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https://tgf-my.sharepoint.com/personal/susanne_reichelt_theglobalfund_org/Documents/Documents/ToR LFA/LFA spot checks/PSM/Expiry/Final/"/>
    </mc:Choice>
  </mc:AlternateContent>
  <xr:revisionPtr revIDLastSave="0" documentId="8_{3E0A4007-C0E9-40B1-ADB4-0358EEF666D5}" xr6:coauthVersionLast="47" xr6:coauthVersionMax="47" xr10:uidLastSave="{00000000-0000-0000-0000-000000000000}"/>
  <bookViews>
    <workbookView xWindow="28680" yWindow="-120" windowWidth="29040" windowHeight="15720" tabRatio="987" xr2:uid="{AB7936B2-3DCB-504E-8B23-91BA18273F55}"/>
  </bookViews>
  <sheets>
    <sheet name="Title" sheetId="24" r:id="rId1"/>
    <sheet name="Readme" sheetId="23" r:id="rId2"/>
    <sheet name="1. Instructions" sheetId="20" r:id="rId3"/>
    <sheet name="2. Executive Summary" sheetId="30" r:id="rId4"/>
    <sheet name="3. Scope " sheetId="25" r:id="rId5"/>
    <sheet name="4. Expiry_Risk_Data Capture_CMS" sheetId="16" r:id="rId6"/>
    <sheet name="5.Expiry_Risk_Data Capture_Rest" sheetId="39" r:id="rId7"/>
    <sheet name="6. Questionnaire" sheetId="28" r:id="rId8"/>
    <sheet name="7. Physical check" sheetId="29" r:id="rId9"/>
    <sheet name="8. Analysis" sheetId="26" r:id="rId10"/>
    <sheet name="9. Inv Mgmt" sheetId="38" r:id="rId11"/>
    <sheet name="10. Value of exp &amp; at-risk prod" sheetId="40" r:id="rId12"/>
    <sheet name="11. Product SKU Ref list" sheetId="37" r:id="rId13"/>
    <sheet name="PDH" sheetId="36" state="hidden" r:id="rId14"/>
  </sheets>
  <externalReferences>
    <externalReference r:id="rId15"/>
  </externalReferences>
  <definedNames>
    <definedName name="_xlnm._FilterDatabase" localSheetId="5" hidden="1">'4. Expiry_Risk_Data Capture_CMS'!$A$3:$U$3</definedName>
    <definedName name="_xlnm._FilterDatabase" localSheetId="6" hidden="1">'5.Expiry_Risk_Data Capture_Rest'!$A$3:$U$3</definedName>
    <definedName name="_xlnm._FilterDatabase" localSheetId="13" hidden="1">PDH!$A$2:$AB$4987</definedName>
    <definedName name="Admin.unit" localSheetId="3">#REF!</definedName>
    <definedName name="Admin.unit">[1]Drop_Down_Lists_hidden!$G$3:$G$8</definedName>
    <definedName name="DV_Stratifiers" localSheetId="3">#REF!</definedName>
    <definedName name="DV_Stratifiers">[1]Drop_Down_Lists_hidden!$G$18:$G$22</definedName>
    <definedName name="_xlnm.Print_Area" localSheetId="0">Title!$A$1:$H$43</definedName>
  </definedNames>
  <calcPr calcId="191028"/>
  <pivotCaches>
    <pivotCache cacheId="0" r:id="rId16"/>
    <pivotCache cacheId="1" r:id="rId17"/>
    <pivotCache cacheId="2"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7" i="16" l="1"/>
  <c r="M186" i="16"/>
  <c r="M185" i="16"/>
  <c r="M184" i="16"/>
  <c r="M183" i="16"/>
  <c r="M182" i="16"/>
  <c r="M181" i="16"/>
  <c r="M180" i="16"/>
  <c r="M179" i="16"/>
  <c r="M178" i="16"/>
  <c r="M177" i="16"/>
  <c r="M176" i="16"/>
  <c r="M175" i="16"/>
  <c r="M174" i="16"/>
  <c r="M173" i="16"/>
  <c r="M172" i="16"/>
  <c r="M171" i="16"/>
  <c r="M170" i="16"/>
  <c r="M169" i="16"/>
  <c r="M168" i="16"/>
  <c r="M167" i="16"/>
  <c r="M166" i="16"/>
  <c r="M165" i="16"/>
  <c r="M164" i="16"/>
  <c r="M163" i="16"/>
  <c r="M162" i="16"/>
  <c r="M161" i="16"/>
  <c r="M160" i="16"/>
  <c r="M159" i="16"/>
  <c r="M158" i="16"/>
  <c r="M157" i="16"/>
  <c r="M156" i="16"/>
  <c r="M155" i="16"/>
  <c r="M154" i="16"/>
  <c r="M153" i="16"/>
  <c r="M152" i="16"/>
  <c r="M151" i="16"/>
  <c r="M150" i="16"/>
  <c r="M149" i="16"/>
  <c r="M148" i="16"/>
  <c r="M147" i="16"/>
  <c r="M146" i="16"/>
  <c r="M145" i="16"/>
  <c r="M144" i="16"/>
  <c r="M143" i="16"/>
  <c r="M142" i="16"/>
  <c r="M141" i="16"/>
  <c r="M140" i="16"/>
  <c r="M139" i="16"/>
  <c r="M138" i="16"/>
  <c r="M137" i="16"/>
  <c r="M136" i="16"/>
  <c r="M135" i="16"/>
  <c r="M134" i="16"/>
  <c r="M133" i="16"/>
  <c r="M132" i="16"/>
  <c r="M131" i="16"/>
  <c r="M130" i="16"/>
  <c r="M129" i="16"/>
  <c r="M128" i="16"/>
  <c r="M127" i="16"/>
  <c r="M126" i="16"/>
  <c r="M125" i="16"/>
  <c r="M124" i="16"/>
  <c r="M123" i="16"/>
  <c r="M122" i="16"/>
  <c r="M121" i="16"/>
  <c r="M120" i="16"/>
  <c r="M119" i="16"/>
  <c r="M118" i="16"/>
  <c r="M117" i="16"/>
  <c r="M116" i="16"/>
  <c r="M115" i="16"/>
  <c r="M114" i="16"/>
  <c r="M113" i="16"/>
  <c r="M112" i="16"/>
  <c r="M111" i="16"/>
  <c r="M110" i="16"/>
  <c r="M109" i="16"/>
  <c r="M108" i="16"/>
  <c r="M107" i="16"/>
  <c r="M106" i="16"/>
  <c r="M105" i="16"/>
  <c r="M104" i="16"/>
  <c r="M103" i="16"/>
  <c r="M102" i="16"/>
  <c r="M101" i="16"/>
  <c r="M100" i="16"/>
  <c r="M99" i="16"/>
  <c r="M98" i="16"/>
  <c r="M97" i="16"/>
  <c r="M96" i="16"/>
  <c r="M95" i="16"/>
  <c r="M94" i="16"/>
  <c r="M93" i="16"/>
  <c r="M92" i="16"/>
  <c r="M91" i="16"/>
  <c r="M90" i="16"/>
  <c r="M89" i="16"/>
  <c r="M88" i="16"/>
  <c r="M87" i="16"/>
  <c r="M86" i="16"/>
  <c r="M85" i="16"/>
  <c r="M84" i="16"/>
  <c r="M83" i="16"/>
  <c r="M82" i="16"/>
  <c r="M81" i="16"/>
  <c r="M80" i="16"/>
  <c r="M79" i="16"/>
  <c r="M78" i="16"/>
  <c r="M77" i="16"/>
  <c r="M76" i="16"/>
  <c r="M75" i="16"/>
  <c r="M74" i="16"/>
  <c r="M73" i="16"/>
  <c r="M72" i="16"/>
  <c r="M71" i="16"/>
  <c r="M70" i="16"/>
  <c r="M69" i="16"/>
  <c r="M68" i="16"/>
  <c r="M67" i="16"/>
  <c r="M66" i="16"/>
  <c r="M65" i="16"/>
  <c r="M64" i="16"/>
  <c r="M63" i="16"/>
  <c r="M62" i="16"/>
  <c r="M61" i="16"/>
  <c r="M60" i="16"/>
  <c r="M59" i="16"/>
  <c r="M58" i="16"/>
  <c r="M57" i="16"/>
  <c r="M56" i="16"/>
  <c r="M55" i="16"/>
  <c r="M54" i="16"/>
  <c r="M53" i="16"/>
  <c r="M52" i="16"/>
  <c r="M51" i="16"/>
  <c r="M50" i="16"/>
  <c r="M49" i="16"/>
  <c r="M48" i="16"/>
  <c r="M47" i="16"/>
  <c r="M46" i="16"/>
  <c r="M45" i="16"/>
  <c r="M44" i="16"/>
  <c r="M43" i="16"/>
  <c r="M42" i="16"/>
  <c r="M41" i="16"/>
  <c r="M40" i="16"/>
  <c r="M39" i="16"/>
  <c r="M38" i="16"/>
  <c r="M37" i="16"/>
  <c r="M36" i="16"/>
  <c r="M35" i="16"/>
  <c r="M34" i="16"/>
  <c r="M33" i="16"/>
  <c r="M32" i="16"/>
  <c r="M31" i="16"/>
  <c r="M30" i="16"/>
  <c r="M29" i="16"/>
  <c r="M28" i="16"/>
  <c r="M27" i="16"/>
  <c r="M26" i="16"/>
  <c r="M25" i="16"/>
  <c r="M24" i="16"/>
  <c r="M23" i="16"/>
  <c r="M22" i="16"/>
  <c r="M21" i="16"/>
  <c r="M20" i="16"/>
  <c r="M19" i="16"/>
  <c r="M18" i="16"/>
  <c r="M17" i="16"/>
  <c r="M16" i="16"/>
  <c r="M15" i="16"/>
  <c r="M14" i="16"/>
  <c r="M13" i="16"/>
  <c r="M12" i="16"/>
  <c r="M11" i="16"/>
  <c r="M10" i="16"/>
  <c r="M9" i="16"/>
  <c r="M8" i="16"/>
  <c r="M7" i="16"/>
  <c r="M6" i="16"/>
  <c r="M5" i="16"/>
  <c r="N186" i="16"/>
  <c r="O186" i="16" s="1"/>
  <c r="P186" i="16" s="1"/>
  <c r="N185" i="16"/>
  <c r="O185" i="16" s="1"/>
  <c r="P185" i="16" s="1"/>
  <c r="N184" i="16"/>
  <c r="O184" i="16" s="1"/>
  <c r="P184" i="16" s="1"/>
  <c r="N183" i="16"/>
  <c r="O183" i="16" s="1"/>
  <c r="P183" i="16" s="1"/>
  <c r="N182" i="16"/>
  <c r="O182" i="16" s="1"/>
  <c r="P182" i="16" s="1"/>
  <c r="N181" i="16"/>
  <c r="O181" i="16" s="1"/>
  <c r="P181" i="16" s="1"/>
  <c r="N180" i="16"/>
  <c r="O180" i="16" s="1"/>
  <c r="P180" i="16" s="1"/>
  <c r="N179" i="16"/>
  <c r="O179" i="16" s="1"/>
  <c r="P179" i="16" s="1"/>
  <c r="N178" i="16"/>
  <c r="O178" i="16" s="1"/>
  <c r="P178" i="16" s="1"/>
  <c r="N177" i="16"/>
  <c r="O177" i="16" s="1"/>
  <c r="P177" i="16" s="1"/>
  <c r="N176" i="16"/>
  <c r="O176" i="16" s="1"/>
  <c r="P176" i="16" s="1"/>
  <c r="N175" i="16"/>
  <c r="O175" i="16" s="1"/>
  <c r="P175" i="16" s="1"/>
  <c r="N174" i="16"/>
  <c r="O174" i="16" s="1"/>
  <c r="P174" i="16" s="1"/>
  <c r="N173" i="16"/>
  <c r="O173" i="16" s="1"/>
  <c r="P173" i="16" s="1"/>
  <c r="N172" i="16"/>
  <c r="O172" i="16" s="1"/>
  <c r="P172" i="16" s="1"/>
  <c r="N171" i="16"/>
  <c r="O171" i="16" s="1"/>
  <c r="P171" i="16" s="1"/>
  <c r="N170" i="16"/>
  <c r="O170" i="16" s="1"/>
  <c r="P170" i="16" s="1"/>
  <c r="N169" i="16"/>
  <c r="O169" i="16" s="1"/>
  <c r="P169" i="16" s="1"/>
  <c r="N168" i="16"/>
  <c r="O168" i="16" s="1"/>
  <c r="P168" i="16" s="1"/>
  <c r="N167" i="16"/>
  <c r="O167" i="16" s="1"/>
  <c r="P167" i="16" s="1"/>
  <c r="N166" i="16"/>
  <c r="O166" i="16" s="1"/>
  <c r="P166" i="16" s="1"/>
  <c r="N165" i="16"/>
  <c r="O165" i="16" s="1"/>
  <c r="P165" i="16" s="1"/>
  <c r="N164" i="16"/>
  <c r="O164" i="16" s="1"/>
  <c r="P164" i="16" s="1"/>
  <c r="N163" i="16"/>
  <c r="O163" i="16" s="1"/>
  <c r="P163" i="16" s="1"/>
  <c r="N162" i="16"/>
  <c r="O162" i="16" s="1"/>
  <c r="P162" i="16" s="1"/>
  <c r="N161" i="16"/>
  <c r="O161" i="16" s="1"/>
  <c r="P161" i="16" s="1"/>
  <c r="N160" i="16"/>
  <c r="O160" i="16" s="1"/>
  <c r="P160" i="16" s="1"/>
  <c r="N159" i="16"/>
  <c r="O159" i="16" s="1"/>
  <c r="P159" i="16" s="1"/>
  <c r="N158" i="16"/>
  <c r="O158" i="16" s="1"/>
  <c r="P158" i="16" s="1"/>
  <c r="N157" i="16"/>
  <c r="O157" i="16" s="1"/>
  <c r="P157" i="16" s="1"/>
  <c r="N156" i="16"/>
  <c r="O156" i="16" s="1"/>
  <c r="P156" i="16" s="1"/>
  <c r="N155" i="16"/>
  <c r="O155" i="16" s="1"/>
  <c r="P155" i="16" s="1"/>
  <c r="N154" i="16"/>
  <c r="O154" i="16" s="1"/>
  <c r="P154" i="16" s="1"/>
  <c r="N153" i="16"/>
  <c r="O153" i="16" s="1"/>
  <c r="P153" i="16" s="1"/>
  <c r="N152" i="16"/>
  <c r="O152" i="16" s="1"/>
  <c r="P152" i="16" s="1"/>
  <c r="N151" i="16"/>
  <c r="O151" i="16" s="1"/>
  <c r="P151" i="16" s="1"/>
  <c r="N150" i="16"/>
  <c r="O150" i="16" s="1"/>
  <c r="P150" i="16" s="1"/>
  <c r="N149" i="16"/>
  <c r="O149" i="16" s="1"/>
  <c r="P149" i="16" s="1"/>
  <c r="N148" i="16"/>
  <c r="O148" i="16" s="1"/>
  <c r="P148" i="16" s="1"/>
  <c r="N147" i="16"/>
  <c r="O147" i="16" s="1"/>
  <c r="P147" i="16" s="1"/>
  <c r="N146" i="16"/>
  <c r="O146" i="16" s="1"/>
  <c r="P146" i="16" s="1"/>
  <c r="N145" i="16"/>
  <c r="O145" i="16" s="1"/>
  <c r="P145" i="16" s="1"/>
  <c r="N144" i="16"/>
  <c r="O144" i="16" s="1"/>
  <c r="P144" i="16" s="1"/>
  <c r="N143" i="16"/>
  <c r="O143" i="16" s="1"/>
  <c r="P143" i="16" s="1"/>
  <c r="N142" i="16"/>
  <c r="O142" i="16" s="1"/>
  <c r="P142" i="16" s="1"/>
  <c r="N141" i="16"/>
  <c r="O141" i="16" s="1"/>
  <c r="P141" i="16" s="1"/>
  <c r="N140" i="16"/>
  <c r="O140" i="16" s="1"/>
  <c r="P140" i="16" s="1"/>
  <c r="N139" i="16"/>
  <c r="O139" i="16" s="1"/>
  <c r="P139" i="16" s="1"/>
  <c r="N138" i="16"/>
  <c r="O138" i="16" s="1"/>
  <c r="P138" i="16" s="1"/>
  <c r="N137" i="16"/>
  <c r="O137" i="16" s="1"/>
  <c r="P137" i="16" s="1"/>
  <c r="N136" i="16"/>
  <c r="O136" i="16" s="1"/>
  <c r="P136" i="16" s="1"/>
  <c r="N135" i="16"/>
  <c r="O135" i="16" s="1"/>
  <c r="P135" i="16" s="1"/>
  <c r="N134" i="16"/>
  <c r="O134" i="16" s="1"/>
  <c r="P134" i="16" s="1"/>
  <c r="N133" i="16"/>
  <c r="O133" i="16" s="1"/>
  <c r="P133" i="16" s="1"/>
  <c r="N132" i="16"/>
  <c r="O132" i="16" s="1"/>
  <c r="P132" i="16" s="1"/>
  <c r="N131" i="16"/>
  <c r="O131" i="16" s="1"/>
  <c r="P131" i="16" s="1"/>
  <c r="N130" i="16"/>
  <c r="O130" i="16" s="1"/>
  <c r="P130" i="16" s="1"/>
  <c r="N129" i="16"/>
  <c r="O129" i="16" s="1"/>
  <c r="P129" i="16" s="1"/>
  <c r="N128" i="16"/>
  <c r="O128" i="16" s="1"/>
  <c r="P128" i="16" s="1"/>
  <c r="N127" i="16"/>
  <c r="O127" i="16" s="1"/>
  <c r="P127" i="16" s="1"/>
  <c r="N126" i="16"/>
  <c r="O126" i="16" s="1"/>
  <c r="P126" i="16" s="1"/>
  <c r="N125" i="16"/>
  <c r="O125" i="16" s="1"/>
  <c r="P125" i="16" s="1"/>
  <c r="N124" i="16"/>
  <c r="O124" i="16" s="1"/>
  <c r="P124" i="16" s="1"/>
  <c r="N123" i="16"/>
  <c r="O123" i="16" s="1"/>
  <c r="P123" i="16" s="1"/>
  <c r="N122" i="16"/>
  <c r="O122" i="16" s="1"/>
  <c r="P122" i="16" s="1"/>
  <c r="N121" i="16"/>
  <c r="O121" i="16" s="1"/>
  <c r="P121" i="16" s="1"/>
  <c r="N120" i="16"/>
  <c r="O120" i="16" s="1"/>
  <c r="P120" i="16" s="1"/>
  <c r="N119" i="16"/>
  <c r="O119" i="16" s="1"/>
  <c r="P119" i="16" s="1"/>
  <c r="N118" i="16"/>
  <c r="O118" i="16" s="1"/>
  <c r="P118" i="16" s="1"/>
  <c r="N117" i="16"/>
  <c r="O117" i="16" s="1"/>
  <c r="P117" i="16" s="1"/>
  <c r="N116" i="16"/>
  <c r="O116" i="16" s="1"/>
  <c r="P116" i="16" s="1"/>
  <c r="N115" i="16"/>
  <c r="O115" i="16" s="1"/>
  <c r="P115" i="16" s="1"/>
  <c r="N114" i="16"/>
  <c r="O114" i="16" s="1"/>
  <c r="P114" i="16" s="1"/>
  <c r="N113" i="16"/>
  <c r="O113" i="16" s="1"/>
  <c r="P113" i="16" s="1"/>
  <c r="N112" i="16"/>
  <c r="O112" i="16" s="1"/>
  <c r="P112" i="16" s="1"/>
  <c r="N111" i="16"/>
  <c r="O111" i="16" s="1"/>
  <c r="P111" i="16" s="1"/>
  <c r="N110" i="16"/>
  <c r="O110" i="16" s="1"/>
  <c r="P110" i="16" s="1"/>
  <c r="N109" i="16"/>
  <c r="O109" i="16" s="1"/>
  <c r="P109" i="16" s="1"/>
  <c r="N108" i="16"/>
  <c r="O108" i="16" s="1"/>
  <c r="P108" i="16" s="1"/>
  <c r="N107" i="16"/>
  <c r="O107" i="16" s="1"/>
  <c r="P107" i="16" s="1"/>
  <c r="N106" i="16"/>
  <c r="O106" i="16" s="1"/>
  <c r="P106" i="16" s="1"/>
  <c r="N105" i="16"/>
  <c r="O105" i="16" s="1"/>
  <c r="P105" i="16" s="1"/>
  <c r="N104" i="16"/>
  <c r="O104" i="16" s="1"/>
  <c r="P104" i="16" s="1"/>
  <c r="N103" i="16"/>
  <c r="O103" i="16" s="1"/>
  <c r="P103" i="16" s="1"/>
  <c r="N102" i="16"/>
  <c r="O102" i="16" s="1"/>
  <c r="P102" i="16" s="1"/>
  <c r="N101" i="16"/>
  <c r="O101" i="16" s="1"/>
  <c r="P101" i="16" s="1"/>
  <c r="N100" i="16"/>
  <c r="O100" i="16" s="1"/>
  <c r="P100" i="16" s="1"/>
  <c r="N99" i="16"/>
  <c r="O99" i="16" s="1"/>
  <c r="P99" i="16" s="1"/>
  <c r="N98" i="16"/>
  <c r="O98" i="16" s="1"/>
  <c r="P98" i="16" s="1"/>
  <c r="N97" i="16"/>
  <c r="O97" i="16" s="1"/>
  <c r="P97" i="16" s="1"/>
  <c r="N96" i="16"/>
  <c r="O96" i="16" s="1"/>
  <c r="P96" i="16" s="1"/>
  <c r="N95" i="16"/>
  <c r="O95" i="16" s="1"/>
  <c r="P95" i="16" s="1"/>
  <c r="N94" i="16"/>
  <c r="O94" i="16" s="1"/>
  <c r="P94" i="16" s="1"/>
  <c r="N93" i="16"/>
  <c r="O93" i="16" s="1"/>
  <c r="P93" i="16" s="1"/>
  <c r="N92" i="16"/>
  <c r="O92" i="16" s="1"/>
  <c r="P92" i="16" s="1"/>
  <c r="N91" i="16"/>
  <c r="O91" i="16" s="1"/>
  <c r="P91" i="16" s="1"/>
  <c r="N90" i="16"/>
  <c r="O90" i="16" s="1"/>
  <c r="P90" i="16" s="1"/>
  <c r="N89" i="16"/>
  <c r="O89" i="16" s="1"/>
  <c r="P89" i="16" s="1"/>
  <c r="N88" i="16"/>
  <c r="O88" i="16" s="1"/>
  <c r="P88" i="16" s="1"/>
  <c r="N87" i="16"/>
  <c r="O87" i="16" s="1"/>
  <c r="P87" i="16" s="1"/>
  <c r="N86" i="16"/>
  <c r="O86" i="16" s="1"/>
  <c r="P86" i="16" s="1"/>
  <c r="N85" i="16"/>
  <c r="O85" i="16" s="1"/>
  <c r="P85" i="16" s="1"/>
  <c r="N84" i="16"/>
  <c r="O84" i="16" s="1"/>
  <c r="P84" i="16" s="1"/>
  <c r="N83" i="16"/>
  <c r="O83" i="16" s="1"/>
  <c r="P83" i="16" s="1"/>
  <c r="N82" i="16"/>
  <c r="O82" i="16" s="1"/>
  <c r="P82" i="16" s="1"/>
  <c r="N81" i="16"/>
  <c r="O81" i="16" s="1"/>
  <c r="P81" i="16" s="1"/>
  <c r="N80" i="16"/>
  <c r="O80" i="16" s="1"/>
  <c r="P80" i="16" s="1"/>
  <c r="N79" i="16"/>
  <c r="O79" i="16" s="1"/>
  <c r="P79" i="16" s="1"/>
  <c r="N78" i="16"/>
  <c r="O78" i="16" s="1"/>
  <c r="P78" i="16" s="1"/>
  <c r="N77" i="16"/>
  <c r="O77" i="16" s="1"/>
  <c r="P77" i="16" s="1"/>
  <c r="N76" i="16"/>
  <c r="O76" i="16" s="1"/>
  <c r="P76" i="16" s="1"/>
  <c r="N75" i="16"/>
  <c r="O75" i="16" s="1"/>
  <c r="P75" i="16" s="1"/>
  <c r="N74" i="16"/>
  <c r="O74" i="16" s="1"/>
  <c r="P74" i="16" s="1"/>
  <c r="N73" i="16"/>
  <c r="O73" i="16" s="1"/>
  <c r="P73" i="16" s="1"/>
  <c r="N72" i="16"/>
  <c r="O72" i="16" s="1"/>
  <c r="P72" i="16" s="1"/>
  <c r="N71" i="16"/>
  <c r="O71" i="16" s="1"/>
  <c r="P71" i="16" s="1"/>
  <c r="N70" i="16"/>
  <c r="O70" i="16" s="1"/>
  <c r="P70" i="16" s="1"/>
  <c r="N69" i="16"/>
  <c r="O69" i="16" s="1"/>
  <c r="P69" i="16" s="1"/>
  <c r="N68" i="16"/>
  <c r="O68" i="16" s="1"/>
  <c r="P68" i="16" s="1"/>
  <c r="N67" i="16"/>
  <c r="O67" i="16" s="1"/>
  <c r="P67" i="16" s="1"/>
  <c r="N66" i="16"/>
  <c r="O66" i="16" s="1"/>
  <c r="P66" i="16" s="1"/>
  <c r="N65" i="16"/>
  <c r="O65" i="16" s="1"/>
  <c r="P65" i="16" s="1"/>
  <c r="N64" i="16"/>
  <c r="O64" i="16" s="1"/>
  <c r="P64" i="16" s="1"/>
  <c r="N63" i="16"/>
  <c r="O63" i="16" s="1"/>
  <c r="P63" i="16" s="1"/>
  <c r="N62" i="16"/>
  <c r="O62" i="16" s="1"/>
  <c r="P62" i="16" s="1"/>
  <c r="N61" i="16"/>
  <c r="O61" i="16" s="1"/>
  <c r="P61" i="16" s="1"/>
  <c r="N60" i="16"/>
  <c r="O60" i="16" s="1"/>
  <c r="P60" i="16" s="1"/>
  <c r="N59" i="16"/>
  <c r="O59" i="16" s="1"/>
  <c r="P59" i="16" s="1"/>
  <c r="N58" i="16"/>
  <c r="O58" i="16" s="1"/>
  <c r="P58" i="16" s="1"/>
  <c r="N57" i="16"/>
  <c r="O57" i="16" s="1"/>
  <c r="P57" i="16" s="1"/>
  <c r="N56" i="16"/>
  <c r="O56" i="16" s="1"/>
  <c r="P56" i="16" s="1"/>
  <c r="N55" i="16"/>
  <c r="O55" i="16" s="1"/>
  <c r="P55" i="16" s="1"/>
  <c r="N54" i="16"/>
  <c r="O54" i="16" s="1"/>
  <c r="P54" i="16" s="1"/>
  <c r="N53" i="16"/>
  <c r="O53" i="16" s="1"/>
  <c r="P53" i="16" s="1"/>
  <c r="N52" i="16"/>
  <c r="O52" i="16" s="1"/>
  <c r="P52" i="16" s="1"/>
  <c r="N51" i="16"/>
  <c r="O51" i="16" s="1"/>
  <c r="P51" i="16" s="1"/>
  <c r="N50" i="16"/>
  <c r="O50" i="16" s="1"/>
  <c r="P50" i="16" s="1"/>
  <c r="N49" i="16"/>
  <c r="O49" i="16" s="1"/>
  <c r="P49" i="16" s="1"/>
  <c r="N48" i="16"/>
  <c r="O48" i="16" s="1"/>
  <c r="P48" i="16" s="1"/>
  <c r="N47" i="16"/>
  <c r="O47" i="16" s="1"/>
  <c r="P47" i="16" s="1"/>
  <c r="N46" i="16"/>
  <c r="O46" i="16" s="1"/>
  <c r="P46" i="16" s="1"/>
  <c r="N45" i="16"/>
  <c r="O45" i="16" s="1"/>
  <c r="P45" i="16" s="1"/>
  <c r="N44" i="16"/>
  <c r="O44" i="16" s="1"/>
  <c r="P44" i="16" s="1"/>
  <c r="N43" i="16"/>
  <c r="O43" i="16" s="1"/>
  <c r="P43" i="16" s="1"/>
  <c r="N42" i="16"/>
  <c r="O42" i="16" s="1"/>
  <c r="P42" i="16" s="1"/>
  <c r="N41" i="16"/>
  <c r="O41" i="16" s="1"/>
  <c r="P41" i="16" s="1"/>
  <c r="N40" i="16"/>
  <c r="O40" i="16" s="1"/>
  <c r="P40" i="16" s="1"/>
  <c r="N39" i="16"/>
  <c r="O39" i="16" s="1"/>
  <c r="P39" i="16" s="1"/>
  <c r="N38" i="16"/>
  <c r="O38" i="16" s="1"/>
  <c r="P38" i="16" s="1"/>
  <c r="N37" i="16"/>
  <c r="O37" i="16" s="1"/>
  <c r="P37" i="16" s="1"/>
  <c r="N36" i="16"/>
  <c r="O36" i="16" s="1"/>
  <c r="P36" i="16" s="1"/>
  <c r="N35" i="16"/>
  <c r="O35" i="16" s="1"/>
  <c r="P35" i="16" s="1"/>
  <c r="N34" i="16"/>
  <c r="O34" i="16" s="1"/>
  <c r="P34" i="16" s="1"/>
  <c r="N33" i="16"/>
  <c r="O33" i="16" s="1"/>
  <c r="P33" i="16" s="1"/>
  <c r="N32" i="16"/>
  <c r="O32" i="16" s="1"/>
  <c r="P32" i="16" s="1"/>
  <c r="N31" i="16"/>
  <c r="O31" i="16" s="1"/>
  <c r="P31" i="16" s="1"/>
  <c r="N30" i="16"/>
  <c r="O30" i="16" s="1"/>
  <c r="P30" i="16" s="1"/>
  <c r="N29" i="16"/>
  <c r="O29" i="16" s="1"/>
  <c r="P29" i="16" s="1"/>
  <c r="N28" i="16"/>
  <c r="O28" i="16" s="1"/>
  <c r="P28" i="16" s="1"/>
  <c r="N27" i="16"/>
  <c r="O27" i="16" s="1"/>
  <c r="P27" i="16" s="1"/>
  <c r="N26" i="16"/>
  <c r="O26" i="16" s="1"/>
  <c r="P26" i="16" s="1"/>
  <c r="N25" i="16"/>
  <c r="O25" i="16" s="1"/>
  <c r="P25" i="16" s="1"/>
  <c r="N24" i="16"/>
  <c r="O24" i="16" s="1"/>
  <c r="P24" i="16" s="1"/>
  <c r="N23" i="16"/>
  <c r="O23" i="16" s="1"/>
  <c r="P23" i="16" s="1"/>
  <c r="N22" i="16"/>
  <c r="O22" i="16" s="1"/>
  <c r="P22" i="16" s="1"/>
  <c r="N21" i="16"/>
  <c r="O21" i="16" s="1"/>
  <c r="P21" i="16" s="1"/>
  <c r="N20" i="16"/>
  <c r="O20" i="16" s="1"/>
  <c r="P20" i="16" s="1"/>
  <c r="N19" i="16"/>
  <c r="O19" i="16" s="1"/>
  <c r="P19" i="16" s="1"/>
  <c r="N18" i="16"/>
  <c r="O18" i="16" s="1"/>
  <c r="P18" i="16" s="1"/>
  <c r="N17" i="16"/>
  <c r="O17" i="16" s="1"/>
  <c r="P17" i="16" s="1"/>
  <c r="N16" i="16"/>
  <c r="O16" i="16" s="1"/>
  <c r="P16" i="16" s="1"/>
  <c r="N15" i="16"/>
  <c r="O15" i="16" s="1"/>
  <c r="P15" i="16" s="1"/>
  <c r="N14" i="16"/>
  <c r="O14" i="16" s="1"/>
  <c r="P14" i="16" s="1"/>
  <c r="N13" i="16"/>
  <c r="O13" i="16" s="1"/>
  <c r="P13" i="16" s="1"/>
  <c r="N12" i="16"/>
  <c r="O12" i="16" s="1"/>
  <c r="P12" i="16" s="1"/>
  <c r="N11" i="16"/>
  <c r="O11" i="16" s="1"/>
  <c r="P11" i="16" s="1"/>
  <c r="N10" i="16"/>
  <c r="O10" i="16" s="1"/>
  <c r="P10" i="16" s="1"/>
  <c r="N9" i="16"/>
  <c r="O9" i="16" s="1"/>
  <c r="P9" i="16" s="1"/>
  <c r="N8" i="16"/>
  <c r="O8" i="16" s="1"/>
  <c r="P8" i="16" s="1"/>
  <c r="N7" i="16"/>
  <c r="O7" i="16" s="1"/>
  <c r="P7" i="16" s="1"/>
  <c r="N6" i="16"/>
  <c r="O6" i="16" s="1"/>
  <c r="P6" i="16" s="1"/>
  <c r="N5" i="16"/>
  <c r="O5" i="16" s="1"/>
  <c r="P5" i="16" s="1"/>
  <c r="N4" i="16"/>
  <c r="M4" i="16"/>
  <c r="N186" i="39"/>
  <c r="O186" i="39" s="1"/>
  <c r="P186" i="39" s="1"/>
  <c r="N185" i="39"/>
  <c r="O185" i="39" s="1"/>
  <c r="P185" i="39" s="1"/>
  <c r="N184" i="39"/>
  <c r="N183" i="39"/>
  <c r="O183" i="39" s="1"/>
  <c r="P183" i="39" s="1"/>
  <c r="N182" i="39"/>
  <c r="O182" i="39" s="1"/>
  <c r="P182" i="39" s="1"/>
  <c r="N181" i="39"/>
  <c r="O181" i="39" s="1"/>
  <c r="P181" i="39" s="1"/>
  <c r="N180" i="39"/>
  <c r="O180" i="39" s="1"/>
  <c r="P180" i="39" s="1"/>
  <c r="N179" i="39"/>
  <c r="O179" i="39" s="1"/>
  <c r="P179" i="39" s="1"/>
  <c r="N178" i="39"/>
  <c r="O178" i="39" s="1"/>
  <c r="P178" i="39" s="1"/>
  <c r="N177" i="39"/>
  <c r="O177" i="39" s="1"/>
  <c r="P177" i="39" s="1"/>
  <c r="N176" i="39"/>
  <c r="N175" i="39"/>
  <c r="N174" i="39"/>
  <c r="O174" i="39" s="1"/>
  <c r="P174" i="39" s="1"/>
  <c r="N173" i="39"/>
  <c r="O173" i="39" s="1"/>
  <c r="P173" i="39" s="1"/>
  <c r="N172" i="39"/>
  <c r="O172" i="39" s="1"/>
  <c r="P172" i="39" s="1"/>
  <c r="N171" i="39"/>
  <c r="O171" i="39" s="1"/>
  <c r="P171" i="39" s="1"/>
  <c r="N170" i="39"/>
  <c r="N169" i="39"/>
  <c r="O169" i="39" s="1"/>
  <c r="P169" i="39" s="1"/>
  <c r="N168" i="39"/>
  <c r="O168" i="39" s="1"/>
  <c r="P168" i="39" s="1"/>
  <c r="N167" i="39"/>
  <c r="N166" i="39"/>
  <c r="O166" i="39" s="1"/>
  <c r="P166" i="39" s="1"/>
  <c r="N165" i="39"/>
  <c r="O165" i="39" s="1"/>
  <c r="P165" i="39" s="1"/>
  <c r="N164" i="39"/>
  <c r="O164" i="39" s="1"/>
  <c r="P164" i="39" s="1"/>
  <c r="N163" i="39"/>
  <c r="O163" i="39" s="1"/>
  <c r="P163" i="39" s="1"/>
  <c r="N162" i="39"/>
  <c r="O162" i="39" s="1"/>
  <c r="P162" i="39" s="1"/>
  <c r="N161" i="39"/>
  <c r="O161" i="39" s="1"/>
  <c r="P161" i="39" s="1"/>
  <c r="N160" i="39"/>
  <c r="N159" i="39"/>
  <c r="N158" i="39"/>
  <c r="O158" i="39" s="1"/>
  <c r="P158" i="39" s="1"/>
  <c r="N157" i="39"/>
  <c r="O157" i="39" s="1"/>
  <c r="P157" i="39" s="1"/>
  <c r="N156" i="39"/>
  <c r="N155" i="39"/>
  <c r="O155" i="39" s="1"/>
  <c r="P155" i="39" s="1"/>
  <c r="N154" i="39"/>
  <c r="O154" i="39" s="1"/>
  <c r="P154" i="39" s="1"/>
  <c r="N153" i="39"/>
  <c r="O153" i="39" s="1"/>
  <c r="P153" i="39" s="1"/>
  <c r="N152" i="39"/>
  <c r="N151" i="39"/>
  <c r="N150" i="39"/>
  <c r="O150" i="39" s="1"/>
  <c r="P150" i="39" s="1"/>
  <c r="N149" i="39"/>
  <c r="O149" i="39" s="1"/>
  <c r="P149" i="39" s="1"/>
  <c r="N148" i="39"/>
  <c r="O148" i="39" s="1"/>
  <c r="P148" i="39" s="1"/>
  <c r="N147" i="39"/>
  <c r="O147" i="39" s="1"/>
  <c r="P147" i="39" s="1"/>
  <c r="N146" i="39"/>
  <c r="O146" i="39" s="1"/>
  <c r="P146" i="39" s="1"/>
  <c r="N145" i="39"/>
  <c r="O145" i="39" s="1"/>
  <c r="P145" i="39" s="1"/>
  <c r="N144" i="39"/>
  <c r="N143" i="39"/>
  <c r="O143" i="39" s="1"/>
  <c r="P143" i="39" s="1"/>
  <c r="N142" i="39"/>
  <c r="O142" i="39" s="1"/>
  <c r="P142" i="39" s="1"/>
  <c r="N141" i="39"/>
  <c r="O141" i="39" s="1"/>
  <c r="P141" i="39" s="1"/>
  <c r="N140" i="39"/>
  <c r="O140" i="39" s="1"/>
  <c r="P140" i="39" s="1"/>
  <c r="N139" i="39"/>
  <c r="O139" i="39" s="1"/>
  <c r="P139" i="39" s="1"/>
  <c r="N138" i="39"/>
  <c r="O138" i="39" s="1"/>
  <c r="P138" i="39" s="1"/>
  <c r="N137" i="39"/>
  <c r="O137" i="39" s="1"/>
  <c r="P137" i="39" s="1"/>
  <c r="N136" i="39"/>
  <c r="O136" i="39" s="1"/>
  <c r="P136" i="39" s="1"/>
  <c r="N135" i="39"/>
  <c r="O135" i="39" s="1"/>
  <c r="P135" i="39" s="1"/>
  <c r="N134" i="39"/>
  <c r="O134" i="39" s="1"/>
  <c r="P134" i="39" s="1"/>
  <c r="N133" i="39"/>
  <c r="O133" i="39" s="1"/>
  <c r="P133" i="39" s="1"/>
  <c r="N132" i="39"/>
  <c r="O132" i="39" s="1"/>
  <c r="P132" i="39" s="1"/>
  <c r="N131" i="39"/>
  <c r="O131" i="39" s="1"/>
  <c r="P131" i="39" s="1"/>
  <c r="N130" i="39"/>
  <c r="O130" i="39" s="1"/>
  <c r="P130" i="39" s="1"/>
  <c r="N129" i="39"/>
  <c r="O129" i="39" s="1"/>
  <c r="P129" i="39" s="1"/>
  <c r="N128" i="39"/>
  <c r="O128" i="39" s="1"/>
  <c r="P128" i="39" s="1"/>
  <c r="N127" i="39"/>
  <c r="O127" i="39" s="1"/>
  <c r="P127" i="39" s="1"/>
  <c r="N126" i="39"/>
  <c r="O126" i="39" s="1"/>
  <c r="P126" i="39" s="1"/>
  <c r="N125" i="39"/>
  <c r="O125" i="39" s="1"/>
  <c r="P125" i="39" s="1"/>
  <c r="N124" i="39"/>
  <c r="O124" i="39" s="1"/>
  <c r="P124" i="39" s="1"/>
  <c r="N123" i="39"/>
  <c r="O123" i="39" s="1"/>
  <c r="P123" i="39" s="1"/>
  <c r="N122" i="39"/>
  <c r="O122" i="39" s="1"/>
  <c r="P122" i="39" s="1"/>
  <c r="N121" i="39"/>
  <c r="O121" i="39" s="1"/>
  <c r="P121" i="39" s="1"/>
  <c r="N120" i="39"/>
  <c r="N119" i="39"/>
  <c r="O119" i="39" s="1"/>
  <c r="P119" i="39" s="1"/>
  <c r="N118" i="39"/>
  <c r="O118" i="39" s="1"/>
  <c r="P118" i="39" s="1"/>
  <c r="N117" i="39"/>
  <c r="O117" i="39" s="1"/>
  <c r="P117" i="39" s="1"/>
  <c r="N116" i="39"/>
  <c r="O116" i="39" s="1"/>
  <c r="P116" i="39" s="1"/>
  <c r="N115" i="39"/>
  <c r="O115" i="39" s="1"/>
  <c r="P115" i="39" s="1"/>
  <c r="N114" i="39"/>
  <c r="O114" i="39" s="1"/>
  <c r="P114" i="39" s="1"/>
  <c r="N113" i="39"/>
  <c r="O113" i="39" s="1"/>
  <c r="P113" i="39" s="1"/>
  <c r="N112" i="39"/>
  <c r="O112" i="39" s="1"/>
  <c r="P112" i="39" s="1"/>
  <c r="N111" i="39"/>
  <c r="N110" i="39"/>
  <c r="O110" i="39" s="1"/>
  <c r="P110" i="39" s="1"/>
  <c r="N109" i="39"/>
  <c r="O109" i="39" s="1"/>
  <c r="P109" i="39" s="1"/>
  <c r="N108" i="39"/>
  <c r="O108" i="39" s="1"/>
  <c r="P108" i="39" s="1"/>
  <c r="N107" i="39"/>
  <c r="O107" i="39" s="1"/>
  <c r="P107" i="39" s="1"/>
  <c r="N106" i="39"/>
  <c r="O106" i="39" s="1"/>
  <c r="P106" i="39" s="1"/>
  <c r="N105" i="39"/>
  <c r="O105" i="39" s="1"/>
  <c r="P105" i="39" s="1"/>
  <c r="N104" i="39"/>
  <c r="N103" i="39"/>
  <c r="O103" i="39" s="1"/>
  <c r="P103" i="39" s="1"/>
  <c r="N102" i="39"/>
  <c r="O102" i="39" s="1"/>
  <c r="P102" i="39" s="1"/>
  <c r="N101" i="39"/>
  <c r="O101" i="39" s="1"/>
  <c r="P101" i="39" s="1"/>
  <c r="N100" i="39"/>
  <c r="O100" i="39" s="1"/>
  <c r="P100" i="39" s="1"/>
  <c r="N99" i="39"/>
  <c r="O99" i="39" s="1"/>
  <c r="P99" i="39" s="1"/>
  <c r="N98" i="39"/>
  <c r="O98" i="39" s="1"/>
  <c r="P98" i="39" s="1"/>
  <c r="N97" i="39"/>
  <c r="O97" i="39" s="1"/>
  <c r="P97" i="39" s="1"/>
  <c r="N96" i="39"/>
  <c r="O96" i="39" s="1"/>
  <c r="P96" i="39" s="1"/>
  <c r="N95" i="39"/>
  <c r="O95" i="39" s="1"/>
  <c r="P95" i="39" s="1"/>
  <c r="N94" i="39"/>
  <c r="O94" i="39" s="1"/>
  <c r="P94" i="39" s="1"/>
  <c r="N93" i="39"/>
  <c r="O93" i="39" s="1"/>
  <c r="P93" i="39" s="1"/>
  <c r="N92" i="39"/>
  <c r="O92" i="39" s="1"/>
  <c r="P92" i="39" s="1"/>
  <c r="N91" i="39"/>
  <c r="O91" i="39" s="1"/>
  <c r="P91" i="39" s="1"/>
  <c r="N90" i="39"/>
  <c r="O90" i="39" s="1"/>
  <c r="P90" i="39" s="1"/>
  <c r="N89" i="39"/>
  <c r="O89" i="39" s="1"/>
  <c r="P89" i="39" s="1"/>
  <c r="N88" i="39"/>
  <c r="N87" i="39"/>
  <c r="N86" i="39"/>
  <c r="O86" i="39" s="1"/>
  <c r="P86" i="39" s="1"/>
  <c r="N85" i="39"/>
  <c r="O85" i="39" s="1"/>
  <c r="P85" i="39" s="1"/>
  <c r="N84" i="39"/>
  <c r="O84" i="39" s="1"/>
  <c r="P84" i="39" s="1"/>
  <c r="N83" i="39"/>
  <c r="O83" i="39" s="1"/>
  <c r="P83" i="39" s="1"/>
  <c r="N82" i="39"/>
  <c r="O82" i="39" s="1"/>
  <c r="P82" i="39" s="1"/>
  <c r="N81" i="39"/>
  <c r="O81" i="39" s="1"/>
  <c r="P81" i="39" s="1"/>
  <c r="N80" i="39"/>
  <c r="O80" i="39" s="1"/>
  <c r="P80" i="39" s="1"/>
  <c r="N79" i="39"/>
  <c r="O79" i="39" s="1"/>
  <c r="P79" i="39" s="1"/>
  <c r="N78" i="39"/>
  <c r="O78" i="39" s="1"/>
  <c r="P78" i="39" s="1"/>
  <c r="N77" i="39"/>
  <c r="O77" i="39" s="1"/>
  <c r="P77" i="39" s="1"/>
  <c r="N76" i="39"/>
  <c r="O76" i="39" s="1"/>
  <c r="P76" i="39" s="1"/>
  <c r="N75" i="39"/>
  <c r="O75" i="39" s="1"/>
  <c r="P75" i="39" s="1"/>
  <c r="N74" i="39"/>
  <c r="O74" i="39" s="1"/>
  <c r="P74" i="39" s="1"/>
  <c r="N73" i="39"/>
  <c r="O73" i="39" s="1"/>
  <c r="P73" i="39" s="1"/>
  <c r="N72" i="39"/>
  <c r="N71" i="39"/>
  <c r="O71" i="39" s="1"/>
  <c r="P71" i="39" s="1"/>
  <c r="N70" i="39"/>
  <c r="O70" i="39" s="1"/>
  <c r="P70" i="39" s="1"/>
  <c r="N69" i="39"/>
  <c r="O69" i="39" s="1"/>
  <c r="P69" i="39" s="1"/>
  <c r="N68" i="39"/>
  <c r="O68" i="39" s="1"/>
  <c r="P68" i="39" s="1"/>
  <c r="N67" i="39"/>
  <c r="O67" i="39" s="1"/>
  <c r="P67" i="39" s="1"/>
  <c r="N66" i="39"/>
  <c r="O66" i="39" s="1"/>
  <c r="P66" i="39" s="1"/>
  <c r="N65" i="39"/>
  <c r="O65" i="39" s="1"/>
  <c r="P65" i="39" s="1"/>
  <c r="N64" i="39"/>
  <c r="O64" i="39" s="1"/>
  <c r="P64" i="39" s="1"/>
  <c r="N63" i="39"/>
  <c r="O63" i="39" s="1"/>
  <c r="P63" i="39" s="1"/>
  <c r="N62" i="39"/>
  <c r="O62" i="39" s="1"/>
  <c r="P62" i="39" s="1"/>
  <c r="N61" i="39"/>
  <c r="O61" i="39" s="1"/>
  <c r="P61" i="39" s="1"/>
  <c r="N60" i="39"/>
  <c r="O60" i="39" s="1"/>
  <c r="P60" i="39" s="1"/>
  <c r="N59" i="39"/>
  <c r="O59" i="39" s="1"/>
  <c r="P59" i="39" s="1"/>
  <c r="N58" i="39"/>
  <c r="O58" i="39" s="1"/>
  <c r="P58" i="39" s="1"/>
  <c r="N57" i="39"/>
  <c r="O57" i="39" s="1"/>
  <c r="P57" i="39" s="1"/>
  <c r="N56" i="39"/>
  <c r="O56" i="39" s="1"/>
  <c r="P56" i="39" s="1"/>
  <c r="N55" i="39"/>
  <c r="O55" i="39" s="1"/>
  <c r="P55" i="39" s="1"/>
  <c r="N54" i="39"/>
  <c r="O54" i="39" s="1"/>
  <c r="P54" i="39" s="1"/>
  <c r="N53" i="39"/>
  <c r="O53" i="39" s="1"/>
  <c r="P53" i="39" s="1"/>
  <c r="N52" i="39"/>
  <c r="O52" i="39" s="1"/>
  <c r="P52" i="39" s="1"/>
  <c r="N51" i="39"/>
  <c r="O51" i="39" s="1"/>
  <c r="P51" i="39" s="1"/>
  <c r="N50" i="39"/>
  <c r="O50" i="39" s="1"/>
  <c r="P50" i="39" s="1"/>
  <c r="N49" i="39"/>
  <c r="O49" i="39" s="1"/>
  <c r="P49" i="39" s="1"/>
  <c r="N48" i="39"/>
  <c r="O48" i="39" s="1"/>
  <c r="P48" i="39" s="1"/>
  <c r="N47" i="39"/>
  <c r="N46" i="39"/>
  <c r="O46" i="39" s="1"/>
  <c r="P46" i="39" s="1"/>
  <c r="N45" i="39"/>
  <c r="O45" i="39" s="1"/>
  <c r="P45" i="39" s="1"/>
  <c r="N44" i="39"/>
  <c r="O44" i="39" s="1"/>
  <c r="P44" i="39" s="1"/>
  <c r="N43" i="39"/>
  <c r="O43" i="39" s="1"/>
  <c r="P43" i="39" s="1"/>
  <c r="N42" i="39"/>
  <c r="O42" i="39" s="1"/>
  <c r="P42" i="39" s="1"/>
  <c r="N41" i="39"/>
  <c r="O41" i="39" s="1"/>
  <c r="P41" i="39" s="1"/>
  <c r="N40" i="39"/>
  <c r="O40" i="39" s="1"/>
  <c r="P40" i="39" s="1"/>
  <c r="N39" i="39"/>
  <c r="N38" i="39"/>
  <c r="O38" i="39" s="1"/>
  <c r="P38" i="39" s="1"/>
  <c r="N37" i="39"/>
  <c r="O37" i="39" s="1"/>
  <c r="P37" i="39" s="1"/>
  <c r="N36" i="39"/>
  <c r="O36" i="39" s="1"/>
  <c r="P36" i="39" s="1"/>
  <c r="N35" i="39"/>
  <c r="O35" i="39" s="1"/>
  <c r="P35" i="39" s="1"/>
  <c r="N34" i="39"/>
  <c r="O34" i="39" s="1"/>
  <c r="P34" i="39" s="1"/>
  <c r="N33" i="39"/>
  <c r="O33" i="39" s="1"/>
  <c r="P33" i="39" s="1"/>
  <c r="N32" i="39"/>
  <c r="O32" i="39" s="1"/>
  <c r="P32" i="39" s="1"/>
  <c r="N31" i="39"/>
  <c r="O31" i="39" s="1"/>
  <c r="P31" i="39" s="1"/>
  <c r="N30" i="39"/>
  <c r="O30" i="39" s="1"/>
  <c r="P30" i="39" s="1"/>
  <c r="N29" i="39"/>
  <c r="O29" i="39" s="1"/>
  <c r="P29" i="39" s="1"/>
  <c r="N28" i="39"/>
  <c r="O28" i="39" s="1"/>
  <c r="P28" i="39" s="1"/>
  <c r="N27" i="39"/>
  <c r="O27" i="39" s="1"/>
  <c r="P27" i="39" s="1"/>
  <c r="N26" i="39"/>
  <c r="O26" i="39" s="1"/>
  <c r="P26" i="39" s="1"/>
  <c r="N25" i="39"/>
  <c r="O25" i="39" s="1"/>
  <c r="P25" i="39" s="1"/>
  <c r="N24" i="39"/>
  <c r="O24" i="39" s="1"/>
  <c r="P24" i="39" s="1"/>
  <c r="N23" i="39"/>
  <c r="O23" i="39" s="1"/>
  <c r="P23" i="39" s="1"/>
  <c r="N22" i="39"/>
  <c r="O22" i="39" s="1"/>
  <c r="P22" i="39" s="1"/>
  <c r="N21" i="39"/>
  <c r="O21" i="39" s="1"/>
  <c r="P21" i="39" s="1"/>
  <c r="N20" i="39"/>
  <c r="O20" i="39" s="1"/>
  <c r="P20" i="39" s="1"/>
  <c r="N19" i="39"/>
  <c r="O19" i="39" s="1"/>
  <c r="P19" i="39" s="1"/>
  <c r="N18" i="39"/>
  <c r="O18" i="39" s="1"/>
  <c r="P18" i="39" s="1"/>
  <c r="N17" i="39"/>
  <c r="O17" i="39" s="1"/>
  <c r="P17" i="39" s="1"/>
  <c r="N16" i="39"/>
  <c r="O16" i="39" s="1"/>
  <c r="P16" i="39" s="1"/>
  <c r="N15" i="39"/>
  <c r="N14" i="39"/>
  <c r="O14" i="39" s="1"/>
  <c r="P14" i="39" s="1"/>
  <c r="N13" i="39"/>
  <c r="O13" i="39" s="1"/>
  <c r="P13" i="39" s="1"/>
  <c r="N12" i="39"/>
  <c r="O12" i="39" s="1"/>
  <c r="Q12" i="39" s="1"/>
  <c r="N11" i="39"/>
  <c r="N10" i="39"/>
  <c r="N9" i="39"/>
  <c r="N8" i="39"/>
  <c r="N7" i="39"/>
  <c r="N6" i="39"/>
  <c r="N5" i="39"/>
  <c r="N4" i="39"/>
  <c r="O152" i="39"/>
  <c r="P152" i="39" s="1"/>
  <c r="O144" i="39"/>
  <c r="P144" i="39" s="1"/>
  <c r="O170" i="39"/>
  <c r="P170" i="39" s="1"/>
  <c r="O156" i="39"/>
  <c r="P156" i="39" s="1"/>
  <c r="O104" i="39"/>
  <c r="P104" i="39" s="1"/>
  <c r="O88" i="39"/>
  <c r="P88" i="39" s="1"/>
  <c r="O72" i="39"/>
  <c r="P72" i="39" s="1"/>
  <c r="O176" i="39"/>
  <c r="P176" i="39" s="1"/>
  <c r="O175" i="39"/>
  <c r="P175" i="39" s="1"/>
  <c r="O167" i="39"/>
  <c r="P167" i="39" s="1"/>
  <c r="O160" i="39"/>
  <c r="P160" i="39" s="1"/>
  <c r="O151" i="39"/>
  <c r="P151" i="39" s="1"/>
  <c r="O111" i="39"/>
  <c r="P111" i="39" s="1"/>
  <c r="O87" i="39"/>
  <c r="P87" i="39" s="1"/>
  <c r="O47" i="39"/>
  <c r="P47" i="39" s="1"/>
  <c r="O39" i="39"/>
  <c r="P39" i="39" s="1"/>
  <c r="O15" i="39"/>
  <c r="P15" i="39" s="1"/>
  <c r="M186" i="39"/>
  <c r="M185" i="39"/>
  <c r="M184" i="39"/>
  <c r="M183" i="39"/>
  <c r="M182" i="39"/>
  <c r="M181" i="39"/>
  <c r="M180" i="39"/>
  <c r="M179" i="39"/>
  <c r="M178" i="39"/>
  <c r="M177" i="39"/>
  <c r="M176" i="39"/>
  <c r="M175" i="39"/>
  <c r="M174" i="39"/>
  <c r="M173" i="39"/>
  <c r="M172" i="39"/>
  <c r="M171" i="39"/>
  <c r="M170" i="39"/>
  <c r="M169" i="39"/>
  <c r="M168" i="39"/>
  <c r="M167" i="39"/>
  <c r="M166" i="39"/>
  <c r="M165" i="39"/>
  <c r="M164" i="39"/>
  <c r="M163" i="39"/>
  <c r="M162" i="39"/>
  <c r="M161" i="39"/>
  <c r="M160" i="39"/>
  <c r="M159" i="39"/>
  <c r="M158" i="39"/>
  <c r="M157" i="39"/>
  <c r="M156" i="39"/>
  <c r="M155" i="39"/>
  <c r="M154" i="39"/>
  <c r="M153" i="39"/>
  <c r="M152" i="39"/>
  <c r="M151" i="39"/>
  <c r="M150" i="39"/>
  <c r="M149" i="39"/>
  <c r="M148" i="39"/>
  <c r="M147" i="39"/>
  <c r="M146" i="39"/>
  <c r="M145" i="39"/>
  <c r="M144" i="39"/>
  <c r="M143" i="39"/>
  <c r="M142" i="39"/>
  <c r="M141" i="39"/>
  <c r="M140" i="39"/>
  <c r="M139" i="39"/>
  <c r="M138" i="39"/>
  <c r="M137" i="39"/>
  <c r="M136" i="39"/>
  <c r="M135" i="39"/>
  <c r="M134" i="39"/>
  <c r="M133" i="39"/>
  <c r="M132" i="39"/>
  <c r="M131" i="39"/>
  <c r="M130" i="39"/>
  <c r="M129" i="39"/>
  <c r="M128" i="39"/>
  <c r="M127" i="39"/>
  <c r="M126" i="39"/>
  <c r="M125" i="39"/>
  <c r="M124" i="39"/>
  <c r="M123" i="39"/>
  <c r="M122" i="39"/>
  <c r="M121" i="39"/>
  <c r="M120" i="39"/>
  <c r="M119" i="39"/>
  <c r="M118" i="39"/>
  <c r="M117" i="39"/>
  <c r="M116" i="39"/>
  <c r="M115" i="39"/>
  <c r="M114" i="39"/>
  <c r="M113" i="39"/>
  <c r="M112" i="39"/>
  <c r="M111" i="39"/>
  <c r="M110" i="39"/>
  <c r="M109" i="39"/>
  <c r="M108" i="39"/>
  <c r="M107" i="39"/>
  <c r="M106" i="39"/>
  <c r="M105" i="39"/>
  <c r="M104" i="39"/>
  <c r="M103" i="39"/>
  <c r="M102" i="39"/>
  <c r="M101" i="39"/>
  <c r="M100" i="39"/>
  <c r="M99" i="39"/>
  <c r="M98" i="39"/>
  <c r="M97" i="39"/>
  <c r="M96" i="39"/>
  <c r="M95" i="39"/>
  <c r="M94" i="39"/>
  <c r="M93" i="39"/>
  <c r="M92" i="39"/>
  <c r="M91" i="39"/>
  <c r="M90" i="39"/>
  <c r="M89" i="39"/>
  <c r="M88" i="39"/>
  <c r="M87" i="39"/>
  <c r="M86" i="39"/>
  <c r="M85" i="39"/>
  <c r="M84" i="39"/>
  <c r="M83" i="39"/>
  <c r="M82" i="39"/>
  <c r="M81" i="39"/>
  <c r="M80" i="39"/>
  <c r="M79" i="39"/>
  <c r="M78" i="39"/>
  <c r="M77" i="39"/>
  <c r="M76" i="39"/>
  <c r="M75" i="39"/>
  <c r="M74" i="39"/>
  <c r="M73" i="39"/>
  <c r="M72" i="39"/>
  <c r="M71" i="39"/>
  <c r="M70" i="39"/>
  <c r="M69" i="39"/>
  <c r="M68" i="39"/>
  <c r="M67" i="39"/>
  <c r="M66" i="39"/>
  <c r="M65" i="39"/>
  <c r="M64" i="39"/>
  <c r="M63" i="39"/>
  <c r="M62" i="39"/>
  <c r="M61" i="39"/>
  <c r="M60" i="39"/>
  <c r="M59" i="39"/>
  <c r="M58" i="39"/>
  <c r="M57" i="39"/>
  <c r="M56" i="39"/>
  <c r="M55" i="39"/>
  <c r="M54" i="39"/>
  <c r="M53" i="39"/>
  <c r="M52" i="39"/>
  <c r="M51" i="39"/>
  <c r="M50" i="39"/>
  <c r="M49" i="39"/>
  <c r="M48" i="39"/>
  <c r="M47" i="39"/>
  <c r="M46" i="39"/>
  <c r="M45" i="39"/>
  <c r="M44" i="39"/>
  <c r="M43" i="39"/>
  <c r="M42" i="39"/>
  <c r="M41" i="39"/>
  <c r="M40" i="39"/>
  <c r="M39" i="39"/>
  <c r="M38" i="39"/>
  <c r="M37" i="39"/>
  <c r="M36" i="39"/>
  <c r="M35" i="39"/>
  <c r="M34" i="39"/>
  <c r="M33" i="39"/>
  <c r="M32" i="39"/>
  <c r="M31" i="39"/>
  <c r="M30" i="39"/>
  <c r="M29" i="39"/>
  <c r="M28" i="39"/>
  <c r="M27" i="39"/>
  <c r="M26" i="39"/>
  <c r="M25" i="39"/>
  <c r="M24" i="39"/>
  <c r="M23" i="39"/>
  <c r="M22" i="39"/>
  <c r="M21" i="39"/>
  <c r="M20" i="39"/>
  <c r="M19" i="39"/>
  <c r="M18" i="39"/>
  <c r="M17" i="39"/>
  <c r="M16" i="39"/>
  <c r="M15" i="39"/>
  <c r="M14" i="39"/>
  <c r="M13" i="39"/>
  <c r="M12" i="39"/>
  <c r="M11" i="39"/>
  <c r="M10" i="39"/>
  <c r="M9" i="39"/>
  <c r="M8" i="39"/>
  <c r="M7" i="39"/>
  <c r="M6" i="39"/>
  <c r="M5" i="39"/>
  <c r="M4" i="39"/>
  <c r="S186" i="39"/>
  <c r="R186" i="39"/>
  <c r="Q186" i="39"/>
  <c r="S185" i="39"/>
  <c r="R185" i="39"/>
  <c r="Q185" i="39"/>
  <c r="S184" i="39"/>
  <c r="R184" i="39"/>
  <c r="Q184" i="39"/>
  <c r="O184" i="39"/>
  <c r="P184" i="39" s="1"/>
  <c r="S183" i="39"/>
  <c r="R183" i="39"/>
  <c r="Q183" i="39"/>
  <c r="S182" i="39"/>
  <c r="R182" i="39"/>
  <c r="Q182" i="39"/>
  <c r="S181" i="39"/>
  <c r="R181" i="39"/>
  <c r="Q181" i="39"/>
  <c r="S180" i="39"/>
  <c r="R180" i="39"/>
  <c r="Q180" i="39"/>
  <c r="S179" i="39"/>
  <c r="R179" i="39"/>
  <c r="Q179" i="39"/>
  <c r="S178" i="39"/>
  <c r="R178" i="39"/>
  <c r="Q178" i="39"/>
  <c r="S177" i="39"/>
  <c r="R177" i="39"/>
  <c r="Q177" i="39"/>
  <c r="S176" i="39"/>
  <c r="R176" i="39"/>
  <c r="Q176" i="39"/>
  <c r="S175" i="39"/>
  <c r="R175" i="39"/>
  <c r="Q175" i="39"/>
  <c r="S174" i="39"/>
  <c r="R174" i="39"/>
  <c r="Q174" i="39"/>
  <c r="S173" i="39"/>
  <c r="R173" i="39"/>
  <c r="Q173" i="39"/>
  <c r="S172" i="39"/>
  <c r="R172" i="39"/>
  <c r="Q172" i="39"/>
  <c r="S171" i="39"/>
  <c r="R171" i="39"/>
  <c r="Q171" i="39"/>
  <c r="S170" i="39"/>
  <c r="R170" i="39"/>
  <c r="Q170" i="39"/>
  <c r="S169" i="39"/>
  <c r="R169" i="39"/>
  <c r="Q169" i="39"/>
  <c r="S168" i="39"/>
  <c r="R168" i="39"/>
  <c r="Q168" i="39"/>
  <c r="S167" i="39"/>
  <c r="R167" i="39"/>
  <c r="Q167" i="39"/>
  <c r="S166" i="39"/>
  <c r="R166" i="39"/>
  <c r="Q166" i="39"/>
  <c r="S165" i="39"/>
  <c r="R165" i="39"/>
  <c r="Q165" i="39"/>
  <c r="S164" i="39"/>
  <c r="R164" i="39"/>
  <c r="Q164" i="39"/>
  <c r="S163" i="39"/>
  <c r="R163" i="39"/>
  <c r="Q163" i="39"/>
  <c r="S162" i="39"/>
  <c r="R162" i="39"/>
  <c r="Q162" i="39"/>
  <c r="S161" i="39"/>
  <c r="R161" i="39"/>
  <c r="Q161" i="39"/>
  <c r="S160" i="39"/>
  <c r="R160" i="39"/>
  <c r="Q160" i="39"/>
  <c r="S159" i="39"/>
  <c r="R159" i="39"/>
  <c r="Q159" i="39"/>
  <c r="O159" i="39"/>
  <c r="P159" i="39" s="1"/>
  <c r="S158" i="39"/>
  <c r="R158" i="39"/>
  <c r="Q158" i="39"/>
  <c r="S157" i="39"/>
  <c r="R157" i="39"/>
  <c r="Q157" i="39"/>
  <c r="S156" i="39"/>
  <c r="R156" i="39"/>
  <c r="Q156" i="39"/>
  <c r="S155" i="39"/>
  <c r="R155" i="39"/>
  <c r="Q155" i="39"/>
  <c r="S154" i="39"/>
  <c r="R154" i="39"/>
  <c r="Q154" i="39"/>
  <c r="S153" i="39"/>
  <c r="R153" i="39"/>
  <c r="Q153" i="39"/>
  <c r="S152" i="39"/>
  <c r="R152" i="39"/>
  <c r="Q152" i="39"/>
  <c r="S151" i="39"/>
  <c r="R151" i="39"/>
  <c r="Q151" i="39"/>
  <c r="S150" i="39"/>
  <c r="R150" i="39"/>
  <c r="Q150" i="39"/>
  <c r="S149" i="39"/>
  <c r="R149" i="39"/>
  <c r="Q149" i="39"/>
  <c r="S148" i="39"/>
  <c r="R148" i="39"/>
  <c r="Q148" i="39"/>
  <c r="S147" i="39"/>
  <c r="R147" i="39"/>
  <c r="Q147" i="39"/>
  <c r="S146" i="39"/>
  <c r="R146" i="39"/>
  <c r="Q146" i="39"/>
  <c r="S145" i="39"/>
  <c r="R145" i="39"/>
  <c r="Q145" i="39"/>
  <c r="S144" i="39"/>
  <c r="R144" i="39"/>
  <c r="Q144" i="39"/>
  <c r="S143" i="39"/>
  <c r="R143" i="39"/>
  <c r="Q143" i="39"/>
  <c r="S142" i="39"/>
  <c r="R142" i="39"/>
  <c r="Q142" i="39"/>
  <c r="S141" i="39"/>
  <c r="R141" i="39"/>
  <c r="Q141" i="39"/>
  <c r="S140" i="39"/>
  <c r="R140" i="39"/>
  <c r="Q140" i="39"/>
  <c r="S139" i="39"/>
  <c r="R139" i="39"/>
  <c r="Q139" i="39"/>
  <c r="S138" i="39"/>
  <c r="R138" i="39"/>
  <c r="Q138" i="39"/>
  <c r="S137" i="39"/>
  <c r="R137" i="39"/>
  <c r="Q137" i="39"/>
  <c r="S136" i="39"/>
  <c r="R136" i="39"/>
  <c r="Q136" i="39"/>
  <c r="S135" i="39"/>
  <c r="R135" i="39"/>
  <c r="Q135" i="39"/>
  <c r="S134" i="39"/>
  <c r="R134" i="39"/>
  <c r="Q134" i="39"/>
  <c r="S133" i="39"/>
  <c r="R133" i="39"/>
  <c r="Q133" i="39"/>
  <c r="S132" i="39"/>
  <c r="R132" i="39"/>
  <c r="Q132" i="39"/>
  <c r="S131" i="39"/>
  <c r="R131" i="39"/>
  <c r="Q131" i="39"/>
  <c r="S130" i="39"/>
  <c r="R130" i="39"/>
  <c r="Q130" i="39"/>
  <c r="S129" i="39"/>
  <c r="R129" i="39"/>
  <c r="Q129" i="39"/>
  <c r="S128" i="39"/>
  <c r="R128" i="39"/>
  <c r="Q128" i="39"/>
  <c r="S127" i="39"/>
  <c r="R127" i="39"/>
  <c r="Q127" i="39"/>
  <c r="S126" i="39"/>
  <c r="R126" i="39"/>
  <c r="Q126" i="39"/>
  <c r="S125" i="39"/>
  <c r="R125" i="39"/>
  <c r="Q125" i="39"/>
  <c r="S124" i="39"/>
  <c r="R124" i="39"/>
  <c r="Q124" i="39"/>
  <c r="S123" i="39"/>
  <c r="R123" i="39"/>
  <c r="Q123" i="39"/>
  <c r="S122" i="39"/>
  <c r="R122" i="39"/>
  <c r="Q122" i="39"/>
  <c r="S121" i="39"/>
  <c r="R121" i="39"/>
  <c r="Q121" i="39"/>
  <c r="S120" i="39"/>
  <c r="R120" i="39"/>
  <c r="Q120" i="39"/>
  <c r="O120" i="39"/>
  <c r="P120" i="39" s="1"/>
  <c r="S119" i="39"/>
  <c r="R119" i="39"/>
  <c r="Q119" i="39"/>
  <c r="S118" i="39"/>
  <c r="R118" i="39"/>
  <c r="Q118" i="39"/>
  <c r="S117" i="39"/>
  <c r="R117" i="39"/>
  <c r="Q117" i="39"/>
  <c r="S116" i="39"/>
  <c r="R116" i="39"/>
  <c r="Q116" i="39"/>
  <c r="S115" i="39"/>
  <c r="R115" i="39"/>
  <c r="Q115" i="39"/>
  <c r="S114" i="39"/>
  <c r="R114" i="39"/>
  <c r="Q114" i="39"/>
  <c r="S113" i="39"/>
  <c r="R113" i="39"/>
  <c r="Q113" i="39"/>
  <c r="S112" i="39"/>
  <c r="R112" i="39"/>
  <c r="Q112" i="39"/>
  <c r="S111" i="39"/>
  <c r="R111" i="39"/>
  <c r="Q111" i="39"/>
  <c r="S110" i="39"/>
  <c r="R110" i="39"/>
  <c r="Q110" i="39"/>
  <c r="S109" i="39"/>
  <c r="R109" i="39"/>
  <c r="Q109" i="39"/>
  <c r="S108" i="39"/>
  <c r="R108" i="39"/>
  <c r="Q108" i="39"/>
  <c r="S107" i="39"/>
  <c r="R107" i="39"/>
  <c r="Q107" i="39"/>
  <c r="S106" i="39"/>
  <c r="R106" i="39"/>
  <c r="Q106" i="39"/>
  <c r="S105" i="39"/>
  <c r="R105" i="39"/>
  <c r="Q105" i="39"/>
  <c r="S104" i="39"/>
  <c r="R104" i="39"/>
  <c r="Q104" i="39"/>
  <c r="S103" i="39"/>
  <c r="R103" i="39"/>
  <c r="Q103" i="39"/>
  <c r="S102" i="39"/>
  <c r="R102" i="39"/>
  <c r="Q102" i="39"/>
  <c r="S101" i="39"/>
  <c r="R101" i="39"/>
  <c r="Q101" i="39"/>
  <c r="S100" i="39"/>
  <c r="R100" i="39"/>
  <c r="Q100" i="39"/>
  <c r="S99" i="39"/>
  <c r="R99" i="39"/>
  <c r="Q99" i="39"/>
  <c r="S98" i="39"/>
  <c r="R98" i="39"/>
  <c r="Q98" i="39"/>
  <c r="S97" i="39"/>
  <c r="R97" i="39"/>
  <c r="Q97" i="39"/>
  <c r="S96" i="39"/>
  <c r="R96" i="39"/>
  <c r="Q96" i="39"/>
  <c r="S95" i="39"/>
  <c r="R95" i="39"/>
  <c r="Q95" i="39"/>
  <c r="S94" i="39"/>
  <c r="R94" i="39"/>
  <c r="Q94" i="39"/>
  <c r="S93" i="39"/>
  <c r="R93" i="39"/>
  <c r="Q93" i="39"/>
  <c r="S92" i="39"/>
  <c r="R92" i="39"/>
  <c r="Q92" i="39"/>
  <c r="S91" i="39"/>
  <c r="R91" i="39"/>
  <c r="Q91" i="39"/>
  <c r="S90" i="39"/>
  <c r="R90" i="39"/>
  <c r="Q90" i="39"/>
  <c r="S89" i="39"/>
  <c r="R89" i="39"/>
  <c r="Q89" i="39"/>
  <c r="S88" i="39"/>
  <c r="R88" i="39"/>
  <c r="Q88" i="39"/>
  <c r="S87" i="39"/>
  <c r="R87" i="39"/>
  <c r="Q87" i="39"/>
  <c r="S86" i="39"/>
  <c r="R86" i="39"/>
  <c r="Q86" i="39"/>
  <c r="S85" i="39"/>
  <c r="R85" i="39"/>
  <c r="Q85" i="39"/>
  <c r="S84" i="39"/>
  <c r="R84" i="39"/>
  <c r="Q84" i="39"/>
  <c r="S83" i="39"/>
  <c r="R83" i="39"/>
  <c r="Q83" i="39"/>
  <c r="S82" i="39"/>
  <c r="R82" i="39"/>
  <c r="Q82" i="39"/>
  <c r="S81" i="39"/>
  <c r="R81" i="39"/>
  <c r="Q81" i="39"/>
  <c r="S80" i="39"/>
  <c r="R80" i="39"/>
  <c r="Q80" i="39"/>
  <c r="S79" i="39"/>
  <c r="R79" i="39"/>
  <c r="Q79" i="39"/>
  <c r="S78" i="39"/>
  <c r="R78" i="39"/>
  <c r="Q78" i="39"/>
  <c r="S77" i="39"/>
  <c r="R77" i="39"/>
  <c r="Q77" i="39"/>
  <c r="S76" i="39"/>
  <c r="R76" i="39"/>
  <c r="Q76" i="39"/>
  <c r="S75" i="39"/>
  <c r="R75" i="39"/>
  <c r="Q75" i="39"/>
  <c r="S74" i="39"/>
  <c r="R74" i="39"/>
  <c r="Q74" i="39"/>
  <c r="S73" i="39"/>
  <c r="R73" i="39"/>
  <c r="Q73" i="39"/>
  <c r="S72" i="39"/>
  <c r="R72" i="39"/>
  <c r="Q72" i="39"/>
  <c r="S71" i="39"/>
  <c r="R71" i="39"/>
  <c r="Q71" i="39"/>
  <c r="S70" i="39"/>
  <c r="R70" i="39"/>
  <c r="Q70" i="39"/>
  <c r="S69" i="39"/>
  <c r="R69" i="39"/>
  <c r="Q69" i="39"/>
  <c r="S68" i="39"/>
  <c r="R68" i="39"/>
  <c r="Q68" i="39"/>
  <c r="S67" i="39"/>
  <c r="R67" i="39"/>
  <c r="Q67" i="39"/>
  <c r="S66" i="39"/>
  <c r="R66" i="39"/>
  <c r="Q66" i="39"/>
  <c r="S65" i="39"/>
  <c r="R65" i="39"/>
  <c r="Q65" i="39"/>
  <c r="S64" i="39"/>
  <c r="R64" i="39"/>
  <c r="Q64" i="39"/>
  <c r="S63" i="39"/>
  <c r="R63" i="39"/>
  <c r="Q63" i="39"/>
  <c r="S62" i="39"/>
  <c r="R62" i="39"/>
  <c r="Q62" i="39"/>
  <c r="S61" i="39"/>
  <c r="R61" i="39"/>
  <c r="Q61" i="39"/>
  <c r="S60" i="39"/>
  <c r="R60" i="39"/>
  <c r="Q60" i="39"/>
  <c r="S59" i="39"/>
  <c r="R59" i="39"/>
  <c r="Q59" i="39"/>
  <c r="S58" i="39"/>
  <c r="R58" i="39"/>
  <c r="Q58" i="39"/>
  <c r="S57" i="39"/>
  <c r="R57" i="39"/>
  <c r="Q57" i="39"/>
  <c r="S56" i="39"/>
  <c r="R56" i="39"/>
  <c r="Q56" i="39"/>
  <c r="S55" i="39"/>
  <c r="R55" i="39"/>
  <c r="Q55" i="39"/>
  <c r="S54" i="39"/>
  <c r="R54" i="39"/>
  <c r="Q54" i="39"/>
  <c r="S53" i="39"/>
  <c r="R53" i="39"/>
  <c r="Q53" i="39"/>
  <c r="S52" i="39"/>
  <c r="R52" i="39"/>
  <c r="Q52" i="39"/>
  <c r="S51" i="39"/>
  <c r="R51" i="39"/>
  <c r="Q51" i="39"/>
  <c r="S50" i="39"/>
  <c r="R50" i="39"/>
  <c r="Q50" i="39"/>
  <c r="S49" i="39"/>
  <c r="R49" i="39"/>
  <c r="Q49" i="39"/>
  <c r="S48" i="39"/>
  <c r="R48" i="39"/>
  <c r="Q48" i="39"/>
  <c r="S47" i="39"/>
  <c r="R47" i="39"/>
  <c r="Q47" i="39"/>
  <c r="S46" i="39"/>
  <c r="R46" i="39"/>
  <c r="Q46" i="39"/>
  <c r="S45" i="39"/>
  <c r="R45" i="39"/>
  <c r="Q45" i="39"/>
  <c r="S44" i="39"/>
  <c r="R44" i="39"/>
  <c r="Q44" i="39"/>
  <c r="S43" i="39"/>
  <c r="R43" i="39"/>
  <c r="Q43" i="39"/>
  <c r="S42" i="39"/>
  <c r="R42" i="39"/>
  <c r="Q42" i="39"/>
  <c r="S41" i="39"/>
  <c r="R41" i="39"/>
  <c r="Q41" i="39"/>
  <c r="S40" i="39"/>
  <c r="R40" i="39"/>
  <c r="Q40" i="39"/>
  <c r="S39" i="39"/>
  <c r="R39" i="39"/>
  <c r="Q39" i="39"/>
  <c r="S38" i="39"/>
  <c r="R38" i="39"/>
  <c r="Q38" i="39"/>
  <c r="S37" i="39"/>
  <c r="R37" i="39"/>
  <c r="Q37" i="39"/>
  <c r="S36" i="39"/>
  <c r="R36" i="39"/>
  <c r="Q36" i="39"/>
  <c r="S35" i="39"/>
  <c r="R35" i="39"/>
  <c r="Q35" i="39"/>
  <c r="S34" i="39"/>
  <c r="R34" i="39"/>
  <c r="Q34" i="39"/>
  <c r="S33" i="39"/>
  <c r="R33" i="39"/>
  <c r="Q33" i="39"/>
  <c r="S32" i="39"/>
  <c r="R32" i="39"/>
  <c r="Q32" i="39"/>
  <c r="S31" i="39"/>
  <c r="R31" i="39"/>
  <c r="Q31" i="39"/>
  <c r="S30" i="39"/>
  <c r="R30" i="39"/>
  <c r="Q30" i="39"/>
  <c r="S29" i="39"/>
  <c r="R29" i="39"/>
  <c r="Q29" i="39"/>
  <c r="S28" i="39"/>
  <c r="R28" i="39"/>
  <c r="Q28" i="39"/>
  <c r="S27" i="39"/>
  <c r="R27" i="39"/>
  <c r="Q27" i="39"/>
  <c r="S26" i="39"/>
  <c r="R26" i="39"/>
  <c r="Q26" i="39"/>
  <c r="S25" i="39"/>
  <c r="R25" i="39"/>
  <c r="Q25" i="39"/>
  <c r="S24" i="39"/>
  <c r="R24" i="39"/>
  <c r="Q24" i="39"/>
  <c r="S23" i="39"/>
  <c r="R23" i="39"/>
  <c r="Q23" i="39"/>
  <c r="S22" i="39"/>
  <c r="R22" i="39"/>
  <c r="Q22" i="39"/>
  <c r="S21" i="39"/>
  <c r="R21" i="39"/>
  <c r="Q21" i="39"/>
  <c r="S20" i="39"/>
  <c r="R20" i="39"/>
  <c r="Q20" i="39"/>
  <c r="S19" i="39"/>
  <c r="R19" i="39"/>
  <c r="Q19" i="39"/>
  <c r="S18" i="39"/>
  <c r="R18" i="39"/>
  <c r="Q18" i="39"/>
  <c r="S17" i="39"/>
  <c r="R17" i="39"/>
  <c r="Q17" i="39"/>
  <c r="S16" i="39"/>
  <c r="R16" i="39"/>
  <c r="Q16" i="39"/>
  <c r="S15" i="39"/>
  <c r="R15" i="39"/>
  <c r="Q15" i="39"/>
  <c r="S14" i="39"/>
  <c r="R14" i="39"/>
  <c r="Q14" i="39"/>
  <c r="S13" i="39"/>
  <c r="R13" i="39"/>
  <c r="S12" i="39"/>
  <c r="R12" i="39"/>
  <c r="P12" i="39" l="1"/>
  <c r="T24" i="39"/>
  <c r="T72" i="39"/>
  <c r="T80" i="39"/>
  <c r="T88" i="39"/>
  <c r="T96" i="39"/>
  <c r="T112" i="39"/>
  <c r="T136" i="39"/>
  <c r="T152" i="39"/>
  <c r="T168" i="39"/>
  <c r="T57" i="39"/>
  <c r="T12" i="39"/>
  <c r="T182" i="39"/>
  <c r="T31" i="39"/>
  <c r="T71" i="39"/>
  <c r="T87" i="39"/>
  <c r="T119" i="39"/>
  <c r="T135" i="39"/>
  <c r="T167" i="39"/>
  <c r="T175" i="39"/>
  <c r="T103" i="39"/>
  <c r="T23" i="39"/>
  <c r="T63" i="39"/>
  <c r="T111" i="39"/>
  <c r="T143" i="39"/>
  <c r="T32" i="39"/>
  <c r="T48" i="39"/>
  <c r="T56" i="39"/>
  <c r="T120" i="39"/>
  <c r="T94" i="39"/>
  <c r="T150" i="39"/>
  <c r="T16" i="39"/>
  <c r="T25" i="39"/>
  <c r="T33" i="39"/>
  <c r="T41" i="39"/>
  <c r="T49" i="39"/>
  <c r="T65" i="39"/>
  <c r="T73" i="39"/>
  <c r="T81" i="39"/>
  <c r="T89" i="39"/>
  <c r="T97" i="39"/>
  <c r="T105" i="39"/>
  <c r="T113" i="39"/>
  <c r="T121" i="39"/>
  <c r="T129" i="39"/>
  <c r="T137" i="39"/>
  <c r="T145" i="39"/>
  <c r="T153" i="39"/>
  <c r="T161" i="39"/>
  <c r="T169" i="39"/>
  <c r="T177" i="39"/>
  <c r="T185" i="39"/>
  <c r="T30" i="39"/>
  <c r="T17" i="39"/>
  <c r="T47" i="39"/>
  <c r="T159" i="39"/>
  <c r="T95" i="39"/>
  <c r="T151" i="39"/>
  <c r="T15" i="39"/>
  <c r="T39" i="39"/>
  <c r="T79" i="39"/>
  <c r="T127" i="39"/>
  <c r="T55" i="39"/>
  <c r="T46" i="39"/>
  <c r="T14" i="39"/>
  <c r="T186" i="39"/>
  <c r="T141" i="39"/>
  <c r="T149" i="39"/>
  <c r="T157" i="39"/>
  <c r="T165" i="39"/>
  <c r="T173" i="39"/>
  <c r="T110" i="39"/>
  <c r="T22" i="39"/>
  <c r="T38" i="39"/>
  <c r="T54" i="39"/>
  <c r="T62" i="39"/>
  <c r="T70" i="39"/>
  <c r="T78" i="39"/>
  <c r="T86" i="39"/>
  <c r="T102" i="39"/>
  <c r="T118" i="39"/>
  <c r="T126" i="39"/>
  <c r="T134" i="39"/>
  <c r="T142" i="39"/>
  <c r="T158" i="39"/>
  <c r="T166" i="39"/>
  <c r="T174" i="39"/>
  <c r="T184" i="39"/>
  <c r="T40" i="39"/>
  <c r="T64" i="39"/>
  <c r="T104" i="39"/>
  <c r="T128" i="39"/>
  <c r="T144" i="39"/>
  <c r="T160" i="39"/>
  <c r="T176" i="39"/>
  <c r="T19" i="39"/>
  <c r="T27" i="39"/>
  <c r="T35" i="39"/>
  <c r="T43" i="39"/>
  <c r="T51" i="39"/>
  <c r="T59" i="39"/>
  <c r="T67" i="39"/>
  <c r="T75" i="39"/>
  <c r="T83" i="39"/>
  <c r="T91" i="39"/>
  <c r="T99" i="39"/>
  <c r="T107" i="39"/>
  <c r="T115" i="39"/>
  <c r="T123" i="39"/>
  <c r="T131" i="39"/>
  <c r="T139" i="39"/>
  <c r="T147" i="39"/>
  <c r="T155" i="39"/>
  <c r="T163" i="39"/>
  <c r="T171" i="39"/>
  <c r="T179" i="39"/>
  <c r="T21" i="39"/>
  <c r="T37" i="39"/>
  <c r="T45" i="39"/>
  <c r="T53" i="39"/>
  <c r="T61" i="39"/>
  <c r="T69" i="39"/>
  <c r="T77" i="39"/>
  <c r="T85" i="39"/>
  <c r="T93" i="39"/>
  <c r="T101" i="39"/>
  <c r="T109" i="39"/>
  <c r="T117" i="39"/>
  <c r="T125" i="39"/>
  <c r="T133" i="39"/>
  <c r="T29" i="39"/>
  <c r="T20" i="39"/>
  <c r="T28" i="39"/>
  <c r="T36" i="39"/>
  <c r="T44" i="39"/>
  <c r="T52" i="39"/>
  <c r="T60" i="39"/>
  <c r="T68" i="39"/>
  <c r="T76" i="39"/>
  <c r="T84" i="39"/>
  <c r="T92" i="39"/>
  <c r="T100" i="39"/>
  <c r="T108" i="39"/>
  <c r="T116" i="39"/>
  <c r="T124" i="39"/>
  <c r="T132" i="39"/>
  <c r="T140" i="39"/>
  <c r="T148" i="39"/>
  <c r="T156" i="39"/>
  <c r="T164" i="39"/>
  <c r="T172" i="39"/>
  <c r="T180" i="39"/>
  <c r="T181" i="39"/>
  <c r="T183" i="39"/>
  <c r="T18" i="39"/>
  <c r="T26" i="39"/>
  <c r="T34" i="39"/>
  <c r="T42" i="39"/>
  <c r="T50" i="39"/>
  <c r="T58" i="39"/>
  <c r="T66" i="39"/>
  <c r="T74" i="39"/>
  <c r="T82" i="39"/>
  <c r="T90" i="39"/>
  <c r="T98" i="39"/>
  <c r="T106" i="39"/>
  <c r="T114" i="39"/>
  <c r="T122" i="39"/>
  <c r="T130" i="39"/>
  <c r="T138" i="39"/>
  <c r="T146" i="39"/>
  <c r="T154" i="39"/>
  <c r="T162" i="39"/>
  <c r="T170" i="39"/>
  <c r="T178" i="39"/>
  <c r="Q13" i="39"/>
  <c r="T13" i="39"/>
  <c r="S6" i="39"/>
  <c r="S5" i="39"/>
  <c r="R5" i="39"/>
  <c r="S186" i="16"/>
  <c r="T186" i="16" s="1"/>
  <c r="R186" i="16"/>
  <c r="Q186" i="16"/>
  <c r="S185" i="16"/>
  <c r="T185" i="16" s="1"/>
  <c r="R185" i="16"/>
  <c r="Q185" i="16"/>
  <c r="S184" i="16"/>
  <c r="T184" i="16" s="1"/>
  <c r="R184" i="16"/>
  <c r="Q184" i="16"/>
  <c r="S183" i="16"/>
  <c r="T183" i="16" s="1"/>
  <c r="R183" i="16"/>
  <c r="Q183" i="16"/>
  <c r="S182" i="16"/>
  <c r="T182" i="16" s="1"/>
  <c r="R182" i="16"/>
  <c r="Q182" i="16"/>
  <c r="S181" i="16"/>
  <c r="T181" i="16" s="1"/>
  <c r="R181" i="16"/>
  <c r="Q181" i="16"/>
  <c r="S180" i="16"/>
  <c r="T180" i="16" s="1"/>
  <c r="R180" i="16"/>
  <c r="Q180" i="16"/>
  <c r="S179" i="16"/>
  <c r="T179" i="16" s="1"/>
  <c r="R179" i="16"/>
  <c r="Q179" i="16"/>
  <c r="S178" i="16"/>
  <c r="T178" i="16" s="1"/>
  <c r="R178" i="16"/>
  <c r="Q178" i="16"/>
  <c r="S177" i="16"/>
  <c r="T177" i="16" s="1"/>
  <c r="R177" i="16"/>
  <c r="Q177" i="16"/>
  <c r="S176" i="16"/>
  <c r="T176" i="16" s="1"/>
  <c r="R176" i="16"/>
  <c r="Q176" i="16"/>
  <c r="S175" i="16"/>
  <c r="T175" i="16" s="1"/>
  <c r="R175" i="16"/>
  <c r="Q175" i="16"/>
  <c r="S174" i="16"/>
  <c r="T174" i="16" s="1"/>
  <c r="R174" i="16"/>
  <c r="Q174" i="16"/>
  <c r="S173" i="16"/>
  <c r="T173" i="16" s="1"/>
  <c r="R173" i="16"/>
  <c r="Q173" i="16"/>
  <c r="S172" i="16"/>
  <c r="T172" i="16" s="1"/>
  <c r="R172" i="16"/>
  <c r="Q172" i="16"/>
  <c r="S171" i="16"/>
  <c r="T171" i="16" s="1"/>
  <c r="R171" i="16"/>
  <c r="Q171" i="16"/>
  <c r="S170" i="16"/>
  <c r="T170" i="16" s="1"/>
  <c r="R170" i="16"/>
  <c r="Q170" i="16"/>
  <c r="S169" i="16"/>
  <c r="T169" i="16" s="1"/>
  <c r="R169" i="16"/>
  <c r="Q169" i="16"/>
  <c r="S168" i="16"/>
  <c r="T168" i="16" s="1"/>
  <c r="R168" i="16"/>
  <c r="Q168" i="16"/>
  <c r="S167" i="16"/>
  <c r="T167" i="16" s="1"/>
  <c r="R167" i="16"/>
  <c r="Q167" i="16"/>
  <c r="S166" i="16"/>
  <c r="T166" i="16" s="1"/>
  <c r="R166" i="16"/>
  <c r="Q166" i="16"/>
  <c r="S165" i="16"/>
  <c r="T165" i="16" s="1"/>
  <c r="R165" i="16"/>
  <c r="Q165" i="16"/>
  <c r="S164" i="16"/>
  <c r="T164" i="16" s="1"/>
  <c r="R164" i="16"/>
  <c r="Q164" i="16"/>
  <c r="S163" i="16"/>
  <c r="T163" i="16" s="1"/>
  <c r="R163" i="16"/>
  <c r="Q163" i="16"/>
  <c r="S162" i="16"/>
  <c r="T162" i="16" s="1"/>
  <c r="R162" i="16"/>
  <c r="Q162" i="16"/>
  <c r="S161" i="16"/>
  <c r="T161" i="16" s="1"/>
  <c r="R161" i="16"/>
  <c r="Q161" i="16"/>
  <c r="S160" i="16"/>
  <c r="T160" i="16" s="1"/>
  <c r="R160" i="16"/>
  <c r="Q160" i="16"/>
  <c r="S159" i="16"/>
  <c r="T159" i="16" s="1"/>
  <c r="R159" i="16"/>
  <c r="Q159" i="16"/>
  <c r="S158" i="16"/>
  <c r="T158" i="16" s="1"/>
  <c r="R158" i="16"/>
  <c r="Q158" i="16"/>
  <c r="S157" i="16"/>
  <c r="T157" i="16" s="1"/>
  <c r="R157" i="16"/>
  <c r="Q157" i="16"/>
  <c r="S156" i="16"/>
  <c r="T156" i="16" s="1"/>
  <c r="R156" i="16"/>
  <c r="Q156" i="16"/>
  <c r="S155" i="16"/>
  <c r="T155" i="16" s="1"/>
  <c r="R155" i="16"/>
  <c r="Q155" i="16"/>
  <c r="S154" i="16"/>
  <c r="T154" i="16" s="1"/>
  <c r="R154" i="16"/>
  <c r="Q154" i="16"/>
  <c r="S153" i="16"/>
  <c r="T153" i="16" s="1"/>
  <c r="R153" i="16"/>
  <c r="Q153" i="16"/>
  <c r="S152" i="16"/>
  <c r="T152" i="16" s="1"/>
  <c r="R152" i="16"/>
  <c r="Q152" i="16"/>
  <c r="S151" i="16"/>
  <c r="T151" i="16" s="1"/>
  <c r="R151" i="16"/>
  <c r="Q151" i="16"/>
  <c r="S150" i="16"/>
  <c r="T150" i="16" s="1"/>
  <c r="R150" i="16"/>
  <c r="Q150" i="16"/>
  <c r="S149" i="16"/>
  <c r="T149" i="16" s="1"/>
  <c r="R149" i="16"/>
  <c r="Q149" i="16"/>
  <c r="S148" i="16"/>
  <c r="T148" i="16" s="1"/>
  <c r="R148" i="16"/>
  <c r="Q148" i="16"/>
  <c r="S147" i="16"/>
  <c r="T147" i="16" s="1"/>
  <c r="R147" i="16"/>
  <c r="Q147" i="16"/>
  <c r="S146" i="16"/>
  <c r="T146" i="16" s="1"/>
  <c r="R146" i="16"/>
  <c r="Q146" i="16"/>
  <c r="S145" i="16"/>
  <c r="T145" i="16" s="1"/>
  <c r="R145" i="16"/>
  <c r="Q145" i="16"/>
  <c r="S144" i="16"/>
  <c r="T144" i="16" s="1"/>
  <c r="R144" i="16"/>
  <c r="Q144" i="16"/>
  <c r="S143" i="16"/>
  <c r="T143" i="16" s="1"/>
  <c r="R143" i="16"/>
  <c r="Q143" i="16"/>
  <c r="S142" i="16"/>
  <c r="T142" i="16" s="1"/>
  <c r="R142" i="16"/>
  <c r="Q142" i="16"/>
  <c r="S141" i="16"/>
  <c r="T141" i="16" s="1"/>
  <c r="R141" i="16"/>
  <c r="Q141" i="16"/>
  <c r="S140" i="16"/>
  <c r="T140" i="16" s="1"/>
  <c r="R140" i="16"/>
  <c r="Q140" i="16"/>
  <c r="S139" i="16"/>
  <c r="T139" i="16" s="1"/>
  <c r="R139" i="16"/>
  <c r="Q139" i="16"/>
  <c r="S138" i="16"/>
  <c r="T138" i="16" s="1"/>
  <c r="R138" i="16"/>
  <c r="Q138" i="16"/>
  <c r="S137" i="16"/>
  <c r="T137" i="16" s="1"/>
  <c r="R137" i="16"/>
  <c r="Q137" i="16"/>
  <c r="S136" i="16"/>
  <c r="T136" i="16" s="1"/>
  <c r="R136" i="16"/>
  <c r="Q136" i="16"/>
  <c r="S135" i="16"/>
  <c r="T135" i="16" s="1"/>
  <c r="R135" i="16"/>
  <c r="Q135" i="16"/>
  <c r="S134" i="16"/>
  <c r="T134" i="16" s="1"/>
  <c r="R134" i="16"/>
  <c r="Q134" i="16"/>
  <c r="S133" i="16"/>
  <c r="T133" i="16" s="1"/>
  <c r="R133" i="16"/>
  <c r="Q133" i="16"/>
  <c r="S132" i="16"/>
  <c r="T132" i="16" s="1"/>
  <c r="R132" i="16"/>
  <c r="Q132" i="16"/>
  <c r="S131" i="16"/>
  <c r="T131" i="16" s="1"/>
  <c r="R131" i="16"/>
  <c r="Q131" i="16"/>
  <c r="S130" i="16"/>
  <c r="T130" i="16" s="1"/>
  <c r="R130" i="16"/>
  <c r="Q130" i="16"/>
  <c r="S129" i="16"/>
  <c r="T129" i="16" s="1"/>
  <c r="R129" i="16"/>
  <c r="Q129" i="16"/>
  <c r="S128" i="16"/>
  <c r="T128" i="16" s="1"/>
  <c r="R128" i="16"/>
  <c r="Q128" i="16"/>
  <c r="S127" i="16"/>
  <c r="T127" i="16" s="1"/>
  <c r="R127" i="16"/>
  <c r="Q127" i="16"/>
  <c r="S126" i="16"/>
  <c r="T126" i="16" s="1"/>
  <c r="R126" i="16"/>
  <c r="Q126" i="16"/>
  <c r="S125" i="16"/>
  <c r="T125" i="16" s="1"/>
  <c r="R125" i="16"/>
  <c r="Q125" i="16"/>
  <c r="S124" i="16"/>
  <c r="T124" i="16" s="1"/>
  <c r="R124" i="16"/>
  <c r="Q124" i="16"/>
  <c r="S123" i="16"/>
  <c r="T123" i="16" s="1"/>
  <c r="R123" i="16"/>
  <c r="Q123" i="16"/>
  <c r="S122" i="16"/>
  <c r="T122" i="16" s="1"/>
  <c r="R122" i="16"/>
  <c r="Q122" i="16"/>
  <c r="S121" i="16"/>
  <c r="T121" i="16" s="1"/>
  <c r="R121" i="16"/>
  <c r="Q121" i="16"/>
  <c r="S120" i="16"/>
  <c r="T120" i="16" s="1"/>
  <c r="R120" i="16"/>
  <c r="Q120" i="16"/>
  <c r="S119" i="16"/>
  <c r="T119" i="16" s="1"/>
  <c r="R119" i="16"/>
  <c r="Q119" i="16"/>
  <c r="S118" i="16"/>
  <c r="T118" i="16" s="1"/>
  <c r="R118" i="16"/>
  <c r="Q118" i="16"/>
  <c r="S117" i="16"/>
  <c r="T117" i="16" s="1"/>
  <c r="R117" i="16"/>
  <c r="Q117" i="16"/>
  <c r="S116" i="16"/>
  <c r="T116" i="16" s="1"/>
  <c r="R116" i="16"/>
  <c r="Q116" i="16"/>
  <c r="S115" i="16"/>
  <c r="T115" i="16" s="1"/>
  <c r="R115" i="16"/>
  <c r="Q115" i="16"/>
  <c r="S114" i="16"/>
  <c r="T114" i="16" s="1"/>
  <c r="R114" i="16"/>
  <c r="Q114" i="16"/>
  <c r="S113" i="16"/>
  <c r="T113" i="16" s="1"/>
  <c r="R113" i="16"/>
  <c r="Q113" i="16"/>
  <c r="S112" i="16"/>
  <c r="T112" i="16" s="1"/>
  <c r="R112" i="16"/>
  <c r="Q112" i="16"/>
  <c r="S111" i="16"/>
  <c r="T111" i="16" s="1"/>
  <c r="R111" i="16"/>
  <c r="Q111" i="16"/>
  <c r="S110" i="16"/>
  <c r="T110" i="16" s="1"/>
  <c r="R110" i="16"/>
  <c r="Q110" i="16"/>
  <c r="S109" i="16"/>
  <c r="T109" i="16" s="1"/>
  <c r="R109" i="16"/>
  <c r="Q109" i="16"/>
  <c r="S108" i="16"/>
  <c r="T108" i="16" s="1"/>
  <c r="R108" i="16"/>
  <c r="Q108" i="16"/>
  <c r="S107" i="16"/>
  <c r="T107" i="16" s="1"/>
  <c r="R107" i="16"/>
  <c r="Q107" i="16"/>
  <c r="S106" i="16"/>
  <c r="T106" i="16" s="1"/>
  <c r="R106" i="16"/>
  <c r="Q106" i="16"/>
  <c r="S105" i="16"/>
  <c r="T105" i="16" s="1"/>
  <c r="R105" i="16"/>
  <c r="Q105" i="16"/>
  <c r="S104" i="16"/>
  <c r="T104" i="16" s="1"/>
  <c r="R104" i="16"/>
  <c r="Q104" i="16"/>
  <c r="S103" i="16"/>
  <c r="T103" i="16" s="1"/>
  <c r="R103" i="16"/>
  <c r="Q103" i="16"/>
  <c r="S102" i="16"/>
  <c r="T102" i="16" s="1"/>
  <c r="R102" i="16"/>
  <c r="Q102" i="16"/>
  <c r="S101" i="16"/>
  <c r="T101" i="16" s="1"/>
  <c r="R101" i="16"/>
  <c r="Q101" i="16"/>
  <c r="S100" i="16"/>
  <c r="T100" i="16" s="1"/>
  <c r="R100" i="16"/>
  <c r="Q100" i="16"/>
  <c r="S99" i="16"/>
  <c r="T99" i="16" s="1"/>
  <c r="R99" i="16"/>
  <c r="Q99" i="16"/>
  <c r="S98" i="16"/>
  <c r="T98" i="16" s="1"/>
  <c r="R98" i="16"/>
  <c r="Q98" i="16"/>
  <c r="S97" i="16"/>
  <c r="T97" i="16" s="1"/>
  <c r="R97" i="16"/>
  <c r="Q97" i="16"/>
  <c r="S96" i="16"/>
  <c r="T96" i="16" s="1"/>
  <c r="R96" i="16"/>
  <c r="Q96" i="16"/>
  <c r="S95" i="16"/>
  <c r="T95" i="16" s="1"/>
  <c r="R95" i="16"/>
  <c r="Q95" i="16"/>
  <c r="S94" i="16"/>
  <c r="T94" i="16" s="1"/>
  <c r="R94" i="16"/>
  <c r="Q94" i="16"/>
  <c r="S93" i="16"/>
  <c r="T93" i="16" s="1"/>
  <c r="R93" i="16"/>
  <c r="Q93" i="16"/>
  <c r="S92" i="16"/>
  <c r="T92" i="16" s="1"/>
  <c r="R92" i="16"/>
  <c r="Q92" i="16"/>
  <c r="S91" i="16"/>
  <c r="T91" i="16" s="1"/>
  <c r="R91" i="16"/>
  <c r="Q91" i="16"/>
  <c r="S90" i="16"/>
  <c r="T90" i="16" s="1"/>
  <c r="R90" i="16"/>
  <c r="Q90" i="16"/>
  <c r="S89" i="16"/>
  <c r="T89" i="16" s="1"/>
  <c r="R89" i="16"/>
  <c r="Q89" i="16"/>
  <c r="S88" i="16"/>
  <c r="T88" i="16" s="1"/>
  <c r="R88" i="16"/>
  <c r="Q88" i="16"/>
  <c r="S87" i="16"/>
  <c r="T87" i="16" s="1"/>
  <c r="R87" i="16"/>
  <c r="Q87" i="16"/>
  <c r="S86" i="16"/>
  <c r="T86" i="16" s="1"/>
  <c r="R86" i="16"/>
  <c r="Q86" i="16"/>
  <c r="S85" i="16"/>
  <c r="T85" i="16" s="1"/>
  <c r="R85" i="16"/>
  <c r="Q85" i="16"/>
  <c r="S84" i="16"/>
  <c r="T84" i="16" s="1"/>
  <c r="R84" i="16"/>
  <c r="Q84" i="16"/>
  <c r="S83" i="16"/>
  <c r="T83" i="16" s="1"/>
  <c r="R83" i="16"/>
  <c r="Q83" i="16"/>
  <c r="S82" i="16"/>
  <c r="T82" i="16" s="1"/>
  <c r="R82" i="16"/>
  <c r="Q82" i="16"/>
  <c r="S81" i="16"/>
  <c r="T81" i="16" s="1"/>
  <c r="R81" i="16"/>
  <c r="Q81" i="16"/>
  <c r="S80" i="16"/>
  <c r="T80" i="16" s="1"/>
  <c r="R80" i="16"/>
  <c r="Q80" i="16"/>
  <c r="S79" i="16"/>
  <c r="T79" i="16" s="1"/>
  <c r="R79" i="16"/>
  <c r="Q79" i="16"/>
  <c r="S78" i="16"/>
  <c r="T78" i="16" s="1"/>
  <c r="R78" i="16"/>
  <c r="Q78" i="16"/>
  <c r="S77" i="16"/>
  <c r="T77" i="16" s="1"/>
  <c r="R77" i="16"/>
  <c r="Q77" i="16"/>
  <c r="S76" i="16"/>
  <c r="T76" i="16" s="1"/>
  <c r="R76" i="16"/>
  <c r="Q76" i="16"/>
  <c r="S75" i="16"/>
  <c r="T75" i="16" s="1"/>
  <c r="R75" i="16"/>
  <c r="Q75" i="16"/>
  <c r="S74" i="16"/>
  <c r="T74" i="16" s="1"/>
  <c r="R74" i="16"/>
  <c r="Q74" i="16"/>
  <c r="S73" i="16"/>
  <c r="T73" i="16" s="1"/>
  <c r="R73" i="16"/>
  <c r="Q73" i="16"/>
  <c r="S72" i="16"/>
  <c r="T72" i="16" s="1"/>
  <c r="R72" i="16"/>
  <c r="Q72" i="16"/>
  <c r="S71" i="16"/>
  <c r="T71" i="16" s="1"/>
  <c r="R71" i="16"/>
  <c r="Q71" i="16"/>
  <c r="S70" i="16"/>
  <c r="T70" i="16" s="1"/>
  <c r="R70" i="16"/>
  <c r="Q70" i="16"/>
  <c r="S69" i="16"/>
  <c r="T69" i="16" s="1"/>
  <c r="R69" i="16"/>
  <c r="Q69" i="16"/>
  <c r="S68" i="16"/>
  <c r="T68" i="16" s="1"/>
  <c r="R68" i="16"/>
  <c r="Q68" i="16"/>
  <c r="S67" i="16"/>
  <c r="T67" i="16" s="1"/>
  <c r="R67" i="16"/>
  <c r="Q67" i="16"/>
  <c r="S66" i="16"/>
  <c r="T66" i="16" s="1"/>
  <c r="R66" i="16"/>
  <c r="Q66" i="16"/>
  <c r="S65" i="16"/>
  <c r="T65" i="16" s="1"/>
  <c r="R65" i="16"/>
  <c r="Q65" i="16"/>
  <c r="S64" i="16"/>
  <c r="T64" i="16" s="1"/>
  <c r="R64" i="16"/>
  <c r="Q64" i="16"/>
  <c r="S63" i="16"/>
  <c r="T63" i="16" s="1"/>
  <c r="R63" i="16"/>
  <c r="Q63" i="16"/>
  <c r="S62" i="16"/>
  <c r="T62" i="16" s="1"/>
  <c r="R62" i="16"/>
  <c r="Q62" i="16"/>
  <c r="S61" i="16"/>
  <c r="T61" i="16" s="1"/>
  <c r="R61" i="16"/>
  <c r="Q61" i="16"/>
  <c r="S60" i="16"/>
  <c r="T60" i="16" s="1"/>
  <c r="R60" i="16"/>
  <c r="Q60" i="16"/>
  <c r="S59" i="16"/>
  <c r="T59" i="16" s="1"/>
  <c r="R59" i="16"/>
  <c r="Q59" i="16"/>
  <c r="S58" i="16"/>
  <c r="T58" i="16" s="1"/>
  <c r="R58" i="16"/>
  <c r="Q58" i="16"/>
  <c r="S57" i="16"/>
  <c r="T57" i="16" s="1"/>
  <c r="R57" i="16"/>
  <c r="Q57" i="16"/>
  <c r="S56" i="16"/>
  <c r="T56" i="16" s="1"/>
  <c r="R56" i="16"/>
  <c r="Q56" i="16"/>
  <c r="S55" i="16"/>
  <c r="T55" i="16" s="1"/>
  <c r="R55" i="16"/>
  <c r="Q55" i="16"/>
  <c r="S54" i="16"/>
  <c r="T54" i="16" s="1"/>
  <c r="R54" i="16"/>
  <c r="Q54" i="16"/>
  <c r="S53" i="16"/>
  <c r="T53" i="16" s="1"/>
  <c r="R53" i="16"/>
  <c r="Q53" i="16"/>
  <c r="S52" i="16"/>
  <c r="T52" i="16" s="1"/>
  <c r="R52" i="16"/>
  <c r="Q52" i="16"/>
  <c r="S51" i="16"/>
  <c r="T51" i="16" s="1"/>
  <c r="R51" i="16"/>
  <c r="Q51" i="16"/>
  <c r="S50" i="16"/>
  <c r="T50" i="16" s="1"/>
  <c r="R50" i="16"/>
  <c r="Q50" i="16"/>
  <c r="S49" i="16"/>
  <c r="T49" i="16" s="1"/>
  <c r="R49" i="16"/>
  <c r="Q49" i="16"/>
  <c r="S48" i="16"/>
  <c r="T48" i="16" s="1"/>
  <c r="R48" i="16"/>
  <c r="Q48" i="16"/>
  <c r="S47" i="16"/>
  <c r="T47" i="16" s="1"/>
  <c r="R47" i="16"/>
  <c r="Q47" i="16"/>
  <c r="S46" i="16"/>
  <c r="T46" i="16" s="1"/>
  <c r="R46" i="16"/>
  <c r="Q46" i="16"/>
  <c r="S45" i="16"/>
  <c r="T45" i="16" s="1"/>
  <c r="R45" i="16"/>
  <c r="Q45" i="16"/>
  <c r="S44" i="16"/>
  <c r="T44" i="16" s="1"/>
  <c r="R44" i="16"/>
  <c r="Q44" i="16"/>
  <c r="S43" i="16"/>
  <c r="T43" i="16" s="1"/>
  <c r="R43" i="16"/>
  <c r="Q43" i="16"/>
  <c r="S42" i="16"/>
  <c r="T42" i="16" s="1"/>
  <c r="R42" i="16"/>
  <c r="Q42" i="16"/>
  <c r="S41" i="16"/>
  <c r="T41" i="16" s="1"/>
  <c r="R41" i="16"/>
  <c r="Q41" i="16"/>
  <c r="S40" i="16"/>
  <c r="T40" i="16" s="1"/>
  <c r="R40" i="16"/>
  <c r="Q40" i="16"/>
  <c r="S39" i="16"/>
  <c r="T39" i="16" s="1"/>
  <c r="R39" i="16"/>
  <c r="Q39" i="16"/>
  <c r="S38" i="16"/>
  <c r="T38" i="16" s="1"/>
  <c r="R38" i="16"/>
  <c r="Q38" i="16"/>
  <c r="S37" i="16"/>
  <c r="T37" i="16" s="1"/>
  <c r="R37" i="16"/>
  <c r="Q37" i="16"/>
  <c r="S36" i="16"/>
  <c r="T36" i="16" s="1"/>
  <c r="R36" i="16"/>
  <c r="Q36" i="16"/>
  <c r="S35" i="16"/>
  <c r="T35" i="16" s="1"/>
  <c r="R35" i="16"/>
  <c r="Q35" i="16"/>
  <c r="S34" i="16"/>
  <c r="T34" i="16" s="1"/>
  <c r="R34" i="16"/>
  <c r="Q34" i="16"/>
  <c r="S33" i="16"/>
  <c r="T33" i="16" s="1"/>
  <c r="R33" i="16"/>
  <c r="Q33" i="16"/>
  <c r="S32" i="16"/>
  <c r="T32" i="16" s="1"/>
  <c r="R32" i="16"/>
  <c r="Q32" i="16"/>
  <c r="S31" i="16"/>
  <c r="T31" i="16" s="1"/>
  <c r="R31" i="16"/>
  <c r="Q31" i="16"/>
  <c r="S30" i="16"/>
  <c r="T30" i="16" s="1"/>
  <c r="R30" i="16"/>
  <c r="Q30" i="16"/>
  <c r="S29" i="16"/>
  <c r="T29" i="16" s="1"/>
  <c r="R29" i="16"/>
  <c r="Q29" i="16"/>
  <c r="S28" i="16"/>
  <c r="T28" i="16" s="1"/>
  <c r="R28" i="16"/>
  <c r="Q28" i="16"/>
  <c r="S27" i="16"/>
  <c r="T27" i="16" s="1"/>
  <c r="R27" i="16"/>
  <c r="Q27" i="16"/>
  <c r="S26" i="16"/>
  <c r="T26" i="16" s="1"/>
  <c r="R26" i="16"/>
  <c r="Q26" i="16"/>
  <c r="S25" i="16"/>
  <c r="T25" i="16" s="1"/>
  <c r="R25" i="16"/>
  <c r="Q25" i="16"/>
  <c r="S24" i="16"/>
  <c r="T24" i="16" s="1"/>
  <c r="R24" i="16"/>
  <c r="Q24" i="16"/>
  <c r="S23" i="16"/>
  <c r="T23" i="16" s="1"/>
  <c r="R23" i="16"/>
  <c r="Q23" i="16"/>
  <c r="S22" i="16"/>
  <c r="T22" i="16" s="1"/>
  <c r="R22" i="16"/>
  <c r="Q22" i="16"/>
  <c r="S21" i="16"/>
  <c r="T21" i="16" s="1"/>
  <c r="R21" i="16"/>
  <c r="Q21" i="16"/>
  <c r="S20" i="16"/>
  <c r="T20" i="16" s="1"/>
  <c r="R20" i="16"/>
  <c r="Q20" i="16"/>
  <c r="S19" i="16"/>
  <c r="T19" i="16" s="1"/>
  <c r="R19" i="16"/>
  <c r="Q19" i="16"/>
  <c r="S18" i="16"/>
  <c r="T18" i="16" s="1"/>
  <c r="R18" i="16"/>
  <c r="Q18" i="16"/>
  <c r="S17" i="16"/>
  <c r="R17" i="16"/>
  <c r="Q17" i="16"/>
  <c r="S16" i="16"/>
  <c r="R16" i="16"/>
  <c r="Q16" i="16"/>
  <c r="S15" i="16"/>
  <c r="R15" i="16"/>
  <c r="S14" i="16"/>
  <c r="R14" i="16"/>
  <c r="S13" i="16"/>
  <c r="R13" i="16"/>
  <c r="S12" i="16"/>
  <c r="R12" i="16"/>
  <c r="T17" i="16" l="1"/>
  <c r="T16" i="16"/>
  <c r="Q15" i="16"/>
  <c r="T15" i="16"/>
  <c r="Q14" i="16"/>
  <c r="Q13" i="16"/>
  <c r="T13" i="16"/>
  <c r="T14" i="16"/>
  <c r="Q12" i="16"/>
  <c r="T12" i="16"/>
  <c r="MW17" i="39"/>
  <c r="MW16" i="39"/>
  <c r="MW15" i="39"/>
  <c r="MW14" i="39"/>
  <c r="MW13" i="39"/>
  <c r="MW12" i="39"/>
  <c r="MW11" i="39"/>
  <c r="S11" i="39"/>
  <c r="R11" i="39"/>
  <c r="MW10" i="39"/>
  <c r="S10" i="39"/>
  <c r="R10" i="39"/>
  <c r="MW9" i="39"/>
  <c r="MW8" i="39"/>
  <c r="S8" i="39"/>
  <c r="R8" i="39"/>
  <c r="Q8" i="39"/>
  <c r="O8" i="39"/>
  <c r="P8" i="39" s="1"/>
  <c r="MW7" i="39"/>
  <c r="S7" i="39"/>
  <c r="R7" i="39"/>
  <c r="O7" i="39"/>
  <c r="P7" i="39" s="1"/>
  <c r="MW6" i="39"/>
  <c r="R6" i="39"/>
  <c r="Q6" i="39"/>
  <c r="MW5" i="39"/>
  <c r="MW4" i="39"/>
  <c r="S4" i="39"/>
  <c r="R4" i="39"/>
  <c r="O4" i="39"/>
  <c r="P4" i="39" s="1"/>
  <c r="MW3" i="39"/>
  <c r="MW2" i="39"/>
  <c r="F28" i="37"/>
  <c r="F27" i="37"/>
  <c r="F26" i="37"/>
  <c r="F25" i="37"/>
  <c r="F24" i="37"/>
  <c r="F23" i="37"/>
  <c r="F22" i="37"/>
  <c r="F21" i="37"/>
  <c r="F20" i="37"/>
  <c r="F19" i="37"/>
  <c r="F18" i="37"/>
  <c r="F17" i="37"/>
  <c r="F16" i="37"/>
  <c r="F15" i="37"/>
  <c r="F14" i="37"/>
  <c r="F13" i="37"/>
  <c r="F12" i="37"/>
  <c r="F11" i="37"/>
  <c r="F10" i="37"/>
  <c r="F9" i="37"/>
  <c r="F8" i="37"/>
  <c r="F7" i="37"/>
  <c r="F6" i="37"/>
  <c r="F5" i="37"/>
  <c r="F4" i="37"/>
  <c r="F3" i="37"/>
  <c r="J41" i="29"/>
  <c r="J40" i="29"/>
  <c r="J39" i="29"/>
  <c r="J38" i="29"/>
  <c r="J37" i="29"/>
  <c r="J36" i="29"/>
  <c r="J35" i="29"/>
  <c r="J34" i="29"/>
  <c r="J24" i="29"/>
  <c r="J23" i="29"/>
  <c r="J13" i="29"/>
  <c r="J12" i="29"/>
  <c r="MW17" i="16"/>
  <c r="MW16" i="16"/>
  <c r="MW15" i="16"/>
  <c r="MW14" i="16"/>
  <c r="MW13" i="16"/>
  <c r="MW12" i="16"/>
  <c r="MW11" i="16"/>
  <c r="MW10" i="16"/>
  <c r="MW9" i="16"/>
  <c r="MW8" i="16"/>
  <c r="MW7" i="16"/>
  <c r="MW6" i="16"/>
  <c r="MW5" i="16"/>
  <c r="MW4" i="16"/>
  <c r="MW3" i="16"/>
  <c r="MW2" i="16"/>
  <c r="S11" i="16"/>
  <c r="S10" i="16"/>
  <c r="S8" i="16"/>
  <c r="S7" i="16"/>
  <c r="S6" i="16"/>
  <c r="S5" i="16"/>
  <c r="S4" i="16"/>
  <c r="R11" i="16"/>
  <c r="R10" i="16"/>
  <c r="R8" i="16"/>
  <c r="R7" i="16"/>
  <c r="R6" i="16"/>
  <c r="R5" i="16"/>
  <c r="R4" i="16"/>
  <c r="T8" i="39" l="1"/>
  <c r="R9" i="39"/>
  <c r="O5" i="39"/>
  <c r="P5" i="39" s="1"/>
  <c r="O10" i="39"/>
  <c r="P10" i="39" s="1"/>
  <c r="O6" i="39"/>
  <c r="P6" i="39" s="1"/>
  <c r="O9" i="39"/>
  <c r="P9" i="39" s="1"/>
  <c r="S9" i="39"/>
  <c r="Q4" i="39"/>
  <c r="T4" i="39"/>
  <c r="Q7" i="39"/>
  <c r="T7" i="39"/>
  <c r="O11" i="39"/>
  <c r="P11" i="39" s="1"/>
  <c r="O4" i="16"/>
  <c r="P4" i="16" s="1"/>
  <c r="T6" i="39" l="1"/>
  <c r="Q10" i="39"/>
  <c r="T10" i="39"/>
  <c r="T6" i="16"/>
  <c r="Q6" i="16"/>
  <c r="Q5" i="39"/>
  <c r="T5" i="39"/>
  <c r="Q9" i="39"/>
  <c r="T9" i="39"/>
  <c r="Q11" i="39"/>
  <c r="T11" i="39"/>
  <c r="T4" i="16"/>
  <c r="Q4" i="16"/>
  <c r="Q8" i="16" l="1"/>
  <c r="T8" i="16"/>
  <c r="S9" i="16"/>
  <c r="R9" i="16"/>
  <c r="T5" i="16"/>
  <c r="Q5" i="16"/>
  <c r="T7" i="16"/>
  <c r="Q7" i="16"/>
  <c r="Q10" i="16" l="1"/>
  <c r="T10" i="16"/>
  <c r="Q9" i="16"/>
  <c r="T11" i="16"/>
  <c r="Q11" i="16"/>
  <c r="T9" i="16"/>
</calcChain>
</file>

<file path=xl/sharedStrings.xml><?xml version="1.0" encoding="utf-8"?>
<sst xmlns="http://schemas.openxmlformats.org/spreadsheetml/2006/main" count="100284" uniqueCount="13602">
  <si>
    <t>Contents</t>
  </si>
  <si>
    <t>#</t>
  </si>
  <si>
    <t>Tab Name</t>
  </si>
  <si>
    <t>Description</t>
  </si>
  <si>
    <t>Instructions</t>
  </si>
  <si>
    <t>Provides guidance on how to complete the questionnaire, along with explanations of root causes and details on the data points that need to be captured in the tool.</t>
  </si>
  <si>
    <t>Executive Summary</t>
  </si>
  <si>
    <t>Captures the key findings and recommendations from the exercise</t>
  </si>
  <si>
    <t xml:space="preserve">Scope </t>
  </si>
  <si>
    <t>Outlines the tracer products, review period, and locations included within the scope</t>
  </si>
  <si>
    <t>Expiry_Risk_Data Capture_CMS</t>
  </si>
  <si>
    <t>Used to record the required data elements collected from CMS after obtaining the necessary inputs</t>
  </si>
  <si>
    <t>Expiry_Risk_Data Capture_Rest</t>
  </si>
  <si>
    <t>Optional :Used to record the required data elements collected from other storage locations (if included in scope) after obtaining the necessary inputs</t>
  </si>
  <si>
    <t>Questionnaire</t>
  </si>
  <si>
    <t>A yes/no questionnaire to assess expiry management practices. Additional comments to be provided as necessary</t>
  </si>
  <si>
    <t>Physical check</t>
  </si>
  <si>
    <t>Used to capture physical verification data for selected tracer products at each location.</t>
  </si>
  <si>
    <t>Analysis</t>
  </si>
  <si>
    <t>Used to visualize results after updating the data and refreshing the pivot tables once data capture is completed</t>
  </si>
  <si>
    <t>Inventory Management</t>
  </si>
  <si>
    <t>Optional: capture inventory management details for in-scope locations</t>
  </si>
  <si>
    <t>Value of expired &amp; at-risk products</t>
  </si>
  <si>
    <t>Product SKU Ref list</t>
  </si>
  <si>
    <t>Root Cause Category</t>
  </si>
  <si>
    <t>Details</t>
  </si>
  <si>
    <t>Instructions for filling columns in "Data capture" tabs</t>
  </si>
  <si>
    <t>Ensure the scope of the verification is clearly understood, including:</t>
  </si>
  <si>
    <t>Forecasting and Quantification Issues</t>
  </si>
  <si>
    <t>Overstocking; weak demand forecasting; inaccurate consumption estimates; failure to adjust forecasts for demand changes; outdated data used for planning; ignoring programmatic variations.</t>
  </si>
  <si>
    <t>Product category</t>
  </si>
  <si>
    <t>Specify the product category (Ex - ARVs, RDTs for HIV etc.)</t>
  </si>
  <si>
    <t>Tracer products under consideration</t>
  </si>
  <si>
    <t>Supply Planning and Procurement Misalignment</t>
  </si>
  <si>
    <t>Procurement schedules not aligned with consumption; early or delayed deliveries; pipeline stock exceeding needs; multiple shipments arriving simultaneously; lack of coordination between procurement and consumption trends.</t>
  </si>
  <si>
    <t>Product Name</t>
  </si>
  <si>
    <t>Input the International Nonproprietary Name (INN) of the medication, e.g., "Lopinavir/Ritonavir."</t>
  </si>
  <si>
    <t>Dates used for calculating historical expiries</t>
  </si>
  <si>
    <t>Inventory Management and Governance Weaknesses</t>
  </si>
  <si>
    <t>Weak inventory controls; poor stock visibility; absence of routine stock reviews; delayed reporting; lack of redistribution systems; weak governance and oversight of supply chain operations; incomplete or inaccurate stock records.</t>
  </si>
  <si>
    <t xml:space="preserve">Specifications </t>
  </si>
  <si>
    <t>Provide the detailed specifications of the health product, including dosage, form, and quantity, as per HPMT e.g., "40/10mg capsule (pellets) 120."</t>
  </si>
  <si>
    <t>Risk of expiries</t>
  </si>
  <si>
    <t>Poor Stock Rotation Practices</t>
  </si>
  <si>
    <t>Failure to apply FEFO; dispensing newer stock before older stock; weak supervision; inconsistent stock management practices at facilities.</t>
  </si>
  <si>
    <t>Expiry Date</t>
  </si>
  <si>
    <t>Enter the expiration date of the Product in the format DD/MM/YY, e.g., "12/6/23."</t>
  </si>
  <si>
    <t>Locations where the exercise will be conducted (CMS only or CMS + Regional/ Provincial/ High volume facilities)</t>
  </si>
  <si>
    <t>Programmatic or Treatment Changes</t>
  </si>
  <si>
    <t>Regimen changes; new treatment guidelines; product replacement; slow phase-out of discontinued medicines; poor transition planning during protocol updates.</t>
  </si>
  <si>
    <t>Facility/ Warehouse</t>
  </si>
  <si>
    <t>Indicate the name and level where the product is stored</t>
  </si>
  <si>
    <t>(All agreed and aligned details after consultations with CTs should be captured in the "Scope" tab)</t>
  </si>
  <si>
    <t>Low Consumption or Service Uptake</t>
  </si>
  <si>
    <t>Reduced patient attendance; incomplete case finding; diagnostic delays; reduced treatment initiation; lower-than-expected service uptake; program disruptions leading to low product use.</t>
  </si>
  <si>
    <t>Batch no.</t>
  </si>
  <si>
    <t>Input the batch number or lot number of the medication for tracking purposes.</t>
  </si>
  <si>
    <t>Review the Scope tab and raise any constraints that may limit completion of the verification (geographical or product-related) at the earliest to CTs</t>
  </si>
  <si>
    <t>Distribution and Last-Mile Delivery Delays</t>
  </si>
  <si>
    <t>Delays moving stock from central warehouses to facilities; transport challenges; infrequent distribution cycles; stock remaining too long at upper supply levels.</t>
  </si>
  <si>
    <t>Batch quantity</t>
  </si>
  <si>
    <t>Specify the quantity of stock reported on the data shared</t>
  </si>
  <si>
    <t>Data Capture tab:</t>
  </si>
  <si>
    <t>Port Clearance and Regulatory Delays</t>
  </si>
  <si>
    <t>Customs clearance delays; regulatory approval delays; port congestion; documentation problems delaying release of products.</t>
  </si>
  <si>
    <t>Stock status date</t>
  </si>
  <si>
    <t>Specify the date for which the latest stock status report is shared</t>
  </si>
  <si>
    <t>In column G definitions are provided for clarity on required inputs in the Data Capture tab.</t>
  </si>
  <si>
    <t>Receipt of Short Shelf-Life Products</t>
  </si>
  <si>
    <t>Suppliers or donors delivering near-expiry stock; lack of minimum shelf-life requirements; products expiring soon after arrival.</t>
  </si>
  <si>
    <t>Average Monthly Consumption/Distribution (AMC/AMD)</t>
  </si>
  <si>
    <t>Enter the average monthly consumption or distribution of the health product</t>
  </si>
  <si>
    <t>Based on the data sources, convert the information into the required format for entry in the Data Capture tabs.</t>
  </si>
  <si>
    <t>Donor and Partner Coordination Challenges</t>
  </si>
  <si>
    <t>Uncoordinated partner or donor shipments; duplicate procurements; donations not aligned with national stock levels; parallel supply channels causing overstock.</t>
  </si>
  <si>
    <t>Insufficient staff training in stock management; staffing shortages; poor dispensing practices; weak expiry monitoring due to limited capacity.</t>
  </si>
  <si>
    <t>LFAs should request and complete the column for funding source, where available, especially at the Central Medical Stores.</t>
  </si>
  <si>
    <t>Conflict, Emergencies, or Access Constraints</t>
  </si>
  <si>
    <t>Armed conflicts; civil unrest; natural disasters; population displacement; insecurity preventing distribution or service delivery.</t>
  </si>
  <si>
    <t>The information regarding funding source is optional and can be left blank if that data point is not available for certain or all stock keeping units at a given location.</t>
  </si>
  <si>
    <t>Storage Capacity or Infrastructure Limitations</t>
  </si>
  <si>
    <t>Warehouse overcrowding; insufficient storage space; poor storage conditions; cold-chain limitations preventing distribution or storage at lower levels.</t>
  </si>
  <si>
    <t>If the scope involves only CMS, update the data in the 'Expiry_Risk_Data Capture_CMS' tab and leave the 'Expiry_Risk_Data Capture_Rest' blank.</t>
  </si>
  <si>
    <t>Expiry Monitoring and Redistribution System Weaknesses</t>
  </si>
  <si>
    <t>Absence of early warning systems for near-expiry stock; weak redistribution mechanisms; delayed corrective action for expiring stock.</t>
  </si>
  <si>
    <t>If the scope involves other storage facilities than CMS, cpature the relevant information in the  'Expiry_Risk_Data Capture_Rest' tab.</t>
  </si>
  <si>
    <t>Data Quality Problems</t>
  </si>
  <si>
    <t>Inaccurate or delayed stock and consumption reporting; incomplete data affecting decision-making and supply planning.</t>
  </si>
  <si>
    <t>All product related information should be in line with the nomenclature provided in the 'Product SKU Ref list' tab.</t>
  </si>
  <si>
    <t>Other (Specify in summary tab)</t>
  </si>
  <si>
    <t>Causes not covered above; must be clearly described in Executive Summary</t>
  </si>
  <si>
    <t>Perform necessary data quality checks, including ensuring that:</t>
  </si>
  <si>
    <t>Average monthly consumption for the same product in the same location is consistent across all entries.</t>
  </si>
  <si>
    <t>Stock status date is the date for which the stock quantity is reported, not the date on which the file is generated by the system.</t>
  </si>
  <si>
    <t>While copying new data ensure that no existing data is overwritten or deleted.</t>
  </si>
  <si>
    <t>Top root cause for expiry &amp; risk of expiry need to be filled only for SKUs which have expired or are at risk of expiry (choose from drop down).</t>
  </si>
  <si>
    <t>Questionnaire tab:</t>
  </si>
  <si>
    <t>The table with questions needs to be completed for each location. Please replicate the table with the list of questions (columns B to E) for each location included in the verification scope</t>
  </si>
  <si>
    <t>Physical Check tab:</t>
  </si>
  <si>
    <t>Physically verify stock quantities and expiry dates on cartons/boxes during site visits.</t>
  </si>
  <si>
    <t>After completing data entry, refresh all pivot tables in the Analysis tab to ensure charts and outputs are updated.</t>
  </si>
  <si>
    <t>In the Executive Summary tab, clearly document:</t>
  </si>
  <si>
    <t>Summary of findings</t>
  </si>
  <si>
    <t>Proposed recommendations</t>
  </si>
  <si>
    <t>Supporting rationale</t>
  </si>
  <si>
    <t>Identified root causes of expiries. For guidance on identifying root causes, refer to the list provided in Column D in this tab.</t>
  </si>
  <si>
    <t>Use reference prices as aligned with CTs to estimate $ value of expired &amp; at risk of expriy products</t>
  </si>
  <si>
    <t>Note</t>
  </si>
  <si>
    <t>Please leverage the visualizations generated in the  “Analysis” tabs to aid in the interpretation of the results.</t>
  </si>
  <si>
    <t>&lt; text here &gt;</t>
  </si>
  <si>
    <t>Any other comments/ observations =&gt;</t>
  </si>
  <si>
    <t>Duration under scope (period for which stock status is being analyzed)</t>
  </si>
  <si>
    <t>Locations under scope</t>
  </si>
  <si>
    <t>Products under scope</t>
  </si>
  <si>
    <t>Duration (from - to MM-YYYY )</t>
  </si>
  <si>
    <t>Name</t>
  </si>
  <si>
    <t>Location</t>
  </si>
  <si>
    <t>Comments</t>
  </si>
  <si>
    <t>DISEASE</t>
  </si>
  <si>
    <t>ITEM_CLASS_NAME</t>
  </si>
  <si>
    <t>ITEM_DESCRIPTION</t>
  </si>
  <si>
    <t>Expired products</t>
  </si>
  <si>
    <t xml:space="preserve">Risk of expiry </t>
  </si>
  <si>
    <t>TGF</t>
  </si>
  <si>
    <t>Others</t>
  </si>
  <si>
    <t>N.A</t>
  </si>
  <si>
    <t>CALCULATED FIELDS (NOT TO BE EDITED BY LFAs)</t>
  </si>
  <si>
    <t>Product Code</t>
  </si>
  <si>
    <t>Disease</t>
  </si>
  <si>
    <t>Facility / Warehouse</t>
  </si>
  <si>
    <t>Batch No</t>
  </si>
  <si>
    <t xml:space="preserve">Stock status date </t>
  </si>
  <si>
    <t>UOM</t>
  </si>
  <si>
    <t>Batch Quantity</t>
  </si>
  <si>
    <t>AMC</t>
  </si>
  <si>
    <t>Months to Expiry</t>
  </si>
  <si>
    <t>Cumulative FEFO Quantity</t>
  </si>
  <si>
    <t>Months of Stock at Batch</t>
  </si>
  <si>
    <t>Expiry Risk (Yes/No) as of stock status date</t>
  </si>
  <si>
    <t>Quantity at Risk</t>
  </si>
  <si>
    <t>Expired quanity (at batch level)</t>
  </si>
  <si>
    <t>Expiry Status as of today</t>
  </si>
  <si>
    <t>Expriy flag for toot casue</t>
  </si>
  <si>
    <t>Top root cause for expiry &amp; risk of expiry</t>
  </si>
  <si>
    <t>Enter the name of the location</t>
  </si>
  <si>
    <t>Scope location 1 =&gt;</t>
  </si>
  <si>
    <t>Leave blank in case information not available</t>
  </si>
  <si>
    <t xml:space="preserve"># </t>
  </si>
  <si>
    <t xml:space="preserve">Question </t>
  </si>
  <si>
    <t>Response</t>
  </si>
  <si>
    <t>Does the facility record expiry dates in their inventory system or stock cards ?</t>
  </si>
  <si>
    <t>Yes</t>
  </si>
  <si>
    <t>Is there a system or report that flags products approaching expiry (e.g., within 6 months)?</t>
  </si>
  <si>
    <t>No</t>
  </si>
  <si>
    <t>Are staff trained in FEFO (First-Expiry-First-Out) stock management?</t>
  </si>
  <si>
    <t>Are routine stock status reports shared across levels to allow redistribution of near-expiry stock</t>
  </si>
  <si>
    <t>Does redistribution of near-expiry stock happen ?</t>
  </si>
  <si>
    <t>Does the facility have clear SOPs or guidelines for expiry management?</t>
  </si>
  <si>
    <t xml:space="preserve">Are expired commodities safely disposed of through an approved process? </t>
  </si>
  <si>
    <t>Are facilities required to report information on stock expiry and risk of expiry to a central level</t>
  </si>
  <si>
    <t>If yes to above question (#8) , is this information consolidated and available at the central level?</t>
  </si>
  <si>
    <t>Scope location 2 =&gt;</t>
  </si>
  <si>
    <t>Scope location 3 =&gt;</t>
  </si>
  <si>
    <t>Sample products listed below for reference</t>
  </si>
  <si>
    <t>Expiry Date reported</t>
  </si>
  <si>
    <t>Batch Quantity reported</t>
  </si>
  <si>
    <t>Expiry Date - physical</t>
  </si>
  <si>
    <t>Batch Quantity - physical</t>
  </si>
  <si>
    <t>Is there a discrepency</t>
  </si>
  <si>
    <t>Comment for discrepancies</t>
  </si>
  <si>
    <t>Row Labels</t>
  </si>
  <si>
    <t>Sum of Quantity at Risk</t>
  </si>
  <si>
    <t>Grand Total</t>
  </si>
  <si>
    <t>Malaria RDT</t>
  </si>
  <si>
    <t>Note - Applicable only if Inventory Management overview is in scope of the verification</t>
  </si>
  <si>
    <t>Are these stock levels aligned with either consumption data (pull) or central supply plans (push)?</t>
  </si>
  <si>
    <t>Is there a system to track stock on hand and stock received from suppliers/central level accurately?</t>
  </si>
  <si>
    <t>Does the facility monitor whether stock levels are within acceptable range (min–max or plan target)?</t>
  </si>
  <si>
    <t>Are stock imbalances (overstock/understock) identified and recorded?</t>
  </si>
  <si>
    <t>Is there a process to request adjustments (emergency orders, redistribution, or resupply changes) when stock is not adequate?</t>
  </si>
  <si>
    <t>For push systems: Does the facility provide consumption and stock data to inform central resupply decisions?</t>
  </si>
  <si>
    <t>Does the facility track Stock According to Plan (SATP) or similar indicators?</t>
  </si>
  <si>
    <t>Qty at risk of expiry</t>
  </si>
  <si>
    <t>Qty expired</t>
  </si>
  <si>
    <t>Value of expiry risk products ($)</t>
  </si>
  <si>
    <t>s</t>
  </si>
  <si>
    <t>2_ITEM_CLASS_NAME</t>
  </si>
  <si>
    <t>3_ITEM_DESCRIPTION</t>
  </si>
  <si>
    <t>5_ITEM_NUMBER</t>
  </si>
  <si>
    <t>26 Item classes</t>
  </si>
  <si>
    <t>#of SKUs in them</t>
  </si>
  <si>
    <t>Antimalarials</t>
  </si>
  <si>
    <t>Amodiaquine hydrochloride + Pyrimethamine/Sulfadoxine 150mg + 25/500mg dispersible tablet</t>
  </si>
  <si>
    <t>30983</t>
  </si>
  <si>
    <t>HIV</t>
  </si>
  <si>
    <t>Amodiaquine hydrochloride + Pyrimethamine/Sulfadoxine 150mg + 25/500mg dispersible tablet, co-blister of 3+1 dispersible tablets, pack of 25 co-blisters</t>
  </si>
  <si>
    <t>25655</t>
  </si>
  <si>
    <t>Antiretrovirals</t>
  </si>
  <si>
    <t>Malaria</t>
  </si>
  <si>
    <t>Amodiaquine hydrochloride + Pyrimethamine/Sulfadoxine 150mg + 25/500mg dispersible tablet, co-blister of 3+1 dispersible tablets, pack of 30 co-blisters</t>
  </si>
  <si>
    <t>31722</t>
  </si>
  <si>
    <t>Antituberculosis</t>
  </si>
  <si>
    <t>TB</t>
  </si>
  <si>
    <t>Amodiaquine hydrochloride + Pyrimethamine/Sulfadoxine 150mg + 25/500mg dispersible tablet, co-blister of 3+1 dispersible tablets, pack of 50 co-blisters</t>
  </si>
  <si>
    <t>25656</t>
  </si>
  <si>
    <t>Bednets</t>
  </si>
  <si>
    <t>Amodiaquine hydrochloride + Pyrimethamine/Sulfadoxine 153mg + 25/500mg dispersible tablet</t>
  </si>
  <si>
    <t>31230</t>
  </si>
  <si>
    <t>COVID-19 PCR Kits</t>
  </si>
  <si>
    <t>Amodiaquine hydrochloride + Pyrimethamine/Sulfadoxine 153mg + 25/500mg dispersible tablet, co-blister of 3+1 dispersible tablets, pack of 25 co-blisters</t>
  </si>
  <si>
    <t>31630</t>
  </si>
  <si>
    <t>COVID-19 Pharmaceuticals</t>
  </si>
  <si>
    <t>Amodiaquine hydrochloride + Pyrimethamine/Sulfadoxine 153mg + 25/500mg dispersible tablet, co-blister of 3+1 dispersible tablets, pack of 50 co-blisters</t>
  </si>
  <si>
    <t>10332</t>
  </si>
  <si>
    <t>COVID-19 RDT</t>
  </si>
  <si>
    <t>Amodiaquine hydrochloride + Pyrimethamine/Sulfadoxine 76.5mg + 12.5/250mg dispersible tablet</t>
  </si>
  <si>
    <t>31142</t>
  </si>
  <si>
    <t>Diagnostics Consumables</t>
  </si>
  <si>
    <t>Amodiaquine hydrochloride + Pyrimethamine/Sulfadoxine 76.5mg + 12.5/250mg dispersible tablet, co-blister of 3+1 dispersible tablets, pack of 25 co-blisters</t>
  </si>
  <si>
    <t>31769</t>
  </si>
  <si>
    <t>Diagnostics Equipment</t>
  </si>
  <si>
    <t>Amodiaquine hydrochloride + Pyrimethamine/Sulfadoxine 76.5mg + 12.5/250mg dispersible tablet, co-blister of 3+1 dispersible tablets, pack of 50 co-blisters</t>
  </si>
  <si>
    <t>10331</t>
  </si>
  <si>
    <t>Essential Medicines</t>
  </si>
  <si>
    <t>Amodiaquine hydrochloride + Sulfadoxine/Pyrimethamine 150mg+500/25mg dispersible tablet</t>
  </si>
  <si>
    <t>30966</t>
  </si>
  <si>
    <t>Female Condoms</t>
  </si>
  <si>
    <t>Amodiaquine hydrochloride + Sulfadoxine/Pyrimethamine 150mg+500/25mg dispersible tablet, co-blister of 3+1 dispersible tablets, pack of 50 co-blisters</t>
  </si>
  <si>
    <t>10972</t>
  </si>
  <si>
    <t>HIV RDT</t>
  </si>
  <si>
    <t>Amodiaquine hydrochloride + Sulfadoxine/Pyrimethamine 150mg+500/25mg tablet</t>
  </si>
  <si>
    <t>31039</t>
  </si>
  <si>
    <t>HIV Self Tests</t>
  </si>
  <si>
    <t>Amodiaquine hydrochloride + Sulfadoxine/Pyrimethamine 150mg+500/25mg tablet, co-blister of 3+1 tablets, pack of 25 co-blisters</t>
  </si>
  <si>
    <t>10316</t>
  </si>
  <si>
    <t>Indoor Residual Spray</t>
  </si>
  <si>
    <t>Amodiaquine hydrochloride + Sulfadoxine/Pyrimethamine 75mg+250/12.5mg dispersible tablet</t>
  </si>
  <si>
    <t>31103</t>
  </si>
  <si>
    <t>Lubricants</t>
  </si>
  <si>
    <t>Amodiaquine hydrochloride + Sulfadoxine/Pyrimethamine 75mg+250/12.5mg dispersible tablet, co-blister of 3+1 dispersible tablets, pack of 50 co-blisters</t>
  </si>
  <si>
    <t>10971</t>
  </si>
  <si>
    <t>Amodiaquine hydrochloride + Sulfadoxine/Pyrimethamine 75mg+250/12.5mg tablet</t>
  </si>
  <si>
    <t>31034</t>
  </si>
  <si>
    <t>Male Condoms</t>
  </si>
  <si>
    <t>Amodiaquine hydrochloride + Sulfadoxine/Pyrimethamine 75mg+250/12.5mg tablet, co-blister of 3+1 tablets, pack of 25 co-blisters</t>
  </si>
  <si>
    <t>10330</t>
  </si>
  <si>
    <t>Medical Supplies and Other Health Equipment</t>
  </si>
  <si>
    <t>Amodiaquine hydrochloride + Sulfadoxine/Pyrimethamine 75mg+250/12.5mg tablet, co-blister of 3+1 tablets, pack of 30 co-blisters</t>
  </si>
  <si>
    <t>31680</t>
  </si>
  <si>
    <t>Other Diagnostics Supplies</t>
  </si>
  <si>
    <t>Amodiaquine hydrochloride 153mg dispersible tablet</t>
  </si>
  <si>
    <t>15001</t>
  </si>
  <si>
    <t>Other RDT</t>
  </si>
  <si>
    <t>Amodiaquine hydrochloride/Artesunate 135/50mg tablet</t>
  </si>
  <si>
    <t>30008</t>
  </si>
  <si>
    <t>Personal Protective Equipment</t>
  </si>
  <si>
    <t>Amodiaquine hydrochloride/Artesunate 135/50mg tablet, blister of 10 tablets, pack of 10 blisters</t>
  </si>
  <si>
    <t>25256</t>
  </si>
  <si>
    <t>Service Costs, Maintenance and Spare Parts</t>
  </si>
  <si>
    <t>Amodiaquine hydrochloride/Artesunate 135/50mg tablet, blister of 3 tablets, pack of 1 blister</t>
  </si>
  <si>
    <t>10693</t>
  </si>
  <si>
    <t>Spatial Emanators</t>
  </si>
  <si>
    <t>Amodiaquine hydrochloride/Artesunate 135/50mg tablet, blister of 3 tablets, pack of 10 blisters</t>
  </si>
  <si>
    <t>25056</t>
  </si>
  <si>
    <t>TB Diagnostics</t>
  </si>
  <si>
    <t>Amodiaquine hydrochloride/Artesunate 135/50mg tablet, blister of 3 tablets, pack of 25 blisters</t>
  </si>
  <si>
    <t>10008</t>
  </si>
  <si>
    <t>TB RDT</t>
  </si>
  <si>
    <t>Amodiaquine hydrochloride/Artesunate 270/100mg tablet</t>
  </si>
  <si>
    <t>30009</t>
  </si>
  <si>
    <t>Viral Load/EID</t>
  </si>
  <si>
    <t>Amodiaquine hydrochloride/Artesunate 270/100mg tablet, blister of 10 tablets, pack of 10 blisters</t>
  </si>
  <si>
    <t>31632</t>
  </si>
  <si>
    <t>Amodiaquine hydrochloride/Artesunate 270/100mg tablet, blister of 3 tablets, pack of 1 blister</t>
  </si>
  <si>
    <t>10694</t>
  </si>
  <si>
    <t>Amodiaquine hydrochloride/Artesunate 270/100mg tablet, blister of 3 tablets, pack of 10 blisters</t>
  </si>
  <si>
    <t>25260</t>
  </si>
  <si>
    <t>Amodiaquine hydrochloride/Artesunate 270/100mg tablet, blister of 3 tablets, pack of 25 blisters</t>
  </si>
  <si>
    <t>10009</t>
  </si>
  <si>
    <t>Amodiaquine hydrochloride/Artesunate 270/100mg tablet, blister of 6 tablets, pack of 1 blister</t>
  </si>
  <si>
    <t>10695</t>
  </si>
  <si>
    <t>Amodiaquine hydrochloride/Artesunate 270/100mg tablet, blister of 6 tablets, pack of 10 blisters</t>
  </si>
  <si>
    <t>25261</t>
  </si>
  <si>
    <t>Amodiaquine hydrochloride/Artesunate 270/100mg tablet, blister of 6 tablets, pack of 25 blisters</t>
  </si>
  <si>
    <t>10010</t>
  </si>
  <si>
    <t>Amodiaquine hydrochloride/Artesunate 67.5/25mg tablet</t>
  </si>
  <si>
    <t>30007</t>
  </si>
  <si>
    <t>Amodiaquine hydrochloride/Artesunate 67.5/25mg tablet, blister of 10 tablets, pack of 10 blisters</t>
  </si>
  <si>
    <t>25259</t>
  </si>
  <si>
    <t>Amodiaquine hydrochloride/Artesunate 67.5/25mg tablet, blister of 3 tablets, pack of 1 blister</t>
  </si>
  <si>
    <t>10692</t>
  </si>
  <si>
    <t>Amodiaquine hydrochloride/Artesunate 67.5/25mg tablet, blister of 3 tablets, pack of 10 blisters</t>
  </si>
  <si>
    <t>25250</t>
  </si>
  <si>
    <t>Amodiaquine hydrochloride/Artesunate 67.5/25mg tablet, blister of 3 tablets, pack of 25 blisters</t>
  </si>
  <si>
    <t>10007</t>
  </si>
  <si>
    <t>Artemether/Lumefantrine 20/120mg dispersible tablet</t>
  </si>
  <si>
    <t>30005</t>
  </si>
  <si>
    <t>Artemether/Lumefantrine 20/120mg dispersible tablet, blister of 12 dispersible tablets, pack of 1 blister</t>
  </si>
  <si>
    <t>20006</t>
  </si>
  <si>
    <t>Artemether/Lumefantrine 20/120mg dispersible tablet, blister of 12 dispersible tablets, pack of 30 blisters</t>
  </si>
  <si>
    <t>10006</t>
  </si>
  <si>
    <t>Artemether/Lumefantrine 20/120mg dispersible tablet, blister of 18 dispersible tablets, pack of 1 blister</t>
  </si>
  <si>
    <t>31802</t>
  </si>
  <si>
    <t>Artemether/Lumefantrine 20/120mg dispersible tablet, blister of 18 dispersible tablets, pack of 30 blisters</t>
  </si>
  <si>
    <t>11556</t>
  </si>
  <si>
    <t>Artemether/Lumefantrine 20/120mg dispersible tablet, blister of 6 dispersible tablets, pack of 1 blister</t>
  </si>
  <si>
    <t>25854</t>
  </si>
  <si>
    <t>Artemether/Lumefantrine 20/120mg dispersible tablet, blister of 6 dispersible tablets, pack of 17 blisters</t>
  </si>
  <si>
    <t>25855</t>
  </si>
  <si>
    <t>Artemether/Lumefantrine 20/120mg dispersible tablet, blister of 6 dispersible tablets, pack of 2 blisters</t>
  </si>
  <si>
    <t>31692</t>
  </si>
  <si>
    <t>Artemether/Lumefantrine 20/120mg dispersible tablet, blister of 6 dispersible tablets, pack of 30 blisters</t>
  </si>
  <si>
    <t>10005</t>
  </si>
  <si>
    <t>Artemether/Lumefantrine 20/120mg tablet</t>
  </si>
  <si>
    <t>30001</t>
  </si>
  <si>
    <t>Artemether/Lumefantrine 20/120mg tablet, blister of 12 tablets, pack of 1 blister</t>
  </si>
  <si>
    <t>10691</t>
  </si>
  <si>
    <t>Artemether/Lumefantrine 20/120mg tablet, blister of 12 tablets, pack of 2 blisters</t>
  </si>
  <si>
    <t>31673</t>
  </si>
  <si>
    <t>Artemether/Lumefantrine 20/120mg tablet, blister of 12 tablets, pack of 30 blisters</t>
  </si>
  <si>
    <t>10002</t>
  </si>
  <si>
    <t>Artemether/Lumefantrine 20/120mg tablet, blister of 18 tablets, pack of 1 blister</t>
  </si>
  <si>
    <t>20003</t>
  </si>
  <si>
    <t>Artemether/Lumefantrine 20/120mg tablet, blister of 18 tablets, pack of 10 blisters</t>
  </si>
  <si>
    <t>25852</t>
  </si>
  <si>
    <t>Artemether/Lumefantrine 20/120mg tablet, blister of 18 tablets, pack of 30 blisters</t>
  </si>
  <si>
    <t>10003</t>
  </si>
  <si>
    <t>Artemether/Lumefantrine 20/120mg tablet, blister of 24 tablets, pack of 1 blister</t>
  </si>
  <si>
    <t>30004</t>
  </si>
  <si>
    <t>Artemether/Lumefantrine 20/120mg tablet, blister of 24 tablets, pack of 10 blisters</t>
  </si>
  <si>
    <t>25853</t>
  </si>
  <si>
    <t>Artemether/Lumefantrine 20/120mg tablet, blister of 24 tablets, pack of 30 blisters</t>
  </si>
  <si>
    <t>10004</t>
  </si>
  <si>
    <t>Artemether/Lumefantrine 20/120mg tablet, blister of 6 tablets, pack of 1 blister</t>
  </si>
  <si>
    <t>10690</t>
  </si>
  <si>
    <t>Artemether/Lumefantrine 20/120mg tablet, blister of 6 tablets, pack of 2 blisters</t>
  </si>
  <si>
    <t>25850</t>
  </si>
  <si>
    <t>Artemether/Lumefantrine 20/120mg tablet, blister of 6 tablets, pack of 3 blisters</t>
  </si>
  <si>
    <t>25851</t>
  </si>
  <si>
    <t>Artemether/Lumefantrine 20/120mg tablet, blister of 6 tablets, pack of 30 blisters</t>
  </si>
  <si>
    <t>10001</t>
  </si>
  <si>
    <t>Artemether/Lumefantrine 20/120mg tablet, blister of 6 tablets, pack of 4 blisters</t>
  </si>
  <si>
    <t>25849</t>
  </si>
  <si>
    <t>Artemether/Lumefantrine 20/120mg tablet, blister of 8 tablets, pack of 3 blisters</t>
  </si>
  <si>
    <t>25848</t>
  </si>
  <si>
    <t>Artemether/Lumefantrine 40/240mg tablet</t>
  </si>
  <si>
    <t>15003</t>
  </si>
  <si>
    <t>Artemether/Lumefantrine 40/240mg tablet, blister of 10 tablets, pack of 10 blisters</t>
  </si>
  <si>
    <t>25046</t>
  </si>
  <si>
    <t>Artemether/Lumefantrine 40/240mg tablet, blister of 12 tablets, pack of 1 blister</t>
  </si>
  <si>
    <t>25045</t>
  </si>
  <si>
    <t>Artemether/Lumefantrine 40/240mg tablet, blister of 6 tablets, pack of 1 blister</t>
  </si>
  <si>
    <t>10956</t>
  </si>
  <si>
    <t>Artemether/Lumefantrine 40/240mg tablet, blister of 6 tablets, pack of 30 blisters</t>
  </si>
  <si>
    <t>10377</t>
  </si>
  <si>
    <t>Artemether/Lumefantrine 60/360mg tablet</t>
  </si>
  <si>
    <t>15004</t>
  </si>
  <si>
    <t>Artemether/Lumefantrine 60/360mg tablet, blister of 6 tablets,  pack of 30 blisters</t>
  </si>
  <si>
    <t>10378</t>
  </si>
  <si>
    <t>Artemether/Lumefantrine 60/360mg tablet, blister of 6 tablets, pack of 1 blister</t>
  </si>
  <si>
    <t>10957</t>
  </si>
  <si>
    <t>Artemether/Lumefantrine 80/480mg tablet</t>
  </si>
  <si>
    <t>15005</t>
  </si>
  <si>
    <t>Artemether/Lumefantrine 80/480mg tablet, blister of 15 tablets, pack of 10 blisters</t>
  </si>
  <si>
    <t>25047</t>
  </si>
  <si>
    <t>Artemether/Lumefantrine 80/480mg tablet, blister of 6 tablets, pack of 1 blister</t>
  </si>
  <si>
    <t>10958</t>
  </si>
  <si>
    <t>Artemether/Lumefantrine 80/480mg tablet, blister of 6 tablets, pack of 30 blisters</t>
  </si>
  <si>
    <t>10379</t>
  </si>
  <si>
    <t>Artesunate 100mg suppository</t>
  </si>
  <si>
    <t>15046</t>
  </si>
  <si>
    <t>Artesunate 100mg suppository, pack of 2 suppositories</t>
  </si>
  <si>
    <t>10406</t>
  </si>
  <si>
    <t>Artesunate 120mg powder for solution for injection</t>
  </si>
  <si>
    <t>31215</t>
  </si>
  <si>
    <t>Artesunate 120mg powder for solution for injection, vial, pack of 1 vial</t>
  </si>
  <si>
    <t>10337</t>
  </si>
  <si>
    <t>31240</t>
  </si>
  <si>
    <t>Artesunate 120mg powder for solution for injection, vial, pack of 100 vials</t>
  </si>
  <si>
    <t>32434</t>
  </si>
  <si>
    <t>Artesunate 180mg powder for solution for injection, pack of 1 vial</t>
  </si>
  <si>
    <t>31265</t>
  </si>
  <si>
    <t>Artesunate 30mg powder for solution for injection</t>
  </si>
  <si>
    <t>31200</t>
  </si>
  <si>
    <t>Artesunate 30mg powder for solution for injection, vial, pack of 1 vial</t>
  </si>
  <si>
    <t>10376</t>
  </si>
  <si>
    <t>31366</t>
  </si>
  <si>
    <t>Artesunate 60mg powder for solution for injection</t>
  </si>
  <si>
    <t>30420</t>
  </si>
  <si>
    <t>Artesunate 60mg powder for solution for injection, vial, pack of 1 vial</t>
  </si>
  <si>
    <t>10100</t>
  </si>
  <si>
    <t>32159</t>
  </si>
  <si>
    <t>Artesunate 60mg powder for solution for injection, vial, pack of 100 vials</t>
  </si>
  <si>
    <t>31122</t>
  </si>
  <si>
    <t>Artesunate/Mefloquine 100/200mg tablet</t>
  </si>
  <si>
    <t>15009</t>
  </si>
  <si>
    <t>Artesunate/Mefloquine 100/200mg tablet, blister of 3 tablets, pack of 1 blister</t>
  </si>
  <si>
    <t>10384</t>
  </si>
  <si>
    <t>Artesunate/Mefloquine 100/200mg tablet, blister of 3 tablets, pack of 2 blisters</t>
  </si>
  <si>
    <t>31640</t>
  </si>
  <si>
    <t>Artesunate/Mefloquine 25/50mg tablet</t>
  </si>
  <si>
    <t>15010</t>
  </si>
  <si>
    <t>Artesunate/Mefloquine 25/50mg tablet, blister of 3 tablets, pack of 1 blister</t>
  </si>
  <si>
    <t>10382</t>
  </si>
  <si>
    <t>Artesunate/Mefloquine 25/50mg tablet, blister of 3 tablets, pack of 2 blisters</t>
  </si>
  <si>
    <t>25658</t>
  </si>
  <si>
    <t>Artesunate/Pyronaridine phosphate 20mg/60mg granules for oral suspension</t>
  </si>
  <si>
    <t>30891</t>
  </si>
  <si>
    <t>Artesunate/Pyronaridine phosphate 20mg/60mg granules for oral suspension, sachet, pack of 90 sachets</t>
  </si>
  <si>
    <t>10381</t>
  </si>
  <si>
    <t>Artesunate/Pyronaridine phosphate 60/180mg tablet</t>
  </si>
  <si>
    <t>31056</t>
  </si>
  <si>
    <t>Artesunate/Pyronaridine phosphate 60/180mg tablet, blister of 9 tablets, pack of 10 blisters</t>
  </si>
  <si>
    <t>10380</t>
  </si>
  <si>
    <t>Chloroquine phosphate 250mg (155mg as base) tablet</t>
  </si>
  <si>
    <t>15112</t>
  </si>
  <si>
    <t>Chloroquine phosphate 250mg (155mg as base) tablet, blister of 10 tablets, pack of 10 blisters</t>
  </si>
  <si>
    <t>10393</t>
  </si>
  <si>
    <t>Chloroquine phosphate 250mg (155mg as base) tablet, blister of 10 tablets, pack of 100 blisters</t>
  </si>
  <si>
    <t>10394</t>
  </si>
  <si>
    <t>Chloroquine phosphate 250mg (155mg as base) tablet, bottle of 100 tablets</t>
  </si>
  <si>
    <t>10390</t>
  </si>
  <si>
    <t>Chloroquine phosphate 250mg (155mg as base) tablet, bottle of 1000 tablets</t>
  </si>
  <si>
    <t>10392</t>
  </si>
  <si>
    <t>Chloroquine phosphate 250mg (155mg as base) tablet, bottle of 20 tablets</t>
  </si>
  <si>
    <t>15110</t>
  </si>
  <si>
    <t>Clindamycin 150mg capsule</t>
  </si>
  <si>
    <t>15129</t>
  </si>
  <si>
    <t>Dihydroartemisinin/Piperaquine phosphate 20/160mg dispersible tablet</t>
  </si>
  <si>
    <t>31111</t>
  </si>
  <si>
    <t>Dihydroartemisinin/Piperaquine phosphate 20/160mg dispersible tablet, blister of 3 dispersible tablets, pack of 2 blisters</t>
  </si>
  <si>
    <t>11527</t>
  </si>
  <si>
    <t>Dihydroartemisinin/Piperaquine phosphate 20/160mg dispersible tablet, blister of 3 dispersible tablets, pack of 25 blisters</t>
  </si>
  <si>
    <t>10973</t>
  </si>
  <si>
    <t>Dihydroartemisinin/Piperaquine phosphate 20/160mg tablet</t>
  </si>
  <si>
    <t>30980</t>
  </si>
  <si>
    <t>Dihydroartemisinin/Piperaquine phosphate 20/160mg tablet, blister of 3 tablets, pack of 1 blister</t>
  </si>
  <si>
    <t>31730</t>
  </si>
  <si>
    <t>Dihydroartemisinin/Piperaquine phosphate 30/240mg dispersible tablet</t>
  </si>
  <si>
    <t>30914</t>
  </si>
  <si>
    <t>Dihydroartemisinin/Piperaquine phosphate 30/240mg dispersible tablet, blister of 3 dispersible tablets, pack of 2 blisters</t>
  </si>
  <si>
    <t>10109</t>
  </si>
  <si>
    <t>Dihydroartemisinin/Piperaquine phosphate 30/240mg dispersible tablet, blister of 3 dispersible tablets, pack of 25 blisters</t>
  </si>
  <si>
    <t>10106</t>
  </si>
  <si>
    <t>Dihydroartemisinin/Piperaquine phosphate 40/320mg dispersible tablet</t>
  </si>
  <si>
    <t>30952</t>
  </si>
  <si>
    <t>Dihydroartemisinin/Piperaquine phosphate 40/320mg dispersible tablet, blister of 3 dispersible tablets, pack of 2 blisters</t>
  </si>
  <si>
    <t>11528</t>
  </si>
  <si>
    <t>Dihydroartemisinin/Piperaquine phosphate 40/320mg dispersible tablet, blister of 3 dispersible tablets, pack of 25 blisters</t>
  </si>
  <si>
    <t>10974</t>
  </si>
  <si>
    <t>Dihydroartemisinin/Piperaquine phosphate 40/320mg tablet</t>
  </si>
  <si>
    <t>30893</t>
  </si>
  <si>
    <t>Dihydroartemisinin/Piperaquine phosphate 40/320mg tablet, blister of 6 tablets, pack of 1 blister</t>
  </si>
  <si>
    <t>10398</t>
  </si>
  <si>
    <t>Dihydroartemisinin/Piperaquine phosphate 40/320mg tablet, blister of 6 tablets, pack of 2 blisters</t>
  </si>
  <si>
    <t>30422</t>
  </si>
  <si>
    <t>Dihydroartemisinin/Piperaquine phosphate 40/320mg tablet, blister of 6 tablets, pack of 25 blisters</t>
  </si>
  <si>
    <t>13112</t>
  </si>
  <si>
    <t>Dihydroartemisinin/Piperaquine phosphate 40/320mg tablet, blister of 9 tablets, pack of 1 blister</t>
  </si>
  <si>
    <t>11529</t>
  </si>
  <si>
    <t>Dihydroartemisinin/Piperaquine phosphate 40/320mg tablet, blister of 9 tablets, pack of 25 blisters</t>
  </si>
  <si>
    <t>10975</t>
  </si>
  <si>
    <t>Dihydroartemisinin/Piperaquine phosphate 60/480mg tablet</t>
  </si>
  <si>
    <t>31102</t>
  </si>
  <si>
    <t>Dihydroartemisinin/Piperaquine phosphate 60/480mg tablet, blister of 6 tablets, pack of 1 blister</t>
  </si>
  <si>
    <t>10108</t>
  </si>
  <si>
    <t>Dihydroartemisinin/Piperaquine phosphate 60/480mg tablet, blister of 6 tablets, pack of 25 blisters</t>
  </si>
  <si>
    <t>10103</t>
  </si>
  <si>
    <t>Dihydroartemisinin/Piperaquine phosphate 80/640mg tablet</t>
  </si>
  <si>
    <t>30991</t>
  </si>
  <si>
    <t>Dihydroartemisinin/Piperaquine phosphate 80/640mg tablet, blister of 6 tablets, pack of 1 blister</t>
  </si>
  <si>
    <t>10104</t>
  </si>
  <si>
    <t>Dihydroartemisinin/Piperaquine phosphate 80/640mg tablet, blister of 6 tablets, pack of 25 blisters</t>
  </si>
  <si>
    <t>10105</t>
  </si>
  <si>
    <t>Primaquine 15mg (as base) (equivalent to 26.3mg Primaquine Phosphate) tablet</t>
  </si>
  <si>
    <t>15413</t>
  </si>
  <si>
    <t>Primaquine 15mg (as base) (equivalent to 26.3mg Primaquine Phosphate) tablet, blister of 10 tablets, pack of 10 blisters</t>
  </si>
  <si>
    <t>30378</t>
  </si>
  <si>
    <t>Primaquine 15mg (as base) (equivalent to 26.3mg Primaquine Phosphate) tablet, blister of 7 tablets, pack of 1 blister</t>
  </si>
  <si>
    <t>31367</t>
  </si>
  <si>
    <t>Primaquine 15mg (as base) (equivalent to 26.3mg Primaquine Phosphate) tablet, blister of 7 tablets, pack of 2 blisters</t>
  </si>
  <si>
    <t>31368</t>
  </si>
  <si>
    <t>Primaquine 15mg (as base) (equivalent to 26.3mg Primaquine Phosphate) tablet, bottle of 100 tablets</t>
  </si>
  <si>
    <t>10405</t>
  </si>
  <si>
    <t>Primaquine 2.5mg (as base) (equivalent to 4.4mg primaquine phosphate) dispersible tablet</t>
  </si>
  <si>
    <t>31289</t>
  </si>
  <si>
    <t>Primaquine 2.5mg (as base) (equivalent to 4.4mg primaquine phosphate) dispersible tablet, blister of 7 dispersible tablets, pack of 30 blisters</t>
  </si>
  <si>
    <t>31291</t>
  </si>
  <si>
    <t>Primaquine 5mg (as base) (equivalent to 8.77mg Primaquine Phosphate) dispersible tablet</t>
  </si>
  <si>
    <t>31371</t>
  </si>
  <si>
    <t>Primaquine 5mg (as base) (equivalent to 8.77mg Primaquine Phosphate) dispersible tablet, blister of 7 dispersible tablets, pack of 30 blisters</t>
  </si>
  <si>
    <t>31372</t>
  </si>
  <si>
    <t>Primaquine 5mg (as base) (equivalent to 8.8mg primaquine phosphate) dispersible tablet, 7 dispersible tablets, pack of 30 blisters</t>
  </si>
  <si>
    <t>31284</t>
  </si>
  <si>
    <t>Primaquine 7.5mg (as base) (equivalent to 13.2mg Primaquine Phosphate) tablet</t>
  </si>
  <si>
    <t>15416</t>
  </si>
  <si>
    <t>Primaquine 7.5mg (as base) (equivalent to 13.2mg Primaquine Phosphate) tablet, blister of 10 tablets, pack of 10 blisters</t>
  </si>
  <si>
    <t>10403</t>
  </si>
  <si>
    <t>Primaquine 7.5mg (as base) (equivalent to 13.2mg Primaquine Phosphate) tablet, bottle of 1000 tablets</t>
  </si>
  <si>
    <t>10402</t>
  </si>
  <si>
    <t>Pyrimethamine/Sulfadoxine 12.5/250mg dispersible tablet</t>
  </si>
  <si>
    <t>29654</t>
  </si>
  <si>
    <t>Pyrimethamine/Sulfadoxine 12.5/250mg dispersible tablet, blister of 10 dispersible tablets, pack of 11 blisters</t>
  </si>
  <si>
    <t>25463</t>
  </si>
  <si>
    <t>Pyrimethamine/Sulfadoxine 12.5/250mg dispersible tablet, blister of 3 dispersible tablets, pack of 1 blister</t>
  </si>
  <si>
    <t>29157</t>
  </si>
  <si>
    <t>Pyrimethamine/Sulfadoxine 12.5/250mg dispersible tablet, blister of 3 dispersible tablets, pack of 10 blisters</t>
  </si>
  <si>
    <t>25465</t>
  </si>
  <si>
    <t>Pyrimethamine/Sulfadoxine 12.5/250mg dispersible tablet, blister of 3 dispersible tablets, pack of 100 blisters</t>
  </si>
  <si>
    <t>29344</t>
  </si>
  <si>
    <t>Pyrimethamine/Sulfadoxine 12.5/250mg dispersible tablet, blister of 3 dispersible tablets, pack of 25 blisters</t>
  </si>
  <si>
    <t>29156</t>
  </si>
  <si>
    <t>Pyrimethamine/Sulfadoxine 12.5/250mg dispersible tablet, blister of 3 dispersible tablets, pack of 50 blisters</t>
  </si>
  <si>
    <t>29155</t>
  </si>
  <si>
    <t>Pyrimethamine/Sulfadoxine 25/500mg dispersible tablet</t>
  </si>
  <si>
    <t>29655</t>
  </si>
  <si>
    <t>Pyrimethamine/Sulfadoxine 25/500mg dispersible tablet, blister of 10 dispersible tablets, pack of 10 blisters</t>
  </si>
  <si>
    <t>29150</t>
  </si>
  <si>
    <t>Pyrimethamine/Sulfadoxine 25/500mg dispersible tablet, blister of 3 dispersible tablets, pack of 1 blister</t>
  </si>
  <si>
    <t>29152</t>
  </si>
  <si>
    <t>Pyrimethamine/Sulfadoxine 25/500mg dispersible tablet, blister of 3 dispersible tablets, pack of 10 blisters</t>
  </si>
  <si>
    <t>29153</t>
  </si>
  <si>
    <t>Pyrimethamine/Sulfadoxine 25/500mg dispersible tablet, blister of 3 dispersible tablets, pack of 100 blisters</t>
  </si>
  <si>
    <t>31704</t>
  </si>
  <si>
    <t>Pyrimethamine/Sulfadoxine 25/500mg dispersible tablet, blister of 3 dispersible tablets, pack of 25 blisters</t>
  </si>
  <si>
    <t>31701</t>
  </si>
  <si>
    <t>Pyrimethamine/Sulfadoxine 25/500mg dispersible tablet, blister of 3 dispersible tablets, pack of 30 blisters</t>
  </si>
  <si>
    <t>31658</t>
  </si>
  <si>
    <t>Pyrimethamine/Sulfadoxine 25/500mg dispersible tablet, blister of 3 dispersible tablets, pack of 50 blisters</t>
  </si>
  <si>
    <t>29154</t>
  </si>
  <si>
    <t>Pyrimethamine/Sulfadoxine 25/500mg tablet</t>
  </si>
  <si>
    <t>15486</t>
  </si>
  <si>
    <t>Pyrimethamine/Sulfadoxine 25/500mg tablet, blister of 3 tablets, pack of 1 blister</t>
  </si>
  <si>
    <t>15485</t>
  </si>
  <si>
    <t>Pyrimethamine/Sulfadoxine 25/500mg tablet, blister of 3 tablets, pack of 10 blisters</t>
  </si>
  <si>
    <t>10336</t>
  </si>
  <si>
    <t>Pyrimethamine/Sulfadoxine 25/500mg tablet, blister of 3 tablets, pack of 100 blisters</t>
  </si>
  <si>
    <t>10335</t>
  </si>
  <si>
    <t>Pyrimethamine/Sulfadoxine 25/500mg tablet, blister of 3 tablets, pack of 30 blisters</t>
  </si>
  <si>
    <t>31724</t>
  </si>
  <si>
    <t>Pyrimethamine/Sulfadoxine 25/500mg tablet, blister of 3 tablets, pack of 50 blisters</t>
  </si>
  <si>
    <t>10107</t>
  </si>
  <si>
    <t>Pyrimethamine/Sulfadoxine 25/500mg tablet, bottle of 100 tablets</t>
  </si>
  <si>
    <t>10334</t>
  </si>
  <si>
    <t>Pyrimethamine/Sulfadoxine 25/500mg tablet, bottle of 1000 tablets</t>
  </si>
  <si>
    <t>10333</t>
  </si>
  <si>
    <t>Pyrimethamine/Sulfadoxine 25/500mg tablet, bottle of 500 tablets</t>
  </si>
  <si>
    <t>31700</t>
  </si>
  <si>
    <t>Quinine dihydrochloride 300mg/mL solution for injection</t>
  </si>
  <si>
    <t>31154</t>
  </si>
  <si>
    <t>Quinine dihydrochloride 300mg/mL solution for injection, 2mL ampoule, pack of 10 ampoules</t>
  </si>
  <si>
    <t>15440</t>
  </si>
  <si>
    <t>Quinine dihydrochloride 300mg/mL solution for injection, 2mL ampoule, pack of 100 ampoules</t>
  </si>
  <si>
    <t>15441</t>
  </si>
  <si>
    <t>Quinine sulfate 300mg tablet</t>
  </si>
  <si>
    <t>15436</t>
  </si>
  <si>
    <t>Quinine sulfate 300mg tablet, blister of 10 tablets, pack of 10 blisters</t>
  </si>
  <si>
    <t>11543</t>
  </si>
  <si>
    <t>Quinine sulfate 300mg tablet, blister of 10 tablets, pack of 100 blisters</t>
  </si>
  <si>
    <t>31719</t>
  </si>
  <si>
    <t>Quinine sulfate 300mg tablet, blister of 14 tablets, pack of 2 blisters</t>
  </si>
  <si>
    <t>25462</t>
  </si>
  <si>
    <t>Quinine sulfate 300mg tablet, bottle of 1000 tablets</t>
  </si>
  <si>
    <t>11531</t>
  </si>
  <si>
    <t>Tafenoquine 150mg tablet</t>
  </si>
  <si>
    <t>31388</t>
  </si>
  <si>
    <t>Tafenoquine 150mg tablet, blister of 2 tablets, pack of 1 blister</t>
  </si>
  <si>
    <t>31794</t>
  </si>
  <si>
    <t>Tafenoquine 50mg dispersible tablet</t>
  </si>
  <si>
    <t>31389</t>
  </si>
  <si>
    <t>Tafenoquine 50mg dispersible tablet, blister of 3 dispersible tablets, pack of 10 blisters</t>
  </si>
  <si>
    <t>31696</t>
  </si>
  <si>
    <t>Abacavir sulfate 20mg/mL oral solution</t>
  </si>
  <si>
    <t>31233</t>
  </si>
  <si>
    <t>Abacavir sulfate 20mg/mL oral solution, 240mL bottle</t>
  </si>
  <si>
    <t>10017</t>
  </si>
  <si>
    <t>Abacavir sulfate 300mg tablet</t>
  </si>
  <si>
    <t>30976</t>
  </si>
  <si>
    <t>Abacavir sulfate 300mg tablet, blister of 10 tablets, pack of 1 blister</t>
  </si>
  <si>
    <t>25805</t>
  </si>
  <si>
    <t>Abacavir sulfate 300mg tablet, blister of 10 tablets, pack of 6 blisters</t>
  </si>
  <si>
    <t>26000</t>
  </si>
  <si>
    <t>Abacavir sulfate 300mg tablet, bottle of 60 tablets</t>
  </si>
  <si>
    <t>10018</t>
  </si>
  <si>
    <t>Abacavir sulfate 60mg dispersible tablet</t>
  </si>
  <si>
    <t>30873</t>
  </si>
  <si>
    <t>Abacavir sulfate 60mg dispersible tablet, bottle of 60 dispersible tablets</t>
  </si>
  <si>
    <t>10019</t>
  </si>
  <si>
    <t>Abacavir sulfate 60mg tablet</t>
  </si>
  <si>
    <t>30927</t>
  </si>
  <si>
    <t>Abacavir sulfate 60mg tablet, bottle of 60 tablets</t>
  </si>
  <si>
    <t>25801</t>
  </si>
  <si>
    <t>Abacavir sulfate/Dolutegravir sodium/Lamivudine 60/5/30mg dispersible tablet</t>
  </si>
  <si>
    <t>30978</t>
  </si>
  <si>
    <t>Abacavir sulfate/Dolutegravir sodium/Lamivudine 60/5/30mg dispersible tablet, bottle of 120 dispersible tablets</t>
  </si>
  <si>
    <t>30412</t>
  </si>
  <si>
    <t>Abacavir sulfate/Dolutegravir sodium/Lamivudine 60/5/30mg dispersible tablet, bottle of 180 dispersible tablets</t>
  </si>
  <si>
    <t>30413</t>
  </si>
  <si>
    <t>Abacavir sulfate/Dolutegravir sodium/Lamivudine 60/5/30mg dispersible tablet, bottle of 30 dispersible tablets</t>
  </si>
  <si>
    <t>31375</t>
  </si>
  <si>
    <t>Abacavir sulfate/Dolutegravir sodium/Lamivudine 60/5/30mg dispersible tablet, bottle of 60 dispersible tablets</t>
  </si>
  <si>
    <t>30410</t>
  </si>
  <si>
    <t>Abacavir sulfate/Dolutegravir sodium/Lamivudine 60/5/30mg dispersible tablet, bottle of 90 dispersible tablets</t>
  </si>
  <si>
    <t>30411</t>
  </si>
  <si>
    <t>Abacavir sulfate/Dolutegravir sodium/Lamivudine 600/50/300mg tablet</t>
  </si>
  <si>
    <t>30836</t>
  </si>
  <si>
    <t>Abacavir sulfate/Dolutegravir sodium/Lamivudine 600/50/300mg tablet, bottle of 180 tablets</t>
  </si>
  <si>
    <t>31645</t>
  </si>
  <si>
    <t>Abacavir sulfate/Dolutegravir sodium/Lamivudine 600/50/300mg tablet, bottle of 30 tablets</t>
  </si>
  <si>
    <t>10969</t>
  </si>
  <si>
    <t>Abacavir sulfate/Dolutegravir sodium/Lamivudine 600/50/300mg tablet, bottle of 90 tablets</t>
  </si>
  <si>
    <t>31373</t>
  </si>
  <si>
    <t>Abacavir sulfate/Lamivudine 120/60mg dispersible tablet</t>
  </si>
  <si>
    <t>31045</t>
  </si>
  <si>
    <t>Abacavir sulfate/Lamivudine 120/60mg dispersible tablet, bottle of 30 dispersible tablets</t>
  </si>
  <si>
    <t>13326</t>
  </si>
  <si>
    <t>Abacavir sulfate/Lamivudine 120/60mg dispersible tablet, bottle of 60 dispersible tablets</t>
  </si>
  <si>
    <t>13327</t>
  </si>
  <si>
    <t>Abacavir sulfate/Lamivudine 600/300mg tablet</t>
  </si>
  <si>
    <t>31213</t>
  </si>
  <si>
    <t>Abacavir sulfate/Lamivudine 600/300mg tablet, blister of 10 tablets, pack of 10 blisters</t>
  </si>
  <si>
    <t>25810</t>
  </si>
  <si>
    <t>Abacavir sulfate/Lamivudine 600/300mg tablet, blister of 10 tablets, pack of 3 blisters</t>
  </si>
  <si>
    <t>26004</t>
  </si>
  <si>
    <t>Abacavir sulfate/Lamivudine 600/300mg tablet, blister of 6 tablets, pack of 10 blisters</t>
  </si>
  <si>
    <t>31770</t>
  </si>
  <si>
    <t>Abacavir sulfate/Lamivudine 600/300mg tablet, bottle of 180 tablets</t>
  </si>
  <si>
    <t>31735</t>
  </si>
  <si>
    <t>Abacavir sulfate/Lamivudine 600/300mg tablet, bottle of 28 tablets</t>
  </si>
  <si>
    <t>25809</t>
  </si>
  <si>
    <t>Abacavir sulfate/Lamivudine 600/300mg tablet, bottle of 30 tablets</t>
  </si>
  <si>
    <t>13328</t>
  </si>
  <si>
    <t>Abacavir sulfate/Lamivudine 600/300mg tablet, bottle of 90 tablets</t>
  </si>
  <si>
    <t>25812</t>
  </si>
  <si>
    <t>Abacavir sulfate/Lamivudine/Zidovudine 300/150/300mg tablet</t>
  </si>
  <si>
    <t>30842</t>
  </si>
  <si>
    <t>Abacavir sulfate/Lamivudine/Zidovudine 300/150/300mg tablet, bottle of 60 tablets</t>
  </si>
  <si>
    <t>10011</t>
  </si>
  <si>
    <t>Atazanavir sulfate 100mg capsule</t>
  </si>
  <si>
    <t>31050</t>
  </si>
  <si>
    <t>Atazanavir sulfate 100mg capsule, blister of 10 capsules, pack of 3 blisters</t>
  </si>
  <si>
    <t>31765</t>
  </si>
  <si>
    <t>Atazanavir sulfate 100mg capsule, bottle of 500 capsules</t>
  </si>
  <si>
    <t>25818</t>
  </si>
  <si>
    <t>Atazanavir sulfate 100mg capsule, bottle of 60 capsules</t>
  </si>
  <si>
    <t>10327</t>
  </si>
  <si>
    <t>Atazanavir sulfate 150mg capsule</t>
  </si>
  <si>
    <t>30973</t>
  </si>
  <si>
    <t>Atazanavir sulfate 150mg capsule, blister of 10 capsules, pack of 3 blisters</t>
  </si>
  <si>
    <t>31799</t>
  </si>
  <si>
    <t>Atazanavir sulfate 150mg capsule, blister of 6 capsules, pack of 10 blisters</t>
  </si>
  <si>
    <t>31617</t>
  </si>
  <si>
    <t>Atazanavir sulfate 150mg capsule, bottle of 180 capsules</t>
  </si>
  <si>
    <t>25821</t>
  </si>
  <si>
    <t>Atazanavir sulfate 150mg capsule, bottle of 30 capsules</t>
  </si>
  <si>
    <t>10024</t>
  </si>
  <si>
    <t>Atazanavir sulfate 150mg capsule, bottle of 500 capsules</t>
  </si>
  <si>
    <t>25822</t>
  </si>
  <si>
    <t>Atazanavir sulfate 150mg capsule, bottle of 60 capsules</t>
  </si>
  <si>
    <t>10023</t>
  </si>
  <si>
    <t>Atazanavir sulfate 200mg capsule</t>
  </si>
  <si>
    <t>31033</t>
  </si>
  <si>
    <t>Atazanavir sulfate 200mg capsule, blister of 10 capsules, pack of 3 blisters</t>
  </si>
  <si>
    <t>31623</t>
  </si>
  <si>
    <t>Atazanavir sulfate 200mg capsule, blister of 6 capsules, pack of 10 blisters</t>
  </si>
  <si>
    <t>31643</t>
  </si>
  <si>
    <t>Atazanavir sulfate 200mg capsule, bottle of 180 capsules</t>
  </si>
  <si>
    <t>25825</t>
  </si>
  <si>
    <t>Atazanavir sulfate 200mg capsule, bottle of 500 capsules</t>
  </si>
  <si>
    <t>25826</t>
  </si>
  <si>
    <t>Atazanavir sulfate 200mg capsule, bottle of 60 capsules</t>
  </si>
  <si>
    <t>10025</t>
  </si>
  <si>
    <t>Atazanavir sulfate 300mg capsule</t>
  </si>
  <si>
    <t>30993</t>
  </si>
  <si>
    <t>Atazanavir sulfate 300mg capsule, blister of 10 capsules, pack of 3 blisters</t>
  </si>
  <si>
    <t>31776</t>
  </si>
  <si>
    <t>Atazanavir sulfate 300mg capsule, blister of 6 capsules, pack of 10 blisters</t>
  </si>
  <si>
    <t>31713</t>
  </si>
  <si>
    <t>Atazanavir sulfate 300mg capsule, bottle of 100 capsules</t>
  </si>
  <si>
    <t>25828</t>
  </si>
  <si>
    <t>Atazanavir sulfate 300mg capsule, bottle of 30 capsules</t>
  </si>
  <si>
    <t>10026</t>
  </si>
  <si>
    <t>Atazanavir sulfate 300mg capsule, bottle of 500 capsules</t>
  </si>
  <si>
    <t>25830</t>
  </si>
  <si>
    <t>Atazanavir sulfate 300mg capsule, bottle of 60 capsules</t>
  </si>
  <si>
    <t>31637</t>
  </si>
  <si>
    <t>Atazanavir sulfate 300mg capsule, bottle of 90 capsules</t>
  </si>
  <si>
    <t>25829</t>
  </si>
  <si>
    <t>Atazanavir sulfate 50mg oral powder</t>
  </si>
  <si>
    <t>31168</t>
  </si>
  <si>
    <t>Atazanavir sulfate 50mg oral powder, bottle of 180g</t>
  </si>
  <si>
    <t>25816</t>
  </si>
  <si>
    <t>Atazanavir sulfate/Ritonavir 300/100mg tablet</t>
  </si>
  <si>
    <t>30866</t>
  </si>
  <si>
    <t>Atazanavir sulfate/Ritonavir 300/100mg tablet, blister of 10 tablets, pack of 10 blisters</t>
  </si>
  <si>
    <t>31725</t>
  </si>
  <si>
    <t>Atazanavir sulfate/Ritonavir 300/100mg tablet, bottle of 120 tablets</t>
  </si>
  <si>
    <t>25833</t>
  </si>
  <si>
    <t>Atazanavir sulfate/Ritonavir 300/100mg tablet, bottle of 30 tablets</t>
  </si>
  <si>
    <t>13329</t>
  </si>
  <si>
    <t>Atazanavir sulfate/Ritonavir 300/100mg tablet, bottle of 90 tablets</t>
  </si>
  <si>
    <t>25832</t>
  </si>
  <si>
    <t>Cabotegravir 200mg/mL extended-release injectable suspension</t>
  </si>
  <si>
    <t>31138</t>
  </si>
  <si>
    <t>Cabotegravir 200mg/mL extended-release injectable suspension, 3mL single-dose vial, pack of 1 vial</t>
  </si>
  <si>
    <t>29711</t>
  </si>
  <si>
    <t>Cabotegravir 200mg/mL extended-release injectable suspension, 3mL single-dose vial, pack of 25 vials</t>
  </si>
  <si>
    <t>30418</t>
  </si>
  <si>
    <t>Cabotegravir 30mg tablet</t>
  </si>
  <si>
    <t>30855</t>
  </si>
  <si>
    <t>Cabotegravir 30mg tablet, bottle of 30 tablets</t>
  </si>
  <si>
    <t>30419</t>
  </si>
  <si>
    <t>Dapivirine 25mg vaginal ring</t>
  </si>
  <si>
    <t>31144</t>
  </si>
  <si>
    <t>Dapivirine 25mg vaginal ring, pack of 1 vaginal ring</t>
  </si>
  <si>
    <t>29367</t>
  </si>
  <si>
    <t>Dapivirine 25mg vaginal ring, pack of 3 vaginal rings</t>
  </si>
  <si>
    <t>29368</t>
  </si>
  <si>
    <t>Darunavir 150mg tablet</t>
  </si>
  <si>
    <t>31089</t>
  </si>
  <si>
    <t>Darunavir 150mg tablet, bottle of 120 tablets</t>
  </si>
  <si>
    <t>25840</t>
  </si>
  <si>
    <t>Darunavir 150mg tablet, bottle of 240 tablets</t>
  </si>
  <si>
    <t>10320</t>
  </si>
  <si>
    <t>Darunavir 150mg tablet, bottle of 300 tablets</t>
  </si>
  <si>
    <t>25838</t>
  </si>
  <si>
    <t>Darunavir 150mg tablet, bottle of 60 tablets</t>
  </si>
  <si>
    <t>25839</t>
  </si>
  <si>
    <t>Darunavir 300mg tablet</t>
  </si>
  <si>
    <t>30846</t>
  </si>
  <si>
    <t>Darunavir 300mg tablet, bottle of 120 tablets</t>
  </si>
  <si>
    <t>25841</t>
  </si>
  <si>
    <t>Darunavir 300mg tablet, bottle of 360 tablets</t>
  </si>
  <si>
    <t>25842</t>
  </si>
  <si>
    <t>Darunavir 400mg tablet</t>
  </si>
  <si>
    <t>30879</t>
  </si>
  <si>
    <t>Darunavir 400mg tablet, bottle of 180 tablets</t>
  </si>
  <si>
    <t>25843</t>
  </si>
  <si>
    <t>Darunavir 400mg tablet, bottle of 360 tablets</t>
  </si>
  <si>
    <t>25844</t>
  </si>
  <si>
    <t>Darunavir 400mg tablet, bottle of 60 tablets</t>
  </si>
  <si>
    <t>10317</t>
  </si>
  <si>
    <t>Darunavir 600mg tablet</t>
  </si>
  <si>
    <t>31005</t>
  </si>
  <si>
    <t>Darunavir 600mg tablet, bottle of 180 tablets</t>
  </si>
  <si>
    <t>25096</t>
  </si>
  <si>
    <t>Darunavir 600mg tablet, bottle of 30 tablets</t>
  </si>
  <si>
    <t>25602</t>
  </si>
  <si>
    <t>Darunavir 600mg tablet, bottle of 60 tablets</t>
  </si>
  <si>
    <t>10027</t>
  </si>
  <si>
    <t>Darunavir 600mg tablet, bottle of 90 tablets</t>
  </si>
  <si>
    <t>25603</t>
  </si>
  <si>
    <t>Darunavir 75mg tablet</t>
  </si>
  <si>
    <t>30845</t>
  </si>
  <si>
    <t>Darunavir 75mg tablet, bottle of 100 tablets</t>
  </si>
  <si>
    <t>25835</t>
  </si>
  <si>
    <t>Darunavir 75mg tablet, bottle of 480 tablets</t>
  </si>
  <si>
    <t>10319</t>
  </si>
  <si>
    <t>Darunavir 75mg tablet, bottle of 500 tablets</t>
  </si>
  <si>
    <t>25836</t>
  </si>
  <si>
    <t>Darunavir 800mg tablet</t>
  </si>
  <si>
    <t>30883</t>
  </si>
  <si>
    <t>Darunavir 800mg tablet, bottle of 30 tablets</t>
  </si>
  <si>
    <t>25611</t>
  </si>
  <si>
    <t>Darunavir 800mg tablet, bottle of 90 tablets</t>
  </si>
  <si>
    <t>25612</t>
  </si>
  <si>
    <t>Darunavir/Ritonavir 400/50mg tablet</t>
  </si>
  <si>
    <t>30945</t>
  </si>
  <si>
    <t>Darunavir/Ritonavir 400/50mg tablet, bottle of 120 tablets</t>
  </si>
  <si>
    <t>25614</t>
  </si>
  <si>
    <t>Darunavir/Ritonavir 400/50mg tablet, bottle of 30 tablets</t>
  </si>
  <si>
    <t>25613</t>
  </si>
  <si>
    <t>Darunavir/Ritonavir 400/50mg tablet, bottle of 60 tablets</t>
  </si>
  <si>
    <t>10870</t>
  </si>
  <si>
    <t>Dolutegravir sodium 10mg dispersible tablet</t>
  </si>
  <si>
    <t>30950</t>
  </si>
  <si>
    <t>Dolutegravir sodium 10mg dispersible tablet, bottle of 180 dispersible tablets</t>
  </si>
  <si>
    <t>31660</t>
  </si>
  <si>
    <t>Dolutegravir sodium 10mg dispersible tablet, bottle of 90 dispersible tablets</t>
  </si>
  <si>
    <t>13330</t>
  </si>
  <si>
    <t>Dolutegravir sodium 10mg tablet</t>
  </si>
  <si>
    <t>31383</t>
  </si>
  <si>
    <t>Dolutegravir sodium 10mg tablet, bottle of 180 tablets</t>
  </si>
  <si>
    <t>31715</t>
  </si>
  <si>
    <t>Dolutegravir sodium 10mg tablet, bottle of 30 tablets</t>
  </si>
  <si>
    <t>31763</t>
  </si>
  <si>
    <t>Dolutegravir sodium 10mg tablet, bottle of 90 tablets</t>
  </si>
  <si>
    <t>31646</t>
  </si>
  <si>
    <t>Dolutegravir sodium 25mg tablet</t>
  </si>
  <si>
    <t>31387</t>
  </si>
  <si>
    <t>Dolutegravir sodium 25mg tablet, bottle of 180 tablets</t>
  </si>
  <si>
    <t>31783</t>
  </si>
  <si>
    <t>Dolutegravir sodium 25mg tablet, bottle of 30 tablets</t>
  </si>
  <si>
    <t>31686</t>
  </si>
  <si>
    <t>Dolutegravir sodium 25mg tablet, bottle of 90 tablets</t>
  </si>
  <si>
    <t>31689</t>
  </si>
  <si>
    <t>Dolutegravir sodium 50mg tablet</t>
  </si>
  <si>
    <t>31031</t>
  </si>
  <si>
    <t>Dolutegravir sodium 50mg tablet, blister of 10 tablets, pack of 1 blister</t>
  </si>
  <si>
    <t>25621</t>
  </si>
  <si>
    <t>Dolutegravir sodium 50mg tablet, blister of 10 tablets, pack of 8 blisters</t>
  </si>
  <si>
    <t>25618</t>
  </si>
  <si>
    <t>Dolutegravir sodium 50mg tablet, bottle of 180 tablets</t>
  </si>
  <si>
    <t>25620</t>
  </si>
  <si>
    <t>Dolutegravir sodium 50mg tablet, bottle of 28 tablets</t>
  </si>
  <si>
    <t>31803</t>
  </si>
  <si>
    <t>Dolutegravir sodium 50mg tablet, bottle of 30 tablets</t>
  </si>
  <si>
    <t>13331</t>
  </si>
  <si>
    <t>Dolutegravir sodium 50mg tablet, bottle of 56 tablets</t>
  </si>
  <si>
    <t>31820</t>
  </si>
  <si>
    <t>Dolutegravir sodium 50mg tablet, bottle of 60 tablets</t>
  </si>
  <si>
    <t>25622</t>
  </si>
  <si>
    <t>Dolutegravir sodium 50mg tablet, bottle of 84 tablets</t>
  </si>
  <si>
    <t>31798</t>
  </si>
  <si>
    <t>Dolutegravir sodium 50mg tablet, bottle of 90 tablets</t>
  </si>
  <si>
    <t>25619</t>
  </si>
  <si>
    <t>Dolutegravir sodium 5mg dispersible tablet</t>
  </si>
  <si>
    <t>30910</t>
  </si>
  <si>
    <t>Dolutegravir sodium 5mg dispersible tablet, bottle of 60 dispersible tablets</t>
  </si>
  <si>
    <t>25615</t>
  </si>
  <si>
    <t>Dolutegravir sodium/Emtricitabine/Tenofovir alafenamide 50/200/25mg tablet</t>
  </si>
  <si>
    <t>30869</t>
  </si>
  <si>
    <t>Dolutegravir sodium/Emtricitabine/Tenofovir alafenamide 50/200/25mg tablet, bottle of 100 tablets</t>
  </si>
  <si>
    <t>31731</t>
  </si>
  <si>
    <t>Dolutegravir sodium/Emtricitabine/Tenofovir alafenamide 50/200/25mg tablet, bottle of 1000 tablets</t>
  </si>
  <si>
    <t>31797</t>
  </si>
  <si>
    <t>Dolutegravir sodium/Emtricitabine/Tenofovir alafenamide 50/200/25mg tablet, bottle of 180 tablets</t>
  </si>
  <si>
    <t>25624</t>
  </si>
  <si>
    <t>Dolutegravir sodium/Emtricitabine/Tenofovir alafenamide 50/200/25mg tablet, bottle of 30 tablets</t>
  </si>
  <si>
    <t>11555</t>
  </si>
  <si>
    <t>Dolutegravir sodium/Emtricitabine/Tenofovir alafenamide 50/200/25mg tablet, bottle of 60 tablets</t>
  </si>
  <si>
    <t>31756</t>
  </si>
  <si>
    <t>Dolutegravir sodium/Emtricitabine/Tenofovir alafenamide 50/200/25mg tablet, bottle of 90 tablets</t>
  </si>
  <si>
    <t>25623</t>
  </si>
  <si>
    <t>Dolutegravir sodium/Emtricitabine/Tenofovir alafenamide 50/200/25mg tablet, bottle of 90 tablets - no carton</t>
  </si>
  <si>
    <t>30423</t>
  </si>
  <si>
    <t>Dolutegravir sodium/Lamivudine 50/300mg tablet</t>
  </si>
  <si>
    <t>31352</t>
  </si>
  <si>
    <t>Dolutegravir sodium/Lamivudine 50/300mg tablet, bottle of 30 tablets</t>
  </si>
  <si>
    <t>31353</t>
  </si>
  <si>
    <t>Dolutegravir sodium/Lamivudine 50/300mg tablet, bottle of 90 tablets</t>
  </si>
  <si>
    <t>31355</t>
  </si>
  <si>
    <t>Dolutegravir sodium/Lamivudine/Tenofovir alafenamide 50/300/25mg tablet</t>
  </si>
  <si>
    <t>30930</t>
  </si>
  <si>
    <t>Dolutegravir sodium/Lamivudine/Tenofovir alafenamide 50/300/25mg tablet, bottle of 180 tablets</t>
  </si>
  <si>
    <t>25627</t>
  </si>
  <si>
    <t>Dolutegravir sodium/Lamivudine/Tenofovir alafenamide 50/300/25mg tablet, bottle of 30 tablets</t>
  </si>
  <si>
    <t>25625</t>
  </si>
  <si>
    <t>Dolutegravir sodium/Lamivudine/Tenofovir alafenamide 50/300/25mg tablet, bottle of 90 tablets</t>
  </si>
  <si>
    <t>25626</t>
  </si>
  <si>
    <t>Dolutegravir sodium/Lamivudine/Tenofovir alafenamide 50/300/25mg tablet, bottle of 90 tablets - no carton</t>
  </si>
  <si>
    <t>30425</t>
  </si>
  <si>
    <t>Dolutegravir sodium/Lamivudine/Tenofovir disoproxil fumarate 50/300/300mg tablet</t>
  </si>
  <si>
    <t>30862</t>
  </si>
  <si>
    <t>Dolutegravir sodium/Lamivudine/Tenofovir disoproxil fumarate 50/300/300mg tablet, bottle of 100 tablets</t>
  </si>
  <si>
    <t>25632</t>
  </si>
  <si>
    <t>Dolutegravir sodium/Lamivudine/Tenofovir disoproxil fumarate 50/300/300mg tablet, bottle of 168 tablets</t>
  </si>
  <si>
    <t>31620</t>
  </si>
  <si>
    <t>Dolutegravir sodium/Lamivudine/Tenofovir disoproxil fumarate 50/300/300mg tablet, bottle of 180 tablets</t>
  </si>
  <si>
    <t>10868</t>
  </si>
  <si>
    <t>Dolutegravir sodium/Lamivudine/Tenofovir disoproxil fumarate 50/300/300mg tablet, bottle of 28 tablets</t>
  </si>
  <si>
    <t>25635</t>
  </si>
  <si>
    <t>Dolutegravir sodium/Lamivudine/Tenofovir disoproxil fumarate 50/300/300mg tablet, bottle of 30 tablets</t>
  </si>
  <si>
    <t>10862</t>
  </si>
  <si>
    <t>Dolutegravir sodium/Lamivudine/Tenofovir disoproxil fumarate 50/300/300mg tablet, bottle of 500 tablets</t>
  </si>
  <si>
    <t>25628</t>
  </si>
  <si>
    <t>Dolutegravir sodium/Lamivudine/Tenofovir disoproxil fumarate 50/300/300mg tablet, bottle of 56 tablets</t>
  </si>
  <si>
    <t>25636</t>
  </si>
  <si>
    <t>Dolutegravir sodium/Lamivudine/Tenofovir disoproxil fumarate 50/300/300mg tablet, bottle of 60 tablets</t>
  </si>
  <si>
    <t>25633</t>
  </si>
  <si>
    <t>Dolutegravir sodium/Lamivudine/Tenofovir disoproxil fumarate 50/300/300mg tablet, bottle of 750 tablets</t>
  </si>
  <si>
    <t>25634</t>
  </si>
  <si>
    <t>Dolutegravir sodium/Lamivudine/Tenofovir disoproxil fumarate 50/300/300mg tablet, bottle of 84 tablets</t>
  </si>
  <si>
    <t>25637</t>
  </si>
  <si>
    <t>Dolutegravir sodium/Lamivudine/Tenofovir disoproxil fumarate 50/300/300mg tablet, bottle of 90 tablets</t>
  </si>
  <si>
    <t>10867</t>
  </si>
  <si>
    <t>Efavirenz + Lamivudine/Zidovudine 600mg + 150/300mg tablet</t>
  </si>
  <si>
    <t>31115</t>
  </si>
  <si>
    <t>Efavirenz + Lamivudine/Zidovudine 600mg + 150/300mg tablet, co-blister of 1+2 tablets, pack of 30 co-blisters</t>
  </si>
  <si>
    <t>10032</t>
  </si>
  <si>
    <t>Efavirenz 100mg tablet</t>
  </si>
  <si>
    <t>31088</t>
  </si>
  <si>
    <t>Efavirenz 100mg tablet, blister of 10 tablets, pack of 10 blisters</t>
  </si>
  <si>
    <t>31635</t>
  </si>
  <si>
    <t>Efavirenz 100mg tablet, bottle of 30 tablets</t>
  </si>
  <si>
    <t>25642</t>
  </si>
  <si>
    <t>Efavirenz 100mg tablet, bottle of 90 tablets</t>
  </si>
  <si>
    <t>25643</t>
  </si>
  <si>
    <t>Efavirenz 200mg capsule</t>
  </si>
  <si>
    <t>30924</t>
  </si>
  <si>
    <t>Efavirenz 200mg capsule, blister of 10 capsules, pack of 1 blister</t>
  </si>
  <si>
    <t>25652</t>
  </si>
  <si>
    <t>Efavirenz 200mg capsule, blister of 10 capsules, pack of 3 blisters</t>
  </si>
  <si>
    <t>31779</t>
  </si>
  <si>
    <t>Efavirenz 200mg capsule, blister of 10 capsules, pack of 9 blisters</t>
  </si>
  <si>
    <t>31718</t>
  </si>
  <si>
    <t>Efavirenz 200mg capsule, bottle of 1000 capsules</t>
  </si>
  <si>
    <t>25648</t>
  </si>
  <si>
    <t>Efavirenz 200mg capsule, bottle of 30 capsules</t>
  </si>
  <si>
    <t>25650</t>
  </si>
  <si>
    <t>Efavirenz 200mg capsule, bottle of 90 capsules</t>
  </si>
  <si>
    <t>10035</t>
  </si>
  <si>
    <t>Efavirenz 200mg double-scored tablet</t>
  </si>
  <si>
    <t>30872</t>
  </si>
  <si>
    <t>Efavirenz 200mg double-scored tablet, bottle of 90 double-scored tablets</t>
  </si>
  <si>
    <t>10036</t>
  </si>
  <si>
    <t>Efavirenz 200mg scored tablet</t>
  </si>
  <si>
    <t>31054</t>
  </si>
  <si>
    <t>Efavirenz 200mg scored tablet, bottle of 90 scored tablets</t>
  </si>
  <si>
    <t>10900</t>
  </si>
  <si>
    <t>Efavirenz 200mg tablet</t>
  </si>
  <si>
    <t>30850</t>
  </si>
  <si>
    <t>Efavirenz 200mg tablet, blister of 10 tablets, pack of 10 blisters</t>
  </si>
  <si>
    <t>31741</t>
  </si>
  <si>
    <t>Efavirenz 200mg tablet, bottle of 30 tablets</t>
  </si>
  <si>
    <t>10037</t>
  </si>
  <si>
    <t>Efavirenz 50mg tablet</t>
  </si>
  <si>
    <t>30962</t>
  </si>
  <si>
    <t>Efavirenz 50mg tablet, blister of 10 tablets, pack of 10 blisters</t>
  </si>
  <si>
    <t>31710</t>
  </si>
  <si>
    <t>Efavirenz 50mg tablet, bottle of 30 tablets</t>
  </si>
  <si>
    <t>10039</t>
  </si>
  <si>
    <t>Efavirenz 50mg tablet, bottle of 90 tablets</t>
  </si>
  <si>
    <t>25641</t>
  </si>
  <si>
    <t>Efavirenz 600mg tablet</t>
  </si>
  <si>
    <t>30955</t>
  </si>
  <si>
    <t>Efavirenz 600mg tablet, blister of 10 tablets, pack of 3 blisters</t>
  </si>
  <si>
    <t>25245</t>
  </si>
  <si>
    <t>Efavirenz 600mg tablet, blister of 10 tablets, pack of 5 blisters</t>
  </si>
  <si>
    <t>31808</t>
  </si>
  <si>
    <t>Efavirenz 600mg tablet, blister of 10 tablets, pack of 6 blisters</t>
  </si>
  <si>
    <t>31748</t>
  </si>
  <si>
    <t>Efavirenz 600mg tablet, blister of 5 tablets, pack of 2 blisters</t>
  </si>
  <si>
    <t>31819</t>
  </si>
  <si>
    <t>Efavirenz 600mg tablet, bottle of 250 tablets</t>
  </si>
  <si>
    <t>25205</t>
  </si>
  <si>
    <t>Efavirenz 600mg tablet, bottle of 28 tablets</t>
  </si>
  <si>
    <t>25204</t>
  </si>
  <si>
    <t>Efavirenz 600mg tablet, bottle of 30 tablets</t>
  </si>
  <si>
    <t>10040</t>
  </si>
  <si>
    <t>Efavirenz 600mg tablet, bottle of 500 tablets</t>
  </si>
  <si>
    <t>31688</t>
  </si>
  <si>
    <t>Efavirenz 600mg tablet, bottle of 60 tablets</t>
  </si>
  <si>
    <t>25206</t>
  </si>
  <si>
    <t>Efavirenz 600mg tablet, bottle of 90 tablets</t>
  </si>
  <si>
    <t>25211</t>
  </si>
  <si>
    <t>Efavirenz/Emtricitabine/Tenofovir disoproxil fumarate 600/200mg/300mg tablet</t>
  </si>
  <si>
    <t>31013</t>
  </si>
  <si>
    <t>Efavirenz/Emtricitabine/Tenofovir disoproxil fumarate 600/200mg/300mg tablet, bottle of 100 tablets</t>
  </si>
  <si>
    <t>25215</t>
  </si>
  <si>
    <t>Efavirenz/Emtricitabine/Tenofovir disoproxil fumarate 600/200mg/300mg tablet, bottle of 180 tablets</t>
  </si>
  <si>
    <t>10876</t>
  </si>
  <si>
    <t>Efavirenz/Emtricitabine/Tenofovir disoproxil fumarate 600/200mg/300mg tablet, bottle of 28 tablets</t>
  </si>
  <si>
    <t>25214</t>
  </si>
  <si>
    <t>Efavirenz/Emtricitabine/Tenofovir disoproxil fumarate 600/200mg/300mg tablet, bottle of 30 tablets</t>
  </si>
  <si>
    <t>10880</t>
  </si>
  <si>
    <t>Efavirenz/Emtricitabine/Tenofovir disoproxil fumarate 600/200mg/300mg tablet, bottle of 500 tablets</t>
  </si>
  <si>
    <t>25216</t>
  </si>
  <si>
    <t>Efavirenz/Emtricitabine/Tenofovir disoproxil fumarate 600/200mg/300mg tablet, bottle of 84 tablets</t>
  </si>
  <si>
    <t>31644</t>
  </si>
  <si>
    <t>Efavirenz/Emtricitabine/Tenofovir disoproxil fumarate 600/200mg/300mg tablet, bottle of 90 tablets</t>
  </si>
  <si>
    <t>10875</t>
  </si>
  <si>
    <t>Efavirenz/Lamivudine/Tenofovir disoproxil fumarate 400/300/300mg tablet</t>
  </si>
  <si>
    <t>31061</t>
  </si>
  <si>
    <t>Efavirenz/Lamivudine/Tenofovir disoproxil fumarate 400/300/300mg tablet, bottle of 180 tablets</t>
  </si>
  <si>
    <t>10874</t>
  </si>
  <si>
    <t>Efavirenz/Lamivudine/Tenofovir disoproxil fumarate 400/300/300mg tablet, bottle of 30 tablets</t>
  </si>
  <si>
    <t>10881</t>
  </si>
  <si>
    <t>Efavirenz/Lamivudine/Tenofovir disoproxil fumarate 400/300/300mg tablet, bottle of 90 tablets</t>
  </si>
  <si>
    <t>10873</t>
  </si>
  <si>
    <t>Efavirenz/Lamivudine/Tenofovir disoproxil fumarate 600/300/300mg tablet</t>
  </si>
  <si>
    <t>30886</t>
  </si>
  <si>
    <t>Efavirenz/Lamivudine/Tenofovir disoproxil fumarate 600/300/300mg tablet, bottle of 100 tablets</t>
  </si>
  <si>
    <t>10084</t>
  </si>
  <si>
    <t>Efavirenz/Lamivudine/Tenofovir disoproxil fumarate 600/300/300mg tablet, bottle of 30 tablets</t>
  </si>
  <si>
    <t>10860</t>
  </si>
  <si>
    <t>Efavirenz/Lamivudine/Tenofovir disoproxil fumarate 600/300/300mg tablet, bottle of 500 tablets</t>
  </si>
  <si>
    <t>31774</t>
  </si>
  <si>
    <t>Efavirenz/Lamivudine/Tenofovir disoproxil fumarate 600/300/300mg tablet, bottle of 90 tablets</t>
  </si>
  <si>
    <t>10882</t>
  </si>
  <si>
    <t>Emtricitabine 10mg/mL oral solution</t>
  </si>
  <si>
    <t>31131</t>
  </si>
  <si>
    <t>Emtricitabine 10mg/mL oral solution, 170mL bottle</t>
  </si>
  <si>
    <t>15201</t>
  </si>
  <si>
    <t>Emtricitabine 200mg capsule</t>
  </si>
  <si>
    <t>30848</t>
  </si>
  <si>
    <t>Emtricitabine 200mg capsule, blister of 10 capsules, pack of 2 blisters</t>
  </si>
  <si>
    <t>31821</t>
  </si>
  <si>
    <t>Emtricitabine 200mg capsule, blister of 10 capsules, pack of 3 blisters</t>
  </si>
  <si>
    <t>25221</t>
  </si>
  <si>
    <t>Emtricitabine 200mg capsule, bottle of 100 capsules</t>
  </si>
  <si>
    <t>25219</t>
  </si>
  <si>
    <t>Emtricitabine 200mg capsule, bottle of 1000 capsules</t>
  </si>
  <si>
    <t>25218</t>
  </si>
  <si>
    <t>Emtricitabine 200mg capsule, bottle of 30 capsules</t>
  </si>
  <si>
    <t>15203</t>
  </si>
  <si>
    <t>Emtricitabine 200mg capsule, bottle of 60 capsules</t>
  </si>
  <si>
    <t>25222</t>
  </si>
  <si>
    <t>Emtricitabine 200mg capsule, bottle of 90 capsules</t>
  </si>
  <si>
    <t>25225</t>
  </si>
  <si>
    <t>Emtricitabine/Tenofovir alafenamide 200/25mg tablet</t>
  </si>
  <si>
    <t>31386</t>
  </si>
  <si>
    <t>Emtricitabine/Tenofovir alafenamide 200/25mg tablet, bottle of 30 tablets</t>
  </si>
  <si>
    <t>31788</t>
  </si>
  <si>
    <t>Emtricitabine/Tenofovir alafenamide 200/25mg tablet, bottle of 90 tablets</t>
  </si>
  <si>
    <t>31772</t>
  </si>
  <si>
    <t>Emtricitabine/Tenofovir disoproxil fumarate 200/245mg tablet</t>
  </si>
  <si>
    <t>30913</t>
  </si>
  <si>
    <t>Emtricitabine/Tenofovir disoproxil fumarate 200/245mg tablet, bottle of 30 tablets</t>
  </si>
  <si>
    <t>25223</t>
  </si>
  <si>
    <t>Emtricitabine/Tenofovir disoproxil fumarate 200/245mg tablet, bottle of 30 tablets, pack of 3 bottles</t>
  </si>
  <si>
    <t>25224</t>
  </si>
  <si>
    <t>Emtricitabine/Tenofovir disoproxil fumarate 200/300mg tablet</t>
  </si>
  <si>
    <t>31081</t>
  </si>
  <si>
    <t>Emtricitabine/Tenofovir disoproxil fumarate 200/300mg tablet, blister of 10 tablets, pack of 10 blisters</t>
  </si>
  <si>
    <t>25231</t>
  </si>
  <si>
    <t>Emtricitabine/Tenofovir disoproxil fumarate 200/300mg tablet, blister of 10 tablets, pack of 2 blisters</t>
  </si>
  <si>
    <t>31812</t>
  </si>
  <si>
    <t>Emtricitabine/Tenofovir disoproxil fumarate 200/300mg tablet, blister of 10 tablets, pack of 3 blisters</t>
  </si>
  <si>
    <t>31742</t>
  </si>
  <si>
    <t>Emtricitabine/Tenofovir disoproxil fumarate 200/300mg tablet, bottle of 100 tablets</t>
  </si>
  <si>
    <t>25227</t>
  </si>
  <si>
    <t>Emtricitabine/Tenofovir disoproxil fumarate 200/300mg tablet, bottle of 28 tablets</t>
  </si>
  <si>
    <t>25226</t>
  </si>
  <si>
    <t>Emtricitabine/Tenofovir disoproxil fumarate 200/300mg tablet, bottle of 30 tablets</t>
  </si>
  <si>
    <t>13332</t>
  </si>
  <si>
    <t>Emtricitabine/Tenofovir disoproxil fumarate 200/300mg tablet, bottle of 56 tablets</t>
  </si>
  <si>
    <t>25229</t>
  </si>
  <si>
    <t>Emtricitabine/Tenofovir disoproxil fumarate 200/300mg tablet, bottle of 60 tablets</t>
  </si>
  <si>
    <t>25230</t>
  </si>
  <si>
    <t>Emtricitabine/Tenofovir disoproxil fumarate 200/300mg tablet, bottle of 90 tablets</t>
  </si>
  <si>
    <t>25232</t>
  </si>
  <si>
    <t>Emtricitabine/Tenofovir disoproxil succinate 200/245mg tablet</t>
  </si>
  <si>
    <t>31390</t>
  </si>
  <si>
    <t>Emtricitabine/Tenofovir disoproxil succinate 200/245mg tablet, bottle of 30 tablets, pack of 1 bottle</t>
  </si>
  <si>
    <t>31648</t>
  </si>
  <si>
    <t>Emtricitabine/Tenofovir disoproxil succinate 200/245mg tablet, bottle of 30 tablets, pack of 3 bottles</t>
  </si>
  <si>
    <t>31610</t>
  </si>
  <si>
    <t>Etravirine 100mg tablet</t>
  </si>
  <si>
    <t>31004</t>
  </si>
  <si>
    <t>Etravirine 100mg tablet, bottle of 120 tablets</t>
  </si>
  <si>
    <t>10089</t>
  </si>
  <si>
    <t>Etravirine 200mg tablet</t>
  </si>
  <si>
    <t>30949</t>
  </si>
  <si>
    <t>Etravirine 200mg tablet, bottle of 60 tablets</t>
  </si>
  <si>
    <t>15246</t>
  </si>
  <si>
    <t>Etravirine 25mg tablet</t>
  </si>
  <si>
    <t>30915</t>
  </si>
  <si>
    <t>Etravirine 25mg tablet, bottle of 120 tablets</t>
  </si>
  <si>
    <t>10318</t>
  </si>
  <si>
    <t>Ganciclovir 500mg powder for solution for parenteral injection</t>
  </si>
  <si>
    <t>31170</t>
  </si>
  <si>
    <t>Lamivudine 10mg/mL oral solution</t>
  </si>
  <si>
    <t>31220</t>
  </si>
  <si>
    <t>Lamivudine 10mg/mL oral solution, 100mL bottle</t>
  </si>
  <si>
    <t>10053</t>
  </si>
  <si>
    <t>Lamivudine 10mg/mL oral solution, 240mL bottle</t>
  </si>
  <si>
    <t>10375</t>
  </si>
  <si>
    <t>Lamivudine 150mg tablet</t>
  </si>
  <si>
    <t>31079</t>
  </si>
  <si>
    <t>Lamivudine 150mg tablet, blister of 10 tablets, pack of 1 blister</t>
  </si>
  <si>
    <t>25014</t>
  </si>
  <si>
    <t>Lamivudine 150mg tablet, blister of 10 tablets, pack of 6 blisters</t>
  </si>
  <si>
    <t>31758</t>
  </si>
  <si>
    <t>Lamivudine 150mg tablet, bottle of 30 tablets</t>
  </si>
  <si>
    <t>25009</t>
  </si>
  <si>
    <t>Lamivudine 150mg tablet, bottle of 60 tablets</t>
  </si>
  <si>
    <t>10055</t>
  </si>
  <si>
    <t>Lamivudine 150mg tablet, bottle of 600 tablets</t>
  </si>
  <si>
    <t>25012</t>
  </si>
  <si>
    <t>Lamivudine 300mg tablet</t>
  </si>
  <si>
    <t>30999</t>
  </si>
  <si>
    <t>Lamivudine 300mg tablet, blister of 10 tablets, pack of 1 blister</t>
  </si>
  <si>
    <t>25016</t>
  </si>
  <si>
    <t>Lamivudine 300mg tablet, blister of 10 tablets, pack of 5 blisters</t>
  </si>
  <si>
    <t>31665</t>
  </si>
  <si>
    <t>Lamivudine 300mg tablet, bottle of 30 tablets</t>
  </si>
  <si>
    <t>25018</t>
  </si>
  <si>
    <t>Lamivudine 300mg tablet, bottle of 60 tablets</t>
  </si>
  <si>
    <t>25017</t>
  </si>
  <si>
    <t>Lamivudine 300mg tablet, bottle of 90 tablets</t>
  </si>
  <si>
    <t>25023</t>
  </si>
  <si>
    <t>Lamivudine/Nevirapine/Zidovudine 30/50/60mg dispersible tablet</t>
  </si>
  <si>
    <t>31057</t>
  </si>
  <si>
    <t>Lamivudine/Nevirapine/Zidovudine 30/50/60mg dispersible tablet, bottle of 1000 dispersible tablets</t>
  </si>
  <si>
    <t>25026</t>
  </si>
  <si>
    <t>Lamivudine/Nevirapine/Zidovudine 30/50/60mg dispersible tablet, bottle of 60 dispersible tablets</t>
  </si>
  <si>
    <t>10045</t>
  </si>
  <si>
    <t>Lamivudine/Tenofovir disoproxil fumarate 300/300mg tablet</t>
  </si>
  <si>
    <t>31027</t>
  </si>
  <si>
    <t>Lamivudine/Tenofovir disoproxil fumarate 300/300mg tablet, blister of 10 tablets, pack of 1 blister</t>
  </si>
  <si>
    <t>25030</t>
  </si>
  <si>
    <t>Lamivudine/Tenofovir disoproxil fumarate 300/300mg tablet, blister of 10 tablets, pack of 10 blisters</t>
  </si>
  <si>
    <t>31671</t>
  </si>
  <si>
    <t>Lamivudine/Tenofovir disoproxil fumarate 300/300mg tablet, bottle of 100 tablets</t>
  </si>
  <si>
    <t>25028</t>
  </si>
  <si>
    <t>Lamivudine/Tenofovir disoproxil fumarate 300/300mg tablet, bottle of 30 tablets</t>
  </si>
  <si>
    <t>13333</t>
  </si>
  <si>
    <t>Lamivudine/Tenofovir disoproxil fumarate 300/300mg tablet, bottle of 500 tablets</t>
  </si>
  <si>
    <t>25029</t>
  </si>
  <si>
    <t>Lamivudine/Tenofovir disoproxil fumarate 300/300mg tablet, bottle of 60 tablets</t>
  </si>
  <si>
    <t>25027</t>
  </si>
  <si>
    <t>Lamivudine/Tenofovir disoproxil fumarate 300/300mg tablet, bottle of 90 tablets</t>
  </si>
  <si>
    <t>31773</t>
  </si>
  <si>
    <t>Lamivudine/Zidovudine 150/300mg tablet</t>
  </si>
  <si>
    <t>31023</t>
  </si>
  <si>
    <t>Lamivudine/Zidovudine 150/300mg tablet, blister of 10 tablets, pack of 1 blister</t>
  </si>
  <si>
    <t>25036</t>
  </si>
  <si>
    <t>Lamivudine/Zidovudine 150/300mg tablet, blister of 10 tablets, pack of 10 blisters</t>
  </si>
  <si>
    <t>25042</t>
  </si>
  <si>
    <t>Lamivudine/Zidovudine 150/300mg tablet, blister of 10 tablets, pack of 12 blisters</t>
  </si>
  <si>
    <t>31708</t>
  </si>
  <si>
    <t>Lamivudine/Zidovudine 150/300mg tablet, blister of 10 tablets, pack of 6 blisters</t>
  </si>
  <si>
    <t>31764</t>
  </si>
  <si>
    <t>Lamivudine/Zidovudine 150/300mg tablet, blister of 14 tablets, pack of 1 blister</t>
  </si>
  <si>
    <t>25037</t>
  </si>
  <si>
    <t>Lamivudine/Zidovudine 150/300mg tablet, blister of 6 tablets, pack of 10 blisters</t>
  </si>
  <si>
    <t>25043</t>
  </si>
  <si>
    <t>Lamivudine/Zidovudine 150/300mg tablet, bottle of 30 tablets</t>
  </si>
  <si>
    <t>25040</t>
  </si>
  <si>
    <t>Lamivudine/Zidovudine 150/300mg tablet, bottle of 500 tablets</t>
  </si>
  <si>
    <t>25039</t>
  </si>
  <si>
    <t>Lamivudine/Zidovudine 150/300mg tablet, bottle of 60 tablets</t>
  </si>
  <si>
    <t>13334</t>
  </si>
  <si>
    <t>Lamivudine/Zidovudine 150/300mg tablet, bottle of 90 tablets</t>
  </si>
  <si>
    <t>25041</t>
  </si>
  <si>
    <t>Lamivudine/Zidovudine 30/60mg dispersible tablet</t>
  </si>
  <si>
    <t>31118</t>
  </si>
  <si>
    <t>Lamivudine/Zidovudine 30/60mg dispersible tablet, blister of 10 dispersible tablets, pack of 6 blisters</t>
  </si>
  <si>
    <t>31639</t>
  </si>
  <si>
    <t>Lamivudine/Zidovudine 30/60mg dispersible tablet, bottle of 100 dispersible tablets</t>
  </si>
  <si>
    <t>25034</t>
  </si>
  <si>
    <t>Lamivudine/Zidovudine 30/60mg dispersible tablet, bottle of 1000 dispersible tablets</t>
  </si>
  <si>
    <t>25031</t>
  </si>
  <si>
    <t>Lamivudine/Zidovudine 30/60mg dispersible tablet, bottle of 60 dispersible tablets</t>
  </si>
  <si>
    <t>29111</t>
  </si>
  <si>
    <t>Lamivudine/Zidovudine 30/60mg tablet</t>
  </si>
  <si>
    <t>31384</t>
  </si>
  <si>
    <t>Lamivudine/Zidovudine 30/60mg tablet, blister of 10 tablets, pack of 6 blisters</t>
  </si>
  <si>
    <t>31809</t>
  </si>
  <si>
    <t>Lamivudine/Zidovudine 30/60mg tablet, bottle of 100 tablets</t>
  </si>
  <si>
    <t>31621</t>
  </si>
  <si>
    <t>Lamivudine/Zidovudine 30/60mg tablet, bottle of 1000 tablets</t>
  </si>
  <si>
    <t>31682</t>
  </si>
  <si>
    <t>Lamivudine/Zidovudine 30/60mg tablet, bottle of 60 tablets</t>
  </si>
  <si>
    <t>31818</t>
  </si>
  <si>
    <t>Lenacapavir 463.5mg/1.5mL solution for injection</t>
  </si>
  <si>
    <t>31259</t>
  </si>
  <si>
    <t>Lenacapavir 463.5mg/1.5mL solution for injection + 300mg tablet</t>
  </si>
  <si>
    <t>31258</t>
  </si>
  <si>
    <t>Lenacapavir 463.5mg/1.5mL solution for injection + 300mg tablet, 2 packs of 2 vials + bottle of 4 tablets (Initiation and Continuation Phases)</t>
  </si>
  <si>
    <t>31263</t>
  </si>
  <si>
    <t>Lenacapavir 463.5mg/1.5mL solution for injection + 300mg tablet, pack of 2 vials + bottle of 4 tablets (Initiation Phase)</t>
  </si>
  <si>
    <t>31261</t>
  </si>
  <si>
    <t>Lenacapavir 463.5mg/1.5mL solution for injection, pack of 2 vials (Continuation Phase)</t>
  </si>
  <si>
    <t>31262</t>
  </si>
  <si>
    <t>Lopinavir/Ritonavir 100/25mg tablet</t>
  </si>
  <si>
    <t>30905</t>
  </si>
  <si>
    <t>Lopinavir/Ritonavir 100/25mg tablet, blister of 10 tablets, pack of 2 blisters</t>
  </si>
  <si>
    <t>31768</t>
  </si>
  <si>
    <t>Lopinavir/Ritonavir 100/25mg tablet, blister of 10 tablets, pack of 6 blisters</t>
  </si>
  <si>
    <t>31716</t>
  </si>
  <si>
    <t>Lopinavir/Ritonavir 100/25mg tablet, bottle of 120 tablets</t>
  </si>
  <si>
    <t>10061</t>
  </si>
  <si>
    <t>Lopinavir/Ritonavir 100/25mg tablet, bottle of 60 tablets</t>
  </si>
  <si>
    <t>13335</t>
  </si>
  <si>
    <t>Lopinavir/Ritonavir 200/50mg tablet</t>
  </si>
  <si>
    <t>31110</t>
  </si>
  <si>
    <t>Lopinavir/Ritonavir 200/50mg tablet, blister of 10 tablets, pack of 6 blisters</t>
  </si>
  <si>
    <t>31717</t>
  </si>
  <si>
    <t>Lopinavir/Ritonavir 200/50mg tablet, blister of 10 tablets, pack of 8 blisters</t>
  </si>
  <si>
    <t>31787</t>
  </si>
  <si>
    <t>Lopinavir/Ritonavir 200/50mg tablet, blister of 6 tablets, pack of 2 blisters</t>
  </si>
  <si>
    <t>31629</t>
  </si>
  <si>
    <t>Lopinavir/Ritonavir 200/50mg tablet, bottle of 120 tablets</t>
  </si>
  <si>
    <t>13336</t>
  </si>
  <si>
    <t>Lopinavir/Ritonavir 200/50mg tablet, bottle of 60 tablets</t>
  </si>
  <si>
    <t>25401</t>
  </si>
  <si>
    <t>Lopinavir/Ritonavir 40/10mg oral granules</t>
  </si>
  <si>
    <t>31058</t>
  </si>
  <si>
    <t>Lopinavir/Ritonavir 40/10mg oral granules, sachet, pack of 120 sachets</t>
  </si>
  <si>
    <t>10950</t>
  </si>
  <si>
    <t>Lopinavir/Ritonavir 40/10mg oral pellets in capsule</t>
  </si>
  <si>
    <t>31068</t>
  </si>
  <si>
    <t>Lopinavir/Ritonavir 40/10mg oral pellets in capsule, bottle of 120 capsules</t>
  </si>
  <si>
    <t>10058</t>
  </si>
  <si>
    <t>Lopinavir/Ritonavir 80/20mg/mL oral solution</t>
  </si>
  <si>
    <t>31198</t>
  </si>
  <si>
    <t>Lopinavir/Ritonavir 80/20mg/mL oral solution, 160mL bottle</t>
  </si>
  <si>
    <t>10090</t>
  </si>
  <si>
    <t>Nevirapine 10mg/mL oral suspension</t>
  </si>
  <si>
    <t>31224</t>
  </si>
  <si>
    <t>Nevirapine 10mg/mL oral suspension, 100mL bottle</t>
  </si>
  <si>
    <t>10066</t>
  </si>
  <si>
    <t>Nevirapine 10mg/mL oral suspension, 10mL bottle</t>
  </si>
  <si>
    <t>26102</t>
  </si>
  <si>
    <t>Nevirapine 10mg/mL oral suspension, 240mL bottle</t>
  </si>
  <si>
    <t>15365</t>
  </si>
  <si>
    <t>Nevirapine 10mg/mL oral suspension, 25mL bottle</t>
  </si>
  <si>
    <t>26101</t>
  </si>
  <si>
    <t>Nevirapine 200mg tablet</t>
  </si>
  <si>
    <t>30929</t>
  </si>
  <si>
    <t>Nevirapine 200mg tablet, blister of 10 tablets, pack of 6 blisters</t>
  </si>
  <si>
    <t>31789</t>
  </si>
  <si>
    <t>Nevirapine 200mg tablet, bottle of 60 tablets</t>
  </si>
  <si>
    <t>25412</t>
  </si>
  <si>
    <t>Nevirapine 50mg dispersible tablet</t>
  </si>
  <si>
    <t>31022</t>
  </si>
  <si>
    <t>Nevirapine 50mg dispersible tablet, blister of 6 dispersible tablets, pack of 10 blisters</t>
  </si>
  <si>
    <t>31729</t>
  </si>
  <si>
    <t>Nevirapine 50mg dispersible tablet, bottle of 1000 dispersible tablets</t>
  </si>
  <si>
    <t>25406</t>
  </si>
  <si>
    <t>Raltegravir 100mg oral granules</t>
  </si>
  <si>
    <t>31015</t>
  </si>
  <si>
    <t>Raltegravir 100mg oral granules, sachet, pack of 60 sachets</t>
  </si>
  <si>
    <t>13267</t>
  </si>
  <si>
    <t>Raltegravir 100mg tablet</t>
  </si>
  <si>
    <t>31100</t>
  </si>
  <si>
    <t>Raltegravir 100mg tablet, bottle of 60 tablets</t>
  </si>
  <si>
    <t>25425</t>
  </si>
  <si>
    <t>Raltegravir 25mg tablet</t>
  </si>
  <si>
    <t>30986</t>
  </si>
  <si>
    <t>Raltegravir 25mg tablet, bottle of 60 tablets</t>
  </si>
  <si>
    <t>25420</t>
  </si>
  <si>
    <t>Raltegravir 400mg tablet</t>
  </si>
  <si>
    <t>30856</t>
  </si>
  <si>
    <t>Raltegravir 400mg tablet, blister of 10 tablets, pack of 10 blisters</t>
  </si>
  <si>
    <t>25417</t>
  </si>
  <si>
    <t>Raltegravir 400mg tablet, blister of 14 tablets, pack of 10 blisters</t>
  </si>
  <si>
    <t>25418</t>
  </si>
  <si>
    <t>Raltegravir 400mg tablet, bottle of 120 tablets</t>
  </si>
  <si>
    <t>25416</t>
  </si>
  <si>
    <t>Raltegravir 400mg tablet, bottle of 60 tablets</t>
  </si>
  <si>
    <t>25414</t>
  </si>
  <si>
    <t>Ritonavir 100mg tablet</t>
  </si>
  <si>
    <t>30995</t>
  </si>
  <si>
    <t>Ritonavir 100mg tablet, bottle of 120 tablets</t>
  </si>
  <si>
    <t>31721</t>
  </si>
  <si>
    <t>Ritonavir 100mg tablet, bottle of 30 tablets</t>
  </si>
  <si>
    <t>10096</t>
  </si>
  <si>
    <t>Ritonavir 100mg tablet, bottle of 60 tablets</t>
  </si>
  <si>
    <t>10072</t>
  </si>
  <si>
    <t>Ritonavir 25mg tablet</t>
  </si>
  <si>
    <t>31114</t>
  </si>
  <si>
    <t>Ritonavir 25mg tablet, bottle of 30 tablets</t>
  </si>
  <si>
    <t>10324</t>
  </si>
  <si>
    <t>Ritonavir 25mg tablet, bottle of 60 tablets</t>
  </si>
  <si>
    <t>17230</t>
  </si>
  <si>
    <t>Ritonavir 50mg tablet</t>
  </si>
  <si>
    <t>31036</t>
  </si>
  <si>
    <t>Ritonavir 50mg tablet, bottle of 60 tablets</t>
  </si>
  <si>
    <t>10326</t>
  </si>
  <si>
    <t>Tenofovir alafenamide 25mg tablet</t>
  </si>
  <si>
    <t>31077</t>
  </si>
  <si>
    <t>Tenofovir alafenamide 25mg tablet, bottle of 30 tablets</t>
  </si>
  <si>
    <t>29968</t>
  </si>
  <si>
    <t>Tenofovir disoproxil fumarate 300mg coated tablet</t>
  </si>
  <si>
    <t>30837</t>
  </si>
  <si>
    <t>Tenofovir disoproxil fumarate 300mg coated tablet, bottle of 30 tablets</t>
  </si>
  <si>
    <t>25427</t>
  </si>
  <si>
    <t>Tenofovir disoproxil fumarate 300mg tablet</t>
  </si>
  <si>
    <t>30972</t>
  </si>
  <si>
    <t>Tenofovir disoproxil fumarate 300mg tablet, blister of 10 tablets, pack of 2 blisters</t>
  </si>
  <si>
    <t>25432</t>
  </si>
  <si>
    <t>Tenofovir disoproxil fumarate 300mg tablet, blister of 10 tablets, pack of 3 blisters</t>
  </si>
  <si>
    <t>31687</t>
  </si>
  <si>
    <t>Tenofovir disoproxil fumarate 300mg tablet, bottle of 100 tablets</t>
  </si>
  <si>
    <t>25431</t>
  </si>
  <si>
    <t>Tenofovir disoproxil fumarate 300mg tablet, bottle of 1000 tablets</t>
  </si>
  <si>
    <t>25430</t>
  </si>
  <si>
    <t>Tenofovir disoproxil fumarate 300mg tablet, bottle of 30 tablets</t>
  </si>
  <si>
    <t>10077</t>
  </si>
  <si>
    <t>Tenofovir disoproxil fumarate 300mg tablet, bottle of 500 tablets</t>
  </si>
  <si>
    <t>25435</t>
  </si>
  <si>
    <t>Tenofovir disoproxil fumarate 300mg tablet, bottle of 60 tablets</t>
  </si>
  <si>
    <t>25434</t>
  </si>
  <si>
    <t>Tenofovir disoproxil fumarate 40mg/g (eq. to 33mg/g Tenofovir disoproxil) granules</t>
  </si>
  <si>
    <t>31204</t>
  </si>
  <si>
    <t>Tenofovir disoproxil fumarate 40mg/g (eq. to 33mg/g Tenofovir disoproxil) granules, bottle of 60g</t>
  </si>
  <si>
    <t>25426</t>
  </si>
  <si>
    <t>Zidovudine 100mg capsule</t>
  </si>
  <si>
    <t>31030</t>
  </si>
  <si>
    <t>Zidovudine 100mg capsule, blister of 10 tablets, pack of 1 blister</t>
  </si>
  <si>
    <t>31612</t>
  </si>
  <si>
    <t>Zidovudine 100mg capsule, bottle of 100 tablets</t>
  </si>
  <si>
    <t>25447</t>
  </si>
  <si>
    <t>Zidovudine 100mg capsule, bottle of 1000 tablets</t>
  </si>
  <si>
    <t>25448</t>
  </si>
  <si>
    <t>Zidovudine 100mg tablet</t>
  </si>
  <si>
    <t>31053</t>
  </si>
  <si>
    <t>Zidovudine 100mg tablet, bottle of 60 tablets</t>
  </si>
  <si>
    <t>25446</t>
  </si>
  <si>
    <t>Zidovudine 10mg/mL oral solution</t>
  </si>
  <si>
    <t>31231</t>
  </si>
  <si>
    <t>Zidovudine 10mg/mL oral solution, 100mL bottle</t>
  </si>
  <si>
    <t>25444</t>
  </si>
  <si>
    <t>Zidovudine 10mg/mL oral solution, 240mL bottle</t>
  </si>
  <si>
    <t>25443</t>
  </si>
  <si>
    <t>Zidovudine 10mg/mL solution for injection</t>
  </si>
  <si>
    <t>31189</t>
  </si>
  <si>
    <t>Zidovudine 10mg/mL solution for injection, 20mL vial, pack of 5 vials</t>
  </si>
  <si>
    <t>10886</t>
  </si>
  <si>
    <t>Zidovudine 250mg capsule</t>
  </si>
  <si>
    <t>31093</t>
  </si>
  <si>
    <t>Zidovudine 250mg capsule, blister of 10 capsules, pack of 4 capsules</t>
  </si>
  <si>
    <t>31655</t>
  </si>
  <si>
    <t>Zidovudine 300mg tablet</t>
  </si>
  <si>
    <t>31025</t>
  </si>
  <si>
    <t>Zidovudine 300mg tablet, blister of 10 tablets, pack of 1 blister</t>
  </si>
  <si>
    <t>25456</t>
  </si>
  <si>
    <t>Zidovudine 300mg tablet, blister of 10 tablets, pack of 10 blisters</t>
  </si>
  <si>
    <t>31679</t>
  </si>
  <si>
    <t>Zidovudine 300mg tablet, bottle of 1000 tablets</t>
  </si>
  <si>
    <t>25460</t>
  </si>
  <si>
    <t>Zidovudine 300mg tablet, bottle of 30 tablets</t>
  </si>
  <si>
    <t>25459</t>
  </si>
  <si>
    <t>Zidovudine 300mg tablet, bottle of 60 tablets</t>
  </si>
  <si>
    <t>10081</t>
  </si>
  <si>
    <t>Zidovudine 300mg tablet, bottle of 600 tablets</t>
  </si>
  <si>
    <t>25452</t>
  </si>
  <si>
    <t>Zidovudine 300mg tablet, bottle of 90 tablets</t>
  </si>
  <si>
    <t>25461</t>
  </si>
  <si>
    <t>Zidovudine 50mg/5mL oral solution</t>
  </si>
  <si>
    <t>31171</t>
  </si>
  <si>
    <t>Zidovudine 50mg/5mL oral solution, 200mL bottle</t>
  </si>
  <si>
    <t>25445</t>
  </si>
  <si>
    <t>Zidovudine 50mg/5mL oral solution, 240mL bottle</t>
  </si>
  <si>
    <t>10082</t>
  </si>
  <si>
    <t>Amikacin sulfate 500mg/2mL solution for injection, vial, pack of 10 vials</t>
  </si>
  <si>
    <t>15015</t>
  </si>
  <si>
    <t>Amikacin sulfate 500mg/2mL solution for injection, vial, pack of 100 vials</t>
  </si>
  <si>
    <t>25466</t>
  </si>
  <si>
    <t>Amoxicillin/Clavulanic acid 125/31.25mg/5mL powder for oral solution, 100mL bottle</t>
  </si>
  <si>
    <t>10642</t>
  </si>
  <si>
    <t>Amoxicillin/Clavulanic acid 250/62.5mg/5mL powder for oral solution</t>
  </si>
  <si>
    <t>31183</t>
  </si>
  <si>
    <t>Amoxicillin/Clavulanic acid 250/62.5mg/5mL powder for oral solution, 100mL bottle</t>
  </si>
  <si>
    <t>10647</t>
  </si>
  <si>
    <t>Amoxicillin/Clavulanic acid 500/125mg tablet</t>
  </si>
  <si>
    <t>31082</t>
  </si>
  <si>
    <t>Amoxicillin/Clavulanic acid 500/125mg tablet, blister of 10 tablets, pack of 1 blister</t>
  </si>
  <si>
    <t>15026</t>
  </si>
  <si>
    <t>Amoxicillin/Clavulanic acid 500/125mg tablet, blister of 10 tablets, pack of 2 blisters</t>
  </si>
  <si>
    <t>25474</t>
  </si>
  <si>
    <t>Amoxicillin/Clavulanic acid 500/125mg tablet, pack of 100 tablets</t>
  </si>
  <si>
    <t>26201</t>
  </si>
  <si>
    <t>Amoxicillin/Clavulanic acid 500/125mg tablet, pack of 14 tablets</t>
  </si>
  <si>
    <t>25476</t>
  </si>
  <si>
    <t>Amoxicillin/Clavulanic acid 500/125mg tablet, pack of 16 tablets</t>
  </si>
  <si>
    <t>25477</t>
  </si>
  <si>
    <t>Amoxicillin/Clavulanic acid 500/125mg tablet, pack of 21 tablets</t>
  </si>
  <si>
    <t>25479</t>
  </si>
  <si>
    <t>Amoxicillin/Clavulanic acid 500/125mg tablet, pack of 30 tablets</t>
  </si>
  <si>
    <t>31641</t>
  </si>
  <si>
    <t>Amoxicillin/Clavulanic acid 500/125mg tablet, pack of 50 tablets</t>
  </si>
  <si>
    <t>25478</t>
  </si>
  <si>
    <t>Amoxicillin/Clavulanic acid 500/125mg tablet, pack of 8 tablets</t>
  </si>
  <si>
    <t>25475</t>
  </si>
  <si>
    <t>Amoxicillin/Clavulanic acid 875/125mg tablet</t>
  </si>
  <si>
    <t>31006</t>
  </si>
  <si>
    <t>Amoxicillin/Clavulanic acid 875/125mg tablet, bottle of 500 tablets</t>
  </si>
  <si>
    <t>25488</t>
  </si>
  <si>
    <t>Bedaquiline fumarate 100mg tablet</t>
  </si>
  <si>
    <t>30882</t>
  </si>
  <si>
    <t>Bedaquiline fumarate 100mg tablet, blister of 10 tablets, pack of 10 blisters</t>
  </si>
  <si>
    <t>31796</t>
  </si>
  <si>
    <t>Bedaquiline fumarate 100mg tablet, blister of 12 tablets, pack of 11 blisters</t>
  </si>
  <si>
    <t>31691</t>
  </si>
  <si>
    <t>Bedaquiline fumarate 100mg tablet, blister of 12 tablets, pack of 8 blisters</t>
  </si>
  <si>
    <t>31693</t>
  </si>
  <si>
    <t>Bedaquiline fumarate 100mg tablet, blister of 14 tablets, pack of 4 blisters</t>
  </si>
  <si>
    <t>31804</t>
  </si>
  <si>
    <t>Bedaquiline fumarate 100mg tablet, blister of 28 tablets, pack of 7 blisters</t>
  </si>
  <si>
    <t>31695</t>
  </si>
  <si>
    <t>Bedaquiline fumarate 100mg tablet, blister of 6 tablets, pack of 12 blisters</t>
  </si>
  <si>
    <t>31649</t>
  </si>
  <si>
    <t>Bedaquiline fumarate 100mg tablet, bottle of 188 tablets</t>
  </si>
  <si>
    <t>15086</t>
  </si>
  <si>
    <t>Bedaquiline fumarate 100mg tablet, bottle of 24 tablets</t>
  </si>
  <si>
    <t>15087</t>
  </si>
  <si>
    <t>Bedaquiline fumarate 100mg tablet, strip of 10 tablets, pack of 10 strips</t>
  </si>
  <si>
    <t>31736</t>
  </si>
  <si>
    <t>Bedaquiline fumarate 100mg tablet, strip of 14 tablets, pack of 4 strips</t>
  </si>
  <si>
    <t>31752</t>
  </si>
  <si>
    <t>Bedaquiline fumarate 20mg tablet</t>
  </si>
  <si>
    <t>30875</t>
  </si>
  <si>
    <t>Bedaquiline fumarate 20mg tablet, bottle of 60 tablets</t>
  </si>
  <si>
    <t>15089</t>
  </si>
  <si>
    <t>Clofazimine 100mg capsule</t>
  </si>
  <si>
    <t>31376</t>
  </si>
  <si>
    <t>Clofazimine 100mg capsule, blister of 10 capsules, pack of 10 blisters</t>
  </si>
  <si>
    <t>31750</t>
  </si>
  <si>
    <t>Clofazimine 100mg capsule, bottle of 100 capsules</t>
  </si>
  <si>
    <t>31616</t>
  </si>
  <si>
    <t>Clofazimine 100mg tablet</t>
  </si>
  <si>
    <t>31074</t>
  </si>
  <si>
    <t>Clofazimine 100mg tablet, blister of 10 tablets, pack of 10 blisters</t>
  </si>
  <si>
    <t>25497</t>
  </si>
  <si>
    <t>Clofazimine 100mg tablet, blister of 10 tablets, pack of 28 blisters</t>
  </si>
  <si>
    <t>25498</t>
  </si>
  <si>
    <t>Clofazimine 100mg tablet, bottle of 100 tablets</t>
  </si>
  <si>
    <t>15132</t>
  </si>
  <si>
    <t>Clofazimine 100mg tablet, strip of 10 tablets, pack of 10 strips</t>
  </si>
  <si>
    <t>31699</t>
  </si>
  <si>
    <t>Clofazimine 50mg capsule</t>
  </si>
  <si>
    <t>31382</t>
  </si>
  <si>
    <t>Clofazimine 50mg capsule, blister of 10 capsules, pack of 10 blisters</t>
  </si>
  <si>
    <t>31681</t>
  </si>
  <si>
    <t>Clofazimine 50mg capsule, bottle of 100 capsules</t>
  </si>
  <si>
    <t>31667</t>
  </si>
  <si>
    <t>Clofazimine 50mg tablet</t>
  </si>
  <si>
    <t>30847</t>
  </si>
  <si>
    <t>Clofazimine 50mg tablet, blister of 10 tablets, pack of 10 blisters</t>
  </si>
  <si>
    <t>25494</t>
  </si>
  <si>
    <t>Clofazimine 50mg tablet, blister of 10 tablets, pack of 28 blisters</t>
  </si>
  <si>
    <t>25495</t>
  </si>
  <si>
    <t>Clofazimine 50mg tablet, bottle of 100 tablets</t>
  </si>
  <si>
    <t>15134</t>
  </si>
  <si>
    <t>Clofazimine 50mg tablet, strip of 10 tablets, pack of 10 strips</t>
  </si>
  <si>
    <t>25496</t>
  </si>
  <si>
    <t>Cycloserine 125mg capsule</t>
  </si>
  <si>
    <t>30933</t>
  </si>
  <si>
    <t>Cycloserine 125mg capsule, blister of 10 capsules, pack of 10 blisters</t>
  </si>
  <si>
    <t>15143</t>
  </si>
  <si>
    <t>Cycloserine 250mg capsule</t>
  </si>
  <si>
    <t>30985</t>
  </si>
  <si>
    <t>Cycloserine 250mg capsule, blister of 10 capsules, pack of 1 blister</t>
  </si>
  <si>
    <t>15145</t>
  </si>
  <si>
    <t>Cycloserine 250mg capsule, blister of 10 capsules, pack of 10 blisters</t>
  </si>
  <si>
    <t>15146</t>
  </si>
  <si>
    <t>Cycloserine 250mg capsule, blister of 10 capsules, pack of 9 blisters</t>
  </si>
  <si>
    <t>31711</t>
  </si>
  <si>
    <t>Cycloserine 250mg capsule, bottle of 100 capsules</t>
  </si>
  <si>
    <t>31767</t>
  </si>
  <si>
    <t>Cycloserine 250mg capsule, bottle of 40 capsules</t>
  </si>
  <si>
    <t>25501</t>
  </si>
  <si>
    <t>Delamanid 25mg dispersible tablet</t>
  </si>
  <si>
    <t>31002</t>
  </si>
  <si>
    <t>Delamanid 25mg dispersible tablet, pack of 48 dispersible tablets</t>
  </si>
  <si>
    <t>29470</t>
  </si>
  <si>
    <t>Delamanid 50mg tablet</t>
  </si>
  <si>
    <t>30851</t>
  </si>
  <si>
    <t>Delamanid 50mg tablet, blister of 8 tablets, pack of 6 blisters</t>
  </si>
  <si>
    <t>31806</t>
  </si>
  <si>
    <t>Ethambutol hydrochloride 100mg dispersible tablet</t>
  </si>
  <si>
    <t>31007</t>
  </si>
  <si>
    <t>Ethambutol hydrochloride 100mg dispersible tablet, blister of 10 dispersible tablets, pack of 10 blisters</t>
  </si>
  <si>
    <t>15217</t>
  </si>
  <si>
    <t>Ethambutol hydrochloride 100mg dispersible tablet, blister of 10 dispersible tablets, pack of 8 blisters</t>
  </si>
  <si>
    <t>31751</t>
  </si>
  <si>
    <t>Ethambutol hydrochloride 100mg dispersible tablet, blister of 6 dispersible tablets, pack of 10 blisters</t>
  </si>
  <si>
    <t>31734</t>
  </si>
  <si>
    <t>Ethambutol hydrochloride 100mg dispersible tablet, bottle of 100 dispersible tablets</t>
  </si>
  <si>
    <t>31762</t>
  </si>
  <si>
    <t>Ethambutol hydrochloride 100mg tablet</t>
  </si>
  <si>
    <t>30901</t>
  </si>
  <si>
    <t>Ethambutol hydrochloride 100mg tablet, blister of 10 tablets, pack of 10 blisters</t>
  </si>
  <si>
    <t>15219</t>
  </si>
  <si>
    <t>Ethambutol hydrochloride 100mg tablet, blister of 10 tablets, pack of 7 blisters</t>
  </si>
  <si>
    <t>31638</t>
  </si>
  <si>
    <t>Ethambutol hydrochloride 100mg tablet, blister of 28 tablets, pack of 24 blisters</t>
  </si>
  <si>
    <t>31703</t>
  </si>
  <si>
    <t>Ethambutol hydrochloride 100mg tablet, bottle of 100 tablets</t>
  </si>
  <si>
    <t>25059</t>
  </si>
  <si>
    <t>Ethambutol hydrochloride 100mg tablet, bottle of 1000 tablets</t>
  </si>
  <si>
    <t>25062</t>
  </si>
  <si>
    <t>Ethambutol hydrochloride 100mg tablet, bottle of 50 tablets</t>
  </si>
  <si>
    <t>25060</t>
  </si>
  <si>
    <t>Ethambutol hydrochloride 100mg tablet, bottle of 500 tablets</t>
  </si>
  <si>
    <t>25061</t>
  </si>
  <si>
    <t>Ethambutol hydrochloride 250mg tablet</t>
  </si>
  <si>
    <t>30900</t>
  </si>
  <si>
    <t>Ethambutol hydrochloride 250mg tablet, bottle of 100 tablets</t>
  </si>
  <si>
    <t>25065</t>
  </si>
  <si>
    <t>Ethambutol hydrochloride 250mg tablet, bottle of 500 tablets</t>
  </si>
  <si>
    <t>25066</t>
  </si>
  <si>
    <t>Ethambutol hydrochloride 400mg tablet</t>
  </si>
  <si>
    <t>30863</t>
  </si>
  <si>
    <t>Ethambutol hydrochloride 400mg tablet, blister of 10 tablets, pack of 10 blisters</t>
  </si>
  <si>
    <t>15223</t>
  </si>
  <si>
    <t>Ethambutol hydrochloride 400mg tablet, blister of 10 tablets, pack of 150 blisters</t>
  </si>
  <si>
    <t>25071</t>
  </si>
  <si>
    <t>Ethambutol hydrochloride 400mg tablet, blister of 10 tablets, pack of 2 blisters</t>
  </si>
  <si>
    <t>25070</t>
  </si>
  <si>
    <t>Ethambutol hydrochloride 400mg tablet, blister of 10 tablets, pack of 9 blisters</t>
  </si>
  <si>
    <t>31619</t>
  </si>
  <si>
    <t>Ethambutol hydrochloride 400mg tablet, blister of 28 tablets, pack of 24 blisters</t>
  </si>
  <si>
    <t>15225</t>
  </si>
  <si>
    <t>Ethambutol hydrochloride 400mg tablet, bottle of 100 tablets</t>
  </si>
  <si>
    <t>25068</t>
  </si>
  <si>
    <t>Ethambutol hydrochloride 400mg tablet, bottle of 1000 tablets</t>
  </si>
  <si>
    <t>25067</t>
  </si>
  <si>
    <t>Ethambutol hydrochloride 400mg tablet, bottle of 500 tablets</t>
  </si>
  <si>
    <t>25069</t>
  </si>
  <si>
    <t>Ethambutol hydrochloride 500mg tablet</t>
  </si>
  <si>
    <t>30890</t>
  </si>
  <si>
    <t>Ethambutol hydrochloride 500mg tablet, bottle of 100 tablets</t>
  </si>
  <si>
    <t>25072</t>
  </si>
  <si>
    <t>Ethambutol hydrochloride 500mg tablet, bottle of 500 tablets</t>
  </si>
  <si>
    <t>25073</t>
  </si>
  <si>
    <t>Ethambutol hydrochloride 50mg dispersible tablet</t>
  </si>
  <si>
    <t>31010</t>
  </si>
  <si>
    <t>Ethambutol hydrochloride 50mg dispersible tablet, blister of 10 dispersible tablets, pack of 10 blisters</t>
  </si>
  <si>
    <t>29406</t>
  </si>
  <si>
    <t>Ethambutol hydrochloride/Isoniazid/Pyrazinamide/Rifampicin 275/75/400/150mg tablet</t>
  </si>
  <si>
    <t>30941</t>
  </si>
  <si>
    <t>Ethambutol hydrochloride/Isoniazid/Pyrazinamide/Rifampicin 275/75/400/150mg tablet, blister of 10 tablets, pack of 10 blisters</t>
  </si>
  <si>
    <t>15228</t>
  </si>
  <si>
    <t>Ethambutol hydrochloride/Isoniazid/Pyrazinamide/Rifampicin 275/75/400/150mg tablet, blister of 28 tablets, pack of 24 blisters</t>
  </si>
  <si>
    <t>29474</t>
  </si>
  <si>
    <t>Ethambutol hydrochloride/Isoniazid/Pyrazinamide/Rifampicin 275/75/400/150mg tablet, bottle of 1000 tablets</t>
  </si>
  <si>
    <t>25077</t>
  </si>
  <si>
    <t>Ethambutol hydrochloride/Isoniazid/Pyrazinamide/Rifampicin 275/75/400/150mg tablet, bottle of 500 tablets</t>
  </si>
  <si>
    <t>25076</t>
  </si>
  <si>
    <t>Ethambutol hydrochloride/Isoniazid/Rifampicin 275/75/150mg tablet</t>
  </si>
  <si>
    <t>30840</t>
  </si>
  <si>
    <t>Ethambutol hydrochloride/Isoniazid/Rifampicin 275/75/150mg tablet, blister of 10 tablets, pack of 10 blisters</t>
  </si>
  <si>
    <t>15234</t>
  </si>
  <si>
    <t>Ethambutol hydrochloride/Isoniazid/Rifampicin 275/75/150mg tablet, blister of 28 tablets, pack of 24 blisters</t>
  </si>
  <si>
    <t>15236</t>
  </si>
  <si>
    <t>Ethambutol hydrochloride/Isoniazid/Rifampicin 275/75/150mg tablet, bottle of 1000 tablets</t>
  </si>
  <si>
    <t>25074</t>
  </si>
  <si>
    <t>Ethionamide 125mg dispersible tablet</t>
  </si>
  <si>
    <t>31071</t>
  </si>
  <si>
    <t>Ethionamide 125mg dispersible tablet, blister of 10 dispersible tablets, pack of 10 blisters</t>
  </si>
  <si>
    <t>15239</t>
  </si>
  <si>
    <t>Ethionamide 125mg dispersible tablet, blister of 10 dispersible tablets, pack of 3 blisters</t>
  </si>
  <si>
    <t>25085</t>
  </si>
  <si>
    <t>Ethionamide 125mg dispersible tablet, blister of 14 dispersible tablets, pack of 10 blisters</t>
  </si>
  <si>
    <t>31813</t>
  </si>
  <si>
    <t>Ethionamide 125mg dispersible tablet, blister of 14 dispersible tablets, pack of 3 blisters</t>
  </si>
  <si>
    <t>31778</t>
  </si>
  <si>
    <t>Ethionamide 125mg dispersible tablet, blister of 6 dispersible tablets, pack of 5 blisters</t>
  </si>
  <si>
    <t>25082</t>
  </si>
  <si>
    <t>Ethionamide 125mg dispersible tablet, strip of 10 dispersible tablets, pack of 10 strips</t>
  </si>
  <si>
    <t>31757</t>
  </si>
  <si>
    <t>Ethionamide 125mg dispersible tablet, strip of 10 dispersible tablets, pack of 3 strips</t>
  </si>
  <si>
    <t>31631</t>
  </si>
  <si>
    <t>Ethionamide 250mg tablet</t>
  </si>
  <si>
    <t>30867</t>
  </si>
  <si>
    <t>Ethionamide 250mg tablet, blister of 10 tablets, pack of 10 blisters</t>
  </si>
  <si>
    <t>15242</t>
  </si>
  <si>
    <t>Ethionamide 250mg tablet, bottle of 100 tablets</t>
  </si>
  <si>
    <t>25086</t>
  </si>
  <si>
    <t>Imipenem/Cilastatin 250/250mg powder for solution for injection</t>
  </si>
  <si>
    <t>31047</t>
  </si>
  <si>
    <t>Imipenem/Cilastatin 250/250mg powder for solution for injection, 20mL vial, pack of 10 vials</t>
  </si>
  <si>
    <t>25088</t>
  </si>
  <si>
    <t>Imipenem/Cilastatin 500/500mg powder for solution for injection</t>
  </si>
  <si>
    <t>31145</t>
  </si>
  <si>
    <t>Imipenem/Cilastatin 500/500mg powder for solution for injection, 20mL vial, pack of 10 vials</t>
  </si>
  <si>
    <t>15266</t>
  </si>
  <si>
    <t>Imipenem/Cilastatin 500/500mg powder for solution for injection, 30mL vial, pack of 10 vials</t>
  </si>
  <si>
    <t>25092</t>
  </si>
  <si>
    <t>Imipenem/Cilastatin 500/500mg powder for solution for injection, vial, pack of 1 vial</t>
  </si>
  <si>
    <t>25090</t>
  </si>
  <si>
    <t>Imipenem/Cilastatin 500/500mg powder for solution for injection, vial, pack of 10 vials</t>
  </si>
  <si>
    <t>25089</t>
  </si>
  <si>
    <t>Imipenem/Cilastatin 500/500mg powder for solution for injection, vial, pack of 25 vials</t>
  </si>
  <si>
    <t>25093</t>
  </si>
  <si>
    <t>Imipenem/Cilastatin 500/500mg powder for solution for injection, vial, pack of 50 vials</t>
  </si>
  <si>
    <t>25091</t>
  </si>
  <si>
    <t>Isoniazid 100mg dispersible tablet</t>
  </si>
  <si>
    <t>30974</t>
  </si>
  <si>
    <t>Isoniazid 100mg dispersible tablet, blister of 10 dispersible tablets, pack of 10 blisters</t>
  </si>
  <si>
    <t>15270</t>
  </si>
  <si>
    <t>Isoniazid 100mg dispersible tablet, strip of 10 dispersible tablets, pack of 10 strips</t>
  </si>
  <si>
    <t>31801</t>
  </si>
  <si>
    <t>Isoniazid 100mg dispersible tablet, strip of 10 dispersible tablets, pack of 20 strips</t>
  </si>
  <si>
    <t>31705</t>
  </si>
  <si>
    <t>Isoniazid 100mg dispersible tablet, strip of 28 dispersible tablets, pack of 24 strips</t>
  </si>
  <si>
    <t>31618</t>
  </si>
  <si>
    <t>Isoniazid 100mg dispersible tablet, strip of 28 dispersible tablets, pack of 3 strips</t>
  </si>
  <si>
    <t>31733</t>
  </si>
  <si>
    <t>Isoniazid 100mg tablet</t>
  </si>
  <si>
    <t>30880</t>
  </si>
  <si>
    <t>Isoniazid 100mg tablet, blister of 10 tablets, pack of 10 blisters</t>
  </si>
  <si>
    <t>10913</t>
  </si>
  <si>
    <t>Isoniazid 100mg tablet, blister of 10 tablets, pack of 150 blisters</t>
  </si>
  <si>
    <t>25279</t>
  </si>
  <si>
    <t>Isoniazid 100mg tablet, blister of 10 tablets, pack of 2 blisters</t>
  </si>
  <si>
    <t>25278</t>
  </si>
  <si>
    <t>Isoniazid 100mg tablet, blister of 28 tablets, pack of 24 blisters</t>
  </si>
  <si>
    <t>25269</t>
  </si>
  <si>
    <t>Isoniazid 100mg tablet, bottle of 100 tablets</t>
  </si>
  <si>
    <t>25276</t>
  </si>
  <si>
    <t>Isoniazid 100mg tablet, bottle of 1000 tablets</t>
  </si>
  <si>
    <t>10733</t>
  </si>
  <si>
    <t>Isoniazid 300mg tablet</t>
  </si>
  <si>
    <t>30982</t>
  </si>
  <si>
    <t>Isoniazid 300mg tablet, blister of 10 tablets, pack of 10 blisters</t>
  </si>
  <si>
    <t>15274</t>
  </si>
  <si>
    <t>Isoniazid 300mg tablet, blister of 10 tablets, pack of 150 blisters</t>
  </si>
  <si>
    <t>25284</t>
  </si>
  <si>
    <t>Isoniazid 300mg tablet, blister of 10 tablets, pack of 3 blisters</t>
  </si>
  <si>
    <t>25283</t>
  </si>
  <si>
    <t>Isoniazid 300mg tablet, blister of 28 tablets, pack of 24 blisters</t>
  </si>
  <si>
    <t>10636</t>
  </si>
  <si>
    <t>Isoniazid 300mg tablet, bottle of 1000 tablets</t>
  </si>
  <si>
    <t>10916</t>
  </si>
  <si>
    <t>Isoniazid 300mg tablet, bottle of 30 tablets</t>
  </si>
  <si>
    <t>10915</t>
  </si>
  <si>
    <t>Isoniazid 300mg tablet, bottle of 500 tablets</t>
  </si>
  <si>
    <t>25286</t>
  </si>
  <si>
    <t>Isoniazid 50mg dispersible tablet</t>
  </si>
  <si>
    <t>31041</t>
  </si>
  <si>
    <t>Isoniazid 50mg dispersible tablet, blister of 10 dispersible tablets, pack of 10 blisters</t>
  </si>
  <si>
    <t>29403</t>
  </si>
  <si>
    <t>Isoniazid 50mg dispersible tablet, blister of 24 dispersible tablets, pack of 28 blisters</t>
  </si>
  <si>
    <t>29399</t>
  </si>
  <si>
    <t>Isoniazid/Pyrazinamide/Rifampicin 50/150/75mg dispersible tablet</t>
  </si>
  <si>
    <t>15282</t>
  </si>
  <si>
    <t>Isoniazid/Pyrazinamide/Rifampicin 50/150/75mg dispersible tablet, blister of 10 dispersible tablets, pack of 10 blisters</t>
  </si>
  <si>
    <t>15279</t>
  </si>
  <si>
    <t>Isoniazid/Pyrazinamide/Rifampicin 50/150/75mg dispersible tablet, blister of 28 dispersible tablets, pack of 3 blisters</t>
  </si>
  <si>
    <t>15281</t>
  </si>
  <si>
    <t>Isoniazid/Pyrazinamide/Rifampicin 50/150/75mg dispersible tablet, blister of 6 dispersible tablets, pack of 10 blisters</t>
  </si>
  <si>
    <t>31738</t>
  </si>
  <si>
    <t>Isoniazid/Pyrazinamide/Rifampicin 50/150/75mg dispersible tablet, bottle of 100 dispersible tablets</t>
  </si>
  <si>
    <t>31647</t>
  </si>
  <si>
    <t>Isoniazid/Pyrazinamide/Rifampicin 50/150/75mg dispersible tablet, strip of 10 dispersible tablets, pack of 10 strips</t>
  </si>
  <si>
    <t>31675</t>
  </si>
  <si>
    <t>Isoniazid/Pyridoxine hydrochloride/Sulfamethoxazole/Trimethoprim 300/25/800/160mg tablet</t>
  </si>
  <si>
    <t>31040</t>
  </si>
  <si>
    <t>Isoniazid/Pyridoxine hydrochloride/Sulfamethoxazole/Trimethoprim 300/25/800/160mg tablet, blister of 10 tablets, pack of 1 blister</t>
  </si>
  <si>
    <t>31816</t>
  </si>
  <si>
    <t>Isoniazid/Pyridoxine hydrochloride/Sulfamethoxazole/Trimethoprim 300/25/800/160mg tablet, bottle of 30 tablets</t>
  </si>
  <si>
    <t>10715</t>
  </si>
  <si>
    <t>Isoniazid/Rifampicin 150/300mg capsule</t>
  </si>
  <si>
    <t>31381</t>
  </si>
  <si>
    <t>Isoniazid/Rifampicin 150/300mg capsule, blister of 10 capsules, pack of 1 blister</t>
  </si>
  <si>
    <t>31611</t>
  </si>
  <si>
    <t>Isoniazid/Rifampicin 150/300mg capsule, blister of 10 capsules, pack of 100 blister</t>
  </si>
  <si>
    <t>31677</t>
  </si>
  <si>
    <t>Isoniazid/Rifampicin 150/300mg tablet</t>
  </si>
  <si>
    <t>31049</t>
  </si>
  <si>
    <t>Isoniazid/Rifampicin 150/300mg tablet, blister of 10 tablets, pack of 10 blisters</t>
  </si>
  <si>
    <t>25303</t>
  </si>
  <si>
    <t>Isoniazid/Rifampicin 150/300mg tablet, blister of 28 tablets, pack of 24 blisters</t>
  </si>
  <si>
    <t>25305</t>
  </si>
  <si>
    <t>Isoniazid/Rifampicin 150/300mg tablet, blister of 28 tablets, pack of 3 blisters</t>
  </si>
  <si>
    <t>25304</t>
  </si>
  <si>
    <t>Isoniazid/Rifampicin 150/300mg tablet, bottle of 100 tablets</t>
  </si>
  <si>
    <t>25298</t>
  </si>
  <si>
    <t>Isoniazid/Rifampicin 150/300mg tablet, bottle of 1000 tablets</t>
  </si>
  <si>
    <t>25301</t>
  </si>
  <si>
    <t>Isoniazid/Rifampicin 150/300mg tablet, bottle of 500 tablets</t>
  </si>
  <si>
    <t>25302</t>
  </si>
  <si>
    <t>Isoniazid/Rifampicin 50/75mg dispersible tablet</t>
  </si>
  <si>
    <t>31038</t>
  </si>
  <si>
    <t>Isoniazid/Rifampicin 50/75mg dispersible tablet, blister of 28 dispersible tablets, pack of 3 blisters</t>
  </si>
  <si>
    <t>15288</t>
  </si>
  <si>
    <t>Isoniazid/Rifampicin 50/75mg dispersible tablet, bottle of 100 dispersible tablets</t>
  </si>
  <si>
    <t>31740</t>
  </si>
  <si>
    <t>Isoniazid/Rifampicin 50/75mg dispersible tablet, strip of 10 dispersible tablets, pack of 10 strips</t>
  </si>
  <si>
    <t>31702</t>
  </si>
  <si>
    <t>Isoniazid/Rifampicin 50/75mg dispersible tablet, strip of 28 dispersible tablets, pack of 3 strips</t>
  </si>
  <si>
    <t>31636</t>
  </si>
  <si>
    <t>Isoniazid/Rifampicin 50/75mg dispersible tablet, strip of 6 dispersible tablets, pack of 14 strips</t>
  </si>
  <si>
    <t>31633</t>
  </si>
  <si>
    <t>Isoniazid/Rifampicin 75/150mg tablet</t>
  </si>
  <si>
    <t>31075</t>
  </si>
  <si>
    <t>Isoniazid/Rifampicin 75/150mg tablet, blister of 10 tablets, pack of 10 blisters</t>
  </si>
  <si>
    <t>15291</t>
  </si>
  <si>
    <t>Isoniazid/Rifampicin 75/150mg tablet, blister of 28 tablets, pack of 24 blisters</t>
  </si>
  <si>
    <t>15294</t>
  </si>
  <si>
    <t>Isoniazid/Rifampicin 75/150mg tablet, blister of 28 tablets, pack of 4 blisters</t>
  </si>
  <si>
    <t>31811</t>
  </si>
  <si>
    <t>Isoniazid/Rifampicin 75/150mg tablet, blister of 6 tablets, pack of 15 blisters</t>
  </si>
  <si>
    <t>31817</t>
  </si>
  <si>
    <t>Isoniazid/Rifampicin 75/150mg tablet, bottle of 1000 tablets</t>
  </si>
  <si>
    <t>25294</t>
  </si>
  <si>
    <t>Isoniazid/Rifampicin 75/150mg tablet, bottle of 500 tablets</t>
  </si>
  <si>
    <t>25293</t>
  </si>
  <si>
    <t>Isoniazid/Rifapentine 300/300mg tablet</t>
  </si>
  <si>
    <t>30939</t>
  </si>
  <si>
    <t>Isoniazid/Rifapentine 300/300mg tablet, blister of 10 tablets, pack of 10 blisters</t>
  </si>
  <si>
    <t>31624</t>
  </si>
  <si>
    <t>Isoniazid/Rifapentine 300/300mg tablet, blister of 12 tablets, pack of 3 blisters</t>
  </si>
  <si>
    <t>11550</t>
  </si>
  <si>
    <t>Isoniazid/Rifapentine 300/300mg tablet, blister of 14 tablets, pack of 2 blisters</t>
  </si>
  <si>
    <t>31784</t>
  </si>
  <si>
    <t>Isoniazid/Rifapentine 300/300mg tablet, strip of 12 tablets, pack of 3 strips</t>
  </si>
  <si>
    <t>30421</t>
  </si>
  <si>
    <t>Isoniazid/Rifapentine 300/300mg tablet, strip of 6 tablets, pack of 7 strips</t>
  </si>
  <si>
    <t>31732</t>
  </si>
  <si>
    <t>Levofloxacin 100mg dispersible tablet</t>
  </si>
  <si>
    <t>30977</t>
  </si>
  <si>
    <t>Levofloxacin 100mg dispersible tablet, blister of 10 dispersible tablets, pack of 1 blister</t>
  </si>
  <si>
    <t>15307</t>
  </si>
  <si>
    <t>Levofloxacin 100mg dispersible tablet, blister of 10 dispersible tablets, pack of 10 blisters</t>
  </si>
  <si>
    <t>15308</t>
  </si>
  <si>
    <t>Levofloxacin 100mg dispersible tablet, blister of 14 dispersible tablets, pack of 1 blisters</t>
  </si>
  <si>
    <t>31805</t>
  </si>
  <si>
    <t>Levofloxacin 100mg dispersible tablet, blister of 14 dispersible tablets, pack of 10 blisters</t>
  </si>
  <si>
    <t>31657</t>
  </si>
  <si>
    <t>Levofloxacin 100mg dispersible tablet, strip of 10 dispersible tablets, pack of 10 strips</t>
  </si>
  <si>
    <t>31712</t>
  </si>
  <si>
    <t>Levofloxacin 250mg tablet</t>
  </si>
  <si>
    <t>31055</t>
  </si>
  <si>
    <t>Levofloxacin 250mg tablet, blister of 10 tablets, pack of 1 blister</t>
  </si>
  <si>
    <t>15310</t>
  </si>
  <si>
    <t>Levofloxacin 250mg tablet, blister of 10 tablets, pack of 10 blisters</t>
  </si>
  <si>
    <t>15311</t>
  </si>
  <si>
    <t>Levofloxacin 250mg tablet, blister of 10 tablets, pack of 9 blisters</t>
  </si>
  <si>
    <t>31707</t>
  </si>
  <si>
    <t>Levofloxacin 250mg tablet, blister of 20 tablets, pack of 5 blisters</t>
  </si>
  <si>
    <t>25672</t>
  </si>
  <si>
    <t>Levofloxacin 250mg tablet, blister of 3 tablets, pack of 1 blister</t>
  </si>
  <si>
    <t>25666</t>
  </si>
  <si>
    <t>Levofloxacin 250mg tablet, blister of 5 tablets, pack of 1 blister</t>
  </si>
  <si>
    <t>25667</t>
  </si>
  <si>
    <t>Levofloxacin 250mg tablet, blister of 6 tablets, pack of 1 blister</t>
  </si>
  <si>
    <t>31622</t>
  </si>
  <si>
    <t>Levofloxacin 250mg tablet, blister of 7 tablets, pack of 1 blister</t>
  </si>
  <si>
    <t>25668</t>
  </si>
  <si>
    <t>Levofloxacin 250mg tablet, bottle of 100 tablets</t>
  </si>
  <si>
    <t>31726</t>
  </si>
  <si>
    <t>Levofloxacin 250mg tablet, bottle of 50 tablets</t>
  </si>
  <si>
    <t>25675</t>
  </si>
  <si>
    <t>Levofloxacin 500mg tablet</t>
  </si>
  <si>
    <t>30967</t>
  </si>
  <si>
    <t>Levofloxacin 500mg tablet, blister of 10 tablets, pack of 1 blister</t>
  </si>
  <si>
    <t>15313</t>
  </si>
  <si>
    <t>Levofloxacin 500mg tablet, blister of 10 tablets, pack of 10 blisters</t>
  </si>
  <si>
    <t>15314</t>
  </si>
  <si>
    <t>Levofloxacin 500mg tablet, blister of 10 tablets, pack of 9 blisters</t>
  </si>
  <si>
    <t>31697</t>
  </si>
  <si>
    <t>Levofloxacin 500mg tablet, blister of 20 tablets, pack of 1 blisters</t>
  </si>
  <si>
    <t>31728</t>
  </si>
  <si>
    <t>Levofloxacin 500mg tablet, blister of 20 tablets, pack of 5 blisters</t>
  </si>
  <si>
    <t>25681</t>
  </si>
  <si>
    <t>Levofloxacin 500mg tablet, blister of 3 tablets, pack of 1 blister</t>
  </si>
  <si>
    <t>25679</t>
  </si>
  <si>
    <t>Levofloxacin 500mg tablet, blister of 4 tablets, pack of 1 blister</t>
  </si>
  <si>
    <t>31822</t>
  </si>
  <si>
    <t>Levofloxacin 500mg tablet, blister of 5 tablets, pack of 1 blister</t>
  </si>
  <si>
    <t>25677</t>
  </si>
  <si>
    <t>Levofloxacin 500mg tablet, blister of 6 tablets, pack of 3 blisters</t>
  </si>
  <si>
    <t>31615</t>
  </si>
  <si>
    <t>Levofloxacin 500mg tablet, blister of 7 tablets, pack of 1 blister</t>
  </si>
  <si>
    <t>25678</t>
  </si>
  <si>
    <t>Levofloxacin 500mg tablet, bottle of 100 tablets</t>
  </si>
  <si>
    <t>31771</t>
  </si>
  <si>
    <t>Levofloxacin 500mg tablet, bottle of 50 tablets</t>
  </si>
  <si>
    <t>25676</t>
  </si>
  <si>
    <t>Levofloxacin 500mg tablet, bottle of 500 tablets</t>
  </si>
  <si>
    <t>25686</t>
  </si>
  <si>
    <t>Levofloxacin 750mg tablet</t>
  </si>
  <si>
    <t>30852</t>
  </si>
  <si>
    <t>Levofloxacin 750mg tablet, blister of 1 tablet, pack of 1 blister</t>
  </si>
  <si>
    <t>25688</t>
  </si>
  <si>
    <t>Levofloxacin 750mg tablet, blister of 10 tablets, pack of 1 blister</t>
  </si>
  <si>
    <t>15316</t>
  </si>
  <si>
    <t>Levofloxacin 750mg tablet, blister of 10 tablets, pack of 10 blisters</t>
  </si>
  <si>
    <t>15317</t>
  </si>
  <si>
    <t>Levofloxacin 750mg tablet, bottle of 20 tablets</t>
  </si>
  <si>
    <t>25689</t>
  </si>
  <si>
    <t>Linezolid 100mg/5mL granules for oral suspension, 240mL bottle, pack of 10 bottles</t>
  </si>
  <si>
    <t>25709</t>
  </si>
  <si>
    <t>Linezolid 100mg/5mL granules for oral suspension, 240mL bottle, pack of 5 bottles</t>
  </si>
  <si>
    <t>25708</t>
  </si>
  <si>
    <t>Linezolid 150mg dispersible tablet</t>
  </si>
  <si>
    <t>30926</t>
  </si>
  <si>
    <t>Linezolid 150mg dispersible tablet, blister of 10 dispersible tablets, pack of 10 blisters</t>
  </si>
  <si>
    <t>32443</t>
  </si>
  <si>
    <t>Linezolid 150mg dispersible tablet, strip of 10 dispersible tablets, pack of 10 strips</t>
  </si>
  <si>
    <t>29455</t>
  </si>
  <si>
    <t>Linezolid 150mg dispersible tablet, strip of 10 tablets, pack of 8 strips</t>
  </si>
  <si>
    <t>29429</t>
  </si>
  <si>
    <t>Linezolid 2mg/mL solution for infusion</t>
  </si>
  <si>
    <t>30935</t>
  </si>
  <si>
    <t>Linezolid 2mg/mL solution for infusion, 300mL infusion bag, pack of 10 infusion bags</t>
  </si>
  <si>
    <t>25711</t>
  </si>
  <si>
    <t>Linezolid 2mg/mL solution for infusion, 300mL infusion bag, pack of 5 infusion bags</t>
  </si>
  <si>
    <t>25710</t>
  </si>
  <si>
    <t>Linezolid 600mg tablet</t>
  </si>
  <si>
    <t>31067</t>
  </si>
  <si>
    <t>Linezolid 600mg tablet, blister of 10 tablets, pack of 1 blister</t>
  </si>
  <si>
    <t>15319</t>
  </si>
  <si>
    <t>Linezolid 600mg tablet, blister of 10 tablets, pack of 10 blisters</t>
  </si>
  <si>
    <t>15320</t>
  </si>
  <si>
    <t>Linezolid 600mg tablet, blister of 10 tablets, pack of 15 blisters</t>
  </si>
  <si>
    <t>31753</t>
  </si>
  <si>
    <t>Linezolid 600mg tablet, blister of 10 tablets, pack of 2 blisters</t>
  </si>
  <si>
    <t>25695</t>
  </si>
  <si>
    <t>Linezolid 600mg tablet, blister of 21 tablets, pack of 5 blisters</t>
  </si>
  <si>
    <t>31709</t>
  </si>
  <si>
    <t>Linezolid 600mg tablet, blister of 7 tablets, pack of 10 blisters</t>
  </si>
  <si>
    <t>31815</t>
  </si>
  <si>
    <t>Linezolid 600mg tablet, bottle of 100 tablets</t>
  </si>
  <si>
    <t>25692</t>
  </si>
  <si>
    <t>Linezolid 600mg tablet, bottle of 20 tablets</t>
  </si>
  <si>
    <t>25699</t>
  </si>
  <si>
    <t>Linezolid 600mg tablet, bottle of 200 tablets</t>
  </si>
  <si>
    <t>25693</t>
  </si>
  <si>
    <t>Linezolid 600mg tablet, bottle of 30 tablets</t>
  </si>
  <si>
    <t>25691</t>
  </si>
  <si>
    <t>Linezolid 600mg tablet, strip of 10 tablets, pack of 10 strips</t>
  </si>
  <si>
    <t>25705</t>
  </si>
  <si>
    <t>Linezolid 600mg tablet, strip of 10 tablets, pack of 2 strips</t>
  </si>
  <si>
    <t>31676</t>
  </si>
  <si>
    <t>Linezolid 600mg tablet, strip of 4 tablets, pack of 1 strip</t>
  </si>
  <si>
    <t>25707</t>
  </si>
  <si>
    <t>Linezolid 600mg tablet, strip of 4 tablets, pack of 5 strips</t>
  </si>
  <si>
    <t>25706</t>
  </si>
  <si>
    <t>Meropenem 1g powder for solution</t>
  </si>
  <si>
    <t>31163</t>
  </si>
  <si>
    <t>Meropenem 1g powder for solution, vial, pack of 1 vial</t>
  </si>
  <si>
    <t>25713</t>
  </si>
  <si>
    <t>Meropenem 1g powder for solution, vial, pack of 10 vials</t>
  </si>
  <si>
    <t>15338</t>
  </si>
  <si>
    <t>Moxifloxacin hydrochloride 100mg dispersible tablet</t>
  </si>
  <si>
    <t>31001</t>
  </si>
  <si>
    <t>Moxifloxacin hydrochloride 100mg dispersible tablet, blister of 10 dispersible tablets, pack of 10 blisters</t>
  </si>
  <si>
    <t>15355</t>
  </si>
  <si>
    <t>Moxifloxacin hydrochloride 100mg dispersible tablet, blister of 14 dispersible tablets, pack of 10 blisters</t>
  </si>
  <si>
    <t>31775</t>
  </si>
  <si>
    <t>Moxifloxacin hydrochloride 100mg dispersible tablet, strip of 10 dispersible tablets, pack of 10 strips</t>
  </si>
  <si>
    <t>31780</t>
  </si>
  <si>
    <t>Moxifloxacin hydrochloride 400mg tablet</t>
  </si>
  <si>
    <t>30902</t>
  </si>
  <si>
    <t>Moxifloxacin hydrochloride 400mg tablet, blister of 10 tablets, pack of 1 blister</t>
  </si>
  <si>
    <t>15357</t>
  </si>
  <si>
    <t>Moxifloxacin hydrochloride 400mg tablet, blister of 10 tablets, pack of 10 blisters</t>
  </si>
  <si>
    <t>15358</t>
  </si>
  <si>
    <t>Moxifloxacin hydrochloride 400mg tablet, blister of 10 tablets, pack of 3 blisters</t>
  </si>
  <si>
    <t>25865</t>
  </si>
  <si>
    <t>Moxifloxacin hydrochloride 400mg tablet, blister of 5 tablets, pack of 1 blister</t>
  </si>
  <si>
    <t>25857</t>
  </si>
  <si>
    <t>Moxifloxacin hydrochloride 400mg tablet, blister of 5 tablets, pack of 20 blisters</t>
  </si>
  <si>
    <t>31668</t>
  </si>
  <si>
    <t>Moxifloxacin hydrochloride 400mg tablet, blister of 5 tablets, pack of 3 blisters</t>
  </si>
  <si>
    <t>25863</t>
  </si>
  <si>
    <t>Moxifloxacin hydrochloride 400mg tablet, blister of 7 tablets, pack of 10 blisters</t>
  </si>
  <si>
    <t>31720</t>
  </si>
  <si>
    <t>Moxifloxacin hydrochloride 400mg tablet, blister of 7 tablets, pack of 5 blisters</t>
  </si>
  <si>
    <t>25864</t>
  </si>
  <si>
    <t>Moxifloxacin hydrochloride 400mg tablet, bottle of 100 tablets</t>
  </si>
  <si>
    <t>25860</t>
  </si>
  <si>
    <t>Moxifloxacin hydrochloride 400mg tablet, bottle of 30 tablets</t>
  </si>
  <si>
    <t>25861</t>
  </si>
  <si>
    <t>Moxifloxacin hydrochloride 400mg tablet, bottle of 500 tablets</t>
  </si>
  <si>
    <t>25862</t>
  </si>
  <si>
    <t>Moxifloxacin hydrochloride 400mg tablet, strip of 10 tablets, pack of 10 strips</t>
  </si>
  <si>
    <t>31777</t>
  </si>
  <si>
    <t>Moxifloxacin hydrochloride 400mg tablet, strip of 5 tablets, pack of 1 strip</t>
  </si>
  <si>
    <t>31807</t>
  </si>
  <si>
    <t>Moxifloxacin hydrochloride 400mg tablet, strip of 5 tablets, pack of 20 strips</t>
  </si>
  <si>
    <t>31761</t>
  </si>
  <si>
    <t>Moxifloxacin hydrochloride 400mg tablet, strip of 7 tablets, pack of 10 strips</t>
  </si>
  <si>
    <t>31814</t>
  </si>
  <si>
    <t>Mtb-specific antigen rCFP-10/Mtb-specific antigen rdESAT-6 0.5 mcg per mL/0.5 mcg per mL solution for injection</t>
  </si>
  <si>
    <t>31378</t>
  </si>
  <si>
    <t>Mtb-specific antigen rCFP-10/Mtb-specific antigen rdESAT-6 0.5 mcg per mL/0.5 mcg per mL solution for injection, 1mL vial, pack of 1 vial</t>
  </si>
  <si>
    <t>31650</t>
  </si>
  <si>
    <t>Mtb-specific antigen rCFP-10/Mtb-specific antigen rdESAT-6 0.5 mcg per mL/0.5 mcg per mL solution for injection, 1mL vial, pack of 10 vials</t>
  </si>
  <si>
    <t>31749</t>
  </si>
  <si>
    <t>Para-AminoSalicylate Sodium 5.52g (equiv 4g PAS) powder for oral solution</t>
  </si>
  <si>
    <t>31113</t>
  </si>
  <si>
    <t>Para-AminoSalicylate Sodium 5.52g (equiv 4g PAS) powder for oral solution, sachet, pack of 25 sachets</t>
  </si>
  <si>
    <t>15382</t>
  </si>
  <si>
    <t>Para-AminoSalicylate Sodium 5.52g (equiv 4g PAS) powder for oral solution, sachet, pack of 300 sachets</t>
  </si>
  <si>
    <t>25866</t>
  </si>
  <si>
    <t>Para-AminoSalicylic Acid (PAS) 4g granules</t>
  </si>
  <si>
    <t>30944</t>
  </si>
  <si>
    <t>Para-AminoSalicylic Acid (PAS) 4g granules, sachet, pack of 30 sachets</t>
  </si>
  <si>
    <t>25867</t>
  </si>
  <si>
    <t>Pretomanid 200mg tablet</t>
  </si>
  <si>
    <t>30854</t>
  </si>
  <si>
    <t>Pretomanid 200mg tablet, blister of 10 tablets, pack of 10 blisters</t>
  </si>
  <si>
    <t>31755</t>
  </si>
  <si>
    <t>Pretomanid 200mg tablet, blister of 10 tablets, pack of 12 blisters</t>
  </si>
  <si>
    <t>31634</t>
  </si>
  <si>
    <t>Pretomanid 200mg tablet, blister of 14 tablets, pack of 12 blisters</t>
  </si>
  <si>
    <t>31614</t>
  </si>
  <si>
    <t>Pretomanid 200mg tablet, blister of 14 tablets, pack of 6 blisters</t>
  </si>
  <si>
    <t>31800</t>
  </si>
  <si>
    <t>Pretomanid 200mg tablet, bottle of 14 tablets</t>
  </si>
  <si>
    <t>25870</t>
  </si>
  <si>
    <t>Pretomanid 200mg tablet, bottle of 26 tablets</t>
  </si>
  <si>
    <t>15412</t>
  </si>
  <si>
    <t>Prothionamide 250mg tablet</t>
  </si>
  <si>
    <t>30903</t>
  </si>
  <si>
    <t>Prothionamide 250mg tablet, blister of 10 tablets, pack of 10 blisters</t>
  </si>
  <si>
    <t>15423</t>
  </si>
  <si>
    <t>Prothionamide 250mg tablet, blister of 10 tablets, pack of 5 blisters</t>
  </si>
  <si>
    <t>31670</t>
  </si>
  <si>
    <t>Prothionamide 250mg tablet, blister of 14 tablets, pack of 10 blisters</t>
  </si>
  <si>
    <t>31672</t>
  </si>
  <si>
    <t>Prothionamide 250mg tablet, blister of 28 tablets, pack of 10 blisters</t>
  </si>
  <si>
    <t>31810</t>
  </si>
  <si>
    <t>Prothionamide 250mg tablet, bottle of 100 tablets</t>
  </si>
  <si>
    <t>25308</t>
  </si>
  <si>
    <t>Prothionamide 250mg tablet, bottle of 50 tablets</t>
  </si>
  <si>
    <t>25307</t>
  </si>
  <si>
    <t>Pyrazinamide 150mg dispersible tablet</t>
  </si>
  <si>
    <t>30919</t>
  </si>
  <si>
    <t>Pyrazinamide 150mg dispersible tablet, bottle of 100 dispersible tablets</t>
  </si>
  <si>
    <t>15426</t>
  </si>
  <si>
    <t>Pyrazinamide 150mg dispersible tablet, bottle of 1000 dispersible tablets</t>
  </si>
  <si>
    <t>25872</t>
  </si>
  <si>
    <t>Pyrazinamide 150mg dispersible tablet, bottle of 500 tablets</t>
  </si>
  <si>
    <t>25871</t>
  </si>
  <si>
    <t>Pyrazinamide 150mg dispersible tablet, strip of 10 dispersible tablets, pack of 10 strips</t>
  </si>
  <si>
    <t>25873</t>
  </si>
  <si>
    <t>Pyrazinamide 400mg tablet</t>
  </si>
  <si>
    <t>31112</t>
  </si>
  <si>
    <t>Pyrazinamide 400mg tablet, blister of 10 tablets, pack of 10 blisters</t>
  </si>
  <si>
    <t>15428</t>
  </si>
  <si>
    <t>Pyrazinamide 400mg tablet, blister of 10 tablets, pack of 24 blisters</t>
  </si>
  <si>
    <t>31626</t>
  </si>
  <si>
    <t>Pyrazinamide 400mg tablet, blister of 10 tablets, pack of 3 blisters</t>
  </si>
  <si>
    <t>31737</t>
  </si>
  <si>
    <t>Pyrazinamide 400mg tablet, blister of 28 tablets, pack of 10 blisters</t>
  </si>
  <si>
    <t>31674</t>
  </si>
  <si>
    <t>Pyrazinamide 400mg tablet, blister of 28 tablets, pack of 24 blisters</t>
  </si>
  <si>
    <t>15430</t>
  </si>
  <si>
    <t>Pyrazinamide 400mg tablet, blister of 28 tablets, pack of 3 blisters</t>
  </si>
  <si>
    <t>31786</t>
  </si>
  <si>
    <t>Pyrazinamide 400mg tablet, bottle of 1000 tablets</t>
  </si>
  <si>
    <t>25874</t>
  </si>
  <si>
    <t>Pyrazinamide 400mg tablet, bottle of 500 tablets</t>
  </si>
  <si>
    <t>31785</t>
  </si>
  <si>
    <t>Pyrazinamide 500mg tablet</t>
  </si>
  <si>
    <t>30859</t>
  </si>
  <si>
    <t>Pyrazinamide 500mg tablet, blister of 10 tablets, pack of 10 blisters</t>
  </si>
  <si>
    <t>25879</t>
  </si>
  <si>
    <t>Pyrazinamide 500mg tablet, blister of 10 tablets, pack of 150 blisters</t>
  </si>
  <si>
    <t>25883</t>
  </si>
  <si>
    <t>Pyrazinamide 500mg tablet, blister of 10 tablets, pack of 2 blisters</t>
  </si>
  <si>
    <t>25882</t>
  </si>
  <si>
    <t>Pyrazinamide 500mg tablet, blister of 10 tablets, pack of 24 blisters</t>
  </si>
  <si>
    <t>31664</t>
  </si>
  <si>
    <t>Pyrazinamide 500mg tablet, blister of 10 tablets, pack of 3 blisters</t>
  </si>
  <si>
    <t>25881</t>
  </si>
  <si>
    <t>Pyrazinamide 500mg tablet, blister of 10 tablets, pack of 9 blisters</t>
  </si>
  <si>
    <t>31666</t>
  </si>
  <si>
    <t>Pyrazinamide 500mg tablet, blister of 28 tablets, pack of 10 blisters</t>
  </si>
  <si>
    <t>31782</t>
  </si>
  <si>
    <t>Pyrazinamide 500mg tablet, blister of 28 tablets, pack of 24 blisters</t>
  </si>
  <si>
    <t>15433</t>
  </si>
  <si>
    <t>Pyrazinamide 500mg tablet, blister of 28 tablets, pack of 3 blisters</t>
  </si>
  <si>
    <t>25880</t>
  </si>
  <si>
    <t>Pyrazinamide 500mg tablet, blister of 7 tablets, pack of 10 blisters</t>
  </si>
  <si>
    <t>31706</t>
  </si>
  <si>
    <t>Pyrazinamide 500mg tablet, bottle of 1000 tablets</t>
  </si>
  <si>
    <t>31678</t>
  </si>
  <si>
    <t>Rifabutin 150mg capsule</t>
  </si>
  <si>
    <t>31021</t>
  </si>
  <si>
    <t>Rifabutin 150mg capsule, bottle of 100 capsules</t>
  </si>
  <si>
    <t>15451</t>
  </si>
  <si>
    <t>Rifampicin 100mg/5mL granules for oral suspension</t>
  </si>
  <si>
    <t>31218</t>
  </si>
  <si>
    <t>Rifampicin 100mg/5mL granules for oral suspension, 120mL bottle</t>
  </si>
  <si>
    <t>25884</t>
  </si>
  <si>
    <t>Rifampicin 150mg capsule</t>
  </si>
  <si>
    <t>30839</t>
  </si>
  <si>
    <t>Rifampicin 150mg capsule, blister of 10 capsules, pack of 100 blisters</t>
  </si>
  <si>
    <t>31651</t>
  </si>
  <si>
    <t>Rifampicin 150mg capsule, blister of 10 capsules, pack of 2 blisters</t>
  </si>
  <si>
    <t>31743</t>
  </si>
  <si>
    <t>Rifampicin 150mg capsule, bottle of 100 capsules</t>
  </si>
  <si>
    <t>25887</t>
  </si>
  <si>
    <t>Rifampicin 150mg capsule, pack of 20 capsules</t>
  </si>
  <si>
    <t>31792</t>
  </si>
  <si>
    <t>Rifampicin 150mg capsule, pack of 80 capsules</t>
  </si>
  <si>
    <t>31745</t>
  </si>
  <si>
    <t>Rifampicin 150mg capsule, strip of 10 capsules, pack of 10 strips</t>
  </si>
  <si>
    <t>31661</t>
  </si>
  <si>
    <t>Rifampicin 300mg capsule</t>
  </si>
  <si>
    <t>31090</t>
  </si>
  <si>
    <t>Rifampicin 300mg capsule, blister of 10 capsules, pack of 1 blister</t>
  </si>
  <si>
    <t>31714</t>
  </si>
  <si>
    <t>Rifampicin 300mg capsule, blister of 10 capsules, pack of 10 blisters</t>
  </si>
  <si>
    <t>31766</t>
  </si>
  <si>
    <t>Rifampicin 300mg capsule, blister of 10 capsules, pack of 100 blisters</t>
  </si>
  <si>
    <t>31663</t>
  </si>
  <si>
    <t>Rifampicin 300mg capsule, bottle of 100 capsules</t>
  </si>
  <si>
    <t>25893</t>
  </si>
  <si>
    <t>Rifampicin 300mg capsule, pack of 30 capsules</t>
  </si>
  <si>
    <t>31791</t>
  </si>
  <si>
    <t>Rifampicin 300mg capsule, pack of 60 capsules</t>
  </si>
  <si>
    <t>31760</t>
  </si>
  <si>
    <t>Rifampicin 300mg capsule, pack of 8 capsules</t>
  </si>
  <si>
    <t>31747</t>
  </si>
  <si>
    <t>Rifapentine 150mg dispersible tablet</t>
  </si>
  <si>
    <t>31380</t>
  </si>
  <si>
    <t>Rifapentine 150mg dispersible tablet, blister of 10 dispersible tablets, pack of 10 blisters</t>
  </si>
  <si>
    <t>31394</t>
  </si>
  <si>
    <t>Rifapentine 150mg dispersible tablet, blister of 12 dispersible tablets, pack of 10 blisters</t>
  </si>
  <si>
    <t>31392</t>
  </si>
  <si>
    <t>Rifapentine 150mg dispersible tablet, strip of 10 dispersible tablets, pack of 10 strips</t>
  </si>
  <si>
    <t>31395</t>
  </si>
  <si>
    <t>Rifapentine 150mg dispersible tablet, strip of 12 dispersible tablets, pack of 10 strips</t>
  </si>
  <si>
    <t>31393</t>
  </si>
  <si>
    <t>Rifapentine 150mg dispersible tablet, strip of 12 tablets, pack of 10 strips</t>
  </si>
  <si>
    <t>31793</t>
  </si>
  <si>
    <t>Rifapentine 150mg dispersible tablet, strip of 28 dispersible tablets, pack of 1 strips</t>
  </si>
  <si>
    <t>31659</t>
  </si>
  <si>
    <t>Rifapentine 150mg tablet</t>
  </si>
  <si>
    <t>30865</t>
  </si>
  <si>
    <t>Rifapentine 150mg tablet, blister of 8 tablets, pack of 3 blisters</t>
  </si>
  <si>
    <t>11525</t>
  </si>
  <si>
    <t>Rifapentine 300mg tablet</t>
  </si>
  <si>
    <t>31065</t>
  </si>
  <si>
    <t>Rifapentine 300mg tablet, blister of 10 tablets, pack of 10 blisters</t>
  </si>
  <si>
    <t>32444</t>
  </si>
  <si>
    <t>Rifapentine 300mg tablet, pack of 28 tablets</t>
  </si>
  <si>
    <t>31625</t>
  </si>
  <si>
    <t>Rifapentine 300mg tablet, pack of 36 tablets</t>
  </si>
  <si>
    <t>31723</t>
  </si>
  <si>
    <t>Rifapentine 300mg tablet, strip of 10 tablets, pack of 10 strips</t>
  </si>
  <si>
    <t>29795</t>
  </si>
  <si>
    <t>Streptomycin 1g powder for solution for injection</t>
  </si>
  <si>
    <t>31161</t>
  </si>
  <si>
    <t>Streptomycin 1g powder for solution for injection, vial, pack of 10 vials</t>
  </si>
  <si>
    <t>15483</t>
  </si>
  <si>
    <t>Streptomycin 1g powder for solution for injection, vial, pack of 100 vials</t>
  </si>
  <si>
    <t>25312</t>
  </si>
  <si>
    <t>TB Cat I+III Patient Kit A 4-FDC 6x28 tablets (R150/H75/Z400/E275) + 2-FDC 12x28 tablets (R150/H75), individual patient kit</t>
  </si>
  <si>
    <t>31152</t>
  </si>
  <si>
    <t>TB Cat I+III Patient Kit A 4-FDC 6x28 tablets (R150/H75/Z400/E275) + 2-FDC 12x28 tablets (R150/H75), individual patient kit, pack of 1 kit</t>
  </si>
  <si>
    <t>15498</t>
  </si>
  <si>
    <t>Terizidone 250mg capsule</t>
  </si>
  <si>
    <t>30874</t>
  </si>
  <si>
    <t>Terizidone 250mg capsule, bottle of 100 capsules</t>
  </si>
  <si>
    <t>25315</t>
  </si>
  <si>
    <t>Terizidone 250mg capsule, pack of 50 capsuleS</t>
  </si>
  <si>
    <t>31652</t>
  </si>
  <si>
    <t>Terizidone 250mg capsule, strip of 10 capsules, pack of 10 strips</t>
  </si>
  <si>
    <t>15501</t>
  </si>
  <si>
    <t>Tuberculin purified protein derivative 2TU/0.1mL solution for injection</t>
  </si>
  <si>
    <t>31379</t>
  </si>
  <si>
    <t>Tuberculin purified protein derivative 2TU/0.1mL solution for injection, 1.5mL vial, pack of 1 vial</t>
  </si>
  <si>
    <t>31744</t>
  </si>
  <si>
    <t>Tuberculin purified protein derivative 2TU/0.1mL solution for injection, 1.5mL vial, pack of 10 vials</t>
  </si>
  <si>
    <t>31698</t>
  </si>
  <si>
    <t>Tuberculin purified protein derivative 5TU/0.1mL solution for injection</t>
  </si>
  <si>
    <t>31377</t>
  </si>
  <si>
    <t>Tuberculin purified protein derivative 5TU/0.1mL solution for injection, 0.2mL vial, pack of 20 vials</t>
  </si>
  <si>
    <t>31656</t>
  </si>
  <si>
    <t>Tuberculin purified protein derivative 5TU/0.1mL solution for injection, 1.5mL vial, pack of 20 vials</t>
  </si>
  <si>
    <t>31653</t>
  </si>
  <si>
    <t>Tuberculin purified protein derivative 5TU/0.1mL solution for injection, 1mL vial, pack of 1 vial</t>
  </si>
  <si>
    <t>31662</t>
  </si>
  <si>
    <t>Tuberculin purified protein derivative 5TU/0.1mL solution for injection, 1mL vial, pack of 10 vials</t>
  </si>
  <si>
    <t>31759</t>
  </si>
  <si>
    <t>Tuberculin purified protein derivative 5TU/0.1mL solution for injection, 1mL vial, pack of 20 vials</t>
  </si>
  <si>
    <t>31746</t>
  </si>
  <si>
    <t>Tuberculin purified protein derivative 5TU/0.1mL solution for injection, 2mL vial, pack of 1 vial</t>
  </si>
  <si>
    <t>31683</t>
  </si>
  <si>
    <t>Tuberculin purified protein derivative 5TU/0.1mL solution for injection, 2mL vial, pack of 20 vials</t>
  </si>
  <si>
    <t>31654</t>
  </si>
  <si>
    <t>Tuberculin purified protein derivative 5TU/0.1mL solution for injection, 5mL vial, pack of 1 vial</t>
  </si>
  <si>
    <t>31613</t>
  </si>
  <si>
    <t>Instruction leaflet</t>
  </si>
  <si>
    <t>30089</t>
  </si>
  <si>
    <t>ITN hook</t>
  </si>
  <si>
    <t>30086</t>
  </si>
  <si>
    <t>ITN individual bag, standard plastic</t>
  </si>
  <si>
    <t>30110</t>
  </si>
  <si>
    <t>ITN string, 1.5m length</t>
  </si>
  <si>
    <t>30087</t>
  </si>
  <si>
    <t>Multi-color printing on a care label</t>
  </si>
  <si>
    <t>30093</t>
  </si>
  <si>
    <t>Pyrethroid-Chlorfenapyr ITN</t>
  </si>
  <si>
    <t>31127</t>
  </si>
  <si>
    <t>Pyrethroid-Chlorfenapyr ITN Rectangular, light blue, 180x160x150, No Accessories, No Individual Bag</t>
  </si>
  <si>
    <t>32599</t>
  </si>
  <si>
    <t>Pyrethroid-Chlorfenapyr ITN Rectangular, light blue, 180x160x150, With Accessories and Individual Bag</t>
  </si>
  <si>
    <t>30404</t>
  </si>
  <si>
    <t>Pyrethroid-Chlorfenapyr ITN Rectangular, light blue, 180x160x150, With Accessories, No Individual Bag</t>
  </si>
  <si>
    <t>32615</t>
  </si>
  <si>
    <t>Pyrethroid-Chlorfenapyr ITN Rectangular, light blue, 180x160x170, No Accessories, No Individual Bag</t>
  </si>
  <si>
    <t>32568</t>
  </si>
  <si>
    <t>Pyrethroid-Chlorfenapyr ITN Rectangular, light blue, 180x160x170, With Accessories and Individual Bag</t>
  </si>
  <si>
    <t>30739</t>
  </si>
  <si>
    <t>Pyrethroid-Chlorfenapyr ITN Rectangular, light blue, 180x160x170, With Accessories, No Individual Bag</t>
  </si>
  <si>
    <t>30397</t>
  </si>
  <si>
    <t>Pyrethroid-Chlorfenapyr ITN Rectangular, light blue, 180x160x180, No Accessories, No Individual Bag</t>
  </si>
  <si>
    <t>32544</t>
  </si>
  <si>
    <t>Pyrethroid-Chlorfenapyr ITN Rectangular, light blue, 180x160x180, With Accessories and Individual Bag</t>
  </si>
  <si>
    <t>30767</t>
  </si>
  <si>
    <t>Pyrethroid-Chlorfenapyr ITN Rectangular, light blue, 180x160x180, With Accessories, No Individual Bag</t>
  </si>
  <si>
    <t>30401</t>
  </si>
  <si>
    <t>Pyrethroid-Chlorfenapyr ITN Rectangular, light blue, 180x190x150, No Accessories, No Individual Bag</t>
  </si>
  <si>
    <t>32543</t>
  </si>
  <si>
    <t>Pyrethroid-Chlorfenapyr ITN Rectangular, light blue, 180x190x150, With Accessories and Individual Bag</t>
  </si>
  <si>
    <t>30393</t>
  </si>
  <si>
    <t>Pyrethroid-Chlorfenapyr ITN Rectangular, light blue, 180x190x150, With Accessories, No Individual Bag</t>
  </si>
  <si>
    <t>32620</t>
  </si>
  <si>
    <t>Pyrethroid-Chlorfenapyr ITN Rectangular, light blue, 180x190x160, No Accessories, No Individual Bag</t>
  </si>
  <si>
    <t>32614</t>
  </si>
  <si>
    <t>Pyrethroid-Chlorfenapyr ITN Rectangular, light blue, 180x190x160, With Accessories and Individual Bag</t>
  </si>
  <si>
    <t>30709</t>
  </si>
  <si>
    <t>Pyrethroid-Chlorfenapyr ITN Rectangular, light blue, 180x190x160, With Accessories, No Individual Bag</t>
  </si>
  <si>
    <t>30394</t>
  </si>
  <si>
    <t>Pyrethroid-Chlorfenapyr ITN Rectangular, light blue, 190x180x170, No Accessories, No Individual Bag</t>
  </si>
  <si>
    <t>32561</t>
  </si>
  <si>
    <t>Pyrethroid-Chlorfenapyr ITN Rectangular, light blue, 190x180x170, With Accessories and Individual Bag</t>
  </si>
  <si>
    <t>30725</t>
  </si>
  <si>
    <t>Pyrethroid-Chlorfenapyr ITN Rectangular, light blue, 190x180x170, With Accessories, No Individual Bag</t>
  </si>
  <si>
    <t>30405</t>
  </si>
  <si>
    <t>Pyrethroid-Chlorfenapyr ITN Rectangular, light blue, 190x180x180, No Accessories, No Individual Bag</t>
  </si>
  <si>
    <t>32587</t>
  </si>
  <si>
    <t>Pyrethroid-Chlorfenapyr ITN Rectangular, light blue, 190x180x180, With Accessories and Individual Bag</t>
  </si>
  <si>
    <t>30747</t>
  </si>
  <si>
    <t>Pyrethroid-Chlorfenapyr ITN Rectangular, light blue, 190x180x180, With Accessories, No Individual Bag</t>
  </si>
  <si>
    <t>30398</t>
  </si>
  <si>
    <t>Pyrethroid-Chlorfenapyr ITN Rectangular, light blue, 210x190x180, No Accessories, No Individual Bag</t>
  </si>
  <si>
    <t>32566</t>
  </si>
  <si>
    <t>Pyrethroid-Chlorfenapyr ITN Rectangular, light blue, 210x190x180, With Accessories and Individual Bag</t>
  </si>
  <si>
    <t>30706</t>
  </si>
  <si>
    <t>Pyrethroid-Chlorfenapyr ITN Rectangular, light blue, 210x190x180, With Accessories, No Individual Bag</t>
  </si>
  <si>
    <t>30409</t>
  </si>
  <si>
    <t>Pyrethroid-Chlorfenapyr ITN Rectangular, light green, 180x160x150, Non-Standard</t>
  </si>
  <si>
    <t>30396</t>
  </si>
  <si>
    <t>Pyrethroid-Chlorfenapyr ITN Rectangular, light green, 180x190x150, Non-Standard</t>
  </si>
  <si>
    <t>30400</t>
  </si>
  <si>
    <t>Pyrethroid-Chlorfenapyr ITN Rectangular, white, 180x160x150, No Accessories, No Individual Bag</t>
  </si>
  <si>
    <t>32606</t>
  </si>
  <si>
    <t>Pyrethroid-Chlorfenapyr ITN Rectangular, white, 180x160x150, With Accessories and Individual Bag</t>
  </si>
  <si>
    <t>30392</t>
  </si>
  <si>
    <t>Pyrethroid-Chlorfenapyr ITN Rectangular, white, 180x160x150, With Accessories, No Individual Bag</t>
  </si>
  <si>
    <t>32597</t>
  </si>
  <si>
    <t>Pyrethroid-Chlorfenapyr ITN Rectangular, white, 180x160x170, No Accessories, No Individual Bag</t>
  </si>
  <si>
    <t>32576</t>
  </si>
  <si>
    <t>Pyrethroid-Chlorfenapyr ITN Rectangular, white, 180x160x170, With Accessories and Individual Bag</t>
  </si>
  <si>
    <t>30796</t>
  </si>
  <si>
    <t>Pyrethroid-Chlorfenapyr ITN Rectangular, white, 180x160x170, With Accessories, No Individual Bag</t>
  </si>
  <si>
    <t>30407</t>
  </si>
  <si>
    <t>Pyrethroid-Chlorfenapyr ITN Rectangular, white, 180x160x180, No Accessories, No Individual Bag</t>
  </si>
  <si>
    <t>32595</t>
  </si>
  <si>
    <t>Pyrethroid-Chlorfenapyr ITN Rectangular, white, 180x160x180, With Accessories and Individual Bag</t>
  </si>
  <si>
    <t>30702</t>
  </si>
  <si>
    <t>Pyrethroid-Chlorfenapyr ITN Rectangular, white, 180x160x180, With Accessories, No Individual Bag</t>
  </si>
  <si>
    <t>30399</t>
  </si>
  <si>
    <t>Pyrethroid-Chlorfenapyr ITN Rectangular, white, 180x190x150, No Accessories, No Individual Bag</t>
  </si>
  <si>
    <t>32546</t>
  </si>
  <si>
    <t>Pyrethroid-Chlorfenapyr ITN Rectangular, white, 180x190x150, With Accessories and Individual Bag</t>
  </si>
  <si>
    <t>30408</t>
  </si>
  <si>
    <t>Pyrethroid-Chlorfenapyr ITN Rectangular, white, 180x190x150, With Accessories, No Individual Bag</t>
  </si>
  <si>
    <t>32625</t>
  </si>
  <si>
    <t>Pyrethroid-Chlorfenapyr ITN Rectangular, white, 180x190x160, No Accessories, No Individual Bag</t>
  </si>
  <si>
    <t>32577</t>
  </si>
  <si>
    <t>Pyrethroid-Chlorfenapyr ITN Rectangular, white, 180x190x160, With Accessories and Individual Bag</t>
  </si>
  <si>
    <t>30699</t>
  </si>
  <si>
    <t>Pyrethroid-Chlorfenapyr ITN Rectangular, white, 180x190x160, With Accessories, No Individual Bag</t>
  </si>
  <si>
    <t>30395</t>
  </si>
  <si>
    <t>Pyrethroid-Chlorfenapyr ITN Rectangular, white, 190x180x170, No Accessories, No Individual Bag</t>
  </si>
  <si>
    <t>32590</t>
  </si>
  <si>
    <t>Pyrethroid-Chlorfenapyr ITN Rectangular, white, 190x180x170, With Accessories and Individual Bag</t>
  </si>
  <si>
    <t>30695</t>
  </si>
  <si>
    <t>Pyrethroid-Chlorfenapyr ITN Rectangular, white, 190x180x170, With Accessories, No Individual Bag</t>
  </si>
  <si>
    <t>30406</t>
  </si>
  <si>
    <t>Pyrethroid-Chlorfenapyr ITN Rectangular, white, 190x180x180, No Accessories, No Individual Bag</t>
  </si>
  <si>
    <t>32554</t>
  </si>
  <si>
    <t>Pyrethroid-Chlorfenapyr ITN Rectangular, white, 190x180x180, With Accessories and Individual Bag</t>
  </si>
  <si>
    <t>30787</t>
  </si>
  <si>
    <t>Pyrethroid-Chlorfenapyr ITN Rectangular, white, 190x180x180, With Accessories, No Individual Bag</t>
  </si>
  <si>
    <t>30403</t>
  </si>
  <si>
    <t>Pyrethroid-Chlorfenapyr ITN Rectangular, white, 210x190x180, No Accessories, No Individual Bag</t>
  </si>
  <si>
    <t>32622</t>
  </si>
  <si>
    <t>Pyrethroid-Chlorfenapyr ITN Rectangular, white, 210x190x180, With Accessories and Individual Bag</t>
  </si>
  <si>
    <t>30780</t>
  </si>
  <si>
    <t>Pyrethroid-Chlorfenapyr ITN Rectangular, white, 210x190x180, With Accessories, No Individual Bag</t>
  </si>
  <si>
    <t>30402</t>
  </si>
  <si>
    <t>Pyrethroid-only ITN</t>
  </si>
  <si>
    <t>31128</t>
  </si>
  <si>
    <t>Pyrethroid-only ITN Conical, light blue, 1000x65x250, Non-Standard</t>
  </si>
  <si>
    <t>30730</t>
  </si>
  <si>
    <t>Pyrethroid-only ITN Conical, light blue, 1050x65x220, Non-Standard</t>
  </si>
  <si>
    <t>30754</t>
  </si>
  <si>
    <t>Pyrethroid-only ITN Conical, light blue, 1250x65x250, Non-Standard</t>
  </si>
  <si>
    <t>30809</t>
  </si>
  <si>
    <t>Pyrethroid-only ITN Conical, light green, 1000x65x250, Non-Standard</t>
  </si>
  <si>
    <t>30716</t>
  </si>
  <si>
    <t>Pyrethroid-only ITN Conical, light green, 1050x65x220, Non-Standard</t>
  </si>
  <si>
    <t>30799</t>
  </si>
  <si>
    <t>Pyrethroid-only ITN Conical, light green, 1250x65x250, Non-Standard</t>
  </si>
  <si>
    <t>30700</t>
  </si>
  <si>
    <t>Pyrethroid-only ITN hammock, light blue, 140x240, Non-Standard</t>
  </si>
  <si>
    <t>30817</t>
  </si>
  <si>
    <t>30821</t>
  </si>
  <si>
    <t>Pyrethroid-only ITN Rectangular, light blue, 180x160x150, No Accessories, No Individual Bag</t>
  </si>
  <si>
    <t>32596</t>
  </si>
  <si>
    <t>Pyrethroid-only ITN Rectangular, light blue, 180x160x150, With Accessories and Individual Bag</t>
  </si>
  <si>
    <t>30812</t>
  </si>
  <si>
    <t>Pyrethroid-only ITN Rectangular, light blue, 180x160x150, With Accessories, No Individual Bag</t>
  </si>
  <si>
    <t>30811</t>
  </si>
  <si>
    <t>Pyrethroid-only ITN Rectangular, light blue, 180x160x170, No Accessories, No Individual Bag</t>
  </si>
  <si>
    <t>32584</t>
  </si>
  <si>
    <t>Pyrethroid-only ITN Rectangular, light blue, 180x160x170, With Accessories and Individual Bag</t>
  </si>
  <si>
    <t>30819</t>
  </si>
  <si>
    <t>Pyrethroid-only ITN Rectangular, light blue, 180x160x170, With Accessories, No Individual Bag</t>
  </si>
  <si>
    <t>30755</t>
  </si>
  <si>
    <t>Pyrethroid-only ITN Rectangular, light blue, 180x160x180, No Accessories, No Individual Bag</t>
  </si>
  <si>
    <t>32565</t>
  </si>
  <si>
    <t>Pyrethroid-only ITN Rectangular, light blue, 180x160x180, With Accessories and Individual Bag</t>
  </si>
  <si>
    <t>30765</t>
  </si>
  <si>
    <t>Pyrethroid-only ITN Rectangular, light blue, 180x160x180, With Accessories, No Individual Bag</t>
  </si>
  <si>
    <t>30697</t>
  </si>
  <si>
    <t>Pyrethroid-only ITN Rectangular, light blue, 180x190x150, No Accessories, No Individual Bag</t>
  </si>
  <si>
    <t>32545</t>
  </si>
  <si>
    <t>Pyrethroid-only ITN Rectangular, light blue, 180x190x150, With Accessories and Individual Bag</t>
  </si>
  <si>
    <t>30807</t>
  </si>
  <si>
    <t>Pyrethroid-only ITN Rectangular, light blue, 180x190x150, With Accessories, No Individual Bag</t>
  </si>
  <si>
    <t>30788</t>
  </si>
  <si>
    <t>Pyrethroid-only ITN Rectangular, light blue, 180x190x160, No Accessories, No Individual Bag</t>
  </si>
  <si>
    <t>32611</t>
  </si>
  <si>
    <t>Pyrethroid-only ITN Rectangular, light blue, 180x190x160, With Accessories and Individual Bag</t>
  </si>
  <si>
    <t>30736</t>
  </si>
  <si>
    <t>Pyrethroid-only ITN Rectangular, light blue, 180x190x160, With Accessories, No Individual Bag</t>
  </si>
  <si>
    <t>30758</t>
  </si>
  <si>
    <t>Pyrethroid-only ITN Rectangular, light blue, 190x180x170, No Accessories, No Individual Bag</t>
  </si>
  <si>
    <t>32610</t>
  </si>
  <si>
    <t>Pyrethroid-only ITN Rectangular, light blue, 190x180x170, With Accessories and Individual Bag</t>
  </si>
  <si>
    <t>30777</t>
  </si>
  <si>
    <t>Pyrethroid-only ITN Rectangular, light blue, 190x180x170, With Accessories, No Individual Bag</t>
  </si>
  <si>
    <t>30820</t>
  </si>
  <si>
    <t>Pyrethroid-only ITN Rectangular, light blue, 190x180x180, No Accessories, No Individual Bag</t>
  </si>
  <si>
    <t>32594</t>
  </si>
  <si>
    <t>Pyrethroid-only ITN Rectangular, light blue, 190x180x180, With Accessories and Individual Bag</t>
  </si>
  <si>
    <t>30723</t>
  </si>
  <si>
    <t>Pyrethroid-only ITN Rectangular, light blue, 190x180x180, With Accessories, No Individual Bag</t>
  </si>
  <si>
    <t>30705</t>
  </si>
  <si>
    <t>Pyrethroid-only ITN Rectangular, light blue, 210x190x180, No Accessories, No Individual Bag</t>
  </si>
  <si>
    <t>32572</t>
  </si>
  <si>
    <t>Pyrethroid-only ITN Rectangular, light blue, 210x190x180, With Accessories and Individual Bag</t>
  </si>
  <si>
    <t>30776</t>
  </si>
  <si>
    <t>Pyrethroid-only ITN Rectangular, light blue, 210x190x180, With Accessories, No Individual Bag</t>
  </si>
  <si>
    <t>30745</t>
  </si>
  <si>
    <t>Pyrethroid-only ITN Rectangular, light green, 180x160x150, No Accessories, No Individual Bag</t>
  </si>
  <si>
    <t>32553</t>
  </si>
  <si>
    <t>Pyrethroid-only ITN Rectangular, light green, 180x160x150, With Accessories and Individual Bag</t>
  </si>
  <si>
    <t>30751</t>
  </si>
  <si>
    <t>Pyrethroid-only ITN Rectangular, light green, 180x160x150, With Accessories, No Individual Bag</t>
  </si>
  <si>
    <t>30752</t>
  </si>
  <si>
    <t>Pyrethroid-only ITN Rectangular, light green, 180x160x170, No Accessories, No Individual Bag</t>
  </si>
  <si>
    <t>32608</t>
  </si>
  <si>
    <t>Pyrethroid-only ITN Rectangular, light green, 180x160x170, With Accessories and Individual Bag</t>
  </si>
  <si>
    <t>30738</t>
  </si>
  <si>
    <t>Pyrethroid-only ITN Rectangular, light green, 180x160x170, With Accessories, No Individual Bag</t>
  </si>
  <si>
    <t>30720</t>
  </si>
  <si>
    <t>Pyrethroid-only ITN Rectangular, light green, 180x160x180, No Accessories, No Individual Bag</t>
  </si>
  <si>
    <t>32579</t>
  </si>
  <si>
    <t>Pyrethroid-only ITN Rectangular, light green, 180x160x180, With Accessories and Individual Bag</t>
  </si>
  <si>
    <t>30694</t>
  </si>
  <si>
    <t>Pyrethroid-only ITN Rectangular, light green, 180x160x180, With Accessories, No Individual Bag</t>
  </si>
  <si>
    <t>30741</t>
  </si>
  <si>
    <t>Pyrethroid-only ITN Rectangular, light green, 180x190x150, No Accessories, No Individual Bag</t>
  </si>
  <si>
    <t>32542</t>
  </si>
  <si>
    <t>Pyrethroid-only ITN Rectangular, light green, 180x190x150, With Accessories and Individual Bag</t>
  </si>
  <si>
    <t>30701</t>
  </si>
  <si>
    <t>Pyrethroid-only ITN Rectangular, light green, 180x190x150, With Accessories, No Individual Bag</t>
  </si>
  <si>
    <t>30813</t>
  </si>
  <si>
    <t>Pyrethroid-only ITN Rectangular, light green, 180x190x160, No Accessories, No Individual Bag</t>
  </si>
  <si>
    <t>32586</t>
  </si>
  <si>
    <t>Pyrethroid-only ITN Rectangular, light green, 180x190x160, With Accessories and Individual Bag</t>
  </si>
  <si>
    <t>30717</t>
  </si>
  <si>
    <t>Pyrethroid-only ITN Rectangular, light green, 180x190x160, With Accessories, No Individual Bag</t>
  </si>
  <si>
    <t>30750</t>
  </si>
  <si>
    <t>Pyrethroid-only ITN Rectangular, light green, 190x180x170, No Accessories, No Individual Bag</t>
  </si>
  <si>
    <t>32552</t>
  </si>
  <si>
    <t>Pyrethroid-only ITN Rectangular, light green, 190x180x170, With Accessories and Individual Bag</t>
  </si>
  <si>
    <t>30775</t>
  </si>
  <si>
    <t>Pyrethroid-only ITN Rectangular, light green, 190x180x170, With Accessories, No Individual Bag</t>
  </si>
  <si>
    <t>30735</t>
  </si>
  <si>
    <t>Pyrethroid-only ITN Rectangular, light green, 190x180x180, No Accessories, No Individual Bag</t>
  </si>
  <si>
    <t>32619</t>
  </si>
  <si>
    <t>Pyrethroid-only ITN Rectangular, light green, 190x180x180, With Accessories and Individual Bag</t>
  </si>
  <si>
    <t>30759</t>
  </si>
  <si>
    <t>Pyrethroid-only ITN Rectangular, light green, 190x180x180, With Accessories, No Individual Bag</t>
  </si>
  <si>
    <t>30771</t>
  </si>
  <si>
    <t>Pyrethroid-only ITN Rectangular, light green, 210x190x180, No Accessories, No Individual Bag</t>
  </si>
  <si>
    <t>32617</t>
  </si>
  <si>
    <t>Pyrethroid-only ITN Rectangular, light green, 210x190x180, With Accessories and Individual Bag</t>
  </si>
  <si>
    <t>30744</t>
  </si>
  <si>
    <t>Pyrethroid-only ITN Rectangular, light green, 210x190x180, With Accessories, No Individual Bag</t>
  </si>
  <si>
    <t>30713</t>
  </si>
  <si>
    <t>Pyrethroid-only ITN Rectangular, white, 180x160x150, No Accessories, No Individual Bag</t>
  </si>
  <si>
    <t>32612</t>
  </si>
  <si>
    <t>Pyrethroid-only ITN Rectangular, white, 180x160x150, With Accessories and Individual Bag</t>
  </si>
  <si>
    <t>30797</t>
  </si>
  <si>
    <t>Pyrethroid-only ITN Rectangular, white, 180x160x150, With Accessories, No Individual Bag</t>
  </si>
  <si>
    <t>30732</t>
  </si>
  <si>
    <t>Pyrethroid-only ITN Rectangular, white, 180x160x170, No Accessories, No Individual Bag</t>
  </si>
  <si>
    <t>32556</t>
  </si>
  <si>
    <t>Pyrethroid-only ITN Rectangular, white, 180x160x170, With Accessories and Individual Bag</t>
  </si>
  <si>
    <t>30770</t>
  </si>
  <si>
    <t>Pyrethroid-only ITN Rectangular, white, 180x160x170, With Accessories, No Individual Bag</t>
  </si>
  <si>
    <t>30804</t>
  </si>
  <si>
    <t>Pyrethroid-only ITN Rectangular, white, 180x160x180, No Accessories, No Individual Bag</t>
  </si>
  <si>
    <t>32585</t>
  </si>
  <si>
    <t>Pyrethroid-only ITN Rectangular, white, 180x160x180, With Accessories and Individual Bag</t>
  </si>
  <si>
    <t>30740</t>
  </si>
  <si>
    <t>Pyrethroid-only ITN Rectangular, white, 180x160x180, With Accessories, No Individual Bag</t>
  </si>
  <si>
    <t>30808</t>
  </si>
  <si>
    <t>Pyrethroid-only ITN Rectangular, white, 180x190x150, No Accessories, No Individual Bag</t>
  </si>
  <si>
    <t>32551</t>
  </si>
  <si>
    <t>Pyrethroid-only ITN Rectangular, white, 180x190x150, With Accessories and Individual Bag</t>
  </si>
  <si>
    <t>30728</t>
  </si>
  <si>
    <t>Pyrethroid-only ITN Rectangular, white, 180x190x150, With Accessories, No Individual Bag</t>
  </si>
  <si>
    <t>30798</t>
  </si>
  <si>
    <t>Pyrethroid-only ITN Rectangular, white, 180x190x160, No Accessories, No Individual Bag</t>
  </si>
  <si>
    <t>32604</t>
  </si>
  <si>
    <t>Pyrethroid-only ITN Rectangular, white, 180x190x160, With Accessories and Individual Bag</t>
  </si>
  <si>
    <t>30805</t>
  </si>
  <si>
    <t>Pyrethroid-only ITN Rectangular, white, 180x190x160, With Accessories, No Individual Bag</t>
  </si>
  <si>
    <t>30696</t>
  </si>
  <si>
    <t>Pyrethroid-only ITN Rectangular, white, 190x180x170, No Accessories, No Individual Bag</t>
  </si>
  <si>
    <t>32598</t>
  </si>
  <si>
    <t>Pyrethroid-only ITN Rectangular, white, 190x180x170, With Accessories and Individual Bag</t>
  </si>
  <si>
    <t>30715</t>
  </si>
  <si>
    <t>Pyrethroid-only ITN Rectangular, white, 190x180x170, With Accessories, No Individual Bag</t>
  </si>
  <si>
    <t>30810</t>
  </si>
  <si>
    <t>Pyrethroid-only ITN Rectangular, white, 190x180x180, No Accessories, No Individual Bag</t>
  </si>
  <si>
    <t>32603</t>
  </si>
  <si>
    <t>Pyrethroid-only ITN Rectangular, white, 190x180x180, With Accessories and Individual Bag</t>
  </si>
  <si>
    <t>30766</t>
  </si>
  <si>
    <t>Pyrethroid-only ITN Rectangular, white, 190x180x180, With Accessories, No Individual Bag</t>
  </si>
  <si>
    <t>30756</t>
  </si>
  <si>
    <t>Pyrethroid-only ITN Rectangular, white, 210x190x180, No Accessories, No Individual Bag</t>
  </si>
  <si>
    <t>32570</t>
  </si>
  <si>
    <t>Pyrethroid-only ITN Rectangular, white, 210x190x180, With Accessories and Individual Bag</t>
  </si>
  <si>
    <t>30703</t>
  </si>
  <si>
    <t>Pyrethroid-only ITN Rectangular, white, 210x190x180, With Accessories, No Individual Bag</t>
  </si>
  <si>
    <t>30724</t>
  </si>
  <si>
    <t>Pyrethroid-PBO ITN</t>
  </si>
  <si>
    <t>31130</t>
  </si>
  <si>
    <t>Pyrethroid-PBO ITN Conical, light blue, 1050x65x220, Non-Standard</t>
  </si>
  <si>
    <t>30760</t>
  </si>
  <si>
    <t>Pyrethroid-PBO ITN Conical, light green, 1050x65x220, Non-Standard</t>
  </si>
  <si>
    <t>30690</t>
  </si>
  <si>
    <t>Pyrethroid-PBO ITN Rectangular, light blue, 180x160x150, No Accessories, No Individual Bag</t>
  </si>
  <si>
    <t>32580</t>
  </si>
  <si>
    <t>Pyrethroid-PBO ITN Rectangular, light blue, 180x160x150, With Accessories and Individual Bag</t>
  </si>
  <si>
    <t>30698</t>
  </si>
  <si>
    <t>Pyrethroid-PBO ITN Rectangular, light blue, 180x160x150, With Accessories, No Individual Bag</t>
  </si>
  <si>
    <t>30772</t>
  </si>
  <si>
    <t>Pyrethroid-PBO ITN Rectangular, light blue, 180x160x170, No Accessories, No Individual Bag</t>
  </si>
  <si>
    <t>32555</t>
  </si>
  <si>
    <t>Pyrethroid-PBO ITN Rectangular, light blue, 180x160x170, With Accessories and Individual Bag</t>
  </si>
  <si>
    <t>30712</t>
  </si>
  <si>
    <t>Pyrethroid-PBO ITN Rectangular, light blue, 180x160x170, With Accessories, No Individual Bag</t>
  </si>
  <si>
    <t>30733</t>
  </si>
  <si>
    <t>Pyrethroid-PBO ITN Rectangular, light blue, 180x160x180, No Accessories, No Individual Bag</t>
  </si>
  <si>
    <t>32607</t>
  </si>
  <si>
    <t>Pyrethroid-PBO ITN Rectangular, light blue, 180x160x180, With Accessories and Individual Bag</t>
  </si>
  <si>
    <t>30761</t>
  </si>
  <si>
    <t>Pyrethroid-PBO ITN Rectangular, light blue, 180x160x180, With Accessories, No Individual Bag</t>
  </si>
  <si>
    <t>30782</t>
  </si>
  <si>
    <t>Pyrethroid-PBO ITN Rectangular, light blue, 180x190x150, No Accessories, No Individual Bag</t>
  </si>
  <si>
    <t>32567</t>
  </si>
  <si>
    <t>Pyrethroid-PBO ITN Rectangular, light blue, 180x190x150, With Accessories and Individual Bag</t>
  </si>
  <si>
    <t>30734</t>
  </si>
  <si>
    <t>Pyrethroid-PBO ITN Rectangular, light blue, 180x190x150, With Accessories, No Individual Bag</t>
  </si>
  <si>
    <t>30762</t>
  </si>
  <si>
    <t>Pyrethroid-PBO ITN Rectangular, light blue, 180x190x160, No Accessories, No Individual Bag</t>
  </si>
  <si>
    <t>32573</t>
  </si>
  <si>
    <t>Pyrethroid-PBO ITN Rectangular, light blue, 180x190x160, With Accessories and Individual Bag</t>
  </si>
  <si>
    <t>30731</t>
  </si>
  <si>
    <t>Pyrethroid-PBO ITN Rectangular, light blue, 180x190x160, With Accessories, No Individual Bag</t>
  </si>
  <si>
    <t>30785</t>
  </si>
  <si>
    <t>Pyrethroid-PBO ITN Rectangular, light blue, 190x180x170, No Accessories, No Individual Bag</t>
  </si>
  <si>
    <t>32562</t>
  </si>
  <si>
    <t>Pyrethroid-PBO ITN Rectangular, light blue, 190x180x170, With Accessories and Individual Bag</t>
  </si>
  <si>
    <t>30748</t>
  </si>
  <si>
    <t>Pyrethroid-PBO ITN Rectangular, light blue, 190x180x170, With Accessories, No Individual Bag</t>
  </si>
  <si>
    <t>30784</t>
  </si>
  <si>
    <t>Pyrethroid-PBO ITN Rectangular, light blue, 190x180x180, No Accessories, No Individual Bag</t>
  </si>
  <si>
    <t>32547</t>
  </si>
  <si>
    <t>Pyrethroid-PBO ITN Rectangular, light blue, 190x180x180, With Accessories and Individual Bag</t>
  </si>
  <si>
    <t>30707</t>
  </si>
  <si>
    <t>Pyrethroid-PBO ITN Rectangular, light blue, 190x180x180, With Accessories, No Individual Bag</t>
  </si>
  <si>
    <t>30718</t>
  </si>
  <si>
    <t>Pyrethroid-PBO ITN Rectangular, light blue, 210x190x180, No Accessories, No Individual Bag</t>
  </si>
  <si>
    <t>32571</t>
  </si>
  <si>
    <t>Pyrethroid-PBO ITN Rectangular, light blue, 210x190x180, With Accessories and Individual Bag</t>
  </si>
  <si>
    <t>30692</t>
  </si>
  <si>
    <t>Pyrethroid-PBO ITN Rectangular, light blue, 210x190x180, With Accessories, No Individual Bag</t>
  </si>
  <si>
    <t>30802</t>
  </si>
  <si>
    <t>Pyrethroid-PBO ITN Rectangular, light green, 180x160x150, No Accessories, No Individual Bag</t>
  </si>
  <si>
    <t>32601</t>
  </si>
  <si>
    <t>Pyrethroid-PBO ITN Rectangular, light green, 180x160x150, With Accessories and Individual Bag</t>
  </si>
  <si>
    <t>30781</t>
  </si>
  <si>
    <t>Pyrethroid-PBO ITN Rectangular, light green, 180x160x150, With Accessories, No Individual Bag</t>
  </si>
  <si>
    <t>30779</t>
  </si>
  <si>
    <t>Pyrethroid-PBO ITN Rectangular, light green, 180x160x170, No Accessories, No Individual Bag</t>
  </si>
  <si>
    <t>32600</t>
  </si>
  <si>
    <t>Pyrethroid-PBO ITN Rectangular, light green, 180x160x170, With Accessories and Individual Bag</t>
  </si>
  <si>
    <t>30793</t>
  </si>
  <si>
    <t>Pyrethroid-PBO ITN Rectangular, light green, 180x160x170, With Accessories, No Individual Bag</t>
  </si>
  <si>
    <t>30778</t>
  </si>
  <si>
    <t>Pyrethroid-PBO ITN Rectangular, light green, 180x160x180, No Accessories, No Individual Bag</t>
  </si>
  <si>
    <t>32563</t>
  </si>
  <si>
    <t>Pyrethroid-PBO ITN Rectangular, light green, 180x160x180, With Accessories and Individual Bag</t>
  </si>
  <si>
    <t>30721</t>
  </si>
  <si>
    <t>Pyrethroid-PBO ITN Rectangular, light green, 180x160x180, With Accessories, No Individual Bag</t>
  </si>
  <si>
    <t>30714</t>
  </si>
  <si>
    <t>Pyrethroid-PBO ITN Rectangular, light green, 180x190x150, No Accessories, No Individual Bag</t>
  </si>
  <si>
    <t>32602</t>
  </si>
  <si>
    <t>Pyrethroid-PBO ITN Rectangular, light green, 180x190x150, With Accessories and Individual Bag</t>
  </si>
  <si>
    <t>30815</t>
  </si>
  <si>
    <t>Pyrethroid-PBO ITN Rectangular, light green, 180x190x150, With Accessories, No Individual Bag</t>
  </si>
  <si>
    <t>30729</t>
  </si>
  <si>
    <t>Pyrethroid-PBO ITN Rectangular, light green, 180x190x160, No Accessories, No Individual Bag</t>
  </si>
  <si>
    <t>32574</t>
  </si>
  <si>
    <t>Pyrethroid-PBO ITN Rectangular, light green, 180x190x160, With Accessories and Individual Bag</t>
  </si>
  <si>
    <t>30708</t>
  </si>
  <si>
    <t>Pyrethroid-PBO ITN Rectangular, light green, 180x190x160, With Accessories, No Individual Bag</t>
  </si>
  <si>
    <t>30746</t>
  </si>
  <si>
    <t>Pyrethroid-PBO ITN Rectangular, light green, 190x180x170, No Accessories, No Individual Bag</t>
  </si>
  <si>
    <t>32559</t>
  </si>
  <si>
    <t>Pyrethroid-PBO ITN Rectangular, light green, 190x180x170, With Accessories and Individual Bag</t>
  </si>
  <si>
    <t>30792</t>
  </si>
  <si>
    <t>Pyrethroid-PBO ITN Rectangular, light green, 190x180x170, With Accessories, No Individual Bag</t>
  </si>
  <si>
    <t>30794</t>
  </si>
  <si>
    <t>Pyrethroid-PBO ITN Rectangular, light green, 190x180x180, No Accessories, No Individual Bag</t>
  </si>
  <si>
    <t>32560</t>
  </si>
  <si>
    <t>Pyrethroid-PBO ITN Rectangular, light green, 190x180x180, With Accessories and Individual Bag</t>
  </si>
  <si>
    <t>30749</t>
  </si>
  <si>
    <t>Pyrethroid-PBO ITN Rectangular, light green, 190x180x180, With Accessories, No Individual Bag</t>
  </si>
  <si>
    <t>30768</t>
  </si>
  <si>
    <t>Pyrethroid-PBO ITN Rectangular, light green, 210x190x180, No Accessories, No Individual Bag</t>
  </si>
  <si>
    <t>32613</t>
  </si>
  <si>
    <t>Pyrethroid-PBO ITN Rectangular, light green, 210x190x180, With Accessories and Individual Bag</t>
  </si>
  <si>
    <t>30743</t>
  </si>
  <si>
    <t>Pyrethroid-PBO ITN Rectangular, light green, 210x190x180, With Accessories, No Individual Bag</t>
  </si>
  <si>
    <t>30801</t>
  </si>
  <si>
    <t>Pyrethroid-PBO ITN Rectangular, white, 180x160x150, No Accessories, No Individual Bag</t>
  </si>
  <si>
    <t>32557</t>
  </si>
  <si>
    <t>Pyrethroid-PBO ITN Rectangular, white, 180x160x150, With Accessories and Individual Bag</t>
  </si>
  <si>
    <t>30773</t>
  </si>
  <si>
    <t>Pyrethroid-PBO ITN Rectangular, white, 180x160x150, With Accessories, No Individual Bag</t>
  </si>
  <si>
    <t>30691</t>
  </si>
  <si>
    <t>Pyrethroid-PBO ITN Rectangular, white, 180x160x170, No Accessories, No Individual Bag</t>
  </si>
  <si>
    <t>32548</t>
  </si>
  <si>
    <t>Pyrethroid-PBO ITN Rectangular, white, 180x160x170, With Accessories and Individual Bag</t>
  </si>
  <si>
    <t>30822</t>
  </si>
  <si>
    <t>Pyrethroid-PBO ITN Rectangular, white, 180x160x170, With Accessories, No Individual Bag</t>
  </si>
  <si>
    <t>30710</t>
  </si>
  <si>
    <t>Pyrethroid-PBO ITN Rectangular, white, 180x160x180, No Accessories, No Individual Bag</t>
  </si>
  <si>
    <t>32558</t>
  </si>
  <si>
    <t>Pyrethroid-PBO ITN Rectangular, white, 180x160x180, With Accessories and Individual Bag</t>
  </si>
  <si>
    <t>30795</t>
  </si>
  <si>
    <t>Pyrethroid-PBO ITN Rectangular, white, 180x160x180, With Accessories, No Individual Bag</t>
  </si>
  <si>
    <t>30727</t>
  </si>
  <si>
    <t>Pyrethroid-PBO ITN Rectangular, white, 180x190x150, No Accessories, No Individual Bag</t>
  </si>
  <si>
    <t>32591</t>
  </si>
  <si>
    <t>Pyrethroid-PBO ITN Rectangular, white, 180x190x150, With Accessories and Individual Bag</t>
  </si>
  <si>
    <t>30814</t>
  </si>
  <si>
    <t>Pyrethroid-PBO ITN Rectangular, white, 180x190x150, With Accessories, No Individual Bag</t>
  </si>
  <si>
    <t>30789</t>
  </si>
  <si>
    <t>Pyrethroid-PBO ITN Rectangular, white, 180x190x160, No Accessories, No Individual Bag</t>
  </si>
  <si>
    <t>32609</t>
  </si>
  <si>
    <t>Pyrethroid-PBO ITN Rectangular, white, 180x190x160, With Accessories and Individual Bag</t>
  </si>
  <si>
    <t>30818</t>
  </si>
  <si>
    <t>Pyrethroid-PBO ITN Rectangular, white, 180x190x160, With Accessories, No Individual Bag</t>
  </si>
  <si>
    <t>30791</t>
  </si>
  <si>
    <t>Pyrethroid-PBO ITN Rectangular, white, 190x180x170, No Accessories, No Individual Bag</t>
  </si>
  <si>
    <t>32593</t>
  </si>
  <si>
    <t>Pyrethroid-PBO ITN Rectangular, white, 190x180x170, With Accessories and Individual Bag</t>
  </si>
  <si>
    <t>30737</t>
  </si>
  <si>
    <t>Pyrethroid-PBO ITN Rectangular, white, 190x180x170, With Accessories, No Individual Bag</t>
  </si>
  <si>
    <t>30786</t>
  </si>
  <si>
    <t>Pyrethroid-PBO ITN Rectangular, white, 190x180x180, No Accessories, No Individual Bag</t>
  </si>
  <si>
    <t>32575</t>
  </si>
  <si>
    <t>Pyrethroid-PBO ITN Rectangular, white, 190x180x180, With Accessories and Individual Bag</t>
  </si>
  <si>
    <t>30774</t>
  </si>
  <si>
    <t>Pyrethroid-PBO ITN Rectangular, white, 190x180x180, With Accessories, No Individual Bag</t>
  </si>
  <si>
    <t>30693</t>
  </si>
  <si>
    <t>Pyrethroid-PBO ITN Rectangular, white, 210x190x180, No Accessories, No Individual Bag</t>
  </si>
  <si>
    <t>32589</t>
  </si>
  <si>
    <t>Pyrethroid-PBO ITN Rectangular, white, 210x190x180, With Accessories and Individual Bag</t>
  </si>
  <si>
    <t>30711</t>
  </si>
  <si>
    <t>Pyrethroid-PBO ITN Rectangular, white, 210x190x180, With Accessories, No Individual Bag</t>
  </si>
  <si>
    <t>30783</t>
  </si>
  <si>
    <t>Pyrethroid-Pyriproxyfen ITN</t>
  </si>
  <si>
    <t>31129</t>
  </si>
  <si>
    <t>Pyrethroid-Pyriproxyfen ITN Rectangular, light blue, 180x160x150, No Accessories, No Individual Bag</t>
  </si>
  <si>
    <t>32578</t>
  </si>
  <si>
    <t>Pyrethroid-Pyriproxyfen ITN Rectangular, light blue, 180x160x150, With Accessories and Individual Bag</t>
  </si>
  <si>
    <t>30753</t>
  </si>
  <si>
    <t>Pyrethroid-Pyriproxyfen ITN Rectangular, light blue, 180x160x170, No Accessories, No Individual Bag</t>
  </si>
  <si>
    <t>32605</t>
  </si>
  <si>
    <t>Pyrethroid-Pyriproxyfen ITN Rectangular, light blue, 180x160x170, With Accessories and Individual Bag</t>
  </si>
  <si>
    <t>30719</t>
  </si>
  <si>
    <t>Pyrethroid-Pyriproxyfen ITN Rectangular, light blue, 180x160x180, No Accessories, No Individual Bag</t>
  </si>
  <si>
    <t>32583</t>
  </si>
  <si>
    <t>Pyrethroid-Pyriproxyfen ITN Rectangular, light blue, 180x160x180, With Accessories and Individual Bag</t>
  </si>
  <si>
    <t>30816</t>
  </si>
  <si>
    <t>Pyrethroid-Pyriproxyfen ITN Rectangular, light blue, 180x190x150, No Accessories, No Individual Bag</t>
  </si>
  <si>
    <t>32581</t>
  </si>
  <si>
    <t>Pyrethroid-Pyriproxyfen ITN Rectangular, light blue, 180x190x150, With Accessories and Individual Bag</t>
  </si>
  <si>
    <t>30790</t>
  </si>
  <si>
    <t>Pyrethroid-Pyriproxyfen ITN Rectangular, light blue, 180x190x160, No Accessories, No Individual Bag</t>
  </si>
  <si>
    <t>32549</t>
  </si>
  <si>
    <t>Pyrethroid-Pyriproxyfen ITN Rectangular, light blue, 180x190x160, With Accessories and Individual Bag</t>
  </si>
  <si>
    <t>30803</t>
  </si>
  <si>
    <t>Pyrethroid-Pyriproxyfen ITN Rectangular, light blue, 190x180x170, No Accessories, No Individual Bag</t>
  </si>
  <si>
    <t>32621</t>
  </si>
  <si>
    <t>Pyrethroid-Pyriproxyfen ITN Rectangular, light blue, 190x180x170, With Accessories and Individual Bag</t>
  </si>
  <si>
    <t>30704</t>
  </si>
  <si>
    <t>Pyrethroid-Pyriproxyfen ITN Rectangular, light blue, 190x180x180, No Accessories, No Individual Bag</t>
  </si>
  <si>
    <t>32616</t>
  </si>
  <si>
    <t>Pyrethroid-Pyriproxyfen ITN Rectangular, light blue, 190x180x180, With Accessories and Individual Bag</t>
  </si>
  <si>
    <t>30726</t>
  </si>
  <si>
    <t>Pyrethroid-Pyriproxyfen ITN Rectangular, light blue, 210x190x180, No Accessories, No Individual Bag</t>
  </si>
  <si>
    <t>32582</t>
  </si>
  <si>
    <t>Pyrethroid-Pyriproxyfen ITN Rectangular, light blue, 210x190x180, With Accessories and Individual Bag</t>
  </si>
  <si>
    <t>30764</t>
  </si>
  <si>
    <t>Pyrethroid-Pyriproxyfen ITN Rectangular, white, 180x160x150, No Accessories, No Individual Bag</t>
  </si>
  <si>
    <t>32588</t>
  </si>
  <si>
    <t>Pyrethroid-Pyriproxyfen ITN Rectangular, white, 180x160x150, With Accessories and Individual Bag</t>
  </si>
  <si>
    <t>30806</t>
  </si>
  <si>
    <t>Pyrethroid-Pyriproxyfen ITN Rectangular, white, 180x160x170, No Accessories, No Individual Bag</t>
  </si>
  <si>
    <t>32592</t>
  </si>
  <si>
    <t>Pyrethroid-Pyriproxyfen ITN Rectangular, white, 180x160x170, With Accessories and Individual Bag</t>
  </si>
  <si>
    <t>30769</t>
  </si>
  <si>
    <t>Pyrethroid-Pyriproxyfen ITN Rectangular, white, 180x160x180, No Accessories, No Individual Bag</t>
  </si>
  <si>
    <t>32618</t>
  </si>
  <si>
    <t>Pyrethroid-Pyriproxyfen ITN Rectangular, white, 180x160x180, With Accessories and Individual Bag</t>
  </si>
  <si>
    <t>30757</t>
  </si>
  <si>
    <t>Pyrethroid-Pyriproxyfen ITN Rectangular, white, 180x190x150, No Accessories, No Individual Bag</t>
  </si>
  <si>
    <t>32624</t>
  </si>
  <si>
    <t>Pyrethroid-Pyriproxyfen ITN Rectangular, white, 180x190x150, With Accessories and Individual Bag</t>
  </si>
  <si>
    <t>30722</t>
  </si>
  <si>
    <t>Pyrethroid-Pyriproxyfen ITN Rectangular, white, 180x190x160, No Accessories, No Individual Bag</t>
  </si>
  <si>
    <t>32623</t>
  </si>
  <si>
    <t>Pyrethroid-Pyriproxyfen ITN Rectangular, white, 180x190x160, With Accessories and Individual Bag</t>
  </si>
  <si>
    <t>30800</t>
  </si>
  <si>
    <t>Pyrethroid-Pyriproxyfen ITN Rectangular, white, 190x180x170, No Accessories, No Individual Bag</t>
  </si>
  <si>
    <t>32569</t>
  </si>
  <si>
    <t>Pyrethroid-Pyriproxyfen ITN Rectangular, white, 190x180x170, With Accessories and Individual Bag</t>
  </si>
  <si>
    <t>30689</t>
  </si>
  <si>
    <t>Pyrethroid-Pyriproxyfen ITN Rectangular, white, 190x180x180, No Accessories, No Individual Bag</t>
  </si>
  <si>
    <t>32550</t>
  </si>
  <si>
    <t>Pyrethroid-Pyriproxyfen ITN Rectangular, white, 190x180x180, With Accessories and Individual Bag</t>
  </si>
  <si>
    <t>30742</t>
  </si>
  <si>
    <t>Pyrethroid-Pyriproxyfen ITN Rectangular, white, 210x190x180, No Accessories, No Individual Bag</t>
  </si>
  <si>
    <t>32564</t>
  </si>
  <si>
    <t>Pyrethroid-Pyriproxyfen ITN Rectangular, white, 210x190x180, With Accessories and Individual Bag</t>
  </si>
  <si>
    <t>30763</t>
  </si>
  <si>
    <t>02.01.1019 - FastPlex Triplex SARS-CoV-2 detection kit - 24T/kit</t>
  </si>
  <si>
    <t>27629</t>
  </si>
  <si>
    <t>09175431190 - Cobas SARS-CoV-2 RT-PCR Kit - 192T/kit</t>
  </si>
  <si>
    <t>27647</t>
  </si>
  <si>
    <t>09211101190 - cobas SARS-CoV-2 &amp; Influenza A/B Nucleic Acid Test - 20T/kit</t>
  </si>
  <si>
    <t>27649</t>
  </si>
  <si>
    <t>09233474190 - cobas SARS-CoV-2 &amp; Influenza A/B Nucleic Acid Test - 96T/kit</t>
  </si>
  <si>
    <t>27648</t>
  </si>
  <si>
    <t>09343733190 - Cobas SARS-CoV-2 RT-PCR Kit - 480T/kit</t>
  </si>
  <si>
    <t>29004</t>
  </si>
  <si>
    <t>09N77-090 - Abbott RealTime SARS-CoV-2 RT-PCR Kit 96 tests</t>
  </si>
  <si>
    <t>15601</t>
  </si>
  <si>
    <t>09N78-095 - Alinity m SARS-CoV-2 AMP Kit - 96T/kit</t>
  </si>
  <si>
    <t>28204</t>
  </si>
  <si>
    <t>09N79-096 - Alinity m Resp-4-Plex - 96T/kit</t>
  </si>
  <si>
    <t>28205</t>
  </si>
  <si>
    <t>102-0355 - Advanta Dx SARS-CoV-2 RT-PCR Assay</t>
  </si>
  <si>
    <t>28278</t>
  </si>
  <si>
    <t>102997 - SARS-CoV-2 NGS Assay - 96T/kit</t>
  </si>
  <si>
    <t>27683</t>
  </si>
  <si>
    <t>1105 - Clarifi COVID-19 Test Kit - 480T/kit</t>
  </si>
  <si>
    <t>27636</t>
  </si>
  <si>
    <t>1110 - Clarifi COVID-19 Test Kit - 480T/kit</t>
  </si>
  <si>
    <t>27635</t>
  </si>
  <si>
    <t>11416284 (FTD-114-96) -  - 96T/kit</t>
  </si>
  <si>
    <t>28277</t>
  </si>
  <si>
    <t>11416300 (FTD-114-32) - FTD SARS-CoV-2 - 32T/kit</t>
  </si>
  <si>
    <t>28276</t>
  </si>
  <si>
    <t>11416302 (FTD-114-96) - FTD SARS-CoV-2 - 96T/kit</t>
  </si>
  <si>
    <t>28275</t>
  </si>
  <si>
    <t>1154 - Clarifi COVID-19 Test Kit - 480T/kit</t>
  </si>
  <si>
    <t>27637</t>
  </si>
  <si>
    <t>1155 - Clarifi COVID-19 Test Kit - 480T/kit</t>
  </si>
  <si>
    <t>27638</t>
  </si>
  <si>
    <t>12013743 - Bio-Rad SARS-CoV-2 ddPCR Kit - 200T/kit</t>
  </si>
  <si>
    <t>28241</t>
  </si>
  <si>
    <t>12015361 - Bio-Rad Reliance SARS-CoV-2/FluA/FluB RT-PCR Assay Kit - 200T/kit</t>
  </si>
  <si>
    <t>28242</t>
  </si>
  <si>
    <t>13278D - MassARRAY  SARS-CoV-2 Panel - 384T/kit</t>
  </si>
  <si>
    <t>28307</t>
  </si>
  <si>
    <t>13279F - MassARRAY  SARS-CoV-2 Panel - 960T/kit</t>
  </si>
  <si>
    <t>28207</t>
  </si>
  <si>
    <t>13281D - MassARRAY  SARS-CoV-2 Panel - 768T/kit</t>
  </si>
  <si>
    <t>28308</t>
  </si>
  <si>
    <t>190-000 - ID NOW COVID-19 Test Kit - 96T/kit</t>
  </si>
  <si>
    <t>28203</t>
  </si>
  <si>
    <t>2019-nCoV Fluorescence Detection Real-time RT-PCR Kit</t>
  </si>
  <si>
    <t>27670</t>
  </si>
  <si>
    <t>2019-nCoV-PCR-AUS -  PerkinElmer  New Coronavirus Nucleic Acid Detection Kit - 48T/kit</t>
  </si>
  <si>
    <t>27627</t>
  </si>
  <si>
    <t>3000555 - Biomeme SARS-CoV-2 Go-Strips</t>
  </si>
  <si>
    <t>28237</t>
  </si>
  <si>
    <t>300681 - ViroKey  SARS-CoV-2 RT-PCR Test - 4x50T/kit</t>
  </si>
  <si>
    <t>27686</t>
  </si>
  <si>
    <t>300800 - NeuMoDx  SARS-CoV-2 Test Strip - 96T/kit</t>
  </si>
  <si>
    <t>27618</t>
  </si>
  <si>
    <t>300800 - NeuMoDx Flu A-B/RSV/SARS-CoV-2 Vantage Assay - 96T/kit</t>
  </si>
  <si>
    <t>27619</t>
  </si>
  <si>
    <t>301068 - ViroKey  SARS-CoV-2 RT-PCR Test v2.0 - 8x48T/kit</t>
  </si>
  <si>
    <t>27687</t>
  </si>
  <si>
    <t>3103010011 - 3DMed 2019-nCoV RT-qPCR Detection Kit - 100T/kit</t>
  </si>
  <si>
    <t>28202</t>
  </si>
  <si>
    <t>351251 - Hymon  SARS-CoV-2 Test Kit - 96T/kit</t>
  </si>
  <si>
    <t>28292</t>
  </si>
  <si>
    <t>39433 - Quest SARS-CoV-2 rRT-PCR Kit - 96T/kit</t>
  </si>
  <si>
    <t>27639</t>
  </si>
  <si>
    <t>3B304 - TRUPCR SARS-CoV-2 Kit - 100T/kit</t>
  </si>
  <si>
    <t>28201</t>
  </si>
  <si>
    <t>423735 - ARGENE  SARS-COV-2 R-GENE  - 120T/kit</t>
  </si>
  <si>
    <t>28239</t>
  </si>
  <si>
    <t>423735 - ARGENE  SARS-COV-2 R-GENE  - 30T/kit</t>
  </si>
  <si>
    <t>28238</t>
  </si>
  <si>
    <t>423738 - Biofire Respiratory Panel 2.1 (RP2.1) - 30 Tests</t>
  </si>
  <si>
    <t>28234</t>
  </si>
  <si>
    <t>423744 -  BioFire  COVID-19 Test - 30T/kit</t>
  </si>
  <si>
    <t>28233</t>
  </si>
  <si>
    <t>423745 -  BioFire  COVID-19 Test - 6T/kit</t>
  </si>
  <si>
    <t>28232</t>
  </si>
  <si>
    <t>423883 - Biofire Respiratory Panel 2.1-EZ (RP2.1-EZ)</t>
  </si>
  <si>
    <t>28235</t>
  </si>
  <si>
    <t>444213 - 1COPY COVID-19 QPCR KIT - 100T/kit</t>
  </si>
  <si>
    <t>28200</t>
  </si>
  <si>
    <t>444213 - BioGX SARS-CoV-2 Reagents - 24T/kit</t>
  </si>
  <si>
    <t>28219</t>
  </si>
  <si>
    <t>445003-01 - BD SARS-CoV-2 Reagents - 24T/kit</t>
  </si>
  <si>
    <t>28217</t>
  </si>
  <si>
    <t>445011 - BD SARS-CoV-2/Flu Reagents - 24T/kit</t>
  </si>
  <si>
    <t>28218</t>
  </si>
  <si>
    <t>4PCO052E - GB SARS-CoV-2 Real Time RT-PCR - 100T/kit</t>
  </si>
  <si>
    <t>28281</t>
  </si>
  <si>
    <t>50-10047 - ARIES  SARS-CoV-2 Assay Kit - 24T/kit</t>
  </si>
  <si>
    <t>27603</t>
  </si>
  <si>
    <t>64-C0304 -  BioCode  SARS-CoV-2 Assay - 384T/kit</t>
  </si>
  <si>
    <t>28209</t>
  </si>
  <si>
    <t>68020 - ExProbeTM SARS-CoV-2 Testing Kit</t>
  </si>
  <si>
    <t>27673</t>
  </si>
  <si>
    <t>691223 - QIAstat-Dx Respiratory SARS-CoV-2 Panel - 6 Tests</t>
  </si>
  <si>
    <t>27634</t>
  </si>
  <si>
    <t>7K105 - Veri-Q PCR 316 COVID-19 Detection Kit - 50 test/kit</t>
  </si>
  <si>
    <t>27616</t>
  </si>
  <si>
    <t>7K111 - Veri-Q PCR 316 COVID-19 Detection Kit - 100 test/kit - MiCoBioMed Co Ltd</t>
  </si>
  <si>
    <t>29003</t>
  </si>
  <si>
    <t>80-10284 - T2SARS-CoV-2 Panel - 12T/kit</t>
  </si>
  <si>
    <t>27671</t>
  </si>
  <si>
    <t>810055970056 - Lucira COVID-19 All-In-One Test Kit - 24T/kit</t>
  </si>
  <si>
    <t>27602</t>
  </si>
  <si>
    <t>821025 -  RealStar  SARS-CoV-2 RT-PCR Kit U.S. - 384T/kit</t>
  </si>
  <si>
    <t>28208</t>
  </si>
  <si>
    <t>82303-U - IntelliPlex SARS-CoV-2 Detection Kit - 96T/kit</t>
  </si>
  <si>
    <t>27628</t>
  </si>
  <si>
    <t>99-57003 - HDPCR  SARS-CoV-2 Assay - 480T/kit</t>
  </si>
  <si>
    <t>28255</t>
  </si>
  <si>
    <t>99-57003 - OPTI SARS-CoV-2 RT PCR Test</t>
  </si>
  <si>
    <t>27623</t>
  </si>
  <si>
    <t>99-57004 - OPTI SARS-CoV-2 RT PCR Test</t>
  </si>
  <si>
    <t>27624</t>
  </si>
  <si>
    <t>A47813 - TaqPath COVID-19 Combo Kit Advanced - 200T/kit</t>
  </si>
  <si>
    <t>27675</t>
  </si>
  <si>
    <t>A47814 - TaqPath COVID-19 Combo Kit - 1000T/kit</t>
  </si>
  <si>
    <t>27676</t>
  </si>
  <si>
    <t>A49868 - TaqPath COVID-19, FluA, FluB Combo Kit - 1000T/kit</t>
  </si>
  <si>
    <t>27677</t>
  </si>
  <si>
    <t>A49869 - Amplitude  Solution with TaqPath COVID-19 High Throughput Combo Kit - 20000/kit</t>
  </si>
  <si>
    <t>27679</t>
  </si>
  <si>
    <t>Abbott Realtime SARS-COV-2 Amplification Reagent Kit - 96 tests</t>
  </si>
  <si>
    <t>13011</t>
  </si>
  <si>
    <t>Abbott RealTime SARS-CoV-2 RT-PCR Kit 1 test</t>
  </si>
  <si>
    <t>15600</t>
  </si>
  <si>
    <t>Allplex  SARS-CoV-2/FluA/FluB/RSV Assay</t>
  </si>
  <si>
    <t>27658</t>
  </si>
  <si>
    <t>Ampdirect 2019-nCoV detection kit</t>
  </si>
  <si>
    <t>27665</t>
  </si>
  <si>
    <t>Aptima SARS-CoV-2 Assay, Kit of 250 Tests</t>
  </si>
  <si>
    <t>13110</t>
  </si>
  <si>
    <t>Aptima SARS-CoV-2/Flu assay - 250T/kit</t>
  </si>
  <si>
    <t>28291</t>
  </si>
  <si>
    <t>Aridia COVID-19 Real-Time PCR Test</t>
  </si>
  <si>
    <t>28253</t>
  </si>
  <si>
    <t>ASM-00144 - Spartan COVID-19 System Test Cartridge</t>
  </si>
  <si>
    <t>27668</t>
  </si>
  <si>
    <t>Assurance SARS-CoV-2 Panel</t>
  </si>
  <si>
    <t>28214</t>
  </si>
  <si>
    <t>AusDiagnostics respiratory virus panel (including SARS-CoV-2) test</t>
  </si>
  <si>
    <t>28216</t>
  </si>
  <si>
    <t>BC-01-0099 - BioCore 2019-nCoV Real Time PCR Kit - 100T/kit</t>
  </si>
  <si>
    <t>28225</t>
  </si>
  <si>
    <t>BC-01-0099 x4 - BioCore 2019-nCoV Real Time PCR Kit - 400T/kit</t>
  </si>
  <si>
    <t>28226</t>
  </si>
  <si>
    <t>BGI SARS-CoV-2 Real-time fluorescent RT-PCR kit for detecting 2019-nCoV Kit 50 tests</t>
  </si>
  <si>
    <t>15602</t>
  </si>
  <si>
    <t>BGI SARS-CoV-2 Real-time fluorescent RT-PCR kit for detecting 2019-nCoV, each</t>
  </si>
  <si>
    <t>15603</t>
  </si>
  <si>
    <t>Biomeme SARS-CoV-2 Real-Time RT-PCR - 96T/kit</t>
  </si>
  <si>
    <t>28236</t>
  </si>
  <si>
    <t>Biosearch Technologies SARS-CoV-2 Real-Time and End-Point RT-PCRTest - 96T/kit</t>
  </si>
  <si>
    <t>27600</t>
  </si>
  <si>
    <t>BKit Virus Finder Covid-19</t>
  </si>
  <si>
    <t>28293</t>
  </si>
  <si>
    <t>BS7nCoV - Real-Q 2019-nCoV Detection Kit - 100T/kit</t>
  </si>
  <si>
    <t>28243</t>
  </si>
  <si>
    <t>BS-SY-SC2-100 - Bio-Speedy  Direct RT-qPCR SARS-CoV-2 - 100T/kit</t>
  </si>
  <si>
    <t>28227</t>
  </si>
  <si>
    <t>BS-SY-SC2-100 - Bio-Speedy  Direct RT-qPCR SARS-CoV-2  rebranded to BioeXsen SARS-CoV-2 RT PCR - 100T/kit</t>
  </si>
  <si>
    <t>28229</t>
  </si>
  <si>
    <t>BS-SY-SC2-1000 - Bio-Speedy  Direct RT-qPCR SARS-CoV-2 - 1000T/kit</t>
  </si>
  <si>
    <t>28228</t>
  </si>
  <si>
    <t>BS-SY-SC2-1000 - Bio-Speedy  Direct RT-qPCR SARS-CoV-2  rebranded to BioeXsen SARS-CoV-2 RT PCR - 1000T/kit</t>
  </si>
  <si>
    <t>28230</t>
  </si>
  <si>
    <t>BS-SY-WCOR-304-100 - Bio-Speedy  Direct RT-qPCR SARS-CoV-2 - 100T/kit</t>
  </si>
  <si>
    <t>28231</t>
  </si>
  <si>
    <t>BUSGN7101109 - SARS-CoV-2 Fluorescent PCR Kit - 32T/kit</t>
  </si>
  <si>
    <t>27609</t>
  </si>
  <si>
    <t>BUSGN7102109  - SARS-CoV-2 Fluorescent PCR Kit - 64T/kit</t>
  </si>
  <si>
    <t>27610</t>
  </si>
  <si>
    <t>BUSGN7103109 - SARS-CoV-2 Fluorescent PCR Kit - 96T/kit</t>
  </si>
  <si>
    <t>27611</t>
  </si>
  <si>
    <t>C1020 - Cue COVID-19 Test</t>
  </si>
  <si>
    <t>28254</t>
  </si>
  <si>
    <t>Cepheid Xpert  Xpress SARS-CoV-2 1 cartridge</t>
  </si>
  <si>
    <t>15604</t>
  </si>
  <si>
    <t>Cepheid Xpert  Xpress SARS-CoV-2 10 cartridges</t>
  </si>
  <si>
    <t>15605</t>
  </si>
  <si>
    <t>Clear Dx  SARS-CoV-2 Test - 192T/kit</t>
  </si>
  <si>
    <t>28250</t>
  </si>
  <si>
    <t>Cobas SARS-CoV-2 - 192 tests</t>
  </si>
  <si>
    <t>13071</t>
  </si>
  <si>
    <t>COV-19 IDx assay - 96T/kit</t>
  </si>
  <si>
    <t>28297</t>
  </si>
  <si>
    <t>COV2-C - Smart Detect  SARS-CoV-2 rRT-PCR Kit</t>
  </si>
  <si>
    <t>28296</t>
  </si>
  <si>
    <t>COV2-E - Smart Detect  SARS-CoV-2 rRT-PCR Kit - 48T/kit</t>
  </si>
  <si>
    <t>28295</t>
  </si>
  <si>
    <t>COV4100 - Accula SARS-Cov-2 Test</t>
  </si>
  <si>
    <t>27615</t>
  </si>
  <si>
    <t>COVID-19 (SARS-CoV-2) Nucleic Acid Test kit</t>
  </si>
  <si>
    <t>27690</t>
  </si>
  <si>
    <t>COVID-K-001 -  LOGIX SMART  Coronavirus Disease 2019 (COVID-19) Kit - 100T/kit</t>
  </si>
  <si>
    <t>28251</t>
  </si>
  <si>
    <t>CT8233-48T - Multiple Real-Time PCR Kit for Detection of 2019-nCoV - 48T/kit</t>
  </si>
  <si>
    <t>28222</t>
  </si>
  <si>
    <t>CV002 - GenePro SARS-CoV-2 Test</t>
  </si>
  <si>
    <t>28279</t>
  </si>
  <si>
    <t>CV0202 - COVID-19 RT-Digital PCR Detection Kit - 48T/kit</t>
  </si>
  <si>
    <t>28288</t>
  </si>
  <si>
    <t>DA0930 -  Detection Kit for 2019 Novel Coronavirus (2019-nCoV) RNA, (PCR- Fluorescence Probing) - 24T/kit</t>
  </si>
  <si>
    <t>28256</t>
  </si>
  <si>
    <t>DA0931 -  Detection Kit for 2019 Novel Coronavirus (2019-nCoV) RNA, (PCR- Fluorescence Probing) - 48T/kit</t>
  </si>
  <si>
    <t>28257</t>
  </si>
  <si>
    <t>DA0932 -  Detection Kit for 2019 Novel Coronavirus (2019-nCoV) RNA, (PCR- Fluorescence Probing) - 96T/kit</t>
  </si>
  <si>
    <t>28258</t>
  </si>
  <si>
    <t>DC-11-0007 - QuantiVirus SARS-CoV-2 Test kit - 24T/kit</t>
  </si>
  <si>
    <t>28260</t>
  </si>
  <si>
    <t>DC-11-0008 - QuantiVirus SARS-CoV-2 Test kit - 48T/kit</t>
  </si>
  <si>
    <t>28261</t>
  </si>
  <si>
    <t>DC-11-0009 - QuantiVirus SARS-CoV-2 Test kit - 480T/kit</t>
  </si>
  <si>
    <t>28262</t>
  </si>
  <si>
    <t>DC-11-0017 - QuantiVirus SARS-CoV-2 Mulitplex Test kit - 24T/kit</t>
  </si>
  <si>
    <t>28263</t>
  </si>
  <si>
    <t>DC-11-0018 - QuantiVirus SARS-CoV-2 Mulitplex Test kit - 48T/kit</t>
  </si>
  <si>
    <t>28264</t>
  </si>
  <si>
    <t>DC-11-0019 - QuantiVirus SARS-CoV-2 Mulitplex Test kit - 480T/kit</t>
  </si>
  <si>
    <t>28265</t>
  </si>
  <si>
    <t>Detection Kit for 2019 Novel Coronavirus RNA (PCR- Fluorescence Probing), Kit of 96 Tests</t>
  </si>
  <si>
    <t>13260</t>
  </si>
  <si>
    <t>DetectX-Rv</t>
  </si>
  <si>
    <t>27626</t>
  </si>
  <si>
    <t>Diagnostic Kit for Novel-Coronavirus (2019-nCoV) RNA (Isothermal Amplification-Real Time Fluorescence Assay</t>
  </si>
  <si>
    <t>27684</t>
  </si>
  <si>
    <t>Diagnostic Kit for SARS-CoV-2 Nucleic Acid (Real-time PCR), Kit of 48 Tests</t>
  </si>
  <si>
    <t>13268</t>
  </si>
  <si>
    <t>DiaPlexQ Novel Coronavirus (2019-nCoV) Detection Kit</t>
  </si>
  <si>
    <t>27667</t>
  </si>
  <si>
    <t>DirectDetect  SARS-CoV-2 Detection Kit</t>
  </si>
  <si>
    <t>28252</t>
  </si>
  <si>
    <t>DX-1001-001-000 - Linea  COVID-19 Real-Time PCR Assay Kit assay kit - 100T/kit</t>
  </si>
  <si>
    <t>28210</t>
  </si>
  <si>
    <t>DX-1001-002-000 - Linea  COVID-19 Real-Time PCR Assay Kit assay kit - 500T/kit</t>
  </si>
  <si>
    <t>28211</t>
  </si>
  <si>
    <t>DX-1001-003-000 - Linea  COVID-19 Real-Time PCR Assay Kit assay kit - 1000T/kit</t>
  </si>
  <si>
    <t>28212</t>
  </si>
  <si>
    <t>EA001222 - ePlex Respiratory Pathogen Panel 2 (ePlex RP2 Panel) - 12T/kit</t>
  </si>
  <si>
    <t>28284</t>
  </si>
  <si>
    <t>EA008212 - ePlex  SARS-CoV-2 Test - 12T/kit</t>
  </si>
  <si>
    <t>28285</t>
  </si>
  <si>
    <t>EasyNat Diagnostic Kit for Novel-Coronavirus (2019-nCoV) RNA (Isothermal Amplification-Real Time Fluorescence Assay</t>
  </si>
  <si>
    <t>27685</t>
  </si>
  <si>
    <t>EasyScreen  SARS-CoV-2 Detection Kit</t>
  </si>
  <si>
    <t>28282</t>
  </si>
  <si>
    <t>ENZ-GEN215-0096 - AMPIPROBE  SARS-CoV-2 Assay kit</t>
  </si>
  <si>
    <t>28268</t>
  </si>
  <si>
    <t>Extraction consumables (e.g. deep-well plate, microplate)</t>
  </si>
  <si>
    <t>15606</t>
  </si>
  <si>
    <t>Filtered Pipette Tips Sterile, 0.1-10  l, 30 mm, Racked, 960 pieces, box</t>
  </si>
  <si>
    <t>15607</t>
  </si>
  <si>
    <t>Filtered Pipette Tips Sterile, 0.1-10  l, 30 mm, Racked, each</t>
  </si>
  <si>
    <t>15608</t>
  </si>
  <si>
    <t>Filtered Pipette Tips Sterile, 100-1000  l, 66 mm, Racked, 960 pieces, box</t>
  </si>
  <si>
    <t>15609</t>
  </si>
  <si>
    <t>Filtered Pipette Tips Sterile, 100-1000  l, 66 mm, Racked, each</t>
  </si>
  <si>
    <t>15610</t>
  </si>
  <si>
    <t>Filtered Pipette Tips Sterile, 20-200  l, 30 mm, Racked, 960 pieces, box</t>
  </si>
  <si>
    <t>15611</t>
  </si>
  <si>
    <t>Filtered Pipette Tips Sterile, 20-200  l, 30 mm, Racked, each</t>
  </si>
  <si>
    <t>15612</t>
  </si>
  <si>
    <t>Filtered Pipette Tips Sterile, 2-30  l, 51 mm, Racked, 960 pieces, box</t>
  </si>
  <si>
    <t>15613</t>
  </si>
  <si>
    <t>Filtered Pipette Tips Sterile, 2-30  l, 51 mm, Racked, each</t>
  </si>
  <si>
    <t>15614</t>
  </si>
  <si>
    <t>GCRNA-COVID-96R - Genecount Covid-19 Rt-Qpcr Assay Kit</t>
  </si>
  <si>
    <t>27606</t>
  </si>
  <si>
    <t>Gene Cube SARS-CoV-2 - 48T/kit</t>
  </si>
  <si>
    <t>27682</t>
  </si>
  <si>
    <t>GNT2011-1 - Ezplex SARS-CoV-2 G Kit - 100T/kit</t>
  </si>
  <si>
    <t>27666</t>
  </si>
  <si>
    <t>GS COVID-19 RT-PCR KIT - 384T/kit</t>
  </si>
  <si>
    <t>28287</t>
  </si>
  <si>
    <t>GS COVID-19 RT-PCR KIT - 96T/kit</t>
  </si>
  <si>
    <t>28286</t>
  </si>
  <si>
    <t>HBRT-COVID-19 - COVID-19 Real-Time PCR Kit - 24T/kit</t>
  </si>
  <si>
    <t>28249</t>
  </si>
  <si>
    <t>Hologic Aptima SARS-CoV-2 assay Kit 250 tests</t>
  </si>
  <si>
    <t>15615</t>
  </si>
  <si>
    <t>Hologic Aptima SARS-CoV-2 assay, each</t>
  </si>
  <si>
    <t>15616</t>
  </si>
  <si>
    <t>I054C0463 - NxTAG  CoV Extended Panel Assay - 96T/kit</t>
  </si>
  <si>
    <t>27604</t>
  </si>
  <si>
    <t>I056C0468 - NxTAG Respiratory Pathogen Panel + SARS-CoV-2 - 96T/kit</t>
  </si>
  <si>
    <t>27605</t>
  </si>
  <si>
    <t>iAMP-COVID19-100 - iAMP  COVID-19 Detection Kit - 100T/kit</t>
  </si>
  <si>
    <t>28215</t>
  </si>
  <si>
    <t>Identity Pack SARS-CoV-2</t>
  </si>
  <si>
    <t>28213</t>
  </si>
  <si>
    <t>IFMR-45 - GeneFinder  COVID-19 Plus RealAmp Kit - 100T/kit</t>
  </si>
  <si>
    <t>27622</t>
  </si>
  <si>
    <t>Illumina  COVIDSeq  Test - 3072T/kit</t>
  </si>
  <si>
    <t>28294</t>
  </si>
  <si>
    <t>JC10223-1NW-25T - COVID-19 Coronavirus Real Time PCR Kit - 25T/kit</t>
  </si>
  <si>
    <t>28299</t>
  </si>
  <si>
    <t>JC10223-1NW-50T - COVID-19 Coronavirus Real Time PCR Kit - 50T/kit</t>
  </si>
  <si>
    <t>28298</t>
  </si>
  <si>
    <t>KCCOV19-24 -  Rheonix COVID-19 MDx Assay - 96T/kit</t>
  </si>
  <si>
    <t>27646</t>
  </si>
  <si>
    <t>KF2019CoV01 - KimForest SARS-CoV-2 Detection Kit v1 - 96T/kit</t>
  </si>
  <si>
    <t>28302</t>
  </si>
  <si>
    <t>KH-G-M-574-48 - Diagnostic kit for SARS-CoV-2 Nucleic acid (Real-time PCR) - 48T/kit</t>
  </si>
  <si>
    <t>27662</t>
  </si>
  <si>
    <t>L018180030096 - LumiraDx SARS-CoV-2 RNA STAR</t>
  </si>
  <si>
    <t>27607</t>
  </si>
  <si>
    <t>L018180130096 - LumiraDx SARS-CoV-2 RNA STAR Complete</t>
  </si>
  <si>
    <t>27608</t>
  </si>
  <si>
    <t>LabGun  COVID-19 RT-PCR Kit - 96T/kit</t>
  </si>
  <si>
    <t>28304</t>
  </si>
  <si>
    <t>LMP401  - Loopamp New Coronavirus 2019 (SARS-CoV-2) Detection Reagent Kit - 48T/kit</t>
  </si>
  <si>
    <t>28267</t>
  </si>
  <si>
    <t>M313  - Solana SARS-CoV-2 Assay - 96T/kit</t>
  </si>
  <si>
    <t>27645</t>
  </si>
  <si>
    <t>MagMAX  Viral/Pathogen II (MVP II) Nucleic Acid Isolation Kit, Kit of 2000 Tests</t>
  </si>
  <si>
    <t>13265</t>
  </si>
  <si>
    <t>MEBRIGHT SARS-CoV-2 Kit</t>
  </si>
  <si>
    <t>27614</t>
  </si>
  <si>
    <t>MFG030011 - Real-time fluorescent RT-PCR kit for detecting 2019-nCoV, Kit of 50 Tests</t>
  </si>
  <si>
    <t>13262</t>
  </si>
  <si>
    <t>MOL4150 - MobileDetect-BIO BCC19 Test Kit - 24T/kit</t>
  </si>
  <si>
    <t>28259</t>
  </si>
  <si>
    <t>MOL4150 - Simplexa  COVID-19 Direct - 24T/kit</t>
  </si>
  <si>
    <t>28266</t>
  </si>
  <si>
    <t>MP 2606-0100 - EURORealTime SARS-CoV-5 - 100T/kit</t>
  </si>
  <si>
    <t>28272</t>
  </si>
  <si>
    <t>MP 2606-0125 - EURORealTime SARS-CoV-2 - 25T/kit</t>
  </si>
  <si>
    <t>28269</t>
  </si>
  <si>
    <t>MP 2606-0200 - EURORealTime SARS-CoV-6 - 200T/kit</t>
  </si>
  <si>
    <t>28273</t>
  </si>
  <si>
    <t>MP 2606-0225 - EURORealTime SARS-CoV-3 - 50T/kit</t>
  </si>
  <si>
    <t>28270</t>
  </si>
  <si>
    <t>MP 2606-0425 - EURORealTime SARS-CoV-4 - 100T/kit</t>
  </si>
  <si>
    <t>28271</t>
  </si>
  <si>
    <t>MP 2606-1000 - EURORealTime SARS-CoV-7 - 1000T/kit</t>
  </si>
  <si>
    <t>28274</t>
  </si>
  <si>
    <t xml:space="preserve">NAT-01 - RT-PCR IVD MEDICAL DEVICE FOR 2019 NOVEL CORONAVIRUS (SARS-COV-2) NUCLEIC ACID DETECTION - </t>
  </si>
  <si>
    <t>28290</t>
  </si>
  <si>
    <t>NeoPlex COVID-19 Detection Kit - 96T/kit</t>
  </si>
  <si>
    <t>28280</t>
  </si>
  <si>
    <t>Novel Coronavirus (2019-nCoV) Real Time Multiplex RT-PCR Kit, Kit of 25 Tests</t>
  </si>
  <si>
    <t>13261</t>
  </si>
  <si>
    <t>Novel Coronavirus (SARS-CoV-2) Fast Nucleic Acid Detection Kit - 24T/kit</t>
  </si>
  <si>
    <t>28300</t>
  </si>
  <si>
    <t>Novel Coronavirus (SARS-CoV-2) Fast Nucleic Acid Detection Kit - 48T/kit</t>
  </si>
  <si>
    <t>28305</t>
  </si>
  <si>
    <t>Novel Coronavirus (SARS-CoV-2) Fast Nucleic Acid Detection Kit - 96T/kit</t>
  </si>
  <si>
    <t>28306</t>
  </si>
  <si>
    <t>Nucleic Acid Extraction kit, Kit of 48 Tests</t>
  </si>
  <si>
    <t>13269</t>
  </si>
  <si>
    <t>OMNISARS-COV2-10 - Xpert  Omni SARS-CoV-2 - 10T/kit</t>
  </si>
  <si>
    <t>28247</t>
  </si>
  <si>
    <t>Other SARS-CoV-2 automated tests</t>
  </si>
  <si>
    <t>15617</t>
  </si>
  <si>
    <t>Other SARS-CoV-2 manual tests</t>
  </si>
  <si>
    <t>15618</t>
  </si>
  <si>
    <t>P23 Labs TaqPath SARS-CoV-2 Assay</t>
  </si>
  <si>
    <t>27625</t>
  </si>
  <si>
    <t>Panther Fusion SARS-CoV-2  Kit - 96T/kit</t>
  </si>
  <si>
    <t>28704</t>
  </si>
  <si>
    <t>PCCSKU15261 - PhoenixDx  2019-nCoV - 50T/kit</t>
  </si>
  <si>
    <t>27633</t>
  </si>
  <si>
    <t>PCCSKU15262 - PhoenixDx  SARS-CoV-2 Multiplex - 50T/kit</t>
  </si>
  <si>
    <t>27001</t>
  </si>
  <si>
    <t xml:space="preserve">PCSYHF - Novel Coronavirus (2019-nCoV) RT-PCR Detection Kit  (commercial name: Fosun 2019-nCoV qPCR) - </t>
  </si>
  <si>
    <t>27661</t>
  </si>
  <si>
    <t>PCSYHF02-a - Fosun COVID-19 RT-PCR Detection Kit - 48T/kit</t>
  </si>
  <si>
    <t>27659</t>
  </si>
  <si>
    <t>PCSYHF03-a - Fosun COVID-19 RT-PCR Detection Kit - 96T/kit</t>
  </si>
  <si>
    <t>27660</t>
  </si>
  <si>
    <t>PerkinElmer  SARS-CoV-2 Real-time RT-PCR Assay</t>
  </si>
  <si>
    <t>27669</t>
  </si>
  <si>
    <t>PGA4102P2 (lyophilized form) - SARS-CoV-2 Nucleic acid detection kit based on Real-Time PCR platform - Tellgen Corporation</t>
  </si>
  <si>
    <t>27674</t>
  </si>
  <si>
    <t>Pipette Tips, 10ul, with filter, sterile, pack of 960</t>
  </si>
  <si>
    <t>30054</t>
  </si>
  <si>
    <t>Procleix SARS-CoV-2 Assay - 250T/kit</t>
  </si>
  <si>
    <t>28289</t>
  </si>
  <si>
    <t>PS-001541 - Visby Medical COVID-19 Point of Care Test - 1T/kit</t>
  </si>
  <si>
    <t>27688</t>
  </si>
  <si>
    <t>Qiagen QIAamp Viral RNA extraction kit 250 tests</t>
  </si>
  <si>
    <t>15619</t>
  </si>
  <si>
    <t>Qiagen QIAamp Viral RNA extraction kit each</t>
  </si>
  <si>
    <t>15620</t>
  </si>
  <si>
    <t>qSanger-COVID-19 Assay - 3072T/kit</t>
  </si>
  <si>
    <t>28224</t>
  </si>
  <si>
    <t>Quest Diagnostics HA SARS-CoV-2 rRT-PCR Kit - 96T/kit</t>
  </si>
  <si>
    <t>27642</t>
  </si>
  <si>
    <t>Quest Diagnostics PF SARS-CoV-2 rRT-PCR Kit - 96T/kit</t>
  </si>
  <si>
    <t>27643</t>
  </si>
  <si>
    <t>Quest Diagnostics RC COVID-19 +Flu RT-PCR - 96T/kit</t>
  </si>
  <si>
    <t>27640</t>
  </si>
  <si>
    <t>Quest Diagnostics RC SARS-CoV-2 rRT-PCR Kit - 96T/kit</t>
  </si>
  <si>
    <t>27641</t>
  </si>
  <si>
    <t>R3011 - Quick SARS-CoV-2 rRT-PCR Kit</t>
  </si>
  <si>
    <t>27693</t>
  </si>
  <si>
    <t>R3011-10K - Quick SARS-CoV-2 rRT-PCR Kit</t>
  </si>
  <si>
    <t>27695</t>
  </si>
  <si>
    <t>R3011-1K - Quick SARS-CoV-2 rRT-PCR Kit</t>
  </si>
  <si>
    <t>27694</t>
  </si>
  <si>
    <t>R6900TD - PowerChek  2019-nCoV Real-time PCR Kit</t>
  </si>
  <si>
    <t>28303</t>
  </si>
  <si>
    <t>RDM101-X - Kaira 2019-nCoV Detection Kit - 100T/kit</t>
  </si>
  <si>
    <t>27621</t>
  </si>
  <si>
    <t>Real-Time Fluorescent RT-PCR Kit for Detecting SARS-2019-nCoV - 50T/kit</t>
  </si>
  <si>
    <t>28221</t>
  </si>
  <si>
    <t>Real-Time Fluorescent RT-PCR Kit for Detecting SARS-Cov-2 (2 gene)</t>
  </si>
  <si>
    <t>28220</t>
  </si>
  <si>
    <t>Resolute 2.0 SARS CoV-2 Detection Kit</t>
  </si>
  <si>
    <t>28206</t>
  </si>
  <si>
    <t>Roche Cobas SARS-CoV-2 RT-PCR Kit 1 test</t>
  </si>
  <si>
    <t>15621</t>
  </si>
  <si>
    <t>Roche Cobas SARS-CoV-2 RT-PCR Kit 192 tests</t>
  </si>
  <si>
    <t>15622</t>
  </si>
  <si>
    <t>Roche Cobas SARS-CoV-2 RT-PCR Kit 96 tests</t>
  </si>
  <si>
    <t>15623</t>
  </si>
  <si>
    <t>RP10243X - Allplex  2019-nCoV Assay kit - 100T/kit</t>
  </si>
  <si>
    <t>27656</t>
  </si>
  <si>
    <t>RP10252W - Allplex  2019-nCoV Assay kit - 124T/kit</t>
  </si>
  <si>
    <t>27657</t>
  </si>
  <si>
    <t>RPQ021 RPQ022 - Genetron SARS-CoV-2 RNA Test - 50T/kit 100T/kit</t>
  </si>
  <si>
    <t>28283</t>
  </si>
  <si>
    <t>RR-0479-02 - Novel Coronavirus (2019-nCoV) Real Time Multiplex RT-PCR Kit (Detection for 3 genes) - 25T/kit</t>
  </si>
  <si>
    <t>27663</t>
  </si>
  <si>
    <t>RX7038 (RX7048) - ScienCell  SARS-CoV-2 Coronavirus Real-time RT-PCR (RT-qPCR) Detection Kit (Multiplex option)  - 96T/kit</t>
  </si>
  <si>
    <t>27652</t>
  </si>
  <si>
    <t>S3104E  - Novel Coronavirus (2019-nCoV) Nucleic Acid Diagnostic Kit (PCR-Fluorescence Probing) - 24T/kit</t>
  </si>
  <si>
    <t>27650</t>
  </si>
  <si>
    <t>S3104E  - Novel Coronavirus (2019-nCoV) Nucleic Acid Diagnostic Kit (PCR-Fluorescence Probing) - 48T/kit</t>
  </si>
  <si>
    <t>27651</t>
  </si>
  <si>
    <t>SARS-CoV-2 Cepheid Xpert Nasopharyngeal swab collection kit, each</t>
  </si>
  <si>
    <t>15624</t>
  </si>
  <si>
    <t>SARS-CoV-2 Cepheid Xpert Nasopharyngeal swab collection kit, pack of 100</t>
  </si>
  <si>
    <t>15625</t>
  </si>
  <si>
    <t>SARS-CoV-2 DETECTR Reagent Kit</t>
  </si>
  <si>
    <t>27612</t>
  </si>
  <si>
    <t xml:space="preserve">SARS-COV-2 R-GENE  </t>
  </si>
  <si>
    <t>28240</t>
  </si>
  <si>
    <t>SARS-CoV-2 RT-qPCR Reagent Kit</t>
  </si>
  <si>
    <t>27689</t>
  </si>
  <si>
    <t>SARS-CoV-2 Sample collection kit: swab and viral transport medium, each</t>
  </si>
  <si>
    <t>15626</t>
  </si>
  <si>
    <t>SARS-CoV-2 Sample collection kit: swab, each</t>
  </si>
  <si>
    <t>15627</t>
  </si>
  <si>
    <t>SARS-CoV-2 Sample collection kit: viral transport medium, each</t>
  </si>
  <si>
    <t>15628</t>
  </si>
  <si>
    <t>SARS-CoV-2 Sample collection: Triple packaging boxes for transport, each</t>
  </si>
  <si>
    <t>15629</t>
  </si>
  <si>
    <t>SC-COVID19-100 - COVID-19 Nucleic Acid RT-PCR Test Kit - 100T/kit</t>
  </si>
  <si>
    <t>27692</t>
  </si>
  <si>
    <t>SC-COVID19-20 - COVID-19 Nucleic Acid RT-PCR Test Kit - 20T/kit</t>
  </si>
  <si>
    <t>27691</t>
  </si>
  <si>
    <t>Sherlock CRISPR SARS-CoV-2 Kit - 96T/kit</t>
  </si>
  <si>
    <t>27664</t>
  </si>
  <si>
    <t>SKU # CE-M120 - Lyra SARS-CoV-2 rRT-PCR Kit - 96T/kit</t>
  </si>
  <si>
    <t>27644</t>
  </si>
  <si>
    <t>Smart Gene SARS-CoV-2</t>
  </si>
  <si>
    <t>27617</t>
  </si>
  <si>
    <t>SmartAmp SARS-CoV-2</t>
  </si>
  <si>
    <t>28301</t>
  </si>
  <si>
    <t>SS-9920 - AQ-TOP COVID-19 Rapid Detection Kit - 96T/kit</t>
  </si>
  <si>
    <t>27654</t>
  </si>
  <si>
    <t>SS-9930 -  U-TOP  COVID-19 Detection Kit - 96T/kit</t>
  </si>
  <si>
    <t>27653</t>
  </si>
  <si>
    <t>SS-9940 - AQ-TOP COVID-19 Rapid Detection Kit PLUS - 96T/kit</t>
  </si>
  <si>
    <t>27655</t>
  </si>
  <si>
    <t>STANDARD M nCoV Real-Time Detection kit, Kit of 96 Tests</t>
  </si>
  <si>
    <t>13263</t>
  </si>
  <si>
    <t>STANDARD Q COVID-19 Ag Test - 25 tests</t>
  </si>
  <si>
    <t>13108</t>
  </si>
  <si>
    <t>ST-CV19-2SF - MatMaCorp COVID-19 2SF Test</t>
  </si>
  <si>
    <t>27613</t>
  </si>
  <si>
    <t>Takara SARS-CoV-2 Direct PCR detection kit</t>
  </si>
  <si>
    <t>27672</t>
  </si>
  <si>
    <t>TaqPath  COVID-19 CE-IVD RT-PCR Kit, Kit of 1000 tests</t>
  </si>
  <si>
    <t>13266</t>
  </si>
  <si>
    <t>TaqPath COVID-19 Combo Kit</t>
  </si>
  <si>
    <t>27601</t>
  </si>
  <si>
    <t>TaqPath New Coronavirus (SARS-CoV-2) Real-Time PCR Detection Kit</t>
  </si>
  <si>
    <t>27678</t>
  </si>
  <si>
    <t>TD1100 -  COVID-19 RT-PCR PNA Kit - 100T/kit</t>
  </si>
  <si>
    <t>27680</t>
  </si>
  <si>
    <t>TD1100 - COVID-19 RT-PCR PNA kit - 24T/kit</t>
  </si>
  <si>
    <t>28244</t>
  </si>
  <si>
    <t>Thermo Fisher SARS-CoV-2 MagMAX Viral/Pathogen Nucleic Acid Isolation Kit 2000 tests</t>
  </si>
  <si>
    <t>15631</t>
  </si>
  <si>
    <t>Thermo Fisher SARS-CoV-2 MagMAX Viral/Pathogen Nucleic Acid Isolation Kit each</t>
  </si>
  <si>
    <t>15632</t>
  </si>
  <si>
    <t>Thermo Fisher SARS-CoV-2 TaqPath COVID-19 CE-IVD RT-PCR Kit, 1000 tests</t>
  </si>
  <si>
    <t>15633</t>
  </si>
  <si>
    <t>Thermo Fisher SARS-CoV-2 TaqPath COVID-19 CE-IVD RT-PCR, each</t>
  </si>
  <si>
    <t>15634</t>
  </si>
  <si>
    <t>TRCReady SARS-CoV-2</t>
  </si>
  <si>
    <t>27681</t>
  </si>
  <si>
    <t>Triplelock SARS-Cov-2 Test Strips</t>
  </si>
  <si>
    <t>27630</t>
  </si>
  <si>
    <t>VIASURE SARS-CoV-2 Real Time PCR Detection Kit</t>
  </si>
  <si>
    <t>28248</t>
  </si>
  <si>
    <t>WS-1248 - Wantai SARS-CoV-2 RT-PCR Kit - 48T/kit</t>
  </si>
  <si>
    <t>28223</t>
  </si>
  <si>
    <t>XC25073 - Sars-Cov-2 Virus Detection Diagnostic Kit - 50T/kit</t>
  </si>
  <si>
    <t>27620</t>
  </si>
  <si>
    <t>XPCOV2/FLU/RSV-10 - Xpert Xpress SARS-CoV-2/Flu/RSV - 10T/kit</t>
  </si>
  <si>
    <t>28245</t>
  </si>
  <si>
    <t>Xpert Nasopharyngeal swab collection kit - pack of 100</t>
  </si>
  <si>
    <t>13012</t>
  </si>
  <si>
    <t>XPRSARS-COV2-10 - Xpert Xpress SARS-CoV-2 kit - 10 Tests</t>
  </si>
  <si>
    <t>13010</t>
  </si>
  <si>
    <t>Z-COVID-19 (US ONLY) - COVID-19 genesig  Real-Time PCR assay - 96T/kit</t>
  </si>
  <si>
    <t>27632</t>
  </si>
  <si>
    <t>Z-PATH-COVID-19-CE - COVID-19 genesig  Real-Time PCR assay - 96T/kit</t>
  </si>
  <si>
    <t>27631</t>
  </si>
  <si>
    <t>Dalteparin sodium 10000 IU/mL solution for Injection</t>
  </si>
  <si>
    <t>31155</t>
  </si>
  <si>
    <t>Dalteparin sodium 10000 IU/mL solution for injection, 1mL ampoule, pack of 1 ampoule</t>
  </si>
  <si>
    <t>15019</t>
  </si>
  <si>
    <t>Dalteparin sodium 2500 IU/0.2mL solution for Injection</t>
  </si>
  <si>
    <t>31177</t>
  </si>
  <si>
    <t>Dalteparin sodium 2500 IU/0.2mL solution for injection, 0.2mL pre-filled syringe, pack of 1 pre-filled syringe</t>
  </si>
  <si>
    <t>13321</t>
  </si>
  <si>
    <t>Dalteparin sodium 25000 IU/mL solution for Injection</t>
  </si>
  <si>
    <t>31143</t>
  </si>
  <si>
    <t>Dalteparin sodium 25000 IU/mL solution for injection, 3.8mL vial, pack of 1 vial</t>
  </si>
  <si>
    <t>15020</t>
  </si>
  <si>
    <t>Dexamethasone 0.5mg tablet</t>
  </si>
  <si>
    <t>31099</t>
  </si>
  <si>
    <t>Dexamethasone 0.5mg tablet, bottle of 1000 tablets</t>
  </si>
  <si>
    <t>15162</t>
  </si>
  <si>
    <t>Enoxaparin sodium 120mg/0.8mL solution for injection</t>
  </si>
  <si>
    <t>31219</t>
  </si>
  <si>
    <t>Enoxaparin sodium 120mg/0.8mL solution for injection, 0.8mL pre-filled syringe, pack of 1 pre-filled syringe</t>
  </si>
  <si>
    <t>29464</t>
  </si>
  <si>
    <t>Enoxaparin sodium 20mg/0.2mL solution for injection</t>
  </si>
  <si>
    <t>31193</t>
  </si>
  <si>
    <t>Enoxaparin sodium 20mg/0.2mL solution for injection, 0.2mL pre-filled syringe, pack of 1 pre-filled syringe</t>
  </si>
  <si>
    <t>13322</t>
  </si>
  <si>
    <t>Enoxaparin sodium 300mg/3mL solution for injection</t>
  </si>
  <si>
    <t>31172</t>
  </si>
  <si>
    <t>Enoxaparin sodium 300mg/3mL solution for injection, 3mL vial, pack of 1 vial</t>
  </si>
  <si>
    <t>15021</t>
  </si>
  <si>
    <t>Heparin Sodium 5000 IU/mL solution for injection</t>
  </si>
  <si>
    <t>31095</t>
  </si>
  <si>
    <t>Heparin Sodium 5000 IU/mL solution for injection, 5mL vial, pack of 10 vials</t>
  </si>
  <si>
    <t>13323</t>
  </si>
  <si>
    <t>Molnupiravir 200mg capsules</t>
  </si>
  <si>
    <t>30921</t>
  </si>
  <si>
    <t>Molnupiravir 200mg capsules, blister of 10 tablets, pack of 1 blister</t>
  </si>
  <si>
    <t>31754</t>
  </si>
  <si>
    <t>Molnupiravir 200mg capsules, blister of 10 tablets, pack of 2 blisters</t>
  </si>
  <si>
    <t>31690</t>
  </si>
  <si>
    <t>Molnupiravir 200mg capsules, blister of 10 tablets, pack of 3 blisters</t>
  </si>
  <si>
    <t>31669</t>
  </si>
  <si>
    <t>Molnupiravir 200mg capsules, blister of 10 tablets, pack of 4 blisters</t>
  </si>
  <si>
    <t>31727</t>
  </si>
  <si>
    <t>Molnupiravir 200mg capsules, blister of 10 tablets, pack of 5 blisters</t>
  </si>
  <si>
    <t>31628</t>
  </si>
  <si>
    <t>Molnupiravir 200mg capsules, blister of 10 tablets, pack of 6 blisters</t>
  </si>
  <si>
    <t>31781</t>
  </si>
  <si>
    <t>Molnupiravir 200mg capsules, bottle of 40 capsules</t>
  </si>
  <si>
    <t>29358</t>
  </si>
  <si>
    <t>Nirmatrelvir + Ritonavir 150mg + 100mg tablets, blister card of 4+2 tablets</t>
  </si>
  <si>
    <t>31109</t>
  </si>
  <si>
    <t>Nirmatrelvir + Ritonavir 150mg + 100mg tablets, blister card of 4+2 tablets, pack of 5 blister cards</t>
  </si>
  <si>
    <t>29357</t>
  </si>
  <si>
    <t>Prednisolone 5mg tablet</t>
  </si>
  <si>
    <t>29631</t>
  </si>
  <si>
    <t>Prednisolone 5mg tablet, pack of 100 tablets</t>
  </si>
  <si>
    <t>15408</t>
  </si>
  <si>
    <t>Prednisone 5mg tablet</t>
  </si>
  <si>
    <t>29751</t>
  </si>
  <si>
    <t>Prednisone 5mg tablet, pack of 100 tablets</t>
  </si>
  <si>
    <t>15410</t>
  </si>
  <si>
    <t>Remdesivir 100mg powder for concentrate for solution for infusion</t>
  </si>
  <si>
    <t>31211</t>
  </si>
  <si>
    <t>Remdesivir 100mg powder for concentrate for solution for infusion, vial, pack of 1 vial</t>
  </si>
  <si>
    <t>29498</t>
  </si>
  <si>
    <t>Ringer's lactate (NaCl/KCl/CaCl2/NaC3H5O3) 6/0.40/0.27/3.12g/L solution for infusion</t>
  </si>
  <si>
    <t>31201</t>
  </si>
  <si>
    <t>Ringer's lactate (NaCl/KCl/CaCl2/NaC3H5O3) 6/0.40/0.27/3.12g/L solution for infusion, 1000mL bottle</t>
  </si>
  <si>
    <t>30979</t>
  </si>
  <si>
    <t>Ringer's lactate (NaCl/KCl/CaCl2/NaC3H5O3) 6/0.40/0.27/3.12g/L solution for infusion, 1000mL bottle, pack of 10 bottles</t>
  </si>
  <si>
    <t>15022</t>
  </si>
  <si>
    <t>Ringer's lactate (NaCl/KCl/CaCl2/NaC3H5O3) 6/0.40/0.27/3.12g/L solution for infusion, 500mL bottle, pack of 10 bottles</t>
  </si>
  <si>
    <t>13325</t>
  </si>
  <si>
    <t>Tocilizumab 20mg/mL concentrate for solution for infusion</t>
  </si>
  <si>
    <t>31227</t>
  </si>
  <si>
    <t>Tocilizumab 20mg/mL concentrate for solution for infusion, 20mL vial, pack of 1 vial</t>
  </si>
  <si>
    <t>29390</t>
  </si>
  <si>
    <t>Tocilizumab 20mg/mL concentrate for solution for infusion, 20mL vial, pack of 4 vials</t>
  </si>
  <si>
    <t>29393</t>
  </si>
  <si>
    <t>Tocilizumab 20mg/mL concentrate for solution for infusion, 4mL vial, pack of 1 vial</t>
  </si>
  <si>
    <t>29391</t>
  </si>
  <si>
    <t>Tocilizumab 20mg/mL concentrate for solution for infusion, 4mL vial, pack of 4 vials</t>
  </si>
  <si>
    <t>29392</t>
  </si>
  <si>
    <t xml:space="preserve">09COV30D  - STANDARD Q COVID-19 Ag Test </t>
  </si>
  <si>
    <t>28041</t>
  </si>
  <si>
    <t>195-000 - BinaxNOW COVID-19 Ag Card - 40T/kit</t>
  </si>
  <si>
    <t>28000</t>
  </si>
  <si>
    <t>195-005 - BinaxNOW COVID-19 Ag 2 Card - 40T/kit</t>
  </si>
  <si>
    <t>28001</t>
  </si>
  <si>
    <t>20010 - TBG SARS-CoV-2 IgG / IgM Rapid Test Kit</t>
  </si>
  <si>
    <t>28096</t>
  </si>
  <si>
    <t>2019-nCOV/COVID-19 IgG/IgM Rapid Test Device</t>
  </si>
  <si>
    <t>28075</t>
  </si>
  <si>
    <t>20374 - Sofia SARS Antigen FIA - 25T/kit</t>
  </si>
  <si>
    <t>28035</t>
  </si>
  <si>
    <t>20387 - QuickVue SARS Antigen Test - 25T/kit</t>
  </si>
  <si>
    <t>28034</t>
  </si>
  <si>
    <t>231906 - ESPLINE SARS-CoV-2 - 100T/kit</t>
  </si>
  <si>
    <t>28020</t>
  </si>
  <si>
    <t>243001N-10 - Nadal COVID-19 IgG/IgM Test (pack Of 10) - 10T/kit</t>
  </si>
  <si>
    <t>28082</t>
  </si>
  <si>
    <t>243001N-100 - Nadal COVID-19 IgG/IgM Test (pack Of 10) - 100T/kit</t>
  </si>
  <si>
    <t>28085</t>
  </si>
  <si>
    <t>243001N-20 - Nadal COVID-19 IgG/IgM Test (pack Of 10) - 20T/kit</t>
  </si>
  <si>
    <t>28083</t>
  </si>
  <si>
    <t>243001N-50 - Nadal COVID-19 IgG/IgM Test (pack Of 10) - 50T/kit</t>
  </si>
  <si>
    <t>28084</t>
  </si>
  <si>
    <t>256082 - BD Veritor System for Rapid Detection of SARS-CoV-2 - 30T/kit</t>
  </si>
  <si>
    <t>28005</t>
  </si>
  <si>
    <t>256088 - BD Veritor System for Rapid Detection of SARS-CoV-2 &amp; Flu A+B - 30T/kit</t>
  </si>
  <si>
    <t>28006</t>
  </si>
  <si>
    <t>303002 - LYHER Novel Coronavirus (2019-nCoV) IgM/IgG Antibody Combo Test Kit (Colloidal Gold)</t>
  </si>
  <si>
    <t>28073</t>
  </si>
  <si>
    <t>311500 - LIAISON  SARS-CoV-2 Ag</t>
  </si>
  <si>
    <t>28015</t>
  </si>
  <si>
    <t>41FK10 - Panbio COVID-19 Ag Rapid Test Device (NASOPHARYNGEAL) - 25T/kit</t>
  </si>
  <si>
    <t>15636</t>
  </si>
  <si>
    <t>41FK11 - Panbio COVID-19 Ag Rapid Test Device (NASAL) - 25T/kit</t>
  </si>
  <si>
    <t>15635</t>
  </si>
  <si>
    <t>41FK21 - Panbio COVID-19 Ag Rapid Test Device (NASAL) - 25T/kit</t>
  </si>
  <si>
    <t>28104</t>
  </si>
  <si>
    <t>5515C025 - qSARS-CoV-2 IgG/IgM Rapid Test - 25T/kit</t>
  </si>
  <si>
    <t>28062</t>
  </si>
  <si>
    <t>5515C050 - qSARS-CoV-2 IgG/IgM Rapid Test - 50T/kit</t>
  </si>
  <si>
    <t>28063</t>
  </si>
  <si>
    <t>5515C100 - qSARS-CoV-2 IgG/IgM Rapid Test - 100T/kit</t>
  </si>
  <si>
    <t>28064</t>
  </si>
  <si>
    <t>619 9949 - VITROS Immunodiagnostic Products SARS-CoV-2 Antigen Reagent Pack - 100T/kit</t>
  </si>
  <si>
    <t>28030</t>
  </si>
  <si>
    <t>ADEXUSDx COVID-19 Test - 50T/kit</t>
  </si>
  <si>
    <t>28088</t>
  </si>
  <si>
    <t>A-RAPCOV01 - RapCov  Rapid COVID-19 Test</t>
  </si>
  <si>
    <t>28051</t>
  </si>
  <si>
    <t>Arsonic COVID-19 Ag</t>
  </si>
  <si>
    <t>28002</t>
  </si>
  <si>
    <t>Assure COVID-19 IgG/IgM Rapid Test Device rebranded as Ecotest COVID-19 IgG/IgM Rapid Test Device</t>
  </si>
  <si>
    <t>28053</t>
  </si>
  <si>
    <t>Assure COVID-19 IgG/IgM Rapid Test Device rebranded as Fastep COVID-19 IgG/IgM Rapid Test Device</t>
  </si>
  <si>
    <t>28054</t>
  </si>
  <si>
    <t xml:space="preserve">AtomoRapid  COVID-19 IgM/IgG Antibody Test </t>
  </si>
  <si>
    <t>28056</t>
  </si>
  <si>
    <t>B251C - Tell Me Fast Novel Coronavirus (COVID-19) IgG/IgM Antibody Test</t>
  </si>
  <si>
    <t>28059</t>
  </si>
  <si>
    <t>BIOCREDIT COVID-19 Ag</t>
  </si>
  <si>
    <t>28038</t>
  </si>
  <si>
    <t>BIOSYNEX - Autotest antig nique COVID-19 Ag (Nasal Swab), Self-Test - 1 Test/Kit - 859256/859257/859258</t>
  </si>
  <si>
    <t>29361</t>
  </si>
  <si>
    <t>BIOSYNEX - Autotest antig nique COVID-19 Ag (Nasal Swab), Self-Test - 5 Tests/Kit - 859261/859262/859263</t>
  </si>
  <si>
    <t>29362</t>
  </si>
  <si>
    <t>Biosynex Swiss S.A. - BIOSYNEX COVID-19 Ag BSS, 25T/Kit - SW40006</t>
  </si>
  <si>
    <t>29389</t>
  </si>
  <si>
    <t>BIOTIME SARS-CoV-2 IgG/IgM Rapid Qualitative Test</t>
  </si>
  <si>
    <t>28101</t>
  </si>
  <si>
    <t>BIOTIME SARS-CoV-2 IgG/IgM Rapid Qualitative Test - 25T/kit</t>
  </si>
  <si>
    <t>28099</t>
  </si>
  <si>
    <t>BTNX Inc. - COVID-19 Antigen Rapid Test Device, 25T/Kit - Rapid Response COV-19C25</t>
  </si>
  <si>
    <t>29161</t>
  </si>
  <si>
    <t>CD-COV19CW/102223/ 102224 - Sienna-Clarity COVIBLOCK COVID-19 IgG/IgM Rapid Test Cassette</t>
  </si>
  <si>
    <t>28093</t>
  </si>
  <si>
    <t>Celltrion Dia Trust COVID-19 Ag Home Test, 2 Tests - CT-P60 D-2 05</t>
  </si>
  <si>
    <t>29939</t>
  </si>
  <si>
    <t>Celltrion Dia Trust COVID-19 Ag Home Test, 25 Tests - CT-P60 D-2 05</t>
  </si>
  <si>
    <t>29938</t>
  </si>
  <si>
    <t>Celltrion Dia Trust COVID-19 Ag Rapid Test, 25 Tests - CT-P60 D-2 02</t>
  </si>
  <si>
    <t>29941</t>
  </si>
  <si>
    <t>Celltrion DiaTrustTM COVID-19 Ag Rapid Test - 25T/kit</t>
  </si>
  <si>
    <t>28012</t>
  </si>
  <si>
    <t>Clip COVID Rapid Antigen Test - 25T/kit</t>
  </si>
  <si>
    <t>28025</t>
  </si>
  <si>
    <t>COGT005E - SGTi-flex COVID-19 IgG - 5T/kit</t>
  </si>
  <si>
    <t>28095</t>
  </si>
  <si>
    <t>COGT025E - SGTi-flex COVID-19 IgG - 25T/kit</t>
  </si>
  <si>
    <t>28094</t>
  </si>
  <si>
    <t>COV05 - Pcl COVID19 AG Rapid Fia</t>
  </si>
  <si>
    <t>28031</t>
  </si>
  <si>
    <t>COV-13C25 - Rapid Response COVID-19 IgG/IgM Rapid Test Device</t>
  </si>
  <si>
    <t>28061</t>
  </si>
  <si>
    <t>COVAG-RC - SCoV-2 Ag Detect Rapid Test - 50T/kit</t>
  </si>
  <si>
    <t>28022</t>
  </si>
  <si>
    <t>COVID-19 and Influenza A+B Antigen Combo Test</t>
  </si>
  <si>
    <t>28029</t>
  </si>
  <si>
    <t xml:space="preserve">COVID-19 Antigen Rapid Test Cassette </t>
  </si>
  <si>
    <t>28010</t>
  </si>
  <si>
    <t>COVID-19 Antigen Rapid Test Device - 25T/kit</t>
  </si>
  <si>
    <t>28003</t>
  </si>
  <si>
    <t>COVID-19 IgG/IgM Rapid Test Cassette</t>
  </si>
  <si>
    <t>28068</t>
  </si>
  <si>
    <t>COVID-19 IgG/IgM Rapid Test Kit</t>
  </si>
  <si>
    <t>28103</t>
  </si>
  <si>
    <t xml:space="preserve">COVID-19 IgG/IgM Rapid Test Kit </t>
  </si>
  <si>
    <t>28086</t>
  </si>
  <si>
    <t>COV-W23M - Assure COVID-19 IgG/IgM Rapid Test Device</t>
  </si>
  <si>
    <t>28052</t>
  </si>
  <si>
    <t>CTK BIOTECH - OnSite COVID-19 Ag Rapid Test, 20T/Kit - R0182C</t>
  </si>
  <si>
    <t>29359</t>
  </si>
  <si>
    <t xml:space="preserve">CTK Biotech - OnSite COVID-19 Ag Self Test (Nasal Swab), 1Test/Kit - R0182CST </t>
  </si>
  <si>
    <t>29363</t>
  </si>
  <si>
    <t xml:space="preserve">CTK Biotech - OnSite COVID-19 Ag Self Test (Nasal Swab), 2Tests/Kit - R0182CST </t>
  </si>
  <si>
    <t>29364</t>
  </si>
  <si>
    <t xml:space="preserve">CTK Biotech - OnSite COVID-19 Ag Self Test (Nasal Swab), 5 Tests/Kit - R0182CST </t>
  </si>
  <si>
    <t>29365</t>
  </si>
  <si>
    <t>Diagnostic Kit for COVID-19 Antigen Test (Colloidal Gold), 25 Tests - R-425-25-T</t>
  </si>
  <si>
    <t>29927</t>
  </si>
  <si>
    <t>Eclusis Reagent SARS-CoV-2 Ag</t>
  </si>
  <si>
    <t>28039</t>
  </si>
  <si>
    <t xml:space="preserve">Ellume COVID-19 Home Test </t>
  </si>
  <si>
    <t>28016</t>
  </si>
  <si>
    <t>ESPLINE SARS-CoV-2, 100 Tests - 231906</t>
  </si>
  <si>
    <t>29942</t>
  </si>
  <si>
    <t>Flowflex SARS-CoV-2 Antigen Rapid Test Self Testing (Nasal Swab), 1 Test - L031-118M5</t>
  </si>
  <si>
    <t>29928</t>
  </si>
  <si>
    <t>Flowflex SARS-CoV-2 Antigen Rapid Test Self Testing (Nasal Swab), 2 Tests - L031-118P5</t>
  </si>
  <si>
    <t>29929</t>
  </si>
  <si>
    <t>Flowflex SARS-CoV-2 Antigen Rapid Test Self Testing (Nasal Swab), 5 Tests - L031-118R5</t>
  </si>
  <si>
    <t>29930</t>
  </si>
  <si>
    <t>Fuji Dry Chem IMMNO AG Cartridge COVID-19 Ag</t>
  </si>
  <si>
    <t>28027</t>
  </si>
  <si>
    <t xml:space="preserve">Fuji Dry Chem IMMUNO AG Handy COVID-19 Ag </t>
  </si>
  <si>
    <t>28017</t>
  </si>
  <si>
    <t>GCCOV-402a -  COVID-19 IgG/IgM Rapid Test Cassette</t>
  </si>
  <si>
    <t>28102</t>
  </si>
  <si>
    <t>GCCOV-402a - COVID-19 IgG/IgM Rapid Test Cassette - 25T/kit</t>
  </si>
  <si>
    <t>28076</t>
  </si>
  <si>
    <t>GenBody COVID-19 Ag</t>
  </si>
  <si>
    <t>28021</t>
  </si>
  <si>
    <t>Hangzhou Alltest Biotech Co. Ltd - SARS-CoV-2 Antigen Rapid Test (Nasal Swab), Self Test - 1 Test - INCP502H</t>
  </si>
  <si>
    <t>29360</t>
  </si>
  <si>
    <t>HISCL SARS-CoV-2 Ag Assay Kit</t>
  </si>
  <si>
    <t>28042</t>
  </si>
  <si>
    <t>Humasis Co. Ltd. - Celltrion Dia Trust  COVID-19 Ag Rapid Test, 25T/Kit - CT-P60 D-2 02</t>
  </si>
  <si>
    <t>29160</t>
  </si>
  <si>
    <t>Immuno Ace SARS-CoV-2 /Capilia SARS-CoV-2</t>
  </si>
  <si>
    <t>28043</t>
  </si>
  <si>
    <t>ImmunoArrow SARS-CoV-2</t>
  </si>
  <si>
    <t>28044</t>
  </si>
  <si>
    <t>INCP-402 - 2019-n-CoV IgG/IgM Rapid Test Cassette - 25 Tests</t>
  </si>
  <si>
    <t>28067</t>
  </si>
  <si>
    <t>INDICAID COVID-19 IgM/IgG Rapid Test rebranded by Phase Scientific International Limited</t>
  </si>
  <si>
    <t>28080</t>
  </si>
  <si>
    <t>InnoScreen COVID-19 Antigen Rapid Test Device</t>
  </si>
  <si>
    <t>28023</t>
  </si>
  <si>
    <t>InnoScreenTM COVID-19 IgG/IgM Rapid Test</t>
  </si>
  <si>
    <t>28077</t>
  </si>
  <si>
    <t>JusChek COVID-19 Antigen Rapid Test (Oral Fluid), Self Test - 1 Test - ICOV-802H</t>
  </si>
  <si>
    <t>29940</t>
  </si>
  <si>
    <t>KBM line check nCoV (stick type)</t>
  </si>
  <si>
    <t>28024</t>
  </si>
  <si>
    <t>L031-11711 - ACON SARS-CoV-2 IgG/IgM Rapid Test</t>
  </si>
  <si>
    <t>28050</t>
  </si>
  <si>
    <t xml:space="preserve">Lumipulse Presto SARS-CoV-2 Ag </t>
  </si>
  <si>
    <t>28019</t>
  </si>
  <si>
    <t xml:space="preserve">Lumipulse SARS-CoV-2 Ag </t>
  </si>
  <si>
    <t>28018</t>
  </si>
  <si>
    <t>LumiraDx SARS-CoV-2 Ag Test - 25T/kit</t>
  </si>
  <si>
    <t>28026</t>
  </si>
  <si>
    <t>LumiraDx SARS-CoV-2 Ag Test, 48 Tests - L016000109048</t>
  </si>
  <si>
    <t>29943</t>
  </si>
  <si>
    <t>LYHER Novel Coronavirus (2019-nCoV) IgM/IgG Antibody Combo Test Kit (Colloidal Gold) rebranded to  QUICKKIT Novel Coronavirus (2019-nCov) IgM/IgG Antibody Combo Test Kit</t>
  </si>
  <si>
    <t>28074</t>
  </si>
  <si>
    <t>NBPC-0001-xx - Nirmidas COVID-19 (SARS-CoV-2) IgM/IgG Antibody Detection Kit</t>
  </si>
  <si>
    <t>28090</t>
  </si>
  <si>
    <t>NBPC-0007 - MidaSpotTM COVID-19 Antibody Combo Detection Kit - 25T/kit</t>
  </si>
  <si>
    <t>28089</t>
  </si>
  <si>
    <t>NOVA Test  COVID-19 IgG/IgM Antibody Test (Colloidal Gold)</t>
  </si>
  <si>
    <t>28055</t>
  </si>
  <si>
    <t>NTBIO One Step Rapid Test - COVID-19 IgG/IgM Antibody Test</t>
  </si>
  <si>
    <t>28091</t>
  </si>
  <si>
    <t>OnSite  COVID-19 Ag Point of care test / Aria  COVID-19 Ag Rapid Test</t>
  </si>
  <si>
    <t>28013</t>
  </si>
  <si>
    <t>OnSite COVID-19 Ag Self Test (Nasal Swab), 20 Tests - R0182CST-20T</t>
  </si>
  <si>
    <t>29925</t>
  </si>
  <si>
    <t>Orawell IgM/IgG Rapid Test</t>
  </si>
  <si>
    <t>28079</t>
  </si>
  <si>
    <t>Panbio  COVID-19 Ag Rapid Test Device (NASAL), Kit of 25 Tests</t>
  </si>
  <si>
    <t>12395</t>
  </si>
  <si>
    <t>Panbio  COVID-19 Ag Rapid Test Device (NASOPHARYNGEAL), Kit of 25 Tests</t>
  </si>
  <si>
    <t>13109</t>
  </si>
  <si>
    <t>Panbio COVID-19 Antigen Self-Test, 1 Test - 41FK51</t>
  </si>
  <si>
    <t>29937</t>
  </si>
  <si>
    <t>Panbio COVID-19 Antigen Self-Test, 10 Tests - 41FK81</t>
  </si>
  <si>
    <t>29936</t>
  </si>
  <si>
    <t>Panbio COVID-19 Antigen Self-Test, 20 Tests - 41FK91</t>
  </si>
  <si>
    <t>29935</t>
  </si>
  <si>
    <t>Panbio COVID-19 Antigen Self-Test, 4 Tests - 41FK71</t>
  </si>
  <si>
    <t>29934</t>
  </si>
  <si>
    <t>QPR8302 - Omnia SARS-CoV-2 Antigen Test - 20T/kit</t>
  </si>
  <si>
    <t>28037</t>
  </si>
  <si>
    <t>Quick Chaser Auto SARS-CoV-2</t>
  </si>
  <si>
    <t>28028</t>
  </si>
  <si>
    <t xml:space="preserve">QuickNavi-COVID19 Ag </t>
  </si>
  <si>
    <t>28014</t>
  </si>
  <si>
    <t>R0180C - OnSite COVID-19 IgG/IgM Rapid Test (Aria COVID-19 IgG/IgM Rapid Test)</t>
  </si>
  <si>
    <t>28065</t>
  </si>
  <si>
    <t>Rapid COVID-19 IgM/IgG Combo Test Kit</t>
  </si>
  <si>
    <t>28081</t>
  </si>
  <si>
    <t>Rapid Response COVID-19 Antigen Rapid Test Device, 25 Tests - COV-19C25</t>
  </si>
  <si>
    <t>29926</t>
  </si>
  <si>
    <t>Rapid SARS-CoV-2 Antigen Test Card, 1 Test - 1N40C5-22</t>
  </si>
  <si>
    <t>29931</t>
  </si>
  <si>
    <t>Rapid SARS-CoV-2 Antigen Test Card, 5 Tests - 1N40C5-23</t>
  </si>
  <si>
    <t>29932</t>
  </si>
  <si>
    <t>Rebranded by Telepoint Medical Services, LLC - 25T/kit</t>
  </si>
  <si>
    <t>28100</t>
  </si>
  <si>
    <t>RG1901DG - NowCheck COVID-19 Antigen Test - 25 Tests</t>
  </si>
  <si>
    <t>28007</t>
  </si>
  <si>
    <t>RightSign  COVID-19 IgG/IgM Rapid Test Cassette</t>
  </si>
  <si>
    <t>28069</t>
  </si>
  <si>
    <t>RightSign  COVID-19 IgG/IgM Rapid Test Cassette rebranded to CoronaCHEK COVID-19 IgG/IgM Rapid Test Cassette</t>
  </si>
  <si>
    <t>28070</t>
  </si>
  <si>
    <t>RightSign  COVID-19 IgG/IgM Rapid Test Cassette rebranded to Premier Biotech COVID-19 IgG/IgM Rapid Test Cassette</t>
  </si>
  <si>
    <t>28071</t>
  </si>
  <si>
    <t>RTA0203 - SARS-CoV-2 IgM/IgG Antibody Test Kit - 25T/kit</t>
  </si>
  <si>
    <t>28060</t>
  </si>
  <si>
    <t>Sampinute COVID-19 Antigen MIA</t>
  </si>
  <si>
    <t>28004</t>
  </si>
  <si>
    <t>SARS Coronavirus Antigen Kit Rapiim SARS-CoV-2-N PRT-C2N01A</t>
  </si>
  <si>
    <t>28011</t>
  </si>
  <si>
    <t>SARS-CoV-2 - Generic Rapid Antibody Diagnostic Test Kit - 1 test</t>
  </si>
  <si>
    <t>13338</t>
  </si>
  <si>
    <t xml:space="preserve">SARS-CoV-2 - Generic Rapid Antigen Diagnostic Test Kit - 1 test </t>
  </si>
  <si>
    <t>13337</t>
  </si>
  <si>
    <t>SARS-CoV-2 - PMC Sure Status COVID-19 Antigen Card Test - 1 test</t>
  </si>
  <si>
    <t>15639</t>
  </si>
  <si>
    <t>SARS-CoV-2 - PMC Sure Status COVID-19 Antigen Card Test - 25 tests</t>
  </si>
  <si>
    <t>15640</t>
  </si>
  <si>
    <t>SARS-COV-2 - SD Biosensor STANDARD Q COVID-19 Ag Test - 1 test</t>
  </si>
  <si>
    <t>15641</t>
  </si>
  <si>
    <t>SARS-COV-2 - SD Biosensor STANDARD Q COVID-19 Ag Test - 25 tests</t>
  </si>
  <si>
    <t>15642</t>
  </si>
  <si>
    <t>SARS-COV-2 Antibody Test, 20 Tests - W195</t>
  </si>
  <si>
    <t>29944</t>
  </si>
  <si>
    <t>SARS-CoV-2 Antigen Self Test Nasal, 5 Tests - 9901-NCOV-06G</t>
  </si>
  <si>
    <t>29933</t>
  </si>
  <si>
    <t>SARS-CoV-2 IgM/IgG Antibody Test Kit</t>
  </si>
  <si>
    <t>28098</t>
  </si>
  <si>
    <t>SARS-CoV-2 IgM/lgG Antibody Rapid Test</t>
  </si>
  <si>
    <t>28092</t>
  </si>
  <si>
    <t xml:space="preserve">SARS-Cov-2 Rapid Antigen Test </t>
  </si>
  <si>
    <t>28040</t>
  </si>
  <si>
    <t>Simoa  SARS-COV-2 N Protein Antigen Test - 25T/kit</t>
  </si>
  <si>
    <t>28033</t>
  </si>
  <si>
    <t>Sofia 2 Flu + SARS Antigen FIA - 25T/kit</t>
  </si>
  <si>
    <t>28036</t>
  </si>
  <si>
    <t>SS03P25 - Sure Status COVID-19 Antigen Card Test - 25T/kit</t>
  </si>
  <si>
    <t>28032</t>
  </si>
  <si>
    <t>Sure Status  COVID-19 Antigen Card Test, Kit of 25 Tests</t>
  </si>
  <si>
    <t>13264</t>
  </si>
  <si>
    <t>SW40006 - BIOSYNEX COVID-19 Ag BSS</t>
  </si>
  <si>
    <t>28008</t>
  </si>
  <si>
    <t>SW40010 - BIOSYNEX COVID-19 Ag+ - see IFU</t>
  </si>
  <si>
    <t>28009</t>
  </si>
  <si>
    <t>SW40010F - BIOSYNEX COVID-19 Ag+</t>
  </si>
  <si>
    <t>28105</t>
  </si>
  <si>
    <t>VID35-08-011 -  VivaDiag  COVID-19 IgM/IgG Rapid Test - 40T/kit</t>
  </si>
  <si>
    <t>28097</t>
  </si>
  <si>
    <t>VID35-08-012 - VivaDiag  COVID-19 IgM/IgG Rapid Test - 40T/kit</t>
  </si>
  <si>
    <t>28106</t>
  </si>
  <si>
    <t>VID35-08-013 - VivaDiag  COVID-19 IgM/IgG Rapid Test - 40T/kit</t>
  </si>
  <si>
    <t>28107</t>
  </si>
  <si>
    <t>VID35-08-014 - VivaDiag  COVID-19 IgM/IgG Rapid Test - 40T/kit</t>
  </si>
  <si>
    <t>28108</t>
  </si>
  <si>
    <t>W195 - SARS-CoV-2 Antibody Test (Lateral Flow Method)</t>
  </si>
  <si>
    <t>28066</t>
  </si>
  <si>
    <t>WJ-2710 - Wantai SARS-CoV-2 Ab Rapid Test kit - 10T/kit</t>
  </si>
  <si>
    <t>28057</t>
  </si>
  <si>
    <t>WJ-2750 - Wantai SARS-CoV-2 Ab Rapid Test kit - 50T/kit</t>
  </si>
  <si>
    <t>28058</t>
  </si>
  <si>
    <t xml:space="preserve">Xiamen Boson Biotech Co. Ltd - Rapid SARS-CoV-2 Antigen Test Card, 20T/Kit - 1N40C5 </t>
  </si>
  <si>
    <t>29162</t>
  </si>
  <si>
    <t>YF319C - 2019-nCov Ab Test (Colloidal Gold)</t>
  </si>
  <si>
    <t>28078</t>
  </si>
  <si>
    <t>96 Deep Well Plates, pack of 32</t>
  </si>
  <si>
    <t>29193</t>
  </si>
  <si>
    <t>96-well rack for PCR tubes of 0.2 ml, 10 pieces</t>
  </si>
  <si>
    <t>29547</t>
  </si>
  <si>
    <t>Abbott m, 96 Deep Well Plates - Abbott Molecular Inc. - 4J7130</t>
  </si>
  <si>
    <t>29196</t>
  </si>
  <si>
    <t>Abbott m, 96-Well Optical Reaction Plates, 20 Pieces - Abbott Molecular Inc. - 4J7170</t>
  </si>
  <si>
    <t>29197</t>
  </si>
  <si>
    <t>Abbott m2000rt, Optical Calibration Kit - Abbott Molecular Inc. - 4J71-93</t>
  </si>
  <si>
    <t>30037</t>
  </si>
  <si>
    <t>Abbott Molecular - Alinity m MPXV AMP Kit (EUA), 192 tests - 09R06-095</t>
  </si>
  <si>
    <t>30547</t>
  </si>
  <si>
    <t>Abbott RealTime HIV-1 Qualitative, Kit and Consumable Bundle - DBS, 96 Tests - Abbott Molecular Inc.</t>
  </si>
  <si>
    <t>30041</t>
  </si>
  <si>
    <t>Abbott RealTime HIV-1, Kit and Consumable Bundle, 96 Tests - Abbott Molecular Inc.</t>
  </si>
  <si>
    <t>30042</t>
  </si>
  <si>
    <t>Agilent - DNA 7500 Kit - 5067-1506</t>
  </si>
  <si>
    <t>30288</t>
  </si>
  <si>
    <t>Agilent - High Sensitivity D5000 Reagents, 105 Samples - 5067-5593</t>
  </si>
  <si>
    <t>30141</t>
  </si>
  <si>
    <t>Agilent - High Sensitivity D5000 ScreenTape, 105 Samples - 5067-5592</t>
  </si>
  <si>
    <t>30143</t>
  </si>
  <si>
    <t>Agilent - RNA 6000 Nano Kit - 5067-1511</t>
  </si>
  <si>
    <t>30304</t>
  </si>
  <si>
    <t>Agilent - TapeStation, 96-well Plate Foil Seal, Pack of 100 Pieces - 5067-5154</t>
  </si>
  <si>
    <t>30281</t>
  </si>
  <si>
    <t>Agilent - TapeStation, 96-well Plates, 150uL, Pack of 25 Pieces - 5042-8502</t>
  </si>
  <si>
    <t>30287</t>
  </si>
  <si>
    <t>Agilent - TapeStation, D1000 Reagents, Pack of 112 Reactions - 5067-5583</t>
  </si>
  <si>
    <t>30298</t>
  </si>
  <si>
    <t>Agilent - TapeStation, D1000 Screen Tape, Pack of 7 Pieces - 5067-5582</t>
  </si>
  <si>
    <t>30317</t>
  </si>
  <si>
    <t>Agilent - TapeStation, Genomic DNA ScreenTape for 105 Samples, Pack of 7 Pieces - 5067-5365</t>
  </si>
  <si>
    <t>30151</t>
  </si>
  <si>
    <t>Agilent - TapeStation, Genomic DNA ScreenTape Reagents, Kit for 105 Samples - 5067-5366</t>
  </si>
  <si>
    <t>30274</t>
  </si>
  <si>
    <t>Agilent - TapeStation, High Sensitivity D1000 Reagents, Pack of 112 Reactions - 5067-5585</t>
  </si>
  <si>
    <t>30357</t>
  </si>
  <si>
    <t>Agilent - TapeStation, High Sensitivity D1000 ScreenTape, Pack of 7 Pieces - 5067-5584</t>
  </si>
  <si>
    <t>30269</t>
  </si>
  <si>
    <t>Agilent - TapeStation, Loading Tips, Pack of 10 Pieces, 112 Tips - 5067-5599</t>
  </si>
  <si>
    <t>30356</t>
  </si>
  <si>
    <t>Agilent - TapeStation, Mx3000P  8-Tube Strip, Pack of 120 Strips - 401428</t>
  </si>
  <si>
    <t>30126</t>
  </si>
  <si>
    <t>Agilent - TapeStation, Mx3000P, 8-cap Strips, Pack of 120 Strips - 401425</t>
  </si>
  <si>
    <t>30321</t>
  </si>
  <si>
    <t>Alcohol swabs - 100 swabs</t>
  </si>
  <si>
    <t>10520</t>
  </si>
  <si>
    <t>Alere - Pima analyzer bag</t>
  </si>
  <si>
    <t>10608</t>
  </si>
  <si>
    <t>Alere - Pima bead standards - 1 kit</t>
  </si>
  <si>
    <t>10470</t>
  </si>
  <si>
    <t>Alinity m HIV-1</t>
  </si>
  <si>
    <t>32285</t>
  </si>
  <si>
    <t>Alinity m HIV-1, Test Kit and Consumable Bundle, 192 Tests - Abbott Molecular Inc.</t>
  </si>
  <si>
    <t>30044</t>
  </si>
  <si>
    <t>Alinity m HR HPV</t>
  </si>
  <si>
    <t>32258</t>
  </si>
  <si>
    <t>Alinity m HR HPV, AMP Kit and Consumable Bundle, 384 Tests - Abbott Molecular Inc.</t>
  </si>
  <si>
    <t>31931</t>
  </si>
  <si>
    <t>Applied Biosystems - AmpliTaq 360 DNA Polymerase, Pack of 250 Pieces - 10695795</t>
  </si>
  <si>
    <t>30167</t>
  </si>
  <si>
    <t>BD FACS, Calibrite 3 color beads - 25 Tests - Becton, Dickinson and Co. - 340486</t>
  </si>
  <si>
    <t>10467</t>
  </si>
  <si>
    <t>BD FACS, Cleaning solution - 5000ml - Becton, Dickinson and Co. - 340345</t>
  </si>
  <si>
    <t>10484</t>
  </si>
  <si>
    <t>BD FACS, Lysing fluid 100ml - Becton, Dickinson and Co. - 349202</t>
  </si>
  <si>
    <t>10486</t>
  </si>
  <si>
    <t>BD FACS, Rinse solution - 5000ml - Becton, Dickinson and Co. - 340346</t>
  </si>
  <si>
    <t>10487</t>
  </si>
  <si>
    <t>BD FACS, Sheath fluid - 2000ml - Becton, Dickinson and Co. - 342003</t>
  </si>
  <si>
    <t>10485</t>
  </si>
  <si>
    <t>BD FACSCount, Control Kit - 25 Tests - Becton, Dickinson and Co. - 340166</t>
  </si>
  <si>
    <t>10477</t>
  </si>
  <si>
    <t>BD FACSCount, Thermal roll paper - 1 Roll - Becton, Dickinson and Co. - 332839</t>
  </si>
  <si>
    <t>15725</t>
  </si>
  <si>
    <t>BD FACSPresto, Thermal printer paper- 10 Rolls - Becton, Dickinson and Co. - 655038</t>
  </si>
  <si>
    <t>10474</t>
  </si>
  <si>
    <t>BD Multicheck, CD4 Low Control - 2,5ml - Becton, Dickinson and Co. - 349703</t>
  </si>
  <si>
    <t>10611</t>
  </si>
  <si>
    <t>Becton &amp; Dickinson - BD MAX PCR Cartridges, 576 per box - 437519</t>
  </si>
  <si>
    <t>29246</t>
  </si>
  <si>
    <t>Biopur - Combitips - sterile - 10ml - 100 tips</t>
  </si>
  <si>
    <t>10543</t>
  </si>
  <si>
    <t>Biopur - Combitips - sterile - 25ml - 100 tips</t>
  </si>
  <si>
    <t>10544</t>
  </si>
  <si>
    <t>Biorad - 0.2 ml 8-Tube PCR Strips without Caps, low profile, clear, pack of 120 pieces - TLS0801/TLS0851EDU</t>
  </si>
  <si>
    <t>29230</t>
  </si>
  <si>
    <t>Biorad - 0.2 ml 8-Tube PCR Strips without Caps, low profile, white, pack of 120 pieces - TLS0801/TLS0851EDU</t>
  </si>
  <si>
    <t>29233</t>
  </si>
  <si>
    <t>Biorad - 0.2 ml Flat PCR Tube 8-Cap Strips, optical, ultraclear, pack of 120 pieces - TCS0803</t>
  </si>
  <si>
    <t>29232</t>
  </si>
  <si>
    <t>Biorad - Hard-Shell 96-Well PCR Plates, Low Profile, Thin wall, skirted, White/Clear, pack of 50 pieces - HSP9601</t>
  </si>
  <si>
    <t>29231</t>
  </si>
  <si>
    <t>Biorad - Hard-Shell 96-Well PCR Plates, Low Profile, Thin wall, skirted, White/White, pack of 25 pieces - HSP9655/ HSP9601</t>
  </si>
  <si>
    <t>29227</t>
  </si>
  <si>
    <t>Biorad - Microseal 'B' PCR Plate Sealing Film, adhesive, optical, pack of 100 pieces - MSB1001</t>
  </si>
  <si>
    <t>29229</t>
  </si>
  <si>
    <t>Blood collection needle + Syringe insulin - 40IU - 1ml - 100</t>
  </si>
  <si>
    <t>10415</t>
  </si>
  <si>
    <t>Blood collection needles - 21g x 1.25inch - 100 needles</t>
  </si>
  <si>
    <t>10410</t>
  </si>
  <si>
    <t>Blood collection needles - 21g x 1.5inch - 100 needles</t>
  </si>
  <si>
    <t>10409</t>
  </si>
  <si>
    <t>Blood collection needles - 21g x 1.5inch - 1000 needles</t>
  </si>
  <si>
    <t>10411</t>
  </si>
  <si>
    <t>Blood collection tube - 4ml - silica red - 1000</t>
  </si>
  <si>
    <t>10418</t>
  </si>
  <si>
    <t>Blood collection tube - 6ml - silica red - 1000</t>
  </si>
  <si>
    <t>10420</t>
  </si>
  <si>
    <t>Blood collection tube - EDTA-K3 - 6ml - pack of 1200</t>
  </si>
  <si>
    <t>10624</t>
  </si>
  <si>
    <t>Blood collection tube - plain glass - 5ml - red - pack of 1000</t>
  </si>
  <si>
    <t>10625</t>
  </si>
  <si>
    <t>Blood collection tube EDTA-K2 - 3ml - purple - pack of 1000</t>
  </si>
  <si>
    <t>10622</t>
  </si>
  <si>
    <t>Blood collection tube EDTA-K2 - 4ml - purple - pack of 1000</t>
  </si>
  <si>
    <t>10623</t>
  </si>
  <si>
    <t>Blood collection tube EDTA-K2 - 6ml - purple - 1000</t>
  </si>
  <si>
    <t>10419</t>
  </si>
  <si>
    <t>Blood collection tube NaF/C2K204 gray - 1000</t>
  </si>
  <si>
    <t>10417</t>
  </si>
  <si>
    <t>Blood lancet - disposable - 21g - 200 lancets</t>
  </si>
  <si>
    <t>10412</t>
  </si>
  <si>
    <t>Capillary Tubes EDTA - whole blood - 0.05ml - 100</t>
  </si>
  <si>
    <t>10421</t>
  </si>
  <si>
    <t>Centrifuge tube - plastic, sterile, conical - 15ml - 500 tubes</t>
  </si>
  <si>
    <t>10518</t>
  </si>
  <si>
    <t>Centrifuge tube - plastic, sterile, conical - 5ml - 1000 tubes</t>
  </si>
  <si>
    <t>10519</t>
  </si>
  <si>
    <t>Cobas 4800</t>
  </si>
  <si>
    <t>32300</t>
  </si>
  <si>
    <t>Cobas 4800, Extraction Plate 2ml , Pack of 40 Pieces - Roche Diagnostics GmbH - 6884008001</t>
  </si>
  <si>
    <t>29247</t>
  </si>
  <si>
    <t xml:space="preserve">COBAS 6800/8800 </t>
  </si>
  <si>
    <t>32432</t>
  </si>
  <si>
    <t>COBAS 6800/8800, Buffer Negative Control Kit, 16mL - Roche Diagnostics GmbH - 7002238190</t>
  </si>
  <si>
    <t>29236</t>
  </si>
  <si>
    <t>COBAS 6800/8800, LYS REAGENT IVD, 4 x 875 mL - Roche Diagnostics GmbH - 6997538190</t>
  </si>
  <si>
    <t>29241</t>
  </si>
  <si>
    <t>COBAS 6800/8800, MGP IVD, 480 Tests - Roche Diagnostics GmbH - 6997546190</t>
  </si>
  <si>
    <t>29243</t>
  </si>
  <si>
    <t>COBAS 6800/8800, SPEC DIL REAGENT IVD, 4 x 875 mL - Roche Diagnostics GmbH - 6997511190</t>
  </si>
  <si>
    <t>29242</t>
  </si>
  <si>
    <t>COBAS 6800/8800, WASH Reagent IVD, 4.2 mL - Roche Diagnostics GmbH - 6997503190</t>
  </si>
  <si>
    <t>29240</t>
  </si>
  <si>
    <t>Cobas c111, ISE Calibration Kit - Roche Diagnostics GmbH</t>
  </si>
  <si>
    <t>10800</t>
  </si>
  <si>
    <t>Cobas c111, ISE Calibrator indirect urine 2x230ml - Roche Diagnostics GmbH</t>
  </si>
  <si>
    <t>10799</t>
  </si>
  <si>
    <t>Cobas c111, Microcuvette segment, Pack of 1680 - Roche Diagnostics GmbH</t>
  </si>
  <si>
    <t>10781</t>
  </si>
  <si>
    <t>Cobas c111, Reagent disc, 27 Slots - Roche Diagnostics GmbH</t>
  </si>
  <si>
    <t>10780</t>
  </si>
  <si>
    <t>Cobas c111, Thermal paper, 5 Rolls - Roche Diagnostics GmbH</t>
  </si>
  <si>
    <t>10782</t>
  </si>
  <si>
    <t>Cobas CFAS Calibrator, 3ml x 12 vials - Roche Diagnostics GmbH</t>
  </si>
  <si>
    <t>10801</t>
  </si>
  <si>
    <t>COBAS HIV-1 Test for use with 4800 Systems, Test Kit and Consumable Bundle, 120 Tests - Roche Diagnostics GmbH</t>
  </si>
  <si>
    <t>30043</t>
  </si>
  <si>
    <t>COBAS HIV-1 Test for use with 4800 Systems, Test Kit and Consumable Bundle, 240 Tests - Roche Diagnostics GmbH</t>
  </si>
  <si>
    <t>30045</t>
  </si>
  <si>
    <t>COBAS HPV Test for use with 4800 Systems</t>
  </si>
  <si>
    <t>32284</t>
  </si>
  <si>
    <t>COBAS HPV Test for use with 4800 Systems, Kit and Consumable Bundle, 240 Tests - Roche Molecular Systems, Inc.</t>
  </si>
  <si>
    <t>31842</t>
  </si>
  <si>
    <t>COBAS HPV Test for use with 4800 Systems, Kit and Consumable Bundle, 960 Tests - Roche Molecular Systems, Inc.</t>
  </si>
  <si>
    <t>31906</t>
  </si>
  <si>
    <t>COBAS HPV Test for use with 5800 Systems</t>
  </si>
  <si>
    <t>32401</t>
  </si>
  <si>
    <t>COBAS HPV Test for use with 5800 Systems, Kit and Consumable Bundle, 480 Tests - Roche Molecular Systems, Inc.</t>
  </si>
  <si>
    <t>30430</t>
  </si>
  <si>
    <t>COBAS HPV Test for use with 6800/8800 Systems</t>
  </si>
  <si>
    <t>32320</t>
  </si>
  <si>
    <t>COBAS HPV Test for use with 6800/8800 Systems, Kit and Consumable Bundle, 480 Tests - Roche Molecular Systems, Inc.</t>
  </si>
  <si>
    <t>30431</t>
  </si>
  <si>
    <t>cobas MTB for use with 5800 Systems, Kit and Consumable Bundle, 384 Tests - Roche Diagnostics GmbH</t>
  </si>
  <si>
    <t>30428</t>
  </si>
  <si>
    <t>cobas MTB for use with 6800/8800 Systems, Kit and Consumable Bundle, 384 Tests - Roche Diagnostics GmbH</t>
  </si>
  <si>
    <t>30522</t>
  </si>
  <si>
    <t>cobas MTB-RIF/INH for use with 5800 Systems, Kit and Consumable Bundle, 192 Tests - Roche Diagnostics GmbH</t>
  </si>
  <si>
    <t>30429</t>
  </si>
  <si>
    <t>cobas MTB-RIF/INH for use with 6800/8800 Systems, Kit and Consumable Bundle, 192 Tests - Roche Diagnostics GmbH</t>
  </si>
  <si>
    <t>30523</t>
  </si>
  <si>
    <t>COBAS OMNI</t>
  </si>
  <si>
    <t>32425</t>
  </si>
  <si>
    <t>COBAS OMNI, Amplification Plate - Pack of 32 Pieces - Roche Diagnostics GmbH - 5534941001</t>
  </si>
  <si>
    <t>29238</t>
  </si>
  <si>
    <t>COBAS OMNI, Pipette Tips - Pack of 1536 Pieces - Roche Diagnostics GmbH - 5534925001</t>
  </si>
  <si>
    <t>29239</t>
  </si>
  <si>
    <t>COBAS OMNI, Processing Plate - Pack of 32 Pieces - Roche Diagnostics GmbH - 5534917001</t>
  </si>
  <si>
    <t>29235</t>
  </si>
  <si>
    <t>COBAS Qualitative HIV-1 Test for use with 5800 Systems</t>
  </si>
  <si>
    <t>32223</t>
  </si>
  <si>
    <t>COBAS Qualitative HIV-1 Test for use with 5800 Systems, Test Kit and Consumable, Instrument Placement Bundle, 192 Tests - Roche Diagnostics GmbH</t>
  </si>
  <si>
    <t>30047</t>
  </si>
  <si>
    <t>COBAS Qualitative HIV-1 Test for use with 6800/8800 Systems</t>
  </si>
  <si>
    <t>32431</t>
  </si>
  <si>
    <t>COBAS Qualitative HIV-1 Test for use with 6800/8800 Systems, Reagents and Consumables Bundle, 96 Tests - Roche Diagnostics GmbH</t>
  </si>
  <si>
    <t>30040</t>
  </si>
  <si>
    <t>COBAS Quantitative HBV Test for use with 4800 Systems</t>
  </si>
  <si>
    <t>32245</t>
  </si>
  <si>
    <t>COBAS Quantitative HBV Test for use with 4800 Systems, 120 Tests - Roche Molecular Systems, Inc. - 6979564190</t>
  </si>
  <si>
    <t>31935</t>
  </si>
  <si>
    <t>COBAS Quantitative HCV Test for use with 4800 Systems</t>
  </si>
  <si>
    <t>32172</t>
  </si>
  <si>
    <t>COBAS Quantitative HCV Test for use with 4800 Systems, 120 Tests - Roche Diagnostics GmbH - 06979602190</t>
  </si>
  <si>
    <t>31926</t>
  </si>
  <si>
    <t>COBAS Quantitative HIV-1 Test for use with 4800 Systems</t>
  </si>
  <si>
    <t>32384</t>
  </si>
  <si>
    <t>COBAS Quantitative HIV-1 Test for use with 4800 Systems, 120 Tests - Roche Diagnostics GmbH - 06979599190</t>
  </si>
  <si>
    <t>31864</t>
  </si>
  <si>
    <t>COBAS Quantitative HIV-1 Test for use with 5800 Systems</t>
  </si>
  <si>
    <t>32385</t>
  </si>
  <si>
    <t>COBAS Quantitative HIV-1 Test for use with 5800 Systems, Test Kit and Consumable, Instrument Placement Bundle, 192 Tests - Roche Diagnostics GmbH</t>
  </si>
  <si>
    <t>30046</t>
  </si>
  <si>
    <t>COBAS Quantitative HIV-1 Test for use with 6800/8800 Systems</t>
  </si>
  <si>
    <t>32237</t>
  </si>
  <si>
    <t>COBAS Quantitative HIV-1 Test for use with 6800/8800 Systems, Reagents and Consumables Bundle, 192 Tests - Roche Diagnostics GmbH</t>
  </si>
  <si>
    <t>30048</t>
  </si>
  <si>
    <t>COBAS Quantitative HIV-1 Test for use with 6800/8800 Systems, Reagents and Consumables Bundle, 96 Tests - Roche Diagnostics GmbH</t>
  </si>
  <si>
    <t>30039</t>
  </si>
  <si>
    <t>COBAS TaqMan96 Analyzer</t>
  </si>
  <si>
    <t>32277</t>
  </si>
  <si>
    <t>COBAS TaqManHIV-1 Test</t>
  </si>
  <si>
    <t>32343</t>
  </si>
  <si>
    <t>Combitips 12.5 mL, 100 pieces</t>
  </si>
  <si>
    <t>29858</t>
  </si>
  <si>
    <t>Consumables: Other (laboratory)</t>
  </si>
  <si>
    <t>15729</t>
  </si>
  <si>
    <t>Consumables: Other (non-laboratory)</t>
  </si>
  <si>
    <t>15730</t>
  </si>
  <si>
    <t>Consumables: Other Blood collection</t>
  </si>
  <si>
    <t>15731</t>
  </si>
  <si>
    <t>Consumables: Other DBS collection</t>
  </si>
  <si>
    <t>15732</t>
  </si>
  <si>
    <t>Consumables: Other Infection prevention and control</t>
  </si>
  <si>
    <t>15733</t>
  </si>
  <si>
    <t>Consumables: Other Specimen processing</t>
  </si>
  <si>
    <t>15734</t>
  </si>
  <si>
    <t>Consumables: Other Specimen processing &amp; transport supplies</t>
  </si>
  <si>
    <t>15735</t>
  </si>
  <si>
    <t>Consumables: Other Transport supplies</t>
  </si>
  <si>
    <t>15736</t>
  </si>
  <si>
    <t>Consumables: Sputum sample collection Sputum cup each</t>
  </si>
  <si>
    <t>15737</t>
  </si>
  <si>
    <t>Cotton wick for spirit lamp 10 cm - 10 wicks</t>
  </si>
  <si>
    <t>29752</t>
  </si>
  <si>
    <t>Cotton wool, absorbent - BP/EurP - 500g - 25 rolls</t>
  </si>
  <si>
    <t>10542</t>
  </si>
  <si>
    <t>Coulter -  4C-ES cell control (BL) LNH 3ml - 3 vials</t>
  </si>
  <si>
    <t>10827</t>
  </si>
  <si>
    <t>Coulter -  AcT 5Diff calibrator kit</t>
  </si>
  <si>
    <t>10825</t>
  </si>
  <si>
    <t>Coulter -  AcT 5Diff control (BL)</t>
  </si>
  <si>
    <t>10826</t>
  </si>
  <si>
    <t>Cryobox - 1-1.5ml - 100 cryotubes - pack of 10</t>
  </si>
  <si>
    <t>10596</t>
  </si>
  <si>
    <t>Cryobox - 1-2ml - 81 cryotubes - pack of 24</t>
  </si>
  <si>
    <t>10595</t>
  </si>
  <si>
    <t>Cryobox carton - 13x13x5cm</t>
  </si>
  <si>
    <t>10594</t>
  </si>
  <si>
    <t>Cryotube - sterile, round bottom, external thread - 2ml - pack of 1000</t>
  </si>
  <si>
    <t>10545</t>
  </si>
  <si>
    <t xml:space="preserve">Cryotube 1.8ml, round, sterile, pack of 450 </t>
  </si>
  <si>
    <t>30051</t>
  </si>
  <si>
    <t xml:space="preserve">Cryotube 5ml, with screw cap, sterile, pack of 300 </t>
  </si>
  <si>
    <t>30052</t>
  </si>
  <si>
    <t>CyFlow Cleaning solution</t>
  </si>
  <si>
    <t>32357</t>
  </si>
  <si>
    <t>CyFlow Cleaning solution, 1ml - Sysmex Partec GmbH</t>
  </si>
  <si>
    <t>15749</t>
  </si>
  <si>
    <t>CyFlow Count Check Beads Green</t>
  </si>
  <si>
    <t>32414</t>
  </si>
  <si>
    <t>CyFlow Count Check Beads Green, 1 Test - Sysmex Partec GmbH</t>
  </si>
  <si>
    <t>15753</t>
  </si>
  <si>
    <t>CyFlow Count Check Beads Green, 50 Tests - Sysmex Partec GmbH - 05-4026</t>
  </si>
  <si>
    <t>10468</t>
  </si>
  <si>
    <t>CyFlow Decontamination solution</t>
  </si>
  <si>
    <t>32314</t>
  </si>
  <si>
    <t>CyFlow Decontamination solution, 1ml - Sysmex Partec GmbH</t>
  </si>
  <si>
    <t>15755</t>
  </si>
  <si>
    <t>CyFlow Hypochlorite Solution</t>
  </si>
  <si>
    <t>32236</t>
  </si>
  <si>
    <t>CyFlow Hypochlorite Solution, 1ml - Sysmex Partec GmbH</t>
  </si>
  <si>
    <t>15757</t>
  </si>
  <si>
    <t>CyFlow Pipette Tips, 2-200ul - Sysmex Partec GmbH</t>
  </si>
  <si>
    <t>15762</t>
  </si>
  <si>
    <t>CyFlow Pipette Tips, 50-1000ul - Sysmex Partec GmbH</t>
  </si>
  <si>
    <t>15764</t>
  </si>
  <si>
    <t>CyFlow Sample Tube 3.5ml</t>
  </si>
  <si>
    <t>32226</t>
  </si>
  <si>
    <t>CyFlow Sample Tube 3.5ml, 1 Tube- Sysmex Partec GmbH</t>
  </si>
  <si>
    <t>15768</t>
  </si>
  <si>
    <t>CyFlow Sample Tube 3.5ml, 500 Tubes - Sysmex Partec GmbH - 04-2000</t>
  </si>
  <si>
    <t>10472</t>
  </si>
  <si>
    <t>CyFlow Sheath Fluid, 1ml - Sysmex Partec GmbH</t>
  </si>
  <si>
    <t>15765</t>
  </si>
  <si>
    <t>CyFlow Thermal Paper Roll</t>
  </si>
  <si>
    <t>32187</t>
  </si>
  <si>
    <t>CyFlow Thermal Paper Roll, 1 Roll - Sysmex Partec GmbH</t>
  </si>
  <si>
    <t>15759</t>
  </si>
  <si>
    <t>CyFlow Thermal Paper Roll, 5 Rolls - Sysmex Partec GmbH</t>
  </si>
  <si>
    <t>10471</t>
  </si>
  <si>
    <t>CyFlow Thermal Paper TP-2, 50 Rolls - Sysmex Partec GmbH - 48156708</t>
  </si>
  <si>
    <t>10832</t>
  </si>
  <si>
    <t>Dispenser pipette 10 ml</t>
  </si>
  <si>
    <t>29865</t>
  </si>
  <si>
    <t>Dispenser tips 5 mL, 100 pieces</t>
  </si>
  <si>
    <t>29753</t>
  </si>
  <si>
    <t>Edan - i15, Blood Gas Analyzer Calibrant CP 100, Kit of 100 Tests - 83.67.241179</t>
  </si>
  <si>
    <t>30031</t>
  </si>
  <si>
    <t>Edan - i15, Blood Gas Analyzer Control, Level 1, 2, 3, 1 Kit - Level 1: 83.67.241310, Level 2: 83.67.241311, Level 3: 83.67.241313</t>
  </si>
  <si>
    <t>30023</t>
  </si>
  <si>
    <t>Edan - i15, Blood Gas Analyzer Test Cartridge BG10, 100 Pieces - 83.67.960165</t>
  </si>
  <si>
    <t>30030</t>
  </si>
  <si>
    <t>Eightcheck-3WP control (BL) high level - 1.5ml - 12 vials</t>
  </si>
  <si>
    <t>10856</t>
  </si>
  <si>
    <t>Eightcheck-3WP Control (BL) Low Level</t>
  </si>
  <si>
    <t>32233</t>
  </si>
  <si>
    <t>Eightcheck-3WP Control (BL) Low Level, 1.5ml x 12 Vials - Sysmex Partec GmbH</t>
  </si>
  <si>
    <t>10854</t>
  </si>
  <si>
    <t>Eightcheck-3WP control (BL) normal level - 1.5ml - 12 vials</t>
  </si>
  <si>
    <t>10855</t>
  </si>
  <si>
    <t>Electronic Pipette, 100-1200ul</t>
  </si>
  <si>
    <t>30006</t>
  </si>
  <si>
    <t>Electronic Pipette, 50-1000ul</t>
  </si>
  <si>
    <t>30003</t>
  </si>
  <si>
    <t>ELITechGroup - Elical 2 multiparametric calibration 4x3ml</t>
  </si>
  <si>
    <t>10771</t>
  </si>
  <si>
    <t>ELITechGroup - Elitrol control serum I normal 10x5ml</t>
  </si>
  <si>
    <t>10769</t>
  </si>
  <si>
    <t>ELITechGroup - Elitrol control serum II abnormal 10x5ml</t>
  </si>
  <si>
    <t>10770</t>
  </si>
  <si>
    <t>ELITechGroup - ISE calibrator kit</t>
  </si>
  <si>
    <t>10768</t>
  </si>
  <si>
    <t>ELITechGroup - Selectra sample cup 2ml - pack of 1000</t>
  </si>
  <si>
    <t>10753</t>
  </si>
  <si>
    <t>ELITechGroup - Selectra sample cup 5ml - pack of 500</t>
  </si>
  <si>
    <t>10752</t>
  </si>
  <si>
    <t>Filter paper - round s/s 595 - 15cm - 100</t>
  </si>
  <si>
    <t>10521</t>
  </si>
  <si>
    <t>Finger stick sample collection kit - 100 tests</t>
  </si>
  <si>
    <t>10408</t>
  </si>
  <si>
    <t>Floating test tube rack, 5 pieces</t>
  </si>
  <si>
    <t>29867</t>
  </si>
  <si>
    <t>Four-way rack for 15-50 ml tubes</t>
  </si>
  <si>
    <t>29845</t>
  </si>
  <si>
    <t>Funnels - various sizes</t>
  </si>
  <si>
    <t>29732</t>
  </si>
  <si>
    <t>Graduated pipette 50mL</t>
  </si>
  <si>
    <t>29657</t>
  </si>
  <si>
    <t>IDT  for Illumina  DNA/RNA UD Indexes Set A, Tagmentation (96 Indexes, 96 Samples) - 20027213</t>
  </si>
  <si>
    <t>30458</t>
  </si>
  <si>
    <t>IDT  for Illumina  DNA/RNA UD Indexes Set B, Tagmentation (96 Indexes, 96 Samples) - 20027214</t>
  </si>
  <si>
    <t>30467</t>
  </si>
  <si>
    <t>IDT  for Illumina  DNA/RNA UD Indexes Set C, Tagmentation (96 Indexes, 96 Samples) - 20042666</t>
  </si>
  <si>
    <t>30450</t>
  </si>
  <si>
    <t>IDT  for Illumina  DNA/RNA UD Indexes Set D, Tagmentation (96 Indexes, 96 Samples) - 20042667</t>
  </si>
  <si>
    <t>30460</t>
  </si>
  <si>
    <t>Illumina - COVIDSeq Assay index 2 (96 samples) - 20051772</t>
  </si>
  <si>
    <t>29253</t>
  </si>
  <si>
    <t>Illumina - COVIDSeq Positive Control HT, Kit of 100ul - 20051775</t>
  </si>
  <si>
    <t>29255</t>
  </si>
  <si>
    <t>Illumina - COVIDSeq Test, Kit of 3072 Tests - 20043675</t>
  </si>
  <si>
    <t>30292</t>
  </si>
  <si>
    <t>Illumina - DNA Prep (M) Tagmentation, Kit of 96 Samples - 20018705</t>
  </si>
  <si>
    <t>30159</t>
  </si>
  <si>
    <t>Illumina  DNA Prep, (M) Tagmentation (24 Samples, IPB) - 20060060</t>
  </si>
  <si>
    <t>30482</t>
  </si>
  <si>
    <t>Illumina  DNA Prep, (M) Tagmentation (96 Samples, IPB) - 20060059</t>
  </si>
  <si>
    <t>30475</t>
  </si>
  <si>
    <t>Illumina - IDT PCR Indexes Sets 1-4 , Kit of 384 Samples - 20043137</t>
  </si>
  <si>
    <t>30306</t>
  </si>
  <si>
    <t>Illumina - MiSeq, Reagent v3 (600 cycle) - 15043762</t>
  </si>
  <si>
    <t>29250</t>
  </si>
  <si>
    <t>Illumina - Nextera XT, DNA Library Preparation, Kit of 96 Samples - 15032786</t>
  </si>
  <si>
    <t>30303</t>
  </si>
  <si>
    <t>Illumina - Nextera XT, Index Kit v2 Set A, Kit of 384 Samples - 15051885</t>
  </si>
  <si>
    <t>30361</t>
  </si>
  <si>
    <t>Illumina - Nextera, DNA CD Indexes, Kit of 96 Samples - 20018708</t>
  </si>
  <si>
    <t>30176</t>
  </si>
  <si>
    <t>Illumina - NextSeq 1000/2000, P2 Reagents v3 (300 Cycles) - 20046813</t>
  </si>
  <si>
    <t>29252</t>
  </si>
  <si>
    <t>Illumina - NextSeq 500/550, High Output Reagent v2.5 (300 Cycles) - 20024908</t>
  </si>
  <si>
    <t>29251</t>
  </si>
  <si>
    <t>Illumina - NextSeq PhiX Control, Kit - 15051973</t>
  </si>
  <si>
    <t>30125</t>
  </si>
  <si>
    <t>Illumina - NovaSeq 6000 SP Reagent Kit V 1.5, Kit of 300 Cycles - 20028400</t>
  </si>
  <si>
    <t>30273</t>
  </si>
  <si>
    <t>Illumina - NovaSeq XP 2- Lane Kit V1.5 - 20043130</t>
  </si>
  <si>
    <t>30305</t>
  </si>
  <si>
    <t>Illumina  RNA Prep with Enrichment, (L) Tagmentation (16 Samples) - 20040536</t>
  </si>
  <si>
    <t>30478</t>
  </si>
  <si>
    <t>Illumina  RNA Prep with Enrichment, (L) Tagmentation (96 Samples) - 20040537</t>
  </si>
  <si>
    <t>30473</t>
  </si>
  <si>
    <t>Illumina COVIDSeq v4 Primer Pools, 384 Samples RUO - 20065135</t>
  </si>
  <si>
    <t>30461</t>
  </si>
  <si>
    <t>Illumina Purification Bead, 100mL - 20060057</t>
  </si>
  <si>
    <t>30498</t>
  </si>
  <si>
    <t>Illumina Purification Bead, 400mL - 20060058</t>
  </si>
  <si>
    <t>30488</t>
  </si>
  <si>
    <t>Illumina, 20-pack MiSeq Reagent Kit v2 (300-cycles) - 15033418</t>
  </si>
  <si>
    <t>30474</t>
  </si>
  <si>
    <t>Illumina, 20-pack MiSeq Reagent Kit v2 (500-cycles) - 15033417</t>
  </si>
  <si>
    <t>30509</t>
  </si>
  <si>
    <t>Illumina, COVIDSeq Assay (96 samples) index 1 - 20049393</t>
  </si>
  <si>
    <t>30501</t>
  </si>
  <si>
    <t>Illumina, COVIDSeq Assay (96 samples) index 3 - 20051773</t>
  </si>
  <si>
    <t>30499</t>
  </si>
  <si>
    <t>Illumina, COVIDSeq Assay (96 samples) index 4 - 20051774</t>
  </si>
  <si>
    <t>30456</t>
  </si>
  <si>
    <t>Illumina, Flex Lysis Reagent Kit (96 reactions) - 20018706</t>
  </si>
  <si>
    <t>30513</t>
  </si>
  <si>
    <t>Illumina, iSeq 100 i1 Reagent v2 (300-cycle) - 20031371</t>
  </si>
  <si>
    <t>29265</t>
  </si>
  <si>
    <t>Illumina, iSeq 100 i1 Reagent v2 (300-cycle) 4 pack - 20031374</t>
  </si>
  <si>
    <t>30497</t>
  </si>
  <si>
    <t>Illumina, iSeq 100 i1 Reagent v2 (300-cycle) 8 pack - 20040760</t>
  </si>
  <si>
    <t>30485</t>
  </si>
  <si>
    <t>Illumina, MiniSeq High Output Reagent Kit (150-cycles) - 15073753</t>
  </si>
  <si>
    <t>30502</t>
  </si>
  <si>
    <t>Illumina, MiniSeq High Output Reagent Kit (300-cycles) - 15073755</t>
  </si>
  <si>
    <t>29249</t>
  </si>
  <si>
    <t>Illumina, MiniSeq High Output Reagent Kit (75-cycles) - 15073752</t>
  </si>
  <si>
    <t>30504</t>
  </si>
  <si>
    <t>Illumina, MiniSeq Mid Output Kit (300-cycles) - 15073757</t>
  </si>
  <si>
    <t>30510</t>
  </si>
  <si>
    <t>Illumina, MiniSeq Rapid Reagent Kit (100 cycles) - 20044338</t>
  </si>
  <si>
    <t>30466</t>
  </si>
  <si>
    <t>Illumina, MiSeq Reagent Kit v2 (300-cycles) - 15033412</t>
  </si>
  <si>
    <t>30512</t>
  </si>
  <si>
    <t>Illumina, MiSeq Reagent Kit v2 (500-cycles) - 15033411</t>
  </si>
  <si>
    <t>30459</t>
  </si>
  <si>
    <t>Illumina, MiSeq Reagent Kit v3 (150-cycle) - 15043761</t>
  </si>
  <si>
    <t>30496</t>
  </si>
  <si>
    <t>Illumina, MiSeq Reagent Micro Kit v2 (300-cycles) - 15036523</t>
  </si>
  <si>
    <t>30457</t>
  </si>
  <si>
    <t>Illumina, MiSeq Reagent Nano Kit v2 (300-cycles) - 15036522</t>
  </si>
  <si>
    <t>30481</t>
  </si>
  <si>
    <t>Illumina, MiSeq Reagent Nano Kit v2 (500-cycles) - MS-103-1003 new product number 15036524</t>
  </si>
  <si>
    <t>30454</t>
  </si>
  <si>
    <t>Illumina, NextSeq 1000/2000 P1 Reagents (300 Cycles) - 20050264</t>
  </si>
  <si>
    <t>30511</t>
  </si>
  <si>
    <t>Illumina, NextSeq 1000/2000 P2 Reagents (100 Cycles) v3 - 20046811</t>
  </si>
  <si>
    <t>30490</t>
  </si>
  <si>
    <t>Illumina, NextSeq 1000/2000 P2 Reagents (200 Cycles) v3 - 20046812</t>
  </si>
  <si>
    <t>30464</t>
  </si>
  <si>
    <t>Illumina, NextSeq 2000 P3 Reagents (100 Cycles) - 20040559</t>
  </si>
  <si>
    <t>30514</t>
  </si>
  <si>
    <t>Illumina, NextSeq 2000 P3 Reagents (200 Cycles) - 20040560</t>
  </si>
  <si>
    <t>30463</t>
  </si>
  <si>
    <t>Illumina, NextSeq 2000 P3 Reagents (300 Cycles) - 20040561</t>
  </si>
  <si>
    <t>30453</t>
  </si>
  <si>
    <t>Illumina, NextSeq 500/550 High Output Kit v2.5 (150 Cycles) - 20024907</t>
  </si>
  <si>
    <t>30503</t>
  </si>
  <si>
    <t>Illumina, NextSeq 500/550 High Output Kit v2.5 (75 Cycles) - 20024906</t>
  </si>
  <si>
    <t>30505</t>
  </si>
  <si>
    <t>Illumina, NextSeq 500/550 Mid Output Kit v2.5 (150 Cycles) - 20024904</t>
  </si>
  <si>
    <t>30455</t>
  </si>
  <si>
    <t>Illumina, NextSeq 500/550 Mid Output Kit v2.5 (300 Cycles) - 20024905</t>
  </si>
  <si>
    <t>30487</t>
  </si>
  <si>
    <t>Illumina, PhiX Control v3 - 15017872</t>
  </si>
  <si>
    <t>30515</t>
  </si>
  <si>
    <t>Illumina, Respiratory Pathogen ID/AMR Enrichment Kit Set A (RUO) (96 indexes, 96 samples) - 20047050</t>
  </si>
  <si>
    <t>30508</t>
  </si>
  <si>
    <t>Illumina, Respiratory Pathogen ID/AMR Enrichment Kit Set B (RUO) (96 indexes, 96 samples) - 20046969</t>
  </si>
  <si>
    <t>30500</t>
  </si>
  <si>
    <t>Illumina, Respiratory Pathogen ID/AMR Enrichment Kit Set C (RUO) (96 indexes, 96 samples) - 20047051</t>
  </si>
  <si>
    <t>30483</t>
  </si>
  <si>
    <t>Illumina, Respiratory Pathogen ID/AMR Enrichment Kit Set D (RUO) (96 indexes, 96 samples) - 20047052</t>
  </si>
  <si>
    <t>30494</t>
  </si>
  <si>
    <t>Illumina, Respiratory Virus Oligos Panel V2 - 20044311</t>
  </si>
  <si>
    <t>30506</t>
  </si>
  <si>
    <t>Inoculating loop - plastic, sterile - 10ul - 1000</t>
  </si>
  <si>
    <t>10423</t>
  </si>
  <si>
    <t>Invitrogen  Qubit  dsDNA Quantitation, high sensitivity - Q32854 10616763</t>
  </si>
  <si>
    <t>30518</t>
  </si>
  <si>
    <t>Invitrogen  Qubit  Flex Assay Tube Strips - Q33252 16438283</t>
  </si>
  <si>
    <t>30468</t>
  </si>
  <si>
    <t>Invitrogen  Qubit  Flex Starter Packages NGS Starter Kit - Q45893 16488283</t>
  </si>
  <si>
    <t>30452</t>
  </si>
  <si>
    <t>Invitrogen - Qubit 1X dsDNA HS Assay, Kit of 100 Assays - Q33230</t>
  </si>
  <si>
    <t>30160</t>
  </si>
  <si>
    <t>Invitrogen - Qubit 1X dsDNA HS Assay, Kit of 500 Assays - Q33231</t>
  </si>
  <si>
    <t>30161</t>
  </si>
  <si>
    <t>Invitrogen - Qubit Flex Assay Reservoirs - Q33253</t>
  </si>
  <si>
    <t>30319</t>
  </si>
  <si>
    <t>Invitrogen - Qubit Tubes, 500 l, Pack of 500 Tubes - Q32856</t>
  </si>
  <si>
    <t>30312</t>
  </si>
  <si>
    <t>Invitrogen - Qubit, dsDNA HS Assay (DNA), Kit of 100 Reactions - Q32851</t>
  </si>
  <si>
    <t>30328</t>
  </si>
  <si>
    <t>Invitrogen - Qubit, dsDNA Quantitation, Kit of 500 Assays - Q32853</t>
  </si>
  <si>
    <t>30290</t>
  </si>
  <si>
    <t>Invitrogen - Qubit, RNA HS Assay Kit (RNA), Kit of 100 Reactions - Q32852</t>
  </si>
  <si>
    <t>30300</t>
  </si>
  <si>
    <t>Invitrogen - Qubit, RNA IQ Assay Kit, Kit of 275 Assays - Q33222</t>
  </si>
  <si>
    <t>30146</t>
  </si>
  <si>
    <t>Invitrogen - RNA Assay Kit, Kit of 500 Assays - Q32855</t>
  </si>
  <si>
    <t>30289</t>
  </si>
  <si>
    <t>KingFisher  Flex Purification System, KingFisher with 96 Deep-well</t>
  </si>
  <si>
    <t>15739</t>
  </si>
  <si>
    <t>Labels for cryovials, 1700 labels</t>
  </si>
  <si>
    <t>29644</t>
  </si>
  <si>
    <t>Lancet, Safety - High Flow - 1.5 x 2mm - pack of 200</t>
  </si>
  <si>
    <t>10314</t>
  </si>
  <si>
    <t>LDS Needle: 21G (green) 40mm, pack of 100</t>
  </si>
  <si>
    <t>29582</t>
  </si>
  <si>
    <t>LDS Needle: 23G (blue) 30mm, pack of 100</t>
  </si>
  <si>
    <t>29792</t>
  </si>
  <si>
    <t>LDS Needle: 25G (orange) 16mm, pack of 100</t>
  </si>
  <si>
    <t>29815</t>
  </si>
  <si>
    <t>LDS Needle: 25G (orange) 25mm, pack of 100</t>
  </si>
  <si>
    <t>29728</t>
  </si>
  <si>
    <t>Lens tissue 10x15cm - 100 sheets</t>
  </si>
  <si>
    <t>10500</t>
  </si>
  <si>
    <t>Lens tissue 10x15cm - 12x50 sheets - 600</t>
  </si>
  <si>
    <t>10501</t>
  </si>
  <si>
    <t>Life - Technologies - Genexus, Pipette Tips, Kit of 12 x 96 Tips - A40266</t>
  </si>
  <si>
    <t>30188</t>
  </si>
  <si>
    <t>Life Technologies - dsDNA Assay Kit, Kit of 200 Assays - 10398702</t>
  </si>
  <si>
    <t>30286</t>
  </si>
  <si>
    <t>Life Technologies - Genexus, Barcodes 1-32 AS, Kit of 32 Reactions - A40258</t>
  </si>
  <si>
    <t>30144</t>
  </si>
  <si>
    <t>Life Technologies - Genexus, Barcodes 33-64 AS, Kit of 32 Reactions - A40259</t>
  </si>
  <si>
    <t>30376</t>
  </si>
  <si>
    <t>Life Technologies - Genexus, Barcodes 65-96 AS, Kit of 32 Reactions - A40260</t>
  </si>
  <si>
    <t>30324</t>
  </si>
  <si>
    <t>Life Technologies - Genexus, Primer Pool Tubes, Kit of 200 Reactions - A40262</t>
  </si>
  <si>
    <t>30323</t>
  </si>
  <si>
    <t>Life Technologies - Genexus, Sequencing Kit, Kit of 2 Runs - A40271</t>
  </si>
  <si>
    <t>30282</t>
  </si>
  <si>
    <t>Litter picker 32 inch, each</t>
  </si>
  <si>
    <t>29816</t>
  </si>
  <si>
    <t>Long 1 ml tips with ART barrier, 800 pieces</t>
  </si>
  <si>
    <t>29776</t>
  </si>
  <si>
    <t>Loopamp MTBC Detection Kit</t>
  </si>
  <si>
    <t>32371</t>
  </si>
  <si>
    <t>Loopamp MTBC Detection Kit, 96 Tests - Eiken Chemical Co. Ltd. - 972000</t>
  </si>
  <si>
    <t>30036</t>
  </si>
  <si>
    <t>Loopamp PURE DNA Extraction Kit</t>
  </si>
  <si>
    <t>32346</t>
  </si>
  <si>
    <t>Loopamp PURE DNA Extraction Kit, 90 Tests - Eiken Chemical Co. Ltd. - 970000</t>
  </si>
  <si>
    <t>30035</t>
  </si>
  <si>
    <t>Measuring beakers - various sizes</t>
  </si>
  <si>
    <t>29605</t>
  </si>
  <si>
    <t>Measuring cylinders - various sizes</t>
  </si>
  <si>
    <t>29542</t>
  </si>
  <si>
    <t>Mechanical Pipette, 0.1-1ul, adjustable volume, autoclavable</t>
  </si>
  <si>
    <t>30002</t>
  </si>
  <si>
    <t>Mechanical Pipette, 0.2-2ul, adjustable volume, autoclavable</t>
  </si>
  <si>
    <t>30063</t>
  </si>
  <si>
    <t>Mechanical Pipette, 0.5-10ul, adjustable volume, autoclavable</t>
  </si>
  <si>
    <t>30064</t>
  </si>
  <si>
    <t>Mechanical Pipette, 100-1000ul, adjustable volume, autoclavable</t>
  </si>
  <si>
    <t>30069</t>
  </si>
  <si>
    <t>Mechanical Pipette, 10-100ul, adjustable volume, autoclavable</t>
  </si>
  <si>
    <t>30067</t>
  </si>
  <si>
    <t>Mechanical Pipette, 12 Channels, 10-100ul, adjustable volume, autoclavable</t>
  </si>
  <si>
    <t>30016</t>
  </si>
  <si>
    <t>Mechanical Pipette, 12 Channels, 1-10ul, adjustable volume, autoclavable</t>
  </si>
  <si>
    <t>30015</t>
  </si>
  <si>
    <t>Mechanical Pipette, 12 Channels, 20-200ul, adjustable volume, autoclavable</t>
  </si>
  <si>
    <t>30017</t>
  </si>
  <si>
    <t>Mechanical Pipette, 12 Channels, 30-300ul, adjustable volume, autoclavable</t>
  </si>
  <si>
    <t>30018</t>
  </si>
  <si>
    <t>Mechanical Pipette, 20-200ul, adjustable volume, autoclavable</t>
  </si>
  <si>
    <t>30068</t>
  </si>
  <si>
    <t>Mechanical Pipette, 2-20ul, adjustable volume, autoclavable</t>
  </si>
  <si>
    <t>30065</t>
  </si>
  <si>
    <t>Mechanical Pipette, 5-50ul, adjustable volume, autoclavable</t>
  </si>
  <si>
    <t>30066</t>
  </si>
  <si>
    <t>Mechanical Pipette, 8 Channels, 0.5-10ul, adjustable volume, autoclavable</t>
  </si>
  <si>
    <t>30010</t>
  </si>
  <si>
    <t>Mechanical Pipette, 8 Channels, 10-100ul, adjustable volume, autoclavable</t>
  </si>
  <si>
    <t>30011</t>
  </si>
  <si>
    <t>Mechanical Pipette, 8 Channels, 20-200ul, adjustable volume, autoclavable</t>
  </si>
  <si>
    <t>30013</t>
  </si>
  <si>
    <t>Mechanical Pipette, 8 Channels, 30-300ul, adjustable volume, autoclavable</t>
  </si>
  <si>
    <t>30014</t>
  </si>
  <si>
    <t>Mechanical Pipette, 8 Channels, 5-50ul, adjustable volume, autoclavable</t>
  </si>
  <si>
    <t>30012</t>
  </si>
  <si>
    <t>Microcentrifuge tubes 1.5 ml, 500 pieces</t>
  </si>
  <si>
    <t>29726</t>
  </si>
  <si>
    <t>Microcentrifuge tubes 2 ml, 500 pieces</t>
  </si>
  <si>
    <t>29531</t>
  </si>
  <si>
    <t>Microscope slides - frosted end - 76x25mm - 144 slides</t>
  </si>
  <si>
    <t>10504</t>
  </si>
  <si>
    <t>Microscope slides - trop. pack - 76x25mm - 1000 slides</t>
  </si>
  <si>
    <t>10505</t>
  </si>
  <si>
    <t>Microscope slides - trop. pack - 76x25mm - 50 slides</t>
  </si>
  <si>
    <t>10506</t>
  </si>
  <si>
    <t>Microscope slides each</t>
  </si>
  <si>
    <t>15741</t>
  </si>
  <si>
    <t>Microscope slides pack of 1000</t>
  </si>
  <si>
    <t>15742</t>
  </si>
  <si>
    <t>Microtube - plastic, screw cap, 1.5ml - pack of 500</t>
  </si>
  <si>
    <t>10547</t>
  </si>
  <si>
    <t>Microtube - plastic, screw cap, 2ml - pack of 500</t>
  </si>
  <si>
    <t>10548</t>
  </si>
  <si>
    <t>Microtube - plastic, snap cap, 1.5ml - pack of 500</t>
  </si>
  <si>
    <t>10546</t>
  </si>
  <si>
    <t>Molecular grade water, 1.7ml - 10 units</t>
  </si>
  <si>
    <t>29768</t>
  </si>
  <si>
    <t>Nanopore - Adapter for Sequencing Kit, Mix II Expansion, Pack of 2 x 6 Reactions - EXP-AMII01/EXP-NBA114</t>
  </si>
  <si>
    <t>30371</t>
  </si>
  <si>
    <t>Nanopore - cDNA-PCR Sequencing Kit, Kit of 6 Reactions - SQK-PCS111</t>
  </si>
  <si>
    <t>30296</t>
  </si>
  <si>
    <t>Nanopore - Control Expansion, Pack of 1 Piece - EXP-CTL001-KC</t>
  </si>
  <si>
    <t>30191</t>
  </si>
  <si>
    <t>Nanopore - COVID-19 Maxi, Kit of 9216 Reactions - C19MAXI</t>
  </si>
  <si>
    <t>30138</t>
  </si>
  <si>
    <t>Nanopore - COVID-19 Midi, Kit of 2304 Reactions - C19MIDI</t>
  </si>
  <si>
    <t>30152</t>
  </si>
  <si>
    <t>Nanopore - COVID-19 Mini, Kit of 576 Reactions - C19MINI</t>
  </si>
  <si>
    <t>30140</t>
  </si>
  <si>
    <t>Nanopore - Direct RNA Sequencing Kit, Pack of 1 Piece - SQK-RNA002-KC</t>
  </si>
  <si>
    <t>30130</t>
  </si>
  <si>
    <t>Nanopore - Field Sequencing Kit, Pack of 6 Reactions - SQK-LRK001</t>
  </si>
  <si>
    <t>30301</t>
  </si>
  <si>
    <t>Nanopore - Flongle Flow Cells R 4.1, Pack of 12 Pieces - FLO-FLG001</t>
  </si>
  <si>
    <t>30164</t>
  </si>
  <si>
    <t>Nanopore - Flow Cell Priming Kit - EXP-FLP002-KC</t>
  </si>
  <si>
    <t>30470</t>
  </si>
  <si>
    <t>Nanopore - Flow cell Priming Kit V14, Kit of 6 Reactions - EXP-FLP004</t>
  </si>
  <si>
    <t>30330</t>
  </si>
  <si>
    <t>Nanopore - Flow cell Priming Kit, Kit of 1 Piece - EXP-FLP002</t>
  </si>
  <si>
    <t>30484</t>
  </si>
  <si>
    <t>Nanopore - Flow Cell Wash Kit - EXP-WSH004</t>
  </si>
  <si>
    <t>30493</t>
  </si>
  <si>
    <t>Nanopore - Flow Cell Wash Kit, Kit of 6 Reactions - EXP-WSH004-KC</t>
  </si>
  <si>
    <t>30333</t>
  </si>
  <si>
    <t>Nanopore - Flow Cell Wash XL Kit, Kit of 48 Reactions - EXP-WSH004-XL</t>
  </si>
  <si>
    <t>30359</t>
  </si>
  <si>
    <t>Nanopore - Ligation Sequencing Kit - SQK-LSK110</t>
  </si>
  <si>
    <t>30489</t>
  </si>
  <si>
    <t>Nanopore - Ligation Sequencing Kit V14 XL, Kit of 48 Reactions - SQK-LSK114-XL</t>
  </si>
  <si>
    <t>30291</t>
  </si>
  <si>
    <t>Nanopore - Ligation Sequencing Kit V14, Pack of 6 Reactions - SQK-LSK114</t>
  </si>
  <si>
    <t>30163</t>
  </si>
  <si>
    <t>Nanopore - Ligation Sequencing Kit V14, Pack of 6 Reactions - SQK-RAD114</t>
  </si>
  <si>
    <t>30185</t>
  </si>
  <si>
    <t>Nanopore - Midnight RT-PCR Expansion, Kit of 576 Reactions - EXP-MRT001</t>
  </si>
  <si>
    <t>30365</t>
  </si>
  <si>
    <t>Nanopore - Native Barcoding Expansion 1-12 (PCR-free) - SQK-NBD114.24</t>
  </si>
  <si>
    <t>30311</t>
  </si>
  <si>
    <t>Nanopore - Native Barcoding Expansion 13-24 (PCR-free) - SQK-NBD114.24</t>
  </si>
  <si>
    <t>30307</t>
  </si>
  <si>
    <t>Nanopore - Native Barcoding Kit 24 V14, Kit of 6 Reactions - SQK-NBD114.24</t>
  </si>
  <si>
    <t>30133</t>
  </si>
  <si>
    <t>Nanopore - ONT Flow Cells R10.4 - FLO-MIN112-1</t>
  </si>
  <si>
    <t>30471</t>
  </si>
  <si>
    <t>Nanopore - ONT Flow Cells R9.4.1 - FLO-MIN106D</t>
  </si>
  <si>
    <t>30284</t>
  </si>
  <si>
    <t>Nanopore - PromethION Flow Cell R10 4.1, Pack of 4 Pieces - FLO-PRO114M</t>
  </si>
  <si>
    <t>30294</t>
  </si>
  <si>
    <t>Nanopore - Rapid Barcoding Kit 24 V14, Kit of 6 Reactions - SQK-RBK114.24</t>
  </si>
  <si>
    <t>30309</t>
  </si>
  <si>
    <t>Nanopore - Rapid Barcoding Kit 96 V14, Kit of 12 Reactions - SQK-RBK114.96</t>
  </si>
  <si>
    <t>30155</t>
  </si>
  <si>
    <t>Nanopore - Rapid Sequencing Kit - SQK-RAD004</t>
  </si>
  <si>
    <t>30517</t>
  </si>
  <si>
    <t>Nanopore - Sequencing Auxiliary Vials (Kit 9 chem only) - EXP-AUX003</t>
  </si>
  <si>
    <t>30137</t>
  </si>
  <si>
    <t>Nanopore - SpotON Flow Cell R10 , Pack of 1 Piece - FLO-MIN114</t>
  </si>
  <si>
    <t>30277</t>
  </si>
  <si>
    <t>Needle:  30G (yellow) 12mm, pack of 100</t>
  </si>
  <si>
    <t>29670</t>
  </si>
  <si>
    <t>Needle: 21G (green) 40mm, pack of 100</t>
  </si>
  <si>
    <t>29817</t>
  </si>
  <si>
    <t>Needle: 22G (black) 30mm, pack of 100</t>
  </si>
  <si>
    <t>29645</t>
  </si>
  <si>
    <t>Needle: 23G (blue) 30mm, pack of 100</t>
  </si>
  <si>
    <t>29746</t>
  </si>
  <si>
    <t>Needle: 25G (orange) 16mm, pack of 100</t>
  </si>
  <si>
    <t>29646</t>
  </si>
  <si>
    <t>Needle: 25G (orange) 25mm, pack of 100</t>
  </si>
  <si>
    <t>29628</t>
  </si>
  <si>
    <t>Needle: 26G (brown) 12mm, pack of 100</t>
  </si>
  <si>
    <t>29747</t>
  </si>
  <si>
    <t>Particle filter (for use with syringes), pack of 10</t>
  </si>
  <si>
    <t>29771</t>
  </si>
  <si>
    <t>Pasteur Pipette, Graduated, 2mL, plastic, sterile, pack of 2000 pieces</t>
  </si>
  <si>
    <t>30053</t>
  </si>
  <si>
    <t>PCR tube and flat cap, 8 tube strips, 0.1mL, pack of 125</t>
  </si>
  <si>
    <t>30507</t>
  </si>
  <si>
    <t>PCR tubes (flat cap) - 0.2ml - 1000</t>
  </si>
  <si>
    <t>10461</t>
  </si>
  <si>
    <t>PCR tubes 0.2 ml, 1000 pieces</t>
  </si>
  <si>
    <t>29705</t>
  </si>
  <si>
    <t>Pipette adjustable - 0.5-10ul</t>
  </si>
  <si>
    <t>10522</t>
  </si>
  <si>
    <t>Pipette adjustable - 100-1000ul</t>
  </si>
  <si>
    <t>10523</t>
  </si>
  <si>
    <t>Pipette adjustable - 10-100ul</t>
  </si>
  <si>
    <t>10524</t>
  </si>
  <si>
    <t>Pipette adjustable - 20-200ul</t>
  </si>
  <si>
    <t>10525</t>
  </si>
  <si>
    <t>Pipette adjustable - 2-20ul</t>
  </si>
  <si>
    <t>10526</t>
  </si>
  <si>
    <t>Pipette adjustable - 5-50ul</t>
  </si>
  <si>
    <t>10527</t>
  </si>
  <si>
    <t>Pipette adjustable 0.2-2ul</t>
  </si>
  <si>
    <t>10626</t>
  </si>
  <si>
    <t>Pipette pasteur - plastic, sterile - 137mm - 4.8ml - pack of 400</t>
  </si>
  <si>
    <t>10528</t>
  </si>
  <si>
    <t>Pipette pasteur - plastic, sterile - 150mm - 4ml - pack of 500</t>
  </si>
  <si>
    <t>10529</t>
  </si>
  <si>
    <t>Pipette pasteur - plastic, sterile - 152mm - 5.8ml - pack of 500</t>
  </si>
  <si>
    <t>10533</t>
  </si>
  <si>
    <t>Pipette pasteur - plastic, sterile - 155mm - 3ml - pack of 500</t>
  </si>
  <si>
    <t>10531</t>
  </si>
  <si>
    <t>Pipette pasteur - plastic, sterile - 156mm - 7.7ml - pack of 500</t>
  </si>
  <si>
    <t>10530</t>
  </si>
  <si>
    <t>Pipette pasteur - plastic, sterile, fine tip - 157mm - 3.5ml - pack of 500</t>
  </si>
  <si>
    <t>10532</t>
  </si>
  <si>
    <t>Pipette tips - 100-1000ul - pack of 1000</t>
  </si>
  <si>
    <t>10535</t>
  </si>
  <si>
    <t>Pipette tips - 100-1250ul - pack of 1000</t>
  </si>
  <si>
    <t>10536</t>
  </si>
  <si>
    <t>Pipette tips - 2-200ul - pack of 1000</t>
  </si>
  <si>
    <t>10540</t>
  </si>
  <si>
    <t>Pipette tips - 50-1000ul - pack of 1000</t>
  </si>
  <si>
    <t>10541</t>
  </si>
  <si>
    <t>Pipette tips - sterile, with filter -  100-1000ul - pack of 960</t>
  </si>
  <si>
    <t>10534</t>
  </si>
  <si>
    <t>Pipette tips - sterile, with filter -  1-20ul - pack of 960</t>
  </si>
  <si>
    <t>10537</t>
  </si>
  <si>
    <t>Pipette tips - sterile, with filter -  2-200ul - pack of 960</t>
  </si>
  <si>
    <t>10538</t>
  </si>
  <si>
    <t>Pipette tips - yellow - 2-200ul - pack of 1000</t>
  </si>
  <si>
    <t>10539</t>
  </si>
  <si>
    <t>Pipette Tips, 1000ul, pack of 1000</t>
  </si>
  <si>
    <t>30061</t>
  </si>
  <si>
    <t>Pipette Tips, 1000ul, with filter, sterile, pack of 960</t>
  </si>
  <si>
    <t>30060</t>
  </si>
  <si>
    <t>Pipette Tips, 100ul, with filter, sterile, pack of 960</t>
  </si>
  <si>
    <t>30056</t>
  </si>
  <si>
    <t>Pipette Tips, 1-100ul, w/filter, Sterile, Pack of 960 Pieces</t>
  </si>
  <si>
    <t>29198</t>
  </si>
  <si>
    <t>Pipette Tips, 1250ul, pack of 1000</t>
  </si>
  <si>
    <t>30062</t>
  </si>
  <si>
    <t>Pipette Tips, 200ul, with filter, sterile, pack of 960</t>
  </si>
  <si>
    <t>30057</t>
  </si>
  <si>
    <t>Pipette Tips, 200ul, Yellow, pack of 1000</t>
  </si>
  <si>
    <t>30058</t>
  </si>
  <si>
    <t>Pipette Tips, 20ul, with filter, sterile, pack of 960</t>
  </si>
  <si>
    <t>30055</t>
  </si>
  <si>
    <t>Pipette Tips, 300ul, with filter, sterile, pack of 960</t>
  </si>
  <si>
    <t>30059</t>
  </si>
  <si>
    <t>Pipette Tips, 5-300ul, w/filter, Sterile, Pack of 960 pieces</t>
  </si>
  <si>
    <t>29200</t>
  </si>
  <si>
    <t>Pipette, 8-channel 2 - 20  l</t>
  </si>
  <si>
    <t>29671</t>
  </si>
  <si>
    <t>Pipette, 8-channel 20 - 300  l</t>
  </si>
  <si>
    <t>29866</t>
  </si>
  <si>
    <t>Pipette, electronic dispenser 50 ml</t>
  </si>
  <si>
    <t>29731</t>
  </si>
  <si>
    <t>Pipette, filler 1 to 200 ml - battery</t>
  </si>
  <si>
    <t>29650</t>
  </si>
  <si>
    <t>Pipette, repetitive (re-usable)</t>
  </si>
  <si>
    <t>29774</t>
  </si>
  <si>
    <t>Pipette, single channel 1 - 10  l</t>
  </si>
  <si>
    <t>29630</t>
  </si>
  <si>
    <t>Pipette, single channel 10 - 100  l</t>
  </si>
  <si>
    <t>29539</t>
  </si>
  <si>
    <t>Pipette, single channel 100 - 1000  l</t>
  </si>
  <si>
    <t>29775</t>
  </si>
  <si>
    <t>Pipette, single channel 2 - 20  l</t>
  </si>
  <si>
    <t>29651</t>
  </si>
  <si>
    <t>Pipette, single channel 20 - 200  l</t>
  </si>
  <si>
    <t>29710</t>
  </si>
  <si>
    <t>Pre-packed harm reduction kit, varying contents</t>
  </si>
  <si>
    <t>29730</t>
  </si>
  <si>
    <t>Quick chiller for tubes 0.2 to 1.5 ml</t>
  </si>
  <si>
    <t>29606</t>
  </si>
  <si>
    <t>Rack for 1.5-2 ml tubes, 36 wells</t>
  </si>
  <si>
    <t>29658</t>
  </si>
  <si>
    <t>Rack for 3 single channel pipettes</t>
  </si>
  <si>
    <t>29552</t>
  </si>
  <si>
    <t>Rack for 4 single channel pipettes</t>
  </si>
  <si>
    <t>29750</t>
  </si>
  <si>
    <t>Rack for 50 ml tubes</t>
  </si>
  <si>
    <t>29672</t>
  </si>
  <si>
    <t>Rack for 6 single channel pipettes</t>
  </si>
  <si>
    <t>29633</t>
  </si>
  <si>
    <t>Rack for sterile cryovials 2 ml</t>
  </si>
  <si>
    <t>29578</t>
  </si>
  <si>
    <t>Rack with lid for PCR tubes of 0.2 ml</t>
  </si>
  <si>
    <t>29745</t>
  </si>
  <si>
    <t>Radiometer - ABL90 FLEX, Sensor Cassette SC90 100 BG, LYT, MET, OXI, QC Blood gas lytes, metabolites, CO-OX + auto QC, 100 tests - 905-889</t>
  </si>
  <si>
    <t>30026</t>
  </si>
  <si>
    <t>Radiometer - ABL90 FLEX, Sensor Cassette SC90 1200 BG, LYT, MET, OXI, QC Blood gas electrolytes, metabolites, CO-OX + auto QC, 1200 tests - 946-060</t>
  </si>
  <si>
    <t>30027</t>
  </si>
  <si>
    <t>Radiometer - ABL90 FLEX, Sensor Cassette SC90 600BG, LYT, MET, OXI + QC, 600 Tests - 946-008</t>
  </si>
  <si>
    <t>30029</t>
  </si>
  <si>
    <t>Radiometer - ABL90 FLEX, Sensor Cassette SC90 900BG, LYT, MET, OXI + QC, 900 Tests - 946-009</t>
  </si>
  <si>
    <t>30024</t>
  </si>
  <si>
    <t>Radiometer - ABL90 FLEX, Solution Box - 905-917</t>
  </si>
  <si>
    <t>29973</t>
  </si>
  <si>
    <t>Radiometer - ABL90 FLEX, Solution Pack XL - 944-457</t>
  </si>
  <si>
    <t>30033</t>
  </si>
  <si>
    <t>Radiometer - ABL90 FLEX, tHb Calibration Solution, 4 Pieces - 944-021</t>
  </si>
  <si>
    <t>30025</t>
  </si>
  <si>
    <t>Reagent bottles - various sizes</t>
  </si>
  <si>
    <t>29555</t>
  </si>
  <si>
    <t>Roche - cobas  SARS-CoV-2 Control Kit, 16mL - 9175440190</t>
  </si>
  <si>
    <t>29234</t>
  </si>
  <si>
    <t>Roche - Cobas 5800 SARS-CoV-2 Bundle, 192 Tests</t>
  </si>
  <si>
    <t>30050</t>
  </si>
  <si>
    <t>Roche - Cobas 6800/8800 SARS-CoV-2 Bundle, 192 Tests</t>
  </si>
  <si>
    <t>30038</t>
  </si>
  <si>
    <t>Roche - MagNa Pure 24, MGP Set, Pack of 12 Tubes - 7806361001</t>
  </si>
  <si>
    <t>29213</t>
  </si>
  <si>
    <t>Roche - MagNA Pure 24, Processing Cartridge, Pack of 48 Pieces - 7345577001</t>
  </si>
  <si>
    <t>29208</t>
  </si>
  <si>
    <t>Roche - MagNA Pure 24, Tip Park/Piercing Tool, Pack of 48 Tips and 50 Tools - 7345585001</t>
  </si>
  <si>
    <t>29209</t>
  </si>
  <si>
    <t>Roche - MagNA Pure 96, External Lysis Buffer, Bottle of 100ml - 6374913001</t>
  </si>
  <si>
    <t>29205</t>
  </si>
  <si>
    <t>Roche - MagNA Pure 96, Internal Control Tube, Pack of 150 Tubes - 6374905001</t>
  </si>
  <si>
    <t>29207</t>
  </si>
  <si>
    <t>Roche - MagNA Pure 96, Output Plate, Pack of 60 Pieces - 6241611001</t>
  </si>
  <si>
    <t>29201</t>
  </si>
  <si>
    <t>Roche - MagNA Pure 96, Processing Cartridge, Pack of 36 Pieces - 6241603001</t>
  </si>
  <si>
    <t>29199</t>
  </si>
  <si>
    <t>Roche - MagNA Pure 96, System Fluid (External), Bottle of 5500 ml - 6640729001</t>
  </si>
  <si>
    <t>29210</t>
  </si>
  <si>
    <t>Roche - MagNA Pure 96, System Fluid (Internal), Pack of 2x1825ml - 6430112001</t>
  </si>
  <si>
    <t>29206</t>
  </si>
  <si>
    <t>Roche - MagNA Pure, Pipette Tips, 1ml w/filter, Pack of 3840 Pieces - 6241620001</t>
  </si>
  <si>
    <t>29204</t>
  </si>
  <si>
    <t>Roche - MagNA Pure, Sealing Foil, Pack of 100 Pieces - 6241638001</t>
  </si>
  <si>
    <t>29202</t>
  </si>
  <si>
    <t>Roche - MagNA Pure, Tubes 2.0ml, Pack of 350 Pieces - 7857551001</t>
  </si>
  <si>
    <t>29211</t>
  </si>
  <si>
    <t>Sealing film roll of 150m</t>
  </si>
  <si>
    <t>29619</t>
  </si>
  <si>
    <t>Sharps Container - Paperboard - 5L - White</t>
  </si>
  <si>
    <t>10313</t>
  </si>
  <si>
    <t>Sharps container - plastic</t>
  </si>
  <si>
    <t>29451</t>
  </si>
  <si>
    <t>Slidebox plastic - 76x26mm - 100 slides</t>
  </si>
  <si>
    <t>10502</t>
  </si>
  <si>
    <t>Slidebox plastic - 76x26mm - 50 slides</t>
  </si>
  <si>
    <t>10503</t>
  </si>
  <si>
    <t>Specimen container - glass</t>
  </si>
  <si>
    <t>10578</t>
  </si>
  <si>
    <t>Sputum container - 30ml - plastic - 1000</t>
  </si>
  <si>
    <t>10424</t>
  </si>
  <si>
    <t>Sputum container - 40ml - plastic - 100</t>
  </si>
  <si>
    <t>10425</t>
  </si>
  <si>
    <t>Staining bottle - various sizes</t>
  </si>
  <si>
    <t>29733</t>
  </si>
  <si>
    <t>Staining Jars for Slides (5) + Rack for 12 slides - 1 kit</t>
  </si>
  <si>
    <t>10499</t>
  </si>
  <si>
    <t>Stand for 8-channel pipettes</t>
  </si>
  <si>
    <t>29660</t>
  </si>
  <si>
    <t>Sterile cooker: 2.5mL, pack of 10</t>
  </si>
  <si>
    <t>29568</t>
  </si>
  <si>
    <t>Sterile cooker: 5mL, pack of 10</t>
  </si>
  <si>
    <t>29602</t>
  </si>
  <si>
    <t>Sterile cryovials 2 ml single handed, 1000 pieces</t>
  </si>
  <si>
    <t>29727</t>
  </si>
  <si>
    <t>Sterile cryovials 2ml, 1000 pieces</t>
  </si>
  <si>
    <t>29769</t>
  </si>
  <si>
    <t>Sterile filter tips 0.1-10  l, 960 pieces</t>
  </si>
  <si>
    <t>29796</t>
  </si>
  <si>
    <t>Sterile filter tips 0.2-20  l, 960 pieces</t>
  </si>
  <si>
    <t>29572</t>
  </si>
  <si>
    <t>Sterile filter tips 100-1000  l, 960 pieces</t>
  </si>
  <si>
    <t>29557</t>
  </si>
  <si>
    <t>Sterile filter tips 20-200  l, 960 pieces</t>
  </si>
  <si>
    <t>29687</t>
  </si>
  <si>
    <t>Sterile filter tips 5-100  l, 960 pieces</t>
  </si>
  <si>
    <t>29530</t>
  </si>
  <si>
    <t>Sterile pp centrifuge tubes 15 ml, 500 pieces</t>
  </si>
  <si>
    <t>29533</t>
  </si>
  <si>
    <t>Sterile PS laboratory forceps, 50 pieces</t>
  </si>
  <si>
    <t>29693</t>
  </si>
  <si>
    <t>Storage cardboard box for sterile cryovials 2ml</t>
  </si>
  <si>
    <t>29770</t>
  </si>
  <si>
    <t>Storage plastic box for PCR tubes 0.2 ml</t>
  </si>
  <si>
    <t>29581</t>
  </si>
  <si>
    <t>Storage plastic box for sterile cryovials 2 ml</t>
  </si>
  <si>
    <t>29844</t>
  </si>
  <si>
    <t>Syringe 1mL with 29G fixed needle, pack of 100</t>
  </si>
  <si>
    <t>29603</t>
  </si>
  <si>
    <t>Syringe 1mL with 30G fixed needle, pack of 100</t>
  </si>
  <si>
    <t>29818</t>
  </si>
  <si>
    <t>Syringe Luer - 3ml + Needle (bypacked) 23g x 1inch - 100</t>
  </si>
  <si>
    <t>10416</t>
  </si>
  <si>
    <t>Syringe: centered luer tip 2.5mL, pack of 100</t>
  </si>
  <si>
    <t>29819</t>
  </si>
  <si>
    <t>Syringe: LDS centered luer tip 1mL, pack of 100</t>
  </si>
  <si>
    <t>29749</t>
  </si>
  <si>
    <t>Syringe: off-set luer tip 10mL, pack of 100</t>
  </si>
  <si>
    <t>29699</t>
  </si>
  <si>
    <t>Syringe: off-set luer tip 20mL, pack of 100</t>
  </si>
  <si>
    <t>29773</t>
  </si>
  <si>
    <t>Syringe: off-set luer tip 5mL, pack of 100</t>
  </si>
  <si>
    <t>29604</t>
  </si>
  <si>
    <t>Test tube - plastic 4.5ml - 12x75mm + cap - pack of 1000</t>
  </si>
  <si>
    <t>10549</t>
  </si>
  <si>
    <t xml:space="preserve">Thermo Fisher Scientific - TaqMan RNase P Instrument 96 well Verification Plate, 1 kit - 10686156 </t>
  </si>
  <si>
    <t>29986</t>
  </si>
  <si>
    <t>Thermo Scientific - 96 Microplate, 200ul for KingFisher Purification System, Pack of 48 Pieces - 97002540</t>
  </si>
  <si>
    <t>30168</t>
  </si>
  <si>
    <t>Thermo Scientific - AcroMetrix, SARS-CoV-2 Control, Kit of 2 Controls - 954519</t>
  </si>
  <si>
    <t>30363</t>
  </si>
  <si>
    <t>Thermo Scientific  RNase AWAY  Surface Decontaminant 475 mL Bottle 21-402-178 - 10666421</t>
  </si>
  <si>
    <t>30491</t>
  </si>
  <si>
    <t>ThermoFisher - KingFisher, 24 Deep-well Plate, Sterile, Pack of 50 Pieces - 17798429 (95040480)</t>
  </si>
  <si>
    <t>30295</t>
  </si>
  <si>
    <t>ThermoFisher - KingFisher, 24 Deep-well Tip Comb and Plate, Pack of 50 Pieces - 17778439 (97002610)</t>
  </si>
  <si>
    <t>30358</t>
  </si>
  <si>
    <t>ThermoFisher Scientific - 7500 Fast Real-Time PCR Systems Spectral Calibration Kit I - 4360788</t>
  </si>
  <si>
    <t>29224</t>
  </si>
  <si>
    <t>ThermoFisher Scientific - 7500 Real Time PCR Systems Spectral Calibration Kit I - 4349180</t>
  </si>
  <si>
    <t>29221</t>
  </si>
  <si>
    <t>ThermoFisher Scientific - 96-Well Fast TaqMan  RNase P Instrument Verification Plate - 4351979</t>
  </si>
  <si>
    <t>29219</t>
  </si>
  <si>
    <t>ThermoFisher Scientific - ABY  Dye Spectral Calibration Plate for Multiplex qPCR, 96-well - A24738</t>
  </si>
  <si>
    <t>29222</t>
  </si>
  <si>
    <t>ThermoFisher Scientific - ABY  Dye Spectral Calibration Plate for Multiplex qPCR, Fast 96-well - A24734</t>
  </si>
  <si>
    <t>29223</t>
  </si>
  <si>
    <t>ThermoFisher Scientific - Ion 510 &amp; Ion 520 &amp; Ion 530 Kit - Chef, Kit of 8 Reactions - A34461</t>
  </si>
  <si>
    <t>30179</t>
  </si>
  <si>
    <t>ThermoFisher Scientific - Ion 510/520/530 Kit   Chef, Kit 8 Reactions - A34461</t>
  </si>
  <si>
    <t>30147</t>
  </si>
  <si>
    <t>ThermoFisher Scientific - Ion 530 Chip Kit, Kit of 4 Reactions - A27763</t>
  </si>
  <si>
    <t>30166</t>
  </si>
  <si>
    <t>ThermoFisher Scientific - Ion 530 Chip Kit, Kit of 8 Chips - A27764</t>
  </si>
  <si>
    <t>30134</t>
  </si>
  <si>
    <t>ThermoFisher Scientific - Ion 550, Chip Kit. Kit of 4 Chips - A34537</t>
  </si>
  <si>
    <t>30318</t>
  </si>
  <si>
    <t>ThermoFisher Scientific - Ion AmpliSeq SARS-CoV-2 Insight Research Assay, Kit of 32 Reactions - A51306</t>
  </si>
  <si>
    <t>30149</t>
  </si>
  <si>
    <t>ThermoFisher Scientific - Ion AmpliSeq, SARS-CoV-2 Insight Research Assay GS Manual, Kit of 96 Reactions - A51305</t>
  </si>
  <si>
    <t>30375</t>
  </si>
  <si>
    <t>ThermoFisher Scientific - Ion AmpliSeq, SARS-CoV-2 Insight Research Assay GX, Kit of 32 Reactions - A51307</t>
  </si>
  <si>
    <t>30276</t>
  </si>
  <si>
    <t>ThermoFisher Scientific - Ion Library TaqMan Quantitation Kit, Kit of 250 Reactions - 4468802</t>
  </si>
  <si>
    <t>30183</t>
  </si>
  <si>
    <t>ThermoFisher Scientific - Ion NGS Reverse Transcription, Kit of 32 Reactions - A45003</t>
  </si>
  <si>
    <t>30372</t>
  </si>
  <si>
    <t>ThermoFisher Scientific - Ion S5 Installation Kit - A27215</t>
  </si>
  <si>
    <t>30177</t>
  </si>
  <si>
    <t>ThermoFisher Scientific - Ion Torrent, Ion Library Equalizer, Kit of 96 Reactions - 4482298</t>
  </si>
  <si>
    <t>30293</t>
  </si>
  <si>
    <t>ThermoFisher Scientific - Ion Torret, Genexus, GX5, Starter Pack  AS - A40279</t>
  </si>
  <si>
    <t>30279</t>
  </si>
  <si>
    <t>ThermoFisher Scientific - Ion Xpress, Barcode Adapters 1 96 Kit - 4474517</t>
  </si>
  <si>
    <t>30278</t>
  </si>
  <si>
    <t>ThermoFisher Scientific - Ion Xpress, Barcode Adapters 1-16 Kit - 4471250</t>
  </si>
  <si>
    <t>30315</t>
  </si>
  <si>
    <t>ThermoFisher Scientific - Ion Xpress, Barcode Adapters 17-32 Kit - 4474009</t>
  </si>
  <si>
    <t>30308</t>
  </si>
  <si>
    <t>ThermoFisher Scientific - IonCode 01010132 in 96 Well PCR Plates, 1 set of 4 Plates - A29028</t>
  </si>
  <si>
    <t>30310</t>
  </si>
  <si>
    <t>ThermoFisher Scientific - IonCode Adapter Kit, Kit of 384 Reactions - A29751</t>
  </si>
  <si>
    <t>30174</t>
  </si>
  <si>
    <t>ThermoFisher Scientific - JUN  Dye Spectral Calibration Plate for Multiplex qPCR, 96-well - A24737</t>
  </si>
  <si>
    <t>29220</t>
  </si>
  <si>
    <t>ThermoFisher Scientific - JUN  Dye Spectral Calibration Plate for Multiplex qPCR, Fast 96-well - A24735</t>
  </si>
  <si>
    <t>29225</t>
  </si>
  <si>
    <t>ThermoFisher Scientific - KingFisher 96 deep-well plate, v-bottom, polypropylene, Pack of 50 pieces - 95040450</t>
  </si>
  <si>
    <t>29194</t>
  </si>
  <si>
    <t>ThermoFisher Scientific - KingFisher 96 Tip Comb, pack of 100 - 97002534</t>
  </si>
  <si>
    <t>29226</t>
  </si>
  <si>
    <t>ThermoFisher Scientific - MagMax Viral/Pathogen Nucleic Acid Isolation, Kit of 200 Preps - A42352</t>
  </si>
  <si>
    <t>30171</t>
  </si>
  <si>
    <t>ThermoFisher Scientific - MicroAmp  Fast Optical 96-Well Reaction Plate with Barcode, 0.1 mL, pack of 20 pieces - 4346906</t>
  </si>
  <si>
    <t>29215</t>
  </si>
  <si>
    <t>ThermoFisher Scientific - MicroAmp  Optical 384-Well Reaction Plate with Barcode, pack of 500 pieces - 4326270</t>
  </si>
  <si>
    <t>29218</t>
  </si>
  <si>
    <t>ThermoFisher Scientific - MicroAmp  Optical 96-Well Reaction Plate with Barcode, pack of 20 pieces - 4306737</t>
  </si>
  <si>
    <t>29216</t>
  </si>
  <si>
    <t>ThermoFisher Scientific - MicroAmp  Optical Adhesive Film, pack of 100 pieces - 4311971</t>
  </si>
  <si>
    <t>29212</t>
  </si>
  <si>
    <t>ThermoFisher Scientific - TaqMan  RNase P Instrument Verification Plate for 7300/7500 Systems, 96-well - 4350584</t>
  </si>
  <si>
    <t>29217</t>
  </si>
  <si>
    <t>ThermoFisher Scientific - TaqPath, 1-Step RT-qPCR Master Mix, CG, 1 x 10 mL - A15300</t>
  </si>
  <si>
    <t>30326</t>
  </si>
  <si>
    <t>Tourniquet - synthetic rubber - 1.8 x 100cm - 20 tourniquets</t>
  </si>
  <si>
    <t>10414</t>
  </si>
  <si>
    <t>Tourniquet (silicone), each</t>
  </si>
  <si>
    <t>29709</t>
  </si>
  <si>
    <t>Vacutainer tube holder - 1000</t>
  </si>
  <si>
    <t>10413</t>
  </si>
  <si>
    <t>Vela Diagnostics - Sentosa, Pipette Tips, 1000ul w/filter, Pack of 960 Pieces - 400223</t>
  </si>
  <si>
    <t>30370</t>
  </si>
  <si>
    <t>Vela Diagnostics - Sentosa, Pipette Tips, 50ul w/filter, Pack of 960 Pieces - 400224</t>
  </si>
  <si>
    <t>30368</t>
  </si>
  <si>
    <t>Vela Diagnostics - Sentosa, SQ 318 Chip, Kit of 8 Runs - 300302</t>
  </si>
  <si>
    <t>30271</t>
  </si>
  <si>
    <t>Vela Diagnostics - Sentosa, SQ Sequencing Reagents, Kit of 8 Runs - 300311</t>
  </si>
  <si>
    <t>30153</t>
  </si>
  <si>
    <t>Vela Diagnostics - Sentosa, SQ Sequencing Solutions, Kit of 8 Runs - 300315</t>
  </si>
  <si>
    <t>30285</t>
  </si>
  <si>
    <t>Vela Diagnostics - Sentosa, SQ Sequencing Supplies, Kit of 8 Runs - 300309</t>
  </si>
  <si>
    <t>30364</t>
  </si>
  <si>
    <t>Vela Diagnostics - Sentosa, SQ Virus Testing Solutions, Kit of 4 Runs - 300775</t>
  </si>
  <si>
    <t>30136</t>
  </si>
  <si>
    <t>Vela Diagnostics - Sentosa, ST Template Beads, Kit of 8 Runs - 300321</t>
  </si>
  <si>
    <t>30127</t>
  </si>
  <si>
    <t>Vela Diagnostics - Sentosa, ST Template Solutions, Kit of 8 Runs - 300324</t>
  </si>
  <si>
    <t>30170</t>
  </si>
  <si>
    <t>Vela Diagnostics - Sentosa, ST Template Supplies, Kit of 8 Runs - 300327</t>
  </si>
  <si>
    <t>30275</t>
  </si>
  <si>
    <t>Vela Diagnostics - Sentosa, ST Template, Kit of 8 Runs - 300318</t>
  </si>
  <si>
    <t>30299</t>
  </si>
  <si>
    <t>Vela Diagnostics - Sentosa, SX 96 Deep Well Plates, Pack of 20 Pieces - 400068</t>
  </si>
  <si>
    <t>30331</t>
  </si>
  <si>
    <t>Vela Diagnostics - Sentosa, SX Barcoded PCR Plate 96, Pack of 50 Pieces - 400100</t>
  </si>
  <si>
    <t>30173</t>
  </si>
  <si>
    <t>Vela Diagnostics - Sentosa, SX Biohazard Bag, Pack of 100 Pieces - 400033</t>
  </si>
  <si>
    <t>30327</t>
  </si>
  <si>
    <t>Vela Diagnostics - Sentosa, SX Reagent Reservoir 100ml, Packof 50 Pieces - 400027</t>
  </si>
  <si>
    <t>30329</t>
  </si>
  <si>
    <t>Vela Diagnostics - Sentosa, SX Reagent Reservoir 30ml, Packof 50 Pieces - 400028</t>
  </si>
  <si>
    <t>30132</t>
  </si>
  <si>
    <t>Vela Diagnostics - Sentosa, SX Tubes w/Safe-Lock, Pack of 1000 Pieces - 400031</t>
  </si>
  <si>
    <t>30186</t>
  </si>
  <si>
    <t>Vela Diagnostics - Sentosa, SX U-Prep, Kit of 4 Runs - 300836</t>
  </si>
  <si>
    <t>30283</t>
  </si>
  <si>
    <t>Vela Diagnostics - ViroKey, SQ FLEX Lib Prep, Kit of 4 Runs - 300823</t>
  </si>
  <si>
    <t>30297</t>
  </si>
  <si>
    <t>Vela Diagnostics - ViroKey, SQ FLEX SARS-CoV-2 Primer, Kit of 96 Tests - 301091</t>
  </si>
  <si>
    <t>30377</t>
  </si>
  <si>
    <t>Vela Diagnostics - ViroKey, SQ SARS-CoV-2 PCR Kit, Kit of 8 Runs - 301092</t>
  </si>
  <si>
    <t>30320</t>
  </si>
  <si>
    <t>Waste collection container small, 1 piece</t>
  </si>
  <si>
    <t>29821</t>
  </si>
  <si>
    <t>Weighing boats - 12</t>
  </si>
  <si>
    <t>29689</t>
  </si>
  <si>
    <t>Wooden applicator sticks 150 mm - 1000</t>
  </si>
  <si>
    <t>29843</t>
  </si>
  <si>
    <t>XN Calibrator</t>
  </si>
  <si>
    <t>32424</t>
  </si>
  <si>
    <t>XN Calibrator, 3x3ml - Sysmex Partec GmbH</t>
  </si>
  <si>
    <t>10857</t>
  </si>
  <si>
    <t>XN Check Level 1</t>
  </si>
  <si>
    <t>32287</t>
  </si>
  <si>
    <t>XN Check Level 1, 3ml x 8 Vials - Sysmex Partec GmbH</t>
  </si>
  <si>
    <t>10851</t>
  </si>
  <si>
    <t>XN Check Level 2</t>
  </si>
  <si>
    <t>32291</t>
  </si>
  <si>
    <t>XN Check Level 2, 3ml x 8 Vials - Sysmex Partec GmbH</t>
  </si>
  <si>
    <t>10852</t>
  </si>
  <si>
    <t>XN Check Level 3</t>
  </si>
  <si>
    <t>32254</t>
  </si>
  <si>
    <t>XN Check Level 3, 3ml x 8 Vials - Sysmex Partec GmbH</t>
  </si>
  <si>
    <t>10853</t>
  </si>
  <si>
    <t>X-Ray Film</t>
  </si>
  <si>
    <t>29814</t>
  </si>
  <si>
    <t>Adapter for 12ml/15ml tubes 4-place for refrigerated centrifuge</t>
  </si>
  <si>
    <t>29734</t>
  </si>
  <si>
    <t>Adapter for 50 ml tubes 4- place for refrigerated centrifuge</t>
  </si>
  <si>
    <t>29577</t>
  </si>
  <si>
    <t>Agilent - 4150 Tape Station System - G2992AA</t>
  </si>
  <si>
    <t>30325</t>
  </si>
  <si>
    <t>Agilent - 4200 Tape Station System - G2991BA</t>
  </si>
  <si>
    <t>30313</t>
  </si>
  <si>
    <t>Agilent - Bravo Automated Liquid handling platform - G5573AA</t>
  </si>
  <si>
    <t>30302</t>
  </si>
  <si>
    <t>Analytical balance</t>
  </si>
  <si>
    <t>29617</t>
  </si>
  <si>
    <t>Applied Biosystems - 7500 Fast Real-Time PCR Systems Spectral Calibration Kit II, Pack of 1 Kit - 17382643</t>
  </si>
  <si>
    <t>30142</t>
  </si>
  <si>
    <t>Applied Biosystems - 7500 Real-Time PCR Systems Spectral Calibration II, Pack of 1 Kit - 4351151</t>
  </si>
  <si>
    <t>30189</t>
  </si>
  <si>
    <t>Applied Biosystems - QuantStudio 5 Real-Time, 384-well, Desktop, PCR Equipment - A28575</t>
  </si>
  <si>
    <t>30129</t>
  </si>
  <si>
    <t>Applied Biosystems - QuantStudio 5 Real-Time, 384-well, Laptop, PCR Equipment - A28570</t>
  </si>
  <si>
    <t>30145</t>
  </si>
  <si>
    <t>Applied Biosystems - QuantStudio 5 Real-Time, 96-well, 0.1ml, Desktop, PCR Equipment - A28573</t>
  </si>
  <si>
    <t>30148</t>
  </si>
  <si>
    <t>Applied Biosystems - QuantStudio 5 Real-Time, 96-well, 0.1ml, Laptop, PCR Equipment - A28568</t>
  </si>
  <si>
    <t>30332</t>
  </si>
  <si>
    <t>Applied Biosystems - QuantStudio 5 Real-Time, 96-well, 0.2ml, Desktop, PCR Equipment - A28574</t>
  </si>
  <si>
    <t>30322</t>
  </si>
  <si>
    <t>Applied Biosystems - Quantstudio 7 Flex Real time PCR system, 96 well, laptop version - 17130455 (4485688)</t>
  </si>
  <si>
    <t>30150</t>
  </si>
  <si>
    <t>Applied Biosystems - VeritiPro 96-well Thermal Cycler - 16893330 (A48141)</t>
  </si>
  <si>
    <t>30182</t>
  </si>
  <si>
    <t>Applied Biosystems 7500 Fast Real Time PCR Systems Thermocycler, incl. RT-PCR analyser</t>
  </si>
  <si>
    <t>15644</t>
  </si>
  <si>
    <t>Applied Biosystems, QuantStudio 5 Real-Time, 96-well, 0.2ml, Laptop, PCR Equipment - A28569</t>
  </si>
  <si>
    <t>30180</t>
  </si>
  <si>
    <t>Aptima Panther System, Instrument - Hologic, Inc. - 303095</t>
  </si>
  <si>
    <t>10934</t>
  </si>
  <si>
    <t>Autoclave 40L + Accessories</t>
  </si>
  <si>
    <t>10550</t>
  </si>
  <si>
    <t>Autoclave 62L + Accessories</t>
  </si>
  <si>
    <t>10551</t>
  </si>
  <si>
    <t>Autoclave for laboratory</t>
  </si>
  <si>
    <t>15646</t>
  </si>
  <si>
    <t>Automated blood culture system, system for incubating and processing blood cultures</t>
  </si>
  <si>
    <t>15647</t>
  </si>
  <si>
    <t>BD BACTEC MGIT, Instrument - BD Life Sciences - 441734</t>
  </si>
  <si>
    <t>15648</t>
  </si>
  <si>
    <t>BD FACSCount, System Complete - Becton, Dickinson and Co.</t>
  </si>
  <si>
    <t>10478</t>
  </si>
  <si>
    <t>BD FACSPresto, Near-Patient CD4 Counter - Instrument - Becton, Dickinson and Co. - 651000</t>
  </si>
  <si>
    <t>10616</t>
  </si>
  <si>
    <t>BD MAX, Cable Printer USB 15 FT - Becton, Dickinson and Co. - 441478</t>
  </si>
  <si>
    <t>29580</t>
  </si>
  <si>
    <t>BD MAX, External Battery Module SIII 2KVA - Becton, Dickinson and Co. - 257688</t>
  </si>
  <si>
    <t>29563</t>
  </si>
  <si>
    <t>BD MAX, Printer HP M255DW - Becton, Dickinson and Co. - 257819</t>
  </si>
  <si>
    <t>29706</t>
  </si>
  <si>
    <t>BD MAX, Qualification Kit, 2x24 Tests - Becton, Dickinson and Co. - 444048</t>
  </si>
  <si>
    <t>29707</t>
  </si>
  <si>
    <t>BD MAX, Rack Assay Locking Blue Racks - Becton, Dickinson and Co. - 444808</t>
  </si>
  <si>
    <t>29862</t>
  </si>
  <si>
    <t>BD MAX, Software package - Becton, Dickinson and Co. - 443584</t>
  </si>
  <si>
    <t>29564</t>
  </si>
  <si>
    <t>BD MAX, Starter Kit Accessories - Becton, Dickinson and Co. - 443362</t>
  </si>
  <si>
    <t>29627</t>
  </si>
  <si>
    <t>BD MAX, UPS Online SYN SIII 2KVA - Becton, Dickinson and Co. - 257687</t>
  </si>
  <si>
    <t>29551</t>
  </si>
  <si>
    <t>BD MAX, Windows 10 Image Key - Becton, Dickinson and Co. - 443436</t>
  </si>
  <si>
    <t>29583</t>
  </si>
  <si>
    <t>BD MAX, Windows 10 License with Cylance - Becton, Dickinson and Co. - 444819</t>
  </si>
  <si>
    <t>29566</t>
  </si>
  <si>
    <t>Becton &amp; Dickinson - BD MAX  System - 441916</t>
  </si>
  <si>
    <t>29299</t>
  </si>
  <si>
    <t>Biological Safety Cabinet</t>
  </si>
  <si>
    <t>15650</t>
  </si>
  <si>
    <t>Biological Safety Cabinet BSL II</t>
  </si>
  <si>
    <t>15651</t>
  </si>
  <si>
    <t>BioMerieux EMAG (easyMAG) Automated extractors</t>
  </si>
  <si>
    <t>15652</t>
  </si>
  <si>
    <t>Bio-Rad - Bio-Rad, C1000 Touch, PCR Equipment / Thermal Cycler - Bio-Rad/1841000-IVD</t>
  </si>
  <si>
    <t>29317</t>
  </si>
  <si>
    <t>Bio-Rad - CFX96 Dx Optical Reaction Module (Includes CFX Manager Dx Software) - 1845097-IVD</t>
  </si>
  <si>
    <t>29280</t>
  </si>
  <si>
    <t>Bio-Rad - CFX96 Touch Real-Time PCR Deep Well Detection System - 1854095-IVD</t>
  </si>
  <si>
    <t>29312</t>
  </si>
  <si>
    <t>Bio-Rad - CFX96 Touch Real-Time PCR Detection System - 1855195</t>
  </si>
  <si>
    <t>29343</t>
  </si>
  <si>
    <t>BioRad CFX96 PCR system Thermocycler, incl. RT-PCR analyser</t>
  </si>
  <si>
    <t>15653</t>
  </si>
  <si>
    <t>BIOSHAKE IQ THERMOMIXER - 1808-0506</t>
  </si>
  <si>
    <t>30479</t>
  </si>
  <si>
    <t>Blood Gas Analyzer</t>
  </si>
  <si>
    <t>29869</t>
  </si>
  <si>
    <t>Blood Gas Analyzer - Portable</t>
  </si>
  <si>
    <t>29870</t>
  </si>
  <si>
    <t>Blood Gas Analyzer - Portable - With Cartridges &amp; Control Solutions</t>
  </si>
  <si>
    <t>29868</t>
  </si>
  <si>
    <t>CAD Software - Installation &amp; Training</t>
  </si>
  <si>
    <t>29701</t>
  </si>
  <si>
    <t>CAD Software - Support &amp; Maintenance - Perpetual License 12 Months</t>
  </si>
  <si>
    <t>29574</t>
  </si>
  <si>
    <t>CAD Software - Support &amp; Maintenance - Perpetual License 15 Months</t>
  </si>
  <si>
    <t>29635</t>
  </si>
  <si>
    <t>Centrifuges</t>
  </si>
  <si>
    <t>15654</t>
  </si>
  <si>
    <t>COBAS AmpliPrep, Instrument - Roche Molecular Systems, Inc. - 03051315001</t>
  </si>
  <si>
    <t>27131</t>
  </si>
  <si>
    <t>COBAS AmpliPrep/COBAS TaqMan HIV-1 Test Version 2.0 ( TaqMan 48), Instrument - Roche Molecular Systems, Inc. - 05527503001</t>
  </si>
  <si>
    <t>27304</t>
  </si>
  <si>
    <t>COBAS AmpliPrep/COBAS TaqMan, Docking Stations - Roche Molecular Systems, Inc. - 028127387001</t>
  </si>
  <si>
    <t>27307</t>
  </si>
  <si>
    <t>COBAS AmpliPrep/COBAS TaqMan, Instrument - Roche Molecular Systems, Inc. - 03279332001</t>
  </si>
  <si>
    <t>27310</t>
  </si>
  <si>
    <t>Cobas c111, Instrument &amp; Accessories - Roche Diagnostics GmbH</t>
  </si>
  <si>
    <t>10772</t>
  </si>
  <si>
    <t>Cobas c111, ISE chloride (Cl) electrode - Roche Diagnostics GmbH</t>
  </si>
  <si>
    <t>10775</t>
  </si>
  <si>
    <t>Cobas c111, ISE dummy electrode - Roche Diagnostics GmbH</t>
  </si>
  <si>
    <t>10773</t>
  </si>
  <si>
    <t>Cobas c111, ISE potassium (K) electrode - Roche Diagnostics GmbH</t>
  </si>
  <si>
    <t>10774</t>
  </si>
  <si>
    <t>Cobas c111, ISE reference electrode - Roche Diagnostics GmbH</t>
  </si>
  <si>
    <t>10776</t>
  </si>
  <si>
    <t>Cobas c111, ISE sodium (Na) electrode - Roche Diagnostics GmbH</t>
  </si>
  <si>
    <t>10777</t>
  </si>
  <si>
    <t>Cobas c111, Lamp halogn 12V/20W - Roche Diagnostics GmbH</t>
  </si>
  <si>
    <t>10778</t>
  </si>
  <si>
    <t>Cobas c111, Probe, 2 Pieces - Roche Diagnostics GmbH</t>
  </si>
  <si>
    <t>10779</t>
  </si>
  <si>
    <t>Cobas Integra, UREA/BUN, 500 Tests - Roche Diagnostics GmbH</t>
  </si>
  <si>
    <t>10816</t>
  </si>
  <si>
    <t>COBAS p 680</t>
  </si>
  <si>
    <t>32362</t>
  </si>
  <si>
    <t>COBAS p 680, Instrument - Roche Diagnostics GmbH - 05524245001</t>
  </si>
  <si>
    <t>29342</t>
  </si>
  <si>
    <t>COBAS p 880</t>
  </si>
  <si>
    <t>32210</t>
  </si>
  <si>
    <t>COBAS p 880, Instrument - Roche Diagnostics GmbH - 05412722001</t>
  </si>
  <si>
    <t>29295</t>
  </si>
  <si>
    <t>COBAS TaqMan96 Analyzer, Instrument - Roche Molecular Systems, Inc. - 03121453001</t>
  </si>
  <si>
    <t>27320</t>
  </si>
  <si>
    <t>COBAS z480</t>
  </si>
  <si>
    <t>32420</t>
  </si>
  <si>
    <t>COBAS z480, Instrument - Roche Diagnostics GmbH - 05200881001</t>
  </si>
  <si>
    <t>10944</t>
  </si>
  <si>
    <t>Coulter - AcT Diff  II hematology analyzer</t>
  </si>
  <si>
    <t>10828</t>
  </si>
  <si>
    <t>CyFlow Counter System</t>
  </si>
  <si>
    <t>32288</t>
  </si>
  <si>
    <t>CyFlow Counter System, Instrument - Sysmex Partec GmbH - CY-S-3022</t>
  </si>
  <si>
    <t>29579</t>
  </si>
  <si>
    <t>CyFlow miniPOC</t>
  </si>
  <si>
    <t>32292</t>
  </si>
  <si>
    <t>CyFlow miniPOC, Instrument - Sysmex Partec GmbH</t>
  </si>
  <si>
    <t>29691</t>
  </si>
  <si>
    <t>DNA extraction, amplification, isolation, purification, detection and sequencing analyzers</t>
  </si>
  <si>
    <t>15655</t>
  </si>
  <si>
    <t>Electrocardiogram (ECG)</t>
  </si>
  <si>
    <t>31999</t>
  </si>
  <si>
    <t>Electrocardiogram (ECG) - Digital Monitor &amp; Recorder</t>
  </si>
  <si>
    <t>29401</t>
  </si>
  <si>
    <t>ELITechGroup - Selectra electrode bypass</t>
  </si>
  <si>
    <t>10746</t>
  </si>
  <si>
    <t>ELITechGroup - Selectra ProM analyzer + accessories</t>
  </si>
  <si>
    <t>10745</t>
  </si>
  <si>
    <t>ELITechGroup - Selectra ProS analyzer</t>
  </si>
  <si>
    <t>10744</t>
  </si>
  <si>
    <t>ELITechGroup - Selectra/Flexor carbon dioxide electrode</t>
  </si>
  <si>
    <t>10748</t>
  </si>
  <si>
    <t>ELITechGroup - Selectra/Flexor chloride (Cl) electrode</t>
  </si>
  <si>
    <t>10749</t>
  </si>
  <si>
    <t>ELITechGroup - Selectra/Flexor potassium (K) electrode</t>
  </si>
  <si>
    <t>10747</t>
  </si>
  <si>
    <t>ELITechGroup - Selectra/Flexor reference electrode</t>
  </si>
  <si>
    <t>10751</t>
  </si>
  <si>
    <t>ELITechGroup - Selectra/Flexor sodium (Na) electrode</t>
  </si>
  <si>
    <t>10750</t>
  </si>
  <si>
    <t>Equipment and starter kit for LED / ZN microscopy</t>
  </si>
  <si>
    <t>29536</t>
  </si>
  <si>
    <t>FluoroCycler XT Molecular diagnosis: LPA-Equipment</t>
  </si>
  <si>
    <t>15657</t>
  </si>
  <si>
    <t>Freezer, electric - -12 celcius to -30c - 680L - 115V/60Hz</t>
  </si>
  <si>
    <t>10588</t>
  </si>
  <si>
    <t>Freezer, electric - -20 celcius - 659L - 60Hz</t>
  </si>
  <si>
    <t>10585</t>
  </si>
  <si>
    <t>Freezer, electric - -40 celcius - 253L - 230V - accessories included</t>
  </si>
  <si>
    <t>10584</t>
  </si>
  <si>
    <t>Freezer, electric - 680L - 230V/50Hz</t>
  </si>
  <si>
    <t>10586</t>
  </si>
  <si>
    <t>Freezer, electric - -86 celcius - 651L - 230V/50Hz</t>
  </si>
  <si>
    <t>10587</t>
  </si>
  <si>
    <t>Genedrive Instrument</t>
  </si>
  <si>
    <t>32243</t>
  </si>
  <si>
    <t>Genedrive Instrument, Equipment - Sysmex Partec GmbH</t>
  </si>
  <si>
    <t>29549</t>
  </si>
  <si>
    <t>Genedrive System</t>
  </si>
  <si>
    <t>32256</t>
  </si>
  <si>
    <t>Genedrive System, Equipment - Sysmex Partec GmbH</t>
  </si>
  <si>
    <t>29861</t>
  </si>
  <si>
    <t>GeneXpert</t>
  </si>
  <si>
    <t>32214</t>
  </si>
  <si>
    <t xml:space="preserve">GeneXpert Daisy Chain </t>
  </si>
  <si>
    <t>32168</t>
  </si>
  <si>
    <t>GeneXpert Daisy Chain, Accessory Kit - Cepheid Inc. - DAISYKIT</t>
  </si>
  <si>
    <t>29482</t>
  </si>
  <si>
    <t>GeneXpert Dx Software</t>
  </si>
  <si>
    <t>32303</t>
  </si>
  <si>
    <t>GeneXpert Dx Software, Version 4.6a or higher - Cepheid Inc. - GX4.0SWKIT</t>
  </si>
  <si>
    <t>31853</t>
  </si>
  <si>
    <t>GeneXpert Edge System</t>
  </si>
  <si>
    <t>32323</t>
  </si>
  <si>
    <t>GeneXpert Edge System, Instrument - Cepheid Inc. - GXI-EDGE-L</t>
  </si>
  <si>
    <t>27103</t>
  </si>
  <si>
    <t>GeneXpert I</t>
  </si>
  <si>
    <t>32281</t>
  </si>
  <si>
    <t>GeneXpert I, Instrument - Cepheid Inc. - GXI</t>
  </si>
  <si>
    <t>27100</t>
  </si>
  <si>
    <t>GeneXpert II</t>
  </si>
  <si>
    <t>32345</t>
  </si>
  <si>
    <t>GeneXpert II, 1-Module, Desktop, 10 Colors - Cepheid Inc. - GXII-1-D-10C</t>
  </si>
  <si>
    <t>29318</t>
  </si>
  <si>
    <t>GeneXpert II, 1-Module, Laptop, 10 Colors - Cepheid Inc. - GXII-1-L-10C</t>
  </si>
  <si>
    <t>29284</t>
  </si>
  <si>
    <t>GeneXpert II, 1-Module, Satellite, 10 Colors - Cepheid Inc. - 900-0793</t>
  </si>
  <si>
    <t>29302</t>
  </si>
  <si>
    <t>GeneXpert II, 2-Modules, Desktop, 10 Colors - Cepheid Inc. - GXII-2-D-10C</t>
  </si>
  <si>
    <t>29282</t>
  </si>
  <si>
    <t>GeneXpert II, 2-Modules, Laptop, 10 Colors - Cepheid Inc. - GXII-2-L-10C</t>
  </si>
  <si>
    <t>29321</t>
  </si>
  <si>
    <t>GeneXpert II, 2-Modules, Satellite, 10 Colors - Cepheid Inc. - 900-0794</t>
  </si>
  <si>
    <t>29324</t>
  </si>
  <si>
    <t>GeneXpert Infinity-48</t>
  </si>
  <si>
    <t>32361</t>
  </si>
  <si>
    <t>GeneXpert Infinity-48, Instrument - Cepheid Inc. - Infinity-48</t>
  </si>
  <si>
    <t>27101</t>
  </si>
  <si>
    <t>GeneXpert Infinity-80</t>
  </si>
  <si>
    <t>32294</t>
  </si>
  <si>
    <t>GeneXpert Infinity-80, Instrument - Cepheid Inc. - Infinity-80</t>
  </si>
  <si>
    <t>27102</t>
  </si>
  <si>
    <t>GeneXpert IV</t>
  </si>
  <si>
    <t>32188</t>
  </si>
  <si>
    <t>GeneXpert IV, 2-Modules, Desktop, 10 Colors - Cepheid Inc. - GXIV-2-D-10C</t>
  </si>
  <si>
    <t>29315</t>
  </si>
  <si>
    <t>GeneXpert IV, 2-Modules, Desktop, Warranty 24 Months - Cepheid Inc.</t>
  </si>
  <si>
    <t>10696</t>
  </si>
  <si>
    <t>GeneXpert IV, 2-Modules, Desktop, Warranty 5 Years - Cepheid Inc.</t>
  </si>
  <si>
    <t>10698</t>
  </si>
  <si>
    <t>GeneXpert IV, 2-Modules, Laptop, 10 Colors - Cepheid Inc. - GXIV-2-L-10C</t>
  </si>
  <si>
    <t>29301</t>
  </si>
  <si>
    <t>GeneXpert IV, 2-Modules, Laptop, Warranty 24 Months - Cepheid Inc.</t>
  </si>
  <si>
    <t>10697</t>
  </si>
  <si>
    <t>GeneXpert IV, 2-Modules, Laptop, Warranty 5 Years - Cepheid Inc.</t>
  </si>
  <si>
    <t>10699</t>
  </si>
  <si>
    <t>GeneXpert IV, 2-Modules, Satellite, 10 Colors - Cepheid Inc. - 900-0800</t>
  </si>
  <si>
    <t>29286</t>
  </si>
  <si>
    <t>GeneXpert IV, 2-Modules, Warranty Extension 1 Month - Cepheid Inc. - WX02RG01</t>
  </si>
  <si>
    <t>30823</t>
  </si>
  <si>
    <t>GeneXpert IV, 2-Modules, Warranty Extension Plus 1 Month - Cepheid Inc. - WXPLUS02M1</t>
  </si>
  <si>
    <t>30827</t>
  </si>
  <si>
    <t>GeneXpert IV, 4-Modules, Desktop and Barcode Reader - Cepheid Inc.</t>
  </si>
  <si>
    <t>15661</t>
  </si>
  <si>
    <t>GeneXpert IV, 4-Modules, Desktop, 10 Colors - Cepheid Inc. - GXIV-4-D-10C</t>
  </si>
  <si>
    <t>29300</t>
  </si>
  <si>
    <t>GeneXpert IV, 4-Modules, Desktop, Warranty 24 Months - Cepheid Inc.</t>
  </si>
  <si>
    <t>10700</t>
  </si>
  <si>
    <t>GeneXpert IV, 4-Modules, Desktop, Warranty 5 Years - Cepheid Inc.</t>
  </si>
  <si>
    <t>10702</t>
  </si>
  <si>
    <t>GeneXpert IV, 4-Modules, Laptop and Barcode Reader - Cepheid Inc.</t>
  </si>
  <si>
    <t>15662</t>
  </si>
  <si>
    <t>GeneXpert IV, 4-Modules, Laptop, 10 Colors - Cepheid Inc. - GXIV-4-L-10C</t>
  </si>
  <si>
    <t>29322</t>
  </si>
  <si>
    <t>GeneXpert IV, 4-Modules, Laptop, Warranty 24 Months - Cepheid Inc.</t>
  </si>
  <si>
    <t>10701</t>
  </si>
  <si>
    <t>GeneXpert IV, 4-Modules, Laptop, Warranty 5 Years - Cepheid Inc.</t>
  </si>
  <si>
    <t>10703</t>
  </si>
  <si>
    <t>GeneXpert IV, 4-Modules, Satellite, 10 Colors - Cepheid Inc. - 900-0802</t>
  </si>
  <si>
    <t>29323</t>
  </si>
  <si>
    <t>GeneXpert IV, 4-Modules, Warranty Extension 1 Month - Cepheid Inc. - WX04RG01</t>
  </si>
  <si>
    <t>30824</t>
  </si>
  <si>
    <t>GeneXpert IV, 4-Modules, Warranty Extension Plus 1 Month - Cepheid Inc. - WXPLUS04M1</t>
  </si>
  <si>
    <t>30828</t>
  </si>
  <si>
    <t>GeneXpert Xpertise</t>
  </si>
  <si>
    <t>32386</t>
  </si>
  <si>
    <t>GeneXpert Xpertise, Software - Cepheid Inc. - XPERTISE-G2-SWKIT</t>
  </si>
  <si>
    <t>31857</t>
  </si>
  <si>
    <t>GeneXpert XVI</t>
  </si>
  <si>
    <t>32370</t>
  </si>
  <si>
    <t>GeneXpert XVI, 16-Modules, Desktop and Barcode Reader - Cepheid Inc.</t>
  </si>
  <si>
    <t>15663</t>
  </si>
  <si>
    <t>GeneXpert XVI, 16-Modules, Desktop System, Warranty 24 Months - Cepheid Inc.</t>
  </si>
  <si>
    <t>10704</t>
  </si>
  <si>
    <t>GeneXpert XVI, 16-Modules, Desktop System, Warranty 5 Years - Cepheid Inc.</t>
  </si>
  <si>
    <t>10706</t>
  </si>
  <si>
    <t>GeneXpert XVI, 16-Modules, Laptop and Barcode Reader - Cepheid Inc.</t>
  </si>
  <si>
    <t>15664</t>
  </si>
  <si>
    <t>GeneXpert XVI, 16-Modules, Laptop System, Warranty 24 Months - Cepheid Inc.</t>
  </si>
  <si>
    <t>10705</t>
  </si>
  <si>
    <t>GeneXpert XVI, 16-Modules, Laptop System, Warranty 5 Years - Cepheid Inc.</t>
  </si>
  <si>
    <t>10707</t>
  </si>
  <si>
    <t>GeneXpert XVI, 16-Modules, Satellite, 10 Colors - Cepheid Inc. - 900-0806</t>
  </si>
  <si>
    <t>29481</t>
  </si>
  <si>
    <t>GeneXpert XVI, 16-Modules, Warranty 1 Month - Cepheid Inc. - WX16RG01</t>
  </si>
  <si>
    <t>30826</t>
  </si>
  <si>
    <t>GeneXpert XVI, 16-Modules, Warranty Extension Plus 1 Month - Cepheid Inc. - WXPLUS16M1</t>
  </si>
  <si>
    <t>30830</t>
  </si>
  <si>
    <t>GeneXpert XVI, 8-Modules, Desktop, 10 Colors - Cepheid Inc. - GXXVI-8-D-10C</t>
  </si>
  <si>
    <t>29320</t>
  </si>
  <si>
    <t>GeneXpert XVI, 8-Modules, Laptop, 10 Colors - Cepheid Inc. - GXXVI-8-L-10C</t>
  </si>
  <si>
    <t>29333</t>
  </si>
  <si>
    <t>GeneXpert XVI, 8-Modules, Satellite, 10 Colors - Cepheid Inc. - 900-0804</t>
  </si>
  <si>
    <t>29303</t>
  </si>
  <si>
    <t>GeneXpert XVI, 8-Modules, Warranty Extension 1 Month - Cepheid Inc. - WX08RG01</t>
  </si>
  <si>
    <t>30825</t>
  </si>
  <si>
    <t>GeneXpert XVI, 8-Modules, Warranty Extension Plus 1 Month - Cepheid Inc.- WXPLUS08M1</t>
  </si>
  <si>
    <t>30829</t>
  </si>
  <si>
    <t>GeneXpert, Module Kit, 10 Colors - Cepheid Inc.</t>
  </si>
  <si>
    <t>29437</t>
  </si>
  <si>
    <t>GeneXpert, Positive Control Kit - Cepheid Inc.</t>
  </si>
  <si>
    <t>29443</t>
  </si>
  <si>
    <t>Genoscan reader (GS001) + PC + Screen + software Molecular diagnosis: LPA</t>
  </si>
  <si>
    <t>15665</t>
  </si>
  <si>
    <t>Glove box</t>
  </si>
  <si>
    <t>15668</t>
  </si>
  <si>
    <t>Hematology or biochemistry analyzers</t>
  </si>
  <si>
    <t>15672</t>
  </si>
  <si>
    <t>HumaHeat</t>
  </si>
  <si>
    <t>15673</t>
  </si>
  <si>
    <t>Humaloop T</t>
  </si>
  <si>
    <t>15674</t>
  </si>
  <si>
    <t>HumaTurb C+ HumaTurb A</t>
  </si>
  <si>
    <t>15675</t>
  </si>
  <si>
    <t>HuMax ITA microcentrifuge</t>
  </si>
  <si>
    <t>15676</t>
  </si>
  <si>
    <t>i15 - Blood Gas Analyzer - Edan - 83.67.960361</t>
  </si>
  <si>
    <t>29981</t>
  </si>
  <si>
    <t>Illumina - iSeq 100, Genome Sequencing Equipment - 20021532</t>
  </si>
  <si>
    <t>30366</t>
  </si>
  <si>
    <t>Illumina - iSeq100, Next-Generation Sequencing Equipment - 20021532</t>
  </si>
  <si>
    <t>29349</t>
  </si>
  <si>
    <t>Illumina - MiniSeq, Genome Sequencing Equipment - 15073750</t>
  </si>
  <si>
    <t>30362</t>
  </si>
  <si>
    <t>Illumina - MiniSeq, Next-Generation Sequencing Equipment - 15073750</t>
  </si>
  <si>
    <t>29350</t>
  </si>
  <si>
    <t>Illumina - NextSeq 1000, Genome Sequencing Equipment - 20038898</t>
  </si>
  <si>
    <t>30154</t>
  </si>
  <si>
    <t>Illumina - NextSeq 550, Genome Sequencing Equipment - 15046626</t>
  </si>
  <si>
    <t>30270</t>
  </si>
  <si>
    <t>Illumina - NextSeq1000, Next-Generation Sequencing Equipment - 20038898</t>
  </si>
  <si>
    <t>29353</t>
  </si>
  <si>
    <t>Illumina - NovaSeq 6000, Genome Sequencing Equipment - 20012850</t>
  </si>
  <si>
    <t>30314</t>
  </si>
  <si>
    <t>Illumina, MiSeq - 15034551</t>
  </si>
  <si>
    <t>29351</t>
  </si>
  <si>
    <t>Illumina, NextSeq 2000 - 20038897</t>
  </si>
  <si>
    <t>29354</t>
  </si>
  <si>
    <t>Incubator</t>
  </si>
  <si>
    <t>15677</t>
  </si>
  <si>
    <t>Incubator 749L</t>
  </si>
  <si>
    <t>29669</t>
  </si>
  <si>
    <t>Invitrogen - Qubit Flex Fluorometer - Q33327</t>
  </si>
  <si>
    <t>30369</t>
  </si>
  <si>
    <t>Invitrogen - Qubit Flex Quantitation Starter Kit - Q45894</t>
  </si>
  <si>
    <t>30124</t>
  </si>
  <si>
    <t>Laboratory freezer</t>
  </si>
  <si>
    <t>15678</t>
  </si>
  <si>
    <t>Laboratory freezer - ultra low</t>
  </si>
  <si>
    <t>15679</t>
  </si>
  <si>
    <t>Laboratory refrigerator</t>
  </si>
  <si>
    <t>15680</t>
  </si>
  <si>
    <t>Lids for rotor 4 - place for refrigerated benchtop centrifuge</t>
  </si>
  <si>
    <t>29790</t>
  </si>
  <si>
    <t>Life Technologies - Genexus Integrated Sequencer System - A45727</t>
  </si>
  <si>
    <t>30373</t>
  </si>
  <si>
    <t>Life Technologies - Ion GeneStudio S5 Prime System, Genome Sequencing Equipment - A38196</t>
  </si>
  <si>
    <t>30316</t>
  </si>
  <si>
    <t>Life Technologies - Ion GeneStudio S5 System, Genome Sequencing Equipment - A38194</t>
  </si>
  <si>
    <t>30280</t>
  </si>
  <si>
    <t>Magnetic Stand for Manual Extraction 96 well magnet stand</t>
  </si>
  <si>
    <t>15681</t>
  </si>
  <si>
    <t>Magnetic Stand: Manual Extraction - Other</t>
  </si>
  <si>
    <t>15682</t>
  </si>
  <si>
    <t>MGI - DNBSEQ G400RS,Next-Generation Sequencing Equipment - 900-000170-00</t>
  </si>
  <si>
    <t>29356</t>
  </si>
  <si>
    <t>MGI - DNBSEQ G50RS, Next-Generation Sequencing Equipment - 900-000354-00</t>
  </si>
  <si>
    <t>29355</t>
  </si>
  <si>
    <t>Microbiology analyzers</t>
  </si>
  <si>
    <t>15683</t>
  </si>
  <si>
    <t>Microcentrifuge</t>
  </si>
  <si>
    <t>15684</t>
  </si>
  <si>
    <t>Microscope - Olympus CX23 LED 4 obj - case included</t>
  </si>
  <si>
    <t>10507</t>
  </si>
  <si>
    <t>Microscope - Olympus CX33 4 obj - no case</t>
  </si>
  <si>
    <t>10508</t>
  </si>
  <si>
    <t>Microscope - Olympus CX43 4 obj - no case</t>
  </si>
  <si>
    <t>10509</t>
  </si>
  <si>
    <t>Microscope - Zeiss PrimoStar iLED</t>
  </si>
  <si>
    <t>10510</t>
  </si>
  <si>
    <t>Microscope: LED Microscope</t>
  </si>
  <si>
    <t>15685</t>
  </si>
  <si>
    <t>Microscope: Light Microscope</t>
  </si>
  <si>
    <t>15686</t>
  </si>
  <si>
    <t>Microscope: Other type</t>
  </si>
  <si>
    <t>15687</t>
  </si>
  <si>
    <t>Minicentrifuge</t>
  </si>
  <si>
    <t>29860</t>
  </si>
  <si>
    <t>Mobile basic diagnostic x-ray system, analogue</t>
  </si>
  <si>
    <t>29418</t>
  </si>
  <si>
    <t>Mobile basic diagnostic x-ray system, digital</t>
  </si>
  <si>
    <t>29435</t>
  </si>
  <si>
    <t>Mobile fluoroscopic x-ray system, analogue</t>
  </si>
  <si>
    <t>29483</t>
  </si>
  <si>
    <t>Mobile fluoroscopic x-ray system, digital</t>
  </si>
  <si>
    <t>29442</t>
  </si>
  <si>
    <t xml:space="preserve">Molecular Diagnostic Equipment:  OTHER NEAR POC </t>
  </si>
  <si>
    <t>15688</t>
  </si>
  <si>
    <t>MULTIBLOT NS-4800 Molecular diagnosis: LPA</t>
  </si>
  <si>
    <t>15689</t>
  </si>
  <si>
    <t>Nanopore - GridION MK1 Device - GridION MK1</t>
  </si>
  <si>
    <t>30128</t>
  </si>
  <si>
    <t>Nanopore - MinION Mk1B Enhanced Starter Pack Device - MIN-101B (Enhanced)</t>
  </si>
  <si>
    <t>30367</t>
  </si>
  <si>
    <t>Nanopore, MinION Mk1C Device, Pack of 1 Piece - MIN-101C-CAP</t>
  </si>
  <si>
    <t>30465</t>
  </si>
  <si>
    <t>Nucleid acid extraction kit</t>
  </si>
  <si>
    <t>29445</t>
  </si>
  <si>
    <t>Nuclisens</t>
  </si>
  <si>
    <t>32406</t>
  </si>
  <si>
    <t>Nuclisens, EasyMag Instrument - bioM rieux SA</t>
  </si>
  <si>
    <t>10926</t>
  </si>
  <si>
    <t>Nuclisens, EasyMag Instrument + EasyQ Analyzer - bioM rieux SA</t>
  </si>
  <si>
    <t>10925</t>
  </si>
  <si>
    <t>Nuclisens, EasyQ Analyzer- bioM rieux SA</t>
  </si>
  <si>
    <t>10927</t>
  </si>
  <si>
    <t>Other Automated extractors</t>
  </si>
  <si>
    <t>15690</t>
  </si>
  <si>
    <t>Other Laboratory equipment</t>
  </si>
  <si>
    <t>15691</t>
  </si>
  <si>
    <t>PCR Workstation</t>
  </si>
  <si>
    <t>30477</t>
  </si>
  <si>
    <t>Qiagen - Rotor-Gene Q MDx 5plex HRM</t>
  </si>
  <si>
    <t>10939</t>
  </si>
  <si>
    <t>Qiagen Rotor-Gene 5 Plex PCR system Thermocycler, incl. RT-PCR analyser</t>
  </si>
  <si>
    <t>15693</t>
  </si>
  <si>
    <t>Qinstruments - BIOSHAKE ADAPTOR - 24 X 1.5 ML - 1808-1062</t>
  </si>
  <si>
    <t>30139</t>
  </si>
  <si>
    <t>Qinstruments - BIOSHAKE ADAPTOR - 30 X 2.0 ML - 1808-1071</t>
  </si>
  <si>
    <t>30272</t>
  </si>
  <si>
    <t>Qinstruments - BIOSHAKE ADAPTOR, 96X0.2ML - 1808-1064</t>
  </si>
  <si>
    <t>30158</t>
  </si>
  <si>
    <t>Qinstruments - BIOSHAKE PLT ADAP FLAT - 1808-1021</t>
  </si>
  <si>
    <t>30135</t>
  </si>
  <si>
    <t>QuantStudio  5 Real-Time PCR System, 384-well Thermocycler, incl. RT-PCR analyser</t>
  </si>
  <si>
    <t>15743</t>
  </si>
  <si>
    <t>QuantStudio  5 Real-Time PCR System, 96-well, 0.1 mL Thermocycler, incl. RT-PCR analyser</t>
  </si>
  <si>
    <t>15745</t>
  </si>
  <si>
    <t>QuantStudio  5 Real-Time PCR System, 96-well, 0.2 mL Thermocycler, incl. RT-PCR analyser</t>
  </si>
  <si>
    <t>15747</t>
  </si>
  <si>
    <t>Radiographic film view box, non-powered</t>
  </si>
  <si>
    <t>29490</t>
  </si>
  <si>
    <t>Radiometer - ABL90 FLEX, Blood Gas Analyzer- 393-090</t>
  </si>
  <si>
    <t>29972</t>
  </si>
  <si>
    <t>Refrigerated bench top centrifuge</t>
  </si>
  <si>
    <t>15694</t>
  </si>
  <si>
    <t>Refrigerator, electric - LKPV8420 - 856L - 230V/50Hz</t>
  </si>
  <si>
    <t>10589</t>
  </si>
  <si>
    <t>Roche - LightCycler 480 II, 384-wells, PCR Equipment - 5015243001</t>
  </si>
  <si>
    <t>29281</t>
  </si>
  <si>
    <t>Roche LightCycler 480 PCR system Thermocycler, incl. RT-PCR analyser</t>
  </si>
  <si>
    <t>15695</t>
  </si>
  <si>
    <t>Roche MagNA pure Equipment Automated extractors</t>
  </si>
  <si>
    <t>15696</t>
  </si>
  <si>
    <t>Round bucket 4 - place for refrigerated benchtop centrifuge</t>
  </si>
  <si>
    <t>29704</t>
  </si>
  <si>
    <t>SAMBA II Assay Module, Instrument - DRW - I19-0006-AM</t>
  </si>
  <si>
    <t>27108</t>
  </si>
  <si>
    <t>SAMBA II Tablet Module, Instrument - DRW - I19-0006-TM</t>
  </si>
  <si>
    <t>27109</t>
  </si>
  <si>
    <t>Sequencing analyzers</t>
  </si>
  <si>
    <t>15697</t>
  </si>
  <si>
    <t>Shaker, orbital - 25x25cm - 50-500rpm - 110-240v</t>
  </si>
  <si>
    <t>10580</t>
  </si>
  <si>
    <t>Shanghai Kehua - Automated Nucleic Acid Extractor w/software v2.4.1 - KHB DP1000</t>
  </si>
  <si>
    <t>29285</t>
  </si>
  <si>
    <t>Siemens - Elisa - HIV 1+2+O - Enzygnost Integral 4 - 192 tests</t>
  </si>
  <si>
    <t>10631</t>
  </si>
  <si>
    <t>SLAN-96P PCR system Thermocycler, incl. RT-PCR analyser</t>
  </si>
  <si>
    <t>15698</t>
  </si>
  <si>
    <t>Spectrofluorimeters or fluorimeters</t>
  </si>
  <si>
    <t>15699</t>
  </si>
  <si>
    <t>Swing-out rotor 4 - place for refrigerated benchtop centrifuge</t>
  </si>
  <si>
    <t>29791</t>
  </si>
  <si>
    <t>Tabletop filtering PCR workstation with UV light</t>
  </si>
  <si>
    <t>29647</t>
  </si>
  <si>
    <t>Tabletop PCR workstation with UV light</t>
  </si>
  <si>
    <t>15700</t>
  </si>
  <si>
    <t>Tabletop PCR workstation with UV light: Other equipment required</t>
  </si>
  <si>
    <t>15701</t>
  </si>
  <si>
    <t>TB-LAMP</t>
  </si>
  <si>
    <t>32290</t>
  </si>
  <si>
    <t>TB-LAMP, Installation - Eiken Chemical Co. Ltd.</t>
  </si>
  <si>
    <t>29729</t>
  </si>
  <si>
    <t>Thermo Scientific - RNase AWAY Surface Decontaminant 4 L Bottle 14-754-34</t>
  </si>
  <si>
    <t>30157</t>
  </si>
  <si>
    <t>Thermoblock</t>
  </si>
  <si>
    <t>15702</t>
  </si>
  <si>
    <t>Thermoblock Molecular diagnosis: LPA-Other equipment required</t>
  </si>
  <si>
    <t>15703</t>
  </si>
  <si>
    <t>Thermocycler, for 0.2mL tubes</t>
  </si>
  <si>
    <t>29793</t>
  </si>
  <si>
    <t>Thermocycler, incl. RT-PCR analyser</t>
  </si>
  <si>
    <t>15704</t>
  </si>
  <si>
    <t>ThermoFisher Scientific - Applied Biosystems  7500 Fast Dx Real-Time PCR Instrument, Desktop - 4406985</t>
  </si>
  <si>
    <t>29307</t>
  </si>
  <si>
    <t>ThermoFisher Scientific - Applied Biosystems  7500 Fast Real-Time PCR Instrument, Laptop - 4351106</t>
  </si>
  <si>
    <t>29328</t>
  </si>
  <si>
    <t>ThermoFisher Scientific - Applied Biosystems  7500 Real-Time PCR Instrument, Laptop - LS4351104</t>
  </si>
  <si>
    <t>29339</t>
  </si>
  <si>
    <t>ThermoFisher Scientific - Ion Chef Installation Kit - 4488374</t>
  </si>
  <si>
    <t>30374</t>
  </si>
  <si>
    <t>ThermoFisher Scientific - Ion Chef Instrument - 4484177</t>
  </si>
  <si>
    <t>30131</t>
  </si>
  <si>
    <t>ThermoFisher Scientific - TaqMan RNase P Instrument 96 well Verification Plate, Pack of 1 kit - 10686155</t>
  </si>
  <si>
    <t>30360</t>
  </si>
  <si>
    <t>Thermoshaker / Twincubator Molecular diagnosis: LPA</t>
  </si>
  <si>
    <t>15705</t>
  </si>
  <si>
    <t>Total Protein test kit - 546 nm - 4x100ml - 1 kit</t>
  </si>
  <si>
    <t>10457</t>
  </si>
  <si>
    <t>Triglycerides (GPO) kit - 4x100ml - 1 kit</t>
  </si>
  <si>
    <t>10458</t>
  </si>
  <si>
    <t>Truelab, Suitcase for Duo Workstation - Molbio Diagnostics Pvt. Ltd. - 603170001</t>
  </si>
  <si>
    <t>29618</t>
  </si>
  <si>
    <t>Truelab, Uno Dx Workstation - Molbio Diagnostics Pvt. Ltd. - 623010001</t>
  </si>
  <si>
    <t>30379</t>
  </si>
  <si>
    <t xml:space="preserve">Truenat </t>
  </si>
  <si>
    <t>32185</t>
  </si>
  <si>
    <t>Truenat HPV-HR</t>
  </si>
  <si>
    <t>32403</t>
  </si>
  <si>
    <t>Truenat HPV-HR, Reagent Bundle, 20 Tests - Molbio Diagnostics Pvt. Ltd.</t>
  </si>
  <si>
    <t>31908</t>
  </si>
  <si>
    <t>Truenat HPV-HR, Reagent Bundle, 25 Tests - Molbio Diagnostics Pvt. Ltd.</t>
  </si>
  <si>
    <t>31882</t>
  </si>
  <si>
    <t>Truenat HPV-HR, Reagent Bundle, 5 Tests - Molbio Diagnostics Pvt. Ltd.</t>
  </si>
  <si>
    <t>31834</t>
  </si>
  <si>
    <t>Trueprep AUTO Universal Cartridge Based Sample Prep Kit</t>
  </si>
  <si>
    <t>32317</t>
  </si>
  <si>
    <t>Trueprep AUTO Universal Cartridge Based Sample Prep Kit - Molbio Diagnostics Pvt. Ltd.</t>
  </si>
  <si>
    <t>15707</t>
  </si>
  <si>
    <t>Ultra-Portable Digital Radiography System</t>
  </si>
  <si>
    <t>29347</t>
  </si>
  <si>
    <t>Ultra-Portable Digital Radiography System - AC-Powered</t>
  </si>
  <si>
    <t>29348</t>
  </si>
  <si>
    <t>Ultra-Portable Digital Radiography System - Battery-Powered</t>
  </si>
  <si>
    <t>29345</t>
  </si>
  <si>
    <t>Ultra-Portable Digital Radiography System - Warranty Extension 1 Year</t>
  </si>
  <si>
    <t>29703</t>
  </si>
  <si>
    <t>Ultra-Portable Digital Radiography System - Warranty Extension 3 Years</t>
  </si>
  <si>
    <t>29822</t>
  </si>
  <si>
    <t>Urea (GLDH) test kit - 8x50ml - 1 kit</t>
  </si>
  <si>
    <t>10459</t>
  </si>
  <si>
    <t>Urea test kit - 546 nm - 2x100ml - 1 kit</t>
  </si>
  <si>
    <t>10460</t>
  </si>
  <si>
    <t>UV cross linker</t>
  </si>
  <si>
    <t>29325</t>
  </si>
  <si>
    <t>UV transilluminator</t>
  </si>
  <si>
    <t>29304</t>
  </si>
  <si>
    <t>UV transilluminator 312 nm</t>
  </si>
  <si>
    <t>29863</t>
  </si>
  <si>
    <t>UV transilluminator 365 nm</t>
  </si>
  <si>
    <t>29695</t>
  </si>
  <si>
    <t>Vortex</t>
  </si>
  <si>
    <t>15709</t>
  </si>
  <si>
    <t>XN-1000</t>
  </si>
  <si>
    <t>32196</t>
  </si>
  <si>
    <t>XN-1000, Analyzer DIFF + Accessories - Sysmex Partec GmbH</t>
  </si>
  <si>
    <t>10830</t>
  </si>
  <si>
    <t>XN-300</t>
  </si>
  <si>
    <t>32376</t>
  </si>
  <si>
    <t>XN-300, Analyzer - Sysmex Partec GmbH</t>
  </si>
  <si>
    <t>10829</t>
  </si>
  <si>
    <t>XN-550</t>
  </si>
  <si>
    <t>32177</t>
  </si>
  <si>
    <t>XN-550, Analyzer - Sysmex Partec GmbH</t>
  </si>
  <si>
    <t>10831</t>
  </si>
  <si>
    <t>X-Ray Film Processor</t>
  </si>
  <si>
    <t>32123</t>
  </si>
  <si>
    <t>X-Ray Film Processor - Automatic - Darkroom</t>
  </si>
  <si>
    <t>29459</t>
  </si>
  <si>
    <t>X-Ray Film Processor - Automatic - Daylight</t>
  </si>
  <si>
    <t>29449</t>
  </si>
  <si>
    <t>Aciclovir 200mg dispersible tablet</t>
  </si>
  <si>
    <t>30898</t>
  </si>
  <si>
    <t>Aciclovir 200mg dispersible tablet, pack of 500 dispersible tablets</t>
  </si>
  <si>
    <t>15909</t>
  </si>
  <si>
    <t>Aciclovir 200mg tablet</t>
  </si>
  <si>
    <t>31024</t>
  </si>
  <si>
    <t>Aciclovir 200mg tablet, blister of 10 tablets, pack of 10 blisters</t>
  </si>
  <si>
    <t>29452</t>
  </si>
  <si>
    <t>Aciclovir 400mg tablet</t>
  </si>
  <si>
    <t>31266</t>
  </si>
  <si>
    <t>Aciclovir 400mg tablet, blister of 10 tablets, pack of 10 blisters</t>
  </si>
  <si>
    <t>31303</t>
  </si>
  <si>
    <t>Aciclovir 5% cream</t>
  </si>
  <si>
    <t>31181</t>
  </si>
  <si>
    <t>Aciclovir 5% cream, 2g tube</t>
  </si>
  <si>
    <t>10683</t>
  </si>
  <si>
    <t>Amikacin sulfate 500mg/2mL solution for injection</t>
  </si>
  <si>
    <t>31132</t>
  </si>
  <si>
    <t>Amitriptyline hydrochloride 25mg tablet</t>
  </si>
  <si>
    <t>31094</t>
  </si>
  <si>
    <t>Amitriptyline hydrochloride 25mg tablet, bottle of 1000 tablets</t>
  </si>
  <si>
    <t>10679</t>
  </si>
  <si>
    <t>Amlodipine besylate 5 mg (base) tablet</t>
  </si>
  <si>
    <t>31267</t>
  </si>
  <si>
    <t>Amlodipine besylate 5 mg (base) tablet, blister of 10 tablets, pack of 10 blisters</t>
  </si>
  <si>
    <t>31307</t>
  </si>
  <si>
    <t>Amoxicillin 125mg/5mL powder for oral suspension</t>
  </si>
  <si>
    <t>31186</t>
  </si>
  <si>
    <t>Amoxicillin 125mg/5mL powder for oral suspension, 100mL bottle</t>
  </si>
  <si>
    <t>29601</t>
  </si>
  <si>
    <t>Amoxicillin 250mg tablet</t>
  </si>
  <si>
    <t>31269</t>
  </si>
  <si>
    <t>Amoxicillin 250mg tablet, blister of 10 tablets, pack of 10 blisters</t>
  </si>
  <si>
    <t>31306</t>
  </si>
  <si>
    <t>Amoxicillin 250mg/5mL powder for oral suspension</t>
  </si>
  <si>
    <t>31191</t>
  </si>
  <si>
    <t>Amoxicillin 250mg/5mL powder for oral suspension, 100mL bottle</t>
  </si>
  <si>
    <t>31043</t>
  </si>
  <si>
    <t>Amoxicillin 250mg/5mL powder for oral suspension, 100mL bottle, pack of 40 bottles</t>
  </si>
  <si>
    <t>10653</t>
  </si>
  <si>
    <t>Amoxicillin 500mg capsule</t>
  </si>
  <si>
    <t>30907</t>
  </si>
  <si>
    <t>Amoxicillin 500mg capsule, bottle of 1000 capsules</t>
  </si>
  <si>
    <t>10721</t>
  </si>
  <si>
    <t>Amoxicillin 500mg tablet</t>
  </si>
  <si>
    <t>30892</t>
  </si>
  <si>
    <t>Amoxicillin 500mg tablet, bottle of 1000 tablets</t>
  </si>
  <si>
    <t>10640</t>
  </si>
  <si>
    <t>Amoxicillin/Clavulanic acid 500/125mg tablet, blister of 20 tablets, pack of 1 blister</t>
  </si>
  <si>
    <t>25489</t>
  </si>
  <si>
    <t>Amphotericin B 50mg lyophilized powder for solution for parenteral injection</t>
  </si>
  <si>
    <t>31205</t>
  </si>
  <si>
    <t>Amphotericin B 50mg lyophilized powder for solution for parenteral injection, vial, pack of 1 vial</t>
  </si>
  <si>
    <t>15023</t>
  </si>
  <si>
    <t>Amphotericin B 50mg lyophilized powder for solution for parenteral injection, vial, pack of 10 vials</t>
  </si>
  <si>
    <t>11551</t>
  </si>
  <si>
    <t>Amphotericin B sodium deoxycholate 50mg powder for solution</t>
  </si>
  <si>
    <t>31185</t>
  </si>
  <si>
    <t>Amphotericin B sodium deoxycholate 50mg powder for solution, vial, pack of 1 vial</t>
  </si>
  <si>
    <t>10717</t>
  </si>
  <si>
    <t>Ampicillin 500mg powder for solution for parenteral injection</t>
  </si>
  <si>
    <t>30916</t>
  </si>
  <si>
    <t>Ampicillin 500mg powder for solution for parenteral injection, vial, pack of 50 vials</t>
  </si>
  <si>
    <t>10652</t>
  </si>
  <si>
    <t>Atorvastatin 20mg tablet</t>
  </si>
  <si>
    <t>31268</t>
  </si>
  <si>
    <t>Atorvastatin 20mg tablet, bottle of 28 tablets</t>
  </si>
  <si>
    <t>31305</t>
  </si>
  <si>
    <t>Azithromycin 200mg/5mL powder for oral suspension</t>
  </si>
  <si>
    <t>31208</t>
  </si>
  <si>
    <t>Azithromycin 200mg/5mL powder for oral suspension, 15mL bottle</t>
  </si>
  <si>
    <t>10677</t>
  </si>
  <si>
    <t>Azithromycin 250mg tablet</t>
  </si>
  <si>
    <t>30923</t>
  </si>
  <si>
    <t>Azithromycin 250mg tablet, blister of 6 tablets, pack of 1 blister</t>
  </si>
  <si>
    <t>10689</t>
  </si>
  <si>
    <t>Azithromycin 500mg powder for solution for parenteral injection</t>
  </si>
  <si>
    <t>31270</t>
  </si>
  <si>
    <t>Azithromycin 500mg powder for solution for parenteral injection, vial, pack of 1 vial</t>
  </si>
  <si>
    <t>31304</t>
  </si>
  <si>
    <t>Azithromycin 500mg tablet</t>
  </si>
  <si>
    <t>30878</t>
  </si>
  <si>
    <t>Azithromycin 500mg tablet, blister of 3 tablets, pack of 1 blister</t>
  </si>
  <si>
    <t>10643</t>
  </si>
  <si>
    <t>Benzathine penicillin 2.4 MIU powder for suspension for injection</t>
  </si>
  <si>
    <t>31052</t>
  </si>
  <si>
    <t>Benzathine penicillin 2.4 MIU powder for suspension for injection, vial, pack of 50 vials</t>
  </si>
  <si>
    <t>10650</t>
  </si>
  <si>
    <t>Benzyl benzoate 25% topical lotion</t>
  </si>
  <si>
    <t>31150</t>
  </si>
  <si>
    <t>Benzyl benzoate 25% topical lotion, 1000ml bottle</t>
  </si>
  <si>
    <t>31302</t>
  </si>
  <si>
    <t>Benzyl benzoate 25% topical lotion, 100ml bottle</t>
  </si>
  <si>
    <t>29648</t>
  </si>
  <si>
    <t>Betamethasone 0.1% cream</t>
  </si>
  <si>
    <t>31137</t>
  </si>
  <si>
    <t>Betamethasone 0.1% cream, 15g tube</t>
  </si>
  <si>
    <t>15092</t>
  </si>
  <si>
    <t>Betamethasone 0.1% ointment</t>
  </si>
  <si>
    <t>31203</t>
  </si>
  <si>
    <t>Betamethasone 0.1% ointment, 15g tube</t>
  </si>
  <si>
    <t>29789</t>
  </si>
  <si>
    <t>Bleomycin 15000 IU lyophilized powder for solution for parenteral injection</t>
  </si>
  <si>
    <t>31139</t>
  </si>
  <si>
    <t>Bleomycin 15000 IU lyophilized powder for solution for parenteral injection, vial, pack of 1 vial</t>
  </si>
  <si>
    <t>10654</t>
  </si>
  <si>
    <t>Buprenorphine 2mg sublingual tablet</t>
  </si>
  <si>
    <t>31273</t>
  </si>
  <si>
    <t>Buprenorphine 2mg sublingual tablet, pack of 7 sublingual tablets</t>
  </si>
  <si>
    <t>31308</t>
  </si>
  <si>
    <t>Buprenorphine 2mg tablet</t>
  </si>
  <si>
    <t>30934</t>
  </si>
  <si>
    <t>Buprenorphine 2mg tablet, pack of 28 tablets</t>
  </si>
  <si>
    <t>15095</t>
  </si>
  <si>
    <t>Buprenorphine 8mg sublingual tablet</t>
  </si>
  <si>
    <t>31272</t>
  </si>
  <si>
    <t>Buprenorphine 8mg sublingual tablet, pack of 7 sublingual tablets</t>
  </si>
  <si>
    <t>31313</t>
  </si>
  <si>
    <t>Buprenorphine 8mg tablet</t>
  </si>
  <si>
    <t>31048</t>
  </si>
  <si>
    <t>Buprenorphine 8mg tablet, pack of 28 tablets</t>
  </si>
  <si>
    <t>15097</t>
  </si>
  <si>
    <t>Buprenorphine/Naloxone 2/0.5mg sublingual tablet</t>
  </si>
  <si>
    <t>30987</t>
  </si>
  <si>
    <t>Buprenorphine/Naloxone 2/0.5mg sublingual tablet, pack of 28 sublingual tablets</t>
  </si>
  <si>
    <t>29422</t>
  </si>
  <si>
    <t>Buprenorphine/Naloxone 2/0.5mg sublingual tablet, pack of 7 sublingual tablets</t>
  </si>
  <si>
    <t>29458</t>
  </si>
  <si>
    <t>Buprenorphine/Naloxone 8/2mg sublingual tablet</t>
  </si>
  <si>
    <t>31016</t>
  </si>
  <si>
    <t>Buprenorphine/Naloxone 8/2mg sublingual tablet, pack of 28 sublingual tablets</t>
  </si>
  <si>
    <t>29476</t>
  </si>
  <si>
    <t>Buprenorphine/Naloxone 8/2mg sublingual tablet, pack of 7 sublingual tablets</t>
  </si>
  <si>
    <t>29394</t>
  </si>
  <si>
    <t>Cefixime 200mg tablet</t>
  </si>
  <si>
    <t>30938</t>
  </si>
  <si>
    <t>Cefixime 200mg tablet, pack of 100 tablets</t>
  </si>
  <si>
    <t>29492</t>
  </si>
  <si>
    <t>Cefixime 400mg tablet</t>
  </si>
  <si>
    <t>30906</t>
  </si>
  <si>
    <t>Cefixime 400mg tablet, blister of 10 tablets, pack of 10 blisters</t>
  </si>
  <si>
    <t>29398</t>
  </si>
  <si>
    <t>Ceftriaxone 1g powder for solution for parenteral injection</t>
  </si>
  <si>
    <t>30971</t>
  </si>
  <si>
    <t>Ceftriaxone 1g powder for solution for parenteral injection, vial, pack of 10 vials</t>
  </si>
  <si>
    <t>10658</t>
  </si>
  <si>
    <t>Ceftriaxone 250mg powder for solution for parenteral injection</t>
  </si>
  <si>
    <t>30834</t>
  </si>
  <si>
    <t>Ceftriaxone 250mg powder for solution for parenteral injection, vial, pack of 10 vials</t>
  </si>
  <si>
    <t>29584</t>
  </si>
  <si>
    <t>Ceftriaxone 500mg powder for solution for parenteral injection</t>
  </si>
  <si>
    <t>30937</t>
  </si>
  <si>
    <t>Ceftriaxone 500mg powder for solution for parenteral injection, vial, pack of 10 vials</t>
  </si>
  <si>
    <t>15101</t>
  </si>
  <si>
    <t>Cetirizine 10mg tablet</t>
  </si>
  <si>
    <t>31101</t>
  </si>
  <si>
    <t>Cetirizine 10mg tablet, pack of 30 tablets</t>
  </si>
  <si>
    <t>15103</t>
  </si>
  <si>
    <t>Chloramphenicol 250mg capsule</t>
  </si>
  <si>
    <t>30897</t>
  </si>
  <si>
    <t>Chloramphenicol 250mg capsule, bottle of 1000 capsules</t>
  </si>
  <si>
    <t>10665</t>
  </si>
  <si>
    <t>Chlorhexidine digluconate 5% concentrated solution</t>
  </si>
  <si>
    <t>31222</t>
  </si>
  <si>
    <t>Chlorhexidine digluconate 5% concentrated solution, 1000mL bottle</t>
  </si>
  <si>
    <t>29545</t>
  </si>
  <si>
    <t>Chlorhexidine digluconate 5% concentrated solution, 100mL bottle</t>
  </si>
  <si>
    <t>29798</t>
  </si>
  <si>
    <t>Chlorhexidine digluconate 7.1% gel</t>
  </si>
  <si>
    <t>31271</t>
  </si>
  <si>
    <t>Chlorhexidine digluconate 7.1% gel, 20g tube</t>
  </si>
  <si>
    <t>31312</t>
  </si>
  <si>
    <t>Chlorhexidine digluconate 7.1% solution</t>
  </si>
  <si>
    <t>31180</t>
  </si>
  <si>
    <t>Chlorhexidine digluconate 7.1% solution, 10mL bottle</t>
  </si>
  <si>
    <t>29586</t>
  </si>
  <si>
    <t>Chlorine (NaDCC) 65 to 70% active chlorine granules</t>
  </si>
  <si>
    <t>31133</t>
  </si>
  <si>
    <t>Chlorine (NaDCC) 65 to 70% active chlorine granules, bottle of 1kg</t>
  </si>
  <si>
    <t>29485</t>
  </si>
  <si>
    <t>Chlorphenamine maleate 10mg/mL solution for parenteral injection</t>
  </si>
  <si>
    <t>31160</t>
  </si>
  <si>
    <t>Chlorphenamine maleate 10mg/mL solution for parenteral injection, 1mL ampoule, pack of 1 ampoule</t>
  </si>
  <si>
    <t>10684</t>
  </si>
  <si>
    <t>Chlorphenamine maleate 4mg tablet</t>
  </si>
  <si>
    <t>31019</t>
  </si>
  <si>
    <t>Chlorphenamine maleate 4mg tablet, pack of 1000 tablets</t>
  </si>
  <si>
    <t>15125</t>
  </si>
  <si>
    <t>Cimetidine 200mg tablet</t>
  </si>
  <si>
    <t>30885</t>
  </si>
  <si>
    <t>Cimetidine 200mg tablet, pack of 100 tablets</t>
  </si>
  <si>
    <t>15127</t>
  </si>
  <si>
    <t>Ciprofloxacin 250mg tablet</t>
  </si>
  <si>
    <t>30896</t>
  </si>
  <si>
    <t>Ciprofloxacin 250mg tablet, blister of 10 tablets, pack of 10 blisters</t>
  </si>
  <si>
    <t>29478</t>
  </si>
  <si>
    <t>Ciprofloxacin 500mg tablet</t>
  </si>
  <si>
    <t>31106</t>
  </si>
  <si>
    <t>Ciprofloxacin 500mg tablet, blister of 10 tablets, pack of 10 blisters</t>
  </si>
  <si>
    <t>10649</t>
  </si>
  <si>
    <t>Clindamycin 150mg capsule, pack of 30 capsules</t>
  </si>
  <si>
    <t>29428</t>
  </si>
  <si>
    <t>Clotrimazole 1% cream</t>
  </si>
  <si>
    <t>31084</t>
  </si>
  <si>
    <t>Clotrimazole 1% cream, 20g tube, pack of 10 tubes</t>
  </si>
  <si>
    <t>29493</t>
  </si>
  <si>
    <t>Clotrimazole 1% vaginal cream</t>
  </si>
  <si>
    <t>31044</t>
  </si>
  <si>
    <t>Clotrimazole 1% vaginal cream, 30g tube, pack of 10 tubes</t>
  </si>
  <si>
    <t>10723</t>
  </si>
  <si>
    <t>Clotrimazole 500mg vaginal tablet</t>
  </si>
  <si>
    <t>31232</t>
  </si>
  <si>
    <t>Clotrimazole 500mg vaginal tablet, pack of 1 vaginal tablet</t>
  </si>
  <si>
    <t>10670</t>
  </si>
  <si>
    <t>Codeine phosphate 30mg tablet</t>
  </si>
  <si>
    <t>30889</t>
  </si>
  <si>
    <t>Codeine phosphate 30mg tablet, blister of 28 tablets, pack of 1 blister</t>
  </si>
  <si>
    <t>31293</t>
  </si>
  <si>
    <t>Codeine phosphate 30mg tablet, bottle of 100 tablets</t>
  </si>
  <si>
    <t>10724</t>
  </si>
  <si>
    <t>Daclatasvir dihydrochloride 30mg tablet</t>
  </si>
  <si>
    <t>30861</t>
  </si>
  <si>
    <t>Daclatasvir dihydrochloride 30mg tablet, blister of 10 tablets, pack of 10 blisters</t>
  </si>
  <si>
    <t>25717</t>
  </si>
  <si>
    <t>Daclatasvir dihydrochloride 30mg tablet, blister of 28 tablets, pack of 1 blister</t>
  </si>
  <si>
    <t>25715</t>
  </si>
  <si>
    <t>Daclatasvir dihydrochloride 30mg tablet, bottle of 28 tablets</t>
  </si>
  <si>
    <t>10910</t>
  </si>
  <si>
    <t>Daclatasvir dihydrochloride 30mg tablet, bottle of 500 tablets</t>
  </si>
  <si>
    <t>25718</t>
  </si>
  <si>
    <t>Daclatasvir dihydrochloride 60mg tablet</t>
  </si>
  <si>
    <t>30940</t>
  </si>
  <si>
    <t>Daclatasvir dihydrochloride 60mg tablet, blister of 10 tablets, pack of 10 blisters</t>
  </si>
  <si>
    <t>25724</t>
  </si>
  <si>
    <t>Daclatasvir dihydrochloride 60mg tablet, bottle of 28 tablets</t>
  </si>
  <si>
    <t>10911</t>
  </si>
  <si>
    <t>Daclatasvir dihydrochloride 60mg tablet, bottle of 500 tablets</t>
  </si>
  <si>
    <t>25722</t>
  </si>
  <si>
    <t>Daclatasvir dihydrochloride/Sofosbuvir 60/400mg tablet</t>
  </si>
  <si>
    <t>30844</t>
  </si>
  <si>
    <t>Daclatasvir dihydrochloride/Sofosbuvir 60/400mg tablet, bottle of 28 tablets</t>
  </si>
  <si>
    <t>15024</t>
  </si>
  <si>
    <t>Dapsone 100mg tablet</t>
  </si>
  <si>
    <t>31042</t>
  </si>
  <si>
    <t>Dapsone 100mg tablet, pack of 28 tablets</t>
  </si>
  <si>
    <t>10727</t>
  </si>
  <si>
    <t>Dasabuvir 250mg tablet</t>
  </si>
  <si>
    <t>29812</t>
  </si>
  <si>
    <t>Dexamethasone 4mg scored tablet</t>
  </si>
  <si>
    <t>31063</t>
  </si>
  <si>
    <t>Dexamethasone 4mg scored tablet, bottle of 100 scored tablets</t>
  </si>
  <si>
    <t>13101</t>
  </si>
  <si>
    <t>Dexamethasone 4mg scored tablet, bottle of 1000 scored tablets</t>
  </si>
  <si>
    <t>13103</t>
  </si>
  <si>
    <t>Dexamethasone 4mg scored tablet, bottle of 50 scored tablets</t>
  </si>
  <si>
    <t>13102</t>
  </si>
  <si>
    <t>Dexamethasone 4mg/mL ampoule</t>
  </si>
  <si>
    <t>30904</t>
  </si>
  <si>
    <t>Dexamethasone 4mg/mL ampoule, 1mL ampoule, pack of 10 ampoules</t>
  </si>
  <si>
    <t>13104</t>
  </si>
  <si>
    <t>Dexamethasone 5mg/mL ampoule</t>
  </si>
  <si>
    <t>31116</t>
  </si>
  <si>
    <t>Dexamethasone 5mg/mL ampoule, 1mL ampoule, pack of 100 ampoules</t>
  </si>
  <si>
    <t>13089</t>
  </si>
  <si>
    <t>Dexamethasone 6mg scored tablet</t>
  </si>
  <si>
    <t>30997</t>
  </si>
  <si>
    <t>Dexamethasone 6mg scored tablet, pack of 100 tablets</t>
  </si>
  <si>
    <t>29112</t>
  </si>
  <si>
    <t>Dextrose 5% solution for infusion</t>
  </si>
  <si>
    <t>31178</t>
  </si>
  <si>
    <t>Dextrose 5% solution for infusion, 500mL bottle</t>
  </si>
  <si>
    <t>29436</t>
  </si>
  <si>
    <t>Diclofenac sodium 50mg tablet</t>
  </si>
  <si>
    <t>30998</t>
  </si>
  <si>
    <t>Diclofenac sodium 50mg tablet, bottle of 1000 tablets</t>
  </si>
  <si>
    <t>10659</t>
  </si>
  <si>
    <t>Diclofenac sodium 75mg/3mL solution for parenteral injection</t>
  </si>
  <si>
    <t>31147</t>
  </si>
  <si>
    <t>Diclofenac sodium 75mg/3mL solution for parenteral injection, 3mL ampoule, pack of 1 ampoule</t>
  </si>
  <si>
    <t>10728</t>
  </si>
  <si>
    <t>Diphenhydramine 50mg tablet</t>
  </si>
  <si>
    <t>30909</t>
  </si>
  <si>
    <t>Diphenhydramine 50mg tablet, pack of 100 tablets</t>
  </si>
  <si>
    <t>15173</t>
  </si>
  <si>
    <t>Doxorubicin hydrochloride 10mg powder for solution for parenteral injection</t>
  </si>
  <si>
    <t>31179</t>
  </si>
  <si>
    <t>Doxorubicin hydrochloride 10mg powder for solution for parenteral injection, vial, pack of 1 vial</t>
  </si>
  <si>
    <t>10729</t>
  </si>
  <si>
    <t>Doxorubicin hydrochloride 2mg/mL pegylated liposomal powder for solution for parenteral injection</t>
  </si>
  <si>
    <t>31207</t>
  </si>
  <si>
    <t>Doxorubicin hydrochloride 2mg/mL pegylated liposomal powder for solution for parenteral injection, 20mg vial, pack of 1 vial</t>
  </si>
  <si>
    <t>10906</t>
  </si>
  <si>
    <t>Doxorubicin hydrochloride 2mg/mL pegylated liposomal powder for solution for parenteral injection, 50mg vial, pack of 1 vial</t>
  </si>
  <si>
    <t>10907</t>
  </si>
  <si>
    <t>Doxorubicin hydrochloride 50mg powder for solution for parenteral injection</t>
  </si>
  <si>
    <t>31159</t>
  </si>
  <si>
    <t>Doxorubicin hydrochloride 50mg powder for solution for parenteral injection, vial, pack of 1 vial</t>
  </si>
  <si>
    <t>10666</t>
  </si>
  <si>
    <t>Doxycycline hyclate 100mg tablet</t>
  </si>
  <si>
    <t>30894</t>
  </si>
  <si>
    <t>Doxycycline hyclate 100mg tablet, blister of 10 tablets, pack of 100 blisters</t>
  </si>
  <si>
    <t>31296</t>
  </si>
  <si>
    <t>Doxycycline hyclate 100mg tablet, bottle of 100 tablets</t>
  </si>
  <si>
    <t>31297</t>
  </si>
  <si>
    <t>Doxycycline hyclate 100mg tablet, pack of 1000 tablets</t>
  </si>
  <si>
    <t>29468</t>
  </si>
  <si>
    <t>Doxycycline hyclate 100mg tablet, pack of 500 tablets</t>
  </si>
  <si>
    <t>10671</t>
  </si>
  <si>
    <t>Entecavir 0.5mg scored tablet</t>
  </si>
  <si>
    <t>31087</t>
  </si>
  <si>
    <t>Entecavir 0.5mg scored tablet, bottle of 90 scored tablets</t>
  </si>
  <si>
    <t>10908</t>
  </si>
  <si>
    <t>Entecavir 0.5mg tablet</t>
  </si>
  <si>
    <t>30942</t>
  </si>
  <si>
    <t>Entecavir 0.5mg tablet, blister of 10 tablets, pack of 10 blisters</t>
  </si>
  <si>
    <t>25729</t>
  </si>
  <si>
    <t>Entecavir 0.5mg tablet, bottle of 30 tablets</t>
  </si>
  <si>
    <t>10904</t>
  </si>
  <si>
    <t>Entecavir 0.5mg tablet, bottle of 90 tablets</t>
  </si>
  <si>
    <t>25727</t>
  </si>
  <si>
    <t>Entecavir 1mg scored tablet</t>
  </si>
  <si>
    <t>31108</t>
  </si>
  <si>
    <t>Entecavir 1mg scored tablet, bottle of 90 scored tablets</t>
  </si>
  <si>
    <t>10909</t>
  </si>
  <si>
    <t>Entecavir 1mg tablet</t>
  </si>
  <si>
    <t>31107</t>
  </si>
  <si>
    <t>Entecavir 1mg tablet, blister of 10 tablets, pack of 8 blisters</t>
  </si>
  <si>
    <t>31642</t>
  </si>
  <si>
    <t>Entecavir 1mg tablet, bottle of 30 tablets</t>
  </si>
  <si>
    <t>10905</t>
  </si>
  <si>
    <t>Erythromycin ethyl succinate 125mg/5mL powder for oral suspension</t>
  </si>
  <si>
    <t>31134</t>
  </si>
  <si>
    <t>Erythromycin ethyl succinate 125mg/5mL powder for oral suspension, 100mL bottle</t>
  </si>
  <si>
    <t>29450</t>
  </si>
  <si>
    <t>Erythromycin ethyl succinate 250mg/5mL powder for oral solution</t>
  </si>
  <si>
    <t>31167</t>
  </si>
  <si>
    <t>Erythromycin ethyl succinate 250mg/5mL powder for oral solution, 140mL bottle</t>
  </si>
  <si>
    <t>10644</t>
  </si>
  <si>
    <t>Erythromycin stearate 125mg/5mL powder for oral suspension</t>
  </si>
  <si>
    <t>31274</t>
  </si>
  <si>
    <t>Erythromycin stearate 125mg/5mL powder for oral suspension, 100mL bottle</t>
  </si>
  <si>
    <t>31311</t>
  </si>
  <si>
    <t>Erythromycin stearate 250mg tablet</t>
  </si>
  <si>
    <t>31000</t>
  </si>
  <si>
    <t>Erythromycin stearate 250mg tablet, pack of 1000 tablets</t>
  </si>
  <si>
    <t>10662</t>
  </si>
  <si>
    <t>Erythromycin stearate 500mg tablet</t>
  </si>
  <si>
    <t>31011</t>
  </si>
  <si>
    <t>Erythromycin stearate 500mg tablet, blister of 10 tablets, pack of 10 blisters</t>
  </si>
  <si>
    <t>10730</t>
  </si>
  <si>
    <t>Erythromycin stearate 500mg tablet, pack of 500 tablets</t>
  </si>
  <si>
    <t>10638</t>
  </si>
  <si>
    <t>Ferrous sulphate 200mg tablet</t>
  </si>
  <si>
    <t>31276</t>
  </si>
  <si>
    <t>Ferrous sulphate 200mg tablet, bottle of 1000 tablets</t>
  </si>
  <si>
    <t>31310</t>
  </si>
  <si>
    <t>Ferrous sulphate/Folic acid 200/0.4mg tablet</t>
  </si>
  <si>
    <t>31275</t>
  </si>
  <si>
    <t>Ferrous sulphate/Folic acid 200/0.4mg tablet, bottle of 1000 tablets</t>
  </si>
  <si>
    <t>31309</t>
  </si>
  <si>
    <t>Fluconazole 200mg capsule</t>
  </si>
  <si>
    <t>30860</t>
  </si>
  <si>
    <t>Fluconazole 200mg capsule, blister of 10 capsules, pack of 1 blister</t>
  </si>
  <si>
    <t>31294</t>
  </si>
  <si>
    <t>Fluconazole 200mg capsule, bottle of 100 capsules</t>
  </si>
  <si>
    <t>10674</t>
  </si>
  <si>
    <t>Fluconazole 2mg/mL solution for parenteral infusion</t>
  </si>
  <si>
    <t>31209</t>
  </si>
  <si>
    <t>Fluconazole 2mg/mL solution for parenteral infusion, 100mL bottle, pack of 20 bottles</t>
  </si>
  <si>
    <t>31295</t>
  </si>
  <si>
    <t>Fluconazole 2mg/mL solution for parenteral infusion, 100mL IV bag</t>
  </si>
  <si>
    <t>10682</t>
  </si>
  <si>
    <t>Fluconazole 50mg capsule</t>
  </si>
  <si>
    <t>31014</t>
  </si>
  <si>
    <t>Fluconazole 50mg capsule, bottle of 100 capsules</t>
  </si>
  <si>
    <t>10731</t>
  </si>
  <si>
    <t>Fluconazole 50mg/5mL powder for oral solution</t>
  </si>
  <si>
    <t>31156</t>
  </si>
  <si>
    <t>Fluconazole 50mg/5mL powder for oral solution, 35mL bottle</t>
  </si>
  <si>
    <t>10681</t>
  </si>
  <si>
    <t>Flucytosine 10mg/mL solution for parenteral injection</t>
  </si>
  <si>
    <t>31176</t>
  </si>
  <si>
    <t>Flucytosine 10mg/mL solution for parenteral injection, 250mL IV bottle</t>
  </si>
  <si>
    <t>10918</t>
  </si>
  <si>
    <t>Flucytosine 500mg capsule</t>
  </si>
  <si>
    <t>30984</t>
  </si>
  <si>
    <t>Flucytosine 500mg capsule, bottle of 100 capsules</t>
  </si>
  <si>
    <t>29499</t>
  </si>
  <si>
    <t>Flucytosine 500mg tablet</t>
  </si>
  <si>
    <t>30899</t>
  </si>
  <si>
    <t>Flucytosine 500mg tablet, bottle of 100 tablets</t>
  </si>
  <si>
    <t>10917</t>
  </si>
  <si>
    <t>Folic acid 5mg tablet</t>
  </si>
  <si>
    <t>30868</t>
  </si>
  <si>
    <t>Folic acid 5mg tablet, blister of 10 tablets, pack of 100 blisters</t>
  </si>
  <si>
    <t>15255</t>
  </si>
  <si>
    <t>Ganciclovir 500mg powder for solution for parenteral injection, vial, pack of 1 vial</t>
  </si>
  <si>
    <t>10732</t>
  </si>
  <si>
    <t>Gentamicin 80mg/2mL injection</t>
  </si>
  <si>
    <t>30996</t>
  </si>
  <si>
    <t>Gentamicin 80mg/2mL injection, 2mL ampoule, pack of 100 ampoules</t>
  </si>
  <si>
    <t>10660</t>
  </si>
  <si>
    <t>Griseofulvin 125mg/5mL oral suspension</t>
  </si>
  <si>
    <t>31140</t>
  </si>
  <si>
    <t>Griseofulvin 125mg/5mL oral suspension, 120mL bottle</t>
  </si>
  <si>
    <t>29820</t>
  </si>
  <si>
    <t>Hydrochlorothiazide 25mg tablet</t>
  </si>
  <si>
    <t>31277</t>
  </si>
  <si>
    <t>Hydrochlorothiazide 25mg tablet, blister of 10 tablets, pack of 10 blisters</t>
  </si>
  <si>
    <t>31314</t>
  </si>
  <si>
    <t>Hydrocortisone 1% cream</t>
  </si>
  <si>
    <t>31196</t>
  </si>
  <si>
    <t>Hydrocortisone 1% cream, 15g tube</t>
  </si>
  <si>
    <t>15261</t>
  </si>
  <si>
    <t>Hydrocortisone 1% ointment</t>
  </si>
  <si>
    <t>31169</t>
  </si>
  <si>
    <t>Hydrocortisone 1% ointment, 15g tube</t>
  </si>
  <si>
    <t>15262</t>
  </si>
  <si>
    <t>Ibuprofen 100mg/5mL oral solution</t>
  </si>
  <si>
    <t>31225</t>
  </si>
  <si>
    <t>Ibuprofen 100mg/5mL oral solution, 100mL bottle</t>
  </si>
  <si>
    <t>10663</t>
  </si>
  <si>
    <t>Ibuprofen 200mg tablet</t>
  </si>
  <si>
    <t>30911</t>
  </si>
  <si>
    <t>Ibuprofen 200mg tablet, pack of 1000 tablets</t>
  </si>
  <si>
    <t>10664</t>
  </si>
  <si>
    <t>Ibuprofen 400mg tablet</t>
  </si>
  <si>
    <t>31072</t>
  </si>
  <si>
    <t>Ibuprofen 400mg tablet, pack of 500 tablets</t>
  </si>
  <si>
    <t>29467</t>
  </si>
  <si>
    <t>Itraconazole 100mg capsule</t>
  </si>
  <si>
    <t>31066</t>
  </si>
  <si>
    <t>Itraconazole 100mg capsule, pack of 15 capsules</t>
  </si>
  <si>
    <t>10686</t>
  </si>
  <si>
    <t>Lactulose 667mg/mL syrup</t>
  </si>
  <si>
    <t>31158</t>
  </si>
  <si>
    <t>Lactulose 667mg/mL syrup, 200mL bottle</t>
  </si>
  <si>
    <t>10734</t>
  </si>
  <si>
    <t>Lidocaine 2% solution for injection</t>
  </si>
  <si>
    <t>31199</t>
  </si>
  <si>
    <t>Lidocaine 2% solution for injection, 2mL ampoule, pack of 1 ampoule</t>
  </si>
  <si>
    <t>29526</t>
  </si>
  <si>
    <t>Lidocaine/Prilocaine 2.5/2.5% cream</t>
  </si>
  <si>
    <t>31195</t>
  </si>
  <si>
    <t>Lidocaine/Prilocaine 2.5/2.5% cream, 5g tube</t>
  </si>
  <si>
    <t>29698</t>
  </si>
  <si>
    <t>Linezolid 100mg/5mL granules for oral suspension</t>
  </si>
  <si>
    <t>31157</t>
  </si>
  <si>
    <t>Loperamide 2mg tablet</t>
  </si>
  <si>
    <t>30981</t>
  </si>
  <si>
    <t>Loperamide 2mg tablet, pack of 100 tablets</t>
  </si>
  <si>
    <t>15323</t>
  </si>
  <si>
    <t>Loratidine 1mg/mL oral solution</t>
  </si>
  <si>
    <t>31153</t>
  </si>
  <si>
    <t>Loratidine 1mg/mL oral solution, 100mL bottle</t>
  </si>
  <si>
    <t>29824</t>
  </si>
  <si>
    <t>Losartan 50mg tablet</t>
  </si>
  <si>
    <t>31281</t>
  </si>
  <si>
    <t>Losartan 50mg tablet, bottle of 28 tablets</t>
  </si>
  <si>
    <t>31318</t>
  </si>
  <si>
    <t>Magnesium sulfate 500mg/mL solution for parenteral injection</t>
  </si>
  <si>
    <t>30961</t>
  </si>
  <si>
    <t>Magnesium sulfate 500mg/mL solution for parenteral injection, 10mL ampoule, pack of 100 ampoules</t>
  </si>
  <si>
    <t>15333</t>
  </si>
  <si>
    <t>Methadone 10mg tablet</t>
  </si>
  <si>
    <t>30835</t>
  </si>
  <si>
    <t>Methadone 10mg tablet, pack of 100 tablets</t>
  </si>
  <si>
    <t>15340</t>
  </si>
  <si>
    <t>Methadone 10mg/mL oral solution</t>
  </si>
  <si>
    <t>31192</t>
  </si>
  <si>
    <t>Methadone 10mg/mL oral solution, 1000mL bottle</t>
  </si>
  <si>
    <t>10637</t>
  </si>
  <si>
    <t>Methadone 25mg tablet</t>
  </si>
  <si>
    <t>30936</t>
  </si>
  <si>
    <t>Methadone 25mg tablet, pack of 100 tablets</t>
  </si>
  <si>
    <t>15344</t>
  </si>
  <si>
    <t>Methadone 5mg tablet</t>
  </si>
  <si>
    <t>31062</t>
  </si>
  <si>
    <t>Methadone 5mg tablet, pack of 100 tablets</t>
  </si>
  <si>
    <t>15346</t>
  </si>
  <si>
    <t>Methadone 5mg/mL oral solution</t>
  </si>
  <si>
    <t>31146</t>
  </si>
  <si>
    <t>Methadone 5mg/mL oral solution, 1000mL bottle</t>
  </si>
  <si>
    <t>10673</t>
  </si>
  <si>
    <t>Metoclopramide 10mg tablet</t>
  </si>
  <si>
    <t>30959</t>
  </si>
  <si>
    <t>Metoclopramide 10mg tablet, pack of 1000 tablets</t>
  </si>
  <si>
    <t>15350</t>
  </si>
  <si>
    <t>Metronidazole 200mg tablet</t>
  </si>
  <si>
    <t>30953</t>
  </si>
  <si>
    <t>Metronidazole 200mg tablet, pack of 1000 tablets</t>
  </si>
  <si>
    <t>10668</t>
  </si>
  <si>
    <t>Metronidazole 250mg tablet</t>
  </si>
  <si>
    <t>30922</t>
  </si>
  <si>
    <t>Metronidazole 250mg tablet, blister of 10 tablets, pack of 100 blisters</t>
  </si>
  <si>
    <t>31292</t>
  </si>
  <si>
    <t>Metronidazole 250mg tablet, pack of 1000 tablets</t>
  </si>
  <si>
    <t>10656</t>
  </si>
  <si>
    <t>Metronidazole 5mg/mL oral solution</t>
  </si>
  <si>
    <t>31175</t>
  </si>
  <si>
    <t>Metronidazole 5mg/mL oral solution, 100mL bottle</t>
  </si>
  <si>
    <t>10669</t>
  </si>
  <si>
    <t>Metronidazole 5mg/mL solution for injection</t>
  </si>
  <si>
    <t>31184</t>
  </si>
  <si>
    <t>Metronidazole 5mg/mL solution for injection, 100mL bottle</t>
  </si>
  <si>
    <t>29475</t>
  </si>
  <si>
    <t>Miconazole 2% cream</t>
  </si>
  <si>
    <t>31280</t>
  </si>
  <si>
    <t>Miconazole 2% cream, 30g tube, pack of 10 tubes</t>
  </si>
  <si>
    <t>31317</t>
  </si>
  <si>
    <t>Morphine sulphate 10mg slow release tablet</t>
  </si>
  <si>
    <t>31279</t>
  </si>
  <si>
    <t>Morphine sulphate 10mg slow release tablet, blister of 10 slow release tablets, pack of 6 blisters</t>
  </si>
  <si>
    <t>31316</t>
  </si>
  <si>
    <t>Multivitamin tablet</t>
  </si>
  <si>
    <t>30931</t>
  </si>
  <si>
    <t>Multivitamin tablet, pack of 1000 tablets</t>
  </si>
  <si>
    <t>15361</t>
  </si>
  <si>
    <t>Mupirocin 2% cream</t>
  </si>
  <si>
    <t>31165</t>
  </si>
  <si>
    <t>Mupirocin 2% cream, 15g tube</t>
  </si>
  <si>
    <t>29615</t>
  </si>
  <si>
    <t>Naloxone 0.4mg/mL solution for parenteral injection</t>
  </si>
  <si>
    <t>31037</t>
  </si>
  <si>
    <t>Naloxone 0.4mg/mL solution for parenteral injection, 1mL ampoule, pack of 10 ampoules</t>
  </si>
  <si>
    <t>15363</t>
  </si>
  <si>
    <t>Naloxone 1.8mg/0.1mL nasal spray solution</t>
  </si>
  <si>
    <t>31162</t>
  </si>
  <si>
    <t>Naloxone 1.8mg/0.1mL nasal spray solution, 1 single-dose bottle</t>
  </si>
  <si>
    <t>29642</t>
  </si>
  <si>
    <t>Naloxone 4mg/0.1mL nasal spray solution</t>
  </si>
  <si>
    <t>31202</t>
  </si>
  <si>
    <t>Naloxone 4mg/0.1mL nasal spray solution, 1 single-dose bottle</t>
  </si>
  <si>
    <t>29600</t>
  </si>
  <si>
    <t>Naloxone 4mg/0.1mL nasal spray solution, 1 single-dose bottle, pack of 2 bottles</t>
  </si>
  <si>
    <t>31283</t>
  </si>
  <si>
    <t>Nystatin 100,000 IU vaginal tablet</t>
  </si>
  <si>
    <t>30958</t>
  </si>
  <si>
    <t>Nystatin 100,000 IU vaginal tablet, pack of 100 vaginal tablets</t>
  </si>
  <si>
    <t>29405</t>
  </si>
  <si>
    <t>Nystatin 100000 IU tablet</t>
  </si>
  <si>
    <t>30917</t>
  </si>
  <si>
    <t>Nystatin 100000 IU tablet, pack of 14 tablets</t>
  </si>
  <si>
    <t>10688</t>
  </si>
  <si>
    <t>Nystatin 100000 IU/mL oral suspension</t>
  </si>
  <si>
    <t>31188</t>
  </si>
  <si>
    <t>Nystatin 100000 IU/mL oral suspension, 30mL bottle</t>
  </si>
  <si>
    <t>10661</t>
  </si>
  <si>
    <t>Omeprazole 20mg capsule</t>
  </si>
  <si>
    <t>31076</t>
  </si>
  <si>
    <t>Omeprazole 20mg capsule, blister of 10 capsules, pack of 1 blister</t>
  </si>
  <si>
    <t>15370</t>
  </si>
  <si>
    <t>Omeprazole 20mg capsule, blister of 10 capsules, pack of 10 blisters</t>
  </si>
  <si>
    <t>15371</t>
  </si>
  <si>
    <t>Oral rehydration salt 20.5g/l powder</t>
  </si>
  <si>
    <t>31028</t>
  </si>
  <si>
    <t>Oral rehydration salt 20.5g/L powder, sachet, pack of 100 sachets</t>
  </si>
  <si>
    <t>10735</t>
  </si>
  <si>
    <t>Paclitaxel 300mg/50mL solution for parenteral injection</t>
  </si>
  <si>
    <t>31278</t>
  </si>
  <si>
    <t>Paclitaxel 300mg/50mL solution for parenteral injection, 50mL vial, pack of 1 vial</t>
  </si>
  <si>
    <t>31315</t>
  </si>
  <si>
    <t>Pantoprazole 20mg tablet</t>
  </si>
  <si>
    <t>30947</t>
  </si>
  <si>
    <t>Pantoprazole 20mg tablet, pack of 28 tablets</t>
  </si>
  <si>
    <t>10736</t>
  </si>
  <si>
    <t>Paracetamol 100mg dispersible tablet</t>
  </si>
  <si>
    <t>29785</t>
  </si>
  <si>
    <t>Paracetamol 100mg dispersible tablet, blister of 10 dispersible tablets, pack of 10 blisters</t>
  </si>
  <si>
    <t>31290</t>
  </si>
  <si>
    <t>Paracetamol 120mg/5mL oral solution</t>
  </si>
  <si>
    <t>31182</t>
  </si>
  <si>
    <t>Paracetamol 120mg/5mL oral solution, 60mL bottle</t>
  </si>
  <si>
    <t>10657</t>
  </si>
  <si>
    <t>Paracetamol 125mg/5mL oral solution</t>
  </si>
  <si>
    <t>31164</t>
  </si>
  <si>
    <t>Paracetamol 125mg/5mL oral solution, 60mL bottle</t>
  </si>
  <si>
    <t>29743</t>
  </si>
  <si>
    <t>Paracetamol 500mg tablet</t>
  </si>
  <si>
    <t>31080</t>
  </si>
  <si>
    <t>Paracetamol 500mg tablet, bottle of 1000 tablets</t>
  </si>
  <si>
    <t>10648</t>
  </si>
  <si>
    <t>Permethrin 1% lotion</t>
  </si>
  <si>
    <t>31226</t>
  </si>
  <si>
    <t>Permethrin 1% lotion, 60mL bottle</t>
  </si>
  <si>
    <t>29570</t>
  </si>
  <si>
    <t>Permethrin 5% cream</t>
  </si>
  <si>
    <t>31223</t>
  </si>
  <si>
    <t>Permethrin 5% cream, 30g tube</t>
  </si>
  <si>
    <t>29649</t>
  </si>
  <si>
    <t>Phenoxymethylpenicillin 500mg tablet</t>
  </si>
  <si>
    <t>30988</t>
  </si>
  <si>
    <t>Phenoxymethylpenicillin 500mg tablet, pack of 500 tablets</t>
  </si>
  <si>
    <t>10641</t>
  </si>
  <si>
    <t>Podophyllotoxin 0.5% topical solution</t>
  </si>
  <si>
    <t>31228</t>
  </si>
  <si>
    <t>Podophyllotoxin 0.5% topical solution, 3mL bottle with applicators</t>
  </si>
  <si>
    <t>15402</t>
  </si>
  <si>
    <t>Potassium chloride 10% solution for parenteral injection</t>
  </si>
  <si>
    <t>30969</t>
  </si>
  <si>
    <t>Potassium chloride 10% solution for parenteral injection, 10mL ampoule, pack of 10 ampoules</t>
  </si>
  <si>
    <t>15404</t>
  </si>
  <si>
    <t>Povidone-iodine 10% gynaecological solution</t>
  </si>
  <si>
    <t>31216</t>
  </si>
  <si>
    <t>Povidone-iodine 10% gynaecological solution, 500mL bottle</t>
  </si>
  <si>
    <t>10687</t>
  </si>
  <si>
    <t>Povidone-iodine 10% topical solution</t>
  </si>
  <si>
    <t>31210</t>
  </si>
  <si>
    <t>Povidone-iodine 10% topical solution, 200mL bottle</t>
  </si>
  <si>
    <t>10685</t>
  </si>
  <si>
    <t>Povidone-iodine 10% topical solution, 500mL bottle</t>
  </si>
  <si>
    <t>31288</t>
  </si>
  <si>
    <t>Procaine penicillin 1MIU powder for suspension for injection</t>
  </si>
  <si>
    <t>31206</t>
  </si>
  <si>
    <t>Procaine penicillin 1MIU powder for suspension for injection, vial, pack of 1 vial</t>
  </si>
  <si>
    <t>29748</t>
  </si>
  <si>
    <t>Procaine penicillin 3MIU powder for suspension for injection</t>
  </si>
  <si>
    <t>31197</t>
  </si>
  <si>
    <t>Procaine penicillin 3MIU powder for suspension for injection, vial, pack of 1 vial</t>
  </si>
  <si>
    <t>29697</t>
  </si>
  <si>
    <t>Promethazine 25mg tablet</t>
  </si>
  <si>
    <t>31064</t>
  </si>
  <si>
    <t>Promethazine 25mg tablet, pack of 100 tablets</t>
  </si>
  <si>
    <t>15421</t>
  </si>
  <si>
    <t>Pyridoxine (vitamin B6) 100mg tablet</t>
  </si>
  <si>
    <t>31097</t>
  </si>
  <si>
    <t>Pyridoxine (vitamin B6) 100mg tablet, pack of 250 tablets</t>
  </si>
  <si>
    <t>15511</t>
  </si>
  <si>
    <t>Pyridoxine (vitamin B6) 10mg tablet</t>
  </si>
  <si>
    <t>32445</t>
  </si>
  <si>
    <t>Pyridoxine (vitamin B6) 10mg tablet, pack of 100 tablets</t>
  </si>
  <si>
    <t>32446</t>
  </si>
  <si>
    <t>Pyridoxine (vitamin B6) 25mg tablet</t>
  </si>
  <si>
    <t>30989</t>
  </si>
  <si>
    <t>Pyridoxine (vitamin B6) 25mg tablet, pack of 100 tablets</t>
  </si>
  <si>
    <t>10639</t>
  </si>
  <si>
    <t>Pyridoxine (vitamin B6) 50mg tablet</t>
  </si>
  <si>
    <t>30946</t>
  </si>
  <si>
    <t>Pyridoxine (vitamin B6) 50mg tablet, pack of 50 tablets</t>
  </si>
  <si>
    <t>15515</t>
  </si>
  <si>
    <t>Pyrimethamine 25mg tablet</t>
  </si>
  <si>
    <t>30968</t>
  </si>
  <si>
    <t>Pyrimethamine 25mg tablet, pack of 30 tablets</t>
  </si>
  <si>
    <t>10737</t>
  </si>
  <si>
    <t>Pyrimethamine 50mg tablet</t>
  </si>
  <si>
    <t>31092</t>
  </si>
  <si>
    <t>Pyrimethamine 50mg tablet, pack of 20 tablets</t>
  </si>
  <si>
    <t>10738</t>
  </si>
  <si>
    <t>Ranitidine 150mg tablet</t>
  </si>
  <si>
    <t>30920</t>
  </si>
  <si>
    <t>Ranitidine 150mg tablet, pack of 60 tablets</t>
  </si>
  <si>
    <t>15448</t>
  </si>
  <si>
    <t>Ribavirin 200mg tablet</t>
  </si>
  <si>
    <t>30887</t>
  </si>
  <si>
    <t>Ribavirin 200mg tablet, pack of 42 tablets</t>
  </si>
  <si>
    <t>10678</t>
  </si>
  <si>
    <t>Ringer's lactate (NaCl/KCl/CaCl2/NaC3H5O3) 6/0.40/0.27/3.12g/L solution for infusion, 500mL bottle</t>
  </si>
  <si>
    <t>31012</t>
  </si>
  <si>
    <t>Salbutamol 4mg tablet</t>
  </si>
  <si>
    <t>31091</t>
  </si>
  <si>
    <t>Salbutamol 4mg tablet, pack of 1000 tablets</t>
  </si>
  <si>
    <t>10739</t>
  </si>
  <si>
    <t>Sodium chloride 0.9% solution for infusion</t>
  </si>
  <si>
    <t>31166</t>
  </si>
  <si>
    <t>Sodium chloride 0.9% solution for infusion, 500mL bottle</t>
  </si>
  <si>
    <t>29712</t>
  </si>
  <si>
    <t>Sodium dichloroisocyanurate 1.67g tablet</t>
  </si>
  <si>
    <t>31086</t>
  </si>
  <si>
    <t>Sodium dichloroisocyanurate 1.67g tablet, pack of 200 tablets</t>
  </si>
  <si>
    <t>10740</t>
  </si>
  <si>
    <t>Sofosbuvir 400mg tablet</t>
  </si>
  <si>
    <t>30956</t>
  </si>
  <si>
    <t>Sofosbuvir 400mg tablet, blister of 10 tablets, pack of 10 blisters</t>
  </si>
  <si>
    <t>31685</t>
  </si>
  <si>
    <t>Sofosbuvir 400mg tablet, bottle of 14 tablets</t>
  </si>
  <si>
    <t>25734</t>
  </si>
  <si>
    <t>Sofosbuvir 400mg tablet, bottle of 28 tablets</t>
  </si>
  <si>
    <t>10902</t>
  </si>
  <si>
    <t>Sofosbuvir/Velpatasvir 400mg/100mg tablet</t>
  </si>
  <si>
    <t>31070</t>
  </si>
  <si>
    <t>Sofosbuvir/Velpatasvir 400mg/100mg tablet, bottle of 28 tablets</t>
  </si>
  <si>
    <t>11526</t>
  </si>
  <si>
    <t>Sulfadiazine 500mg tablet</t>
  </si>
  <si>
    <t>30912</t>
  </si>
  <si>
    <t>Sulfadiazine 500mg tablet, pack of 56 tablets</t>
  </si>
  <si>
    <t>10741</t>
  </si>
  <si>
    <t>Sulfamethoxazole/Trimethoprim 100/20mg dispersible tablet</t>
  </si>
  <si>
    <t>30957</t>
  </si>
  <si>
    <t>Sulfamethoxazole/Trimethoprim 100/20mg dispersible tablet, blister of 10 dispersible tablets, pack of 100 blisters</t>
  </si>
  <si>
    <t>29480</t>
  </si>
  <si>
    <t>Sulfamethoxazole/Trimethoprim 100/20mg tablet</t>
  </si>
  <si>
    <t>30843</t>
  </si>
  <si>
    <t>Sulfamethoxazole/Trimethoprim 100/20mg tablet, bottle of 1000 tablets</t>
  </si>
  <si>
    <t>10645</t>
  </si>
  <si>
    <t>Sulfamethoxazole/Trimethoprim 200/40mg/5mL oral suspension</t>
  </si>
  <si>
    <t>31187</t>
  </si>
  <si>
    <t>Sulfamethoxazole/Trimethoprim 200/40mg/5mL oral suspension, 100mL bottle</t>
  </si>
  <si>
    <t>10651</t>
  </si>
  <si>
    <t>Sulfamethoxazole/Trimethoprim 400/80mg tablet</t>
  </si>
  <si>
    <t>31020</t>
  </si>
  <si>
    <t>Sulfamethoxazole/Trimethoprim 400/80mg tablet, blister of 10 tablets, pack of 100 blisters</t>
  </si>
  <si>
    <t>31285</t>
  </si>
  <si>
    <t>Sulfamethoxazole/Trimethoprim 400/80mg tablet, bottle of 1000 tablets</t>
  </si>
  <si>
    <t>10635</t>
  </si>
  <si>
    <t>Sulfamethoxazole/Trimethoprim 400/80mg/5mL solution for parenteral injection</t>
  </si>
  <si>
    <t>30970</t>
  </si>
  <si>
    <t>Sulfamethoxazole/Trimethoprim 400/80mg/5mL solution for parenteral injection, 5mL ampoule, pack of 10 ampoules</t>
  </si>
  <si>
    <t>10725</t>
  </si>
  <si>
    <t>Sulfamethoxazole/Trimethoprim 800/160mg tablet</t>
  </si>
  <si>
    <t>30960</t>
  </si>
  <si>
    <t>Sulfamethoxazole/Trimethoprim 800/160mg tablet, blister of 10 tablets, pack of 100 blisters</t>
  </si>
  <si>
    <t>31286</t>
  </si>
  <si>
    <t>Sulfamethoxazole/Trimethoprim 800/160mg tablet, bottle of 1000 tablets</t>
  </si>
  <si>
    <t>10634</t>
  </si>
  <si>
    <t>Sulfamethoxazole/Trimethoprim 800/160mg tablet, bottle of 500 tablets</t>
  </si>
  <si>
    <t>10726</t>
  </si>
  <si>
    <t>Terbinafine 1% cream</t>
  </si>
  <si>
    <t>31135</t>
  </si>
  <si>
    <t>Terbinafine 1% cream, 15g tube</t>
  </si>
  <si>
    <t>29772</t>
  </si>
  <si>
    <t>Therapeutic milk F100 powder 102.5g powder</t>
  </si>
  <si>
    <t>30871</t>
  </si>
  <si>
    <t>Therapeutic milk F100 powder 102.5g powder, sachet, pack of 120 sachets</t>
  </si>
  <si>
    <t>10646</t>
  </si>
  <si>
    <t>Therapeutic milk F100 powder 114g powder</t>
  </si>
  <si>
    <t>31032</t>
  </si>
  <si>
    <t>Therapeutic milk F100 powder 114g powder, sachet, pack of 90 sachets</t>
  </si>
  <si>
    <t>10655</t>
  </si>
  <si>
    <t>Valganciclovir 450mg tablet</t>
  </si>
  <si>
    <t>31117</t>
  </si>
  <si>
    <t>Valganciclovir 450mg tablet, pack of 60 tablets</t>
  </si>
  <si>
    <t>10742</t>
  </si>
  <si>
    <t>Vincristine sulfate 1mg/mL solution for parenteral injection</t>
  </si>
  <si>
    <t>31173</t>
  </si>
  <si>
    <t>Vincristine sulfate 1mg/mL solution for parenteral injection, vial, pack of 1 vial</t>
  </si>
  <si>
    <t>10667</t>
  </si>
  <si>
    <t>Vitamin B6 (pyridoxine) 50mg tablet</t>
  </si>
  <si>
    <t>30948</t>
  </si>
  <si>
    <t>Vitamin B6 (pyridoxine) 50mg tablet, blister of 10 tablets, pack of 10 blisters</t>
  </si>
  <si>
    <t>29419</t>
  </si>
  <si>
    <t>Water for injection 10mL liquid for parenteral injection</t>
  </si>
  <si>
    <t>30964</t>
  </si>
  <si>
    <t>Water for injection 10mL liquid for parenteral injection, ampoule, pack of 20 ampoules</t>
  </si>
  <si>
    <t>10675</t>
  </si>
  <si>
    <t>Water for injection 10mL liquid for parenteral injection, ampoule, pack of 50 ampoules</t>
  </si>
  <si>
    <t>29471</t>
  </si>
  <si>
    <t>Water for injection 5mL liquid for parenteral injection</t>
  </si>
  <si>
    <t>29417</t>
  </si>
  <si>
    <t>Water for injection 5mL liquid for parenteral injection, pack of 100 ampoules</t>
  </si>
  <si>
    <t>29448</t>
  </si>
  <si>
    <t>Water for injection 5mL liquid for parenteral injection, pack of 20 ampoules</t>
  </si>
  <si>
    <t>29411</t>
  </si>
  <si>
    <t>Water for injection 5mL liquid for parenteral injection, pack of 50 ampoules</t>
  </si>
  <si>
    <t>10743</t>
  </si>
  <si>
    <t>Zinc sulfate 20mg dispersible tablet</t>
  </si>
  <si>
    <t>31046</t>
  </si>
  <si>
    <t>Zinc sulfate 20mg dispersible tablet, blister of 10 dispersible tablets, pack of 10 blisters</t>
  </si>
  <si>
    <t>15522</t>
  </si>
  <si>
    <t>Condom Training Model - Female Condom - Anatomical Model - For Training</t>
  </si>
  <si>
    <t>31121</t>
  </si>
  <si>
    <t>Condom Training Model - Female Condom - Inflatable PVC Cube - Brand O-Cube - For Training</t>
  </si>
  <si>
    <t>32468</t>
  </si>
  <si>
    <t>CONDOMIZE - Female condom - latex - ring - Box of 100</t>
  </si>
  <si>
    <t>13206</t>
  </si>
  <si>
    <t>CONDOMIZE - Female condom - latex - ring - Box of 1000</t>
  </si>
  <si>
    <t>13205</t>
  </si>
  <si>
    <t>CONDOMIZE - Female condom - latex - sponge - Box of 100</t>
  </si>
  <si>
    <t>13208</t>
  </si>
  <si>
    <t>CONDOMIZE - Female condom - latex - sponge - Box of 1000</t>
  </si>
  <si>
    <t>13207</t>
  </si>
  <si>
    <t>CONDOMIZE - Female condom - nitrile - Box of 100</t>
  </si>
  <si>
    <t>13210</t>
  </si>
  <si>
    <t>CONDOMIZE - Female condom - nitrile - Box of 1000</t>
  </si>
  <si>
    <t>13209</t>
  </si>
  <si>
    <t>Female Condom</t>
  </si>
  <si>
    <t>32492</t>
  </si>
  <si>
    <t>Female condom - latex - ring</t>
  </si>
  <si>
    <t>10277</t>
  </si>
  <si>
    <t>Female condom - latex - ring - box of 100</t>
  </si>
  <si>
    <t>13203</t>
  </si>
  <si>
    <t>Female condom - latex - ring - box of 1000</t>
  </si>
  <si>
    <t>13202</t>
  </si>
  <si>
    <t>Female condom - latex - ring - color - 100 pack</t>
  </si>
  <si>
    <t>17031</t>
  </si>
  <si>
    <t>Female condom - latex - ring - color - 1000 pack</t>
  </si>
  <si>
    <t>17032</t>
  </si>
  <si>
    <t>Female condom - latex - ring - color - each</t>
  </si>
  <si>
    <t>17033</t>
  </si>
  <si>
    <t>Female condom - latex - ring - color - fragrance - 100 pack</t>
  </si>
  <si>
    <t>17034</t>
  </si>
  <si>
    <t>Female condom - latex - ring - color - fragrance - 1000 pack</t>
  </si>
  <si>
    <t>17035</t>
  </si>
  <si>
    <t>Female condom - latex - ring - color - fragrance - each</t>
  </si>
  <si>
    <t>17036</t>
  </si>
  <si>
    <t>Female condom - latex - ring - each</t>
  </si>
  <si>
    <t>17037</t>
  </si>
  <si>
    <t>Female condom - latex - ring - fragrance - 100 pack</t>
  </si>
  <si>
    <t>17038</t>
  </si>
  <si>
    <t>Female condom - latex - ring - fragrance - 1000 pack</t>
  </si>
  <si>
    <t>17039</t>
  </si>
  <si>
    <t>Female condom - latex - ring - fragrance - each</t>
  </si>
  <si>
    <t>17040</t>
  </si>
  <si>
    <t>Female Condom - Latex - Ring - no Color - no Flavor - Pack of 100 Female Condoms</t>
  </si>
  <si>
    <t>32526</t>
  </si>
  <si>
    <t>Female Condom - Latex - Ring - no Color - no Flavor - Pack of 1000 Female Condoms</t>
  </si>
  <si>
    <t>32500</t>
  </si>
  <si>
    <t>Female condom - latex - ring - pink color - box of 100</t>
  </si>
  <si>
    <t>13214</t>
  </si>
  <si>
    <t>Female condom - latex - ring - pink color - box of 1000</t>
  </si>
  <si>
    <t>13213</t>
  </si>
  <si>
    <t>Female condom - latex - ring - pink color - strawberry scent - box of 100</t>
  </si>
  <si>
    <t>13212</t>
  </si>
  <si>
    <t>Female condom - latex - ring - pink color - strawberry scent - box of 1000</t>
  </si>
  <si>
    <t>13211</t>
  </si>
  <si>
    <t>Female condom - latex - ring - plain color - vanilla scent - box of 100</t>
  </si>
  <si>
    <t>13216</t>
  </si>
  <si>
    <t>Female condom - latex - ring - plain color - vanilla scent - box of 1000</t>
  </si>
  <si>
    <t>13215</t>
  </si>
  <si>
    <t>Female condom - latex - sponge</t>
  </si>
  <si>
    <t>10278</t>
  </si>
  <si>
    <t>Female condom - latex - sponge - box of 100</t>
  </si>
  <si>
    <t>13204</t>
  </si>
  <si>
    <t>Female condom - latex - sponge - box of 1000</t>
  </si>
  <si>
    <t>13217</t>
  </si>
  <si>
    <t>Female condom - latex - sponge - color - 100 pack</t>
  </si>
  <si>
    <t>17043</t>
  </si>
  <si>
    <t>Female condom - latex - sponge - color - 1000 pack</t>
  </si>
  <si>
    <t>17044</t>
  </si>
  <si>
    <t>Female condom - latex - sponge - color - each</t>
  </si>
  <si>
    <t>17045</t>
  </si>
  <si>
    <t>Female condom - latex - sponge - color - fragrance - 100 pack</t>
  </si>
  <si>
    <t>17046</t>
  </si>
  <si>
    <t>Female condom - latex - sponge - color - fragrance - 1000 pack</t>
  </si>
  <si>
    <t>17047</t>
  </si>
  <si>
    <t>Female condom - latex - sponge - color - fragrance - each</t>
  </si>
  <si>
    <t>17048</t>
  </si>
  <si>
    <t>Female condom - latex - sponge - each</t>
  </si>
  <si>
    <t>17049</t>
  </si>
  <si>
    <t>Female condom - latex - sponge - fragrance - 100 pack</t>
  </si>
  <si>
    <t>17050</t>
  </si>
  <si>
    <t>Female condom - latex - sponge - fragrance - 1000 pack</t>
  </si>
  <si>
    <t>17051</t>
  </si>
  <si>
    <t>Female condom - latex - sponge - fragrance - each</t>
  </si>
  <si>
    <t>17052</t>
  </si>
  <si>
    <t>Female condom - latex - sponge - pink color - strawberry scent - box of 100</t>
  </si>
  <si>
    <t>13222</t>
  </si>
  <si>
    <t>Female condom - latex - sponge - pink color - strawberry scent - box of 1000</t>
  </si>
  <si>
    <t>13218</t>
  </si>
  <si>
    <t>Female condom - latex - sponge - plain color - vanilla scent - box of 100</t>
  </si>
  <si>
    <t>13223</t>
  </si>
  <si>
    <t>Female condom - latex - sponge - plain color - vanilla scent - box of 1000</t>
  </si>
  <si>
    <t>13219</t>
  </si>
  <si>
    <t>Female condom - nitrile - color - Box of 100</t>
  </si>
  <si>
    <t>13227</t>
  </si>
  <si>
    <t>Female condom - nitrile - color - Box of 1000</t>
  </si>
  <si>
    <t>13226</t>
  </si>
  <si>
    <t>Female condom - nitrile - color - scent - Box of 100</t>
  </si>
  <si>
    <t>13225</t>
  </si>
  <si>
    <t>Female condom - nitrile - color - scent - Box of 1000</t>
  </si>
  <si>
    <t>13224</t>
  </si>
  <si>
    <t>Female Condom - Nitrile - Ring - Brown Color - Caramel Flavor - Pack of 1000 Female Condoms</t>
  </si>
  <si>
    <t>32496</t>
  </si>
  <si>
    <t>Female condom - nitrile - ring - color - 100 pack</t>
  </si>
  <si>
    <t>17055</t>
  </si>
  <si>
    <t>Female condom - nitrile - ring - color - each</t>
  </si>
  <si>
    <t>17057</t>
  </si>
  <si>
    <t>Female condom - nitrile - ring - color - fragrance - 100 pack</t>
  </si>
  <si>
    <t>17058</t>
  </si>
  <si>
    <t>Female condom - nitrile - ring - color - fragrance - 1000 pack</t>
  </si>
  <si>
    <t>17059</t>
  </si>
  <si>
    <t>Female condom - nitrile - ring - color - fragrance - each</t>
  </si>
  <si>
    <t>17060</t>
  </si>
  <si>
    <t>Female condom - nitrile - ring - each</t>
  </si>
  <si>
    <t>17061</t>
  </si>
  <si>
    <t>Female condom - nitrile - ring - fragrance - 100 pack</t>
  </si>
  <si>
    <t>17062</t>
  </si>
  <si>
    <t>Female condom - nitrile - ring - fragrance - 1000 pack</t>
  </si>
  <si>
    <t>17063</t>
  </si>
  <si>
    <t>Female condom - nitrile - ring - fragrance - each</t>
  </si>
  <si>
    <t>17064</t>
  </si>
  <si>
    <t>Female Condom - Nitrile - Ring - no Color - no Flavor - Pack of 100 Female Condoms</t>
  </si>
  <si>
    <t>32487</t>
  </si>
  <si>
    <t>Female Condom - Nitrile - Ring - no Color - no Flavor - Pack of 1000 Female Condoms</t>
  </si>
  <si>
    <t>32460</t>
  </si>
  <si>
    <t>Female Condom - Nitrile - Ring - Purple Color - Vanilla Flavor - Pack of 1000 Female Condoms</t>
  </si>
  <si>
    <t>32481</t>
  </si>
  <si>
    <t>Female Condom - Nitrile - Ring - Red Color - Strawberry Flavor - Pack of 1000 Female Condoms</t>
  </si>
  <si>
    <t>32525</t>
  </si>
  <si>
    <t>Female condom - other specifications</t>
  </si>
  <si>
    <t>17065</t>
  </si>
  <si>
    <t>Female condom FC2 - nitrile - ring</t>
  </si>
  <si>
    <t>10276</t>
  </si>
  <si>
    <t>Female condom FC2 - nitrile - ring - box of 1000</t>
  </si>
  <si>
    <t>13200</t>
  </si>
  <si>
    <t>Female condom FC2 - nitrile - ring - pack of 100</t>
  </si>
  <si>
    <t>13201</t>
  </si>
  <si>
    <t>ABON HIV 1/2/O Tri-Line Human Immunodeficiency Virus Rapid Test Device</t>
  </si>
  <si>
    <t>31992</t>
  </si>
  <si>
    <t>ABON HIV 1/2/O Tri-Line Human Immunodeficiency Virus Rapid Test Device, 10 tests - ABON Biopharm - IHI-T402WD</t>
  </si>
  <si>
    <t>32011</t>
  </si>
  <si>
    <t>ABON HIV 1/2/O Tri-Line Human Immunodeficiency Virus Rapid Test Device, 10 tests - ABON Biopharm - IHI-T402WF</t>
  </si>
  <si>
    <t>32100</t>
  </si>
  <si>
    <t>ABON HIV 1/2/O Tri-Line Human Immunodeficiency Virus Rapid Test Device, 10 tests - ABON Biopharm - IHI-T402WI</t>
  </si>
  <si>
    <t>32013</t>
  </si>
  <si>
    <t>ABON HIV 1/2/O Tri-Line Human Immunodeficiency Virus Rapid Test Device, 40 tests - ABON Biopharm - IHI-T402WE</t>
  </si>
  <si>
    <t>32091</t>
  </si>
  <si>
    <t>ABON HIV 1/2/O Tri-Line Human Immunodeficiency Virus Rapid Test Device, 40 tests - ABON Biopharm (Hangzhou) Co. Ltd. - IHI-T402WA</t>
  </si>
  <si>
    <t>26620</t>
  </si>
  <si>
    <t>ABON HIV 1/2/O Tri-Line Human Immunodeficiency Virus Rapid Test Device, 40 tests - ABON Biopharm (Hangzhou) Co. Ltd. - IHI-T402WB</t>
  </si>
  <si>
    <t>26621</t>
  </si>
  <si>
    <t>ABON HIV 1/2/O Tri-Line Human Immunodeficiency Virus Rapid Test Device, 40 tests - ABON Biopharm (Hangzhou) Co. Ltd. - IHI-T402WG</t>
  </si>
  <si>
    <t>10954</t>
  </si>
  <si>
    <t>ABON HIV 1/2/O Tri-Line Human Immunodeficiency Virus Rapid Test Device, 5 tests - ABON Biopharm (Hangzhou) Co. Ltd. - IHI-T402WC</t>
  </si>
  <si>
    <t>26622</t>
  </si>
  <si>
    <t>Alere HIV Combo</t>
  </si>
  <si>
    <t>32140</t>
  </si>
  <si>
    <t>Alere HIV Combo, 100 tests - Abbott Alere Medical Co. Ltd. - 7D2847</t>
  </si>
  <si>
    <t>26626</t>
  </si>
  <si>
    <t>Alere HIV Combo, 20 tests - Abbott Alere Medical Co. Ltd. - 7D2846</t>
  </si>
  <si>
    <t>26625</t>
  </si>
  <si>
    <t>Bioline HIV/Syphilis Duo</t>
  </si>
  <si>
    <t>31987</t>
  </si>
  <si>
    <t>Bioline HIV/Syphilis Duo, 25 tests - Abbott Diagnostics Korea Inc. - 06FK30</t>
  </si>
  <si>
    <t>29880</t>
  </si>
  <si>
    <t>Bioline HIV/Syphilis Duo, 25 tests - Abbott Diagnostics Korea Inc. - 06FK35</t>
  </si>
  <si>
    <t>10292</t>
  </si>
  <si>
    <t>Bioline HIV/Syphilis Duo, 25 tests - Abbott Diagnostics Korea Inc. - 06FK37</t>
  </si>
  <si>
    <t>32135</t>
  </si>
  <si>
    <t>Bioline HIV-1/2 3.0</t>
  </si>
  <si>
    <t>32128</t>
  </si>
  <si>
    <t>Bioline HIV-1/2 3.0, 25 tests - Abbott Diagnostics Korea Inc. - 03FK16</t>
  </si>
  <si>
    <t>10290</t>
  </si>
  <si>
    <t>Bioline HIV-1/2 3.0, 25 tests - Abbott Diagnostics Korea Inc. - 03FK17</t>
  </si>
  <si>
    <t>32020</t>
  </si>
  <si>
    <t>Bioline HIV-1/2 3.0, 30 tests - Abbott Diagnostics Korea Inc. - 03FK10</t>
  </si>
  <si>
    <t>10291</t>
  </si>
  <si>
    <t>CheckNOW HIV Self-Test</t>
  </si>
  <si>
    <t>31948</t>
  </si>
  <si>
    <t>CheckNOW HIV Self-Test, 1 test - Abbott Rapid Diagnostics Jena GmbH - 29012-W01</t>
  </si>
  <si>
    <t>29384</t>
  </si>
  <si>
    <t>Determine Antenatal Care Panel</t>
  </si>
  <si>
    <t>32630</t>
  </si>
  <si>
    <t>Determine Antenatal Care Panel, 10 tests - Abbott Diagnostic Medical Co. Ltd. - CPK-038</t>
  </si>
  <si>
    <t>32433</t>
  </si>
  <si>
    <t>Determine Capillary tubes EDTA 50uL</t>
  </si>
  <si>
    <t>32094</t>
  </si>
  <si>
    <t>Determine Capillary tubes EDTA 50uL, 1 tube - Abbott Diagnostic Medical Co. Ltd.</t>
  </si>
  <si>
    <t>17141</t>
  </si>
  <si>
    <t>Determine Capillary tubes EDTA 50uL, 100 tubes - Abbott Diagnostic Medical Co. Ltd. - 7D2222</t>
  </si>
  <si>
    <t>10372</t>
  </si>
  <si>
    <t>Determine Chase Buffer, 2.5ml vial</t>
  </si>
  <si>
    <t>31997</t>
  </si>
  <si>
    <t>Determine Chase Buffer, 2.5ml vial, 100 tests - Abbott Diagnostic Medical Co. Ltd. - 7D2243</t>
  </si>
  <si>
    <t>10289</t>
  </si>
  <si>
    <t>Determine HIV Early Detect</t>
  </si>
  <si>
    <t>32122</t>
  </si>
  <si>
    <t>Determine HIV Early Detect SET</t>
  </si>
  <si>
    <t>32151</t>
  </si>
  <si>
    <t>Determine HIV Early Detect SET, 100 tests - Abbott Diagnostic Medical Co. Ltd. - 7D2843SET</t>
  </si>
  <si>
    <t>10878</t>
  </si>
  <si>
    <t>Determine HIV Early Detect, 100 tests - Abbott Diagnostic Medical Co. Ltd. - 7D2843</t>
  </si>
  <si>
    <t>10288</t>
  </si>
  <si>
    <t>Determine HIV Early Detect, 100 tests - Abbott Diagnostic Medical Co. Ltd. - 7D2843SETS</t>
  </si>
  <si>
    <t>32070</t>
  </si>
  <si>
    <t>Determine HIV Early Detect, 20 tests - Abbott Diagnostic Medical Co. Ltd. - 7D2842</t>
  </si>
  <si>
    <t>29879</t>
  </si>
  <si>
    <t>Determine HIV-1/2</t>
  </si>
  <si>
    <t>31939</t>
  </si>
  <si>
    <t>Determine HIV-1/2 SET</t>
  </si>
  <si>
    <t>32046</t>
  </si>
  <si>
    <t>Determine HIV-1/2 SET, 10 tests - Abbott Diagnostics Medical Co., Ltd. - 7D2343SETS</t>
  </si>
  <si>
    <t>32111</t>
  </si>
  <si>
    <t>Determine HIV-1/2 SET, 100 tests - Abbott Diagnostic Medical Co. Ltd. - 7D2343SET</t>
  </si>
  <si>
    <t>10286</t>
  </si>
  <si>
    <t>Determine HIV-1/2, 100 tests - Abbott Diagnostic Medical Co. Ltd. - 7D2343</t>
  </si>
  <si>
    <t>10287</t>
  </si>
  <si>
    <t>Determine HIV-1/2, 20 tests - Abbott Diagnostic Medical Co. Ltd. - 7D2342</t>
  </si>
  <si>
    <t>26623</t>
  </si>
  <si>
    <t>Diagnostic kit for HIV (1+2) antibody (colloidal gold) V2</t>
  </si>
  <si>
    <t>32030</t>
  </si>
  <si>
    <t>Diagnostic kit for HIV (1+2) antibody (colloidal gold) V2, 50 tests - Shanghai Kehua Bio-engineering Co. Ltd. - A-GOLD-01</t>
  </si>
  <si>
    <t>26035</t>
  </si>
  <si>
    <t>Diagnostic kit for HIV (1+2) antibody (colloidal gold) V2, 50 tests - Shanghai Kehua Bio-engineering Co. Ltd. - KH-R-02</t>
  </si>
  <si>
    <t>26034</t>
  </si>
  <si>
    <t>Diagnostic kit for HIV (1+2) antibody (colloidal gold) V2, 50 tests - Shanghai Kehua Bio-engineering Co. Ltd. - R-401-50-C-2</t>
  </si>
  <si>
    <t>29894</t>
  </si>
  <si>
    <t>DIAQUICK HIV 1&amp;2 Ab Cassette</t>
  </si>
  <si>
    <t>32158</t>
  </si>
  <si>
    <t>DIAQUICK HIV 1&amp;2 Ab Cassette, 30 tests - Dialab GmbH - Z09742CE</t>
  </si>
  <si>
    <t>26646</t>
  </si>
  <si>
    <t>DIAQUICK HIV Plus</t>
  </si>
  <si>
    <t>32134</t>
  </si>
  <si>
    <t>DIAQUICK HIV Plus WB</t>
  </si>
  <si>
    <t>32112</t>
  </si>
  <si>
    <t>DIAQUICK HIV Plus WB, 25 tests - Dialab GmbH - H18101</t>
  </si>
  <si>
    <t>26648</t>
  </si>
  <si>
    <t>DIAQUICK HIV Plus, 25 tests - Dialab GmbH - H18100</t>
  </si>
  <si>
    <t>26647</t>
  </si>
  <si>
    <t>Double Ag&amp;Ab Sandwich Principle</t>
  </si>
  <si>
    <t>32110</t>
  </si>
  <si>
    <t>Double Ag&amp;Ab Sandwich Principle, 96 tests - Dialab GmbH - Z04380</t>
  </si>
  <si>
    <t>29881</t>
  </si>
  <si>
    <t>DPP HIV 1/2 Assay</t>
  </si>
  <si>
    <t>32078</t>
  </si>
  <si>
    <t>DPP HIV 1/2 Assay, 20 tests - Chembio Diagnostic Systems - 65-9506-0</t>
  </si>
  <si>
    <t>10967</t>
  </si>
  <si>
    <t>EXACTO PRO TEST HIV</t>
  </si>
  <si>
    <t>31981</t>
  </si>
  <si>
    <t>EXACTO PRO TEST HIV, 10 tests - Biosynex SA - 857318</t>
  </si>
  <si>
    <t>29876</t>
  </si>
  <si>
    <t>First Response HIV 1-2.O Card Test</t>
  </si>
  <si>
    <t>32115</t>
  </si>
  <si>
    <t>First Response HIV 1-2.O Card Test (version 2.0)</t>
  </si>
  <si>
    <t>32051</t>
  </si>
  <si>
    <t>First Response HIV 1-2.O Card Test (version 2.0), 10 tests - Premier Medical Corporation Private Ltd. - PI05FRC10</t>
  </si>
  <si>
    <t>26019</t>
  </si>
  <si>
    <t>First Response HIV 1-2.O Card Test (version 2.0), 10 tests - Premier Medical Corporation Private Ltd. - PI05FRC10CE</t>
  </si>
  <si>
    <t>26020</t>
  </si>
  <si>
    <t>First Response HIV 1-2.O Card Test (version 2.0), 100 tests - Premier Medical Corporation Private Ltd. - PI05FRC100</t>
  </si>
  <si>
    <t>10903</t>
  </si>
  <si>
    <t>First Response HIV 1-2.O Card Test (version 2.0), 25 tests - Premier Medical Corporation Private Ltd. - PI05FRC25</t>
  </si>
  <si>
    <t>10295</t>
  </si>
  <si>
    <t>First Response HIV 1-2.O Card Test (version 2.0), 25 tests - Premier Medical Corporation Private Ltd. - PI05FRC25CE</t>
  </si>
  <si>
    <t>26022</t>
  </si>
  <si>
    <t>First Response HIV 1-2.O Card Test (version 2.0), 30 tests - Premier Medical Corporation Private Ltd. - PI05FRC30</t>
  </si>
  <si>
    <t>10294</t>
  </si>
  <si>
    <t>First Response HIV 1-2.O Card Test (version 2.0), 30 tests - Premier Medical Corporation Private Ltd. - PI05FRC30CE</t>
  </si>
  <si>
    <t>26024</t>
  </si>
  <si>
    <t>First Response HIV 1-2.O Card Test (version 2.0), 5 tests - Premier Medical Corporation Private Ltd. - PI05FRC05</t>
  </si>
  <si>
    <t>26017</t>
  </si>
  <si>
    <t>First Response HIV 1-2.O Card Test (version 2.0), 5 tests - Premier Medical Corporation Private Ltd.- PI05FRC05CE</t>
  </si>
  <si>
    <t>26018</t>
  </si>
  <si>
    <t>First Response HIV 1-2.O Card Test (version 2.0), 50 tests - Premier Medical Corporation Private Ltd. - PI05FRC50</t>
  </si>
  <si>
    <t>29883</t>
  </si>
  <si>
    <t>First Response HIV 1-2.O Card Test (version 2.0), 60 tests - Premier Medical Corporation Private Ltd. - PI05FRC60</t>
  </si>
  <si>
    <t>29882</t>
  </si>
  <si>
    <t>First Response HIV 1-2.O Card Test (version 3.0)</t>
  </si>
  <si>
    <t>32031</t>
  </si>
  <si>
    <t>First Response HIV 1-2.O Card Test (version 3.0), 100 tests- Premier Medical Corporation Private Ltd. - I05FRC100</t>
  </si>
  <si>
    <t>17156</t>
  </si>
  <si>
    <t>First Response HIV 1-2.O Card Test (version 3.0), 25 tests - Premier Medical Corporation Private Ltd. - I05FRC25</t>
  </si>
  <si>
    <t>17158</t>
  </si>
  <si>
    <t>First Response HIV 1-2.O Card Test (version 3.0), 30 tests - Premier Medical Corporation Private Ltd. - I05FRC30</t>
  </si>
  <si>
    <t>17159</t>
  </si>
  <si>
    <t>First Response HIV 1-2.O Card Test, 25 tests - Premier Medical Corporation Private Ltd. - I05FRC25CE</t>
  </si>
  <si>
    <t>26015</t>
  </si>
  <si>
    <t>First Response HIV 1-2.O Card Test, 30 tests - Premier Medical Corporation Private Ltd. - I05FRC30CE</t>
  </si>
  <si>
    <t>26016</t>
  </si>
  <si>
    <t>First Response HIV1+2/Syphilis Combo Card Test</t>
  </si>
  <si>
    <t>32057</t>
  </si>
  <si>
    <t>First Response HIV1+2/Syphilis Combo Card Test, 100 tests - Premier Medical Corporation Private Ltd. - I20FRC100</t>
  </si>
  <si>
    <t>29899</t>
  </si>
  <si>
    <t>First Response HIV1+2/Syphilis Combo Card Test, 30 tests - Premier Medical Corporation Private Ltd. - I20FRC30</t>
  </si>
  <si>
    <t>29902</t>
  </si>
  <si>
    <t>First Response HIV1+2/Syphilis Combo Card Test, 50 tests - Premier Medical Corporation Private Ltd. - I20FRC50</t>
  </si>
  <si>
    <t>29901</t>
  </si>
  <si>
    <t>First Response HIV1+2/Syphilis Combo Card Test, 60 tests - Premier Medical Corporation Private Ltd. - I20FRC60</t>
  </si>
  <si>
    <t>29900</t>
  </si>
  <si>
    <t>Genie Fast HIV 1/2</t>
  </si>
  <si>
    <t>32152</t>
  </si>
  <si>
    <t>Genie Fast HIV 1/2, 25 tests - Bio-Rad Laboratories - 72327</t>
  </si>
  <si>
    <t>29874</t>
  </si>
  <si>
    <t>Genie Fast HIV 1/2, 25 tests - Bio-Rad Laboratories - 72347</t>
  </si>
  <si>
    <t>26642</t>
  </si>
  <si>
    <t>Genie Fast HIV 1/2, 50 tests - Bio-Rad Laboratories - 72330</t>
  </si>
  <si>
    <t>29877</t>
  </si>
  <si>
    <t>Hexagon HIV</t>
  </si>
  <si>
    <t>31995</t>
  </si>
  <si>
    <t>Hexagon HIV, 100 tests - Human Gesellschaft fur Biochemica und Diagnostica mbH - 57004P</t>
  </si>
  <si>
    <t>29905</t>
  </si>
  <si>
    <t>Hexagon HIV, 40 tests - Human Gesellschaft fur Biochemica und Diagnostica mbH - 57002P</t>
  </si>
  <si>
    <t>29904</t>
  </si>
  <si>
    <t>HIV 1/2 Human Immunodeficiency Virus Rapid Test</t>
  </si>
  <si>
    <t>32117</t>
  </si>
  <si>
    <t>HIV 1/2 Human Immunodeficiency Virus Rapid Test, 25 tests - Healgen Scientific Limited Liability Company - GCHIV-302a</t>
  </si>
  <si>
    <t>32154</t>
  </si>
  <si>
    <t>HIV 1/2 Human Immunodeficiency Virus Rapid Test, 25 tests - Healgen Scientific Limited Liability Company - GCHIV-402a</t>
  </si>
  <si>
    <t>32127</t>
  </si>
  <si>
    <t>HIV 1/2 STAT-PAK</t>
  </si>
  <si>
    <t>32034</t>
  </si>
  <si>
    <t>HIV 1/2 STAT-PAK Dipstick Assay</t>
  </si>
  <si>
    <t>31941</t>
  </si>
  <si>
    <t>HIV 1/2 STAT-PAK Dipstick Assay, 30 tests - Chembio Diagnostic Systems - HIV103</t>
  </si>
  <si>
    <t>26644</t>
  </si>
  <si>
    <t>HIV 1/2 STAT-PAK, 20 tests - Chembio Diagnostic Systems - HIV101</t>
  </si>
  <si>
    <t>10299</t>
  </si>
  <si>
    <t>INSTI HIV Self-Test</t>
  </si>
  <si>
    <t>31972</t>
  </si>
  <si>
    <t>INSTI HIV Self-Test, 1 test - BioLytical Laboratories - 90-1071</t>
  </si>
  <si>
    <t>29903</t>
  </si>
  <si>
    <t>INSTI HIV-1/2 Antibody Test Kit</t>
  </si>
  <si>
    <t>32027</t>
  </si>
  <si>
    <t>INSTI HIV-1/2 Antibody Test Kit, 24 tests - BioLytical Laboratories - 90-1010</t>
  </si>
  <si>
    <t>26027</t>
  </si>
  <si>
    <t>INSTI HIV-1/2 Antibody Test Kit, 24 tests - BioLytical Laboratories - 90-1013</t>
  </si>
  <si>
    <t>26028</t>
  </si>
  <si>
    <t>INSTI HIV-1/2 Antibody Test Kit, 48 tests - BioLytical Laboratories - 90-1021</t>
  </si>
  <si>
    <t>29875</t>
  </si>
  <si>
    <t>INSTI HIV-1/2 Antibody Test Kit, 48 tests - BioLytical Laboratories - 90-1022</t>
  </si>
  <si>
    <t>10301</t>
  </si>
  <si>
    <t>INSTI HIV-1/HIV-2 Antibody Test Kit</t>
  </si>
  <si>
    <t>32047</t>
  </si>
  <si>
    <t>INSTI HIV-1/HIV-2 Antibody Test Kit, 48 tests - BioLytical Laboratories - 90-1038</t>
  </si>
  <si>
    <t>32144</t>
  </si>
  <si>
    <t>INSTI HIV-1/HIV-2 Antibody Test Kit, 48 tests - BioLytical Laboratories - 90-1064</t>
  </si>
  <si>
    <t>31991</t>
  </si>
  <si>
    <t>MERISCREEN HIV 1-2 WB</t>
  </si>
  <si>
    <t>31993</t>
  </si>
  <si>
    <t>MERISCREEN HIV 1-2 WB, 10 tests - Meril Diagnostics Pvt. Ltd. - HVWRPD-07</t>
  </si>
  <si>
    <t>32050</t>
  </si>
  <si>
    <t>MERISCREEN HIV 1-2 WB, 100 tests - Meril Diagnostics Pvt. Ltd. - HVWRPD-08</t>
  </si>
  <si>
    <t>32092</t>
  </si>
  <si>
    <t>MERISCREEN HIV 1-2 WB, 25 tests - Meril Diagnostics Pvt. Ltd. - HVWRPD-09</t>
  </si>
  <si>
    <t>32053</t>
  </si>
  <si>
    <t>MERISCREEN HIV 1-2 WB, 30 tests - Meril Diagnostics Pvt. Ltd. - HVWRPD-01</t>
  </si>
  <si>
    <t>26007</t>
  </si>
  <si>
    <t>MERISCREEN HIV 1-2 WB, 30 tests - Meril Diagnostics Pvt. Ltd. - HVWRPD-10</t>
  </si>
  <si>
    <t>32153</t>
  </si>
  <si>
    <t>MERISCREEN HIV 1-2 WB, 40 tests - Meril Diagnostics Pvt. Ltd. - HVWRPD-02</t>
  </si>
  <si>
    <t>29878</t>
  </si>
  <si>
    <t>MERISCREEN HIV 1-2 WB, 40 tests - Meril Diagnostics Pvt. Ltd. - HVWRPD-12</t>
  </si>
  <si>
    <t>31946</t>
  </si>
  <si>
    <t>MERISCREEN HIV 1-2 WB, 50 tests - Meril Diagnostics Pvt. Ltd. - HVWRPD-06</t>
  </si>
  <si>
    <t>32119</t>
  </si>
  <si>
    <t>MERISCREEN HIV 1-2 WB, 60 tests - Meril Diagnostics Pvt. Ltd. - HVWRPD-11</t>
  </si>
  <si>
    <t>32026</t>
  </si>
  <si>
    <t>Multispot HIV1/2 Rapid Test</t>
  </si>
  <si>
    <t>32146</t>
  </si>
  <si>
    <t>Multispot HIV1/2 Rapid Test, 50 tests - Bio-Rad Laboratories - 25228</t>
  </si>
  <si>
    <t>29898</t>
  </si>
  <si>
    <t>MultiSure HIV Rapid Test</t>
  </si>
  <si>
    <t>32089</t>
  </si>
  <si>
    <t>MultiSure HIV Rapid Test, 20 tests - MP Biomedicals - 43030-020</t>
  </si>
  <si>
    <t>10955</t>
  </si>
  <si>
    <t>ONE STEP Anti-HIV (1&amp;2) Test</t>
  </si>
  <si>
    <t>31962</t>
  </si>
  <si>
    <t>ONE STEP Anti-HIV (1&amp;2) Test, 10 tests - InTec PRODUCTS INC. - ITP02122-TC10</t>
  </si>
  <si>
    <t>29884</t>
  </si>
  <si>
    <t>ONE STEP Anti-HIV (1&amp;2) Test, 25 tests - InTec PRODUCTS INC. - ITPW02152-TC25</t>
  </si>
  <si>
    <t>29885</t>
  </si>
  <si>
    <t>ONE STEP Anti-HIV (1&amp;2) Test, 40 tests - InTec PRODUCTS INC. - ITP02121-TC40</t>
  </si>
  <si>
    <t>26044</t>
  </si>
  <si>
    <t>ONE STEP Anti-HIV (1&amp;2) Test, 40 tests - InTec Products Inc. - ITP02122-TC40</t>
  </si>
  <si>
    <t>31983</t>
  </si>
  <si>
    <t>ONE STEP Anti-HIV (1&amp;2) Test, 40 tests - InTec PRODUCTS INC. - ITPW02152-TC40</t>
  </si>
  <si>
    <t>26043</t>
  </si>
  <si>
    <t>ONE STEP Anti-HIV (1&amp;2) Test, 40 tests - InTec PRODUCTS INC. - ITPW02153-TC40</t>
  </si>
  <si>
    <t>29886</t>
  </si>
  <si>
    <t>OnSite HIV 1/2 Ab Plus Combo Rapid Test</t>
  </si>
  <si>
    <t>32073</t>
  </si>
  <si>
    <t>OnSite HIV 1/2 Ab Plus Combo Rapid Test, 30 tests - CTK Biotech Inc - R0011C</t>
  </si>
  <si>
    <t>31960</t>
  </si>
  <si>
    <t>OraQuick ADVANCE Rapid HIV-1/2 Antibody Test</t>
  </si>
  <si>
    <t>31965</t>
  </si>
  <si>
    <t>OraQuick ADVANCE Rapid HIV-1/2 Antibody Test, 100 tests - OraSure Technologies Inc. - 1001-0078</t>
  </si>
  <si>
    <t>26014</t>
  </si>
  <si>
    <t>OraQuick ADVANCE Rapid HIV-1/2 Antibody Test, 25 tests - OraSure Technologies Inc. - 1001-0079</t>
  </si>
  <si>
    <t>10963</t>
  </si>
  <si>
    <t>OraQuick HIV 1/2 Rapid Antibody Test</t>
  </si>
  <si>
    <t>31977</t>
  </si>
  <si>
    <t>OraQuick HIV 1/2 Rapid Antibody Test, 100 tests - OraSure Technologies Inc. - 5x4-0010</t>
  </si>
  <si>
    <t>29895</t>
  </si>
  <si>
    <t>OraQuick HIV 1/2 Rapid Antibody Test, 100 tests - OraSure Technologies Inc. - 5X4-0014</t>
  </si>
  <si>
    <t>26011</t>
  </si>
  <si>
    <t>OraQuick HIV 1/2 Rapid Antibody Test, 100 tests - OraSure Technologies Inc. - 5X4-0062</t>
  </si>
  <si>
    <t>29887</t>
  </si>
  <si>
    <t>OraQuick HIV 1/2 Rapid Antibody Test, 500 tests - OraSure Technologies Inc. - 5X4-0012</t>
  </si>
  <si>
    <t>26010</t>
  </si>
  <si>
    <t>OraQuick HIV 1/2 Rapid Antibody Test, 500 tests - OraSure Technologies Inc. - 5X4-0015</t>
  </si>
  <si>
    <t>26012</t>
  </si>
  <si>
    <t>Panbio HIV Verification Test</t>
  </si>
  <si>
    <t>32005</t>
  </si>
  <si>
    <t>Panbio HIV Verification Test, 20 tests - Abbott Rapid Diagnostics Jena GmbH - 29011AW20</t>
  </si>
  <si>
    <t>32041</t>
  </si>
  <si>
    <t>Panbio HIV Verification Test, 20 tests - Abbott Rapid Diagnostics Jena GmbH - 29011-W20</t>
  </si>
  <si>
    <t>31950</t>
  </si>
  <si>
    <t>Rapid Test for Antibody to HIV (Colloidal Gold Device)</t>
  </si>
  <si>
    <t>32035</t>
  </si>
  <si>
    <t>Rapid Test for Antibody to HIV (Colloidal Gold Device), 10 tests - BeijingWantai Biological Pharmacy Enterprise Co. - WJ-1810</t>
  </si>
  <si>
    <t>29888</t>
  </si>
  <si>
    <t>Rapid Test for Antibody to HIV (Colloidal Gold Device), 10 tests - BeijingWantai Biological Pharmacy Enterprise Co. - WJ-1810E</t>
  </si>
  <si>
    <t>29889</t>
  </si>
  <si>
    <t>Rapid Test for Antibody to HIV (Colloidal Gold Device), 10 tests - BeijingWantai Biological Pharmacy Enterprise Co. - WJ-1810EL</t>
  </si>
  <si>
    <t>26630</t>
  </si>
  <si>
    <t>Rapid Test for Antibody to HIV (Colloidal Gold Device), 10 tests - BeijingWantai Biological Pharmacy Enterprise Co. - WJ-18S10</t>
  </si>
  <si>
    <t>26631</t>
  </si>
  <si>
    <t>Rapid Test for Antibody to HIV (Colloidal Gold Device), 10 tests - BeijingWantai Biological Pharmacy Enterprise Co. - WJ-18S10E</t>
  </si>
  <si>
    <t>26632</t>
  </si>
  <si>
    <t>Rapid Test for Antibody to HIV (Colloidal Gold Device), 10 tests - BeijingWantai Biological Pharmacy Enterprise Co. - WJ-18S10EL</t>
  </si>
  <si>
    <t>26633</t>
  </si>
  <si>
    <t>Rapid Test for Antibody to HIV (Colloidal Gold Device), 50 tests - BeijingWantai Biological Pharmacy Enterprise Co. - WJ-1850</t>
  </si>
  <si>
    <t>29890</t>
  </si>
  <si>
    <t>Rapid Test for Antibody to HIV (Colloidal Gold Device), 50 tests - BeijingWantai Biological Pharmacy Enterprise Co. - WJ-1850E</t>
  </si>
  <si>
    <t>10965</t>
  </si>
  <si>
    <t>Rapid Test for Antibody to HIV (Colloidal Gold Device), 50 tests - BeijingWantai Biological Pharmacy Enterprise Co. - WJ-1850EL</t>
  </si>
  <si>
    <t>29897</t>
  </si>
  <si>
    <t>Rapid Test for Antibody to HIV (Colloidal Gold Device), 50 tests - BeijingWantai Biological Pharmacy Enterprise Co. - WJ-18S50</t>
  </si>
  <si>
    <t>26636</t>
  </si>
  <si>
    <t>Rapid Test for Antibody to HIV (Colloidal Gold Device), 50 tests - BeijingWantai Biological Pharmacy Enterprise Co. - WJ-18S50E</t>
  </si>
  <si>
    <t>26637</t>
  </si>
  <si>
    <t>Rapid Test for Antibody to HIV (Colloidal Gold Device), 50 tests - BeijingWantai Biological Pharmacy Enterprise Co. - WJ-18S50EL</t>
  </si>
  <si>
    <t>26638</t>
  </si>
  <si>
    <t>SD Bioline HIV Ag/Ab Combo</t>
  </si>
  <si>
    <t>31998</t>
  </si>
  <si>
    <t>SD Bioline HIV Ag/Ab Combo, 30 tests - Abbott Diagnostics Korea Inc. - 03FK30</t>
  </si>
  <si>
    <t>17175</t>
  </si>
  <si>
    <t>STANDARD Q HIV 1/2 Ab 3-Line Test</t>
  </si>
  <si>
    <t>32037</t>
  </si>
  <si>
    <t>STANDARD Q HIV 1/2 Ab 3-Line Test, 25 tests - SD Biosensor Inc. - 09HIV30D</t>
  </si>
  <si>
    <t>30527</t>
  </si>
  <si>
    <t>STANDARD Q HIV 1/2 Ab 3-Line Test, 25 tests - SD Biosensor Inc. - 09HIV30DM</t>
  </si>
  <si>
    <t>26032</t>
  </si>
  <si>
    <t>SURE CHECK HIV 1/2 ASSAY</t>
  </si>
  <si>
    <t>31949</t>
  </si>
  <si>
    <t>SURE CHECK HIV 1/2 ASSAY, 25 tests - Chembio Diagnostic Systems - HIV201</t>
  </si>
  <si>
    <t>29907</t>
  </si>
  <si>
    <t>Toyo Anti-HIV 1/2</t>
  </si>
  <si>
    <t>32098</t>
  </si>
  <si>
    <t>Toyo Anti-HIV 1/2, 25 tests - Turk Lab - THIV02</t>
  </si>
  <si>
    <t>26036</t>
  </si>
  <si>
    <t>TrinScreen HIV</t>
  </si>
  <si>
    <t>32015</t>
  </si>
  <si>
    <t>TrinScreen HIV, 100 tests -Trinity Biotech Manufacturing Ltd. - 5551100</t>
  </si>
  <si>
    <t>29873</t>
  </si>
  <si>
    <t>Uni-Gold HIV</t>
  </si>
  <si>
    <t>32058</t>
  </si>
  <si>
    <t>Uni-Gold HIV Complete</t>
  </si>
  <si>
    <t>31967</t>
  </si>
  <si>
    <t>Uni-Gold HIV Complete, 100 tests - Trinity Biotech Manufacturing Ltd - 1206502-C100</t>
  </si>
  <si>
    <t>32103</t>
  </si>
  <si>
    <t>Uni-Gold HIV Complete, 20 tests - Trinity Biotech Manufacturing Ltd - 1206502-C</t>
  </si>
  <si>
    <t>32009</t>
  </si>
  <si>
    <t>Uni-Gold HIV Complete, 20 tests - Trinity Biotech Manufacturing Ltd - 1206502E-C</t>
  </si>
  <si>
    <t>31985</t>
  </si>
  <si>
    <t>Uni-Gold HIV Complete, 20 tests - Trinity Biotech Manufacturing Ltd. - 1206502-C</t>
  </si>
  <si>
    <t>10293</t>
  </si>
  <si>
    <t>Uni-Gold HIV Complete, 20 tests - Trinity Biotech Manufacturing Ltd. -1206502E-C</t>
  </si>
  <si>
    <t>26041</t>
  </si>
  <si>
    <t>Uni-Gold HIV, 100 tests - Trinity Biotech Manufacturing Ltd - 1206502-100</t>
  </si>
  <si>
    <t>32076</t>
  </si>
  <si>
    <t>Uni-Gold HIV, 100 tests - Trinity Biotech Manufacturing Ltd - 1206502N-100</t>
  </si>
  <si>
    <t>32126</t>
  </si>
  <si>
    <t>Uni-Gold HIV, 100 tests - Trinity Biotech Manufacturing Ltd. - 1206502-100</t>
  </si>
  <si>
    <t>29892</t>
  </si>
  <si>
    <t>Uni-Gold HIV, 100 tests - Trinity Biotech Manufacturing Ltd. - 1206502N-100</t>
  </si>
  <si>
    <t>29891</t>
  </si>
  <si>
    <t>Uni-Gold HIV, 20 test - Trinity Biotech Manufacturing Ltd - 1206502</t>
  </si>
  <si>
    <t>32142</t>
  </si>
  <si>
    <t>Uni-Gold HIV, 20 tests - Trinity Biotech Manufacturing Ltd. - 1206502E</t>
  </si>
  <si>
    <t>29893</t>
  </si>
  <si>
    <t>Uni-Gold HIV, 20 tests - Trinity Biotech Manufacturing Ltd. - 1206502N</t>
  </si>
  <si>
    <t>29906</t>
  </si>
  <si>
    <t>Vikia HIV 1/2</t>
  </si>
  <si>
    <t>32024</t>
  </si>
  <si>
    <t>Vikia HIV 1/2, 25 tests - BioMerieux SA - 31112</t>
  </si>
  <si>
    <t>10300</t>
  </si>
  <si>
    <t>Wondfo One Step HIV1/2 Whole Blood/Serum/Plasma Test</t>
  </si>
  <si>
    <t>32108</t>
  </si>
  <si>
    <t>Wondfo One Step HIV1/2 Whole Blood/Serum/Plasma Test, 25 tests - Guangzhou Wondfo Biotech Co. Ltd. - W006-C4P2</t>
  </si>
  <si>
    <t>26649</t>
  </si>
  <si>
    <t>Wondfo One Step HIV1/2 Whole Blood/Serum/Plasma Test, 25 tests - Guangzhou Wondfo Biotech Co. Ltd. - W006-P0045</t>
  </si>
  <si>
    <t>26650</t>
  </si>
  <si>
    <t>Wondfo One Step HIV1/2 Whole Blood/Serum/Plasma Test, 25 tests - Guangzhou Wondfo Biotech Co. Ltd. - W006-P0046</t>
  </si>
  <si>
    <t>26651</t>
  </si>
  <si>
    <t>Wondfo One Step HIV1/2 Whole Blood/Serum/Plasma Test, 25 tests - Guangzhou Wondfo Biotech Co. Ltd. - W006-P0047</t>
  </si>
  <si>
    <t>26652</t>
  </si>
  <si>
    <t>Wondfo One Step HIV1/2 Whole Blood/Serum/Plasma Test, 25 tests - Guangzhou Wondfo Biotech Co. Ltd. - W006-P0048</t>
  </si>
  <si>
    <t>26653</t>
  </si>
  <si>
    <t>Wondfo One Step HIV1/2 Whole Blood/Serum/Plasma Test, 40 tests - Guangzhou Wondfo Biotech Co. Ltd. - W006-C4P2-F</t>
  </si>
  <si>
    <t>26654</t>
  </si>
  <si>
    <t>Wondfo One Step HIV1/2 Whole Blood/Serum/Plasma Test, 40 tests - Guangzhou Wondfo Biotech Co. Ltd. - W006-P0049</t>
  </si>
  <si>
    <t>26655</t>
  </si>
  <si>
    <t>Wondfo One Step HIV1/2 Whole Blood/Serum/Plasma Test, 40 tests - Guangzhou Wondfo Biotech Co. Ltd. - W006-P0050</t>
  </si>
  <si>
    <t>26656</t>
  </si>
  <si>
    <t>Wondfo One Step HIV1/2 Whole Blood/Serum/Plasma Test, 40 tests - Guangzhou Wondfo Biotech Co. Ltd. - W006-P0051</t>
  </si>
  <si>
    <t>26657</t>
  </si>
  <si>
    <t>Wondfo One Step HIV1/2 Whole Blood/Serum/Plasma Test, 40 tests - Guangzhou Wondfo Biotech Co. Ltd. - W006-P0052</t>
  </si>
  <si>
    <t>29002</t>
  </si>
  <si>
    <t>EXACTO HIV Self-test</t>
  </si>
  <si>
    <t>31942</t>
  </si>
  <si>
    <t>EXACTO HIV Self-test, 1 test - Biosynex SA - 85516</t>
  </si>
  <si>
    <t>26421</t>
  </si>
  <si>
    <t>EXACTO HIV Self-test, 2 tests - Biosynex SA - 85516</t>
  </si>
  <si>
    <t>26422</t>
  </si>
  <si>
    <t>Mylan HIV Self-Test</t>
  </si>
  <si>
    <t>32029</t>
  </si>
  <si>
    <t>Mylan HIV Self-Test, 1 test - Atomo Diagnostics Pty Ltd - ARST001-03</t>
  </si>
  <si>
    <t>31994</t>
  </si>
  <si>
    <t>Mylan HIV Self-Test, 1 test - Atomo Diagnostics Pty Ltd - ARST001-03-01</t>
  </si>
  <si>
    <t>32156</t>
  </si>
  <si>
    <t>Mylan HIV Self-Test, 1 test - Atomo Diagnostics Pty Ltd - ARST001-03-02</t>
  </si>
  <si>
    <t>32022</t>
  </si>
  <si>
    <t>Mylan HIV Self-Test, 1 test - Atomo Diagnostics Pty Ltd - ARST001-03-03</t>
  </si>
  <si>
    <t>32028</t>
  </si>
  <si>
    <t>Mylan HIV Self-Test, 1 test - Atomo Diagnostics Pty Ltd. - ARST001-003</t>
  </si>
  <si>
    <t>26419</t>
  </si>
  <si>
    <t>Mylan HIV Self-Test, 1 test - Atomo Diagnostics Pty Ltd. - ARST001-03-XX</t>
  </si>
  <si>
    <t>30521</t>
  </si>
  <si>
    <t>OraQuick HIV Self-Test</t>
  </si>
  <si>
    <t>32088</t>
  </si>
  <si>
    <t>OraQuick HIV Self-Test, 1 test - OraSure Technologies Inc. - 5X4-0004</t>
  </si>
  <si>
    <t>31988</t>
  </si>
  <si>
    <t>OraQuick HIV Self-Test, 1 test - OraSure Technologies Inc. - 5X4-2001U.</t>
  </si>
  <si>
    <t>32004</t>
  </si>
  <si>
    <t>OraQuick HIV Self-Test, 110 tests - OraSure Technologies Inc. - 5X4-2001</t>
  </si>
  <si>
    <t>26426</t>
  </si>
  <si>
    <t>OraQuick HIV Self-Test, 200 tests - OraSure Technologies Inc - 5X4-7000.200</t>
  </si>
  <si>
    <t>31980</t>
  </si>
  <si>
    <t>OraQuick HIV Self-Test, 250 tests - OraSure Technologies Inc. - 5X4-1001</t>
  </si>
  <si>
    <t>10888</t>
  </si>
  <si>
    <t>OraQuick HIV Self-Test, 250 tests - OraSure Technologies Inc. - 5X4-7000.250</t>
  </si>
  <si>
    <t>32148</t>
  </si>
  <si>
    <t>OraQuick HIV Self-Test, 50 tests - OraSure Technologies Inc. - 5X4-1000</t>
  </si>
  <si>
    <t>10879</t>
  </si>
  <si>
    <t>OraQuick HIV Self-Test, 50 tests - OraSure Technologies Inc. - 5X4-7000.050</t>
  </si>
  <si>
    <t>32068</t>
  </si>
  <si>
    <t>SURE CHECK HIV SELF-TEST</t>
  </si>
  <si>
    <t>32104</t>
  </si>
  <si>
    <t>SURE CHECK HIV SELF-TEST, 1 test - Chembio Diagnostic Systems - 60-9508-0</t>
  </si>
  <si>
    <t>30520</t>
  </si>
  <si>
    <t>Wondfo HIV Self-Test</t>
  </si>
  <si>
    <t>31964</t>
  </si>
  <si>
    <t>Wondfo HIV Self-Test, 1 test - Guangzhou Wondfo Biotech Co. Ltd. - W006-P0058</t>
  </si>
  <si>
    <t>29466</t>
  </si>
  <si>
    <t>Wondfo HIV Self-Test, 100 tests - Guangzhou Wondfo Biotech Co. Ltd. - W006-P0060</t>
  </si>
  <si>
    <t>29511</t>
  </si>
  <si>
    <t>Wondfo HIV Self-Test, 20 tests - Guangzhou Wondfo Biotech Co. Ltd. - W006-P0059</t>
  </si>
  <si>
    <t>29510</t>
  </si>
  <si>
    <t>Alpha-cypermethrin 10% (100g/kg) wettable powder</t>
  </si>
  <si>
    <t>31340</t>
  </si>
  <si>
    <t>Alpha-cypermethrin 10% (100g/kg) wettable powder, 150g sachet</t>
  </si>
  <si>
    <t>17245</t>
  </si>
  <si>
    <t>Alpha-cypermethrin 10% (100g/L) suspension concentrate</t>
  </si>
  <si>
    <t>31332</t>
  </si>
  <si>
    <t>Alpha-cypermethrin 10% (100g/L) suspension concentrate, 1000mL bottle</t>
  </si>
  <si>
    <t>17243</t>
  </si>
  <si>
    <t>Alpha-cypermethrin 10% (100g/L) suspension concentrate, 2500mL bottle</t>
  </si>
  <si>
    <t>17244</t>
  </si>
  <si>
    <t>Alpha-cypermethrin 10% (100g/L) suspension concentrate, 250mL bottle</t>
  </si>
  <si>
    <t>31251</t>
  </si>
  <si>
    <t>Alpha-cypermethrin 25% (250g/kg) water dispersible granules in water soluble bag</t>
  </si>
  <si>
    <t>31338</t>
  </si>
  <si>
    <t>Alpha-cypermethrin 25% (250g/kg) water dispersible granules in water soluble bag, 30g sachet</t>
  </si>
  <si>
    <t>17104</t>
  </si>
  <si>
    <t>Alpha-cypermethrin 5% (50g/kg) wettable powder</t>
  </si>
  <si>
    <t>31329</t>
  </si>
  <si>
    <t>Alpha-cypermethrin 5% (50g/kg) wettable powder in water soluble bag</t>
  </si>
  <si>
    <t>31331</t>
  </si>
  <si>
    <t>Alpha-cypermethrin 5% (50g/kg) wettable powder in water soluble bag, 125g sachet</t>
  </si>
  <si>
    <t>17246</t>
  </si>
  <si>
    <t>Alpha-cypermethrin 5% (50g/kg) wettable powder, 1000g sachet</t>
  </si>
  <si>
    <t>31250</t>
  </si>
  <si>
    <t>Alpha-cypermethrin 5% (50g/kg) wettable powder, 125g sachet</t>
  </si>
  <si>
    <t>31249</t>
  </si>
  <si>
    <t>Alpha-cypermethrin 5% (50g/kg) wettable powder, 150g sachet</t>
  </si>
  <si>
    <t>17105</t>
  </si>
  <si>
    <t>Alpha-cypermethrin 5% (50g/kg) wettable powder, 2500g sachet</t>
  </si>
  <si>
    <t>31248</t>
  </si>
  <si>
    <t>Alpha-cypermethrin 5% (50g/kg) wettable powder, 5000g sachet</t>
  </si>
  <si>
    <t>31247</t>
  </si>
  <si>
    <t>Alpha-cypermethrin 5% (50g/L) suspension concentrate</t>
  </si>
  <si>
    <t>31337</t>
  </si>
  <si>
    <t>Alpha-cypermethrin 5% (50g/L) suspension concentrate, 1000mL bottle</t>
  </si>
  <si>
    <t>17099</t>
  </si>
  <si>
    <t>Alpha-cypermethrin 6% (60g/L) suspension concentrate</t>
  </si>
  <si>
    <t>31346</t>
  </si>
  <si>
    <t>Alpha-cypermethrin 6% (60g/L) suspension concentrate, 10000mL bottle</t>
  </si>
  <si>
    <t>31246</t>
  </si>
  <si>
    <t>Alpha-cypermethrin 6% (60g/L) suspension concentrate, 1000mL bottle</t>
  </si>
  <si>
    <t>17247</t>
  </si>
  <si>
    <t>Alpha-cypermethrin 6% (60g/L) suspension concentrate, 185000mL bottle</t>
  </si>
  <si>
    <t>31245</t>
  </si>
  <si>
    <t>Alpha-cypermethrin 6% (60g/L) suspension concentrate, 250mL bottle</t>
  </si>
  <si>
    <t>17248</t>
  </si>
  <si>
    <t>Alpha-cypermethrin 6% (60g/L) suspension concentrate, 6mL bottle</t>
  </si>
  <si>
    <t>31244</t>
  </si>
  <si>
    <t>Alpha-cypermethrin 6% (60g/L) suspension concentrate, 7mL bottle</t>
  </si>
  <si>
    <t>31243</t>
  </si>
  <si>
    <t>Alpha-cypermethrin 6% (60g/L) suspension concentrate, 8mL bottle</t>
  </si>
  <si>
    <t>31242</t>
  </si>
  <si>
    <t>Alpha-cypermethrin 9.6% (96g/L) suspension concentrate</t>
  </si>
  <si>
    <t>31334</t>
  </si>
  <si>
    <t>Alpha-cypermethrin 9.6% (96g/L) suspension concentrate, 1000mL bottle</t>
  </si>
  <si>
    <t>17249</t>
  </si>
  <si>
    <t>Alpha-cypermethrin 9.6% (96g/L) suspension concentrate, 250mL bottle</t>
  </si>
  <si>
    <t>17250</t>
  </si>
  <si>
    <t>Bendiocarb 80% (800g/kg) wettable powder</t>
  </si>
  <si>
    <t>31342</t>
  </si>
  <si>
    <t>Bendiocarb 80% (800g/kg) wettable powder in water soluble bag</t>
  </si>
  <si>
    <t>31319</t>
  </si>
  <si>
    <t>Bendiocarb 80% (800g/kg) wettable powder in water soluble bag, 100g sachet</t>
  </si>
  <si>
    <t>17108</t>
  </si>
  <si>
    <t>Bendiocarb 80% (800g/kg) wettable powder in water soluble bag, 100g sachet, pack of 120 sachets</t>
  </si>
  <si>
    <t>11532</t>
  </si>
  <si>
    <t>Bendiocarb 80% (800g/kg) wettable powder in water soluble bag, 125g sachet</t>
  </si>
  <si>
    <t>17110</t>
  </si>
  <si>
    <t>Bendiocarb 80% (800g/kg) wettable powder in water soluble bag, 125g sachet, pack of 100 sachets</t>
  </si>
  <si>
    <t>11533</t>
  </si>
  <si>
    <t>Bendiocarb 80% (800g/kg) wettable powder in water soluble bag, 125g sachet, pack of 120 sachets</t>
  </si>
  <si>
    <t>31298</t>
  </si>
  <si>
    <t>Bendiocarb 80% (800g/kg) wettable powder in water soluble bag, 62.5g sachet</t>
  </si>
  <si>
    <t>17254</t>
  </si>
  <si>
    <t>Bendiocarb 80% (800g/kg) wettable powder, 100g sachet</t>
  </si>
  <si>
    <t>17251</t>
  </si>
  <si>
    <t>Bendiocarb 80% (800g/kg) wettable powder, 100g sachet, pack of 120 sachets</t>
  </si>
  <si>
    <t>29379</t>
  </si>
  <si>
    <t>Bendiocarb 80% (800g/kg) wettable powder, 125g sachet</t>
  </si>
  <si>
    <t>17252</t>
  </si>
  <si>
    <t>Bendiocarb 80% (800g/kg) wettable powder, 125g sachet, pack of 120 sachets</t>
  </si>
  <si>
    <t>29380</t>
  </si>
  <si>
    <t>Bendiocarb 80% (800g/kg) wettable powder, 62.5g sachet</t>
  </si>
  <si>
    <t>17253</t>
  </si>
  <si>
    <t>Bendiocarb 80% (800g/kg) wettable powder, 62.5g sachet, pack of 200 sachets</t>
  </si>
  <si>
    <t>29378</t>
  </si>
  <si>
    <t>Bifenthrin 10% (100g/kg) wettable powder</t>
  </si>
  <si>
    <t>17113</t>
  </si>
  <si>
    <t>Broflanilide 50% (500g/kg) wettable powder</t>
  </si>
  <si>
    <t>31344</t>
  </si>
  <si>
    <t>Broflanilide 50% (500g/kg) wettable powder, 50g sachet</t>
  </si>
  <si>
    <t>31252</t>
  </si>
  <si>
    <t>Broflanilide 50% (500g/kg) wettable powder, 50g sachet, pack of 100 sachets</t>
  </si>
  <si>
    <t>31301</t>
  </si>
  <si>
    <t>Clothianidin 50% (500g/kg) water dispersible granules</t>
  </si>
  <si>
    <t>31327</t>
  </si>
  <si>
    <t>Clothianidin 50% (500g/kg) water dispersible granules, 150g sachet</t>
  </si>
  <si>
    <t>17119</t>
  </si>
  <si>
    <t>Clothianidin 50% (500g/kg) water dispersible granules, 150g sachet, pack of 60 sachets</t>
  </si>
  <si>
    <t>11535</t>
  </si>
  <si>
    <t>Clothianidin/Deltamethrin 50% (500g/kg)/6.25% (62.5g/kg) wettable powder</t>
  </si>
  <si>
    <t>31336</t>
  </si>
  <si>
    <t>Clothianidin/Deltamethrin 50% (500g/kg)/6.25% (62.5g/kg) wettable powder in water soluble bag</t>
  </si>
  <si>
    <t>31325</t>
  </si>
  <si>
    <t>Clothianidin/Deltamethrin 50% (500g/kg)/6.25% (62.5g/kg) wettable powder in water soluble bag, 100g sachet</t>
  </si>
  <si>
    <t>17114</t>
  </si>
  <si>
    <t>Clothianidin/Deltamethrin 50% (500g/kg)/6.25% (62.5g/kg) wettable powder in water soluble bag, 100g sachet, pack of 130 sachets</t>
  </si>
  <si>
    <t>11537</t>
  </si>
  <si>
    <t>Clothianidin/Deltamethrin 50% (500g/kg)/6.25% (62.5g/kg) wettable powder in water soluble bag, 80g sachet</t>
  </si>
  <si>
    <t>17117</t>
  </si>
  <si>
    <t>Clothianidin/Deltamethrin 50% (500g/kg)/6.25% (62.5g/kg) wettable powder in water soluble bag, 80g sachet, pack of 130 sachets</t>
  </si>
  <si>
    <t>11536</t>
  </si>
  <si>
    <t>Clothianidin/Deltamethrin 50% (500g/kg)/6.25% (62.5g/kg) wettable powder, 100g sachet</t>
  </si>
  <si>
    <t>31253</t>
  </si>
  <si>
    <t>Clothianidin/Deltamethrin 50% (500g/kg)/6.25% (62.5g/kg) wettable powder, 100g sachet, pack of 100 sachets</t>
  </si>
  <si>
    <t>32447</t>
  </si>
  <si>
    <t>Clothianidin/Deltamethrin 50% (500g/kg)/6.25% (62.5g/kg) wettable powder, 100g sachet, pack of 130 sachets</t>
  </si>
  <si>
    <t>29382</t>
  </si>
  <si>
    <t>Clothianidin/Deltamethrin 50% (500g/kg)/6.25% (62.5g/kg) wettable powder, 80g sachet</t>
  </si>
  <si>
    <t>31254</t>
  </si>
  <si>
    <t>Clothianidin/Deltamethrin 50% (500g/kg)/6.25% (62.5g/kg) wettable powder, 80g sachet, pack of 130 sachets</t>
  </si>
  <si>
    <t>29381</t>
  </si>
  <si>
    <t>DDT 75% (750g/kg) wettable powder</t>
  </si>
  <si>
    <t>31347</t>
  </si>
  <si>
    <t>DDT 75% (750g/kg) wettable powder, 670g sachet</t>
  </si>
  <si>
    <t>11538</t>
  </si>
  <si>
    <t>Deltamethrin 25% (250g/kg) water dispersible granules</t>
  </si>
  <si>
    <t>31321</t>
  </si>
  <si>
    <t>Deltamethrin 25% (250g/kg) water dispersible granules in water soluble bag</t>
  </si>
  <si>
    <t>31341</t>
  </si>
  <si>
    <t>Deltamethrin 25% (250g/kg) water dispersible granules in water soluble bag, 20g sachet</t>
  </si>
  <si>
    <t>17126</t>
  </si>
  <si>
    <t>Deltamethrin 25% (250g/kg) water dispersible granules in water soluble bag, 20g sachet, pack of 150 sachets</t>
  </si>
  <si>
    <t>11540</t>
  </si>
  <si>
    <t>Deltamethrin 25% (250g/kg) water dispersible granules in water soluble bag, 25g sachet</t>
  </si>
  <si>
    <t>31255</t>
  </si>
  <si>
    <t>Deltamethrin 25% (250g/kg) water dispersible granules, 20g sachet</t>
  </si>
  <si>
    <t>11541</t>
  </si>
  <si>
    <t>Deltamethrin 25% (250g/kg) water dispersible granules, 20g sachet, pack of 150 sachets</t>
  </si>
  <si>
    <t>29383</t>
  </si>
  <si>
    <t>Deltamethrin 25% (250g/kg) water dispersible granules, 25g sachet</t>
  </si>
  <si>
    <t>17255</t>
  </si>
  <si>
    <t>Deltamethrin 25% (250g/kg) water dispersible granules, 25g sachet, pack of 150 sachets</t>
  </si>
  <si>
    <t>31300</t>
  </si>
  <si>
    <t>Deltamethrin 25% (250g/kg) water dispersible granules, 25g sachet, pack of 200 sachets</t>
  </si>
  <si>
    <t>31299</t>
  </si>
  <si>
    <t>Deltamethrin 5% (50g/kg) wettable powder</t>
  </si>
  <si>
    <t>31351</t>
  </si>
  <si>
    <t>Deltamethrin 5% (50g/kg) wettable powder, 100g sachet</t>
  </si>
  <si>
    <t>11539</t>
  </si>
  <si>
    <t>Deltamethrin 6.25% (62.5 g/L) suspension concentrate polymer enhanced</t>
  </si>
  <si>
    <t>17122</t>
  </si>
  <si>
    <t>Etofenprox 20% (200g/kg) wettable powder</t>
  </si>
  <si>
    <t>31328</t>
  </si>
  <si>
    <t>Etofenprox 20% (200g/kg) wettable powder, 100g sachet</t>
  </si>
  <si>
    <t>17130</t>
  </si>
  <si>
    <t>Etofenprox 20% (200g/kg) wettable powder, 200g sachet</t>
  </si>
  <si>
    <t>17256</t>
  </si>
  <si>
    <t>Etofenprox 20% (200g/kg) wettable powder, 250g sachet</t>
  </si>
  <si>
    <t>17257</t>
  </si>
  <si>
    <t>Etofenprox 20% (200g/kg) wettable powder, 300g sachet</t>
  </si>
  <si>
    <t>17258</t>
  </si>
  <si>
    <t>IRS personal protective equipment</t>
  </si>
  <si>
    <t>31323</t>
  </si>
  <si>
    <t>IRS personal protective equipment: Backpack</t>
  </si>
  <si>
    <t>29489</t>
  </si>
  <si>
    <t>IRS personal protective equipment: Full face respirator with filter</t>
  </si>
  <si>
    <t>29407</t>
  </si>
  <si>
    <t>IRS personal protective equipment: Long sleeved overalls</t>
  </si>
  <si>
    <t>29463</t>
  </si>
  <si>
    <t>IRS personal protective equipment: Rain suit</t>
  </si>
  <si>
    <t>29433</t>
  </si>
  <si>
    <t>IRS personal protective equipment: Safety helmet</t>
  </si>
  <si>
    <t>29409</t>
  </si>
  <si>
    <t>IRS protective items</t>
  </si>
  <si>
    <t>31345</t>
  </si>
  <si>
    <t>IRS protective items: Boots PVC, 1 pair</t>
  </si>
  <si>
    <t>17259</t>
  </si>
  <si>
    <t>IRS protective items: Chemical protective gloves, 1 pair</t>
  </si>
  <si>
    <t>17260</t>
  </si>
  <si>
    <t>IRS protective items: Face shield 7.5   with headband</t>
  </si>
  <si>
    <t>17261</t>
  </si>
  <si>
    <t>IRS protective items: Goggles sealed protective 191 x 76mm</t>
  </si>
  <si>
    <t>17262</t>
  </si>
  <si>
    <t>IRS sprayer spare parts</t>
  </si>
  <si>
    <t>31348</t>
  </si>
  <si>
    <t>IRS sprayer spare parts: 100lb pressure guage</t>
  </si>
  <si>
    <t>17263</t>
  </si>
  <si>
    <t>IRS sprayer spare parts: Constant-flow Red valve</t>
  </si>
  <si>
    <t>17264</t>
  </si>
  <si>
    <t>IRS sprayer spare parts: Cover assembly complete</t>
  </si>
  <si>
    <t>17265</t>
  </si>
  <si>
    <t>IRS sprayer spare parts: Extension tube assembly</t>
  </si>
  <si>
    <t>17266</t>
  </si>
  <si>
    <t>IRS sprayer spare parts: Nozzle body cap</t>
  </si>
  <si>
    <t>17267</t>
  </si>
  <si>
    <t>IRS sprayer spare parts: Nozzle tip</t>
  </si>
  <si>
    <t>17269</t>
  </si>
  <si>
    <t>IRS sprayer spare parts: Nozzle tip stainless steel</t>
  </si>
  <si>
    <t>17268</t>
  </si>
  <si>
    <t>IRS sprayer spare parts: O Ring for supply tube</t>
  </si>
  <si>
    <t>17270</t>
  </si>
  <si>
    <t>IRS sprayer spare parts: Plunger assembly</t>
  </si>
  <si>
    <t>17271</t>
  </si>
  <si>
    <t>IRS sprayer spare parts: Polythene nozzle gasket</t>
  </si>
  <si>
    <t>17272</t>
  </si>
  <si>
    <t>IRS sprayer spare parts: Pump cap assembly brass</t>
  </si>
  <si>
    <t>17273</t>
  </si>
  <si>
    <t>IRS sprayer spare parts: Repair kit</t>
  </si>
  <si>
    <t>17274</t>
  </si>
  <si>
    <t>IRS sprayer spare parts: Shutoff assembly</t>
  </si>
  <si>
    <t>17275</t>
  </si>
  <si>
    <t>IRS sprayer spare parts: Strainer assembly</t>
  </si>
  <si>
    <t>17276</t>
  </si>
  <si>
    <t>IRS sprayer spare parts: Strap</t>
  </si>
  <si>
    <t>17277</t>
  </si>
  <si>
    <t>IRS sprayer spare parts: Supply tube</t>
  </si>
  <si>
    <t>17278</t>
  </si>
  <si>
    <t>IRS sprayer spare parts: Valve pin assembly</t>
  </si>
  <si>
    <t>17279</t>
  </si>
  <si>
    <t>IRS sprayers</t>
  </si>
  <si>
    <t>31350</t>
  </si>
  <si>
    <t>IRS sprayers: Backpack sprayer manual operated, 11.4L</t>
  </si>
  <si>
    <t>17280</t>
  </si>
  <si>
    <t>IRS sprayers: Backpack sprayer manual operated, 7.5L</t>
  </si>
  <si>
    <t>17281</t>
  </si>
  <si>
    <t>IRS sprayers: Backpack sprayer manual operated, 8L</t>
  </si>
  <si>
    <t>17282</t>
  </si>
  <si>
    <t>Isocycloseram 15% (150g/kg) wettable powder</t>
  </si>
  <si>
    <t>31356</t>
  </si>
  <si>
    <t>Isocycloseram 15% (150g/kg) wettable powder in water soluble bag</t>
  </si>
  <si>
    <t>31823</t>
  </si>
  <si>
    <t>Isocycloseram 15% (150g/kg) wettable powder in water soluble bag, 200g sachet</t>
  </si>
  <si>
    <t>31824</t>
  </si>
  <si>
    <t>Isocycloseram 15% (150g/kg) wettable powder in water soluble bag, 200g sachet, pack of 24 sachets</t>
  </si>
  <si>
    <t>32450</t>
  </si>
  <si>
    <t>Lambda-Cyhalothrin 10% (100g/kg) wettable powder</t>
  </si>
  <si>
    <t>31320</t>
  </si>
  <si>
    <t>Lambda-Cyhalothrin 10% (100g/kg) wettable powder, 62.5g sachet</t>
  </si>
  <si>
    <t>17134</t>
  </si>
  <si>
    <t>Lambda-Cyhalothrin 10% (100g/L) capsule suspension</t>
  </si>
  <si>
    <t>31339</t>
  </si>
  <si>
    <t>Lambda-Cyhalothrin 10% (100g/L) capsule suspension, 1000mL sachet</t>
  </si>
  <si>
    <t>31256</t>
  </si>
  <si>
    <t>Lambda-Cyhalothrin 10% (100g/L) capsule suspension, 500mL sachet</t>
  </si>
  <si>
    <t>31257</t>
  </si>
  <si>
    <t>Lambda-Cyhalothrin 10% (100g/L) capsule suspension, 62.5mL sachet</t>
  </si>
  <si>
    <t>11542</t>
  </si>
  <si>
    <t>Lambda-Cyhalothrin 10% (100g/L) capsule suspension, 62.5mL sachet, pack of 100 sachets</t>
  </si>
  <si>
    <t>32448</t>
  </si>
  <si>
    <t>Lambda-Cyhalothrin 10% (100g/L) capsule suspension, 62.5mL sachet, pack of 160 sachets</t>
  </si>
  <si>
    <t>32449</t>
  </si>
  <si>
    <t>Larvicide</t>
  </si>
  <si>
    <t>31333</t>
  </si>
  <si>
    <t>Larvicide: Bacillus sphaericus strain ABTS-1743, Bacillus thuringiensis subsp. Israelensis strain AM65-52 4.5% (45g/kg) Bti; 2.7% (27g/kg) Bsph - 50 ITU/mg granule</t>
  </si>
  <si>
    <t>29621</t>
  </si>
  <si>
    <t>Larvicide: Bacillus thuringiensis subsp. Israelensis strain AM65-52 2.8% - 200 ITU/mg granule</t>
  </si>
  <si>
    <t>29661</t>
  </si>
  <si>
    <t>Larvicide: Bacillus thuringiensis subsp. Israelensis strain AM65-52 37.4% - 3000 ITU/mg water dispersible granules</t>
  </si>
  <si>
    <t>29527</t>
  </si>
  <si>
    <t>Larvicide: Diflubenzuron 2% (20g/kg) granule</t>
  </si>
  <si>
    <t>29853</t>
  </si>
  <si>
    <t>Larvicide: Diflubenzuron 2% (20g/kg) tablet for direct application</t>
  </si>
  <si>
    <t>29562</t>
  </si>
  <si>
    <t>Larvicide: Diflubenzuron 25% (250g/kg) wettable powder</t>
  </si>
  <si>
    <t>29622</t>
  </si>
  <si>
    <t>Larvicide: Novaluron 10% (100g/L) emulsifiable concentrate</t>
  </si>
  <si>
    <t>29737</t>
  </si>
  <si>
    <t>Larvicide: PDMS (Polydimethylsiloxane) 78-89% not applicable</t>
  </si>
  <si>
    <t>29610</t>
  </si>
  <si>
    <t>Larvicide: Pyriproxyfen 0.50% granule</t>
  </si>
  <si>
    <t>29656</t>
  </si>
  <si>
    <t>Larvicide: Pyriproxyfen 2% matrix release</t>
  </si>
  <si>
    <t>29565</t>
  </si>
  <si>
    <t>Larvicide: Spinosad 0.50% granule</t>
  </si>
  <si>
    <t>29590</t>
  </si>
  <si>
    <t>Larvicide: Spinosad 12% (120 g/L) suspension concentrate</t>
  </si>
  <si>
    <t>29759</t>
  </si>
  <si>
    <t>Larvicide: Spinosad 2.50% granule</t>
  </si>
  <si>
    <t>29663</t>
  </si>
  <si>
    <t>Larvicide: Spinosad 20.62% (240 g/L) emulsifiable concentrate</t>
  </si>
  <si>
    <t>29833</t>
  </si>
  <si>
    <t>Larvicide: Spinosad 7.48% tablet for direct application</t>
  </si>
  <si>
    <t>29718</t>
  </si>
  <si>
    <t>Larvicide: Spinosad 8.33% tablet for direct application</t>
  </si>
  <si>
    <t>29807</t>
  </si>
  <si>
    <t>Larvicide: Temephos 1% granule</t>
  </si>
  <si>
    <t>29835</t>
  </si>
  <si>
    <t>Larvicide: Temephos 50% (500g/L) emulsifiable concentrate</t>
  </si>
  <si>
    <t>29808</t>
  </si>
  <si>
    <t>Pirimiphos-methyl 30% (300g/L) capsule suspension</t>
  </si>
  <si>
    <t>31335</t>
  </si>
  <si>
    <t>Pirimiphos-methyl 30% (300g/L) capsule suspension, 833mL bottle</t>
  </si>
  <si>
    <t>17140</t>
  </si>
  <si>
    <t>Pirimiphos-methyl 30% (300g/L) capsule suspension, 833mL bottle, pack of 12 bottles</t>
  </si>
  <si>
    <t>11534</t>
  </si>
  <si>
    <t>Pirimiphos-methyl 50% (500g/L) emulsifiable concentrate</t>
  </si>
  <si>
    <t>31322</t>
  </si>
  <si>
    <t>Pirimiphos-methyl 50% (500g/L) emulsifiable concentrate, 1000mL bottle</t>
  </si>
  <si>
    <t>17283</t>
  </si>
  <si>
    <t>Propoxur 50% (500g/kg) wettable powder in water soluble bag</t>
  </si>
  <si>
    <t>31349</t>
  </si>
  <si>
    <t>Propoxur 50% (500g/kg) wettable powder in water soluble bag, 100g sachet</t>
  </si>
  <si>
    <t>17284</t>
  </si>
  <si>
    <t>Space spray (indoor)</t>
  </si>
  <si>
    <t>31343</t>
  </si>
  <si>
    <t>Space spray (indoor): Lambda-Cyhalothrin 2.5% (25g/L) emulsifiable concentrate</t>
  </si>
  <si>
    <t>29761</t>
  </si>
  <si>
    <t>Space spray (indoor): Lambda-Cyhalothrin 5% (50g/L) emulsifiable concentrate</t>
  </si>
  <si>
    <t>29809</t>
  </si>
  <si>
    <t>Space spray (indoor): S-Bioallethrin/Permethrin/Piperonyl Butoxide (PBO) 0.14% (1.42g/L)/10.3% (102.7g/L)/9.8% (98.4g/L) emulsion oil in water</t>
  </si>
  <si>
    <t>29739</t>
  </si>
  <si>
    <t>Space spray (indoor/outdoor)</t>
  </si>
  <si>
    <t>31330</t>
  </si>
  <si>
    <t>Space spray (indoor/outdoor): d,d,trans-Cyphenothrin 5% (50g/L) emulsifiable concentrate</t>
  </si>
  <si>
    <t>29719</t>
  </si>
  <si>
    <t>Space spray (indoor/outdoor): Deltamethrin 2% (20g/L) emulsion oil in water</t>
  </si>
  <si>
    <t>29550</t>
  </si>
  <si>
    <t>Space spray (indoor/outdoor): Flupyradifurone/Transfluthrin 2.63% (26.3g/L)/5.25% (52.5 g/L) emulsion oil in water</t>
  </si>
  <si>
    <t>29760</t>
  </si>
  <si>
    <t>Space spray (indoor/outdoor): Imidacloprid/Prallethrin 0.75% (7.5g/L)/3% (30g/L) ultra-low volume liquid</t>
  </si>
  <si>
    <t>29591</t>
  </si>
  <si>
    <t>Space spray (indoor/outdoor): Lambda-Cyhalothrin 2.5% (25g/L) emulsifiable concentrate</t>
  </si>
  <si>
    <t>29836</t>
  </si>
  <si>
    <t>Space spray (outdoor)</t>
  </si>
  <si>
    <t>31326</t>
  </si>
  <si>
    <t>Space spray (outdoor): Malathion 40.9% w/w (440g/L) emulsion oil in water</t>
  </si>
  <si>
    <t>29837</t>
  </si>
  <si>
    <t>Space spray (outdoor): Malathion 96.5% ultra-low volume liquid</t>
  </si>
  <si>
    <t>29838</t>
  </si>
  <si>
    <t>Technical grade insecticide/stock solution</t>
  </si>
  <si>
    <t>31324</t>
  </si>
  <si>
    <t>Technical grade insecticide/stock solution: Alpha-cypermethrin</t>
  </si>
  <si>
    <t>29735</t>
  </si>
  <si>
    <t>Technical grade insecticide/stock solution: Bendiocarb</t>
  </si>
  <si>
    <t>29800</t>
  </si>
  <si>
    <t>Technical grade insecticide/stock solution: Bifenthrin</t>
  </si>
  <si>
    <t>29780</t>
  </si>
  <si>
    <t>Technical grade insecticide/stock solution: Clothianidin</t>
  </si>
  <si>
    <t>29715</t>
  </si>
  <si>
    <t>Technical grade insecticide/stock solution: Clothianidin, Deltamethrin</t>
  </si>
  <si>
    <t>29587</t>
  </si>
  <si>
    <t>Technical grade insecticide/stock solution: Deltamethrin</t>
  </si>
  <si>
    <t>29544</t>
  </si>
  <si>
    <t>Technical grade insecticide/stock solution: Etofenprox</t>
  </si>
  <si>
    <t>29659</t>
  </si>
  <si>
    <t>Technical grade insecticide/stock solution: Lambda-Cyhalothrin</t>
  </si>
  <si>
    <t>29560</t>
  </si>
  <si>
    <t>Technical grade insecticide/stock solution: Pirimiphos-methyl</t>
  </si>
  <si>
    <t>29623</t>
  </si>
  <si>
    <t>Lubricant</t>
  </si>
  <si>
    <t>32467</t>
  </si>
  <si>
    <t>Lubricant - Waterbased - no Color - no Flavor - 100g Multidose Tube, Pack of 12 Tubes</t>
  </si>
  <si>
    <t>13245</t>
  </si>
  <si>
    <t>Lubricant - Waterbased - no Color - no Flavor - 118g Multidose Tube, Pack of 12 Tubes</t>
  </si>
  <si>
    <t>17070</t>
  </si>
  <si>
    <t>Lubricant - Waterbased - no Color - no Flavor - 118g Multidose Tube, Pack of 25 Tubes</t>
  </si>
  <si>
    <t>17071</t>
  </si>
  <si>
    <t>Lubricant - Waterbased - no Color - no Flavor - 20g Multidose Tube, Pack of 100 Tubes</t>
  </si>
  <si>
    <t>17074</t>
  </si>
  <si>
    <t>Lubricant - Waterbased - no Color - no Flavor - 20g Multidose Tube, Pack of 25 Tubes</t>
  </si>
  <si>
    <t>13247</t>
  </si>
  <si>
    <t>Lubricant - Waterbased - no Color - no Flavor - 20g Multidose Tube, Pack of 50 Tubes</t>
  </si>
  <si>
    <t>32511</t>
  </si>
  <si>
    <t>Lubricant - Waterbased - no Color - no Flavor - 35g Multidose Tube, Pack of 25 Tubes</t>
  </si>
  <si>
    <t>13248</t>
  </si>
  <si>
    <t>Lubricant - Waterbased - no Color - no Flavor - 40g Multidose Tube, Pack of 20 Tubes</t>
  </si>
  <si>
    <t>32451</t>
  </si>
  <si>
    <t>Lubricant - Waterbased - no Color - no Flavor - 40g Multidose Tube, Pack of 24 Tubes</t>
  </si>
  <si>
    <t>13249</t>
  </si>
  <si>
    <t>Lubricant - Waterbased - no Color - no Flavor - 50g Multidose Tube, Pack of 20 Tubes</t>
  </si>
  <si>
    <t>32508</t>
  </si>
  <si>
    <t>Lubricant - Waterbased - no Color - no Flavor - 50g Multidose Tube, Pack of 24 Tubes</t>
  </si>
  <si>
    <t>13250</t>
  </si>
  <si>
    <t>Lubricant - Waterbased - no Color - no Flavor - 82g Multidose Tube, Pack of 12 Tubes</t>
  </si>
  <si>
    <t>13251</t>
  </si>
  <si>
    <t>Lubricant - Waterbased - no Color - no Flavor - Sachet of 10ml, Pack of 1000 Sachets</t>
  </si>
  <si>
    <t>13252</t>
  </si>
  <si>
    <t>Lubricant - Waterbased - no Color - no Flavor - Sachet of 10ml, Pack of 50 Sachets</t>
  </si>
  <si>
    <t>32497</t>
  </si>
  <si>
    <t>Lubricant - Waterbased - no Color - no Flavor - Sachet of 3ml, Pack of 100 Sachets</t>
  </si>
  <si>
    <t>32512</t>
  </si>
  <si>
    <t>Lubricant - Waterbased - no Color - no Flavor - Sachet of 4.33ml, Pack of 100 Sachets</t>
  </si>
  <si>
    <t>32455</t>
  </si>
  <si>
    <t>Lubricant - Waterbased - no Color - no Flavor - Sachet of 4.33ml, Pack of 1000 Sachets</t>
  </si>
  <si>
    <t>10280</t>
  </si>
  <si>
    <t>Lubricant - Waterbased - no Color - no Flavor - Sachet of 4ml, Pack of 100 Sachets</t>
  </si>
  <si>
    <t>32498</t>
  </si>
  <si>
    <t>Lubricant - Waterbased - no Color - no Flavor - Sachet of 4ml, Pack of 1000 Sachets</t>
  </si>
  <si>
    <t>10281</t>
  </si>
  <si>
    <t>Lubricant - Waterbased - no Color - no Flavor - Sachet of 5ml, Pack of 100 Sachets</t>
  </si>
  <si>
    <t>32527</t>
  </si>
  <si>
    <t>Lubricant - Waterbased - no Color - no Flavor - Sachet of 5ml, Pack of 1000 Sachets</t>
  </si>
  <si>
    <t>10282</t>
  </si>
  <si>
    <t>Lubricant 1 ml - water based - each</t>
  </si>
  <si>
    <t>17073</t>
  </si>
  <si>
    <t>Lubricant 10 ml - water based - 1 sachet</t>
  </si>
  <si>
    <t>17069</t>
  </si>
  <si>
    <t>Lubricant 100 ml - water based - multidose container 100g - each</t>
  </si>
  <si>
    <t>17067</t>
  </si>
  <si>
    <t>Lubricant 115 ml - water based - multidose container 115g</t>
  </si>
  <si>
    <t>13246</t>
  </si>
  <si>
    <t>Lubricant 2 ml - water based - 2 ml sachet - 1000 pack</t>
  </si>
  <si>
    <t>17077</t>
  </si>
  <si>
    <t>Lubricant 2 ml - water based - 2 ml sachet - each</t>
  </si>
  <si>
    <t>17078</t>
  </si>
  <si>
    <t>Lubricant 2 ml - water based - multidose container 118g - each</t>
  </si>
  <si>
    <t>17072</t>
  </si>
  <si>
    <t>Lubricant 3 ml - water based - 1 sachet</t>
  </si>
  <si>
    <t>17083</t>
  </si>
  <si>
    <t>Lubricant 3 ml - water based - 1000 sachets</t>
  </si>
  <si>
    <t>17082</t>
  </si>
  <si>
    <t>Lubricant 35 ml - water based - multidose container 35g - 50 pack</t>
  </si>
  <si>
    <t>17080</t>
  </si>
  <si>
    <t>Lubricant 35 ml - water based - multidose container 35g - each</t>
  </si>
  <si>
    <t>17081</t>
  </si>
  <si>
    <t>Lubricant 4 ml - water based - 1 sachet</t>
  </si>
  <si>
    <t>17089</t>
  </si>
  <si>
    <t>Lubricant 4.3 ml - water based - 1 sachet</t>
  </si>
  <si>
    <t>17085</t>
  </si>
  <si>
    <t>Lubricant 40 ml - water based - 40g multidose container - each</t>
  </si>
  <si>
    <t>17087</t>
  </si>
  <si>
    <t>Lubricant 5 ml - water based - 5 ml sachet - each</t>
  </si>
  <si>
    <t>17093</t>
  </si>
  <si>
    <t>Lubricant 50 ml - water based - 50g multidose container - each</t>
  </si>
  <si>
    <t>17091</t>
  </si>
  <si>
    <t>Lubricant 82 ml - water based - 82g multidose container - each</t>
  </si>
  <si>
    <t>17095</t>
  </si>
  <si>
    <t>Malaria Rapid Diagnostic Test Kit - Pf only</t>
  </si>
  <si>
    <t>32074</t>
  </si>
  <si>
    <t>Malaria Rapid Diagnostic Test Kit - Pf only (HRP2), 10 tests</t>
  </si>
  <si>
    <t>26606</t>
  </si>
  <si>
    <t>Malaria Rapid Diagnostic Test Kit - Pf only (HRP2), 100 tests</t>
  </si>
  <si>
    <t>26609</t>
  </si>
  <si>
    <t>Malaria Rapid Diagnostic Test Kit - Pf only (HRP2), 25 tests</t>
  </si>
  <si>
    <t>26613</t>
  </si>
  <si>
    <t>Malaria Rapid Diagnostic Test Kit - Pf only (HRP2), 30 tests</t>
  </si>
  <si>
    <t>26612</t>
  </si>
  <si>
    <t>Malaria Rapid Diagnostic Test Kit - Pf only (HRP2), 5 tests</t>
  </si>
  <si>
    <t>26608</t>
  </si>
  <si>
    <t>Malaria Rapid Diagnostic Test Kit - Pf only (HRP2), 50 tests</t>
  </si>
  <si>
    <t>26607</t>
  </si>
  <si>
    <t>Malaria Rapid Diagnostic Test Kit - Pf only (HRP2), POCT, 10 x 1 tests</t>
  </si>
  <si>
    <t>26611</t>
  </si>
  <si>
    <t>Malaria Rapid Diagnostic Test Kit - Pf only (HRP2), POCT, 25 x 1 tests</t>
  </si>
  <si>
    <t>26610</t>
  </si>
  <si>
    <t>Malaria Rapid Diagnostic Test Kit - Pf only (HRP2/pLDH), 100 tests</t>
  </si>
  <si>
    <t>32096</t>
  </si>
  <si>
    <t>Malaria Rapid Diagnostic Test Kit - Pf only (HRP2/pLDH), 25 tests</t>
  </si>
  <si>
    <t>10920</t>
  </si>
  <si>
    <t>Malaria Rapid Diagnostic Test Kit - Pf only (HRP2/pLDH), 40 tests</t>
  </si>
  <si>
    <t>32083</t>
  </si>
  <si>
    <t>Malaria Rapid Diagnostic Test Kit - Pf only (HRP2/pLDH), POCT, 25 x 1 tests</t>
  </si>
  <si>
    <t>26604</t>
  </si>
  <si>
    <t>Malaria Rapid Diagnostic Test Kit - Pf only (pLDH), 25 tests</t>
  </si>
  <si>
    <t>26614</t>
  </si>
  <si>
    <t>Malaria Rapid Diagnostic Test Kit - Pf only, 25 tests</t>
  </si>
  <si>
    <t>10309</t>
  </si>
  <si>
    <t>Malaria Rapid Diagnostic Test Kit - Pf only, POCT, 25 x1  tests</t>
  </si>
  <si>
    <t>10310</t>
  </si>
  <si>
    <t>Malaria Rapid Diagnostic Test Kit - Pf/Pan</t>
  </si>
  <si>
    <t>32131</t>
  </si>
  <si>
    <t>Malaria Rapid Diagnostic Test Kit - Pf/Pan (HRP2/pLDH), 10 tests</t>
  </si>
  <si>
    <t>26406</t>
  </si>
  <si>
    <t>Malaria Rapid Diagnostic Test Kit - Pf/Pan (HRP2/pLDH), 100 tests</t>
  </si>
  <si>
    <t>26408</t>
  </si>
  <si>
    <t>Malaria Rapid Diagnostic Test Kit - Pf/Pan (HRP2/pLDH), 50 tests</t>
  </si>
  <si>
    <t>26407</t>
  </si>
  <si>
    <t>Malaria Rapid Diagnostic Test Kit - Pf/Pan (HRP2/pLDH), POCT, 25 x 1 tests</t>
  </si>
  <si>
    <t>26402</t>
  </si>
  <si>
    <t>Malaria Rapid Diagnostic Test Kit - Pf/Pan (HRP2/pLDH), POCT, 30 x 1 tests</t>
  </si>
  <si>
    <t>26403</t>
  </si>
  <si>
    <t>Malaria Rapid Diagnostic Test Kit - Pf/Pan, 25 tests</t>
  </si>
  <si>
    <t>10307</t>
  </si>
  <si>
    <t>Malaria Rapid Diagnostic Test Kit - Pf/Pan, 30 tests</t>
  </si>
  <si>
    <t>12390</t>
  </si>
  <si>
    <t>Malaria Rapid Diagnostic Test Kit - Pf/Pan, POCT, 25 x 1 tests</t>
  </si>
  <si>
    <t>10308</t>
  </si>
  <si>
    <t>Malaria Rapid Diagnostic Test Kit - Pf/Pv</t>
  </si>
  <si>
    <t>32048</t>
  </si>
  <si>
    <t>Malaria Rapid Diagnostic Test Kit - Pf/Pv (HRP2/pLDH), 10 tests</t>
  </si>
  <si>
    <t>10921</t>
  </si>
  <si>
    <t>Malaria Rapid Diagnostic Test Kit - Pf/Pv (HRP2/pLDH), 100 tests</t>
  </si>
  <si>
    <t>26417</t>
  </si>
  <si>
    <t>Malaria Rapid Diagnostic Test Kit - Pf/Pv (HRP2/pLDH), 25 tests</t>
  </si>
  <si>
    <t>26414</t>
  </si>
  <si>
    <t>Malaria Rapid Diagnostic Test Kit - Pf/Pv (HRP2/pLDH), 30 tests</t>
  </si>
  <si>
    <t>26415</t>
  </si>
  <si>
    <t>Malaria Rapid Diagnostic Test Kit - Pf/Pv (HRP2/pLDH), 40 tests</t>
  </si>
  <si>
    <t>32113</t>
  </si>
  <si>
    <t>Malaria Rapid Diagnostic Test Kit - Pf/Pv (HRP2/pLDH), 50 tests</t>
  </si>
  <si>
    <t>26416</t>
  </si>
  <si>
    <t>Malaria Rapid Diagnostic Test Kit - Pf/Pv (HRP2/pLDH), POCT, 25 x 1 tests</t>
  </si>
  <si>
    <t>26413</t>
  </si>
  <si>
    <t>Malaria Rapid Diagnostic Test Kit - Pf/Pv, 10 tests</t>
  </si>
  <si>
    <t>26411</t>
  </si>
  <si>
    <t>Malaria Rapid Diagnostic Test Kit - Pf/Pv, 25 tests</t>
  </si>
  <si>
    <t>10305</t>
  </si>
  <si>
    <t>Malaria Rapid Diagnostic Test Kit - Pf/Pv, 30 tests</t>
  </si>
  <si>
    <t>13013</t>
  </si>
  <si>
    <t>Malaria Rapid Diagnostic Test Kit - Pf/Pv, POCT, 25 x 1 tests</t>
  </si>
  <si>
    <t>10306</t>
  </si>
  <si>
    <t>ParaHIT- f Ver 1.0 (Device)</t>
  </si>
  <si>
    <t>31958</t>
  </si>
  <si>
    <t>ParaHIT- f Ver 1.0 (Device), 50 tests - Arkray Healthcare Pvt. Ltd. - 55IC104-50</t>
  </si>
  <si>
    <t>29924</t>
  </si>
  <si>
    <t>Condom Training Model</t>
  </si>
  <si>
    <t>32528</t>
  </si>
  <si>
    <t>Condom Training Model - Male Condom - Anatomical Model - For Training</t>
  </si>
  <si>
    <t>31120</t>
  </si>
  <si>
    <t>CONDOMIZE 2 DANCERS - Male condom 53 mm - plain - pack of 144</t>
  </si>
  <si>
    <t>UNFPA10383</t>
  </si>
  <si>
    <t>CONDOMIZE ELEPHANT - Male condom 56 mm - plain - pack of 144</t>
  </si>
  <si>
    <t>UNFPA10407</t>
  </si>
  <si>
    <t>CONDOMIZE LEOPARD - Male condom 53 mm - red color - strawberry scent - pack of 144</t>
  </si>
  <si>
    <t>UNFPA10382</t>
  </si>
  <si>
    <t>CONDOMIZE LOGO - Male condom 53 mm - black - pack of 144</t>
  </si>
  <si>
    <t>UNFPA10384</t>
  </si>
  <si>
    <t>CONDOMIZE RHINO - Male condom 49 mm - yellow color - lemon scent - pack of 144</t>
  </si>
  <si>
    <t>UNFPA10380</t>
  </si>
  <si>
    <t>CONDOMIZE RHINO - Male condom 49 mm - yellow color - pack of 144</t>
  </si>
  <si>
    <t>UNFPA10381</t>
  </si>
  <si>
    <t>CONDOMIZE ZEBRA - Male condom 53 mm - ribbed - pack of 144</t>
  </si>
  <si>
    <t>UNFPA10385</t>
  </si>
  <si>
    <t>Male Condom - 49mm</t>
  </si>
  <si>
    <t>32505</t>
  </si>
  <si>
    <t>Male Condom - 49mm - Latex - Black Color - Chocolate Flavor - no Texture - Pack of 144 Condoms</t>
  </si>
  <si>
    <t>32469</t>
  </si>
  <si>
    <t>Male Condom - 49mm - Latex - Black Color - no Flavor- no Texture - Pack of 144 Condoms</t>
  </si>
  <si>
    <t>32533</t>
  </si>
  <si>
    <t>Male Condom - 49mm - Latex - Blue Color - no Flavor - no Texture - Pack of 144 Condoms</t>
  </si>
  <si>
    <t>32490</t>
  </si>
  <si>
    <t>Male Condom - 49mm - Latex - Gold Color - no Flavor - no Texture - Pack of 144 Condoms</t>
  </si>
  <si>
    <t>32495</t>
  </si>
  <si>
    <t>Male Condom - 49mm - Latex - Green Color - Mint Flavor - no Texture - Pack of 144 Condoms</t>
  </si>
  <si>
    <t>32483</t>
  </si>
  <si>
    <t>Male Condom - 49mm - Latex - Green Color - no Flavor - no Texture - Pack of 144 Condoms</t>
  </si>
  <si>
    <t>32453</t>
  </si>
  <si>
    <t>Male Condom - 49mm - Latex - Light Pink Color - no Flavor - no Texture - Pack of 144 Condoms</t>
  </si>
  <si>
    <t>32516</t>
  </si>
  <si>
    <t>Male Condom - 49mm - Latex - no Color - Apple Flavor - no Texture - Pack of 144 Condoms</t>
  </si>
  <si>
    <t>32472</t>
  </si>
  <si>
    <t>Male Condom - 49mm - Latex - no Color - Banana Flavor - no Texture - Pack of 144 Condoms</t>
  </si>
  <si>
    <t>32514</t>
  </si>
  <si>
    <t>Male Condom - 49mm - Latex - no Color - Chocolate Flavor - no Texture - Pack of 144 Condoms</t>
  </si>
  <si>
    <t>32494</t>
  </si>
  <si>
    <t>Male Condom - 49mm - Latex - no Color - Grape Flavor - no Texture - Pack of 144 Condoms</t>
  </si>
  <si>
    <t>32461</t>
  </si>
  <si>
    <t>Male Condom - 49mm - Latex - no Color - Mint Flavor - no Texture - Pack of 144 Condoms</t>
  </si>
  <si>
    <t>32493</t>
  </si>
  <si>
    <t>Male Condom - 49mm - Latex - no Color - no Flavor - no Texture - Pack of 144 Condoms</t>
  </si>
  <si>
    <t>32475</t>
  </si>
  <si>
    <t>Male Condom - 49mm - Latex - no Color - Orange Flavor - no Texture - Pack of 144 Condoms</t>
  </si>
  <si>
    <t>32507</t>
  </si>
  <si>
    <t>Male Condom - 49mm - Latex - no Color - Strawberry Flavor- no Texture - Pack of 144 Condoms</t>
  </si>
  <si>
    <t>32532</t>
  </si>
  <si>
    <t>Male Condom - 49mm - Latex - no Color - Tutti Frutti Flavor - no Texture - Pack of 144 Condoms</t>
  </si>
  <si>
    <t>32459</t>
  </si>
  <si>
    <t>Male Condom - 49mm - Latex - no Color - Vanilla Flavor - no Texture - Pack of 144 Condoms</t>
  </si>
  <si>
    <t>32530</t>
  </si>
  <si>
    <t>Male Condom - 49mm - Latex - Orange Color - no Flavor - no Texture - Pack of 144 Condoms</t>
  </si>
  <si>
    <t>32499</t>
  </si>
  <si>
    <t>Male Condom - 49mm - Latex - Orange Color - Orange Flavor - no Texture - Pack of 144 Condoms</t>
  </si>
  <si>
    <t>32531</t>
  </si>
  <si>
    <t>Male Condom - 49mm - Latex - Purple Color - Grape Flavor - no Texture - Pack of 144 Condoms</t>
  </si>
  <si>
    <t>32513</t>
  </si>
  <si>
    <t>Male Condom - 49mm - Latex - Purple Color - no Flavor - no Texture - Pack of 144 Condoms</t>
  </si>
  <si>
    <t>32458</t>
  </si>
  <si>
    <t>Male Condom - 49mm - Latex - Red Color - no Flavor - no Texture - Pack of 144 Condoms</t>
  </si>
  <si>
    <t>32452</t>
  </si>
  <si>
    <t>Male Condom - 49mm - Latex - Red Color - Strawberry Flavor - no Texture - Pack of 144 Condoms</t>
  </si>
  <si>
    <t>32510</t>
  </si>
  <si>
    <t>Male Condom - 49mm - Latex - Thin - Latex - no Color - no Flavor - no Texture - Pack of 144 Condoms</t>
  </si>
  <si>
    <t>32506</t>
  </si>
  <si>
    <t>Male Condom - 49mm - Latex - Yellow Color - Banana Flavor - no Texture - Pack of 144 Condoms</t>
  </si>
  <si>
    <t>32474</t>
  </si>
  <si>
    <t>Male Condom - 49mm - Latex - Yellow Color - Lemon Flavor - no Texture - Pack of 144 Condoms</t>
  </si>
  <si>
    <t>32477</t>
  </si>
  <si>
    <t>Male Condom - 49mm - Latex - Yellow color - no Flavor - no Texture - Condomize Rhino - Pack of 144 Condoms</t>
  </si>
  <si>
    <t>32489</t>
  </si>
  <si>
    <t>Male Condom - 49mm - Latex - Yellow color - no Flavor - no Texture - Pack of 144 Condoms</t>
  </si>
  <si>
    <t>32476</t>
  </si>
  <si>
    <t>Male Condom - 49mm - Latex - Yellow Color - Pineapple Flavor - no Texture - Condomize Rhino - Pack of 144 Condoms</t>
  </si>
  <si>
    <t>32484</t>
  </si>
  <si>
    <t>Male Condom - 52mm</t>
  </si>
  <si>
    <t>32465</t>
  </si>
  <si>
    <t>Male Condom - 52mm - Latex - no Color - no Flavor - Contoured, Dotted &amp; Ribbed - Pack of 144 Condoms</t>
  </si>
  <si>
    <t>32456</t>
  </si>
  <si>
    <t>Male Condom - 52mm - Latex - no Color - no Flavor - Ribbed - Pack of 144 Condoms</t>
  </si>
  <si>
    <t>32503</t>
  </si>
  <si>
    <t>Male Condom - 53mm</t>
  </si>
  <si>
    <t>32471</t>
  </si>
  <si>
    <t>Male Condom - 53mm - Latex - Black Color - Chocolate Flavor - no Texture - Pack of 144 Condoms</t>
  </si>
  <si>
    <t>32520</t>
  </si>
  <si>
    <t>Male Condom - 53mm - Latex - Black Color - no Flavor - no Texture - Pack of 144 Condoms</t>
  </si>
  <si>
    <t>32462</t>
  </si>
  <si>
    <t>Male Condom - 53mm - Latex - Blue Color - no Flavor - no Texture - Pack of 144 Condoms</t>
  </si>
  <si>
    <t>32470</t>
  </si>
  <si>
    <t>Male Condom - 53mm - Latex - Gold Color - no Flavor - no Texture - Pack of 144 Condoms</t>
  </si>
  <si>
    <t>32454</t>
  </si>
  <si>
    <t>Male Condom - 53mm - Latex - Green Color - Mint Flavor - no Texture - Pack of 144 Condoms</t>
  </si>
  <si>
    <t>32485</t>
  </si>
  <si>
    <t>Male Condom - 53mm - Latex - Green Color - no Flavor - no Texture - Pack of 144 Condoms</t>
  </si>
  <si>
    <t>32529</t>
  </si>
  <si>
    <t>Male Condom - 53mm - Latex - Light Pink Color - no Flavor - no Texture - Pack of 144 Condoms</t>
  </si>
  <si>
    <t>32504</t>
  </si>
  <si>
    <t>Male Condom - 53mm - Latex - no Color - Apple Flavor - no Texture - Pack of 144 Condoms</t>
  </si>
  <si>
    <t>32501</t>
  </si>
  <si>
    <t>Male Condom - 53mm - Latex - no Color - Banana Flavor - no Texture - Pack of 144 Condoms</t>
  </si>
  <si>
    <t>32479</t>
  </si>
  <si>
    <t>Male Condom - 53mm - Latex - no Color - Chocolate Flavor - no Texture - Pack of 144 Condoms</t>
  </si>
  <si>
    <t>32491</t>
  </si>
  <si>
    <t>Male Condom - 53mm - Latex - no Color - Grape Flavor - no Texture - Pack of 144 Condoms</t>
  </si>
  <si>
    <t>32480</t>
  </si>
  <si>
    <t>Male Condom - 53mm - Latex - no Color - Lemon Flavor - no Texture - Pack of 144 Condoms</t>
  </si>
  <si>
    <t>32486</t>
  </si>
  <si>
    <t>Male Condom - 53mm - Latex - no Color - Mint Flavor - no Texture - Pack of 144 Condoms</t>
  </si>
  <si>
    <t>32538</t>
  </si>
  <si>
    <t>Male Condom - 53mm - Latex - no Color - no Flavor - Contoured, Dotted &amp; Ribbed - Pack of 144 Condoms</t>
  </si>
  <si>
    <t>32482</t>
  </si>
  <si>
    <t>Male Condom - 53mm - Latex - no Color - no Flavor - Dotted - Pack of 144 Condoms</t>
  </si>
  <si>
    <t>32521</t>
  </si>
  <si>
    <t>Male Condom - 53mm - Latex - no Color - no Flavor - no Texture - Condomize Black and White - Pack of 144 Condoms</t>
  </si>
  <si>
    <t>32518</t>
  </si>
  <si>
    <t>Male Condom - 53mm - Latex - no Color - no Flavor - no Texture - Condomize Dancers - Pack of 144 Condoms</t>
  </si>
  <si>
    <t>32523</t>
  </si>
  <si>
    <t>Male Condom - 53mm - Latex - no Color - no Flavor - no Texture - Pack of 144 Condoms</t>
  </si>
  <si>
    <t>32534</t>
  </si>
  <si>
    <t>Male Condom - 53mm - Latex - no Color - no Flavor - Ribbed - Pack of 144 Condoms</t>
  </si>
  <si>
    <t>32517</t>
  </si>
  <si>
    <t>Male Condom - 53mm - Latex - no Color - Orange Flavor - no Texture - Pack of 144 Condoms</t>
  </si>
  <si>
    <t>32509</t>
  </si>
  <si>
    <t>Male Condom - 53mm - Latex - no Color - Strawberry Flavor - no Texture - Pack of 144 Condoms</t>
  </si>
  <si>
    <t>32502</t>
  </si>
  <si>
    <t>Male Condom - 53mm - Latex - no Color - Tutti Frutti Flavor - no Texture - Pack of 144 Condoms</t>
  </si>
  <si>
    <t>32478</t>
  </si>
  <si>
    <t>Male Condom - 53mm - Latex - no Color - Vanilla Flavor - no Texture - Pack of 144 Condoms</t>
  </si>
  <si>
    <t>32488</t>
  </si>
  <si>
    <t>Male Condom - 53mm - Latex - Orange Color - no Flavor - no Texture - Pack of 144 Condoms</t>
  </si>
  <si>
    <t>32473</t>
  </si>
  <si>
    <t>Male Condom - 53mm - Latex - Orange Color - Orange Flavor - no Texture - Pack of 144 Condoms</t>
  </si>
  <si>
    <t>32535</t>
  </si>
  <si>
    <t>Male Condom - 53mm - Latex - Purple Color - Grape Flavor - no Texture - Pack of 144 Condoms</t>
  </si>
  <si>
    <t>32463</t>
  </si>
  <si>
    <t>Male Condom - 53mm - Latex - Purple Color - no Flavor - no Texture - Pack of 144 Condoms</t>
  </si>
  <si>
    <t>32457</t>
  </si>
  <si>
    <t>Male Condom - 53mm - Latex - Red Color - no Flavor - no Texture - Pack of 144 Condoms</t>
  </si>
  <si>
    <t>32537</t>
  </si>
  <si>
    <t>Male Condom - 53mm - Latex - Red Color - Strawberry Flavor - no Texture - Condomize Leopard - Pack of 144 Condoms</t>
  </si>
  <si>
    <t>32466</t>
  </si>
  <si>
    <t>Male Condom - 53mm - Latex - Red Color - Strawberry Flavor - no Texture - Pack of 144 Condoms</t>
  </si>
  <si>
    <t>32522</t>
  </si>
  <si>
    <t>Male Condom - 53mm - Latex - Thin - Latex - no Color - no Flavor - no Texture - Pack of 144 Condoms</t>
  </si>
  <si>
    <t>32464</t>
  </si>
  <si>
    <t>Male Condom - 53mm - Latex - Yellow Color - Banana Flavor - no Texture - Pack of 144 Condoms</t>
  </si>
  <si>
    <t>32519</t>
  </si>
  <si>
    <t>Male Condom - 53mm - Latex - Yellow Color - Lemon Flavor - no Texture - Pack of 144 Condoms</t>
  </si>
  <si>
    <t>32524</t>
  </si>
  <si>
    <t>Male Condom - 53mm - Latex - Yellow Color - no Flavor - no Texture - Pack of 144 Condoms</t>
  </si>
  <si>
    <t>32515</t>
  </si>
  <si>
    <t>Male condom - other specifications</t>
  </si>
  <si>
    <t>17028</t>
  </si>
  <si>
    <t>Male condom 49 mm - dotted - each</t>
  </si>
  <si>
    <t>17001</t>
  </si>
  <si>
    <t>Male condom 49 mm - dotted - pack of 144</t>
  </si>
  <si>
    <t>10275</t>
  </si>
  <si>
    <t>Male condom 49 mm - plain - each</t>
  </si>
  <si>
    <t>17002</t>
  </si>
  <si>
    <t>Male condom 49 mm - plain - pack of 144</t>
  </si>
  <si>
    <t>10271</t>
  </si>
  <si>
    <t>Male condom 49 mm - ribbed - each</t>
  </si>
  <si>
    <t>17003</t>
  </si>
  <si>
    <t>Male condom 49 mm - ribbed - pack of 144</t>
  </si>
  <si>
    <t>10274</t>
  </si>
  <si>
    <t>Male condom 49 mm - scent - thin - pack of 144</t>
  </si>
  <si>
    <t>13231</t>
  </si>
  <si>
    <t>Male condom 49 mm - standard - natural - each</t>
  </si>
  <si>
    <t>17006</t>
  </si>
  <si>
    <t>Male condom 49 mm - thin - pack of 144</t>
  </si>
  <si>
    <t>13230</t>
  </si>
  <si>
    <t>Male condom 49 mm - with color - each</t>
  </si>
  <si>
    <t>17010</t>
  </si>
  <si>
    <t>Male condom 49 mm - with color - pack of 144</t>
  </si>
  <si>
    <t>10272</t>
  </si>
  <si>
    <t>Male condom 49 mm - with color and flavor/scent - each</t>
  </si>
  <si>
    <t>17008</t>
  </si>
  <si>
    <t>Male condom 49 mm - with color and scent - pack of 144</t>
  </si>
  <si>
    <t>13228</t>
  </si>
  <si>
    <t>Male condom 49 mm - with flavor/scent - each</t>
  </si>
  <si>
    <t>17012</t>
  </si>
  <si>
    <t>Male condom 49 mm - with flavor/scent - pack of 144</t>
  </si>
  <si>
    <t>10273</t>
  </si>
  <si>
    <t>Male condom 49 mm plain - pack of 100</t>
  </si>
  <si>
    <t>29385</t>
  </si>
  <si>
    <t>Male condom 51 mm - plain - pack of 144</t>
  </si>
  <si>
    <t>13232</t>
  </si>
  <si>
    <t>Male condom 52 mm - contoured - pack of 144</t>
  </si>
  <si>
    <t>10283</t>
  </si>
  <si>
    <t>Male condom 52 mm - dotted - contoured - pack of 144</t>
  </si>
  <si>
    <t>10284</t>
  </si>
  <si>
    <t>Male condom 52 mm - dotted - pack of 144</t>
  </si>
  <si>
    <t>13234</t>
  </si>
  <si>
    <t>Male condom 52 mm - ribbed - contoured - pack of 144</t>
  </si>
  <si>
    <t>10285</t>
  </si>
  <si>
    <t>Male condom 52 mm - ribbed - extra pleasure - pack of 144</t>
  </si>
  <si>
    <t>13236</t>
  </si>
  <si>
    <t>Male condom 52 mm - ribbed - pack of 144</t>
  </si>
  <si>
    <t>13235</t>
  </si>
  <si>
    <t>Male condom 53 mm - dotted - each</t>
  </si>
  <si>
    <t>17014</t>
  </si>
  <si>
    <t>Male condom 53 mm - dotted - pack of 144</t>
  </si>
  <si>
    <t>10268</t>
  </si>
  <si>
    <t>Male condom 53 mm - dotted - ribbed - contoured - each</t>
  </si>
  <si>
    <t>17016</t>
  </si>
  <si>
    <t>Male condom 53 mm - dotted - ribbed - contoured - pack of 144</t>
  </si>
  <si>
    <t>13237</t>
  </si>
  <si>
    <t>Male condom 53 mm - dotted, ribbed, contoured - pack of 144</t>
  </si>
  <si>
    <t>13233</t>
  </si>
  <si>
    <t>Male condom 53 mm - flared - pack of 144</t>
  </si>
  <si>
    <t>13239</t>
  </si>
  <si>
    <t>Male condom 53 mm - plain - pack of 100</t>
  </si>
  <si>
    <t>29386</t>
  </si>
  <si>
    <t>Male condom 53 mm - plain - pack of 144</t>
  </si>
  <si>
    <t>10263</t>
  </si>
  <si>
    <t>Male condom 53 mm - ribbed - each</t>
  </si>
  <si>
    <t>17018</t>
  </si>
  <si>
    <t>Male condom 53 mm - ribbed - pack of 144</t>
  </si>
  <si>
    <t>10267</t>
  </si>
  <si>
    <t>Male condom 53 mm - scent - dotted - pack of 144</t>
  </si>
  <si>
    <t>13238</t>
  </si>
  <si>
    <t>Male condom 53 mm - standard - natural - each</t>
  </si>
  <si>
    <t>17021</t>
  </si>
  <si>
    <t>Male condom 53 mm - thin - dotted - pack of 144</t>
  </si>
  <si>
    <t>13241</t>
  </si>
  <si>
    <t>Male condom 53 mm - thin - pack of 144</t>
  </si>
  <si>
    <t>10270</t>
  </si>
  <si>
    <t>Male condom 53 mm - thin - scent - pack of 144</t>
  </si>
  <si>
    <t>13220</t>
  </si>
  <si>
    <t>Male condom 53 mm - violet color - ribbed - pack of 144</t>
  </si>
  <si>
    <t>13240</t>
  </si>
  <si>
    <t>Male condom 53 mm - with color - each</t>
  </si>
  <si>
    <t>17025</t>
  </si>
  <si>
    <t>Male condom 53 mm - with color - pack of 144</t>
  </si>
  <si>
    <t>10264</t>
  </si>
  <si>
    <t>Male condom 53 mm - with color - with flavor/scent - pack of 144</t>
  </si>
  <si>
    <t>10265</t>
  </si>
  <si>
    <t>Male condom 53 mm - with color and flavor/scent - each</t>
  </si>
  <si>
    <t>17023</t>
  </si>
  <si>
    <t>Male condom 53 mm - with flavor/scent - each</t>
  </si>
  <si>
    <t>17027</t>
  </si>
  <si>
    <t>Male condom 53 mm - with flavor/scent - pack of 144</t>
  </si>
  <si>
    <t>10266</t>
  </si>
  <si>
    <t>Male condom 56 mm - flared - pack of 144</t>
  </si>
  <si>
    <t>13242</t>
  </si>
  <si>
    <t>Male condom 56 mm - plain - pack of 144</t>
  </si>
  <si>
    <t>13243</t>
  </si>
  <si>
    <t>Male condom 58 mm - plain - pack of 144</t>
  </si>
  <si>
    <t>13244</t>
  </si>
  <si>
    <t>RHINO - Male condom 49 mm - yellow color - pineapple scent - pack of 144</t>
  </si>
  <si>
    <t>13229</t>
  </si>
  <si>
    <t>Amikacin 5 g - for laboratory use</t>
  </si>
  <si>
    <t>29740</t>
  </si>
  <si>
    <t>Audiometer</t>
  </si>
  <si>
    <t>29520</t>
  </si>
  <si>
    <t>BBL Lowenstein-Jensen Medium + PACT, tubes (220502), 100 units</t>
  </si>
  <si>
    <t>29783</t>
  </si>
  <si>
    <t>BBL Lowenstein-Jensen Medium Slants, tubes (220908), 10 units</t>
  </si>
  <si>
    <t>29597</t>
  </si>
  <si>
    <t>BBL Lowenstein-Jensen Medium Slants, tubes (220909), 100 units</t>
  </si>
  <si>
    <t>29856</t>
  </si>
  <si>
    <t>BBL Seven H11 Agar, 500 g (212203)</t>
  </si>
  <si>
    <t>29665</t>
  </si>
  <si>
    <t>BD</t>
  </si>
  <si>
    <t>32356</t>
  </si>
  <si>
    <t>BD BACTEC</t>
  </si>
  <si>
    <t>32176</t>
  </si>
  <si>
    <t>BD BACTEC MGIT</t>
  </si>
  <si>
    <t>32310</t>
  </si>
  <si>
    <t>BD BACTEC MGIT 320</t>
  </si>
  <si>
    <t>32349</t>
  </si>
  <si>
    <t>BD BACTEC MGIT 320, Calibrator Kit, 17 Vials - BD Life Sciences - 445871</t>
  </si>
  <si>
    <t>30642</t>
  </si>
  <si>
    <t>BD BACTEC MGIT 960</t>
  </si>
  <si>
    <t>32205</t>
  </si>
  <si>
    <t>BD BACTEC MGIT 960, Calibrator Kit, 51 Vials - BD Life Sciences - 445999</t>
  </si>
  <si>
    <t>30644</t>
  </si>
  <si>
    <t>BD BACTEC MGIT 960, Instrument - BD Life Sciences - 445870</t>
  </si>
  <si>
    <t>30637</t>
  </si>
  <si>
    <t>BD BACTEC MGIT 960, PZA Kit, 25 Tests - BD Life Sciences - 245115</t>
  </si>
  <si>
    <t>30639</t>
  </si>
  <si>
    <t>BD BACTEC MGIT 960, PZA Kit, 50 Tests - BD Life Sciences - 245128</t>
  </si>
  <si>
    <t>30645</t>
  </si>
  <si>
    <t>BD BACTEC MGIT 960, SIRE Kit, 40 Tests - BD Life Sciences - 245123</t>
  </si>
  <si>
    <t>30643</t>
  </si>
  <si>
    <t>BD BACTEC MGIT 960, Supplementary Kit, 100 Tests - BD Life Sciences - 245124</t>
  </si>
  <si>
    <t>30646</t>
  </si>
  <si>
    <t>BD BACTEC MGIT, Amikacin lyophilized drug for lab use - BD Life Sciences - 215350</t>
  </si>
  <si>
    <t>29762</t>
  </si>
  <si>
    <t>BD BACTEC MGIT, AST Carrier Set 2-tube - 3 Units - BD Life Sciences - 445946</t>
  </si>
  <si>
    <t>29781</t>
  </si>
  <si>
    <t>BD BACTEC MGIT, AST Carrier Set 3-tube - 3 Units - BD Life Sciences - 445945</t>
  </si>
  <si>
    <t>29588</t>
  </si>
  <si>
    <t>BD BACTEC MGIT, AST Carrier Set 4-tube - 3 Units - BD Life Sciences - 445944</t>
  </si>
  <si>
    <t>29801</t>
  </si>
  <si>
    <t>BD BACTEC MGIT, AST Carrier Set 5-tube - 3 Units - BD Life Sciences - 445943</t>
  </si>
  <si>
    <t>29716</t>
  </si>
  <si>
    <t>BD BACTEC MGIT, AST Carrier Set 8-tube - 3 Units - BD Life Sciences - 445993</t>
  </si>
  <si>
    <t>29851</t>
  </si>
  <si>
    <t>BD BACTEC MGIT, AST Set Carrier, 3 Tubes - BD Life Sciences - 445945</t>
  </si>
  <si>
    <t>30640</t>
  </si>
  <si>
    <t>BD BACTEC MGIT, AST transport rack - BD Life Sciences - 445942</t>
  </si>
  <si>
    <t>29607</t>
  </si>
  <si>
    <t>BD BACTEC MGIT, Bedaquiline lyophilized drug for lab use - BD Life Sciences - 215449</t>
  </si>
  <si>
    <t>32628</t>
  </si>
  <si>
    <t>BD BACTEC MGIT, Calibrators Kit for 1 drawer - BD Life Sciences - 445871</t>
  </si>
  <si>
    <t>29763</t>
  </si>
  <si>
    <t>BD BACTEC MGIT, Calibrators Kit for 3 drawers - BD Life Sciences - 445999</t>
  </si>
  <si>
    <t>29567</t>
  </si>
  <si>
    <t>BD BACTEC MGIT, Capreomycin lyophilized drug for lab use - BD Life Sciences - 215351</t>
  </si>
  <si>
    <t>29569</t>
  </si>
  <si>
    <t>BD BACTEC MGIT, Ethionamide lyophilized drug for lab use - BD Life Sciences - 215355</t>
  </si>
  <si>
    <t>32626</t>
  </si>
  <si>
    <t>BD BACTEC MGIT, Kanamycin lyophilized drug for lab use - BD Life Sciences - 215348</t>
  </si>
  <si>
    <t>29839</t>
  </si>
  <si>
    <t>BD BACTEC MGIT, Media Tube Barcoded 4ml, 100 Tubes - BD Life Sciences - 245113</t>
  </si>
  <si>
    <t>31921</t>
  </si>
  <si>
    <t>BD BACTEC MGIT, Media Tube Barcoded 4ml, 25 Tubes - BD Life Sciences - 245111</t>
  </si>
  <si>
    <t>31866</t>
  </si>
  <si>
    <t>BD BACTEC MGIT, Media Tube Barcoded 7ml, 100 Tubes - BD Life Sciences - 245122</t>
  </si>
  <si>
    <t>30635</t>
  </si>
  <si>
    <t>BD BACTEC MGIT, Moxifloxacin lyophilized drug for lab use - BD Life Sciences - 215349</t>
  </si>
  <si>
    <t>29855</t>
  </si>
  <si>
    <t>BD BACTEC MGIT, Ofloxacin lyophilized drug for lab use - BD Life Sciences - 215352</t>
  </si>
  <si>
    <t>29537</t>
  </si>
  <si>
    <t>BD BACTEC MGIT, p-aminosalicylic acid lyophilized drug for lab use - BD Life Sciences - 215356</t>
  </si>
  <si>
    <t>32627</t>
  </si>
  <si>
    <t>BD BACTEC MGIT, Plug for Bad Station, 10 Pieces - BD Life Sciences - 445873</t>
  </si>
  <si>
    <t>29525</t>
  </si>
  <si>
    <t>BD BACTEC MGIT, QC Temperature Tube - BD Life Sciences - 445872</t>
  </si>
  <si>
    <t>29832</t>
  </si>
  <si>
    <t>BD BACTEC MGIT, Spare bar code set carrier - BD Life Sciences - 445959</t>
  </si>
  <si>
    <t>29802</t>
  </si>
  <si>
    <t>BD BACTEC MGIT, Streptomycin 4.0 Kit - BD Life Sciences - 245125</t>
  </si>
  <si>
    <t>30641</t>
  </si>
  <si>
    <t>BD BACTEC MicroMGIT</t>
  </si>
  <si>
    <t>32369</t>
  </si>
  <si>
    <t>BD BACTEC MicroMGIT, Calibrator vial - BD Life Sciences - 441049</t>
  </si>
  <si>
    <t>29596</t>
  </si>
  <si>
    <t>BD BACTEC MicroMGIT, Fluorescence Reader - BD Life Sciences - 445923</t>
  </si>
  <si>
    <t>30669</t>
  </si>
  <si>
    <t>BD BACTEC, Air Filters, Rectangular - BD Life Sciences - 445888</t>
  </si>
  <si>
    <t>29632</t>
  </si>
  <si>
    <t>BD BACTEC, Air Filters, Square, 2 Pieces - BD Life Sciences - 444374</t>
  </si>
  <si>
    <t>29829</t>
  </si>
  <si>
    <t>BD BACTEC, FOS Kit - BD Life Sciences - 442153</t>
  </si>
  <si>
    <t>30664</t>
  </si>
  <si>
    <t>BD BACTEC, FX Instrument Top Unit - BD Life Sciences - 441385</t>
  </si>
  <si>
    <t>30660</t>
  </si>
  <si>
    <t>BD BACTEC, Lytic 10 Anaerobic F Culture Vials, Plastic, 50 Pieces - BD Life Sciences - 442021</t>
  </si>
  <si>
    <t>30653</t>
  </si>
  <si>
    <t>BD BACTEC, Myco F Lytic Culture Vials, Plastic, 50 Pieces - BD Life Sciences - 442794</t>
  </si>
  <si>
    <t>30638</t>
  </si>
  <si>
    <t>BD BACTEC, Mycosis IC/F Culture Vials, Plastic, 50 Pieces - BD Life Sciences - 442017</t>
  </si>
  <si>
    <t>30682</t>
  </si>
  <si>
    <t>BD BACTEC, Peds Plus, F Culture Vials, Plastic, 50 Pieces - BD Life Sciences - 442020</t>
  </si>
  <si>
    <t>30649</t>
  </si>
  <si>
    <t>BD BACTEC, Plus Aerobic F Culture Vials, Plastic, 50 Pieces - BD Life Sciences - 442023</t>
  </si>
  <si>
    <t>30651</t>
  </si>
  <si>
    <t>BD BACTEC, Plus Anaerobic F Culture Vials, Plastic, 50 Pieces - BD Life Sciences - 442022</t>
  </si>
  <si>
    <t>30679</t>
  </si>
  <si>
    <t>BD BBL, Middlebrook 7H9, Glycerol, 5ml x 10 Pieces - BD Life Sciences - 221832</t>
  </si>
  <si>
    <t>30672</t>
  </si>
  <si>
    <t>BD CD4%CD4/Hb</t>
  </si>
  <si>
    <t>32249</t>
  </si>
  <si>
    <t>BD MAX MDR-TB, Resistance Tool, 48 Tests - Becton, Dickinson and Co. - 444522</t>
  </si>
  <si>
    <t>29784</t>
  </si>
  <si>
    <t>BD, Lowenstein Medium Base, Dehydrated, 500g - BD Life Sciences - 244420</t>
  </si>
  <si>
    <t>30657</t>
  </si>
  <si>
    <t>BD, Lowenstein-Jensen Culture Media Tube w/PACT + Glycerol, 100 Pieces - BD Life Sciences - 220502</t>
  </si>
  <si>
    <t>30656</t>
  </si>
  <si>
    <t>BD, Lowenstein-Jensen Culture Media Tube, 100 Pieces - BD Life Sciences - 220909</t>
  </si>
  <si>
    <t>30671</t>
  </si>
  <si>
    <t>BD, Lowenstein-Jensen Medium Slants, 10 Vials - BD Life Sciences - 220908</t>
  </si>
  <si>
    <t>30666</t>
  </si>
  <si>
    <t>BD, Middlebrook 7H9 Broth, 500g - BD Life Sciences - DIFC271310</t>
  </si>
  <si>
    <t>30662</t>
  </si>
  <si>
    <t>BD, Middlebrook OADC Enrichment, 20ml x 10 Pieces - BD Life Sciences - 211886</t>
  </si>
  <si>
    <t>30680</t>
  </si>
  <si>
    <t>BD, Middlebrook OADC Enrichment, 6 Vials - BD Life Sciences - 212240</t>
  </si>
  <si>
    <t>30650</t>
  </si>
  <si>
    <t>BD, Moxifloxacin HYD, 249ug x 6 Pieces - BD Life Sciences - 215404</t>
  </si>
  <si>
    <t>30658</t>
  </si>
  <si>
    <t>BD, Mycobacteria Growth Indicator Tubes OADC Enrichment, 6 Vials - BD Life Sciences - 245116</t>
  </si>
  <si>
    <t>30634</t>
  </si>
  <si>
    <t>BD, MycoPrep Specimen Digestion/Decontamination Kit , 150ml x 10 Pieces - BD Life Sciences - 240863</t>
  </si>
  <si>
    <t>30636</t>
  </si>
  <si>
    <t>BD, Ofloxacin, 6 Vials - BD Life Sciences - 215352</t>
  </si>
  <si>
    <t>30676</t>
  </si>
  <si>
    <t>Biohazard bag - 64x89cm - red - 200</t>
  </si>
  <si>
    <t>10575</t>
  </si>
  <si>
    <t>Biohazard bag - 84x52cm - red - pack of 50</t>
  </si>
  <si>
    <t>10576</t>
  </si>
  <si>
    <t>BioMerieux, BACT/ALERT FA Plus, Plastic, Kit of 100 Bottles - 410851</t>
  </si>
  <si>
    <t>30633</t>
  </si>
  <si>
    <t>BioMerieux, BACT/ALERT FN Plus, Plastic, Kit of 100 Bottles - 410852</t>
  </si>
  <si>
    <t>30631</t>
  </si>
  <si>
    <t>BioMerieux, BACT/ALERT MP, Kit of 100 Bottles - 419744</t>
  </si>
  <si>
    <t>30630</t>
  </si>
  <si>
    <t>BioMerieux, BACT/ALERT PF Plus, Plastic, Kit of 100 Bottles - 410853</t>
  </si>
  <si>
    <t>30627</t>
  </si>
  <si>
    <t>Biomerieux, BACT/ALERT, 3D 120 Microbial Detection System - 4700744</t>
  </si>
  <si>
    <t>30628</t>
  </si>
  <si>
    <t>Biomerieux, BACT/ALERT, 3D 240 Microbial Detection System - 4700746</t>
  </si>
  <si>
    <t>30629</t>
  </si>
  <si>
    <t>BioMerieux, Saline Solution, 3x500 mL - V1204</t>
  </si>
  <si>
    <t>30632</t>
  </si>
  <si>
    <t>BioMerieux, Vitek 2 AST-XN12 Test Kit, Kit of 20 Cards - 423590</t>
  </si>
  <si>
    <t>30622</t>
  </si>
  <si>
    <t>Biomerieux, VITEK 2 Compact, Microbiology Analyzer 30 - 4700733</t>
  </si>
  <si>
    <t>30598</t>
  </si>
  <si>
    <t>Biomerieux, VITEK 2 Compact, Microbiology Analyzer 60 - 4700734</t>
  </si>
  <si>
    <t>30597</t>
  </si>
  <si>
    <t>BioMerieux, Vitek 2, ANC ID Card, Kit of 20 Cards - 21347</t>
  </si>
  <si>
    <t>30623</t>
  </si>
  <si>
    <t>BioMerieux, Vitek 2, AST P-619 Test Kit, Kit of 20 Cards - 411944</t>
  </si>
  <si>
    <t>30583</t>
  </si>
  <si>
    <t>BioMerieux, Vitek 2, AST-GN67 Test Kit, Kit of 20 Cards - 413399</t>
  </si>
  <si>
    <t>30589</t>
  </si>
  <si>
    <t>BioMerieux, Vitek 2, AST-GN69 Test Kit, Kit of 20 Cards - 413400</t>
  </si>
  <si>
    <t>30594</t>
  </si>
  <si>
    <t>BioMerieux, Vitek 2, AST-GN77 Test Kit, Kit of 20 Cards - 413434</t>
  </si>
  <si>
    <t>30600</t>
  </si>
  <si>
    <t>BioMerieux, Vitek 2, AST-GN83 Test Kit, Kit of 20 Cards - 413440</t>
  </si>
  <si>
    <t>30585</t>
  </si>
  <si>
    <t>BioMerieux, Vitek 2, AST-GN84 Test Kit, Kit of 20 Cards - 413410</t>
  </si>
  <si>
    <t>30612</t>
  </si>
  <si>
    <t>BioMerieux, Vitek 2, AST-GN86 Test Kit, Kit of 20 Cards - 413942</t>
  </si>
  <si>
    <t>30587</t>
  </si>
  <si>
    <t>BioMerieux, Vitek 2, AST-GN96 Test Kit, Kit of 20 Cards - 421849</t>
  </si>
  <si>
    <t>30601</t>
  </si>
  <si>
    <t>BioMerieux, Vitek 2, AST-GP67 Test Kit, Kit of 20 Cards - 22226</t>
  </si>
  <si>
    <t>30611</t>
  </si>
  <si>
    <t>BioMerieux, Vitek 2, AST-GP74 Test Kit, Kit of 20 Cards - 414971</t>
  </si>
  <si>
    <t>30592</t>
  </si>
  <si>
    <t>BioMerieux, Vitek 2, AST-GP75 Test Kit, Kit of 20 Cards - 415670</t>
  </si>
  <si>
    <t>30599</t>
  </si>
  <si>
    <t>BioMerieux, Vitek 2, AST-N203 Test Kit, Kit of 20 Cards - 412864</t>
  </si>
  <si>
    <t>30584</t>
  </si>
  <si>
    <t>BioMerieux, Vitek 2, AST-N204 Test Kit, Kit of 20 Cards - 412865</t>
  </si>
  <si>
    <t>30581</t>
  </si>
  <si>
    <t>BioMerieux, Vitek 2, AST-N222 Test Kit, Kit of 20 Cards - 413083</t>
  </si>
  <si>
    <t>30621</t>
  </si>
  <si>
    <t>BioMerieux, Vitek 2, AST-N233 Test Kit, Kit of 20 Cards - 413117</t>
  </si>
  <si>
    <t>30595</t>
  </si>
  <si>
    <t>BioMerieux, Vitek 2, AST-N234 Test Kit, Kit of 20 Cards - 413119</t>
  </si>
  <si>
    <t>30609</t>
  </si>
  <si>
    <t>BioMerieux, Vitek 2, AST-N240 Test Kit, Kit of 20 Cards - 413205</t>
  </si>
  <si>
    <t>30608</t>
  </si>
  <si>
    <t>BioMerieux, Vitek 2, AST-N288 Test Kit, Kit of 20 Cards - 414972</t>
  </si>
  <si>
    <t>30603</t>
  </si>
  <si>
    <t>BioMerieux, Vitek 2, AST-N372 Test Kit, Kit of 20 Cards - 422241</t>
  </si>
  <si>
    <t>30593</t>
  </si>
  <si>
    <t>BioMerieux, Vitek 2, AST-N405 Test Kit, Kit of 20 Cards - 423864</t>
  </si>
  <si>
    <t>30614</t>
  </si>
  <si>
    <t>BioMerieux, Vitek 2, AST-N412 Test Kit, Kit of 20 Cards - 423936</t>
  </si>
  <si>
    <t>30610</t>
  </si>
  <si>
    <t>BioMerieux, Vitek 2, AST-N415 Test Kit, Kit of 20 Cards - 423934</t>
  </si>
  <si>
    <t>30619</t>
  </si>
  <si>
    <t>BioMerieux, Vitek 2, AST-N416 Test Kit, Kit of 20 Cards - 423935</t>
  </si>
  <si>
    <t>30596</t>
  </si>
  <si>
    <t>BioMerieux, Vitek 2, AST-N428 Test Kit, Kit of 20 Cards - 424320</t>
  </si>
  <si>
    <t>30606</t>
  </si>
  <si>
    <t>BioMerieux, Vitek 2, AST-P580 Test Kit, Kit of 20 Cards - 22233</t>
  </si>
  <si>
    <t>30605</t>
  </si>
  <si>
    <t>BioMerieux, Vitek 2, AST-P586 Test Kit, Kit of 20 Cards - 22276</t>
  </si>
  <si>
    <t>30618</t>
  </si>
  <si>
    <t>BioMerieux, Vitek 2, AST-P592 Test Kit, Kit of 20 Cards - 22287</t>
  </si>
  <si>
    <t>30604</t>
  </si>
  <si>
    <t>BioMerieux, Vitek 2, AST-P628 Test Kit, Kit of 20 Cards - 414534</t>
  </si>
  <si>
    <t>30588</t>
  </si>
  <si>
    <t>BioMerieux, Vitek 2, AST-P667 Test Kit, Kit of 20 Cards - 424183</t>
  </si>
  <si>
    <t>30582</t>
  </si>
  <si>
    <t>BioMerieux, Vitek 2, AST-P668 Test Kit, Kit of 20 Cards - 424184</t>
  </si>
  <si>
    <t>30615</t>
  </si>
  <si>
    <t>BioMerieux, Vitek 2, AST-ST03 Test Kit, Kit of 20 Cards - 421040</t>
  </si>
  <si>
    <t>30602</t>
  </si>
  <si>
    <t>BioMerieux, Vitek 2, AST-XN05 Test Kit, Kit of 20 Cards - 413230</t>
  </si>
  <si>
    <t>30591</t>
  </si>
  <si>
    <t>BioMerieux, Vitek 2, AST-YS08 Test Kit, Kit of 20 Tests - 420739</t>
  </si>
  <si>
    <t>30625</t>
  </si>
  <si>
    <t>BioMerieux, Vitek 2, BCL ID Cards, Kit of 20 Cards - 21345</t>
  </si>
  <si>
    <t>30617</t>
  </si>
  <si>
    <t>BioMerieux, Vitek 2, CBC ID Card, Kit of 20 Cards - 21348</t>
  </si>
  <si>
    <t>30620</t>
  </si>
  <si>
    <t>BioMerieux, Vitek 2, GN ID Card, Kit of 20 Cards - 21341</t>
  </si>
  <si>
    <t>30613</t>
  </si>
  <si>
    <t>BioMerieux, Vitek 2, GP ID Cards, Kit of 20 Cards - 21342</t>
  </si>
  <si>
    <t>30616</t>
  </si>
  <si>
    <t>BioMerieux, Vitek 2, NH ID Card, Kit of 20 Cards - 21346</t>
  </si>
  <si>
    <t>30586</t>
  </si>
  <si>
    <t>BioMerieux, Vitek 2, YST ID Card, Kit of 20 Cards - 21343</t>
  </si>
  <si>
    <t>30624</t>
  </si>
  <si>
    <t>Biomerieux, Vitek MS Prime Clinical, Including Accessories - 423281</t>
  </si>
  <si>
    <t>30607</t>
  </si>
  <si>
    <t>BioMerieux, Vitelk 2, AST-GN81 Test Kit, Kit of 20 Cards - 413438</t>
  </si>
  <si>
    <t>30626</t>
  </si>
  <si>
    <t>Borosilicate glass culture tubes 12 ml with screw caps</t>
  </si>
  <si>
    <t>29803</t>
  </si>
  <si>
    <t>Brain heart infusion agar, 500g</t>
  </si>
  <si>
    <t>29523</t>
  </si>
  <si>
    <t>C3 ECO4 - Thermocoagulator - Wisap - 6400</t>
  </si>
  <si>
    <t>31236</t>
  </si>
  <si>
    <t>CAD Software</t>
  </si>
  <si>
    <t>32120</t>
  </si>
  <si>
    <t>CAD Software - Computer Aided Detection/Ai Software</t>
  </si>
  <si>
    <t>30447</t>
  </si>
  <si>
    <t>Capreomycin 1 g - for laboratory use</t>
  </si>
  <si>
    <t>29679</t>
  </si>
  <si>
    <t>Clofazimine 1 g - for laboratory use</t>
  </si>
  <si>
    <t>29598</t>
  </si>
  <si>
    <t>Cold box, Capacity 15L</t>
  </si>
  <si>
    <t>29440</t>
  </si>
  <si>
    <t>Cold box, Capacity 22</t>
  </si>
  <si>
    <t>29447</t>
  </si>
  <si>
    <t xml:space="preserve">Cold box, Capacity 7L (with 14 ice packs 0.6 liter, liquid crystal thermometer) </t>
  </si>
  <si>
    <t>29434</t>
  </si>
  <si>
    <t>Cold box, Long Range, Capacity 20.25L</t>
  </si>
  <si>
    <t>29456</t>
  </si>
  <si>
    <t>Cold box, Long Range, Capacity 6L</t>
  </si>
  <si>
    <t>29431</t>
  </si>
  <si>
    <t>Colorimetric end-tidal CO2 detector, -, 1 piece, box</t>
  </si>
  <si>
    <t>29191</t>
  </si>
  <si>
    <t>Coolbox Electrolux + ice-packs - RCW25 - 22L</t>
  </si>
  <si>
    <t>10583</t>
  </si>
  <si>
    <t>CPAP</t>
  </si>
  <si>
    <t>32097</t>
  </si>
  <si>
    <t>CPAP - Full Face Mask - Non-Invasive - Large - 1 Piece</t>
  </si>
  <si>
    <t>29133</t>
  </si>
  <si>
    <t>CPAP - Full Face Mask - Non-Invasive - Medium - 1 Piece</t>
  </si>
  <si>
    <t>29120</t>
  </si>
  <si>
    <t xml:space="preserve">CPAP - Full Face Mask - Non-Invasive - Small - 1 Piece </t>
  </si>
  <si>
    <t>29125</t>
  </si>
  <si>
    <t>CPAP - Nasal Mask - Non-Invasive - Large - 1 Piece</t>
  </si>
  <si>
    <t>29118</t>
  </si>
  <si>
    <t xml:space="preserve">CPAP - Nasal Mask - Non-Invasive - Medium - 1 Piece </t>
  </si>
  <si>
    <t>29129</t>
  </si>
  <si>
    <t>CPAP - Nasal Mask - Non-Invasive - Small - 1 Piece</t>
  </si>
  <si>
    <t>29128</t>
  </si>
  <si>
    <t>Cricothyrotomy Emergency Set</t>
  </si>
  <si>
    <t>32084</t>
  </si>
  <si>
    <t>Cricothyrotomy Emergency Set - Classical Technique - 6 mm - Single Use - Sterile</t>
  </si>
  <si>
    <t>29190</t>
  </si>
  <si>
    <t>CT Scanner</t>
  </si>
  <si>
    <t>31954</t>
  </si>
  <si>
    <t>CT Scanner - With Accessories - 32 Slices</t>
  </si>
  <si>
    <t>30437</t>
  </si>
  <si>
    <t>CT Scanner - With Accessories - 64 Slices</t>
  </si>
  <si>
    <t>30436</t>
  </si>
  <si>
    <t>DataToCare solution including hardware, optional features and assistance for the country - SAVICS</t>
  </si>
  <si>
    <t>31238</t>
  </si>
  <si>
    <t>Densitometer</t>
  </si>
  <si>
    <t>29700</t>
  </si>
  <si>
    <t>Difco Middlebrook 7H10 Agar, 500 g (262710)</t>
  </si>
  <si>
    <t>29741</t>
  </si>
  <si>
    <t>Difco Middlebrook 7H9 Broth, 500g (271310)</t>
  </si>
  <si>
    <t>29680</t>
  </si>
  <si>
    <t>Dimethyl sulfoxide 250 ml</t>
  </si>
  <si>
    <t>29840</t>
  </si>
  <si>
    <t>Disinfectant</t>
  </si>
  <si>
    <t>32136</t>
  </si>
  <si>
    <t>Disinfectant - Alcohol-Based- Handrub Solution - 80% Ethanol</t>
  </si>
  <si>
    <t>29494</t>
  </si>
  <si>
    <t>Di-Sodium hydrogen phosphate dodecahydrate, 1kg</t>
  </si>
  <si>
    <t>29558</t>
  </si>
  <si>
    <t>Di-Sodium hydrogen phosphate, 1kg</t>
  </si>
  <si>
    <t>29717</t>
  </si>
  <si>
    <t>Disposable inoculation loops 10  l</t>
  </si>
  <si>
    <t>29736</t>
  </si>
  <si>
    <t>Electric sterilizer for loops and needles</t>
  </si>
  <si>
    <t>29528</t>
  </si>
  <si>
    <t>Electronic drop counter, IV fluids</t>
  </si>
  <si>
    <t>29473</t>
  </si>
  <si>
    <t>Endotracheal Tube</t>
  </si>
  <si>
    <t>31952</t>
  </si>
  <si>
    <t>Endotracheal Tube - Cuffed - Size 6-5 - Sterile</t>
  </si>
  <si>
    <t>13278</t>
  </si>
  <si>
    <t>Endotracheal Tube - Cuffed - Size 7 - Sterile</t>
  </si>
  <si>
    <t>13279</t>
  </si>
  <si>
    <t>Endotracheal Tube - Cuffed - Size 7-5 - Sterile</t>
  </si>
  <si>
    <t>13280</t>
  </si>
  <si>
    <t>Endotracheal Tube - Cuffed - Size 8 - Sterile</t>
  </si>
  <si>
    <t>13281</t>
  </si>
  <si>
    <t>Endotracheal Tube - Cuffed - Sterile</t>
  </si>
  <si>
    <t>29101</t>
  </si>
  <si>
    <t>Endotracheal Tube - Uncuffed - Size 3 - Sterile</t>
  </si>
  <si>
    <t>13276</t>
  </si>
  <si>
    <t>Endotracheal Tube - Uncuffed - Size 3-5 - Sterile</t>
  </si>
  <si>
    <t>13277</t>
  </si>
  <si>
    <t>Endotracheal Tube - Uncuffed - Sterile</t>
  </si>
  <si>
    <t>29100</t>
  </si>
  <si>
    <t>Ethambutol 25 g - for laboratory use</t>
  </si>
  <si>
    <t>29690</t>
  </si>
  <si>
    <t>Ethionamide 5 g - for laboratory use</t>
  </si>
  <si>
    <t>29692</t>
  </si>
  <si>
    <t>Exhaust Hepa filter H14 for Biosafety cabinet</t>
  </si>
  <si>
    <t>29637</t>
  </si>
  <si>
    <t>Exhaust Hepa filter H14 for BSC Class II Type A2</t>
  </si>
  <si>
    <t>29688</t>
  </si>
  <si>
    <t>Filter Set</t>
  </si>
  <si>
    <t>32121</t>
  </si>
  <si>
    <t>Filter Set - For Oxygen Concentrator - 10LPM - Caire Inc.</t>
  </si>
  <si>
    <t>29114</t>
  </si>
  <si>
    <t>Filter Set - For Oxygen Concentrator - 5LPM - Caire Inc.</t>
  </si>
  <si>
    <t>29124</t>
  </si>
  <si>
    <t>Filter Set - For Oxygen Concentrator - 8LPM - Canta Medical Tech.</t>
  </si>
  <si>
    <t>13296</t>
  </si>
  <si>
    <t>Fixed Digital Radiography System</t>
  </si>
  <si>
    <t>30440</t>
  </si>
  <si>
    <t>Fixed Digital Radiography System - UPS Type X-Ray Generator</t>
  </si>
  <si>
    <t>30438</t>
  </si>
  <si>
    <t>Fixed Digital Radiography System - U-Shaped Arm</t>
  </si>
  <si>
    <t>30439</t>
  </si>
  <si>
    <t>Flow Splitter</t>
  </si>
  <si>
    <t>32086</t>
  </si>
  <si>
    <t>Flow Splitter - For Oxygen Concentrator</t>
  </si>
  <si>
    <t>13067</t>
  </si>
  <si>
    <t>Forceps</t>
  </si>
  <si>
    <t>32066</t>
  </si>
  <si>
    <t>Forceps - Dressing Standard - 16cm - 5 Pieces</t>
  </si>
  <si>
    <t>10579</t>
  </si>
  <si>
    <t>Forceps - Slide-Holding - 1 Piece</t>
  </si>
  <si>
    <t>29626</t>
  </si>
  <si>
    <t>Freezer</t>
  </si>
  <si>
    <t>32056</t>
  </si>
  <si>
    <t>Freezer - For Vaccines</t>
  </si>
  <si>
    <t>29414</t>
  </si>
  <si>
    <t>Fumigation kit for HPV for Biosafety cabinet</t>
  </si>
  <si>
    <t>29678</t>
  </si>
  <si>
    <t>Fumigation kit for HPV for BSC Class II Type A2</t>
  </si>
  <si>
    <t>29594</t>
  </si>
  <si>
    <t>Gauze Compress</t>
  </si>
  <si>
    <t>32109</t>
  </si>
  <si>
    <t>Gauze Compress - 17g/m2 - 10x10cm - 100 Pieces</t>
  </si>
  <si>
    <t>10600</t>
  </si>
  <si>
    <t>Gauze Compress - 23g/m2 - 10x10cm - 100 Pieces</t>
  </si>
  <si>
    <t>10601</t>
  </si>
  <si>
    <t>Glass beads 3 mm</t>
  </si>
  <si>
    <t>29589</t>
  </si>
  <si>
    <t>Glass beads 5 mm</t>
  </si>
  <si>
    <t>29804</t>
  </si>
  <si>
    <t>Glass bottle 30 ml</t>
  </si>
  <si>
    <t>29854</t>
  </si>
  <si>
    <t>Glass bottle 50 ml</t>
  </si>
  <si>
    <t>29608</t>
  </si>
  <si>
    <t>Hand rub, 1L</t>
  </si>
  <si>
    <t>29423</t>
  </si>
  <si>
    <t>Hand rub, 2.5L</t>
  </si>
  <si>
    <t>29457</t>
  </si>
  <si>
    <t>Hand rub, 250ml</t>
  </si>
  <si>
    <t>29438</t>
  </si>
  <si>
    <t>Hand rub, 500ml</t>
  </si>
  <si>
    <t>29487</t>
  </si>
  <si>
    <t>Hand rub, 5L</t>
  </si>
  <si>
    <t>29488</t>
  </si>
  <si>
    <t>Harm Reduction: Multi-panel drug test kit</t>
  </si>
  <si>
    <t>29811</t>
  </si>
  <si>
    <t>Humidifier bottle, nonheated, reusable, 200ml</t>
  </si>
  <si>
    <t>13289</t>
  </si>
  <si>
    <t>Ice pack</t>
  </si>
  <si>
    <t>29486</t>
  </si>
  <si>
    <t>Incineration system</t>
  </si>
  <si>
    <t>30433</t>
  </si>
  <si>
    <t>Incinerator, 1 year spare parts package</t>
  </si>
  <si>
    <t>29444</t>
  </si>
  <si>
    <t>Incinerator, Fuel Tank 1000L</t>
  </si>
  <si>
    <t>29439</t>
  </si>
  <si>
    <t xml:space="preserve">Incinerator, Fuel Tank 650L </t>
  </si>
  <si>
    <t>29461</t>
  </si>
  <si>
    <t>Incinerator, Medical Waste, High Capacity, burn rate of 225kg/hr, with spare parts package</t>
  </si>
  <si>
    <t>29425</t>
  </si>
  <si>
    <t>Incinerator, Medical Waste, High Capacity, burn rate of 360kg/hr, with spare parts package</t>
  </si>
  <si>
    <t>29453</t>
  </si>
  <si>
    <t>Incinerator, Medical Waste, Low Capacity, burn rate of 30kg/hr, with spare parts package</t>
  </si>
  <si>
    <t>29426</t>
  </si>
  <si>
    <t>Incinerator, Medical Waste, Medium Capacity, burn rate of 100 kg/hr, with spare parts package</t>
  </si>
  <si>
    <t>29469</t>
  </si>
  <si>
    <t>Incinerator, Medical Waste, Medium Capacity, burn rate of 225 kg/hr, with spare parts package</t>
  </si>
  <si>
    <t>29484</t>
  </si>
  <si>
    <t>Incinerator, Medical Waste, Medium Capacity, burn rate of 30 kg/hr, with spare parts package</t>
  </si>
  <si>
    <t>29465</t>
  </si>
  <si>
    <t>Incinerator, Medical Waste, Medium Capacity, burn rate of 360 kg/hr, with spare parts package</t>
  </si>
  <si>
    <t>29441</t>
  </si>
  <si>
    <t>Incinerator, Medical Waste, Medium Capacity, burn rate of 50 kg/hr, with spare parts package</t>
  </si>
  <si>
    <t>29397</t>
  </si>
  <si>
    <t>Infusion Giving Set</t>
  </si>
  <si>
    <t>31971</t>
  </si>
  <si>
    <t>Infusion Giving Set - Sterile</t>
  </si>
  <si>
    <t>13291</t>
  </si>
  <si>
    <t>Infusion Giving Set - Sterile - With Burette</t>
  </si>
  <si>
    <t>13290</t>
  </si>
  <si>
    <t>Infusion Giving Set - With Air Inlet &amp; Needle 21G - 4x100 Sets</t>
  </si>
  <si>
    <t>10602</t>
  </si>
  <si>
    <t>Infusion Pump</t>
  </si>
  <si>
    <t>32016</t>
  </si>
  <si>
    <t>Infusion Pump - With Accessories</t>
  </si>
  <si>
    <t>29400</t>
  </si>
  <si>
    <t>Inoculation loop 3 mm</t>
  </si>
  <si>
    <t>29662</t>
  </si>
  <si>
    <t>Inoculation loop 4 mm</t>
  </si>
  <si>
    <t>29609</t>
  </si>
  <si>
    <t>Isoniazid 5 g - for laboratory use</t>
  </si>
  <si>
    <t>29524</t>
  </si>
  <si>
    <t>Kanamycin 5 g - for laboratory use</t>
  </si>
  <si>
    <t>29694</t>
  </si>
  <si>
    <t>Kidney Dish</t>
  </si>
  <si>
    <t>31944</t>
  </si>
  <si>
    <t>Kidney Dish - 20cm - 1 Piece</t>
  </si>
  <si>
    <t>10603</t>
  </si>
  <si>
    <t>Laryngoscope</t>
  </si>
  <si>
    <t>32145</t>
  </si>
  <si>
    <t>Laryngoscope - Adult &amp; Child - Set</t>
  </si>
  <si>
    <t>29121</t>
  </si>
  <si>
    <t>Laryngoscope - Miller Conventional - Neonate - Set</t>
  </si>
  <si>
    <t>13292</t>
  </si>
  <si>
    <t>L-Asparagine-monohydrate, 100g</t>
  </si>
  <si>
    <t>29546</t>
  </si>
  <si>
    <t>Levofloxacin 1 g - for laboratory use</t>
  </si>
  <si>
    <t>29599</t>
  </si>
  <si>
    <t>Lightweight portable solar panel with integrated battery and compact power converter</t>
  </si>
  <si>
    <t>29841</t>
  </si>
  <si>
    <t>Lime glass culture tubes 12 ml</t>
  </si>
  <si>
    <t>29529</t>
  </si>
  <si>
    <t>Linezolid 25 g - for laboratory use</t>
  </si>
  <si>
    <t>29810</t>
  </si>
  <si>
    <t>Loop holder</t>
  </si>
  <si>
    <t>29532</t>
  </si>
  <si>
    <t>Magnesium citrate tribasic nonahydrate, 100g</t>
  </si>
  <si>
    <t>29834</t>
  </si>
  <si>
    <t>Magnesium sulphate heptahydrate, 500g</t>
  </si>
  <si>
    <t>29805</t>
  </si>
  <si>
    <t>Magnifying hand lens for laboratory</t>
  </si>
  <si>
    <t>29806</t>
  </si>
  <si>
    <t>Malachite green oxalate, 100g</t>
  </si>
  <si>
    <t>29664</t>
  </si>
  <si>
    <t>Marker - permanent ink, thin tip, black - pack of 10</t>
  </si>
  <si>
    <t>10592</t>
  </si>
  <si>
    <t>Medical Ventilator</t>
  </si>
  <si>
    <t>32000</t>
  </si>
  <si>
    <t>Medical Ventilator - Adult &amp; Child - With Accessories</t>
  </si>
  <si>
    <t>13316</t>
  </si>
  <si>
    <t>Medical Ventilator - Neonate - With Accessories</t>
  </si>
  <si>
    <t>13317</t>
  </si>
  <si>
    <t>Medical Waste Management, Autoclave, 12 - 20kg/hr, Vertical Floor-Standing w/pre-shredding feature</t>
  </si>
  <si>
    <t>30535</t>
  </si>
  <si>
    <t>Medical Waste Management, Autoclave, 20-35kg/hr, Vertical Floor-Standing w/pre-shredding feature</t>
  </si>
  <si>
    <t>30536</t>
  </si>
  <si>
    <t>Medical Waste Management, Autoclave, 40 - 100kg/hr, Vertical Floor-Standing w/pre-shredding feature</t>
  </si>
  <si>
    <t>30537</t>
  </si>
  <si>
    <t>Medical Waste Management, Autoclave, up to 100kg/hr, Vertical Floor-Standing w/post-shredding</t>
  </si>
  <si>
    <t>30538</t>
  </si>
  <si>
    <t>Medical Waste Management, Autoclave, up to10kg/hr, Vertical Floor-Standing w/pre-shredding feature</t>
  </si>
  <si>
    <t>30534</t>
  </si>
  <si>
    <t>Medical Waste Management, Autoclave, Vertical Floor-Standing w/post-shredding</t>
  </si>
  <si>
    <t>30435</t>
  </si>
  <si>
    <t>Medical Waste Management, Autoclave, Vertical Floor-Standing w/pre-shredding feature</t>
  </si>
  <si>
    <t>30434</t>
  </si>
  <si>
    <t>Medical Waste Management, Incinerator, 100kg/hr</t>
  </si>
  <si>
    <t>30543</t>
  </si>
  <si>
    <t>Medical Waste Management, Incinerator, 130kg/hr</t>
  </si>
  <si>
    <t>30544</t>
  </si>
  <si>
    <t>Medical Waste Management, Incinerator, 160kg/hr</t>
  </si>
  <si>
    <t>30545</t>
  </si>
  <si>
    <t>Medical Waste Management, Incinerator, 225 - 360kg/hr</t>
  </si>
  <si>
    <t>30546</t>
  </si>
  <si>
    <t>Medical Waste Management, Incinerator, 30 to 35kg/hr</t>
  </si>
  <si>
    <t>30540</t>
  </si>
  <si>
    <t>Medical Waste Management, Incinerator, 50kg/hr</t>
  </si>
  <si>
    <t>30541</t>
  </si>
  <si>
    <t>Medical Waste Management, Incinerator, 70kg/hr</t>
  </si>
  <si>
    <t>30542</t>
  </si>
  <si>
    <t>Medical Waste Management, Incinerator, up to 23kg/hr</t>
  </si>
  <si>
    <t>30539</t>
  </si>
  <si>
    <t>Medical Waste Management, Microwave</t>
  </si>
  <si>
    <t>30432</t>
  </si>
  <si>
    <t>Medical Waste Management, Microwave, 125kg/hr</t>
  </si>
  <si>
    <t>30532</t>
  </si>
  <si>
    <t>Medical Waste Management, Microwave, 20kg/hr</t>
  </si>
  <si>
    <t>30528</t>
  </si>
  <si>
    <t>Medical Waste Management, Microwave, 50kg/hr</t>
  </si>
  <si>
    <t>30529</t>
  </si>
  <si>
    <t>Medical Waste Management, Microwave, 75 - 100kg/hr</t>
  </si>
  <si>
    <t>30531</t>
  </si>
  <si>
    <t>Medical Waste Management, Microwave, 88kg/hr</t>
  </si>
  <si>
    <t>30530</t>
  </si>
  <si>
    <t>Medical Waste Management, Microwave, up to 250kg/hr</t>
  </si>
  <si>
    <t>30533</t>
  </si>
  <si>
    <t>MGIT OADC Enrichment, vials, 15 ml (245116)</t>
  </si>
  <si>
    <t>29534</t>
  </si>
  <si>
    <t>Mobile Digital Radiography System</t>
  </si>
  <si>
    <t>32007</t>
  </si>
  <si>
    <t>Mobile Digital Radiography System - Bundle - Option 1</t>
  </si>
  <si>
    <t>30565</t>
  </si>
  <si>
    <t>Mobile Digital Radiography System - Bundle - Option 2</t>
  </si>
  <si>
    <t>30566</t>
  </si>
  <si>
    <t>Mobile Digital Radiography System - Bundle - Option 3</t>
  </si>
  <si>
    <t>30567</t>
  </si>
  <si>
    <t>Mobile Digital Radiography System - Bundle - Option 4</t>
  </si>
  <si>
    <t>30568</t>
  </si>
  <si>
    <t>Mobile Digital Radiography System - Facility Based</t>
  </si>
  <si>
    <t>30441</t>
  </si>
  <si>
    <t>Modular heating block</t>
  </si>
  <si>
    <t>29674</t>
  </si>
  <si>
    <t>Multi-use data logger</t>
  </si>
  <si>
    <t>29412</t>
  </si>
  <si>
    <t>Nasopharyngeal Airway</t>
  </si>
  <si>
    <t>32023</t>
  </si>
  <si>
    <t>Nasopharyngeal Airway - Single Use - 20Fr(5.0mm) - Sterile - 1 Piece</t>
  </si>
  <si>
    <t>29130</t>
  </si>
  <si>
    <t>Nasopharyngeal Airway - Single Use - 22Fr(5.5mm) - Sterile - 1 Piece</t>
  </si>
  <si>
    <t>29127</t>
  </si>
  <si>
    <t xml:space="preserve">Nasopharyngeal Airway - Single Use - 24Fr(6.0mm) - Sterile - 1 Piece </t>
  </si>
  <si>
    <t>29131</t>
  </si>
  <si>
    <t xml:space="preserve">Nasopharyngeal Airway - Single Use - 26Fr(6.5mm) - Sterile - 1 Piece </t>
  </si>
  <si>
    <t>29122</t>
  </si>
  <si>
    <t xml:space="preserve">Nasopharyngeal Airway - Single Use - 28Fr(7.0mm) - Sterile - 1 Piece </t>
  </si>
  <si>
    <t>29116</t>
  </si>
  <si>
    <t xml:space="preserve">Nasopharyngeal Airway - Single Use - 30Fr(7.5mm) - Sterile - 1 Piece </t>
  </si>
  <si>
    <t>29117</t>
  </si>
  <si>
    <t xml:space="preserve">Nasopharyngeal Airway - Single Use - 32Fr(8.0mm) - Sterile - 1 Piece </t>
  </si>
  <si>
    <t>29132</t>
  </si>
  <si>
    <t xml:space="preserve">Nasopharyngeal Airway - Single Use - 34Fr(8.5mm) - Sterile - 1 Piece </t>
  </si>
  <si>
    <t>29115</t>
  </si>
  <si>
    <t xml:space="preserve">Nasopharyngeal Airway - Single Use - 36Fr(9.0mm) - Sterile - 1 Piece </t>
  </si>
  <si>
    <t>29119</t>
  </si>
  <si>
    <t>Nicotinic acid amide 100 g - for laboratory use</t>
  </si>
  <si>
    <t>29553</t>
  </si>
  <si>
    <t>Non-Invasive Ventilator</t>
  </si>
  <si>
    <t>32138</t>
  </si>
  <si>
    <t>Non-Invasive Ventilator - BiPAP Equipment - Adult &amp; Child - 1 Piece</t>
  </si>
  <si>
    <t>29113</t>
  </si>
  <si>
    <t>Non-Invasive Ventilator - HFNC Equipment - Adult &amp; Child - 1 Piece</t>
  </si>
  <si>
    <t>29126</t>
  </si>
  <si>
    <t>Ofloxacin 10 g - for laboratory use</t>
  </si>
  <si>
    <t>29847</t>
  </si>
  <si>
    <t>Oro-Pharyngeal Airway</t>
  </si>
  <si>
    <t>31976</t>
  </si>
  <si>
    <t>Oro-Pharyngeal Airway - Guedel Airway - Single Use - Size 0 - Sterile</t>
  </si>
  <si>
    <t>13272</t>
  </si>
  <si>
    <t>Oro-Pharyngeal Airway - Guedel Airway - Single Use - Size 00 - Sterile</t>
  </si>
  <si>
    <t>13270</t>
  </si>
  <si>
    <t>Oro-Pharyngeal Airway - Guedel Airway - Single Use - Size 1 - Sterile</t>
  </si>
  <si>
    <t>13271</t>
  </si>
  <si>
    <t>Oro-Pharyngeal Airway - Guedel Airway - Single Use - Size 2 - Sterile</t>
  </si>
  <si>
    <t>13273</t>
  </si>
  <si>
    <t>Oro-Pharyngeal Airway - Guedel Airway - Single Use - Size 3 - Sterile</t>
  </si>
  <si>
    <t>13274</t>
  </si>
  <si>
    <t>Oro-Pharyngeal Airway - Guedel Airway - Single Use - Size 4 - Sterile</t>
  </si>
  <si>
    <t>13275</t>
  </si>
  <si>
    <t>Oro-Pharyngeal Airway - Guedel Airway - Single Use - Sterile</t>
  </si>
  <si>
    <t>29102</t>
  </si>
  <si>
    <t>Oxygen Analyzer</t>
  </si>
  <si>
    <t>31953</t>
  </si>
  <si>
    <t>Oxygen Analyzer - Electrochemical - Handheld</t>
  </si>
  <si>
    <t>13298</t>
  </si>
  <si>
    <t xml:space="preserve">Oxygen Analyzer - Ultrasonic - Handheld </t>
  </si>
  <si>
    <t>13299</t>
  </si>
  <si>
    <t>Oxygen Concentrator</t>
  </si>
  <si>
    <t>32137</t>
  </si>
  <si>
    <t>Oxygen Concentrator - Double Flow - 10LPM</t>
  </si>
  <si>
    <t>13294</t>
  </si>
  <si>
    <t>Oxygen Concentrator - Double Flow - 8LPM</t>
  </si>
  <si>
    <t>13293</t>
  </si>
  <si>
    <t>Oxygen Concentrator - Set</t>
  </si>
  <si>
    <t>13068</t>
  </si>
  <si>
    <t>Oxygen Concentrator - Single Flow - 10LPM</t>
  </si>
  <si>
    <t>13066</t>
  </si>
  <si>
    <t>Oxygen Concentrator - Single Flow - 5LPM</t>
  </si>
  <si>
    <t>13295</t>
  </si>
  <si>
    <t>Oxygen Concentrator - Single Flow - 8LPM</t>
  </si>
  <si>
    <t>13320</t>
  </si>
  <si>
    <t>Oxygen Cylinder</t>
  </si>
  <si>
    <t>32071</t>
  </si>
  <si>
    <t>Oxygen Cylinder - Water Capacity 10L at 200Bar - Aluminium - Bullnose Valve</t>
  </si>
  <si>
    <t>29166</t>
  </si>
  <si>
    <t>Oxygen Cylinder - Water Capacity 10L at 200Bar - Aluminium - Pin-Index Valve</t>
  </si>
  <si>
    <t>29167</t>
  </si>
  <si>
    <t>Oxygen Cylinder - Water Capacity 10L at 200Bar - Seamless Steel - Bullnose Valve</t>
  </si>
  <si>
    <t>29178</t>
  </si>
  <si>
    <t>Oxygen Cylinder - Water Capacity 10L at 200Bar - Seamless Steel - Pin-Index Valve</t>
  </si>
  <si>
    <t>29179</t>
  </si>
  <si>
    <t xml:space="preserve">Oxygen Cylinder - Water Capacity 2,32L at 150Bar - Size D - Aluminium - Bullnose Valve </t>
  </si>
  <si>
    <t>29170</t>
  </si>
  <si>
    <t>Oxygen Cylinder - Water Capacity 2,32L at 150Bar - Size D - Aluminium - Pin-Index Valve</t>
  </si>
  <si>
    <t>29171</t>
  </si>
  <si>
    <t xml:space="preserve">Oxygen Cylinder - Water Capacity 2,32L at 150Bar - Size D - Seamless Steel - Bullnose Valve </t>
  </si>
  <si>
    <t>29182</t>
  </si>
  <si>
    <t>Oxygen Cylinder - Water Capacity 2,32L at 150Bar - Size D - Seamless Steel - Pin-Index Valve</t>
  </si>
  <si>
    <t>29183</t>
  </si>
  <si>
    <t xml:space="preserve">Oxygen Cylinder - Water Capacity 23,6L at 150Bar - Size G - Aluminium - Bullnose Valve </t>
  </si>
  <si>
    <t>29172</t>
  </si>
  <si>
    <t xml:space="preserve">Oxygen Cylinder - Water Capacity 23,6L at 150Bar - Size G - Aluminium - Pin-Index Valve </t>
  </si>
  <si>
    <t>29173</t>
  </si>
  <si>
    <t xml:space="preserve">Oxygen Cylinder - Water Capacity 23,6L at 150Bar - Size G - Seamless Steel - Bullnose Valve </t>
  </si>
  <si>
    <t>29184</t>
  </si>
  <si>
    <t>Oxygen Cylinder - Water Capacity 23,6L at 150Bar - Size G - Seamless Steel - Pin-Index Valve</t>
  </si>
  <si>
    <t>29185</t>
  </si>
  <si>
    <t xml:space="preserve">Oxygen Cylinder - Water Capacity 47,2L at 150Bar - Size J - Aluminium - Bullnose Valve </t>
  </si>
  <si>
    <t>29174</t>
  </si>
  <si>
    <t xml:space="preserve">Oxygen Cylinder - Water Capacity 47,2L at 150Bar - Size J - Aluminium - Pin-Index Valve </t>
  </si>
  <si>
    <t>29175</t>
  </si>
  <si>
    <t>Oxygen Cylinder - Water Capacity 47,2L at 150Bar - Size J - Seamless Steel - Bullnose Valve</t>
  </si>
  <si>
    <t>29186</t>
  </si>
  <si>
    <t>Oxygen Cylinder - Water Capacity 47,2L at 150Bar - Size J - Seamless Steel - Pin-Index Valve</t>
  </si>
  <si>
    <t>29187</t>
  </si>
  <si>
    <t>Oxygen Cylinder - Water Capacity 50L at 200Bar - Aluminium - Bullnose Valve</t>
  </si>
  <si>
    <t>29164</t>
  </si>
  <si>
    <t>Oxygen Cylinder - Water Capacity 50L at 200Bar - Aluminium - Pin-Index Valve</t>
  </si>
  <si>
    <t>29165</t>
  </si>
  <si>
    <t>Oxygen Cylinder - Water Capacity 50L at 200Bar - Seamless Steel - Bullnose Valve</t>
  </si>
  <si>
    <t>29176</t>
  </si>
  <si>
    <t>Oxygen Cylinder - Water Capacity 50L at 200Bar - Seamless Steel - Pin-Index Valve</t>
  </si>
  <si>
    <t>29177</t>
  </si>
  <si>
    <t>Oxygen Cylinder - Water Capacity 5L at 200Bar - Aluminium - Bullnose Valve</t>
  </si>
  <si>
    <t>29168</t>
  </si>
  <si>
    <t>Oxygen Cylinder - Water Capacity 5L at 200Bar - Aluminium - Pin-Index Valve</t>
  </si>
  <si>
    <t>29169</t>
  </si>
  <si>
    <t>Oxygen Cylinder - Water Capacity 5L at 200Bar - Seamless Steel - Bullnose Valve</t>
  </si>
  <si>
    <t>29180</t>
  </si>
  <si>
    <t>Oxygen Cylinder - Water Capacity 5L at 200Bar - Seamless Steel - Pin-Index Valve</t>
  </si>
  <si>
    <t>29181</t>
  </si>
  <si>
    <t>Oxygen Tubing</t>
  </si>
  <si>
    <t>32106</t>
  </si>
  <si>
    <t>Oxygen Tubing - 7.6m(25ft)</t>
  </si>
  <si>
    <t>13311</t>
  </si>
  <si>
    <t>Para-nitrobenzoic acid, 100g</t>
  </si>
  <si>
    <t>29548</t>
  </si>
  <si>
    <t>Pincet</t>
  </si>
  <si>
    <t>32099</t>
  </si>
  <si>
    <t>Pincet - Straight - Medium Tip - 11cm</t>
  </si>
  <si>
    <t>10604</t>
  </si>
  <si>
    <t>Porex Technologies, Vitek Pickme, 18x96 Nibs - 423551</t>
  </si>
  <si>
    <t>30590</t>
  </si>
  <si>
    <t>Portable Digital Radiography System</t>
  </si>
  <si>
    <t>31961</t>
  </si>
  <si>
    <t>Portable Digital Radiography System - Bundle - Option 1</t>
  </si>
  <si>
    <t>30569</t>
  </si>
  <si>
    <t>Portable Digital Radiography System - Bundle - Option 2</t>
  </si>
  <si>
    <t>30570</t>
  </si>
  <si>
    <t xml:space="preserve">Portable Digital Radiography System - Bundle - Option 3 </t>
  </si>
  <si>
    <t>30571</t>
  </si>
  <si>
    <t>Portable Digital Radiography System - Bundle - Option 4</t>
  </si>
  <si>
    <t>30572</t>
  </si>
  <si>
    <t>Portable Digital Radiography System - With Accessories</t>
  </si>
  <si>
    <t>30442</t>
  </si>
  <si>
    <t>Portable Ultrasound System POC</t>
  </si>
  <si>
    <t>32107</t>
  </si>
  <si>
    <t>Portable Ultrasound System POC - Laptop Shape</t>
  </si>
  <si>
    <t>30446</t>
  </si>
  <si>
    <t>Potassium dihydrogen phosphate, 1kg</t>
  </si>
  <si>
    <t>29677</t>
  </si>
  <si>
    <t>Precision balance</t>
  </si>
  <si>
    <t>29643</t>
  </si>
  <si>
    <t>Pressure Regulator</t>
  </si>
  <si>
    <t>32036</t>
  </si>
  <si>
    <t>Pressure Regulator - Input Pressure 150Bar - With Flowmeter (0-15LPM ) &amp; Bubble Humidifier</t>
  </si>
  <si>
    <t>29188</t>
  </si>
  <si>
    <t>Pressure Regulator - Input Pressure 200Bar - With Flowmeter (0-15LPM) &amp; Bubble Humidifier</t>
  </si>
  <si>
    <t>29189</t>
  </si>
  <si>
    <t>Prongs</t>
  </si>
  <si>
    <t>32063</t>
  </si>
  <si>
    <t>Prongs - Nasal - Adult - Single Use - Oxygen - 1 Piece</t>
  </si>
  <si>
    <t>13063</t>
  </si>
  <si>
    <t>Prongs - Nasal - Child - Single Use - Oxygen</t>
  </si>
  <si>
    <t>13064</t>
  </si>
  <si>
    <t>Prongs - Nasal - Neonate - Single Use - Oxygen</t>
  </si>
  <si>
    <t>13065</t>
  </si>
  <si>
    <t>Protionamide 2 g - for laboratory use</t>
  </si>
  <si>
    <t>29639</t>
  </si>
  <si>
    <t>Pulse Oximeter</t>
  </si>
  <si>
    <t>32025</t>
  </si>
  <si>
    <t xml:space="preserve">Pulse Oximeter - Continuous - Handheld - With Respiratory Rate </t>
  </si>
  <si>
    <t>13319</t>
  </si>
  <si>
    <t>Pulse Oximeter - Fingertip - Battery-Powered - With Accessories</t>
  </si>
  <si>
    <t>13302</t>
  </si>
  <si>
    <t>Pulse Oximeter - Handheld - With Accessories &amp; Probes</t>
  </si>
  <si>
    <t>13303</t>
  </si>
  <si>
    <t>Punch plier - 4.5mm hole</t>
  </si>
  <si>
    <t>10593</t>
  </si>
  <si>
    <t>Pyruvic acid sodium salt, 25g</t>
  </si>
  <si>
    <t>29592</t>
  </si>
  <si>
    <t>Rack for glass bottles</t>
  </si>
  <si>
    <t>29720</t>
  </si>
  <si>
    <t>Rack for loop holder</t>
  </si>
  <si>
    <t>29593</t>
  </si>
  <si>
    <t>Reagents for Electrophoresis</t>
  </si>
  <si>
    <t>29764</t>
  </si>
  <si>
    <t>Refrigerator</t>
  </si>
  <si>
    <t>31986</t>
  </si>
  <si>
    <t>Refrigerator - For Vaccines</t>
  </si>
  <si>
    <t>15908</t>
  </si>
  <si>
    <t>Refrigerator &amp; Freezer Combined</t>
  </si>
  <si>
    <t>31990</t>
  </si>
  <si>
    <t>Refrigerator &amp; Freezer Combined - For Vaccines</t>
  </si>
  <si>
    <t>15907</t>
  </si>
  <si>
    <t>Remote Temperature Monitoring System Configured for real-time monitoring of vaccine storage conditions</t>
  </si>
  <si>
    <t>29430</t>
  </si>
  <si>
    <t>Resuscitator</t>
  </si>
  <si>
    <t>32075</t>
  </si>
  <si>
    <t>Resuscitator - Adult - Manual - With Mask &amp; Bag - Set</t>
  </si>
  <si>
    <t>13305</t>
  </si>
  <si>
    <t>Resuscitator - Child - Manual - With Mask &amp; Bag - Set</t>
  </si>
  <si>
    <t>13307</t>
  </si>
  <si>
    <t>Resuscitator - Neonate - Manual - With Mask &amp; Bag - Set</t>
  </si>
  <si>
    <t>13306</t>
  </si>
  <si>
    <t>Rifampicin 1 g - for laboratory use</t>
  </si>
  <si>
    <t>29765</t>
  </si>
  <si>
    <t>Shang Ring</t>
  </si>
  <si>
    <t>31982</t>
  </si>
  <si>
    <t>Shang Ring - 1 Piece</t>
  </si>
  <si>
    <t>29721</t>
  </si>
  <si>
    <t>Shelf for incubator 245L</t>
  </si>
  <si>
    <t>29722</t>
  </si>
  <si>
    <t>Skim milk powder, 500g</t>
  </si>
  <si>
    <t>29595</t>
  </si>
  <si>
    <t>Slanted rack for 16 mm tubes</t>
  </si>
  <si>
    <t>29624</t>
  </si>
  <si>
    <t>Slanted rack for 20 mm tubes</t>
  </si>
  <si>
    <t>29638</t>
  </si>
  <si>
    <t>Slide drying rack</t>
  </si>
  <si>
    <t>29846</t>
  </si>
  <si>
    <t>Slide warmer</t>
  </si>
  <si>
    <t>29573</t>
  </si>
  <si>
    <t>Soap Antibacterial</t>
  </si>
  <si>
    <t>29404</t>
  </si>
  <si>
    <t>Sodium-L-Glutamate-monohydrate, 1kg</t>
  </si>
  <si>
    <t>29611</t>
  </si>
  <si>
    <t>Spares Kit</t>
  </si>
  <si>
    <t>32018</t>
  </si>
  <si>
    <t>Spares Kit - For Oxygen Concentrator - 8LPM - Canta Medical Tech.</t>
  </si>
  <si>
    <t>13297</t>
  </si>
  <si>
    <t>Spirit lamp 200 ml</t>
  </si>
  <si>
    <t>29825</t>
  </si>
  <si>
    <t>Sputum Container</t>
  </si>
  <si>
    <t>32043</t>
  </si>
  <si>
    <t>Sputum Container - Plastic With Lid - 100 Pieces</t>
  </si>
  <si>
    <t>29395</t>
  </si>
  <si>
    <t>Staining rack</t>
  </si>
  <si>
    <t>29684</t>
  </si>
  <si>
    <t>Steel laboratory forceps</t>
  </si>
  <si>
    <t>29673</t>
  </si>
  <si>
    <t>Sterile culture tubes 14 ml</t>
  </si>
  <si>
    <t>29723</t>
  </si>
  <si>
    <t>Suction Device</t>
  </si>
  <si>
    <t>32064</t>
  </si>
  <si>
    <t>Suction Device - Electrical</t>
  </si>
  <si>
    <t>29416</t>
  </si>
  <si>
    <t>Suction Pump</t>
  </si>
  <si>
    <t>31937</t>
  </si>
  <si>
    <t>Suction Pump - Foot-Operated</t>
  </si>
  <si>
    <t>13310</t>
  </si>
  <si>
    <t>Suction Pump - Surgical - 1000ml - With Accessories - 1 Piece</t>
  </si>
  <si>
    <t>13308</t>
  </si>
  <si>
    <t>Suction Pump - Surgical - 2000ml - With Accessories - 2 Pieces</t>
  </si>
  <si>
    <t>13309</t>
  </si>
  <si>
    <t>Suction Tubing</t>
  </si>
  <si>
    <t>32069</t>
  </si>
  <si>
    <t>Suction Tubing - CH08-L50 - Disposable - Sterile - With Connector</t>
  </si>
  <si>
    <t>13312</t>
  </si>
  <si>
    <t>Suction Tubing - CH10-L50 - Disposable - Sterile - With Connector</t>
  </si>
  <si>
    <t>13313</t>
  </si>
  <si>
    <t>Suction Tubing - CH14-L50 - Disposable - Sterile - With Connector</t>
  </si>
  <si>
    <t>13314</t>
  </si>
  <si>
    <t>Suction Tubing - CH16-L50 - Disposable - Sterile - With Connector</t>
  </si>
  <si>
    <t>13315</t>
  </si>
  <si>
    <t>Surge Protector Device</t>
  </si>
  <si>
    <t>32008</t>
  </si>
  <si>
    <t>Surge Protector Device - Surge Suppressor - Hospital Grade - With Multiple Protected Output Sockets</t>
  </si>
  <si>
    <t>29477</t>
  </si>
  <si>
    <t>Syringe</t>
  </si>
  <si>
    <t>32061</t>
  </si>
  <si>
    <t>Syringe - Auto-Disable - 21/22/23 G - 5ml - With Sharp Injury Prevention - Individual Sterilized Peel-Off Pack - Safety Box 5L</t>
  </si>
  <si>
    <t>29106</t>
  </si>
  <si>
    <t>Syringe - Auto-Disable - 21G - 5ml - With Sharp Injury Prevention - Individual Sterilized Peel-Off Pack - Safety Box 5L</t>
  </si>
  <si>
    <t>29107</t>
  </si>
  <si>
    <t>Syringe &amp; Needle</t>
  </si>
  <si>
    <t>32001</t>
  </si>
  <si>
    <t>Syringe &amp; Needle - Administration Of Medicines - Other</t>
  </si>
  <si>
    <t>29104</t>
  </si>
  <si>
    <t>Syringe &amp; Needle - Reuse Prevention - 21Gx1.5inch - 10ml - 100 Pieces</t>
  </si>
  <si>
    <t>10605</t>
  </si>
  <si>
    <t>Syringe &amp; Needle - Reuse Prevention - 22Gx1.25inch - 2ml - 100 Pieces</t>
  </si>
  <si>
    <t>10606</t>
  </si>
  <si>
    <t>Syringe &amp; Needle - Reuse Prevention - 22Gx1.25inch - 5ml - 100 Pieces</t>
  </si>
  <si>
    <t>10607</t>
  </si>
  <si>
    <t>Syringe &amp; Needle - Sample Collection - Other</t>
  </si>
  <si>
    <t>29103</t>
  </si>
  <si>
    <t>Syringe &amp; Needle - Use In Harm Reduction Programs - Other</t>
  </si>
  <si>
    <t>29105</t>
  </si>
  <si>
    <t>Tape</t>
  </si>
  <si>
    <t>31936</t>
  </si>
  <si>
    <t>Tape - Adhesive - 10cm x 5m - 2 Pieces</t>
  </si>
  <si>
    <t>10597</t>
  </si>
  <si>
    <t>Tape - Adhesive - 5cm x 5m - 4 Pieces</t>
  </si>
  <si>
    <t>10598</t>
  </si>
  <si>
    <t>TC Thermocoagulator</t>
  </si>
  <si>
    <t>32276</t>
  </si>
  <si>
    <t>TC Thermocoagulator - Liger Medical - HTU-110</t>
  </si>
  <si>
    <t>31237</t>
  </si>
  <si>
    <t>Thermometer</t>
  </si>
  <si>
    <t>32059</t>
  </si>
  <si>
    <t>Thermometer - Contactless - Clinical - With Battery</t>
  </si>
  <si>
    <t>13087</t>
  </si>
  <si>
    <t>Thorpe Tube Flowmeter</t>
  </si>
  <si>
    <t>32003</t>
  </si>
  <si>
    <t>Thorpe Tube Flowmeter - Back-Pressure Compensated - 0-15LPM Medical Air</t>
  </si>
  <si>
    <t>13285</t>
  </si>
  <si>
    <t>Thorpe Tube Flowmeter - Back-Pressure Compensated - 0-15LPM Oxygen</t>
  </si>
  <si>
    <t>13286</t>
  </si>
  <si>
    <t>Thorpe Tube Flowmeter - Back-Pressure Compensated - 0-3.5LPM Oxygen</t>
  </si>
  <si>
    <t>13282</t>
  </si>
  <si>
    <t>Thorpe Tube Flowmeter - Back-Pressure Compensated - 0-4LPM Medical Air</t>
  </si>
  <si>
    <t>13283</t>
  </si>
  <si>
    <t>Thorpe Tube Flowmeter - Back-Pressure Compensated - 0-5LPM Medical Air</t>
  </si>
  <si>
    <t>13287</t>
  </si>
  <si>
    <t>Thorpe Tube Flowmeter - Back-Pressure Compensated - 0-5LPM Oxygen</t>
  </si>
  <si>
    <t>13288</t>
  </si>
  <si>
    <t>Thorpe Tube Flowmeter - Back-Pressure Compensated - 0-8LPM Oxygen</t>
  </si>
  <si>
    <t>13284</t>
  </si>
  <si>
    <t>Timer</t>
  </si>
  <si>
    <t>29713</t>
  </si>
  <si>
    <t>Tuberculin, purified protein derivative for Mantoux test - 1 vial</t>
  </si>
  <si>
    <t>29612</t>
  </si>
  <si>
    <t>Ultra-Portable Digital Radiography System - Bundle - Option 1</t>
  </si>
  <si>
    <t>30573</t>
  </si>
  <si>
    <t>Ultra-Portable Digital Radiography System - Bundle - Option 3</t>
  </si>
  <si>
    <t>30575</t>
  </si>
  <si>
    <t>Ultra-Portable Digital Radiography System - Bundle - Option 4</t>
  </si>
  <si>
    <t>30576</t>
  </si>
  <si>
    <t>Ultra-Portable Digital Radiography System - Bundle - Option 5</t>
  </si>
  <si>
    <t>30577</t>
  </si>
  <si>
    <t>Ultra-Portable Digital Radiography System - Bundle - Option 6</t>
  </si>
  <si>
    <t>30578</t>
  </si>
  <si>
    <t>Ultra-Portable Digital Radiography System - Bundle - Option 7</t>
  </si>
  <si>
    <t>30579</t>
  </si>
  <si>
    <t>Ultra-Portable Digital Radiography System - With Accessories</t>
  </si>
  <si>
    <t>30443</t>
  </si>
  <si>
    <t>Ultrasound System</t>
  </si>
  <si>
    <t>32006</t>
  </si>
  <si>
    <t>Ultrasound System - Cart-Based</t>
  </si>
  <si>
    <t>30445</t>
  </si>
  <si>
    <t>Ultraviolet Germicidal Irradiation (floor standing)</t>
  </si>
  <si>
    <t>29725</t>
  </si>
  <si>
    <t>Ultraviolet Germicidal Irradiation (wall/ceiling)</t>
  </si>
  <si>
    <t>29613</t>
  </si>
  <si>
    <t>UVGI bulb</t>
  </si>
  <si>
    <t>29625</t>
  </si>
  <si>
    <t>Venturi Mask</t>
  </si>
  <si>
    <t>32101</t>
  </si>
  <si>
    <t>Venturi Mask - Adult - Single Use - With Tubing</t>
  </si>
  <si>
    <t>13300</t>
  </si>
  <si>
    <t>Venturi Mask - Child - Single Use - With Tubing</t>
  </si>
  <si>
    <t>13301</t>
  </si>
  <si>
    <t>Vital Signs Monitor</t>
  </si>
  <si>
    <t>32040</t>
  </si>
  <si>
    <t>Vital Signs Monitor - 6 Parameters - Portable - With Accessories</t>
  </si>
  <si>
    <t>13318</t>
  </si>
  <si>
    <t>Voltage stabilizer Electronic, microprocessor controlled voltage stabilizer, with voltage monitor</t>
  </si>
  <si>
    <t>29108</t>
  </si>
  <si>
    <t xml:space="preserve">Voltage stabilizer, 1 kVA  </t>
  </si>
  <si>
    <t>13304</t>
  </si>
  <si>
    <t>Washbottle - plastic, squeeze type - 500ml - pack of 6</t>
  </si>
  <si>
    <t>10577</t>
  </si>
  <si>
    <t>Waste management: Autoclave Equipment</t>
  </si>
  <si>
    <t>29427</t>
  </si>
  <si>
    <t>Waterbath, 23L</t>
  </si>
  <si>
    <t>29757</t>
  </si>
  <si>
    <t>Woundplaster</t>
  </si>
  <si>
    <t>32147</t>
  </si>
  <si>
    <t>Woundplaster - Adhesive - 72x19mm - 100 Pieces</t>
  </si>
  <si>
    <t>10599</t>
  </si>
  <si>
    <t>X-ray unit maintenance</t>
  </si>
  <si>
    <t>32629</t>
  </si>
  <si>
    <t>4-Nitrobenzoic acid - 250g - 1 bottle</t>
  </si>
  <si>
    <t>10553</t>
  </si>
  <si>
    <t>Abbott - Alinity m MPXV AMP Kit and Consumable Bundle - 192 Test</t>
  </si>
  <si>
    <t>30684</t>
  </si>
  <si>
    <t xml:space="preserve">Abbott PRISM HIV Ag/Ab Combo Assay </t>
  </si>
  <si>
    <t>32358</t>
  </si>
  <si>
    <t>Abbott PRISM HIV Ag/Ab Combo Assay, up to 5000 Tests - Abbott Diagnostics - 7G 46</t>
  </si>
  <si>
    <t>28421</t>
  </si>
  <si>
    <t>Abbott RealTime HCV</t>
  </si>
  <si>
    <t>32218</t>
  </si>
  <si>
    <t>Abbott RealTime HCV, 96 Tests - Abbott Molecular Inc. - 4J86-90</t>
  </si>
  <si>
    <t>27875</t>
  </si>
  <si>
    <t>Abbott RealTime HCV, Calibrator Kit x12 - Abbott Molecular Inc. - 4J86-70</t>
  </si>
  <si>
    <t>31894</t>
  </si>
  <si>
    <t>Abbott RealTime HCV, Controls, 8 runs - Abbott Molecular Inc. - 4J86-80</t>
  </si>
  <si>
    <t>31934</t>
  </si>
  <si>
    <t>Abbott RealTime High Risk HPV</t>
  </si>
  <si>
    <t>32173</t>
  </si>
  <si>
    <t>Abbott RealTime High Risk HPV, 96 Tests - Abbott GmbH - 02N09-092</t>
  </si>
  <si>
    <t>27885</t>
  </si>
  <si>
    <t>Abbott RealTime High Risk HPV, AMP Kit and Consumable Bundle, 96 Tests - Abbott GmbH</t>
  </si>
  <si>
    <t>31839</t>
  </si>
  <si>
    <t xml:space="preserve">AccuPower HBV Quantitative PCR Kit </t>
  </si>
  <si>
    <t>32264</t>
  </si>
  <si>
    <t>AccuPower HBV Quantitative PCR Kit, 96 Tests - Bioneer Corp. - HBV-1211</t>
  </si>
  <si>
    <t>27868</t>
  </si>
  <si>
    <t>AccuPower HCV Quantitative RT-PCR Kit</t>
  </si>
  <si>
    <t>32260</t>
  </si>
  <si>
    <t>AccuPower HCV Quantitative RT-PCR Kit, 96 Tests - Bioneer Corp. - HCV-1211</t>
  </si>
  <si>
    <t>27877</t>
  </si>
  <si>
    <t>AFB quality control slides - 6 slides</t>
  </si>
  <si>
    <t>29767</t>
  </si>
  <si>
    <t>Agarose for electrophoresis - 500g</t>
  </si>
  <si>
    <t>10462</t>
  </si>
  <si>
    <t>AiD anti-HIV 1+2 ELISA</t>
  </si>
  <si>
    <t>32215</t>
  </si>
  <si>
    <t>AiD anti-HIV 1+2 ELISA, 480 Tests - Beijing Wantai Biological Pharmacy Enterprise Co., Ltd. - WI-43480</t>
  </si>
  <si>
    <t>28423</t>
  </si>
  <si>
    <t>AiD anti-HIV 1+2 ELISA, 96 Tests - Beijing Wantai Biological Pharmacy Enterprise Co., Ltd. - WI-4396</t>
  </si>
  <si>
    <t>28422</t>
  </si>
  <si>
    <t>Alinity i Syphilis TP</t>
  </si>
  <si>
    <t>32180</t>
  </si>
  <si>
    <t>Alinity i Syphilis TP, 1200 Tests - Abbott Molecular Inc. - 07P60-32</t>
  </si>
  <si>
    <t>31898</t>
  </si>
  <si>
    <t>Alinity i Syphilis TP, 200 Tests - Abbott Molecular Inc. - 07P60-22</t>
  </si>
  <si>
    <t>29667</t>
  </si>
  <si>
    <t>Alinity m</t>
  </si>
  <si>
    <t>32342</t>
  </si>
  <si>
    <t>Alinity m Cervi-collect</t>
  </si>
  <si>
    <t>32379</t>
  </si>
  <si>
    <t>Alinity m Cervi-collect, Specimen Collection Kit, 500 Tubes - Abbott Molecular Inc. - 09N29-001</t>
  </si>
  <si>
    <t>31893</t>
  </si>
  <si>
    <t>Alinity m HBV</t>
  </si>
  <si>
    <t>32350</t>
  </si>
  <si>
    <t>Alinity m HBV, 192 Tests - Abbott Molecular Inc. - 08N47-090</t>
  </si>
  <si>
    <t>27867</t>
  </si>
  <si>
    <t>Alinity m HBV, Calibrator Kit 2x4 - Abbott Molecular Inc. - 08N47-070</t>
  </si>
  <si>
    <t>31840</t>
  </si>
  <si>
    <t>Alinity m HBV, Control Kit 3x12 - Abbott Molecular Inc. - 08N47-080</t>
  </si>
  <si>
    <t>31845</t>
  </si>
  <si>
    <t>Alinity m HBV, Instrument - Abbott Molecular Inc. - 08N47</t>
  </si>
  <si>
    <t>31869</t>
  </si>
  <si>
    <t>Alinity m HCV</t>
  </si>
  <si>
    <t>32325</t>
  </si>
  <si>
    <t>Alinity m HCV, 4x48 Tests - Abbott Molecular Inc. - 08N50-090</t>
  </si>
  <si>
    <t>27876</t>
  </si>
  <si>
    <t>Alinity m HCV, Calibrator Kit 2x4 - Abbott Molecular Inc. - 08N50-070</t>
  </si>
  <si>
    <t>31831</t>
  </si>
  <si>
    <t>Alinity m HCV, Control Kit 3x12 - Abbott Molecular Inc. - 08N50-080</t>
  </si>
  <si>
    <t>31873</t>
  </si>
  <si>
    <t>Alinity m HCV, Instrument - Abbott Molecular Inc. - 08N50</t>
  </si>
  <si>
    <t>31874</t>
  </si>
  <si>
    <t>Alkaline Phosphatase (ALP) test kit - 8 x 50ml - 1 kit</t>
  </si>
  <si>
    <t>10434</t>
  </si>
  <si>
    <t>ALT (GPT) test kit - 10x10ml - 1 kit</t>
  </si>
  <si>
    <t>10435</t>
  </si>
  <si>
    <t>ALT (GPT) test kit - 8x50ml - 1 kit</t>
  </si>
  <si>
    <t>10436</t>
  </si>
  <si>
    <t>Amylase (CNP-G3) test kit - 405nm - 12x10ml - 1 kit</t>
  </si>
  <si>
    <t>10438</t>
  </si>
  <si>
    <t>Anti-HBc Antibody to Hepatitis B Core Antigen (CLIA)</t>
  </si>
  <si>
    <t>32326</t>
  </si>
  <si>
    <t>Anti-HBc Antibody to Hepatitis B Core Antigen (CLIA), 2x100 Tests - Shenzhen Mindray Bio-Medical Electronics Co., Ltd - Anti-HBc122</t>
  </si>
  <si>
    <t>31838</t>
  </si>
  <si>
    <t>Anti-HBc Antibody to Hepatitis B Core Antigen (CLIA), 2x50 Tests - Shenzhen Mindray Bio-Medical Electronics Co., Ltd - Anti-HBc121</t>
  </si>
  <si>
    <t>31835</t>
  </si>
  <si>
    <t>Anti-HBe Antibody to Hepatitis B e Antigen (CLIA)</t>
  </si>
  <si>
    <t>32211</t>
  </si>
  <si>
    <t>Anti-HBe Antibody to Hepatitis B e Antigen (CLIA), 2x100 Tests - Shenzhen Mindray Bio-Medical Electronics Co., Ltd - Anti-HBe121</t>
  </si>
  <si>
    <t>31901</t>
  </si>
  <si>
    <t>Anti-HBe Antibody to Hepatitis B e Antigen (CLIA), 2x50 Tests - Shenzhen Mindray Bio-Medical Electronics Co., Ltd - Anti-HBe121</t>
  </si>
  <si>
    <t>31925</t>
  </si>
  <si>
    <t>Anti-HBs Antibody to Hepatitis B Surface Antigen (CLIA)</t>
  </si>
  <si>
    <t>32286</t>
  </si>
  <si>
    <t>Anti-HBs Antibody to Hepatitis B Surface Antigen (CLIA), 2x100 Tests - Shenzhen Mindray Bio-Medical Electronics Co., Ltd - Anti-HBs122</t>
  </si>
  <si>
    <t>31847</t>
  </si>
  <si>
    <t>Anti-HBs Antibody to Hepatitis B Surface Antigen (CLIA), 2x50 Tests - Shenzhen Mindray Bio-Medical Electronics Co., Ltd - Anti-HBs121</t>
  </si>
  <si>
    <t>31860</t>
  </si>
  <si>
    <t>Anti-HCV Antibody to Hepatitis C Virus (CLIA)</t>
  </si>
  <si>
    <t>32307</t>
  </si>
  <si>
    <t>Anti-HCV Antibody to Hepatitis C Virus (CLIA), 2x100 Tests - Shenzhen Mindray Bio-Medical Electronics Co., Ltd - 105025000 00</t>
  </si>
  <si>
    <t>31933</t>
  </si>
  <si>
    <t>Anti-HCV Antibody to Hepatitis C Virus (CLIA), 2x50 Tests - Shenzhen Mindray Bio-Medical Electronics Co., Ltd - 105024999 00</t>
  </si>
  <si>
    <t>31855</t>
  </si>
  <si>
    <t>apDia HIV Ab &amp; Ag Elisa</t>
  </si>
  <si>
    <t>32331</t>
  </si>
  <si>
    <t>apDia HIV Ab &amp; Ag Elisa, 196 Tests - apDia bvba - 790001</t>
  </si>
  <si>
    <t>28425</t>
  </si>
  <si>
    <t>apDia HIV Ab &amp; Ag Elisa, 480 Tests - apDia bvba - 790005</t>
  </si>
  <si>
    <t>28426</t>
  </si>
  <si>
    <t>apDia HIV Ab &amp; Ag Elisa, 96 Tests - apDia bvba - 790000</t>
  </si>
  <si>
    <t>28424</t>
  </si>
  <si>
    <t>Aptima Cervical Specimen</t>
  </si>
  <si>
    <t>32164</t>
  </si>
  <si>
    <t>Aptima Cervical Specimen, Collection and Transport Kit, 50 Tests - Hologic, Inc. - 302657</t>
  </si>
  <si>
    <t>31900</t>
  </si>
  <si>
    <t>Aptima HBV Quant Dx Assay</t>
  </si>
  <si>
    <t>32360</t>
  </si>
  <si>
    <t>Aptima HBV Quant Dx Assay, 100 Tests - Hologic, Inc. - PRD-03424</t>
  </si>
  <si>
    <t>31844</t>
  </si>
  <si>
    <t>Aptima HBV Quant Dx Assay, Calibrator Kit x 10 runs - Hologic, Inc. - PRD-03425</t>
  </si>
  <si>
    <t>31881</t>
  </si>
  <si>
    <t>Aptima HBV Quant Dx Assay, Controls Kit x 10 - Hologic, Inc. - PRD-03426</t>
  </si>
  <si>
    <t>31890</t>
  </si>
  <si>
    <t>Aptima HBV Quant Dx Assay, Instrument - Hologic, Inc. - PRD-05490</t>
  </si>
  <si>
    <t>31897</t>
  </si>
  <si>
    <t>Aptima HCV Quant Dx Assay</t>
  </si>
  <si>
    <t>32220</t>
  </si>
  <si>
    <t>Aptima HCV Quant Dx Assay, 100 Tests - Hologic, Inc. - PRD-03506</t>
  </si>
  <si>
    <t>31916</t>
  </si>
  <si>
    <t>Aptima HCV Quant Dx Assay, Calibrator Kit x 10 runs - Hologic, Inc. - PRD-03507</t>
  </si>
  <si>
    <t>31899</t>
  </si>
  <si>
    <t>Aptima HCV Quant Dx Assay, Controls Kit x 10 - Hologic, Inc. - PRD-03508</t>
  </si>
  <si>
    <t>31927</t>
  </si>
  <si>
    <t>Aptima HPV</t>
  </si>
  <si>
    <t>32329</t>
  </si>
  <si>
    <t>Aptima HPV, DNA Assay, 100 Tests - Hologic, Inc. - 302929</t>
  </si>
  <si>
    <t>31863</t>
  </si>
  <si>
    <t>Aptima Panther System</t>
  </si>
  <si>
    <t>32374</t>
  </si>
  <si>
    <t>AQUIOS</t>
  </si>
  <si>
    <t>32422</t>
  </si>
  <si>
    <t>AQUIOS CL Flow Cytometer</t>
  </si>
  <si>
    <t>32252</t>
  </si>
  <si>
    <t>AQUIOS CL Flow Cytometer, Instrument - Beckman Coulter Life Sciences - B30166</t>
  </si>
  <si>
    <t>31907</t>
  </si>
  <si>
    <t>AQUIOS Tetra-1 Panel</t>
  </si>
  <si>
    <t>32393</t>
  </si>
  <si>
    <t>AQUIOS Tetra-1 Panel, 50 Tests - Beckman Coulter Life Sciences - B23533</t>
  </si>
  <si>
    <t>28401</t>
  </si>
  <si>
    <t>AQUIOS Tetra-2+ Panel</t>
  </si>
  <si>
    <t>32240</t>
  </si>
  <si>
    <t>AQUIOS Tetra-2+ Panel, 50 Tests - Beckman Coulter Life Sciences - B23534</t>
  </si>
  <si>
    <t>31841</t>
  </si>
  <si>
    <t>AQUIOS, Cleaning Agent 1x500ml - Beckman Coulter Life Sciences - B25698</t>
  </si>
  <si>
    <t>31867</t>
  </si>
  <si>
    <t>AQUIOS, Cleaning Solution 4x50ml - Beckman Coulter Life Sciences - B23536</t>
  </si>
  <si>
    <t>31836</t>
  </si>
  <si>
    <t>AQUIOS, Deep Well Plates 50 Plates/box - Beckman Coulter Life Sciences - B23502</t>
  </si>
  <si>
    <t>31858</t>
  </si>
  <si>
    <t>AQUIOS, IMMUNOTROL Cells 2x3ml - Beckman Coulter Life Sciences - B23535</t>
  </si>
  <si>
    <t>31888</t>
  </si>
  <si>
    <t>AQUIOS, IMMUNOTROL LOW Cells 2x3ml - Beckman Coulter Life Sciences - B25700</t>
  </si>
  <si>
    <t>31849</t>
  </si>
  <si>
    <t>AQUIOS, Lysing Reagent Kit (100 Tests) - Beckman Coulter Life Sciences - B23538</t>
  </si>
  <si>
    <t>31919</t>
  </si>
  <si>
    <t>AQUIOS, Sheath Solution 1x10ml - Beckman Coulter Life Sciences - B25697</t>
  </si>
  <si>
    <t>31913</t>
  </si>
  <si>
    <t>ARCHITECT Anti-HCV</t>
  </si>
  <si>
    <t>32207</t>
  </si>
  <si>
    <t>ARCHITECT Anti-HCV, 100 Tests - Abbott GmbH - 06C37-28</t>
  </si>
  <si>
    <t>31870</t>
  </si>
  <si>
    <t>ARCHITECT Anti-HCV, 2000 Tests - Abbott GmbH - 06C37-33</t>
  </si>
  <si>
    <t>31924</t>
  </si>
  <si>
    <t>ARCHITECT Anti-HCV, 500 Tests - Abbott GmbH - 06C37-38</t>
  </si>
  <si>
    <t>31918</t>
  </si>
  <si>
    <t xml:space="preserve">ARCHITECT HBsAg Qualitative II </t>
  </si>
  <si>
    <t>32388</t>
  </si>
  <si>
    <t>ARCHITECT HBsAg Qualitative II, 100 Tests - Abbott GmbH - 02G22-25</t>
  </si>
  <si>
    <t>31903</t>
  </si>
  <si>
    <t xml:space="preserve">ARCHITECT HCV Ag assay </t>
  </si>
  <si>
    <t>32232</t>
  </si>
  <si>
    <t>ARCHITECT HCV Ag Assay, 100 Tests - Abbott GmbH - 6L47-29</t>
  </si>
  <si>
    <t>27855</t>
  </si>
  <si>
    <t>ARCHITECT HIV Ag/Ab Combo</t>
  </si>
  <si>
    <t>32257</t>
  </si>
  <si>
    <t>ARCHITECT HIV Ag/Ab Combo, Reagent Kit (CLIA) - 100 Tests - Abbott GmbH - 4J27-27</t>
  </si>
  <si>
    <t>28419</t>
  </si>
  <si>
    <t>ARCHITECT HIV Ag/Ab Combo, Reagent Kit (CLIA) - 4x100 Tests - Abbott GmbH - 4J27-22</t>
  </si>
  <si>
    <t>31850</t>
  </si>
  <si>
    <t>ARCHITECT HIV Ag/Ab Combo, Reagent Kit (CLIA) - 4x500 Tests - Abbott GmbH - 4J27-32</t>
  </si>
  <si>
    <t>31917</t>
  </si>
  <si>
    <t>ARCHITECT HIV Ag/Ab Combo, Reagent Kit (CLIA) - 500 Tests - Abbott GmbH - 4J27-37</t>
  </si>
  <si>
    <t>28420</t>
  </si>
  <si>
    <t>ARCHITECT Syphilis TP</t>
  </si>
  <si>
    <t>32238</t>
  </si>
  <si>
    <t>ARCHITECT Syphilis TP, 100 Tests - Abbott GmbH - 08D06-32</t>
  </si>
  <si>
    <t>31930</t>
  </si>
  <si>
    <t>ARCHITECT Syphilis TP, 500 Tests - Abbott GmbH - 08D06-42</t>
  </si>
  <si>
    <t>31929</t>
  </si>
  <si>
    <t>artus HBV QS-RGQ</t>
  </si>
  <si>
    <t>32383</t>
  </si>
  <si>
    <t>artus HBV QS-RGQ, 24 Tests - QIAGEN GmbH - 4506363</t>
  </si>
  <si>
    <t>27872</t>
  </si>
  <si>
    <t>artus HBV QS-RGQ, 96 Tests - QIAGEN GmbH - 4506366</t>
  </si>
  <si>
    <t>27873</t>
  </si>
  <si>
    <t>artus HBV RG RT-PCR</t>
  </si>
  <si>
    <t>32224</t>
  </si>
  <si>
    <t>artus HBV RG RT-PCR, 24 Tests - QIAGEN GmbH - 4506263</t>
  </si>
  <si>
    <t>27870</t>
  </si>
  <si>
    <t>artus HBV RG RT-PCR, 96 Tests - QIAGEN GmbH - 4506265</t>
  </si>
  <si>
    <t>27871</t>
  </si>
  <si>
    <t>artus HCV QS-RGQ</t>
  </si>
  <si>
    <t>32333</t>
  </si>
  <si>
    <t>artus HCV QS-RGQ, 24 Tests - QIAGEN GmbH - 4518363</t>
  </si>
  <si>
    <t>27882</t>
  </si>
  <si>
    <t>artus HCV QS-RGQ, 96 Tests - QIAGEN GmbH - 4518366</t>
  </si>
  <si>
    <t>27883</t>
  </si>
  <si>
    <t>artus HCV RG RT-PCR</t>
  </si>
  <si>
    <t>32402</t>
  </si>
  <si>
    <t>artus HCV RG RT-PCR, 24 Tests - QIAGEN GmbH - 4518263</t>
  </si>
  <si>
    <t>27880</t>
  </si>
  <si>
    <t>artus HCV RG RT-PCR, 96 Tests - QIAGEN GmbH - 4518265</t>
  </si>
  <si>
    <t>27881</t>
  </si>
  <si>
    <t>AST (GOT) test kit - 10x10ml - 1 kit</t>
  </si>
  <si>
    <t>10439</t>
  </si>
  <si>
    <t>AST (GOT) test kit - 8x50ml - 1 kit</t>
  </si>
  <si>
    <t>10440</t>
  </si>
  <si>
    <t>Auramine O (C.I. 41000) - 50g - 1 bottle</t>
  </si>
  <si>
    <t>10512</t>
  </si>
  <si>
    <t>Auramine, phenol and ethanol denatured stain set</t>
  </si>
  <si>
    <t>29786</t>
  </si>
  <si>
    <t>Battery pack for microscope</t>
  </si>
  <si>
    <t>29640</t>
  </si>
  <si>
    <t>BD BACTEC MGIT, PZA Kit, 50 Tests - BD Life Sciences - 245128</t>
  </si>
  <si>
    <t>10430</t>
  </si>
  <si>
    <t>BD CD4%CD4/Hb, Cartridges - 100 Tests - Becton, Dickinson and Co. - 657681</t>
  </si>
  <si>
    <t>50000</t>
  </si>
  <si>
    <t>BD FACS</t>
  </si>
  <si>
    <t>32183</t>
  </si>
  <si>
    <t>BD FACS, Calibrite APC beads - 25 Tests - Becton, Dickinson and Co. - 340487</t>
  </si>
  <si>
    <t>10615</t>
  </si>
  <si>
    <t>BD FACSCount</t>
  </si>
  <si>
    <t>32179</t>
  </si>
  <si>
    <t>BD FACSCount, Instrument - Becton, Dickinson and Co. - 339010</t>
  </si>
  <si>
    <t>28412</t>
  </si>
  <si>
    <t>BD FACSCount, Reagent Kit - 50 Tests - Becton, Dickinson and Co. - 340167</t>
  </si>
  <si>
    <t>10492</t>
  </si>
  <si>
    <t>BD FACSPresto</t>
  </si>
  <si>
    <t>32178</t>
  </si>
  <si>
    <t>BD FACSPresto, Cartridges Kit - 100 Tests - Becton, Dickinson and Co. - 655495</t>
  </si>
  <si>
    <t>10495</t>
  </si>
  <si>
    <t>BD Macro-Vue RPR 18 mm Circle Card Test</t>
  </si>
  <si>
    <t>32339</t>
  </si>
  <si>
    <t>BD Macro-Vue RPR 18 mm Circle Card Test, 150 Tests - Becton, Dickinson and Co. - 275239</t>
  </si>
  <si>
    <t>31878</t>
  </si>
  <si>
    <t>BD Macro-Vue RPR 18 mm Circle Card Test, 500 Tests - Becton, Dickinson and Co. - 275005</t>
  </si>
  <si>
    <t>31885</t>
  </si>
  <si>
    <t>BD MAX</t>
  </si>
  <si>
    <t>32332</t>
  </si>
  <si>
    <t>BD MAX CT/GC/TV</t>
  </si>
  <si>
    <t>32295</t>
  </si>
  <si>
    <t>BD MAX CT/GC/TV - Becton, Dickinson &amp; Co.</t>
  </si>
  <si>
    <t>29517</t>
  </si>
  <si>
    <t>BD MAX MDR-TB</t>
  </si>
  <si>
    <t>32162</t>
  </si>
  <si>
    <t>BD MAX MDR-TB, 24 Tests - Becton, Dickinson and Co. - 443878</t>
  </si>
  <si>
    <t>29797</t>
  </si>
  <si>
    <t>BD MAX, PCR Cartridges x 24 - Becton, Dickinson and Co. - 437519</t>
  </si>
  <si>
    <t>29521</t>
  </si>
  <si>
    <t>BD MAX, STR Reagent, 48 Tests - Becton, Dickinson and Co. - 443806</t>
  </si>
  <si>
    <t>29848</t>
  </si>
  <si>
    <t>BD MGIT</t>
  </si>
  <si>
    <t>32242</t>
  </si>
  <si>
    <t>BD MGIT, TBc Identification (TBc ID) Test, 25 Tests - Becton, Dickinson and Co. - 245159</t>
  </si>
  <si>
    <t>10433</t>
  </si>
  <si>
    <t>BD Multicheck</t>
  </si>
  <si>
    <t>32378</t>
  </si>
  <si>
    <t>BD Multicheck, CD4 Low Control - 1ml - Becton, Dickinson and Co. - 349703</t>
  </si>
  <si>
    <t>15789</t>
  </si>
  <si>
    <t>BD, Multitest CD3/CD8/CD45/CD4, 50 Tests - Becton, Dickinson and Co. - 340499</t>
  </si>
  <si>
    <t>10614</t>
  </si>
  <si>
    <t>BD, SurePath Collection Vial, 500 Pieces - Becton, Dickinson and Co. - 491452</t>
  </si>
  <si>
    <t>31895</t>
  </si>
  <si>
    <t>Beckman Coulter - C-Reactive Protein, 4 x 14mL</t>
  </si>
  <si>
    <t>29742</t>
  </si>
  <si>
    <t>Beckman Coulter - C-Reactive Protein, 4 x 64mL</t>
  </si>
  <si>
    <t>29724</t>
  </si>
  <si>
    <t>Bilirubin (direct) test kit - 546 nm - 375ml - 1 kit</t>
  </si>
  <si>
    <t>10441</t>
  </si>
  <si>
    <t>BIOSYNEX CryptoPS</t>
  </si>
  <si>
    <t>32190</t>
  </si>
  <si>
    <t>BIOSYNEX CryptoPS, 20 Tests - Biosynex - 11200001</t>
  </si>
  <si>
    <t>27889</t>
  </si>
  <si>
    <t>Brilliant Cresyl Blue - 25g - 1 vial</t>
  </si>
  <si>
    <t>10513</t>
  </si>
  <si>
    <t>Buffer pH 7.2 tablet for 1L - 100 tablets</t>
  </si>
  <si>
    <t>10554</t>
  </si>
  <si>
    <t>careHPV</t>
  </si>
  <si>
    <t>32265</t>
  </si>
  <si>
    <t>careHPV, careBrush, 50 Pieces - QIAGEN GmbH - 619024</t>
  </si>
  <si>
    <t>31843</t>
  </si>
  <si>
    <t>careHPV, Collection Medium, 50 Pieces - QIAGEN GmbH - 105241</t>
  </si>
  <si>
    <t>31880</t>
  </si>
  <si>
    <t>careHPV, Test Kit, 96 Tests - QIAGEN GmbH - 614015</t>
  </si>
  <si>
    <t>27886</t>
  </si>
  <si>
    <t>careHPV, Test System, Instrument - QIAGEN GmbH - 9001772</t>
  </si>
  <si>
    <t>29016</t>
  </si>
  <si>
    <t>Cell Clean Solution</t>
  </si>
  <si>
    <t>32418</t>
  </si>
  <si>
    <t>Cell Clean Solution, 50ml - Sysmex Partec GmbH</t>
  </si>
  <si>
    <t>10842</t>
  </si>
  <si>
    <t>Cell Pack DCL</t>
  </si>
  <si>
    <t>32321</t>
  </si>
  <si>
    <t>Cell Pack DCL, 20L - Sysmex Partec GmbH</t>
  </si>
  <si>
    <t>10833</t>
  </si>
  <si>
    <t>Cell Pack DFL</t>
  </si>
  <si>
    <t>32411</t>
  </si>
  <si>
    <t>Cell Pack DFL, 2x1.5L - Sysmex Partec GmbH</t>
  </si>
  <si>
    <t>10834</t>
  </si>
  <si>
    <t>Cell Pack Diluent Reagent</t>
  </si>
  <si>
    <t>32202</t>
  </si>
  <si>
    <t>Cell Pack Diluent Reagent, 20L - Sysmex Partec GmbH</t>
  </si>
  <si>
    <t>10843</t>
  </si>
  <si>
    <t>Centrifuge tube - plastic, sterile, conical + cap - 50ml - pack of 500</t>
  </si>
  <si>
    <t>10552</t>
  </si>
  <si>
    <t>Cepheid - Xpert Mpox, 10 tests - GXMPX-10</t>
  </si>
  <si>
    <t>30548</t>
  </si>
  <si>
    <t>CERTEST BIOTEC SL - VIASURE Monkeypox virus Real Time PCR Detection Kit 12 x 8-well strips, high profile, 96 reactions - VS-MPX112H</t>
  </si>
  <si>
    <t>30551</t>
  </si>
  <si>
    <t>CERTEST BIOTEC SL - VIASURE Monkeypox virus Real Time PCR Detection Kit 12 x 8-well strips, low profile, 96 reactions - VS-MPX112L</t>
  </si>
  <si>
    <t>30550</t>
  </si>
  <si>
    <t>CERTEST BIOTEC SL - VIASURE Monkeypox virus Real Time PCR Detection Kit 18 x 4-well strips, Rotor-Gene , 72 reactions -  VS-MPX172</t>
  </si>
  <si>
    <t>30557</t>
  </si>
  <si>
    <t>CERTEST BIOTEC SL - VIASURE Monkeypox virus Real Time PCR Detection Kit 6 x 8-well strips, high profile, 48 reactions - VS-MPX106H</t>
  </si>
  <si>
    <t>30555</t>
  </si>
  <si>
    <t>CERTEST BIOTEC SL - VIASURE Monkeypox virus Real Time PCR Detection Kit 6 x 8-well strips, low profile, 48 reactions - VS-MPX106L</t>
  </si>
  <si>
    <t>30554</t>
  </si>
  <si>
    <t>CERTEST BIOTEC SL - VIASURE Monkeypox virus Real Time PCR Detection Kit 9 x 4-well strips, Rotor-Gene , 36 reactions -  VS-MPX136</t>
  </si>
  <si>
    <t>30558</t>
  </si>
  <si>
    <t>CERTEST BIOTEC SL - VIASURE Monkeypox virus Real Time PCR Detection Kit 96-well plate, high profile, 96 reactions - VS-MPX113H</t>
  </si>
  <si>
    <t>30553</t>
  </si>
  <si>
    <t>CERTEST BIOTEC SL - VIASURE Monkeypox virus Real Time PCR Detection Kit 96-well plate, low profile, 96 reactions - VS-MPX113L</t>
  </si>
  <si>
    <t>30552</t>
  </si>
  <si>
    <t>CERTEST BIOTEC SL - VIASURE Monkeypox virus Real Time PCR Detection Kit, 4 tubes x 24 reactions, 96 reactions - VS-MPX196T</t>
  </si>
  <si>
    <t>30556</t>
  </si>
  <si>
    <t>Cervex Brush</t>
  </si>
  <si>
    <t>32395</t>
  </si>
  <si>
    <t>Cervex Brush Combi</t>
  </si>
  <si>
    <t>32213</t>
  </si>
  <si>
    <t>Cervex Brush Combi, 500 Pieces - Rovers Medical Devices B.V. - 491462</t>
  </si>
  <si>
    <t>31846</t>
  </si>
  <si>
    <t>Cervex Brush, 20 x 25 Pieces - Rovers Medical Devices B.V. - 380100324</t>
  </si>
  <si>
    <t>31832</t>
  </si>
  <si>
    <t>Cholesterol HDL kit - 80ml - 1 kit</t>
  </si>
  <si>
    <t>10442</t>
  </si>
  <si>
    <t>Cholesterol HDL test kit  - liquicolor 593nm - 80ml</t>
  </si>
  <si>
    <t>10453</t>
  </si>
  <si>
    <t>Cholesterol LDL kit - 555 nm - 200ml - 1 kit</t>
  </si>
  <si>
    <t>10443</t>
  </si>
  <si>
    <t>Clearing agent for mounting media 5000mL (5L)</t>
  </si>
  <si>
    <t>29813</t>
  </si>
  <si>
    <t>COBAS AmpliPrep/COBAS TaqMan HBV Test Version 2.0, 72 Tests - Roche Molecular Systems, Inc. - 04894570190</t>
  </si>
  <si>
    <t>27874</t>
  </si>
  <si>
    <t xml:space="preserve">Cobas c/Integra </t>
  </si>
  <si>
    <t>32212</t>
  </si>
  <si>
    <t>Cobas c/Integra, Amylase ver.2, 300 Tests - Roche Diagnostics GmbH</t>
  </si>
  <si>
    <t>10807</t>
  </si>
  <si>
    <t>Cobas c/Integra, Bilirubin tot. gen.3, 250 Tests - Roche Diagnostics GmbH</t>
  </si>
  <si>
    <t>10808</t>
  </si>
  <si>
    <t>Cobas c/Integra, GGT-2, 400 Tests - Roche Diagnostics GmbH</t>
  </si>
  <si>
    <t>10806</t>
  </si>
  <si>
    <t>Cobas c/Integra, Hemoglobin A1c gen.2, 150 Tests - Roche Diagnostics GmbH</t>
  </si>
  <si>
    <t>10802</t>
  </si>
  <si>
    <t>Cobas c/Integra, TPUC gen.3, 150 Tests - Roche Diagnostics GmbH</t>
  </si>
  <si>
    <t>10804</t>
  </si>
  <si>
    <t>Cobas c/Integra, Triglycerides, 250 Tests - Roche Diagnostics GmbH</t>
  </si>
  <si>
    <t>10805</t>
  </si>
  <si>
    <t>Cobas c/Integra, Uric acid ver.2, 400 Tests - Roche Diagnostics GmbH</t>
  </si>
  <si>
    <t>10803</t>
  </si>
  <si>
    <t>Cobas c111</t>
  </si>
  <si>
    <t>32364</t>
  </si>
  <si>
    <t>Cobas c111, ALP IFCC gen.2, 200 Tests - Roche Diagnostics GmbH</t>
  </si>
  <si>
    <t>10797</t>
  </si>
  <si>
    <t>Cobas c111, ALT Kit, 400 Tests - Roche Diagnostics GmbH</t>
  </si>
  <si>
    <t>10796</t>
  </si>
  <si>
    <t>Cobas c111, AST Kit, 400 Tests - Roche Diagnostics GmbH</t>
  </si>
  <si>
    <t>10795</t>
  </si>
  <si>
    <t>Cobas c111, Bilirubin direct,100 Tests - Roche Diagnostics GmbH</t>
  </si>
  <si>
    <t>10794</t>
  </si>
  <si>
    <t>Cobas c111, Bilirubin total gen.3, 400 Tests - Roche Diagnostics GmbH</t>
  </si>
  <si>
    <t>10788</t>
  </si>
  <si>
    <t>Cobas c111, Cholesterol gen.2, 400 Tests - Roche Diagnostics GmbH</t>
  </si>
  <si>
    <t>10789</t>
  </si>
  <si>
    <t>Cobas c111, Cleaner 4x21ml - Roche Diagnostics GmbH</t>
  </si>
  <si>
    <t>10783</t>
  </si>
  <si>
    <t>Cobas c111, Creatinine Jaffe gen.2, 400 Tests - Roche Diagnostics GmbH</t>
  </si>
  <si>
    <t>10793</t>
  </si>
  <si>
    <t>Cobas c111, Diluent NaCl 9% 4x12ml - Roche Diagnostics GmbH</t>
  </si>
  <si>
    <t>10784</t>
  </si>
  <si>
    <t>Cobas c111, Glucose HK, 400 Tests - Roche Diagnostics GmbH</t>
  </si>
  <si>
    <t>10792</t>
  </si>
  <si>
    <t>Cobas c111, ISE deproteinizer 2x11ml - Roche Diagnostics GmbH</t>
  </si>
  <si>
    <t>10787</t>
  </si>
  <si>
    <t>Cobas c111, ISE etcher 2x11ml - Roche Diagnostics GmbH</t>
  </si>
  <si>
    <t>10786</t>
  </si>
  <si>
    <t>Cobas c111, ISE reference solution 2x115ml - Roche Diagnostics GmbH</t>
  </si>
  <si>
    <t>10785</t>
  </si>
  <si>
    <t>Cobas c111, Total Protein gen.2, 400 Tests - Roche Diagnostics GmbH</t>
  </si>
  <si>
    <t>10791</t>
  </si>
  <si>
    <t>Cobas c111, Triglycerides, 200 Tests - Roche Diagnostics GmbH</t>
  </si>
  <si>
    <t>10798</t>
  </si>
  <si>
    <t>Cobas c111, Urea/BUN, 400 Tests - Roche Diagnostics GmbH</t>
  </si>
  <si>
    <t>10790</t>
  </si>
  <si>
    <t>Cobas CFAS Calibrator</t>
  </si>
  <si>
    <t>32217</t>
  </si>
  <si>
    <t>cobas CT/NG Test for use with 5800/6800/8800 Systems</t>
  </si>
  <si>
    <t>32313</t>
  </si>
  <si>
    <t>cobas CT/NG Test for use with 5800/6800/8800 Systems, 480 Tests - Roche Diagnostics GmbH - 09040501190</t>
  </si>
  <si>
    <t>29522</t>
  </si>
  <si>
    <t>COBAS HBV Quantitative nucleic acid test for use with 5800/6800/8800 Systems</t>
  </si>
  <si>
    <t>32270</t>
  </si>
  <si>
    <t>COBAS HBV Quantitative nucleic acid test for use with 5800/6800/8800 Systems, 192 Tests - Roche Diagnostics GmbH - 9040820190</t>
  </si>
  <si>
    <t>31914</t>
  </si>
  <si>
    <t>COBAS HBV Test for use with 5800 Systems</t>
  </si>
  <si>
    <t>32398</t>
  </si>
  <si>
    <t>COBAS HBV Test for use with 5800 Systems, Test Kit and Consumable Bundle, 192 Tests - Roche Diagnostics GmbH</t>
  </si>
  <si>
    <t>30685</t>
  </si>
  <si>
    <t>COBAS HBV Test for use with 6800/8800 Systems</t>
  </si>
  <si>
    <t>32200</t>
  </si>
  <si>
    <t>COBAS HBV Test for use with 6800/8800 Systems, Test Kit and Consumable Bundle, 192 Tests - Roche Diagnostics GmbH</t>
  </si>
  <si>
    <t>30686</t>
  </si>
  <si>
    <t>COBAS HCV Test for use with 5800 Systems</t>
  </si>
  <si>
    <t>32372</t>
  </si>
  <si>
    <t>COBAS HCV Test for use with 5800 Systems, Test Kit and Consumable Bundle, 192 Tests - Roche Diagnostics GmbH</t>
  </si>
  <si>
    <t>30687</t>
  </si>
  <si>
    <t>COBAS HCV Test for use with 5800/6800/8800 Systems</t>
  </si>
  <si>
    <t>32160</t>
  </si>
  <si>
    <t>COBAS HCV Test for use with 5800/6800/8800 Systems, 192 Tests - Roche Diagnostics GmbH - 09040765190</t>
  </si>
  <si>
    <t>31872</t>
  </si>
  <si>
    <t>COBAS HCV Test for use with 5800/6800/8800 Systems, 96 Tests - Roche Diagnostics GmbH - 06997732190</t>
  </si>
  <si>
    <t>27884</t>
  </si>
  <si>
    <t>COBAS HCV Test for use with 6800/8800 Systems</t>
  </si>
  <si>
    <t>32204</t>
  </si>
  <si>
    <t>COBAS HCV Test for use with 6800/8800 Systems, Test Kit and Consumable Bundle, 192 Tests - Roche Diagnostics GmbH</t>
  </si>
  <si>
    <t>30688</t>
  </si>
  <si>
    <t>Cobas Integra</t>
  </si>
  <si>
    <t>32391</t>
  </si>
  <si>
    <t>Cobas Integra, ALP IFCC gen.2, 400 Tests - Roche Diagnostics GmbH</t>
  </si>
  <si>
    <t>10817</t>
  </si>
  <si>
    <t>Cobas Integra, ALT Kit, 500 Tests - Roche Diagnostics GmbH</t>
  </si>
  <si>
    <t>10814</t>
  </si>
  <si>
    <t>Cobas Integra, Bilirubin direct Gen.2, 250 Tests - Roche Diagnostics GmbH</t>
  </si>
  <si>
    <t>10812</t>
  </si>
  <si>
    <t>Cobas Integra, Cholesterol gen.2, 400 Tests - Roche Diagnostics GmbH</t>
  </si>
  <si>
    <t>10810</t>
  </si>
  <si>
    <t>Cobas Integra, Creatinine Jaffre gen.2, 700 Tests - Roche Diagnostics GmbH</t>
  </si>
  <si>
    <t>10815</t>
  </si>
  <si>
    <t>Cobas Integra, Glucose HK gen.3, 800 Tests - Roche Diagnostics GmbH</t>
  </si>
  <si>
    <t>10811</t>
  </si>
  <si>
    <t>Cobas Integra, Phosphate ver.2, 250 Tests - Roche Diagnostics GmbH</t>
  </si>
  <si>
    <t>10813</t>
  </si>
  <si>
    <t>Cobas Integra, Total Protein gen.2, 300 Tests - Roche Diagnostics GmbH</t>
  </si>
  <si>
    <t>10809</t>
  </si>
  <si>
    <t>cobas TV/MG Test for use with 5800/6800/8800 Systems</t>
  </si>
  <si>
    <t>32312</t>
  </si>
  <si>
    <t>cobas TV/MG Test for use with 5800/6800/8800 Systems, 384 Tests - Roche Molecular Systems, Inc. - 9040633190</t>
  </si>
  <si>
    <t>29777</t>
  </si>
  <si>
    <t>Coulter - AcT 5Diff diluent 20L</t>
  </si>
  <si>
    <t>10819</t>
  </si>
  <si>
    <t>Coulter - AcT 5Diff fix reagent 1L</t>
  </si>
  <si>
    <t>10821</t>
  </si>
  <si>
    <t>Coulter - AcT 5Diff lyse reagent Hb 400ml</t>
  </si>
  <si>
    <t>10820</t>
  </si>
  <si>
    <t>Coulter - AcT 5Diff lyse reagent WBC 1L</t>
  </si>
  <si>
    <t>10822</t>
  </si>
  <si>
    <t>Coulter - AcT 5Diff rinse reagent 1L</t>
  </si>
  <si>
    <t>10823</t>
  </si>
  <si>
    <t>Coulter - AcT diluent + lyse reagent kit</t>
  </si>
  <si>
    <t>10824</t>
  </si>
  <si>
    <t>Coulter - AcT rinse shutdown 500ml</t>
  </si>
  <si>
    <t>10818</t>
  </si>
  <si>
    <t>CrAg EIA</t>
  </si>
  <si>
    <t>32368</t>
  </si>
  <si>
    <t>CrAg EIA - Immy Inc. - CRY101</t>
  </si>
  <si>
    <t>27892</t>
  </si>
  <si>
    <t>C-Reactive Protein, reagents for laboratory use</t>
  </si>
  <si>
    <t>29681</t>
  </si>
  <si>
    <t>Creatinine - Jaffe - test kit - 492nm - 200ml</t>
  </si>
  <si>
    <t>10445</t>
  </si>
  <si>
    <t>CyFlow CD4 Easy-Count Reagent Kit</t>
  </si>
  <si>
    <t>32336</t>
  </si>
  <si>
    <t>CyFlow CD4 Easy-Count Reagent Kit, 1 Test - Sysmex Partec GmbH</t>
  </si>
  <si>
    <t>15812</t>
  </si>
  <si>
    <t>CyFlow CD4 Easy-Count Reagent Kit, 100 Tests - Sysmex Partec GmbH</t>
  </si>
  <si>
    <t>10617</t>
  </si>
  <si>
    <t>CyFlow CD4 Easy-Count Reagent Kit, 100 Tests - Sysmex Partec GmbH - 05-8401</t>
  </si>
  <si>
    <t>10488</t>
  </si>
  <si>
    <t>CyFlow CD4% Easy-Count Reagent Kit</t>
  </si>
  <si>
    <t>32166</t>
  </si>
  <si>
    <t>CyFlow CD4% Easy-Count Reagent Kit, 100 Tests - Sysmex Partec GmbH - 05-8405</t>
  </si>
  <si>
    <t>10490</t>
  </si>
  <si>
    <t>CyFlow Cleaning solution, 250ml - Sysmex Partec GmbH - 04-4017</t>
  </si>
  <si>
    <t>10480</t>
  </si>
  <si>
    <t>Cyflow Count Check Beads Green, 100 Tests - Sysmex Partec GmbH</t>
  </si>
  <si>
    <t>10619</t>
  </si>
  <si>
    <t>CyFlow Decontamination solution, 250ml - Sysmex Partec GmbH - 04-4018</t>
  </si>
  <si>
    <t>10481</t>
  </si>
  <si>
    <t>CyFlow Hypochlorite Solution, 250ml - Sysmex Partec GmbH - 04-4019</t>
  </si>
  <si>
    <t>10482</t>
  </si>
  <si>
    <t>CyFlow Pipette Tips</t>
  </si>
  <si>
    <t>32304</t>
  </si>
  <si>
    <t>CyFlow Pipette Tips, 2-200ul, Pack of 1000 - Sysmex Partec GmbH</t>
  </si>
  <si>
    <t>10620</t>
  </si>
  <si>
    <t>CyFlow Pipette Tips, 50-1000ul, Pack of 1000 - Sysmex Partec GmbH</t>
  </si>
  <si>
    <t>10621</t>
  </si>
  <si>
    <t>CyFlow Sheath Fluid</t>
  </si>
  <si>
    <t>32365</t>
  </si>
  <si>
    <t>CyFlow Sheath Fluid, 5000ml - Sysmex Partec GmbH - 04-4016</t>
  </si>
  <si>
    <t>10483</t>
  </si>
  <si>
    <t>Denatured alcohol 1000mL (1L)</t>
  </si>
  <si>
    <t>29616</t>
  </si>
  <si>
    <t>Disodium hydrogen phosphate (anhydrous) (Na2HPO4) - 500g pack</t>
  </si>
  <si>
    <t>29540</t>
  </si>
  <si>
    <t>DS-EIA-HBsAg-0,01</t>
  </si>
  <si>
    <t>31957</t>
  </si>
  <si>
    <t>DS-EIA-HBsAg-0,01, 192 tests - RPC Diagnostic Systems - B-1252/1.2</t>
  </si>
  <si>
    <t>27832</t>
  </si>
  <si>
    <t>DS-EIA-HBsAg-0,01, 200 tests - RPC Diagnostic Systems - B-231/1.2</t>
  </si>
  <si>
    <t>27835</t>
  </si>
  <si>
    <t>DS-EIA-HBsAg-0,01, 480 tests - RPC Diagnostic Systems - B-1255/1.2</t>
  </si>
  <si>
    <t>27833</t>
  </si>
  <si>
    <t>DS-EIA-HBsAg-0,01, 96 tests - RPC Diagnostic Systems - B-1256/1.2</t>
  </si>
  <si>
    <t>27834</t>
  </si>
  <si>
    <t>DS-EIA-HBsAg-0,01, 96 Tests - RPC Diagnostic Systems, Ltd. - B-1254/1.2</t>
  </si>
  <si>
    <t>27831</t>
  </si>
  <si>
    <t xml:space="preserve">DS-EIA-HIV-AGAB-SCREEN </t>
  </si>
  <si>
    <t>32191</t>
  </si>
  <si>
    <t>DS-EIA-HIV-AGAB-SCREEN, 192 Tests - RPC Diagnostic Systems, Ltd. - I-1652/1.2</t>
  </si>
  <si>
    <t>28458</t>
  </si>
  <si>
    <t>DS-EIA-HIV-AGAB-SCREEN, 480 Tests/5 Plates - RPC Diagnostic Systems, Ltd. - I-1656/1.2</t>
  </si>
  <si>
    <t>28459</t>
  </si>
  <si>
    <t>DS-EIA-HIV-AGAB-SCREEN, 96 Tests/1 Plate - RPC Diagnostic Systems, Ltd. - I-1654/1.2</t>
  </si>
  <si>
    <t>28457</t>
  </si>
  <si>
    <t>Elecsys Anti-HBc IgM</t>
  </si>
  <si>
    <t>32427</t>
  </si>
  <si>
    <t>Elecsys Anti-HBc IgM, 100 Tests - Roche Diagnostics GmbH - 11820567122</t>
  </si>
  <si>
    <t>27841</t>
  </si>
  <si>
    <t>Elecsys Anti-HBc IgM, 300 Tests - Roche Diagnostics GmbH - 07026811190</t>
  </si>
  <si>
    <t>27842</t>
  </si>
  <si>
    <t>Elecsys Anti-HBc II</t>
  </si>
  <si>
    <t>32227</t>
  </si>
  <si>
    <t>Elecsys Anti-HBc II, 100 Tests - Roche Diagnostics GmbH - 07374160190</t>
  </si>
  <si>
    <t>27843</t>
  </si>
  <si>
    <t>Elecsys Anti-HBc II, 100 Tests - Roche Diagnostics GmbH - 09014918190</t>
  </si>
  <si>
    <t>51010</t>
  </si>
  <si>
    <t>Elecsys Anti-HBc II, 200 Tests - Roche Diagnostics GmbH - 07394764190</t>
  </si>
  <si>
    <t>27844</t>
  </si>
  <si>
    <t>Elecsys Anti-HBc II, 200 Tests - Roche Diagnostics GmbH - 09109463190</t>
  </si>
  <si>
    <t>51020</t>
  </si>
  <si>
    <t>Elecsys Anti-HBc II, 300 Tests - Roche Diagnostics GmbH - 07026790190</t>
  </si>
  <si>
    <t>27845</t>
  </si>
  <si>
    <t>Elecsys Anti-HBc II, 300 Tests - Roche Diagnostics GmbH - 09014926190</t>
  </si>
  <si>
    <t>51030</t>
  </si>
  <si>
    <t>Elecsys Anti-HBs II</t>
  </si>
  <si>
    <t>32221</t>
  </si>
  <si>
    <t>Elecsys Anti-HBs II, 100 Tests - Roche Diagnostics GmbH - 05894816190</t>
  </si>
  <si>
    <t>51060</t>
  </si>
  <si>
    <t>Elecsys Anti-HBs II, 100 Tests - Roche Diagnostics GmbH - 08498598190</t>
  </si>
  <si>
    <t>27849</t>
  </si>
  <si>
    <t>Elecsys Anti-HBs II, 200 Tests - Roche Diagnostics GmbH - 06771823190</t>
  </si>
  <si>
    <t>51070</t>
  </si>
  <si>
    <t>Elecsys Anti-HBs II, 200 Tests - Roche Diagnostics GmbH - 08498601190</t>
  </si>
  <si>
    <t>27850</t>
  </si>
  <si>
    <t>Elecsys Anti-HBs II, 300 Tests - Roche Diagnostics GmbH - 07026854190</t>
  </si>
  <si>
    <t>51080</t>
  </si>
  <si>
    <t>Elecsys Anti-HBs II, 300 Tests - Roche Diagnostics GmbH - 08498610190</t>
  </si>
  <si>
    <t>27851</t>
  </si>
  <si>
    <t>Elecsys Anti-HCV II</t>
  </si>
  <si>
    <t>32239</t>
  </si>
  <si>
    <t>Elecsys Anti-HCV II, 100 Tests - Roche Diagnostics GmbH - 06368921190</t>
  </si>
  <si>
    <t>27864</t>
  </si>
  <si>
    <t>Elecsys Anti-HCV II, 100 Tests - Roche Diagnostics GmbH - 08836981190</t>
  </si>
  <si>
    <t>51120</t>
  </si>
  <si>
    <t>Elecsys Anti-HCV II, 200 Tests - Roche Diagnostics GmbH - 06427405190</t>
  </si>
  <si>
    <t>27865</t>
  </si>
  <si>
    <t>Elecsys Anti-HCV II, 200 Tests - Roche Diagnostics GmbH - 08837031190</t>
  </si>
  <si>
    <t>51130</t>
  </si>
  <si>
    <t>Elecsys Anti-HCV II, 300 Tests - Roche Diagnostics GmbH - 07026889190</t>
  </si>
  <si>
    <t>27866</t>
  </si>
  <si>
    <t>Elecsys Anti-HCV II, 300 Tests - Roche Diagnostics GmbH - 08837058190</t>
  </si>
  <si>
    <t>51140</t>
  </si>
  <si>
    <t>Elecsys HBeAg</t>
  </si>
  <si>
    <t>32174</t>
  </si>
  <si>
    <t>Elecsys HBeAg, 100 Tests - Roche Diagnostics GmbH - 09015540190</t>
  </si>
  <si>
    <t>51040</t>
  </si>
  <si>
    <t>Elecsys HBeAg, 100 Tests - Roche Diagnostics GmbH - 11820583122</t>
  </si>
  <si>
    <t>27846</t>
  </si>
  <si>
    <t>Elecsys HBeAg, 300 Tests - Roche Diagnostics GmbH - 07027427190</t>
  </si>
  <si>
    <t>51050</t>
  </si>
  <si>
    <t>Elecsys HBeAg, 300 Tests - Roche Diagnostics GmbH - 09015558190</t>
  </si>
  <si>
    <t>27848</t>
  </si>
  <si>
    <t>Elecsys HBsAg II</t>
  </si>
  <si>
    <t>32289</t>
  </si>
  <si>
    <t>Elecsys HBsAg II, 100 Tests - Roche Diagnostics GmbH - 04687787190</t>
  </si>
  <si>
    <t>51090</t>
  </si>
  <si>
    <t>Elecsys HBsAg II, 100 Tests - Roche Diagnostics GmbH - 08814856190</t>
  </si>
  <si>
    <t>27852</t>
  </si>
  <si>
    <t>Elecsys HBsAg II, 200 Tests - Roche Diagnostics GmbH - 07914482190</t>
  </si>
  <si>
    <t>51100</t>
  </si>
  <si>
    <t>Elecsys HBsAg II, 200 Tests - Roche Diagnostics GmbH - 08814864190</t>
  </si>
  <si>
    <t>27853</t>
  </si>
  <si>
    <t>Elecsys HBsAg II, 300 Tests - Roche Diagnostics GmbH - 07251076190</t>
  </si>
  <si>
    <t>51110</t>
  </si>
  <si>
    <t>Elecsys HBsAg II, 300 Tests - Roche Diagnostics GmbH - 08814848190</t>
  </si>
  <si>
    <t>27854</t>
  </si>
  <si>
    <t>Elecsys HIV Combi PT</t>
  </si>
  <si>
    <t>32392</t>
  </si>
  <si>
    <t>Elecsys HIV Combi PT, 100 Tests - Roche Diagnostics GmbH - 05390095190</t>
  </si>
  <si>
    <t>28454</t>
  </si>
  <si>
    <t>Elecsys HIV Combi PT, 100 Tests - Roche Diagnostics GmbH - 08924163190</t>
  </si>
  <si>
    <t>50005</t>
  </si>
  <si>
    <t>Elecsys HIV Combi PT, 200 Tests - Roche Diagnostics GmbH - 07914504190</t>
  </si>
  <si>
    <t>28455</t>
  </si>
  <si>
    <t>Elecsys HIV Combi PT, 200 Tests - Roche Diagnostics GmbH - 08924180190</t>
  </si>
  <si>
    <t>50006</t>
  </si>
  <si>
    <t>Elecsys HIV Duo</t>
  </si>
  <si>
    <t>32161</t>
  </si>
  <si>
    <t>Elecsys HIV Duo, 300 Tests - Roche Diagnostics GmbH - 07229542190</t>
  </si>
  <si>
    <t>28456</t>
  </si>
  <si>
    <t>Elecsys HIV Duo, 300 Tests - Roche Diagnostics GmbH - 08836973190</t>
  </si>
  <si>
    <t>50007</t>
  </si>
  <si>
    <t>Electro Surgical Generator</t>
  </si>
  <si>
    <t>32315</t>
  </si>
  <si>
    <t>Electro Surgical Generator - Liger Medical - ESU-110</t>
  </si>
  <si>
    <t>31911</t>
  </si>
  <si>
    <t>Electrophoresis chamber</t>
  </si>
  <si>
    <t>29766</t>
  </si>
  <si>
    <t>Elisa HBsAg</t>
  </si>
  <si>
    <t>32298</t>
  </si>
  <si>
    <t>Elisa HBsAg, 96 Tests - Abbott GmbH</t>
  </si>
  <si>
    <t>10633</t>
  </si>
  <si>
    <t>ELITe BeGenius</t>
  </si>
  <si>
    <t>32189</t>
  </si>
  <si>
    <t>ELITe BeGenius, Instrument - EliTechGroup S.p.A - INT040</t>
  </si>
  <si>
    <t>31892</t>
  </si>
  <si>
    <t>ELITe InGenius</t>
  </si>
  <si>
    <t>32255</t>
  </si>
  <si>
    <t>ELITe InGenius, Instrument - EliTechGroup S.p.A - INT030</t>
  </si>
  <si>
    <t>31920</t>
  </si>
  <si>
    <t>ELITechGroup - Acid Solution 1L</t>
  </si>
  <si>
    <t>10759</t>
  </si>
  <si>
    <t>ELITechGroup - ALT (GPT) kit 8x20ml+8x5ml</t>
  </si>
  <si>
    <t>10765</t>
  </si>
  <si>
    <t>ELITechGroup - AST (GOT) kit 8x20ml+8x5ml</t>
  </si>
  <si>
    <t>10763</t>
  </si>
  <si>
    <t>ELITechGroup - Cholesterol HDL kit 3x60ml+3x20ml</t>
  </si>
  <si>
    <t>10761</t>
  </si>
  <si>
    <t>ELITechGroup - Cholesterol total (CHOD) kit 4x250ml</t>
  </si>
  <si>
    <t>10762</t>
  </si>
  <si>
    <t>ELITechGroup - Creatinine (PAP) kit 8x21ml+8x7ml</t>
  </si>
  <si>
    <t>10767</t>
  </si>
  <si>
    <t>ELITechGroup - Glucose (GOD) kit 12x20ml</t>
  </si>
  <si>
    <t>10766</t>
  </si>
  <si>
    <t>ELITechGroup - ISE cleaner/conditioner kit</t>
  </si>
  <si>
    <t>10756</t>
  </si>
  <si>
    <t>ELITechGroup - ISE diluent reagent 25ml - 12 vials</t>
  </si>
  <si>
    <t>10754</t>
  </si>
  <si>
    <t>ELITechGroup - ISE reference solution 500ml</t>
  </si>
  <si>
    <t>10755</t>
  </si>
  <si>
    <t>ELITechGroup - Selectra system clean solution 1L</t>
  </si>
  <si>
    <t>10757</t>
  </si>
  <si>
    <t>ELITechGroup - Selectra system solution 1L</t>
  </si>
  <si>
    <t>10758</t>
  </si>
  <si>
    <t>ELITechGroup - Triglycerides (GPO) kit 4x250ml</t>
  </si>
  <si>
    <t>10760</t>
  </si>
  <si>
    <t>ELITechGroup - Urea kit 5x50ml+2x26ml</t>
  </si>
  <si>
    <t>10764</t>
  </si>
  <si>
    <t>Ethanol - 70% denaturated - 1L</t>
  </si>
  <si>
    <t>10555</t>
  </si>
  <si>
    <t>Ethanol - 96% denaturated - 1L</t>
  </si>
  <si>
    <t>10556</t>
  </si>
  <si>
    <t>Ethanol absolute - 1L</t>
  </si>
  <si>
    <t>10557</t>
  </si>
  <si>
    <t>Evalyn Brush</t>
  </si>
  <si>
    <t>32396</t>
  </si>
  <si>
    <t>Evalyn Brush, 100 Pieces - Rovers Medical Devices B.V. - 09032959190</t>
  </si>
  <si>
    <t>31883</t>
  </si>
  <si>
    <t>Fluorocell</t>
  </si>
  <si>
    <t>32269</t>
  </si>
  <si>
    <t>Fluorocell, RET Cartridge, 2x12ml - Sysmex Partec GmbH</t>
  </si>
  <si>
    <t>10840</t>
  </si>
  <si>
    <t>Fluorocell, WDF Cartridge, 2x42ml - Sysmex Partec GmbH</t>
  </si>
  <si>
    <t>10839</t>
  </si>
  <si>
    <t>Fluorocell, WNR Cartridge, 2x82ml - Sysmex Partec GmbH</t>
  </si>
  <si>
    <t>10838</t>
  </si>
  <si>
    <t>Fuchsin basic (C.I. 42510) - 100g - 1 pack</t>
  </si>
  <si>
    <t>10514</t>
  </si>
  <si>
    <t>Genedrive HCV ID Kit</t>
  </si>
  <si>
    <t>32380</t>
  </si>
  <si>
    <t>Genedrive HCV ID Kit, 10 Tests - Genedrive Diagnostics Ltd. - ID-HCV-03</t>
  </si>
  <si>
    <t>27879</t>
  </si>
  <si>
    <t>Generic HBV Charge Viral V 2.0</t>
  </si>
  <si>
    <t>32234</t>
  </si>
  <si>
    <t>Genomic surveillance / sequencing: Reagents for sequencing</t>
  </si>
  <si>
    <t>15794</t>
  </si>
  <si>
    <t>GenoType NTM-DR V1.0, 12 Tests - Hain Lifescience GmbH</t>
  </si>
  <si>
    <t>29675</t>
  </si>
  <si>
    <t>GenScreen HIV 1/2 Version 2</t>
  </si>
  <si>
    <t>32405</t>
  </si>
  <si>
    <t>GenScreen HIV 1/2 Version 2, 480 Tests - Bio-Rad Laboratories - 72279</t>
  </si>
  <si>
    <t>28432</t>
  </si>
  <si>
    <t>GenScreen HIV 1/2 Version 2, 96 Tests - Bio-Rad Laboratories - 72278</t>
  </si>
  <si>
    <t>28431</t>
  </si>
  <si>
    <t>Genscreen HIV-1 Ag Assay</t>
  </si>
  <si>
    <t>32387</t>
  </si>
  <si>
    <t>Genscreen HIV-1 Ag Assay, 192 Tests - Bio-Rad Laboratories - 71120</t>
  </si>
  <si>
    <t>28435</t>
  </si>
  <si>
    <t>GenScreen ULTRA HIV Ag-Ab</t>
  </si>
  <si>
    <t>32328</t>
  </si>
  <si>
    <t>GenScreen ULTRA HIV Ag-Ab, 480 Tests - Bio-Rad Laboratories - 72388</t>
  </si>
  <si>
    <t>28434</t>
  </si>
  <si>
    <t>GenScreen ULTRA HIV Ag-Ab, 96 Tests - Bio-Rad Laboratories - 72386</t>
  </si>
  <si>
    <t>28433</t>
  </si>
  <si>
    <t>Giemsa Solution 500ml - 2 bottles</t>
  </si>
  <si>
    <t>10515</t>
  </si>
  <si>
    <t>Glucose (GOD) test kit - 4x100ml - 1 kit</t>
  </si>
  <si>
    <t>10451</t>
  </si>
  <si>
    <t>GS HIV Combo Ag/Ab EIA</t>
  </si>
  <si>
    <t>32322</t>
  </si>
  <si>
    <t>GS HIV Combo Ag/Ab EIA, 192 Tests - Bio-Rad Laboratories - 26217</t>
  </si>
  <si>
    <t>28436</t>
  </si>
  <si>
    <t>GS HIV Combo Ag/Ab EIA, 960 Tests - Bio-Rad Laboratories - 26218</t>
  </si>
  <si>
    <t>28437</t>
  </si>
  <si>
    <t>GT-Blot 48</t>
  </si>
  <si>
    <t>32182</t>
  </si>
  <si>
    <t>GT-Blot 48, Reagent Set for DNA STRIP Kits - Bruker - R003</t>
  </si>
  <si>
    <t>29686</t>
  </si>
  <si>
    <t>Guangzhou DaAn Gene Co., Ltd - Detection Kit for Monkeypox Virus DNA (PCR-Fluorescence Probing), 48 tests/kit, 95*70*53mm/kit - DA1431</t>
  </si>
  <si>
    <t>30559</t>
  </si>
  <si>
    <t>HBeAg Hepatitis B e Antigen (CLIA)</t>
  </si>
  <si>
    <t>32363</t>
  </si>
  <si>
    <t>HBeAg Hepatitis B e Antigen (CLIA), 2x100 Tests - Shenzhen Mindray Bio-Medical Electronics Co., Ltd - HBeAg122</t>
  </si>
  <si>
    <t>31896</t>
  </si>
  <si>
    <t>HBeAg Hepatitis B e Antigen (CLIA), 2x50 Tests - Shenzhen Mindray Bio-Medical Electronics Co., Ltd - HBeAg121</t>
  </si>
  <si>
    <t>31902</t>
  </si>
  <si>
    <t>HBsAg Hepatitis B Surface Antigen (CLIA)</t>
  </si>
  <si>
    <t>32282</t>
  </si>
  <si>
    <t>HBsAg Hepatitis B Surface Antigen (CLIA), 2x100 Tests - Shenzhen Mindray Bio-Medical Electronics Co., Ltd - HBsAg122</t>
  </si>
  <si>
    <t>31833</t>
  </si>
  <si>
    <t>HBsAg Hepatitis B Surface Antigen (CLIA), 2x50 Tests - Shenzhen Mindray Bio-Medical Electronics Co., Ltd - HBsAg121</t>
  </si>
  <si>
    <t>31884</t>
  </si>
  <si>
    <t>HBV ELITe MGB Kit</t>
  </si>
  <si>
    <t>32318</t>
  </si>
  <si>
    <t>HBV ELITe MGB Kit, 96 Tests - EliTechGroup S.p.A - RTK602ING</t>
  </si>
  <si>
    <t>31909</t>
  </si>
  <si>
    <t>Hematology or biochemistry reagents: Coulter</t>
  </si>
  <si>
    <t>15796</t>
  </si>
  <si>
    <t>Hematology or biochemistry reagents: ELITechGroup</t>
  </si>
  <si>
    <t>15797</t>
  </si>
  <si>
    <t>HIV 1&amp;2 Ab</t>
  </si>
  <si>
    <t>32169</t>
  </si>
  <si>
    <t>HIV 1&amp;2 Ab, Cut-off, 5x96 Tests - Dialab GmbH - Z03502</t>
  </si>
  <si>
    <t>28443</t>
  </si>
  <si>
    <t>HIV 1&amp;2 Ab, Cut-off, 96 Tests - Dialab GmbH - Z01375</t>
  </si>
  <si>
    <t>28442</t>
  </si>
  <si>
    <t>HIV 1&amp;2 Ag/Ab</t>
  </si>
  <si>
    <t>32306</t>
  </si>
  <si>
    <t>HIV 1&amp;2 Ag/Ab, Double Ag&amp;Ab Sandwich Principle, 5x96 Tests - Dialab GmbH - Z13382</t>
  </si>
  <si>
    <t>28445</t>
  </si>
  <si>
    <t>HIV 1&amp;2 Ag/Ab, Double Ag&amp;Ab Sandwich Principle, 96 Tests - Dialab GmbH - Z04380</t>
  </si>
  <si>
    <t>28444</t>
  </si>
  <si>
    <t>HIV 1+2 - Western Blot 2.2 confirmatory assay - 36 tests</t>
  </si>
  <si>
    <t>10452</t>
  </si>
  <si>
    <t>HIV 1+2 Ab Elisa</t>
  </si>
  <si>
    <t>32381</t>
  </si>
  <si>
    <t>HIV 1+2 Ab Elisa, 480 Tests - Axiom GmbH - 880007s</t>
  </si>
  <si>
    <t>28428</t>
  </si>
  <si>
    <t>HIV 1+2 Ab Elisa, 96 Tests - Axiom GmbH - 880007</t>
  </si>
  <si>
    <t>28427</t>
  </si>
  <si>
    <t>HIV Ab &amp; Ag Elisa</t>
  </si>
  <si>
    <t>32175</t>
  </si>
  <si>
    <t>HIV Ab &amp; Ag Elisa, 192 Tests - DIA.PRO Diagnostic Bioprobes S.r.l. - IVCOMB.CE</t>
  </si>
  <si>
    <t>28438</t>
  </si>
  <si>
    <t>HIV Ab &amp; Ag Elisa, 480 Tests - DIA.PRO Diagnostic Bioprobes S.r.l. - IVCOMB.CE 480</t>
  </si>
  <si>
    <t>28440</t>
  </si>
  <si>
    <t>HIV Ab &amp; Ag Elisa, 96 Tests - DIA.PRO Diagnostic Bioprobes S.r.l. - IVCOMB.CE 96</t>
  </si>
  <si>
    <t>28439</t>
  </si>
  <si>
    <t>HIV Ab &amp; Ag Elisa, 960 Tests - DIA.PRO Diagnostic Bioprobes S.r.l. - IVCOMB.CE 960</t>
  </si>
  <si>
    <t>28441</t>
  </si>
  <si>
    <t>HIV Antigen and Antibodies to Human Immunodeficiency Virus (CLIA)</t>
  </si>
  <si>
    <t>32297</t>
  </si>
  <si>
    <t>HIV Antigen and Antibodies to Human Immunodeficiency Virus (CLIA), 2x100 Tests - Shenzhen Mindray Bio-Medical Electronics Co., Ltd - HIV122</t>
  </si>
  <si>
    <t>31904</t>
  </si>
  <si>
    <t>HIV Antigen and Antibodies to Human Immunodeficiency Virus (CLIA), 2x50 Tests - Shenzhen Mindray Bio-Medical Electronics Co., Ltd - HIV121</t>
  </si>
  <si>
    <t>31862</t>
  </si>
  <si>
    <t>HIV1 ELITe MGB Kit</t>
  </si>
  <si>
    <t>32167</t>
  </si>
  <si>
    <t>HIV1 ELITe MGB Kit, 96 Tests - EliTechGroup S.p.A - RTK600ING</t>
  </si>
  <si>
    <t>31905</t>
  </si>
  <si>
    <t>Hydrochloric acid 36-37% - Cat3 - 1L</t>
  </si>
  <si>
    <t>10558</t>
  </si>
  <si>
    <t>Immersion oil - RI 1.510-1.521 - 100ml</t>
  </si>
  <si>
    <t>10511</t>
  </si>
  <si>
    <t>INNOTEST HIV Ag mAb</t>
  </si>
  <si>
    <t>32335</t>
  </si>
  <si>
    <t>INNOTEST HIV Ag mAb, 480 Tests - Fujirebio Europe NV - 80564</t>
  </si>
  <si>
    <t>28452</t>
  </si>
  <si>
    <t>INNOTEST HIV Ag mAb, 96 Tests - Fujirebio Europe NV - 80563</t>
  </si>
  <si>
    <t>28451</t>
  </si>
  <si>
    <t>Jiangsu Bioperfectus Technologies Co., Ltd. - 2-Monkeypox Virus (MPXV) Fast Real Time PCR Kit,  50Test/kit -  JC70203-1NW-50T</t>
  </si>
  <si>
    <t>30562</t>
  </si>
  <si>
    <t xml:space="preserve">Jiangsu Bioperfectus Technologies Co., Ltd. - 2-Monkeypox Virus (MPXV) Fast Real Time PCR Kit, 25Test/kit  - JC70203-1NW-25T </t>
  </si>
  <si>
    <t>30561</t>
  </si>
  <si>
    <t>Jiangsu Bioperfectus Technologies Co., Ltd. - 3-Monkeypox Virus and Orthopoxvirus Real Time PCR Kit,  50Test/kit - YJC70205NW-50T</t>
  </si>
  <si>
    <t>30564</t>
  </si>
  <si>
    <t xml:space="preserve">Jiangsu Bioperfectus Technologies Co., Ltd. - 3-Monkeypox Virus and Orthopoxvirus Real Time PCR Kit, 25Test/kit  - YJC70205NW-25T </t>
  </si>
  <si>
    <t>30563</t>
  </si>
  <si>
    <t>Laboratory reagents: Other</t>
  </si>
  <si>
    <t>15800</t>
  </si>
  <si>
    <t>Latex - Cryptococcus Antigen detection system - Immy Inc. - CR1003</t>
  </si>
  <si>
    <t>27891</t>
  </si>
  <si>
    <t>Lens cleaning tissues - 150</t>
  </si>
  <si>
    <t>29561</t>
  </si>
  <si>
    <t>LIAISON XL</t>
  </si>
  <si>
    <t>32390</t>
  </si>
  <si>
    <t>LIAISON XL, 200 Tests - DiaSorin S.p.A - 310260</t>
  </si>
  <si>
    <t>28450</t>
  </si>
  <si>
    <t>Light mirror for LED microscope</t>
  </si>
  <si>
    <t>29857</t>
  </si>
  <si>
    <t>LiquidArray MTB-XDR VER 1.0</t>
  </si>
  <si>
    <t>32299</t>
  </si>
  <si>
    <t>LiquidArray MTB-XDR VER 1.0, 64 Tests - Hain Lifescience GmbH - 1880018</t>
  </si>
  <si>
    <t>31876</t>
  </si>
  <si>
    <t>Lowenstein medium base - 500g</t>
  </si>
  <si>
    <t>10429</t>
  </si>
  <si>
    <t>Lysercell</t>
  </si>
  <si>
    <t>32429</t>
  </si>
  <si>
    <t>Lysercell WDF</t>
  </si>
  <si>
    <t>32253</t>
  </si>
  <si>
    <t>Lysercell WDF, 5L - Sysmex Partec GmbH</t>
  </si>
  <si>
    <t>10836</t>
  </si>
  <si>
    <t>Lysercell WNR</t>
  </si>
  <si>
    <t>32181</t>
  </si>
  <si>
    <t>Lysercell WNR, 5L - Sysmex Partec GmbH</t>
  </si>
  <si>
    <t>10835</t>
  </si>
  <si>
    <t>Lysercell, 4L x 2 Bottles - Sysmex Partec GmbH</t>
  </si>
  <si>
    <t>10837</t>
  </si>
  <si>
    <t>Lysing Reagent (Stromatolyser WH)</t>
  </si>
  <si>
    <t>32394</t>
  </si>
  <si>
    <t>Lysing Reagent (Stromatolyser WH), 3x500ml - Sysmex Partec GmbH</t>
  </si>
  <si>
    <t>10844</t>
  </si>
  <si>
    <t>Malaria smear microscopy: Buffer pH 7.2 tablet for 1000mL 1 tablet</t>
  </si>
  <si>
    <t>15801</t>
  </si>
  <si>
    <t>Malaria smear microscopy: Buffer pH 7.2 tablet for 1000mL pack of 100 tablets</t>
  </si>
  <si>
    <t>15802</t>
  </si>
  <si>
    <t>Malaria smear microscopy: Giemsa powder 1g</t>
  </si>
  <si>
    <t>15803</t>
  </si>
  <si>
    <t>Malaria smear microscopy: Giemsa powder pack of 100g</t>
  </si>
  <si>
    <t>15804</t>
  </si>
  <si>
    <t>Malaria smear microscopy: Giemsa solution 1mL</t>
  </si>
  <si>
    <t>15805</t>
  </si>
  <si>
    <t>Malaria smear microscopy: Giemsa solution pack of 500mL</t>
  </si>
  <si>
    <t>15806</t>
  </si>
  <si>
    <t>Malaria smear microscopy: Glycerin/Glycerol 1mL</t>
  </si>
  <si>
    <t>15807</t>
  </si>
  <si>
    <t>Malaria smear microscopy: Glycerin/Glycerol pack of 1000mL (1L)</t>
  </si>
  <si>
    <t>15808</t>
  </si>
  <si>
    <t>Malaria smear microscopy: Methanol (methylalcohol) 1mL</t>
  </si>
  <si>
    <t>15809</t>
  </si>
  <si>
    <t>Malaria smear microscopy: Methanol (methylalcohol) pack of 1000mL (1L)</t>
  </si>
  <si>
    <t>15810</t>
  </si>
  <si>
    <t>Methanol (methylalcohol) 1L</t>
  </si>
  <si>
    <t>10559</t>
  </si>
  <si>
    <t>Microscopy: Other reagents</t>
  </si>
  <si>
    <t>15811</t>
  </si>
  <si>
    <t>Murex anti-HCV Version 4</t>
  </si>
  <si>
    <t>32222</t>
  </si>
  <si>
    <t>Murex anti-HCV Version 4, 480 Tests - DiaSorin - 7F51-02</t>
  </si>
  <si>
    <t>27859</t>
  </si>
  <si>
    <t>Murex anti-HCV Version 4, 96 Tests - DiaSorin - 7F51-01</t>
  </si>
  <si>
    <t>27858</t>
  </si>
  <si>
    <t>Murex HBsAg Version 3</t>
  </si>
  <si>
    <t>32132</t>
  </si>
  <si>
    <t>Murex HIV Ag/Ab Combination</t>
  </si>
  <si>
    <t>32165</t>
  </si>
  <si>
    <t>Murex HIV Ag/Ab Combination, 96 Tests - DiaSorin - 7G79-09</t>
  </si>
  <si>
    <t>10450</t>
  </si>
  <si>
    <t>Nucleic Acid Gel Stain - GelRed - 10,000x in DMSO - 1 vial</t>
  </si>
  <si>
    <t>10463</t>
  </si>
  <si>
    <t>Nylon Flocculated Cervical Swabs</t>
  </si>
  <si>
    <t>32219</t>
  </si>
  <si>
    <t>Nylon Flocculated Cervical Swabs, 20 Pieces - Miraclean Technology - 60209CS20</t>
  </si>
  <si>
    <t>31859</t>
  </si>
  <si>
    <t>Nylon Flocculated Cervical Swabs, 25 Pieces - Miraclean Technology - 60209CS25</t>
  </si>
  <si>
    <t>31932</t>
  </si>
  <si>
    <t>Nylon Flocculated Cervical Swabs, 5 Pieces - Miraclean Technology - 60209CS05</t>
  </si>
  <si>
    <t>31879</t>
  </si>
  <si>
    <t>OPKR03 - Enzygnost HIV Integral 4and Supplementary reagents kit forEnzygnost /TMB - 96T/kit</t>
  </si>
  <si>
    <t>28460</t>
  </si>
  <si>
    <t>Phenol crystals - 1.5kg - 1 jar</t>
  </si>
  <si>
    <t>10516</t>
  </si>
  <si>
    <t>Phenol crystals 250g pack</t>
  </si>
  <si>
    <t>29575</t>
  </si>
  <si>
    <t>PIMA CD4</t>
  </si>
  <si>
    <t>32347</t>
  </si>
  <si>
    <t>PIMA CD4, 100 Cartridges - Abbott Rapid Diagnostics Jena GmbH - 260100100</t>
  </si>
  <si>
    <t>30524</t>
  </si>
  <si>
    <t>PIMA CD4, 25 Cartridges - Abbott Rapid Diagnostics Jena GmbH - 260100025</t>
  </si>
  <si>
    <t>28400</t>
  </si>
  <si>
    <t>pocH Pack 65XL</t>
  </si>
  <si>
    <t>32229</t>
  </si>
  <si>
    <t>pocH Pack 65XL - Sysmex Partec GmbH</t>
  </si>
  <si>
    <t>10850</t>
  </si>
  <si>
    <t>Potassium acid phosphate - KH2PO - 500g</t>
  </si>
  <si>
    <t>10454</t>
  </si>
  <si>
    <t>Potassium dihydrogen phosphate (anhydrous) (KH2PO4) - 500g pack</t>
  </si>
  <si>
    <t>29571</t>
  </si>
  <si>
    <t>Proficiency testing panels</t>
  </si>
  <si>
    <t>29556</t>
  </si>
  <si>
    <t>Proteinase K 100mg + dilution buffer 1ml - 1 kit</t>
  </si>
  <si>
    <t>10464</t>
  </si>
  <si>
    <t>RADI FAST Mpox Detection Kit, 100 tests - KH Medical - RV015</t>
  </si>
  <si>
    <t>30580</t>
  </si>
  <si>
    <t>Radiometer - ABL90 FLEX, Solution Pack - 944-157</t>
  </si>
  <si>
    <t>30022</t>
  </si>
  <si>
    <t>Reflecting mirror for bright field microscope</t>
  </si>
  <si>
    <t>29614</t>
  </si>
  <si>
    <t>Ret-Search II Diluent+Dye Kit</t>
  </si>
  <si>
    <t>32410</t>
  </si>
  <si>
    <t>Ret-Search II Diluent+Dye Kit - Sysmex Partec GmbH</t>
  </si>
  <si>
    <t>10849</t>
  </si>
  <si>
    <t>Rnase away surface decontamination - 250ml</t>
  </si>
  <si>
    <t>10465</t>
  </si>
  <si>
    <t>Roche - Cobas 6800/8800 Mpox Kit and Consumable Bundle - 192 Tests</t>
  </si>
  <si>
    <t>30683</t>
  </si>
  <si>
    <t>Roche - Cobas 6800/8800 SARS-CoV-2 Bundle, 480 Tests</t>
  </si>
  <si>
    <t>30049</t>
  </si>
  <si>
    <t>Roche Cell Collection Medium</t>
  </si>
  <si>
    <t>32311</t>
  </si>
  <si>
    <t>Roche Cell Collection Medium - Roche Molecular - 106094</t>
  </si>
  <si>
    <t>31865</t>
  </si>
  <si>
    <t>Roche Cervical Collection Brush</t>
  </si>
  <si>
    <t>32225</t>
  </si>
  <si>
    <t>Roche Cervical Collection Brush, 100 Pieces (Sterile) - Rovers Medical Devices B.V. - 08779040190</t>
  </si>
  <si>
    <t>31889</t>
  </si>
  <si>
    <t>Roche Cervical Collection Brush, 500 Pieces (Bulk) - Rovers Medical Devices B.V. - 106100</t>
  </si>
  <si>
    <t>31856</t>
  </si>
  <si>
    <t>Roche Molecular Systems - cobas MPXV, 192 tests - 9863338190</t>
  </si>
  <si>
    <t>30549</t>
  </si>
  <si>
    <t>Self Vaginal FLOQSwabs</t>
  </si>
  <si>
    <t>32330</t>
  </si>
  <si>
    <t>Self Vaginal FLOQSwabs, 600 Swabs - Copan Group - 09032932190</t>
  </si>
  <si>
    <t>31852</t>
  </si>
  <si>
    <t>Sigma - Human C-Reactive Protein ELISA Kit of 96 wells (12 strips x 8 wells)</t>
  </si>
  <si>
    <t>29696</t>
  </si>
  <si>
    <t>Sodium hydroxide (pellets) 1kg</t>
  </si>
  <si>
    <t>10560</t>
  </si>
  <si>
    <t>Sodium Hypochlorite 4% 1L</t>
  </si>
  <si>
    <t>10561</t>
  </si>
  <si>
    <t>STANDARD E TB-Feron ELISA</t>
  </si>
  <si>
    <t>32334</t>
  </si>
  <si>
    <t>STANDARD E TB-Feron ELISA - SD Biosensor Inc. - 10TBF10C</t>
  </si>
  <si>
    <t>31837</t>
  </si>
  <si>
    <t>STANDARD G6PD Test</t>
  </si>
  <si>
    <t>32198</t>
  </si>
  <si>
    <t>STANDARD G6PD Test, 10 Tests - SD Biosensor Inc. - 02G6S10A</t>
  </si>
  <si>
    <t>31891</t>
  </si>
  <si>
    <t>STANDARD G6PD Test, 10 Tests - SD Biosensor Inc. - 02G6S11A</t>
  </si>
  <si>
    <t>15790</t>
  </si>
  <si>
    <t>STANDARD G6PD Test, 25 Tests - SD Biosensor Inc. - 02G6S10</t>
  </si>
  <si>
    <t>31851</t>
  </si>
  <si>
    <t>STANDARD G6PD Test, 25 Tests - SD Biosensor Inc. - 02G6S11</t>
  </si>
  <si>
    <t>15793</t>
  </si>
  <si>
    <t>STANDARD G6PD Test, Controls - SD Biosensor Inc. - 02G6C10</t>
  </si>
  <si>
    <t>31922</t>
  </si>
  <si>
    <t>STANDARD G6PD Test, Controls - SD Biosensor Inc. - 02G6C11</t>
  </si>
  <si>
    <t>15791</t>
  </si>
  <si>
    <t>STANDARD G6PD Test, Instrument - SD Biosensor Inc. - 02GA10</t>
  </si>
  <si>
    <t>31861</t>
  </si>
  <si>
    <t>STANDARD G6PD Test, Instrument - SD Biosensor Inc. - 02GA11</t>
  </si>
  <si>
    <t>15792</t>
  </si>
  <si>
    <t>Stromalolyser-4DS Stain</t>
  </si>
  <si>
    <t>32327</t>
  </si>
  <si>
    <t>Stromalolyser-4DS Stain, 3x42ml - Sysmex Partec GmbH</t>
  </si>
  <si>
    <t>10846</t>
  </si>
  <si>
    <t>Stromatolyser-4DL lyse</t>
  </si>
  <si>
    <t>32195</t>
  </si>
  <si>
    <t>Stromatolyser-4DL Lyse, 5L - Sysmex Partec GmbH</t>
  </si>
  <si>
    <t>10845</t>
  </si>
  <si>
    <t>Stromatolyser-FB Lyse</t>
  </si>
  <si>
    <t>32268</t>
  </si>
  <si>
    <t>Stromatolyser-FB Lyse, 5L - Sysmex Partec GmbH</t>
  </si>
  <si>
    <t>10841</t>
  </si>
  <si>
    <t>Sulfolyser Hemoglobin Lysing</t>
  </si>
  <si>
    <t>32340</t>
  </si>
  <si>
    <t>Sulfolyser Hemoglobin Lysing, 2x1.5L - Sysmex Partec GmbH</t>
  </si>
  <si>
    <t>10848</t>
  </si>
  <si>
    <t>Sulfolyser Hemoglobin Lysing, 5L - Sysmex Partec GmbH</t>
  </si>
  <si>
    <t>10847</t>
  </si>
  <si>
    <t>Sulfuric acid 96% - Cat3 - 1L</t>
  </si>
  <si>
    <t>10562</t>
  </si>
  <si>
    <t>ThinPrep Pap Test PreservCyt Solution</t>
  </si>
  <si>
    <t>32397</t>
  </si>
  <si>
    <t>ThinPrep Pap Test PreservCyt Solution, 250 x 20ml vials - Hologic, Inc. - 70098-002</t>
  </si>
  <si>
    <t>31915</t>
  </si>
  <si>
    <t>Transport case for bright field microscope</t>
  </si>
  <si>
    <t>29559</t>
  </si>
  <si>
    <t>Transport case for LED microscope</t>
  </si>
  <si>
    <t>29744</t>
  </si>
  <si>
    <t>Vironostika HIV Ag/Ab</t>
  </si>
  <si>
    <t>32261</t>
  </si>
  <si>
    <t>Vironostika HIV Ag/Ab, 192 Tests - bioMerieux SA - 259851</t>
  </si>
  <si>
    <t>28429</t>
  </si>
  <si>
    <t>Vironostika HIV Ag/Ab, 576 Tests - bioMerieux SA - 259852</t>
  </si>
  <si>
    <t>28430</t>
  </si>
  <si>
    <t>VITROS Immunodiagnostic Products HIV Combo Reagent Pack</t>
  </si>
  <si>
    <t>32353</t>
  </si>
  <si>
    <t>VITROS Immunodiagnostic Products HIV Combo Reagent Pack, 100 Tests - Ortho-Clinical Diagnostics, Inc. - 6842781</t>
  </si>
  <si>
    <t>28453</t>
  </si>
  <si>
    <t>Water for molecular biology 100ml</t>
  </si>
  <si>
    <t>10563</t>
  </si>
  <si>
    <t>Wuxi Techstar Technology Co.,Ltd. - Monkeypox Nucleic Acid Detection Kit (Fluorescence PCR), 48 reactions/kit - SC535482</t>
  </si>
  <si>
    <t>30560</t>
  </si>
  <si>
    <t>Xpert Check Kit</t>
  </si>
  <si>
    <t>32355</t>
  </si>
  <si>
    <t>Xpert Check Kit, 5 Tests - Cepheid Inc. - XPERTCHECK-CE-5</t>
  </si>
  <si>
    <t>29871</t>
  </si>
  <si>
    <t>Xpert CT/NG</t>
  </si>
  <si>
    <t>32377</t>
  </si>
  <si>
    <t>Xpert CT/NG, 10 Tests - Cepheid Inc. - GXCT/NG-10</t>
  </si>
  <si>
    <t>29585</t>
  </si>
  <si>
    <t>Xpert TV Assay</t>
  </si>
  <si>
    <t>32354</t>
  </si>
  <si>
    <t>Xpert TV Assay, 10 Tests - Cepheid Inc. - GXTV-10</t>
  </si>
  <si>
    <t>29535</t>
  </si>
  <si>
    <t>Xylene clearing agent for mounting media 1000mL (1L)</t>
  </si>
  <si>
    <t>29683</t>
  </si>
  <si>
    <t>Ziehl Neelsen stain kit - 500ml - 4 bottles</t>
  </si>
  <si>
    <t>10517</t>
  </si>
  <si>
    <t>ARCHITECT HBsAg Qualitative II, 2000 Tests - Abbott GmbH - 02G2230</t>
  </si>
  <si>
    <t>30469</t>
  </si>
  <si>
    <t>ARCHITECT HBsAg Qualitative II, 500 Tests - Abbott GmbH - 02G22-35</t>
  </si>
  <si>
    <t>31928</t>
  </si>
  <si>
    <t>ARCHITECT HBsAg Qualitative II, Calibrator Kit 2x4ml - Abbott GmbH - 02G2201</t>
  </si>
  <si>
    <t>30462</t>
  </si>
  <si>
    <t>ARCHITECT HBsAg Qualitative II, Control Kit 2x8ml - Abbott GmbH - 02G2210</t>
  </si>
  <si>
    <t>30451</t>
  </si>
  <si>
    <t>Bioline HBsAg WB</t>
  </si>
  <si>
    <t>32125</t>
  </si>
  <si>
    <t>Bioline HBsAg WB, 30 tests - Abbott Diagnostics Korea - 01FK10W</t>
  </si>
  <si>
    <t>10953</t>
  </si>
  <si>
    <t>Bioline HCV</t>
  </si>
  <si>
    <t>31979</t>
  </si>
  <si>
    <t>Bioline HCV, 25 tests - Abbott Diagnostics Korea Inc. - 02FK16</t>
  </si>
  <si>
    <t>13006</t>
  </si>
  <si>
    <t>Bioline HCV, 25 tests - Abbott Diagnostics Korea Inc. - 02FK17</t>
  </si>
  <si>
    <t>26440</t>
  </si>
  <si>
    <t>Bioline HCV, 30 tests - Abbott Diagnostics Korea Inc. - 02FK10</t>
  </si>
  <si>
    <t>29950</t>
  </si>
  <si>
    <t>BIOLINE Syphilis 3.0</t>
  </si>
  <si>
    <t>32032</t>
  </si>
  <si>
    <t>BIOLINE Syphilis 3.0, 30 tests - Abbott Diagnostics Korea Inc. - 06FK10</t>
  </si>
  <si>
    <t>10629</t>
  </si>
  <si>
    <t>CrAg lateral flow Assay</t>
  </si>
  <si>
    <t>32130</t>
  </si>
  <si>
    <t>CrAg lateral flow Assay, 25 tests - Immy Inc. - CR2025</t>
  </si>
  <si>
    <t>31260</t>
  </si>
  <si>
    <t>CrAg lateral flow Assay, 50 tests - Immy Inc. - CR2003</t>
  </si>
  <si>
    <t>10962</t>
  </si>
  <si>
    <t>Determine HBsAg 2</t>
  </si>
  <si>
    <t>31966</t>
  </si>
  <si>
    <t>Determine HBsAg 2, 100 tests - Abbott Diagnostics Medical Co. Ltd. - 7D2943</t>
  </si>
  <si>
    <t>29952</t>
  </si>
  <si>
    <t>Determine HBsAg 2, 100 tests - Abbott Diagnostics Medical Co. Ltd. - 7D2943SET</t>
  </si>
  <si>
    <t>12392</t>
  </si>
  <si>
    <t>Determine HBsAg 2, 20 tests - Abbott Diagnostics Medical Co. Ltd. - 7D2942</t>
  </si>
  <si>
    <t>29951</t>
  </si>
  <si>
    <t>Determine Syphilis TP</t>
  </si>
  <si>
    <t>31978</t>
  </si>
  <si>
    <t>Determine Syphilis TP, 100 tests - Abbott Diagnostics Medical Co., Ltd. - 7D2453</t>
  </si>
  <si>
    <t>32133</t>
  </si>
  <si>
    <t>Determine Syphilis TP, 100 tests - Abbott Diagnostics Medical Co., Ltd. - 7D2453SET</t>
  </si>
  <si>
    <t>32010</t>
  </si>
  <si>
    <t>Determine Syphilis TP, 30 tests - Abbott Diagnostics Medical Co., Ltd. - 7D2452</t>
  </si>
  <si>
    <t>32033</t>
  </si>
  <si>
    <t>DS-EIA-HBsAg-0,01, 96 tests - RPC Diagnostic Systems - B-1254/1.2</t>
  </si>
  <si>
    <t>30519</t>
  </si>
  <si>
    <t>First Response HBsAg Card Test</t>
  </si>
  <si>
    <t>31963</t>
  </si>
  <si>
    <t>First Response HBsAg Card Test, 10 tests - Premier Medical Corporation Private Ltd. - PI10FRC10CE</t>
  </si>
  <si>
    <t>26435</t>
  </si>
  <si>
    <t>First Response HBsAg Card Test, 25 tests - Premier Medical Corporation Private Ltd. -  I10FRC25CE</t>
  </si>
  <si>
    <t>29946</t>
  </si>
  <si>
    <t>First Response HBsAg Card Test, 25 tests - Premier Medical Corporation Private Ltd. - I10FRC25C</t>
  </si>
  <si>
    <t>26432</t>
  </si>
  <si>
    <t>First Response HBsAg Card Test, 25 tests - Premier Medical Corporation Private Ltd. - PI10FRC25CE</t>
  </si>
  <si>
    <t>26436</t>
  </si>
  <si>
    <t>First Response HBsAg Card Test, 30 tests - Premier Medical Corporation Private Ltd. - I10FRC30C</t>
  </si>
  <si>
    <t>26433</t>
  </si>
  <si>
    <t>First Response HBsAg Card Test, 30 tests - Premier Medical Corporation Private Ltd. - PI10FRC30C</t>
  </si>
  <si>
    <t>26437</t>
  </si>
  <si>
    <t>First Response HBsAg Card Test, 30 tests - Premier Medical Corporation Private Ltd. - PI10FRC30CE</t>
  </si>
  <si>
    <t>30449</t>
  </si>
  <si>
    <t>First Response HBsAg Card Test, 5 tests - Premier Medical Corporation Private Ltd. - PI10FRC05CE</t>
  </si>
  <si>
    <t>26434</t>
  </si>
  <si>
    <t>First Response HCV Card Test</t>
  </si>
  <si>
    <t>32129</t>
  </si>
  <si>
    <t>First Response HCV Card Test, 10 tests - Premier Medical Corporation Private Ltd. - PI03FRC10CE</t>
  </si>
  <si>
    <t>26453</t>
  </si>
  <si>
    <t>First Response HCV Card Test, 100 tests - Premier Medical Corporation - PI03FRC100</t>
  </si>
  <si>
    <t>32139</t>
  </si>
  <si>
    <t>First Response HCV Card Test, 25 tests - Premier Medical Corporation Private Ltd. - I03FRC25CE</t>
  </si>
  <si>
    <t>26450</t>
  </si>
  <si>
    <t>First Response HCV Card Test, 25 tests - Premier Medical Corporation Private Ltd. - PI03FRC25</t>
  </si>
  <si>
    <t>30427</t>
  </si>
  <si>
    <t>First Response HCV Card Test, 25 tests - Premier Medical Corporation Private Ltd. - PI03FRC25CE</t>
  </si>
  <si>
    <t>26454</t>
  </si>
  <si>
    <t>First Response HCV Card Test, 30 tests - Premier Medical Corporation Private Ltd. - I03FRC30CE</t>
  </si>
  <si>
    <t>29949</t>
  </si>
  <si>
    <t>First Response HCV Card Test, 30 tests - Premier Medical Corporation Private Ltd. - PI03FRC30CE</t>
  </si>
  <si>
    <t>26455</t>
  </si>
  <si>
    <t>First Response HCV Card Test, 5 tests - Premier Medical Corporation Private Ltd. - PI03FRC05CE</t>
  </si>
  <si>
    <t>26452</t>
  </si>
  <si>
    <t>First Response HCV Card Test, 50 tests - Premier Medical Corporation - PI03FRC50</t>
  </si>
  <si>
    <t>31968</t>
  </si>
  <si>
    <t>First Response HIV1+2/Syphilis Combo Card Test, 25 tests - Premier Medical Corporation Private Ltd. - I20FRC25</t>
  </si>
  <si>
    <t>12393</t>
  </si>
  <si>
    <t>First Response Syphilis Anti-TP Card Test</t>
  </si>
  <si>
    <t>32116</t>
  </si>
  <si>
    <t>First Response Syphilis Anti-TP Card Test, 100 tests - Premier Medical Corporation Private Ltd. - PI08FRC100</t>
  </si>
  <si>
    <t>26466</t>
  </si>
  <si>
    <t>First Response Syphilis Anti-TP Card Test, 25 tests - Premier Medical Corporation Private Ltd. - PI08FRC25</t>
  </si>
  <si>
    <t>12391</t>
  </si>
  <si>
    <t>First Response Syphilis Anti-TP Card Test, 50 tests - Premier Medical Corporation Private Ltd. - PI08FRC50</t>
  </si>
  <si>
    <t>26465</t>
  </si>
  <si>
    <t>FluoroType MTBDR Ver. 2.0</t>
  </si>
  <si>
    <t>32067</t>
  </si>
  <si>
    <t>FluoroType MTBDR Ver. 2.0, 96 Tests - Hain Lifescience GmbH - 62896</t>
  </si>
  <si>
    <t>29961</t>
  </si>
  <si>
    <t>GenoType MTBDRsl Ver. 2.0</t>
  </si>
  <si>
    <t>32150</t>
  </si>
  <si>
    <t>GenoType MTBDRsl Ver. 2.0, 96 tests - Hain Lifescience GmbH - 31796A</t>
  </si>
  <si>
    <t>29959</t>
  </si>
  <si>
    <t>31975</t>
  </si>
  <si>
    <t>29962</t>
  </si>
  <si>
    <t>HCV Hepatitis C Virus Rapid Test</t>
  </si>
  <si>
    <t>32082</t>
  </si>
  <si>
    <t>HCV Hepatitis C Virus Rapid Test Device</t>
  </si>
  <si>
    <t>32002</t>
  </si>
  <si>
    <t>HCV Hepatitis C Virus Rapid Test Device, 25 tests - ABON Biopharm - IHC-402WB</t>
  </si>
  <si>
    <t>32085</t>
  </si>
  <si>
    <t>HCV Hepatitis C Virus Rapid Test Device, 25 tests - ABON Biopharm - IHC-402WD</t>
  </si>
  <si>
    <t>32012</t>
  </si>
  <si>
    <t>HCV Hepatitis C Virus Rapid Test Device, 40 tests - ABON Biopharm - IHC-402WA</t>
  </si>
  <si>
    <t>32014</t>
  </si>
  <si>
    <t>HCV Hepatitis C Virus Rapid Test Device, 40 tests - ABON Biopharm - IHC-402WC</t>
  </si>
  <si>
    <t>32093</t>
  </si>
  <si>
    <t>HCV Hepatitis C Virus Rapid Test, 25 tests - Healgen Scientific Limited Liability Company - GCHCV-302a</t>
  </si>
  <si>
    <t>32054</t>
  </si>
  <si>
    <t>HCV Hepatitis C Virus Rapid Test, 25 tests - Healgen Scientific Limited Liability Company - GCHCV-402a</t>
  </si>
  <si>
    <t>31947</t>
  </si>
  <si>
    <t>INNO-LIA HCV Score</t>
  </si>
  <si>
    <t>32039</t>
  </si>
  <si>
    <t>INNO-LIA HCV Score, 20 tests - Fujirebio Europe NV - 80538</t>
  </si>
  <si>
    <t>29954</t>
  </si>
  <si>
    <t>INNOTEST HCV Ab IV</t>
  </si>
  <si>
    <t>31943</t>
  </si>
  <si>
    <t>INNOTEST HCV Ab IV, 192 tests - Fujirebio Europe NV - 80068</t>
  </si>
  <si>
    <t>30492</t>
  </si>
  <si>
    <t>INSTI HCV Antibody Test</t>
  </si>
  <si>
    <t>32077</t>
  </si>
  <si>
    <t>INSTI HCV Antibody Test, 50 tests - BioLytical Laboratories Inc. - 90-1062</t>
  </si>
  <si>
    <t>27000</t>
  </si>
  <si>
    <t>Latex - Cryptococcus Antigen detection system</t>
  </si>
  <si>
    <t>32090</t>
  </si>
  <si>
    <t>Latex - Cryptococcus Antigen detection system, 120 tests - Immy Inc. - CR1004</t>
  </si>
  <si>
    <t>10961</t>
  </si>
  <si>
    <t>Monolisa HBsAg ULTRA assay</t>
  </si>
  <si>
    <t>32080</t>
  </si>
  <si>
    <t>Monolisa HBsAg ULTRA assay, 96 tests - Bio-Rad Laboratories - 72346</t>
  </si>
  <si>
    <t>29963</t>
  </si>
  <si>
    <t>Monolisa HCV Ag-Ab ULTRA V2 Assay</t>
  </si>
  <si>
    <t>32124</t>
  </si>
  <si>
    <t>Monolisa HCV Ag-Ab ULTRA V2 Assay, 96 tests - Bio-Rad Laboratories - 72561</t>
  </si>
  <si>
    <t>29960</t>
  </si>
  <si>
    <t>Murex HBsAg Confirmatory Version 3</t>
  </si>
  <si>
    <t>31970</t>
  </si>
  <si>
    <t>Murex HBsAg Confirmatory Version 3, 50 tests - Diasorin - 2G27-01</t>
  </si>
  <si>
    <t>30486</t>
  </si>
  <si>
    <t>Murex HIV 1.2.O</t>
  </si>
  <si>
    <t>32052</t>
  </si>
  <si>
    <t>Murex HIV 1.2.O, 480 tests - DiaSorin - 9E25-02</t>
  </si>
  <si>
    <t>29964</t>
  </si>
  <si>
    <t>Murex HIV 1.2.O, 96 tests - DiaSorin - 9E25-01</t>
  </si>
  <si>
    <t>29965</t>
  </si>
  <si>
    <t>31996</t>
  </si>
  <si>
    <t>Murex HIV Ag/Ab Combination, 480 tests - Diasorin - 7G79-11</t>
  </si>
  <si>
    <t>29966</t>
  </si>
  <si>
    <t>OnSite HBsAg Combo Rapid Test</t>
  </si>
  <si>
    <t>32072</t>
  </si>
  <si>
    <t>OnSite HBsAg Combo Rapid Test, 30 tests - CTK Biotech Inc. - R0042C</t>
  </si>
  <si>
    <t>30516</t>
  </si>
  <si>
    <t>OnSite HCV Ab Plus Combo Rapid Test</t>
  </si>
  <si>
    <t>32149</t>
  </si>
  <si>
    <t>OnSite HCV Ab Plus Combo Rapid Test, 30 tests - CTK Biotech Inc. - R0024C</t>
  </si>
  <si>
    <t>30495</t>
  </si>
  <si>
    <t>OraQuick HCV Rapid Antibody Test Kit</t>
  </si>
  <si>
    <t>32019</t>
  </si>
  <si>
    <t>OraQuick HCV Rapid Antibody Test Kit, 100 tests - OraSure Technologies Inc. - 1001-0274</t>
  </si>
  <si>
    <t>29956</t>
  </si>
  <si>
    <t>OraQuick HCV Rapid Antibody Test Kit, 25 tests - OraSure Technologies Inc. - 1001-0270</t>
  </si>
  <si>
    <t>26448</t>
  </si>
  <si>
    <t>OraQuick HCV Self-Test</t>
  </si>
  <si>
    <t>31989</t>
  </si>
  <si>
    <t>OraQuick HCV Self-Test, 1 test - OraSure Technologies Inc - 3001-3217.</t>
  </si>
  <si>
    <t>32055</t>
  </si>
  <si>
    <t>OraQuick HCV Self-Test, 1 test - OraSure Technologies Inc - 7X4-2001U.</t>
  </si>
  <si>
    <t>32049</t>
  </si>
  <si>
    <t>OraQuick HCV Self-Test, 200 tests - OraSure Technologies Inc - 7X4-2001.</t>
  </si>
  <si>
    <t>32157</t>
  </si>
  <si>
    <t>OraQuick HCV Self-Test, 250 tests - OraSure Technologies Inc - 7X4-1001.</t>
  </si>
  <si>
    <t>31969</t>
  </si>
  <si>
    <t>OraQuick HCV Self-Test, 50 tests - OraSure Technologies Inc - 7X4-1000.</t>
  </si>
  <si>
    <t>32095</t>
  </si>
  <si>
    <t>Rapid Anti-HCV Test</t>
  </si>
  <si>
    <t>32044</t>
  </si>
  <si>
    <t>Rapid Anti-HCV Test, 10 tests - InTec Products Inc. - ITP01153-TC10</t>
  </si>
  <si>
    <t>26444</t>
  </si>
  <si>
    <t>Rapid Anti-HCV Test, 25 tests - InTec Products Inc. - ITP01152-TC25</t>
  </si>
  <si>
    <t>26442</t>
  </si>
  <si>
    <t>Rapid Anti-HCV Test, 25 tests - InTec Products Inc. - ITPW01152-TC25</t>
  </si>
  <si>
    <t>26446</t>
  </si>
  <si>
    <t>Rapid Anti-HCV Test, 40 tests - InTec Products Inc. - ITP01152-TC40</t>
  </si>
  <si>
    <t>26441</t>
  </si>
  <si>
    <t>Rapid Anti-HCV Test, 40 tests - InTec Products Inc. - ITP01153-TC40</t>
  </si>
  <si>
    <t>26443</t>
  </si>
  <si>
    <t>Rapid Anti-HCV Test, 40 tests - InTec Products Inc. - ITPW01152-TC40</t>
  </si>
  <si>
    <t>26445</t>
  </si>
  <si>
    <t>Rapid Anti-HCV Test, 40 tests - InTec Products Inc. - ITPW01153-TC40</t>
  </si>
  <si>
    <t>29953</t>
  </si>
  <si>
    <t>STANDARD G6PD Controls</t>
  </si>
  <si>
    <t>32081</t>
  </si>
  <si>
    <t>STANDARD G6PD Controls, 10 tests - SD Biosensor - 02G6C10</t>
  </si>
  <si>
    <t>29918</t>
  </si>
  <si>
    <t>STANDARD G6PD Test Kit</t>
  </si>
  <si>
    <t>31984</t>
  </si>
  <si>
    <t>STANDARD G6PD Test Kit, 25 tests - SD Biosensor - 02G6S10</t>
  </si>
  <si>
    <t>29919</t>
  </si>
  <si>
    <t>STANDARD Q HBsAg Test</t>
  </si>
  <si>
    <t>31973</t>
  </si>
  <si>
    <t>STANDARD Q HBsAg Test, 25 tests - SD Biosensor, Inc - 09HBS10D</t>
  </si>
  <si>
    <t>32079</t>
  </si>
  <si>
    <t>STANDARD Q HCV Ab Test</t>
  </si>
  <si>
    <t>31951</t>
  </si>
  <si>
    <t>STANDARD Q HCV Ab Test, 25 tests - SD Biosensor Inc. - 09HCV10D</t>
  </si>
  <si>
    <t>29947</t>
  </si>
  <si>
    <t>STANDARD Q HIV/Syphilis Combo Test</t>
  </si>
  <si>
    <t>32141</t>
  </si>
  <si>
    <t>STANDARD Q HIV/Syphilis Combo Test, 25 tests - SD Biosensor Inc. - 09HIV20D</t>
  </si>
  <si>
    <t>12394</t>
  </si>
  <si>
    <t>STANDARD Q Syphilis Ab Test</t>
  </si>
  <si>
    <t>31974</t>
  </si>
  <si>
    <t>STANDARD Q Syphilis Ab Test, 25 tests - SD Biosensor Inc. - 09SYP10</t>
  </si>
  <si>
    <t>26468</t>
  </si>
  <si>
    <t>Vikia HBsAg</t>
  </si>
  <si>
    <t>32102</t>
  </si>
  <si>
    <t>Vikia HBsAg, 25 tests - BioMerieux SA - 31124</t>
  </si>
  <si>
    <t>26431</t>
  </si>
  <si>
    <t>VISITECT CD4 Advanced Disease</t>
  </si>
  <si>
    <t>31955</t>
  </si>
  <si>
    <t>VISITECT CD4 Advanced Disease, 25 tests - AccuBio Ltd. - AB376</t>
  </si>
  <si>
    <t>30448</t>
  </si>
  <si>
    <t>Xpert HBV Viral Load</t>
  </si>
  <si>
    <t>32417</t>
  </si>
  <si>
    <t>Xpert HBV Viral Load, 10 Tests - Cepheid Inc. - GXHBV-VL-CE-10</t>
  </si>
  <si>
    <t>30476</t>
  </si>
  <si>
    <t>Xpert HCV Viral Load</t>
  </si>
  <si>
    <t>32246</t>
  </si>
  <si>
    <t>Xpert HCV Viral Load, 10 Tests - Cepheid Inc. - GXHCV-VL-CE-10</t>
  </si>
  <si>
    <t>10970</t>
  </si>
  <si>
    <t>Xpert HPV Assay</t>
  </si>
  <si>
    <t>32247</t>
  </si>
  <si>
    <t>Xpert HPV Assay, 10 Tests - Cepheid Inc. - GXHPV-CE-10</t>
  </si>
  <si>
    <t>27888</t>
  </si>
  <si>
    <t>Apron</t>
  </si>
  <si>
    <t>31940</t>
  </si>
  <si>
    <t>Apron - Reusable - Pack of 100</t>
  </si>
  <si>
    <t>17351</t>
  </si>
  <si>
    <t>Apron - Reusable - Plastic - Piece</t>
  </si>
  <si>
    <t>13073</t>
  </si>
  <si>
    <t>Apron - Single-Use - Pack of 100</t>
  </si>
  <si>
    <t>13014</t>
  </si>
  <si>
    <t>Apron - Single-Use - Piece</t>
  </si>
  <si>
    <t>17354</t>
  </si>
  <si>
    <t xml:space="preserve">Bag,biohazard,red,100L,box/100 </t>
  </si>
  <si>
    <t>13074</t>
  </si>
  <si>
    <t>Bootcover</t>
  </si>
  <si>
    <t>32062</t>
  </si>
  <si>
    <t>Bootcover - Anti-Skid - Elasticated - Pair</t>
  </si>
  <si>
    <t>13076</t>
  </si>
  <si>
    <t>Bootcover - Anti-Skid - Elasticated - Single</t>
  </si>
  <si>
    <t>17357</t>
  </si>
  <si>
    <t>Boots</t>
  </si>
  <si>
    <t>32017</t>
  </si>
  <si>
    <t>Boots - Reusable - Rubber/PVC - Pair</t>
  </si>
  <si>
    <t>17358</t>
  </si>
  <si>
    <t>Boots - Reusable - Rubber/PVC - Single</t>
  </si>
  <si>
    <t>17359</t>
  </si>
  <si>
    <t>Boots - Reusable - Rubber/PVC - Size 42 - Pair</t>
  </si>
  <si>
    <t>13077</t>
  </si>
  <si>
    <t>Boots - Reusable - Rubber/PVC - Size 43 - Pair</t>
  </si>
  <si>
    <t>13078</t>
  </si>
  <si>
    <t>Boots - Reusable - Rubber/PVC - Size 44 - Pair</t>
  </si>
  <si>
    <t>13079</t>
  </si>
  <si>
    <t>Cap</t>
  </si>
  <si>
    <t>31959</t>
  </si>
  <si>
    <t>Cap - Surgical - Bouffant - Nonwoven - Pack of 100</t>
  </si>
  <si>
    <t>13088</t>
  </si>
  <si>
    <t>Cap - Surgical - Bouffant - Nonwoven - Piece</t>
  </si>
  <si>
    <t>17361</t>
  </si>
  <si>
    <t>Coverall</t>
  </si>
  <si>
    <t>32060</t>
  </si>
  <si>
    <t>Coverall - CatIII - Type 6b  - Size M - Piece</t>
  </si>
  <si>
    <t>13081</t>
  </si>
  <si>
    <t>Coverall - CatIII - Type 6b - Size L - Piece</t>
  </si>
  <si>
    <t>13080</t>
  </si>
  <si>
    <t>Coverall - CatIII - Type 6b - Size S - Piece</t>
  </si>
  <si>
    <t>29413</t>
  </si>
  <si>
    <t>Coverall - CatIII - Type 6b - Size XL - Piece</t>
  </si>
  <si>
    <t>13082</t>
  </si>
  <si>
    <t>Face Shield</t>
  </si>
  <si>
    <t>32118</t>
  </si>
  <si>
    <t>Face Shield - Disposable - Piece</t>
  </si>
  <si>
    <t>13025</t>
  </si>
  <si>
    <t>Face Shield - Reusable - Piece</t>
  </si>
  <si>
    <t>17363</t>
  </si>
  <si>
    <t>Gloves</t>
  </si>
  <si>
    <t>31956</t>
  </si>
  <si>
    <t>Gloves - Examination - Non-Sterile - Single-Use - Size L - Latex - Powder-Free - Pack of 100</t>
  </si>
  <si>
    <t>13056</t>
  </si>
  <si>
    <t>Gloves - Examination - Non-Sterile - Single-Use - Size L - Nitrile - Powder-Free - Pack of 100</t>
  </si>
  <si>
    <t>13022</t>
  </si>
  <si>
    <t>Gloves - Examination - Non-Sterile - Single-Use - Size M - Latex - Powder-Free - Pack of 100</t>
  </si>
  <si>
    <t>13053</t>
  </si>
  <si>
    <t>Gloves - Examination - Non-Sterile - Single-Use - Size M - Nitrile - Powder-Free - Pack of 100</t>
  </si>
  <si>
    <t>13021</t>
  </si>
  <si>
    <t>Gloves - Examination - Non-Sterile - Single-Use - Size S - Latex - Powder-Free - Pack of 100</t>
  </si>
  <si>
    <t>13069</t>
  </si>
  <si>
    <t>Gloves - Examination - Non-Sterile - Single-Use - Size S - Nitrile - Powder-Free - Pack of 100</t>
  </si>
  <si>
    <t>13020</t>
  </si>
  <si>
    <t>Gloves - Heavy-Duty - Size L - Rubber - Pair</t>
  </si>
  <si>
    <t>13084</t>
  </si>
  <si>
    <t>Gloves - Heavy-Duty - Size M - Rubber - Pair</t>
  </si>
  <si>
    <t>13085</t>
  </si>
  <si>
    <t>Gloves - Heavy-Duty - Size S - Rubber - Pair</t>
  </si>
  <si>
    <t>13086</t>
  </si>
  <si>
    <t>Gloves - Surgical - Sterile - Single-Use - Powder-Free - Size 6.5 - Pair</t>
  </si>
  <si>
    <t>13015</t>
  </si>
  <si>
    <t>Gloves - Surgical - Sterile - Single-Use - Powder-Free - Size 7 - Pair</t>
  </si>
  <si>
    <t>13016</t>
  </si>
  <si>
    <t>Gloves - Surgical - Sterile - Single-Use - Powder-Free - Size 7.5 - Pair</t>
  </si>
  <si>
    <t>13017</t>
  </si>
  <si>
    <t>Gloves - Surgical - Sterile - Single-Use - Powder-Free - Size 8 - Pair</t>
  </si>
  <si>
    <t>13018</t>
  </si>
  <si>
    <t>Gloves - Surgical - Sterile - Single-Use - Powder-Free - Size 8.5 - Pair</t>
  </si>
  <si>
    <t>13019</t>
  </si>
  <si>
    <t>Goggle</t>
  </si>
  <si>
    <t>31938</t>
  </si>
  <si>
    <t>Goggle - Indirect Side-Ventilation - Piece</t>
  </si>
  <si>
    <t>13032</t>
  </si>
  <si>
    <t>Gown</t>
  </si>
  <si>
    <t>32143</t>
  </si>
  <si>
    <t>Gown - Isolation - Nonwoven - Disposable - Size L - Pack of 10</t>
  </si>
  <si>
    <t>29375</t>
  </si>
  <si>
    <t>Gown - Isolation - Nonwoven - Disposable - Size M - Pack of 10</t>
  </si>
  <si>
    <t>29145</t>
  </si>
  <si>
    <t>Gown - Isolation - Nonwoven - Disposable - Size S - Pack of 10</t>
  </si>
  <si>
    <t>29143</t>
  </si>
  <si>
    <t>Gown - Isolation - Nonwoven - Disposable - Size XL - Pack of 10</t>
  </si>
  <si>
    <t>29146</t>
  </si>
  <si>
    <t>Gown - Isolation - Nonwoven - Disposable - Size XXL - Pack of 10</t>
  </si>
  <si>
    <t>29147</t>
  </si>
  <si>
    <t>Gown - Surgical - Standard perfusion - Sterile - Single-Use - Size L - Piece</t>
  </si>
  <si>
    <t>29141</t>
  </si>
  <si>
    <t>Gown - Surgical - Standard perfusion - Sterile - Single-Use - Size M - Piece</t>
  </si>
  <si>
    <t>29140</t>
  </si>
  <si>
    <t>Gown - Surgical - Standard perfusion - Sterile - Single-Use - Size S - Piece</t>
  </si>
  <si>
    <t>29139</t>
  </si>
  <si>
    <t>Gown - Surgical - Standard perfusion - Sterile - Single-Use - Size XL - Piece</t>
  </si>
  <si>
    <t>13041</t>
  </si>
  <si>
    <t>Gown - Surgical - Standard perfusion - Sterile - Single-Use - Size XXL - Piece</t>
  </si>
  <si>
    <t>29142</t>
  </si>
  <si>
    <t>Mask</t>
  </si>
  <si>
    <t>32065</t>
  </si>
  <si>
    <t>Mask - Medical - Type I - Single-Use - Pack of 50</t>
  </si>
  <si>
    <t>17290</t>
  </si>
  <si>
    <t>Mask - Medical - Type I - Single-Use - Piece</t>
  </si>
  <si>
    <t>17291</t>
  </si>
  <si>
    <t>Mask - Surgical - Type II - Single-Use - Pack of 50</t>
  </si>
  <si>
    <t>17292</t>
  </si>
  <si>
    <t>Mask - Surgical - Type II - Single-Use - Piece</t>
  </si>
  <si>
    <t>17293</t>
  </si>
  <si>
    <t>Mask - Surgical - Type IIR - Ear Loop - Single-Use - Pack of 50</t>
  </si>
  <si>
    <t>13070</t>
  </si>
  <si>
    <t>Mask - Surgical - Type IIR - Single-Use - Pack of 50</t>
  </si>
  <si>
    <t>17294</t>
  </si>
  <si>
    <t>Mask - Surgical - Type IIR - Single-Use - Piece</t>
  </si>
  <si>
    <t>17295</t>
  </si>
  <si>
    <t>Mask - Surgical - Type IIR - Strap Ties - Single-Use - Pack of 50</t>
  </si>
  <si>
    <t>13033</t>
  </si>
  <si>
    <t>Respiratory Mask</t>
  </si>
  <si>
    <t>32021</t>
  </si>
  <si>
    <t>Respiratory Mask - FFP2 - Non-Sterile - No-Valve - Piece</t>
  </si>
  <si>
    <t>29135</t>
  </si>
  <si>
    <t>Respiratory Mask - FFP2 - Type IIR - Non-Sterile - No-Valve - Piece</t>
  </si>
  <si>
    <t>29137</t>
  </si>
  <si>
    <t>Respiratory Mask - FFP2 - Type IIR - Sterile - No-Valve - Piece</t>
  </si>
  <si>
    <t>29138</t>
  </si>
  <si>
    <t>Respiratory Mask - FFP3 - Non-Sterile - Piece</t>
  </si>
  <si>
    <t>17298</t>
  </si>
  <si>
    <t>Respiratory Mask - N95 - Non-Sterile - No-Valve - Piece</t>
  </si>
  <si>
    <t>29134</t>
  </si>
  <si>
    <t>Surgical Respirator</t>
  </si>
  <si>
    <t>32038</t>
  </si>
  <si>
    <t>Surgical Respirator - FFP2 - Sterile - Piece</t>
  </si>
  <si>
    <t>17299</t>
  </si>
  <si>
    <t>Surgical Respirator - N95 - Non-Sterile - No-Valve - Piece</t>
  </si>
  <si>
    <t>29136</t>
  </si>
  <si>
    <t>Surgical Scrubs</t>
  </si>
  <si>
    <t>31945</t>
  </si>
  <si>
    <t>Surgical Scrubs - Pants - Piece</t>
  </si>
  <si>
    <t>17300</t>
  </si>
  <si>
    <t>Surgical Scrubs - Tops - Piece</t>
  </si>
  <si>
    <t>17301</t>
  </si>
  <si>
    <t>Alere - Care Plan - 1 Year</t>
  </si>
  <si>
    <t>10923</t>
  </si>
  <si>
    <t>Alere - Care Plan - 4 Years</t>
  </si>
  <si>
    <t>10924</t>
  </si>
  <si>
    <t>BD BACTEC MGIT, System Installation and Training - BD Life Sciences - 01SM0001</t>
  </si>
  <si>
    <t>29541</t>
  </si>
  <si>
    <t>BD BACTEC, Epicenter Microbiology data management system - BD Life Sciences</t>
  </si>
  <si>
    <t>10422</t>
  </si>
  <si>
    <t>BD MAX, Installation &amp; Training - Becton, Dickinson and Co.</t>
  </si>
  <si>
    <t>29518</t>
  </si>
  <si>
    <t>CAD Software - Support &amp; Maintenance - Extension 1 Year</t>
  </si>
  <si>
    <t>29636</t>
  </si>
  <si>
    <t>CAD Software - Support &amp; Maintenance - Extension 3 Years</t>
  </si>
  <si>
    <t>29676</t>
  </si>
  <si>
    <t>Freight and insurance costs (Health products)</t>
  </si>
  <si>
    <t>29026</t>
  </si>
  <si>
    <t>GeneXpert IV, 2-Modules, Additional Warranty 1 Year - Cepheid Inc.</t>
  </si>
  <si>
    <t>10708</t>
  </si>
  <si>
    <t>GeneXpert IV, 2-Modules, Warranty Extension 3 Years - Cepheid Inc.</t>
  </si>
  <si>
    <t>10711</t>
  </si>
  <si>
    <t>GeneXpert IV, 4-Modules, Additional Warranty 1 Year - Cepheid Inc.</t>
  </si>
  <si>
    <t>10709</t>
  </si>
  <si>
    <t>GeneXpert IV, 4-Modules, Warranty Extension 3 Years - Cepheid Inc.</t>
  </si>
  <si>
    <t>10712</t>
  </si>
  <si>
    <t>GeneXpert XVI, Warranty Extension 1 Year - Cepheid Inc.</t>
  </si>
  <si>
    <t>10710</t>
  </si>
  <si>
    <t>GeneXpert XVI, Warranty Extension 3 Years - Cepheid Inc.</t>
  </si>
  <si>
    <t>10713</t>
  </si>
  <si>
    <t>Hologic - Annual Service Contract</t>
  </si>
  <si>
    <t>10935</t>
  </si>
  <si>
    <t>In-country distribution costs</t>
  </si>
  <si>
    <t>29028</t>
  </si>
  <si>
    <t>In-country Quality assurance and quality control costs (QA/QC)</t>
  </si>
  <si>
    <t>29029</t>
  </si>
  <si>
    <t>In-country Warehouse and Storage Costs</t>
  </si>
  <si>
    <t>29027</t>
  </si>
  <si>
    <t xml:space="preserve">Medical/Laboratory Equipment Accessories </t>
  </si>
  <si>
    <t>29034</t>
  </si>
  <si>
    <t>Medical/Laboratory Equipment Maintenance Contracts</t>
  </si>
  <si>
    <t>29018</t>
  </si>
  <si>
    <t>Medical/Laboratory Equipment Service Contracts</t>
  </si>
  <si>
    <t>29020</t>
  </si>
  <si>
    <t xml:space="preserve">Medical/Laboratory Equipment Spare Parts </t>
  </si>
  <si>
    <t>29033</t>
  </si>
  <si>
    <t>Medical/Laboratory Equipment Warranty Contracts</t>
  </si>
  <si>
    <t>29019</t>
  </si>
  <si>
    <t>Microscopy: Maintenance &amp; Services</t>
  </si>
  <si>
    <t>29852</t>
  </si>
  <si>
    <t>Nuclisens, EasyMag Instrument - Service Contract, Gold - bioM rieux SA</t>
  </si>
  <si>
    <t>10933</t>
  </si>
  <si>
    <t>Nuclisens, EasyMag Instrument - Service Contract, Silver - bioM rieux SA</t>
  </si>
  <si>
    <t>10930</t>
  </si>
  <si>
    <t>Nuclisens, EasyMag Instrument + EasyQ Analyzer - Service Contract, Gold - bioM rieux SA</t>
  </si>
  <si>
    <t>10931</t>
  </si>
  <si>
    <t>Nuclisens, EasyMag Instrument + EasyQ Analyzer - Service Contract, Silver - bioM rieux SA</t>
  </si>
  <si>
    <t>10928</t>
  </si>
  <si>
    <t>Nuclisens, EasyQ Analyzer - Service Contract, Gold - bioM rieux SA</t>
  </si>
  <si>
    <t>10932</t>
  </si>
  <si>
    <t>Nuclisens, EasyQ Analyzer - Service Contract, Silver - bioM rieux SA</t>
  </si>
  <si>
    <t>10929</t>
  </si>
  <si>
    <t>Other PSM costs</t>
  </si>
  <si>
    <t>29032</t>
  </si>
  <si>
    <t>Out-sourced waste management contracts</t>
  </si>
  <si>
    <t>29830</t>
  </si>
  <si>
    <t>Procurement agent and handling fees</t>
  </si>
  <si>
    <t>29025</t>
  </si>
  <si>
    <t>PSM Customs Clearance</t>
  </si>
  <si>
    <t>29031</t>
  </si>
  <si>
    <t>Qiagen - Basic Agreement (extended warranty) for Rotor-Gene Q</t>
  </si>
  <si>
    <t>10942</t>
  </si>
  <si>
    <t>Qiagen - Installation and training for manual system (Rotor-Gene Q)</t>
  </si>
  <si>
    <t>10940</t>
  </si>
  <si>
    <t>Quality assurance and quality control costs (QA/QC)</t>
  </si>
  <si>
    <t>29030</t>
  </si>
  <si>
    <t>Reagent surcharge for maintenance &amp; servicing</t>
  </si>
  <si>
    <t>29831</t>
  </si>
  <si>
    <t>Roche - warranty extension - 24 months</t>
  </si>
  <si>
    <t>10946</t>
  </si>
  <si>
    <t>Service Contracts - IT/Software associated with  Inventory Management Information Systems</t>
  </si>
  <si>
    <t>29022</t>
  </si>
  <si>
    <t>Service Contracts - IT/Software associated with Laboratory Information Systems</t>
  </si>
  <si>
    <t>29021</t>
  </si>
  <si>
    <t>Service Contracts - Provision of Medical Oxygen</t>
  </si>
  <si>
    <t>29024</t>
  </si>
  <si>
    <t>Service Contracts - Waste Management</t>
  </si>
  <si>
    <t>29023</t>
  </si>
  <si>
    <t>TB-LAMP, Maintenance &amp; Warranty Extension 1 Year - Eiken Chemical Co. Ltd.</t>
  </si>
  <si>
    <t>29823</t>
  </si>
  <si>
    <t>TB-LAMP, Maintenance 1 Year - Eiken Chemical Co. Ltd.</t>
  </si>
  <si>
    <t>29754</t>
  </si>
  <si>
    <t>TB-LAMP, Training - Eiken Chemical Co. Ltd.</t>
  </si>
  <si>
    <t>29653</t>
  </si>
  <si>
    <t>Truelab &amp; Trueprep</t>
  </si>
  <si>
    <t>32163</t>
  </si>
  <si>
    <t>Truelab &amp; Trueprep, Installation &amp; Training - Molbio Diagnostics Pvt. Ltd.</t>
  </si>
  <si>
    <t>29799</t>
  </si>
  <si>
    <t>Truelab &amp; Trueprep, Warranty Extension 1 Year - Molbio Diagnostics Pvt. Ltd.</t>
  </si>
  <si>
    <t>29778</t>
  </si>
  <si>
    <t>Truelab &amp; Trueprep, Warranty Extension 2 Years - Molbio Diagnostics Pvt. Ltd.</t>
  </si>
  <si>
    <t>29538</t>
  </si>
  <si>
    <t>Truelab &amp; Trueprep, Warranty Extension 3 Years - Molbio Diagnostics Pvt. Ltd.</t>
  </si>
  <si>
    <t>29755</t>
  </si>
  <si>
    <t>Truelab &amp; Trueprep, Warranty Extension 4 Years - Molbio Diagnostics Pvt. Ltd.</t>
  </si>
  <si>
    <t>29634</t>
  </si>
  <si>
    <t>Truelab &amp; Trueprep, Warranty Extension 5 Years - Molbio Diagnostics Pvt. Ltd.</t>
  </si>
  <si>
    <t>29850</t>
  </si>
  <si>
    <t>Spatial emanator</t>
  </si>
  <si>
    <t>32539</t>
  </si>
  <si>
    <t>Spatial emanator: Transfluthrin, 110mg envelope, pack of 2000 envelopes</t>
  </si>
  <si>
    <t>32540</t>
  </si>
  <si>
    <t>Spatial emanator: Transfluthrin, 2.5g pouch, pack of 108 pouches</t>
  </si>
  <si>
    <t>32541</t>
  </si>
  <si>
    <t>600W PlusLife Portable UPS, Zhejiang Honle New Energy Technology Co., Ltd - UPS-PL-600W</t>
  </si>
  <si>
    <t>32441</t>
  </si>
  <si>
    <t xml:space="preserve">Abbott RealTime MTB </t>
  </si>
  <si>
    <t>32296</t>
  </si>
  <si>
    <t xml:space="preserve">Abbott RealTime MTB RIF/INH </t>
  </si>
  <si>
    <t>32389</t>
  </si>
  <si>
    <t>Abbott RealTime MTB RIF/INH, 96 Tests - Abbott GmbH - 08N28-090</t>
  </si>
  <si>
    <t>15820</t>
  </si>
  <si>
    <t>Abbott RealTime MTB, 96 Tests - Abbott GmbH - 08N15-090</t>
  </si>
  <si>
    <t>15818</t>
  </si>
  <si>
    <t>BD BBL</t>
  </si>
  <si>
    <t>32301</t>
  </si>
  <si>
    <t>BD BBL, Calibrators Kit, 17 Pieces - BD Life Sciences</t>
  </si>
  <si>
    <t>15835</t>
  </si>
  <si>
    <t>BD BBL, MGIT OADC Enrichment, 100ml - BD Life Sciences</t>
  </si>
  <si>
    <t>15832</t>
  </si>
  <si>
    <t>BD, MycoPrep Specimen Digestion/Decontamination Kit, 150ml - BD Life Sciences</t>
  </si>
  <si>
    <t>15852</t>
  </si>
  <si>
    <t>cobas MTB for use with 5800 Systems</t>
  </si>
  <si>
    <t>32272</t>
  </si>
  <si>
    <t>cobas MTB for use with 5800/6800/8800 Systems</t>
  </si>
  <si>
    <t>32184</t>
  </si>
  <si>
    <t>cobas MTB for use with 5800/6800/8800 Systems, 384 Tests - Roche Diagnostics GmbH - 9040579190</t>
  </si>
  <si>
    <t>31848</t>
  </si>
  <si>
    <t>cobas MTB for use with 6800/8800 Systems</t>
  </si>
  <si>
    <t>32279</t>
  </si>
  <si>
    <t>cobas MTB for use with 6800/8800 Systems, 384 Tests - Roche Diagnostics GmbH - 8412197190</t>
  </si>
  <si>
    <t>28118</t>
  </si>
  <si>
    <t>cobas MTB-RIF/INH for use with 5800 Systems</t>
  </si>
  <si>
    <t>32382</t>
  </si>
  <si>
    <t>cobas MTB-RIF/INH for use with 5800/6800/8800 Systems</t>
  </si>
  <si>
    <t>32399</t>
  </si>
  <si>
    <t>cobas MTB-RIF/INH for use with 5800/6800/8800 Systems, 192 Tests - Roche Diagnostics GmbH - 9040617190</t>
  </si>
  <si>
    <t>31871</t>
  </si>
  <si>
    <t>cobas MTB-RIF/INH for use with 6800/8800 Systems</t>
  </si>
  <si>
    <t>32367</t>
  </si>
  <si>
    <t>cobas MTB-RIF/INH for use with 6800/8800 Systems, 72 Tests - Roche Diagnostics GmbH - 7833326190</t>
  </si>
  <si>
    <t>28119</t>
  </si>
  <si>
    <t>Deeplex Myc-TB</t>
  </si>
  <si>
    <t>32341</t>
  </si>
  <si>
    <t>Deeplex Myc-TB, 48 Tests - Genoscreen - GNSDMTB01</t>
  </si>
  <si>
    <t>31830</t>
  </si>
  <si>
    <t>FluoroType MTBDR Ver 2.0</t>
  </si>
  <si>
    <t>32319</t>
  </si>
  <si>
    <t>FluoroType MTBDR Ver. 2.0, 24 tests - Hain Lifescience GmbH - 62824</t>
  </si>
  <si>
    <t>28111</t>
  </si>
  <si>
    <t>GenoType MTBDRplus Ver. 2.0 (with Genolyse)</t>
  </si>
  <si>
    <t>32412</t>
  </si>
  <si>
    <t>GenoType MTBDRplus Ver. 2.0 (with Genolyse), 96 Tests - Hain Lifescience GmbH - 30496A</t>
  </si>
  <si>
    <t>10466</t>
  </si>
  <si>
    <t>GenoType MTBDRsl Ver. 2.0 (without Genolyse)</t>
  </si>
  <si>
    <t>32373</t>
  </si>
  <si>
    <t>GenoType MTBDRsl Ver. 2.0 (without Genolyse), 96 Tests - Hain Lifescience GmbH - 31796A</t>
  </si>
  <si>
    <t>10627</t>
  </si>
  <si>
    <t>GenoType NTM-DR V1.0</t>
  </si>
  <si>
    <t>32192</t>
  </si>
  <si>
    <t>GenoXtract 96 Molecular diagnosis: LPA</t>
  </si>
  <si>
    <t>15667</t>
  </si>
  <si>
    <t>GT blot  48 Molecular diagnosis: LPA</t>
  </si>
  <si>
    <t>15669</t>
  </si>
  <si>
    <t>GTBlot 48 Tray for 96 strips (black) Molecular diagnosis: LPA</t>
  </si>
  <si>
    <t>15670</t>
  </si>
  <si>
    <t>GTQCycler 96 Molecular diagnosis: LPA</t>
  </si>
  <si>
    <t>15671</t>
  </si>
  <si>
    <t>Liquid culture &amp; DST: BBL MGIT OADC Enrichment pack of 100mL 6 bottles</t>
  </si>
  <si>
    <t>15833</t>
  </si>
  <si>
    <t>Liquid culture &amp; DST: BD BBL Middlebrook 7H9 Broth with Glyerol 5ml pack of 10 units</t>
  </si>
  <si>
    <t>15837</t>
  </si>
  <si>
    <t>Liquid culture &amp; DST: BD BBL Middlebrook OADC Enrichment, 20 mL per tube, ''A'' size tube pack of 10</t>
  </si>
  <si>
    <t>15839</t>
  </si>
  <si>
    <t>Liquid culture &amp; DST: MycoPrep Specimen Digestion / Decontamination Kit - pack of 150ml 10 packs</t>
  </si>
  <si>
    <t>15853</t>
  </si>
  <si>
    <t>Liquid culture &amp; DST: Other Media, Reagents &amp; Antibiotics</t>
  </si>
  <si>
    <t>15854</t>
  </si>
  <si>
    <t>Pluslife</t>
  </si>
  <si>
    <t>31829</t>
  </si>
  <si>
    <t>Pluslife 5 Ports HUB, 1 Piece - Guangzhou Pluslife Biotech Co., Ltd. - HB001</t>
  </si>
  <si>
    <t>31360</t>
  </si>
  <si>
    <t>Pluslife Integrated Nucleid Acid Testing Device, MiniDock Ultra (IFU version: A/1) - Guangzhou Pluslife Biotech Co., Ltd. - PM001 Ultra</t>
  </si>
  <si>
    <t>31358</t>
  </si>
  <si>
    <t xml:space="preserve">PlusLife Minidock Group &amp; Centralized Training, Guangzhou PlusLife Biotech Co., Ltd </t>
  </si>
  <si>
    <t>32439</t>
  </si>
  <si>
    <t>Pluslife MiniDock, Installation &amp; Training - Guangzhou Pluslife Biotech Co., Ltd. - INST001</t>
  </si>
  <si>
    <t>31363</t>
  </si>
  <si>
    <t>Pluslife MiniDock, Warranty Extension 1 Year - Guangzhou Pluslife Biotech Co., Ltd. - WE-1Y</t>
  </si>
  <si>
    <t>31364</t>
  </si>
  <si>
    <t>Pluslife MiniDock, Warranty Extension 2 Year - Guangzhou Pluslife Biotech Co., Ltd. - WE-2Y</t>
  </si>
  <si>
    <t>32440</t>
  </si>
  <si>
    <t>Pluslife MTB Nucleid Acid Test Card, 10 Tests (IFU version: A/5) - Guangzhou Pluslife Biotech Co., Ltd. - RM1012202-10</t>
  </si>
  <si>
    <t>31361</t>
  </si>
  <si>
    <t>Pluslife MTB, Nucleic Acid Assay Control Kit (IFU version: A/1) - Guangzhou Pluslife Biotech Co., Ltd. - CRM1010602-1</t>
  </si>
  <si>
    <t>31362</t>
  </si>
  <si>
    <t>PlusLife PlusCare Minidock SLA Tier1, Guangzhou PlusLife Biotech Co., Ltd - PC-S-1</t>
  </si>
  <si>
    <t>32436</t>
  </si>
  <si>
    <t>PlusLife PlusCare Minidock SLA Tier2, Guangzhou PlusLife Biotech Co., Ltd - PC-S-2</t>
  </si>
  <si>
    <t>32437</t>
  </si>
  <si>
    <t>PlusLife PlusCare Minidock SLA Tier3, Guangzhou PlusLife Biotech Co., Ltd - PC-S-3</t>
  </si>
  <si>
    <t>32438</t>
  </si>
  <si>
    <t>Pluslife Thermolyse - Guangzhou Pluslife Biotech Co., Ltd. - WD002</t>
  </si>
  <si>
    <t>31359</t>
  </si>
  <si>
    <t>Pluslife Thermolyse, Warranty Extension 1 Year - Guangzhou Pluslife Biotech Co., Ltd. - WE-1Y-T</t>
  </si>
  <si>
    <t>31365</t>
  </si>
  <si>
    <t>Pluslife Thermolyse, Warranty Extension 2 Year - Guangzhou Pluslife Biotech Co., Ltd. - WE-2Y-T</t>
  </si>
  <si>
    <t>32442</t>
  </si>
  <si>
    <t>QuantiFERON-TB Gold Plus</t>
  </si>
  <si>
    <t>32230</t>
  </si>
  <si>
    <t>QuantiFERON-TB Gold Plus, 20x96 Tests - QIAGEN GmbH - 622822</t>
  </si>
  <si>
    <t>29014</t>
  </si>
  <si>
    <t>QuantiFERON-TB Gold Plus, 20x96 Tests - QIAGEN GmbH - 622832</t>
  </si>
  <si>
    <t>29015</t>
  </si>
  <si>
    <t>QuantiFERON-TB Gold Plus, 2x96 Tests - QIAGEN GmbH - 622120</t>
  </si>
  <si>
    <t>28464</t>
  </si>
  <si>
    <t>RIDA RQ3</t>
  </si>
  <si>
    <t>32293</t>
  </si>
  <si>
    <t>RIDA RQ3, 1 Piece - R-Biopharm AG - ZRQ3</t>
  </si>
  <si>
    <t>31126</t>
  </si>
  <si>
    <t>RIDA TB Tubes</t>
  </si>
  <si>
    <t>32421</t>
  </si>
  <si>
    <t>RIDA TB Tubes, 50 Tests - R-Biopharm AG - TZ8805</t>
  </si>
  <si>
    <t>31125</t>
  </si>
  <si>
    <t>RIDAQuick TB</t>
  </si>
  <si>
    <t>32302</t>
  </si>
  <si>
    <t>RIDAQuick TB, 25 Tests - R-Biopharm AG - TN8802</t>
  </si>
  <si>
    <t>31124</t>
  </si>
  <si>
    <t>RIDAScreen TB</t>
  </si>
  <si>
    <t>32348</t>
  </si>
  <si>
    <t>RIDAScreen TB, 56 Tests - R-Biopharm AG - TC8806</t>
  </si>
  <si>
    <t>31123</t>
  </si>
  <si>
    <t>Solid culture and DST: Other Media, Reagents &amp; Antibiotics</t>
  </si>
  <si>
    <t>15875</t>
  </si>
  <si>
    <t>TB smear microscopy:  Auramine counterstaining solution 1000mL (1L)</t>
  </si>
  <si>
    <t>15876</t>
  </si>
  <si>
    <t>TB smear microscopy:  Auramine counterstaining solution 1mL</t>
  </si>
  <si>
    <t>15877</t>
  </si>
  <si>
    <t>TB smear microscopy:  Auramine decolourisation solution 1000mL (1L)</t>
  </si>
  <si>
    <t>15878</t>
  </si>
  <si>
    <t>TB smear microscopy:  Auramine decolourisation solution 1mL</t>
  </si>
  <si>
    <t>15879</t>
  </si>
  <si>
    <t>TB smear microscopy:  Auramine O 1g</t>
  </si>
  <si>
    <t>15880</t>
  </si>
  <si>
    <t>TB smear microscopy:  Auramine O 25g pack</t>
  </si>
  <si>
    <t>15881</t>
  </si>
  <si>
    <t>TB smear microscopy:  Auramine stain solution and  set</t>
  </si>
  <si>
    <t>15882</t>
  </si>
  <si>
    <t>TB smear microscopy:  Basic fuchsin 100g pack</t>
  </si>
  <si>
    <t>15883</t>
  </si>
  <si>
    <t>TB smear microscopy:  Basic fuchsin 1g</t>
  </si>
  <si>
    <t>15884</t>
  </si>
  <si>
    <t>TB smear microscopy:  Denatured alcohol 1000mL (1L)</t>
  </si>
  <si>
    <t>15885</t>
  </si>
  <si>
    <t>TB smear microscopy:  Denatured alcohol 1mL</t>
  </si>
  <si>
    <t>15886</t>
  </si>
  <si>
    <t>TB smear microscopy:  Diagnostic  and consumables kit - LED/AURAMINE MICROSCOPY</t>
  </si>
  <si>
    <t>15887</t>
  </si>
  <si>
    <t>TB smear microscopy:  Diagnostic  and consumables kit - ZN/LIGHT MICROSCOPY</t>
  </si>
  <si>
    <t>15888</t>
  </si>
  <si>
    <t>TB smear microscopy:  Hydrochloric acid 1000mL (1L)</t>
  </si>
  <si>
    <t>15889</t>
  </si>
  <si>
    <t>TB smear microscopy:  Hydrochloric acid 1mL</t>
  </si>
  <si>
    <t>15890</t>
  </si>
  <si>
    <t>TB smear microscopy:  Immersion oil 100mL</t>
  </si>
  <si>
    <t>15891</t>
  </si>
  <si>
    <t>TB smear microscopy:  Immersion oil 1mL</t>
  </si>
  <si>
    <t>15892</t>
  </si>
  <si>
    <t>TB smear microscopy:  Methylene blue 100g pack</t>
  </si>
  <si>
    <t>15893</t>
  </si>
  <si>
    <t>TB smear microscopy:  Methylene blue 10g</t>
  </si>
  <si>
    <t>15894</t>
  </si>
  <si>
    <t>TB smear microscopy:  Phenol crystals 1g</t>
  </si>
  <si>
    <t>15895</t>
  </si>
  <si>
    <t>TB smear microscopy:  Phenol crystals 500g pack</t>
  </si>
  <si>
    <t>15896</t>
  </si>
  <si>
    <t>TB smear microscopy:  Sulphuric acid 1000mL (1L)</t>
  </si>
  <si>
    <t>15897</t>
  </si>
  <si>
    <t>TB smear microscopy:  Sulphuric acid 1mL</t>
  </si>
  <si>
    <t>15898</t>
  </si>
  <si>
    <t>TB smear microscopy:  Ziehl Neelsen counterstaining solution 1000mL (1L)</t>
  </si>
  <si>
    <t>15899</t>
  </si>
  <si>
    <t>TB smear microscopy:  Ziehl Neelsen counterstaining solution 1mL</t>
  </si>
  <si>
    <t>15900</t>
  </si>
  <si>
    <t>TB smear microscopy:  Ziehl Neelsen decolourisation solution 1000mL (1L)</t>
  </si>
  <si>
    <t>15901</t>
  </si>
  <si>
    <t>TB smear microscopy:  Ziehl Neelsen decolourisation solution 1mL</t>
  </si>
  <si>
    <t>15902</t>
  </si>
  <si>
    <t>TB smear microscopy:  Ziehl Neelsen stain solution 1000mL (1L)</t>
  </si>
  <si>
    <t>15903</t>
  </si>
  <si>
    <t>TB smear microscopy:  Ziehl Neelsen stain solution 1mL</t>
  </si>
  <si>
    <t>15904</t>
  </si>
  <si>
    <t>TB smear microscopy:  Ziehl Neelsen stain solution 250mL x 4</t>
  </si>
  <si>
    <t>29714</t>
  </si>
  <si>
    <t>TB smear microscopy: Other reagents</t>
  </si>
  <si>
    <t>15905</t>
  </si>
  <si>
    <t>Truelab</t>
  </si>
  <si>
    <t>32309</t>
  </si>
  <si>
    <t>Truelab, Duo Workstation - Molbio Diagnostics Pvt. Ltd. - 643010001</t>
  </si>
  <si>
    <t>30386</t>
  </si>
  <si>
    <t>Truelab, Quattro Workstation - Molbio Diagnostics Pvt. Ltd. - 653010001</t>
  </si>
  <si>
    <t>30391</t>
  </si>
  <si>
    <t>Truenat MTB</t>
  </si>
  <si>
    <t>32351</t>
  </si>
  <si>
    <t>Truenat MTB Plus</t>
  </si>
  <si>
    <t>32274</t>
  </si>
  <si>
    <t>Truenat MTB RIF Dx</t>
  </si>
  <si>
    <t>32415</t>
  </si>
  <si>
    <t>Truenat MTB, 5 Tests - Molbio Diagnostics Pvt. Ltd. - 601030005</t>
  </si>
  <si>
    <t>30380</t>
  </si>
  <si>
    <t>Truenat, Positive Control Kit, Panel 1 - Molbio Diagnostics Pvt. Ltd. - 801010008</t>
  </si>
  <si>
    <t>30389</t>
  </si>
  <si>
    <t xml:space="preserve">T-SPOT. TB 8 with T-Cell Select </t>
  </si>
  <si>
    <t>32400</t>
  </si>
  <si>
    <t>T-SPOT. TB 8 with T-Cell Select , 144 Tests - Oxford Immunotec Ltd. - TB.300 + TSK.910</t>
  </si>
  <si>
    <t>28462</t>
  </si>
  <si>
    <t>T-SPOT. TB 8 with T-Cell Xtend</t>
  </si>
  <si>
    <t>32409</t>
  </si>
  <si>
    <t>T-SPOT. TB 8 with T-Cell Xtend, 40 Tests - Oxford Immunotec Ltd. - TB.300 + TTK.610</t>
  </si>
  <si>
    <t>28463</t>
  </si>
  <si>
    <t>WANTAI TB-IGRA</t>
  </si>
  <si>
    <t>32375</t>
  </si>
  <si>
    <t>WANTAI TB-IGRA, 28 Tests - Beijing Wantai Biological Pharmacy Enterprise Co., Ltd. - WT-1196</t>
  </si>
  <si>
    <t>28461</t>
  </si>
  <si>
    <t>Xpert MTB/RIF Kit</t>
  </si>
  <si>
    <t>32251</t>
  </si>
  <si>
    <t>Xpert MTB/RIF Kit Ultra</t>
  </si>
  <si>
    <t>32404</t>
  </si>
  <si>
    <t>Xpert MTB/XDR</t>
  </si>
  <si>
    <t>32199</t>
  </si>
  <si>
    <t>Xpert MTB/XDR, 10 Tests - Cepheid Inc. - GXMTB/XDR-10</t>
  </si>
  <si>
    <t>30034</t>
  </si>
  <si>
    <t>BD MGIT TBc Identification (TBc ID) Test</t>
  </si>
  <si>
    <t>32045</t>
  </si>
  <si>
    <t>Bioline TB Ag MPT64 Rapid</t>
  </si>
  <si>
    <t>32087</t>
  </si>
  <si>
    <t>Bioline TB Ag MPT64 Rapid, 25 tests - Abbott Diagnostics Korea Inc.- 08FK50-SD</t>
  </si>
  <si>
    <t>26469</t>
  </si>
  <si>
    <t>Capilia TB-Neo</t>
  </si>
  <si>
    <t>32114</t>
  </si>
  <si>
    <t>32271</t>
  </si>
  <si>
    <t>Capilia TB-Neo, 10 tests - TAUNS Laboratories, Inc. - CATB0871</t>
  </si>
  <si>
    <t>26472</t>
  </si>
  <si>
    <t>Capilia TB-Neo, 100 tests - TAUNS Laboratories, Inc. - CATB0870</t>
  </si>
  <si>
    <t>26471</t>
  </si>
  <si>
    <t>Capilia TB-Neo, Extraction buffer, 20mL - TAUNS Laboratories, Inc.</t>
  </si>
  <si>
    <t>15846</t>
  </si>
  <si>
    <t>Determine TB LAM Ag Test</t>
  </si>
  <si>
    <t>32155</t>
  </si>
  <si>
    <t>Determine TB LAM Ag Test, 100 tests - Abbott Diagnostics Scarborough - 7D2740</t>
  </si>
  <si>
    <t>10960</t>
  </si>
  <si>
    <t>Determine TB LAM Ag Test, 25 tests - Abbott Diagnostics Scarborough - 7D2741</t>
  </si>
  <si>
    <t>17196</t>
  </si>
  <si>
    <t>GeneXpert, Remote Calibration Kit - Cepheid Inc.</t>
  </si>
  <si>
    <t>10714</t>
  </si>
  <si>
    <t>TB (MPT64) Rapid Diagnostic Test Kit</t>
  </si>
  <si>
    <t>32105</t>
  </si>
  <si>
    <t>TB (MPT64) Rapid Diagnostic Test Kit, 25 tests</t>
  </si>
  <si>
    <t>10569</t>
  </si>
  <si>
    <t>Truenat MTB Plus, 20 Tests - Molbio Diagnostics Pvt. Ltd. - 601130020</t>
  </si>
  <si>
    <t>30383</t>
  </si>
  <si>
    <t>Truenat MTB Plus, 5 Tests - Molbio Diagnostics Pvt. Ltd. - 601130005</t>
  </si>
  <si>
    <t>30382</t>
  </si>
  <si>
    <t>Truenat MTB Plus, 50 Tests - Molbio Diagnostics Pvt. Ltd. - 601130050</t>
  </si>
  <si>
    <t>30390</t>
  </si>
  <si>
    <t>Truenat MTB RIF Dx, 20 Tests - Molbio Diagnostics Pvt. Ltd. - 601210020</t>
  </si>
  <si>
    <t>30385</t>
  </si>
  <si>
    <t>Truenat MTB RIF Dx, 5 Tests - Molbio Diagnostics Pvt. Ltd. - 601210005</t>
  </si>
  <si>
    <t>30384</t>
  </si>
  <si>
    <t>Truenat MTB RIF Dx, 50 Tests - Molbio Diagnostics Pvt. Ltd. - 601210050</t>
  </si>
  <si>
    <t>30388</t>
  </si>
  <si>
    <t>Truenat MTB, 20 Tests - Molbio Diagnostics Pvt. Ltd. - 601030020</t>
  </si>
  <si>
    <t>30381</t>
  </si>
  <si>
    <t>Truenat MTB, 50 Tests - Molbio Diagnostics Pvt. Ltd. - 601030050</t>
  </si>
  <si>
    <t>30387</t>
  </si>
  <si>
    <t>Xpert MTB/RIF Kit, 10 Tests - Cepheid Inc. - GXMTB/RIF-10</t>
  </si>
  <si>
    <t>17209</t>
  </si>
  <si>
    <t>Xpert MTB/RIF Kit, 50 Tests - Cepheid Inc. - GXMTB/RIF-50</t>
  </si>
  <si>
    <t>17210</t>
  </si>
  <si>
    <t>9K15-01 - Abbott Real Time HIV-1  (m24sp)  - instrument</t>
  </si>
  <si>
    <t>27409</t>
  </si>
  <si>
    <t>Abbott m</t>
  </si>
  <si>
    <t>32259</t>
  </si>
  <si>
    <t>Abbott m, Sample Prep System RNA (4 X 24 Preps) for plasma and DBS - Abbott Molecular Inc. - 04J70-24</t>
  </si>
  <si>
    <t>27410</t>
  </si>
  <si>
    <t>Abbott m, Sample Preparation System DBS Buffer Kit for DBS processing only - Abbott Molecular Inc. - 09N02-001</t>
  </si>
  <si>
    <t>31886</t>
  </si>
  <si>
    <t>Abbott m2000rt</t>
  </si>
  <si>
    <t>32430</t>
  </si>
  <si>
    <t>Abbott m2000rt, Instrument - Abbott Molecular Inc. - 9K15-01</t>
  </si>
  <si>
    <t>27224</t>
  </si>
  <si>
    <t>Abbott m2000sp</t>
  </si>
  <si>
    <t>32275</t>
  </si>
  <si>
    <t>Abbott m2000sp, 13mm DBS PoST Set - Abbott Molecular Inc. - 09N03-001</t>
  </si>
  <si>
    <t>31923</t>
  </si>
  <si>
    <t>Abbott m2000sp, Instrument - Abbott Molecular Inc. - 9K14-02</t>
  </si>
  <si>
    <t>27402</t>
  </si>
  <si>
    <t>Abbott m24sp</t>
  </si>
  <si>
    <t>32419</t>
  </si>
  <si>
    <t>Abbott m24sp, Instrument - Abbott Molecular Inc. - 3N06-01</t>
  </si>
  <si>
    <t>27403</t>
  </si>
  <si>
    <t>Abbott RealTime HIV-1</t>
  </si>
  <si>
    <t>32278</t>
  </si>
  <si>
    <t>Abbott RealTime HIV-1 Qualitative</t>
  </si>
  <si>
    <t>32228</t>
  </si>
  <si>
    <t>Abbott RealTime HIV-1 Qualitative, 96 Tests - Abbott Molecular Inc. - 4N66-90</t>
  </si>
  <si>
    <t>27210</t>
  </si>
  <si>
    <t>Abbott RealTime HIV-1 Qualitative, Controls, 8 runs - Abbott Molecular Inc. - 4N66-80</t>
  </si>
  <si>
    <t>27213</t>
  </si>
  <si>
    <t>Abbott RealTime HIV-1 Qualitative, mSample Preparation System DNA, 4x24 Preps - Abbott Molecular Inc. - 6K12-24</t>
  </si>
  <si>
    <t>27214</t>
  </si>
  <si>
    <t>Abbott RealTime HIV-1, 96 Tests - Abbott Molecular Inc. - 2G31-90</t>
  </si>
  <si>
    <t>27215</t>
  </si>
  <si>
    <t>Abbott RealTime HIV-1, Amp Reagent Kit for plasma and DBS - Abbott Molecular Inc. - 2G31-010</t>
  </si>
  <si>
    <t>31854</t>
  </si>
  <si>
    <t>Abbott RealTime HIV-1, Calibrator Kit x4 - Abbott Molecular Inc. - 2G31-70</t>
  </si>
  <si>
    <t>27217</t>
  </si>
  <si>
    <t>Abbott RealTime HIV-1, Controls, 8 runs - Abbott Molecular Inc. - 2G31-80</t>
  </si>
  <si>
    <t>27216</t>
  </si>
  <si>
    <t>Abbott RealTime HIV-1, Master Mix Tube - Abbott Molecular Inc. - 04J71-80</t>
  </si>
  <si>
    <t>27400</t>
  </si>
  <si>
    <t>Abbott RealTime HIV-1, Software - Abbott Molecular Inc. - 1L68-09</t>
  </si>
  <si>
    <t>27218</t>
  </si>
  <si>
    <t>Abbott RealTime HIV-1, Software - Abbott Molecular Inc. - 1L68-14</t>
  </si>
  <si>
    <t>27225</t>
  </si>
  <si>
    <t>Abbott RealTime HIV-1, UNG Protocol - Abbott Molecular Inc. - 2G31-66</t>
  </si>
  <si>
    <t>27407</t>
  </si>
  <si>
    <t>Abbott RealTime HIV-1, UNG Protocol - Abbott Molecular Inc. - 4N66-66</t>
  </si>
  <si>
    <t>31887</t>
  </si>
  <si>
    <t>AccuPower HIV-1 Quantitative RT-PCR Kit</t>
  </si>
  <si>
    <t>32280</t>
  </si>
  <si>
    <t>AccuPower HIV-1 Quantitative RT-PCR Kit, 96 Tests - Bioneer Corp. - HIV-1211</t>
  </si>
  <si>
    <t>27417</t>
  </si>
  <si>
    <t>Alere</t>
  </si>
  <si>
    <t>32408</t>
  </si>
  <si>
    <t>Alere Early Infant Diagnosis Test Kit</t>
  </si>
  <si>
    <t>32273</t>
  </si>
  <si>
    <t>Alere Early Infant Diagnosis Test Kit - PURCHASED EQUIPMENT - 50 tests</t>
  </si>
  <si>
    <t>10338</t>
  </si>
  <si>
    <t>Alinity m HIV-1, 192 Tests - Abbott Molecular Inc. - 08N45-090</t>
  </si>
  <si>
    <t>27200</t>
  </si>
  <si>
    <t>Alinity m HIV-1, Calibrator Kit 2x4 - Abbott Molecular Inc. - 08N45-070</t>
  </si>
  <si>
    <t>27204</t>
  </si>
  <si>
    <t>Alinity m HIV-1, Control Kit 3x12 - Abbott Molecular Inc. - 08N45-080</t>
  </si>
  <si>
    <t>27203</t>
  </si>
  <si>
    <t>Alinity m HIV-1, DBS Buffer Kit - Abbott Molecular Inc. - 09N66-001</t>
  </si>
  <si>
    <t>31912</t>
  </si>
  <si>
    <t>Alinity m HIV-1, Instrument - Abbott Molecular Inc. - 08N45</t>
  </si>
  <si>
    <t>27202</t>
  </si>
  <si>
    <t>Alinity m, Instrument - Abbott Molecular Inc. - 08N53-002</t>
  </si>
  <si>
    <t>27201</t>
  </si>
  <si>
    <t>Alinity m, Sample Prep Kit 2 - Abbott Molecular Inc. - 09N12-001</t>
  </si>
  <si>
    <t>27205</t>
  </si>
  <si>
    <t>Aptima HIV-1 Quant Dx Assay</t>
  </si>
  <si>
    <t>32338</t>
  </si>
  <si>
    <t>Aptima HIV-1 Quant Dx Assay, 100 Tests - Hologic, Inc. - PRD-03000</t>
  </si>
  <si>
    <t>29008</t>
  </si>
  <si>
    <t>Aptima HIV-1 Quant Dx Assay, 500 Tests - Hologic, Inc. - PRD-03000B</t>
  </si>
  <si>
    <t>27116</t>
  </si>
  <si>
    <t>Aptima HIV-1 Quant Dx Assay, Calibrator Kit x 10 runs - Hologic, Inc. - PRD-03001</t>
  </si>
  <si>
    <t>27117</t>
  </si>
  <si>
    <t>Aptima HIV-1 Quant Dx Assay, Calibrator Kit x 5 runs - Hologic, Inc. - PRD-03001</t>
  </si>
  <si>
    <t>27113</t>
  </si>
  <si>
    <t>Aptima HIV-1 Quant Dx Assay, Controls Kit x 10 - Hologic, Inc. - PRD-03002</t>
  </si>
  <si>
    <t>27114</t>
  </si>
  <si>
    <t>Aptima HIV-1 Quant Dx Assay, Controls Kit x 5 - Hologic, Inc. - PRD-03002</t>
  </si>
  <si>
    <t>27118</t>
  </si>
  <si>
    <t>artus HI Virus-1 QS-RGQ</t>
  </si>
  <si>
    <t>32316</t>
  </si>
  <si>
    <t>artus HI Virus-1 QS-RGQ, 24 Tests - QIAGEN GmbH - 4513363</t>
  </si>
  <si>
    <t>27123</t>
  </si>
  <si>
    <t>artus HI Virus-1 QS-RGQ, 96 Tests - QIAGEN GmbH - 4513366</t>
  </si>
  <si>
    <t>27124</t>
  </si>
  <si>
    <t>artus HI Virus-1 RG RT-PCR</t>
  </si>
  <si>
    <t>32359</t>
  </si>
  <si>
    <t>artus HI Virus-1 RG RT-PCR, 24 Tests - QIAGEN GmbH - 4513263</t>
  </si>
  <si>
    <t>27120</t>
  </si>
  <si>
    <t>artus HI Virus-1 RG RT-PCR, 96 Tests - QIAGEN GmbH - 4513265</t>
  </si>
  <si>
    <t>27121</t>
  </si>
  <si>
    <t>artus HI Virus-1 RG RT-PCR, Instrument - QIAGEN GmbH - 9001640</t>
  </si>
  <si>
    <t>27119</t>
  </si>
  <si>
    <t>COBAS AmpliPrep</t>
  </si>
  <si>
    <t>32428</t>
  </si>
  <si>
    <t>COBAS AmpliPrep/COBAS TaqMan</t>
  </si>
  <si>
    <t>32201</t>
  </si>
  <si>
    <t>COBAS AmpliPrep/COBAS TaqMan HBV Test Version 2.0</t>
  </si>
  <si>
    <t>32305</t>
  </si>
  <si>
    <t>COBAS AmpliPrep/COBAS TaqMan HIV-1 Qualitative Test Version 2.0 ( TaqMan 96)</t>
  </si>
  <si>
    <t>32171</t>
  </si>
  <si>
    <t>COBAS AmpliPrep/COBAS TaqMan HIV-1 Qualitative Test Version 2.0 ( TaqMan 96), 48 Tests - Roche Molecular Systems, Inc. - 06693083190</t>
  </si>
  <si>
    <t>27316</t>
  </si>
  <si>
    <t>COBAS AmpliPrep/COBAS TaqMan HIV-1 Test Version 2.0 ( TaqMan 48)</t>
  </si>
  <si>
    <t>32262</t>
  </si>
  <si>
    <t>COBAS AmpliPrep/COBAS TaqMan HIV-1 Test Version 2.0 ( TaqMan 96)</t>
  </si>
  <si>
    <t>32324</t>
  </si>
  <si>
    <t>COBAS AmpliPrep/COBAS TaqMan HIV-1 Test Version 2.0 ( TaqMan 96), 48 Tests - Roche Molecular Systems, Inc. - 05212294190</t>
  </si>
  <si>
    <t>27305</t>
  </si>
  <si>
    <t>COBAS AmpliPrep/COBAS TaqMan, Instrument &amp; Analyzer - Roche Molecular Systems, Inc. - 03121453001 and 03051315001</t>
  </si>
  <si>
    <t>10945</t>
  </si>
  <si>
    <t>COBAS AmpliPrep/COBAS TaqMan, Pre Extraction reagent, 5x78ml - Roche Molecular Systems, Inc. - 06989861190</t>
  </si>
  <si>
    <t>27312</t>
  </si>
  <si>
    <t>COBAS AmpliPrep/COBAS TaqMan, Software - Roche Molecular Systems, Inc. - 04862392001</t>
  </si>
  <si>
    <t>27129</t>
  </si>
  <si>
    <t>COBAS AmpliPrep/COBAS TaqMan, Software - Roche Molecular Systems, Inc. - 05807875001</t>
  </si>
  <si>
    <t>27130</t>
  </si>
  <si>
    <t>COBAS AmpliPrep/COBAS TaqMan, Wash Reagent, 5.1L - Roche Molecular Systems, Inc. - 03587797190</t>
  </si>
  <si>
    <t>27317</t>
  </si>
  <si>
    <t>COBAS AmpliPrep/COBAS TaqMan, XP Data Station for Amplilink with printer - Roche Molecular Systems, Inc. - 03516440001</t>
  </si>
  <si>
    <t>27314</t>
  </si>
  <si>
    <t>COBAS HIV-1 Quantitative nucleic acid test for use with 5800/6800/8800 Systems</t>
  </si>
  <si>
    <t>32426</t>
  </si>
  <si>
    <t>COBAS HIV-1 Quantitative nucleic acid test for use with 5800/6800/8800 Systems, 192 Tests - Roche Diagnostics GmbH - 09040803190</t>
  </si>
  <si>
    <t>31877</t>
  </si>
  <si>
    <t>COBAS HIV-1 Test for use with 4800 Systems</t>
  </si>
  <si>
    <t>32283</t>
  </si>
  <si>
    <t>COBAS HIV-1 Test for use with 4800 Systems, 120 Tests - Roche Diagnostics GmbH - 08792992190</t>
  </si>
  <si>
    <t>27328</t>
  </si>
  <si>
    <t>COBAS HIV-1 Test for use with 6800/8800 Systems and PCS</t>
  </si>
  <si>
    <t>32170</t>
  </si>
  <si>
    <t>COBAS HIV-1 Test for use with 6800/8800 Systems and PCS, 96 Tests - Roche Diagnostics GmbH - 07000995190</t>
  </si>
  <si>
    <t>27334</t>
  </si>
  <si>
    <t>COBAS HIV-1/HIV-2 Qualitative nucleic acid test for use with 5800/6800/8800 Systems</t>
  </si>
  <si>
    <t>32267</t>
  </si>
  <si>
    <t>COBAS HIV-1/HIV-2 Qualitative nucleic acid test for use with 5800/6800/8800 Systems, 192 Tests - Roche Diagnostics GmbH - 09040528190</t>
  </si>
  <si>
    <t>31868</t>
  </si>
  <si>
    <t>COBAS HIV-1/HIV-2 Test for use with 6800/8800 Systems</t>
  </si>
  <si>
    <t>32209</t>
  </si>
  <si>
    <t>COBAS HIV-1/HIV-2 Test for use with 6800/8800 Systems, 96 Tests - Roche Diagnostics GmbH - 07862113190</t>
  </si>
  <si>
    <t>27335</t>
  </si>
  <si>
    <t>COBAS TaqManHIV-1 Test, Version 2 for use with High pure system, 48 Tests - Roche Molecular Systems, Inc. - 5923468190</t>
  </si>
  <si>
    <t>27324</t>
  </si>
  <si>
    <t>COBAS x480</t>
  </si>
  <si>
    <t>32344</t>
  </si>
  <si>
    <t>COBAS x480, Instrument - Roche Diagnostics GmbH - 05200890001</t>
  </si>
  <si>
    <t>27327</t>
  </si>
  <si>
    <t>ExiStation Universal Molecular Diagnostic System</t>
  </si>
  <si>
    <t>32266</t>
  </si>
  <si>
    <t>ExiStation Universal Molecular Diagnostic System, Instrument - Bioneer Corp. - A-2200-N</t>
  </si>
  <si>
    <t>27418</t>
  </si>
  <si>
    <t>Generic HBV Charge Viral V 2.0, 220 Tests - Hain Lifescience GmbH - TR004.2-250IC</t>
  </si>
  <si>
    <t>31910</t>
  </si>
  <si>
    <t>Generic HIV Charge Virale</t>
  </si>
  <si>
    <t>32193</t>
  </si>
  <si>
    <t>Generic HIV Charge Virale, 220 Tests - Biocentric - TR001-250IC</t>
  </si>
  <si>
    <t>27419</t>
  </si>
  <si>
    <t>Generic HIV Charge Virale, 440 Tests - Biocentric - TR001-440IC</t>
  </si>
  <si>
    <t>27420</t>
  </si>
  <si>
    <t>GeneXpert II, Instrument - Cepheid Inc. - GXII</t>
  </si>
  <si>
    <t>29009</t>
  </si>
  <si>
    <t>GeneXpert IV, Instrument - Cepheid Inc. - GXIV</t>
  </si>
  <si>
    <t>29010</t>
  </si>
  <si>
    <t>GeneXpert XVI, Instrument - Cepheid Inc. - GXXVI</t>
  </si>
  <si>
    <t>29011</t>
  </si>
  <si>
    <t>High Pure System Nucleic Acid Kit</t>
  </si>
  <si>
    <t>32250</t>
  </si>
  <si>
    <t>High Pure System Nucleic Acid Kit, 48 Tests - Roche Diagnostics GmbH - 3502295001</t>
  </si>
  <si>
    <t>27325</t>
  </si>
  <si>
    <t>HIV Early Infant Diagnosis</t>
  </si>
  <si>
    <t>32366</t>
  </si>
  <si>
    <t>HIV Early Infant Diagnosis, Test Kit and Consumable Bundle, HYBRID PURCHASE/RENTAL, 48 Tests - Roche Diagnostics GmbH</t>
  </si>
  <si>
    <t>10369</t>
  </si>
  <si>
    <t>HIV Early Infant Diagnosis, Test Kit and Consumable Bundle, PURCHASED EQUIPMENT, 48 Tests - Roche Diagnostics GmbH</t>
  </si>
  <si>
    <t>10367</t>
  </si>
  <si>
    <t>HIV Early Infant Diagnosis, Test Kit and Consumable Bundle, REAGENT RENTAL, 48 Tests - Roche Diagnostics GmbH</t>
  </si>
  <si>
    <t>10368</t>
  </si>
  <si>
    <t>HIV Real-TM Quant Dx</t>
  </si>
  <si>
    <t>32244</t>
  </si>
  <si>
    <t>HIV Real-TM Quant Dx, 96 Tests - Sacace Biotechnologies Srl - V0-96/3FRT</t>
  </si>
  <si>
    <t>27421</t>
  </si>
  <si>
    <t>HIV Viral Load</t>
  </si>
  <si>
    <t>32337</t>
  </si>
  <si>
    <t>HIV Viral Load, Test Kit and Consumable Bundle, HYBRID PURCHASE/RENTAL, 48 Tests - Roche Diagnostics GmbH</t>
  </si>
  <si>
    <t>10366</t>
  </si>
  <si>
    <t>HIV Viral Load, Test Kit and Consumable Bundle, PURCHASED EQUIPMENT, 440 Tests - Biocentric</t>
  </si>
  <si>
    <t>10356</t>
  </si>
  <si>
    <t>HIV Viral Load, Test Kit and Consumable Bundle, PURCHASED EQUIPMENT, 48 Tests - Roche Diagnostics GmbH</t>
  </si>
  <si>
    <t>10364</t>
  </si>
  <si>
    <t>HIV Viral Load, Test Kit and Consumable Bundle, REAGENT RENTAL, 440 Tests - Biocentric</t>
  </si>
  <si>
    <t>10357</t>
  </si>
  <si>
    <t>HIV Viral Load, Test Kit and Consumable Bundle, REAGENT RENTAL, 48 Tests - Roche Diagnostics GmbH</t>
  </si>
  <si>
    <t>10365</t>
  </si>
  <si>
    <t>HIV Viral Load, Test Kit, PURCHASED EQUIPMENT, 100 Tests - Hologic, Inc.</t>
  </si>
  <si>
    <t>10362</t>
  </si>
  <si>
    <t>HIV Viral Load, Test Kit, REAGENT RENTAL, 100 Tests - Hologic, Inc.</t>
  </si>
  <si>
    <t>10363</t>
  </si>
  <si>
    <t>m-PIMA Analyser</t>
  </si>
  <si>
    <t>32241</t>
  </si>
  <si>
    <t>m-PIMA Analyser, Instrument - Abbott Rapid Diagnostics Jena GmbH - 27030R001</t>
  </si>
  <si>
    <t>27416</t>
  </si>
  <si>
    <t>m-PIMA HIV-1/2 Detect</t>
  </si>
  <si>
    <t>32407</t>
  </si>
  <si>
    <t>m-PIMA HIV-1/2 Detect, 10 Cartridges - Abbott Rapid Diagnostics Jena GmbH - 27011R010</t>
  </si>
  <si>
    <t>27413</t>
  </si>
  <si>
    <t>m-PIMA HIV-1/2 Detect, 50 Cartridges - Abbott Rapid Diagnostics Jena GmbH - 27011R050</t>
  </si>
  <si>
    <t>27414</t>
  </si>
  <si>
    <t>m-PIMA HIV-1/2 Detect, 50 Cartridges - Abbott Rapid Diagnostics Jena GmbH - 27011-W50</t>
  </si>
  <si>
    <t>31875</t>
  </si>
  <si>
    <t>m-PIMA HIV-1/2 VL</t>
  </si>
  <si>
    <t>32206</t>
  </si>
  <si>
    <t>m-PIMA HIV-1/2 VL, 50 Tests - Abbott Rapid Diagnostics Jena GmbH - 27015-W50</t>
  </si>
  <si>
    <t>27415</t>
  </si>
  <si>
    <t>QIAamp DSP Virus Kit</t>
  </si>
  <si>
    <t>32413</t>
  </si>
  <si>
    <t>QIAamp DSP Virus Kit, 50 Tests - QIAGEN GmbH - 60704</t>
  </si>
  <si>
    <t>27122</t>
  </si>
  <si>
    <t>QIAsymphony DSP Virus/Pathogen</t>
  </si>
  <si>
    <t>32216</t>
  </si>
  <si>
    <t>QIAsymphony DSP Virus/Pathogen, Extraction Kit - 96 Tests - QIAGEN GmbH - 937055</t>
  </si>
  <si>
    <t>27126</t>
  </si>
  <si>
    <t>QIAsymphony SP/AS</t>
  </si>
  <si>
    <t>32231</t>
  </si>
  <si>
    <t>QIAsymphony SP/AS, Rotor-Gene Q - 72 Tests - QIAGEN GmbH - 9001640</t>
  </si>
  <si>
    <t>29012</t>
  </si>
  <si>
    <t>QIAsymphony SP/AS, Rotor-Gene Q - Instrument - QIAGEN GmbH - 9001297</t>
  </si>
  <si>
    <t>27125</t>
  </si>
  <si>
    <t>QuantiFERON-TB Gold Plus, 2x96 Tests - QIAGEN GmbH - 622130</t>
  </si>
  <si>
    <t>29013</t>
  </si>
  <si>
    <t>SAMBA II Assay Module</t>
  </si>
  <si>
    <t>32194</t>
  </si>
  <si>
    <t>SAMBA II HIV-1 Qual Whole Blood Test</t>
  </si>
  <si>
    <t>32263</t>
  </si>
  <si>
    <t>SAMBA II HIV-1 Qual Whole Blood Test, 12 Tests - DRW - 4500-12</t>
  </si>
  <si>
    <t>27111</t>
  </si>
  <si>
    <t>SAMBA II Tablet Module</t>
  </si>
  <si>
    <t>32352</t>
  </si>
  <si>
    <t xml:space="preserve">VERSANT HIV-1 RNA 1.5 Assay </t>
  </si>
  <si>
    <t>32208</t>
  </si>
  <si>
    <t>VERSANT HIV-1 RNA 1.5 Assay , 96 Tests - Siemens Healthcare Diagnostics - 10286026</t>
  </si>
  <si>
    <t>27338</t>
  </si>
  <si>
    <t>VERSANT HIV-1 RNA 1.5 Assay , 96 Tests - Siemens Healthcare Diagnostics - 10286027</t>
  </si>
  <si>
    <t>27339</t>
  </si>
  <si>
    <t>VERSANT HIV-1 RNA 1.5 Assay , 96 Tests - Siemens Healthcare Diagnostics - 10729727</t>
  </si>
  <si>
    <t>27336</t>
  </si>
  <si>
    <t>VERSANT HIV-1 RNA 1.5 Assay , 96 Tests - Siemens Healthcare Diagnostics - 10729728</t>
  </si>
  <si>
    <t>27337</t>
  </si>
  <si>
    <t>Xpert HIV-1 Qual Assay</t>
  </si>
  <si>
    <t>32308</t>
  </si>
  <si>
    <t>Xpert HIV-1 Qual Assay XC</t>
  </si>
  <si>
    <t>32416</t>
  </si>
  <si>
    <t>Xpert HIV-1 Qual Assay XC, 10 Tests - Cepheid Inc. - GXHIV-QA-XC-CE-10</t>
  </si>
  <si>
    <t>30526</t>
  </si>
  <si>
    <t>Xpert HIV-1 Qual Assay, 10 Tests - Cepheid Inc. - GXHIV-QA-CE-10</t>
  </si>
  <si>
    <t>29007</t>
  </si>
  <si>
    <t>Xpert HIV-1 Viral Load</t>
  </si>
  <si>
    <t>32248</t>
  </si>
  <si>
    <t>Xpert HIV-1 Viral Load XC</t>
  </si>
  <si>
    <t>32186</t>
  </si>
  <si>
    <t>Xpert HIV-1 Viral Load XC, 10 Tests - Cepheid Inc. - GXHIV-VL-XC-CE-10</t>
  </si>
  <si>
    <t>30525</t>
  </si>
  <si>
    <t>Xpert HIV-1 Viral Load, 10 Tests - Cepheid Inc. - GXHIV-VL-CE-10</t>
  </si>
  <si>
    <t>29006</t>
  </si>
  <si>
    <t>Xpert MTB/RIF Kit Ultra, 10 Tests - Cepheid Inc. - GXMTB/RIF-ULTRA-10</t>
  </si>
  <si>
    <t>10947</t>
  </si>
  <si>
    <t>Xpert MTB/RIF Kit Ultra, 50 Tests - Cepheid Inc. - GXMTB/RIF-ULTRA-50</t>
  </si>
  <si>
    <t>10948</t>
  </si>
  <si>
    <t>ITEM_STATUS</t>
  </si>
  <si>
    <t>APPROVAL_STATUS</t>
  </si>
  <si>
    <t>PRIMARY_UOM</t>
  </si>
  <si>
    <t>BASE_UNIT</t>
  </si>
  <si>
    <t>GF_ELIGIBILITY</t>
  </si>
  <si>
    <t>AVAILABLE_IN_HPMT</t>
  </si>
  <si>
    <t>4_PACK_SIZE</t>
  </si>
  <si>
    <t>CONVERSION_RELATED_NOMENCLATURE_ITEM</t>
  </si>
  <si>
    <t>RECIPROCAL_FLAG</t>
  </si>
  <si>
    <t>CONVERSION</t>
  </si>
  <si>
    <t>CONVERSION_UOM</t>
  </si>
  <si>
    <t>MERGE_RELATED_ITEM</t>
  </si>
  <si>
    <t>1_GENERAL_REPORTING_CATEGORY</t>
  </si>
  <si>
    <t>LONG_DESCRIPTION</t>
  </si>
  <si>
    <t>SEND_TO_COUPA</t>
  </si>
  <si>
    <t>PURCHASING_QUESTIONNAIRE_NAME</t>
  </si>
  <si>
    <t>ORDER_LEAD_TIME_DAYS</t>
  </si>
  <si>
    <t>MIRROR</t>
  </si>
  <si>
    <t>REFERENCE_PRICE_USD</t>
  </si>
  <si>
    <t>GDF_REFERENCE_PRICE_USD</t>
  </si>
  <si>
    <t>STRATEGIC_PRODUCT</t>
  </si>
  <si>
    <t>SUPPLIER_NAME</t>
  </si>
  <si>
    <t>ADDRESS_NAME</t>
  </si>
  <si>
    <t>WAMBO_COMMODITY</t>
  </si>
  <si>
    <t>USER_ITEM_TYPE</t>
  </si>
  <si>
    <t>Active</t>
  </si>
  <si>
    <t>A</t>
  </si>
  <si>
    <t>Package</t>
  </si>
  <si>
    <t>NO</t>
  </si>
  <si>
    <t>Not Subject to GF QA Criteria</t>
  </si>
  <si>
    <t>YES</t>
  </si>
  <si>
    <t>vial, pack of 1 vial</t>
  </si>
  <si>
    <t>Y</t>
  </si>
  <si>
    <t>1</t>
  </si>
  <si>
    <t>Vial</t>
  </si>
  <si>
    <t>Other Essential Medicines</t>
  </si>
  <si>
    <t>Pharmaceuticals 01</t>
  </si>
  <si>
    <t>240</t>
  </si>
  <si>
    <t>162.5</t>
  </si>
  <si>
    <t>Stichting Iplussolutions</t>
  </si>
  <si>
    <t>EMKT</t>
  </si>
  <si>
    <t>Other essential medicines</t>
  </si>
  <si>
    <t>Other essential meds</t>
  </si>
  <si>
    <t>blister of 3 dispersible tablets, pack of 2 blisters</t>
  </si>
  <si>
    <t>6</t>
  </si>
  <si>
    <t>Tablet</t>
  </si>
  <si>
    <t>Anti-malarial Questionnaire 5.34</t>
  </si>
  <si>
    <t>170</t>
  </si>
  <si>
    <t>PPM ALLOCATION PENDING</t>
  </si>
  <si>
    <t>Other Anti-malarials</t>
  </si>
  <si>
    <t>ANTMs</t>
  </si>
  <si>
    <t>bottle of 1000 tablets</t>
  </si>
  <si>
    <t>1000</t>
  </si>
  <si>
    <t>Product type: Double Fixed Dose Combination (FDC) | Price: The price displayed here is indicative. Lower prices may be achieved at the time of the procurement transaction</t>
  </si>
  <si>
    <t>Anti-malarial Questionnaire 5.12</t>
  </si>
  <si>
    <t>66.5</t>
  </si>
  <si>
    <t>blister of 10 tablets, pack of 10 blisters</t>
  </si>
  <si>
    <t>100</t>
  </si>
  <si>
    <t>180</t>
  </si>
  <si>
    <t>bottle of 90 scored tablets</t>
  </si>
  <si>
    <t>90</t>
  </si>
  <si>
    <t>ARV Questionnaire 5.12</t>
  </si>
  <si>
    <t>210</t>
  </si>
  <si>
    <t>ARV - WHO Optimal Recommended</t>
  </si>
  <si>
    <t>ARV</t>
  </si>
  <si>
    <t>bottle of 100 dispersible tablets</t>
  </si>
  <si>
    <t>bottle of 500 capsules</t>
  </si>
  <si>
    <t>500</t>
  </si>
  <si>
    <t>Capsule</t>
  </si>
  <si>
    <t>1mL ampoule, pack of 1 ampoule</t>
  </si>
  <si>
    <t>Ampoule</t>
  </si>
  <si>
    <t>Pharmaceuticals 03</t>
  </si>
  <si>
    <t>bottle of 100 tablets</t>
  </si>
  <si>
    <t>TB Medicines</t>
  </si>
  <si>
    <t>Anti-TB Meds</t>
  </si>
  <si>
    <t>bottle of 40 capsules</t>
  </si>
  <si>
    <t>40</t>
  </si>
  <si>
    <t>Only for treatment of patients with severe falciparum malaria |Only use artemether or quinine if artesunate is not available | Product type: Comprises 1 vial of artesunate powder is co-packed with 1 ampoule of sodium bicarbonate injection (2mL:100mg) and 1 ampoule of sodium chloride injection (10mL:90mg). Lower prices may be achieved at the time of the procurement transaction</t>
  </si>
  <si>
    <t>Anti-malarial Questionnaire 01</t>
  </si>
  <si>
    <t>190</t>
  </si>
  <si>
    <t>2.41</t>
  </si>
  <si>
    <t>blister of 15 tablets, pack of 10 blisters</t>
  </si>
  <si>
    <t>150</t>
  </si>
  <si>
    <t>bottle of 60 tablets</t>
  </si>
  <si>
    <t>60</t>
  </si>
  <si>
    <t>25.53</t>
  </si>
  <si>
    <t>bottle of 90 tablets</t>
  </si>
  <si>
    <t>vial, pack of 50 vials</t>
  </si>
  <si>
    <t>50</t>
  </si>
  <si>
    <t>Price: The price displayed here is indicative. Lower prices may be achieved at the time of the procurement transaction</t>
  </si>
  <si>
    <t>blister of 20 tablets, pack of 1 blister</t>
  </si>
  <si>
    <t>20</t>
  </si>
  <si>
    <t>Amoxicillin/Clavulanic acid 500/125 mg tablet,blister of 20 tablets, pack of 1 blister</t>
  </si>
  <si>
    <t>blister of 10 capsules, pack of 1 blister</t>
  </si>
  <si>
    <t>10</t>
  </si>
  <si>
    <t>Each</t>
  </si>
  <si>
    <t>225</t>
  </si>
  <si>
    <t>bottle of 30 tablets</t>
  </si>
  <si>
    <t>30</t>
  </si>
  <si>
    <t>9.77</t>
  </si>
  <si>
    <t>bottle of 120 tablets</t>
  </si>
  <si>
    <t>120</t>
  </si>
  <si>
    <t>bottle of 180 capsules</t>
  </si>
  <si>
    <t>blister of 10 dispersible tablets, pack of 10 blisters</t>
  </si>
  <si>
    <t>19.6</t>
  </si>
  <si>
    <t>blister of 6 tablets, pack of 10 blisters</t>
  </si>
  <si>
    <t>blister of 10 tablets, pack of 1 blister</t>
  </si>
  <si>
    <t>blister of 14 tablets, pack of 10 blisters</t>
  </si>
  <si>
    <t>140</t>
  </si>
  <si>
    <t>vial, pack of 10 vials</t>
  </si>
  <si>
    <t>pack of 100 tablets</t>
  </si>
  <si>
    <t>1.95</t>
  </si>
  <si>
    <t>blister of 10 tablets, pack of 2 blisters</t>
  </si>
  <si>
    <t>blister of 6 tablets, pack of 1 blister</t>
  </si>
  <si>
    <t>Therapeutic Class: Malaria | Administration Route: Oral | Product type: Double Fixed Dose Combination (FDC) | Price: The price displayed here is indicative. Lower prices may be achieved at the time of the procurement transaction</t>
  </si>
  <si>
    <t>Artemether/Lumefantrine</t>
  </si>
  <si>
    <t>Product type: Single | Price: The price displayed here is indicative. Lower prices may be achieved at the time of the procurement transaction</t>
  </si>
  <si>
    <t>ARV Questionnaire 2.1</t>
  </si>
  <si>
    <t>240mL bottle</t>
  </si>
  <si>
    <t>Bottle</t>
  </si>
  <si>
    <t>bottle of 180 tablets</t>
  </si>
  <si>
    <t>Product type: Triple Fixed Dose Combination (FDC) | Price: The price displayed here is indicative. Lower prices may be achieved at the time of the procurement transaction</t>
  </si>
  <si>
    <t>blister of 10 tablets, pack of 28 blisters</t>
  </si>
  <si>
    <t>280</t>
  </si>
  <si>
    <t>blister of 6 tablets, pack of 30 blisters</t>
  </si>
  <si>
    <t>9.9</t>
  </si>
  <si>
    <t>bottle of 500 tablets</t>
  </si>
  <si>
    <t>4-Modules, Laptop, Warranty 24 Months - Cepheid Inc.</t>
  </si>
  <si>
    <t>24</t>
  </si>
  <si>
    <t>Monthly</t>
  </si>
  <si>
    <t>TB Diagnostics (Equipment and Warranties)</t>
  </si>
  <si>
    <t>Multi-disease testing platform | Number of modules included: 4 | Computer type: Laptop |Warranty: 24 month standard warranty |</t>
  </si>
  <si>
    <t>THE PARTNERSHIP FOR SUPPLY CHAIN MANAGEMENT</t>
  </si>
  <si>
    <t>PPM - Corporate-PPM - Corporate-TGF EMKTP</t>
  </si>
  <si>
    <t>DNA/RNA Instruments and Analyzers</t>
  </si>
  <si>
    <t>Lab Equipment</t>
  </si>
  <si>
    <t>2-Modules, Laptop, Warranty 24 Months - Cepheid Inc.</t>
  </si>
  <si>
    <t>Multi-disease testing platform | Number of modules included: 2 | Computer type: Laptop |Warranty: 24 month standard warranty |</t>
  </si>
  <si>
    <t>Sheath fluid - 2000ml - Becton, Dickinson and Co. - 342003</t>
  </si>
  <si>
    <t>Piece</t>
  </si>
  <si>
    <t>CD4</t>
  </si>
  <si>
    <t>General Questionnaire 01</t>
  </si>
  <si>
    <t>Flow Cytometry Reagents and Chemicals</t>
  </si>
  <si>
    <t>Lab Supplies</t>
  </si>
  <si>
    <t>Lab and Medical Supplies</t>
  </si>
  <si>
    <t>Blood Collection Consumables</t>
  </si>
  <si>
    <t>Microscopy Consumables</t>
  </si>
  <si>
    <t>Price: The price displayed here is indicative. Lower prices may be achieved at the time of the procurement transaction | PSA catalogue reference: L019-543-J6 | Manufacturer catalogue reference: 7547198 |</t>
  </si>
  <si>
    <t>Hematology CCC</t>
  </si>
  <si>
    <t>Pima analyzer bag</t>
  </si>
  <si>
    <t>Flow Cytometry CCC</t>
  </si>
  <si>
    <t>Control Kit - 25 Tests - Becton, Dickinson and Co. - 340166</t>
  </si>
  <si>
    <t>Kit</t>
  </si>
  <si>
    <t>Laboratory 10</t>
  </si>
  <si>
    <t>Price: The price displayed here is indicative. Lower prices may be achieved at the time of the procurement transaction |PSA catalogue reference: L063-143-16 | Manufacturer Reference: CONT-0160 |</t>
  </si>
  <si>
    <t>Chemistry CCC</t>
  </si>
  <si>
    <t>Multipurpose Consumables</t>
  </si>
  <si>
    <t>Waste Management</t>
  </si>
  <si>
    <t>Waste Disposal</t>
  </si>
  <si>
    <t>50 tests - OraSure Technologies Inc. - 5X4-1000</t>
  </si>
  <si>
    <t>Test</t>
  </si>
  <si>
    <t>HIV RDTs</t>
  </si>
  <si>
    <t>HIV Self Test comprising 50 test devices individually pouched with 1 developer vial and 1 test stand per pouch | Combined Detection HIV 1 and HIV 2 | Collection medium: Oral Fluid | Manufacturer catalogue number: 5X4-1000 | Prices displayed here are indicative. Lower prices may be achieved at the time of the procurement transaction. |</t>
  </si>
  <si>
    <t>HRDT Questionnaire 02.2</t>
  </si>
  <si>
    <t>HIV Rapid Diagnostic Test</t>
  </si>
  <si>
    <t>HRDTs</t>
  </si>
  <si>
    <t>Adhesive - 72x19mm - 100 Pieces</t>
  </si>
  <si>
    <t>Bandages</t>
  </si>
  <si>
    <t>Care Plan - 4 Years</t>
  </si>
  <si>
    <t>4</t>
  </si>
  <si>
    <t>Yearly</t>
  </si>
  <si>
    <t>4 year service and maintenance coverage for Alere q, beyond the standard 12 month warranty | Service and repair occurs at regional hubs |</t>
  </si>
  <si>
    <t>bottle of 28 tablets</t>
  </si>
  <si>
    <t>28</t>
  </si>
  <si>
    <t>25</t>
  </si>
  <si>
    <t>Other medicines used in HIV programs</t>
  </si>
  <si>
    <t>bottle of 100 capsules</t>
  </si>
  <si>
    <t>pack of 500 tablets</t>
  </si>
  <si>
    <t xml:space="preserve">Isoniazid 100mg dispersible tablet, blister of 10 dispersible tablets, pack of 10 blisters </t>
  </si>
  <si>
    <t>9.16</t>
  </si>
  <si>
    <t>9</t>
  </si>
  <si>
    <t>blister of 3 tablets, pack of 10 blisters</t>
  </si>
  <si>
    <t>Product type: Triple Fixed Dose Combination (FDC)| Price: The price displayed here is indicative. Lower prices may be achieved at the time of the procurement transaction</t>
  </si>
  <si>
    <t>2.8</t>
  </si>
  <si>
    <t>co-blister of 3+1 dispersible tablets, pack of 50 co-blisters</t>
  </si>
  <si>
    <t>Co-Blister</t>
  </si>
  <si>
    <t>Product type: Co-pack Single + Double Fixed Dose Combination (FDC) | Price: The price displayed here is indicative. Lower prices may be achieved at the time of the procurement transaction</t>
  </si>
  <si>
    <t>11.91</t>
  </si>
  <si>
    <t>blister of 28 tablets, pack of 24 blisters</t>
  </si>
  <si>
    <t>672</t>
  </si>
  <si>
    <t>27.9</t>
  </si>
  <si>
    <t>pack of 28 tablets</t>
  </si>
  <si>
    <t>blister of 3 tablets, pack of 1 blister</t>
  </si>
  <si>
    <t>3</t>
  </si>
  <si>
    <t>10mL bottle</t>
  </si>
  <si>
    <t>7.6</t>
  </si>
  <si>
    <t>ARV - Specialist or Limited-Use</t>
  </si>
  <si>
    <t>ARV Questionnaire 5.312</t>
  </si>
  <si>
    <t>17.95</t>
  </si>
  <si>
    <t>Efavirenz/Lamivudine/Tenofovir disoproxil fumarate 400/300/300mg tablet, bottle of 30 tablets - no carton</t>
  </si>
  <si>
    <t>4.95</t>
  </si>
  <si>
    <t>pack of 21 tablets</t>
  </si>
  <si>
    <t>21</t>
  </si>
  <si>
    <t>bottle of 60g</t>
  </si>
  <si>
    <t>blister of 3 tablets, pack of 25 blisters</t>
  </si>
  <si>
    <t>75</t>
  </si>
  <si>
    <t>5</t>
  </si>
  <si>
    <t>Artesunate/Amodiaquine</t>
  </si>
  <si>
    <t>25024</t>
  </si>
  <si>
    <t>pack of 200 tablets</t>
  </si>
  <si>
    <t>200</t>
  </si>
  <si>
    <t>Sodium dichloroisocyanurate 1.67g tablet 200</t>
  </si>
  <si>
    <t>pack of 56 tablets</t>
  </si>
  <si>
    <t>56</t>
  </si>
  <si>
    <t>5mL ampoule, pack of 10 ampoules</t>
  </si>
  <si>
    <t>14</t>
  </si>
  <si>
    <t>bottle of 56 tablets</t>
  </si>
  <si>
    <t>250mL IV bottle</t>
  </si>
  <si>
    <t>Flucytosine injection 10mg/ml 5 bottles 250ml</t>
  </si>
  <si>
    <t>blister of 3 tablets, pack of 100 blisters</t>
  </si>
  <si>
    <t>300</t>
  </si>
  <si>
    <t>27.58</t>
  </si>
  <si>
    <t>blister of 7 tablets, pack of 5 blisters</t>
  </si>
  <si>
    <t>35</t>
  </si>
  <si>
    <t>blister of 18 tablets, pack of 1 blister</t>
  </si>
  <si>
    <t>18</t>
  </si>
  <si>
    <t>25285</t>
  </si>
  <si>
    <t>12.95</t>
  </si>
  <si>
    <t>11.5</t>
  </si>
  <si>
    <t>9.09</t>
  </si>
  <si>
    <t>blister of 12 tablets, pack of 30 blisters</t>
  </si>
  <si>
    <t>360</t>
  </si>
  <si>
    <t>pack of 1000 tablets</t>
  </si>
  <si>
    <t>sachet, pack of 30 sachets</t>
  </si>
  <si>
    <t>Sachet</t>
  </si>
  <si>
    <t>co-blister of 3+1 tablets, pack of 25 co-blisters</t>
  </si>
  <si>
    <t>1000mL bottle, pack of 10 bottles</t>
  </si>
  <si>
    <t>27.83</t>
  </si>
  <si>
    <t>pack of 1 vaginal tablet</t>
  </si>
  <si>
    <t>25247</t>
  </si>
  <si>
    <t>bottle of 100 scored tablets</t>
  </si>
  <si>
    <t>340</t>
  </si>
  <si>
    <t>strip of 10 tablets, pack of 10 strips</t>
  </si>
  <si>
    <t>40.4</t>
  </si>
  <si>
    <t>blister of 7 tablets, pack of 1 blister</t>
  </si>
  <si>
    <t>7</t>
  </si>
  <si>
    <t>blister of 12 dispersible tablets, pack of 30 blisters</t>
  </si>
  <si>
    <t>10.3</t>
  </si>
  <si>
    <t>blister of 20 tablets, pack of 5 blisters</t>
  </si>
  <si>
    <t>bottle of 26 tablets</t>
  </si>
  <si>
    <t>26</t>
  </si>
  <si>
    <t>Abacavir sulfate/Dolutegravir sodium/Lamivudine 600/50/300mg tablet, bottle of 30 tablets - no carton</t>
  </si>
  <si>
    <t>16.65</t>
  </si>
  <si>
    <t>pack of 60 tablets</t>
  </si>
  <si>
    <t>blister of 10 capsules, pack of 10 blisters</t>
  </si>
  <si>
    <t>25094</t>
  </si>
  <si>
    <t>ARV Questionnaire 5.33</t>
  </si>
  <si>
    <t>bottle of 1000 dispersible tablets</t>
  </si>
  <si>
    <t>pack of 50 tablets</t>
  </si>
  <si>
    <t>0.66</t>
  </si>
  <si>
    <t>bottle of 600 tablets</t>
  </si>
  <si>
    <t>600</t>
  </si>
  <si>
    <t>Microscopy Instruments and Analyzers</t>
  </si>
  <si>
    <t>ISE dummy electrode - Roche Diagnostics GmbH</t>
  </si>
  <si>
    <t>Other Diagnostics</t>
  </si>
  <si>
    <t>Price: The price displayed here is indicative. Lower prices may be achieved at the time of the procurement transaction |PSA catalogue reference: E860-TY1-00 | Manufacturer Reference: 4842367001 |</t>
  </si>
  <si>
    <t>Chemistry Instruments and Analyzers</t>
  </si>
  <si>
    <t>UREA/BUN, 500 Tests - Roche Diagnostics GmbH</t>
  </si>
  <si>
    <t>Price: The price displayed here is indicative. Lower prices may be achieved at the time of the procurement transaction |PSA catalogue reference: D884-TY1-A1 | Manufacturer Reference: 4460715190 |</t>
  </si>
  <si>
    <t>Chemistry Test Bundles</t>
  </si>
  <si>
    <t>16-Modules, Desktop and Barcode Reader - Cepheid Inc.</t>
  </si>
  <si>
    <t>3x3ml - Sysmex Partec GmbH</t>
  </si>
  <si>
    <t>Price: The price displayed here is indicative. Lower prices may be achieved at the time of the procurement transaction | PSA catalogue reference: L375-492-96 | Manufacturer catalogue reference: AE344243 |</t>
  </si>
  <si>
    <t>Pants - Piece</t>
  </si>
  <si>
    <t>Price: The price displayed here is indicative. Lower prices may be achieved at the time of the procurement transaction |PSA catalogue reference: E861-TY1-00 | Manufacturer Reference: 3918-005 |</t>
  </si>
  <si>
    <t>EasyMag Instrument - Service Contract, Gold - bioM rieux SA</t>
  </si>
  <si>
    <t>Viral Load/EID Equipment and Warranties</t>
  </si>
  <si>
    <t>1 year service and maintenance coverage for Alere q, beyond the standard 15 month warranty | Includes preventative maintenance kit, free of charge update after implementation deadline, spare parts replacement for corrective actions, maintenance visits, free of charge biomerieux representative for corrective action, travelling expenses, Vilink (remote access for easymag)</t>
  </si>
  <si>
    <t>3mL bottle with applicators</t>
  </si>
  <si>
    <t>Podophyllotoxin 0.5% topical solution, 3mL bottle  with applicators</t>
  </si>
  <si>
    <t>pack of 20 tablets</t>
  </si>
  <si>
    <t>sachet, pack of 300 sachets</t>
  </si>
  <si>
    <t>2mL ampoule, pack of 100 ampoules</t>
  </si>
  <si>
    <t>30mL vial, pack of 10 vials</t>
  </si>
  <si>
    <t>blister of 6 tablets, pack of 25 blisters</t>
  </si>
  <si>
    <t>58.2</t>
  </si>
  <si>
    <t>co-blister of 3+1 dispersible tablets, pack of 25 co-blisters</t>
  </si>
  <si>
    <t>45</t>
  </si>
  <si>
    <t>blister of 28 tablets, pack of 3 blisters</t>
  </si>
  <si>
    <t>84</t>
  </si>
  <si>
    <t>2g tube</t>
  </si>
  <si>
    <t>Tube</t>
  </si>
  <si>
    <t>pack of 50 ampoules</t>
  </si>
  <si>
    <t>bottle of 120 capsules</t>
  </si>
  <si>
    <t>17.25</t>
  </si>
  <si>
    <t>blister of 10 tablets, pack of 3 blisters</t>
  </si>
  <si>
    <t>15</t>
  </si>
  <si>
    <t>500mL bottle</t>
  </si>
  <si>
    <t>Pvp iodine 10% solution gynaecological 500ml</t>
  </si>
  <si>
    <t>bottle of 60 dispersible tablets</t>
  </si>
  <si>
    <t>Abacavir sulfate/Lamivudine 120/60mg dispersible tablet, bottle of 60 dispersible tablets - no carton</t>
  </si>
  <si>
    <t>PEDIATRIC HIV TREATMENT + ARV Questionnaire 5.12</t>
  </si>
  <si>
    <t>5.3</t>
  </si>
  <si>
    <t>17346</t>
  </si>
  <si>
    <t>2.52</t>
  </si>
  <si>
    <t>TAF + ARV Questionnaire 5.12</t>
  </si>
  <si>
    <t>4.35</t>
  </si>
  <si>
    <t>bottle of 50 scored tablets</t>
  </si>
  <si>
    <t>bottle of 360 tablets</t>
  </si>
  <si>
    <t>EasyMag Instrument + EasyQ Analyzer - Service Contract, Silver - bioM rieux SA</t>
  </si>
  <si>
    <t>1 year service and maintenance coverage, beyond the standard 15 month warranty | Includes spare parts replacement for corrective actions, maintenance visits, free of charge biomerieux representative for corrective action, travelling expenses, Vilink (remote access for easymag)</t>
  </si>
  <si>
    <t>Thermal paper, 5 Rolls - Roche Diagnostics GmbH</t>
  </si>
  <si>
    <t>Price: The price displayed here is indicative. Lower prices may be achieved at the time of the procurement transaction |PSA catalogue reference: P222-002-28 | Manufacturer Reference: 4352483001 |</t>
  </si>
  <si>
    <t>blister of 24 tablets, pack of 1 blister</t>
  </si>
  <si>
    <t>Artemether/Lumefantrine 20/120mg 24 tablet 1 blister</t>
  </si>
  <si>
    <t>blister of 12 tablets, pack of 1 blister</t>
  </si>
  <si>
    <t>12</t>
  </si>
  <si>
    <t>blister of 10 tablets, pack of 6 blisters</t>
  </si>
  <si>
    <t>200mL bottle</t>
  </si>
  <si>
    <t>blister of 5 tablets, pack of 1 blister</t>
  </si>
  <si>
    <t>blister of 24 tablets, pack of 30 blisters</t>
  </si>
  <si>
    <t>720</t>
  </si>
  <si>
    <t>15.72</t>
  </si>
  <si>
    <t>3.75</t>
  </si>
  <si>
    <t>blister of 6 dispersible tablets, pack of 17 blisters</t>
  </si>
  <si>
    <t>102</t>
  </si>
  <si>
    <t>Comprises 50mg deoxycholate; 50mg liposomal |</t>
  </si>
  <si>
    <t>bottle of 50 tablets</t>
  </si>
  <si>
    <t xml:space="preserve">Dihydroartemisinin/Piperaquine phosphate 60/480mg tablet, blister of 6 tablets, pack of 1 blister </t>
  </si>
  <si>
    <t>bottle of 24 tablets</t>
  </si>
  <si>
    <t>Product type: Triple fixed dose combination therapy | Price: The price displayed here is indicative. Lower prices may be achieved at the time of the procurement transaction |</t>
  </si>
  <si>
    <t>2.38</t>
  </si>
  <si>
    <t>2-Modules, Laptop, Warranty 5 Years - Cepheid Inc.</t>
  </si>
  <si>
    <t>Multi-disease testing platform | Number of modules included: 2 | Computer type: Laptop |Warranty: 24 month standard warranty + 3 year extension |</t>
  </si>
  <si>
    <t>16-Modules, Laptop System, Warranty 24 Months - Cepheid Inc.</t>
  </si>
  <si>
    <t>Multi-disease testing platform | Number of modules included: 16 | Computer type: Laptop |Warranty: 24 month standard warranty |</t>
  </si>
  <si>
    <t>50 Tests - Sysmex Partec GmbH - 05-4026</t>
  </si>
  <si>
    <t>Laboratory 05</t>
  </si>
  <si>
    <t>Price: The price displayed here is indicative. Lower prices may be achieved at the time of the procurement transaction |PSA catalogue reference: H352-TY3-19 | Manufacturer Reference: 3062-021 |</t>
  </si>
  <si>
    <t>Surgical - Type IIR - Single-Use - Piece</t>
  </si>
  <si>
    <t>Price: The price displayed here is indicative. Lower prices may be achieved at the time of the procurement transaction |PSA catalogue reference: E863-TY1-00 | Manufacturer Reference: 3918-006 |</t>
  </si>
  <si>
    <t>Laboratory 01.1</t>
  </si>
  <si>
    <t>25015</t>
  </si>
  <si>
    <t>8.2</t>
  </si>
  <si>
    <t>Dalteparin Sodium solution for Injection 2500IU/0.2ml, 0.2ml vial - 1 vial</t>
  </si>
  <si>
    <t>25202</t>
  </si>
  <si>
    <t>sachet, pack of 90 sachets</t>
  </si>
  <si>
    <t>Therapeutic milk F100 powder 114g powder, pack of 90 sachets</t>
  </si>
  <si>
    <t>20mL vial, pack of 10 vials</t>
  </si>
  <si>
    <t>Freezers</t>
  </si>
  <si>
    <t>4-Modules, Laptop and Barcode Reader - Cepheid Inc.</t>
  </si>
  <si>
    <t>Laboratory 02</t>
  </si>
  <si>
    <t>Other Temperature Control</t>
  </si>
  <si>
    <t>Laboratory 06</t>
  </si>
  <si>
    <t>Surgical - Type II - Single-Use - Pack of 50</t>
  </si>
  <si>
    <t>Anti-Skid - Elasticated - Single</t>
  </si>
  <si>
    <t>For Vaccines</t>
  </si>
  <si>
    <t>17g/m2 - 10x10cm - 100 Pieces</t>
  </si>
  <si>
    <t>Blood collection tubes for BD products | Price: The price displayed here is indicative. Lower prices may be achieved at the time of the procurement transaction</t>
  </si>
  <si>
    <t>2 tests - Biosynex SA - 85516</t>
  </si>
  <si>
    <t>2</t>
  </si>
  <si>
    <t>1000mL bottle</t>
  </si>
  <si>
    <t>Methadone Hydrochloride 5mg/ml oral concentrate 1 Liter</t>
  </si>
  <si>
    <t>Pharmaceuticals 02</t>
  </si>
  <si>
    <t>Opioid substitution therapy</t>
  </si>
  <si>
    <t>bottle of 30 capsules</t>
  </si>
  <si>
    <t>255</t>
  </si>
  <si>
    <t>ARV Questionnaire 5.34</t>
  </si>
  <si>
    <t xml:space="preserve">Product type: Double Fixed Dose Combination (FDC) | Price: The price displayed here is indicative. Lower prices may be achieved at the time of the procurement transaction </t>
  </si>
  <si>
    <t>36.25</t>
  </si>
  <si>
    <t>bottle of 200 tablets</t>
  </si>
  <si>
    <t>120mL bottle</t>
  </si>
  <si>
    <t>blister of 14 tablets, pack of 2 blisters</t>
  </si>
  <si>
    <t>bottle of 30 dispersible tablets</t>
  </si>
  <si>
    <t>2.63</t>
  </si>
  <si>
    <t>25288</t>
  </si>
  <si>
    <t>25019</t>
  </si>
  <si>
    <t>30g tube, pack of 10 tubes</t>
  </si>
  <si>
    <t>17344</t>
  </si>
  <si>
    <t>Price: The price displayed here is indicative. Lower prices may be achieved at the time of the procurement transaction.</t>
  </si>
  <si>
    <t>1.65</t>
  </si>
  <si>
    <t>bottle of 20 tablets</t>
  </si>
  <si>
    <t>Efavirenz/Lamivudine/Tenofovir disoproxil fumarate 600/300/300mg tablet, bottle of 90 tablets - no carton</t>
  </si>
  <si>
    <t>15.6</t>
  </si>
  <si>
    <t>25274</t>
  </si>
  <si>
    <t>250 tests - OraSure Technologies Inc. - 5X4-1001</t>
  </si>
  <si>
    <t>HIV Self Test comprising 250 test devices individually pouched with 1 developer vial and 1 test stand per pouch | Combined Detection HIV 1 and HIV 2 | Collection medium: Oral Fluid | Manufacturer catalogue number: 5X4-1001 | Prices displayed here are indicative. Lower prices may be achieved at the time of the procurement transaction. |</t>
  </si>
  <si>
    <t>Medical - Type I - Single-Use - Piece</t>
  </si>
  <si>
    <t>16.25</t>
  </si>
  <si>
    <t>100mL bottle</t>
  </si>
  <si>
    <t>Metronidazole 5mg/ml oral solution 100ml - 20 bottles</t>
  </si>
  <si>
    <t>blister of 18 dispersible tablets, pack of 30 blisters</t>
  </si>
  <si>
    <t>540</t>
  </si>
  <si>
    <t>Lamivudine 10mg/ml oral solution 100ml</t>
  </si>
  <si>
    <t>500mL bottle, pack of 10 bottles</t>
  </si>
  <si>
    <t>Ringer's lactate (NaCl/KCl/CaCl2/NaC3H5O3) 6/0.40/0.27/3.12g/L solution for infusion 500ml bottle, pack of 10 bottles</t>
  </si>
  <si>
    <t>100mL bottle, pack of 40 bottles</t>
  </si>
  <si>
    <t>bottle of 750 tablets</t>
  </si>
  <si>
    <t>750</t>
  </si>
  <si>
    <t>3mL ampoule, pack of 1 ampoule</t>
  </si>
  <si>
    <t>Diclofenac sodium 75mg/3ml solution for parenteral injection, 3ml ampoule, pack of 1 ampoule</t>
  </si>
  <si>
    <t>16.42</t>
  </si>
  <si>
    <t>11.86</t>
  </si>
  <si>
    <t>Docking Stations - Roche Molecular Systems, Inc. - 028127387001</t>
  </si>
  <si>
    <t>Viral Load/EID Test and Consumables</t>
  </si>
  <si>
    <t>Next Generation Sequencing</t>
  </si>
  <si>
    <t>50 Rolls - Sysmex Partec GmbH - 48156708</t>
  </si>
  <si>
    <t>Price: The price displayed here is indicative. Lower prices may be achieved at the time of the procurement transaction | PSA catalogue reference: P218-002-17 | Manufacturer catalogue reference: TP-2 |</t>
  </si>
  <si>
    <t>Accessory for MRDT Kit | Pack of 200 lancets</t>
  </si>
  <si>
    <t>Lab Consumable Questionnaire 01</t>
  </si>
  <si>
    <t>23g/m2 - 10x10cm - 100 Pieces</t>
  </si>
  <si>
    <t>EasyMag Instrument + EasyQ Analyzer - Service Contract, Gold - bioM rieux SA</t>
  </si>
  <si>
    <t>1 year service and maintenance coverage beyond the standard 15 month warranty | Includes preventative maintenance kit, free of charge update after implementation deadline, spare parts replacement for corrective actions, maintenance visits, free of charge biomerieux representative for corrective action, travelling expenses, Vilink (remote access for easymag)</t>
  </si>
  <si>
    <t>EasyMag Instrument - bioM rieux SA</t>
  </si>
  <si>
    <t>Viral Load and EID Instrument for Extraction | Includes 1 Nuclisens EasyMag Instrument (200111), 1 Nuclisens EasyQ (285060), Strip Plates Grenier - pack of 100, EasyMag Disposable - 384 tests, Biohit Pipette for EasyMag - 1 pack, Biohit Pipette Charger, EasyMag User Manual 2.1 DVD, EasyMag HP RP 5800 PC W7 SW 2.1 Master DVD, APC SMT-1500 UPS 230V UPS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t>
  </si>
  <si>
    <t>9.54</t>
  </si>
  <si>
    <t>blister of 10 tablets, pack of 150 blisters</t>
  </si>
  <si>
    <t>1500</t>
  </si>
  <si>
    <t>pack of 30 tablets</t>
  </si>
  <si>
    <t>vial, pack of 100 vials</t>
  </si>
  <si>
    <t>Streptomycin 1g powder for injection, pack of 100 vials</t>
  </si>
  <si>
    <t>bottle of 1000 capsules</t>
  </si>
  <si>
    <t>bottle of 60 capsules</t>
  </si>
  <si>
    <t>bottle of 14 tablets</t>
  </si>
  <si>
    <t>ampoule, pack of 20 ampoules</t>
  </si>
  <si>
    <t>blister of 24 tablets, pack of 10 blisters</t>
  </si>
  <si>
    <t>Product type: Comprises 1 vial (glass) of artesunatepowder co-packed with 1 ampoule of sodium bicarbonate injection (.5ml:25mg) and 1ampoule of sodium chloride injection (2.5ml:22.5mg) | Price: The price displayed here is indicative. Lower prices may be achieved at the time of the procurement transaction</t>
  </si>
  <si>
    <t>1.35</t>
  </si>
  <si>
    <t>31229</t>
  </si>
  <si>
    <t>29424</t>
  </si>
  <si>
    <t>52.18</t>
  </si>
  <si>
    <t>bottle of 84 tablets</t>
  </si>
  <si>
    <t>vial, pack of 25 vials</t>
  </si>
  <si>
    <t>pack of 1 kit</t>
  </si>
  <si>
    <t>33.5</t>
  </si>
  <si>
    <t>20mL vial, pack of 5 vials</t>
  </si>
  <si>
    <t>blister of 3 tablets, pack of 2 blisters</t>
  </si>
  <si>
    <t>Only for treatment of patients with severe falciparum malaria |Only use artemether or quinine if artesunate is not available | Product type: Comprises 1 vial (glass) of artesunate powder co-packed with 1 ampoule of sodium bicarbonate injection (1ml:50mg) and 1 ampoule of sodium chloride injection (5ml:45mg) | Price: The price displayed here is indicative. Lower prices may be achieved at the time of the procurement transaction</t>
  </si>
  <si>
    <t>1.33</t>
  </si>
  <si>
    <t>bottle of 180g</t>
  </si>
  <si>
    <t>blister of 12 tablets, pack of 3 blisters</t>
  </si>
  <si>
    <t>36</t>
  </si>
  <si>
    <t>25506</t>
  </si>
  <si>
    <t xml:space="preserve">Isoniazid/Rifapentine 300/300mg tablet, blister of 12 tablets, pack of 3 blisters </t>
  </si>
  <si>
    <t>270</t>
  </si>
  <si>
    <t>10.96</t>
  </si>
  <si>
    <t>9.97</t>
  </si>
  <si>
    <t>25282</t>
  </si>
  <si>
    <t>bottle of 240 tablets</t>
  </si>
  <si>
    <t>65</t>
  </si>
  <si>
    <t>0.2mL pre-filled syringe, pack of 1 pre-filled syringe</t>
  </si>
  <si>
    <t>Dalteparin sodium 2500 IU/0.2mL solution for Injection, 0.2mL pre-filled syringe, pack of 1 pre-filled syringue</t>
  </si>
  <si>
    <t>Price: The price displayed here is indicative. Lower prices may be achieved at the time of the procurement transaction |PSA catalogue reference: E850-TZ8-00 | Manufacturer Reference: 3918-007 |</t>
  </si>
  <si>
    <t>50-1000ul - Sysmex Partec GmbH</t>
  </si>
  <si>
    <t>Price: The price displayed here is indicative. Lower prices may be achieved at the time of the procurement transaction | PSA catalogue reference: E874-002-00 | Manufacturer catalogue reference: 6605500 |</t>
  </si>
  <si>
    <t>Hematology Instruments and Analyzers</t>
  </si>
  <si>
    <t xml:space="preserve"> A mains electricity (AC-powered) electromechanical device intended to be used in the clinical laboratory to mix two or more materials with a slow stirring/blending motion.</t>
  </si>
  <si>
    <t>Multipurpose instruments and analyzers</t>
  </si>
  <si>
    <t>Surgical - Bouffant - Nonwoven - Piece</t>
  </si>
  <si>
    <t>Entecavir 0.5mg tablet, pack of 30 tablets</t>
  </si>
  <si>
    <t>8</t>
  </si>
  <si>
    <t>bottle of 90 double-scored tablets</t>
  </si>
  <si>
    <t>Artemether/Lumefantrine 20/120mg 1 tablet</t>
  </si>
  <si>
    <t>17.5</t>
  </si>
  <si>
    <t>5.25</t>
  </si>
  <si>
    <t>8.5</t>
  </si>
  <si>
    <t>10968</t>
  </si>
  <si>
    <t>ARV Questionnaire 3.1</t>
  </si>
  <si>
    <t>pack of 500 dispersible tablets</t>
  </si>
  <si>
    <t>15g tube</t>
  </si>
  <si>
    <t>With Air Inlet &amp; Needle 21G - 4x100 Sets</t>
  </si>
  <si>
    <t>400</t>
  </si>
  <si>
    <t>Other medical supplies</t>
  </si>
  <si>
    <t>Instrument - Roche Diagnostics GmbH - 05200881001</t>
  </si>
  <si>
    <t>Viral Load and EID Fully Automated System</t>
  </si>
  <si>
    <t>Comprises 2 packs of 96 tests each | Price: The price displayed here is indicative. Lower prices may be achieved at the time of the procurement transaction</t>
  </si>
  <si>
    <t xml:space="preserve"> The LightCycler  480 System is a medium to high-throughput PCR platform that provides various methods for gene detection, gene expression analysis, genetic variation analysis, and array data validation. This option of the instrument accomodates 96-well plates. Manufacturer catalogue # 5015278001</t>
  </si>
  <si>
    <t>Price: The price displayed here is indicative. Lower prices may be achieved at the time of the procurement transaction |PSA catalogue reference: E875-TY1-00 | Manufacturer Reference: 3918-002 |</t>
  </si>
  <si>
    <t>bottle of 1000 scored tablets</t>
  </si>
  <si>
    <t>blister of 3 dispersible tablets, pack of 25 blisters</t>
  </si>
  <si>
    <t>20.61</t>
  </si>
  <si>
    <t>strip of 4 tablets, pack of 1 strip</t>
  </si>
  <si>
    <t>bottle of 90 capsules</t>
  </si>
  <si>
    <t>25651</t>
  </si>
  <si>
    <t>Thermal roll paper - 1 Roll - Becton, Dickinson and Co. - 332839</t>
  </si>
  <si>
    <t>Test Kit and Consumable Bundle, REAGENT RENTAL, 440 Tests - Biocentric</t>
  </si>
  <si>
    <t>440</t>
  </si>
  <si>
    <t>Test Kit: Generic HIV Viral Load-440 tests, GenoXtract Viral NA 96 tests, Proteinase K 1 ml 100 mg/ml, H20 Molecular Biology Grade 100 ml | Included Consumables:Filter Pipette tips P20 (1 pack of 1,920 for up to 1476 samples/3 test kits), Filter Pipette tips P200 (1 pack of 1,920 for every 39,360 samples/89 test kits), Filter Pipette tips P100 (1 pack of 960 for every 869 samples/1 test kit), Microtube Safeseal Safelock 1,5mL PP PCR perf. tested (1 for up to 987 samples/2 test kits), Heat Seal for PCR: Clear Weld Seal Mark II (1 pack of 100 for every 8200 samples (18 test kits), Microplates for PCR FrameStar (1 pack for every 4100 samples/9 test kits), Safetyspace 5-300 uL pointes a filtres 52.5mm (1 for every 4800 samples/10 test kits) | Catalogue reference(s):TR001-440IC, 12.08.02, 405-002-100, SH30538.01, 70.760213, 70.760211, 70.762211, 72.706.400, 4TI-0575, 4TI-0951, 790301F | Contract option: Reagent Rental | Cold Chain Requirements: -8 to -30  celsius |</t>
  </si>
  <si>
    <t>Viral Load/EID Test Bundle 02.1</t>
  </si>
  <si>
    <t>DNA/RNA test bundles</t>
  </si>
  <si>
    <t>Test Kit and Consumable Bundle, HYBRID PURCHASE/RENTAL, 48 Tests - Roche Diagnostics GmbH</t>
  </si>
  <si>
    <t>48</t>
  </si>
  <si>
    <t>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 Catalogue reference(s): 6693083190, 3287343001, 3755525001, 3137040001, 3137082001, 3587797190, 6989861190 | Contract option: Hybrid Purchase/Rental | Cold Chain Requirements: 2 to 8  Celsius</t>
  </si>
  <si>
    <t>Viral Load/EID Test Bundle 03</t>
  </si>
  <si>
    <t>Sample Prep Kit 2 - Abbott Molecular Inc. - 09N12-001</t>
  </si>
  <si>
    <t>Cholesterol gen.2, 400 Tests - Roche Diagnostics GmbH</t>
  </si>
  <si>
    <t>Price: The price displayed here is indicative. Lower prices may be achieved at the time of the procurement transaction |PSA catalogue reference: D799-TY1-71 | Manufacturer Reference: 3039773190 |</t>
  </si>
  <si>
    <t>Master Mix Tube - Abbott Molecular Inc. - 04J71-80</t>
  </si>
  <si>
    <t>Test Kit and Consumable Bundle, PURCHASED EQUIPMENT, 48 Tests - Roche Diagnostics GmbH</t>
  </si>
  <si>
    <t>Test Kit: COBAS AmpliPrep/COBAS TaqMan HIV-1 Test, v2.0-48 tests |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Purchased Equipment | Cold Chain Requirements: 2 to 8  Celsius</t>
  </si>
  <si>
    <t>Viral Load/EID Test Bundle 01.1</t>
  </si>
  <si>
    <t>Software - Abbott Molecular Inc. - 1L68-09</t>
  </si>
  <si>
    <t>96 Tests - Siemens Healthcare Diagnostics - 10286027</t>
  </si>
  <si>
    <t>96</t>
  </si>
  <si>
    <t>50 Cartridges - Abbott Rapid Diagnostics Jena GmbH - 27011R050</t>
  </si>
  <si>
    <t>96 Tests - Siemens Healthcare Diagnostics - 10729727</t>
  </si>
  <si>
    <t>100mL IV bag</t>
  </si>
  <si>
    <t>Infusion Bag</t>
  </si>
  <si>
    <t>blister of 9 tablets, pack of 25 blisters</t>
  </si>
  <si>
    <t>36.38</t>
  </si>
  <si>
    <t>blister of 28 dispersible tablets, pack of 3 blisters</t>
  </si>
  <si>
    <t>4.75</t>
  </si>
  <si>
    <t>24 tests - Hain Lifescience GmbH - 62824</t>
  </si>
  <si>
    <t>TB Tests</t>
  </si>
  <si>
    <t>Test Kit: COBAS AmpliPrep/COBAS TaqMan HIV-1 Test, v2.0-48 tests |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Hybrid Purchase/Rental | Cold Chain Requirements: 2 to 8  celsius</t>
  </si>
  <si>
    <t>Bilirubin tot. gen.3, 250 Tests - Roche Diagnostics GmbH</t>
  </si>
  <si>
    <t>Price: The price displayed here is indicative. Lower prices may be achieved at the time of the procurement transaction |PSA catalogue reference: D785-TY1-N8 | Manufacturer Reference: 5795397190 |</t>
  </si>
  <si>
    <t>144 Tests - Oxford Immunotec Ltd. - TB.300 + TSK.910</t>
  </si>
  <si>
    <t>144</t>
  </si>
  <si>
    <t>96 Tests - Sacace Biotechnologies Srl - V0-96/3FRT</t>
  </si>
  <si>
    <t>Software - Roche Molecular Systems, Inc. - 05807875001</t>
  </si>
  <si>
    <t>Total Protein gen.2, 400 Tests - Roche Diagnostics GmbH</t>
  </si>
  <si>
    <t>Price: The price displayed here is indicative. Lower prices may be achieved at the time of the procurement transaction |PSA catalogue reference: D790-TY1-71 | Manufacturer Reference: 4657586190 |</t>
  </si>
  <si>
    <t>Triglycerides, 250 Tests - Roche Diagnostics GmbH</t>
  </si>
  <si>
    <t>Price: The price displayed here is indicative. Lower prices may be achieved at the time of the procurement transaction |PSA catalogue reference: D596-TY1-N8 | Manufacturer Reference: 20767107322 |</t>
  </si>
  <si>
    <t>For Oxygen Concentrator</t>
  </si>
  <si>
    <t>Oxygen Equipment and Consumables</t>
  </si>
  <si>
    <t>Refer to UNICEF catalog product number S0845039</t>
  </si>
  <si>
    <t>Oxygen Questionnaire 02</t>
  </si>
  <si>
    <t>COVID-19 Oxygen Equipment</t>
  </si>
  <si>
    <t>Cuffed - Sterile</t>
  </si>
  <si>
    <t xml:space="preserve">Ultrasonic - Handheld </t>
  </si>
  <si>
    <t>Refer to UNICEF catalog product number S0845029</t>
  </si>
  <si>
    <t>Nasal - Child - Single Use - Oxygen</t>
  </si>
  <si>
    <t>Refer to UNICEF catalog product number S0370115</t>
  </si>
  <si>
    <t>EMKT-EMKT-TGF GRANT</t>
  </si>
  <si>
    <t>Electrochemical - Handheld</t>
  </si>
  <si>
    <t>Refer to UNICEF catalog product number S0845030</t>
  </si>
  <si>
    <t>Uncuffed - Sterile</t>
  </si>
  <si>
    <t>Cuffed - Size 6-5 - Sterile</t>
  </si>
  <si>
    <t>Refer to UNICEF catalog product number S0383020</t>
  </si>
  <si>
    <t>Double Flow - 10LPM</t>
  </si>
  <si>
    <t>Refer to UNICEF catalog product number S0845033</t>
  </si>
  <si>
    <t>Back-Pressure Compensated - 0-15LPM Oxygen</t>
  </si>
  <si>
    <t>Minimum Order Quantity 50. Refer to UNICEF catalog product number S0845057</t>
  </si>
  <si>
    <t>Pre-Exposure Prophylaxis + ARV Questionnaire 5.12</t>
  </si>
  <si>
    <t>3.29</t>
  </si>
  <si>
    <t>Product type: Oral Solution | Price: The price displayed here is indicative. Lower prices may be achieved at the time of the procurement transaction</t>
  </si>
  <si>
    <t>1.75</t>
  </si>
  <si>
    <t>ARV Questionnaire 1.2</t>
  </si>
  <si>
    <t>2.5</t>
  </si>
  <si>
    <t>Therapeutic Class: Malaria</t>
  </si>
  <si>
    <t>bottle of 30 tablets, pack of 3 bottles</t>
  </si>
  <si>
    <t>300 Tests - Roche Diagnostics GmbH - 07026811190</t>
  </si>
  <si>
    <t>20L - Sysmex Partec GmbH</t>
  </si>
  <si>
    <t>Price: The price displayed here is indicative. Lower prices may be achieved at the time of the procurement transaction | PSA catalogue reference: E471-TY1-06 | Manufacturer catalogue reference: CT661628 |</t>
  </si>
  <si>
    <t>Hematology Reagents and Chemicals</t>
  </si>
  <si>
    <t>Dangerous Goods: UN1170 | Price: The price displayed here is indicative. Lower prices may be achieved at the time of the procurement transaction</t>
  </si>
  <si>
    <t>Laboratory 12</t>
  </si>
  <si>
    <t>Multipurpose Reagents</t>
  </si>
  <si>
    <t>50 Tests - Beckman Coulter Life Sciences - B23533</t>
  </si>
  <si>
    <t>Microscopy Reagents</t>
  </si>
  <si>
    <t>100 Tests - Roche Diagnostics GmbH - 06368921190</t>
  </si>
  <si>
    <t>Other Molecular Tests (Co-infections)</t>
  </si>
  <si>
    <t>25 Cartridges - Abbott Rapid Diagnostics Jena GmbH - 260100025</t>
  </si>
  <si>
    <t>100 Tests - Roche Diagnostics GmbH - 11820583122</t>
  </si>
  <si>
    <t>196 Tests - apDia bvba - 790001</t>
  </si>
  <si>
    <t>196</t>
  </si>
  <si>
    <t>Price: The price displayed here is indicative. Lower prices may be achieved at the time of the procurement transaction |PSA catalogue reference: D186-TY6-02 | Manufacturer Reference: CHSL-0707 |</t>
  </si>
  <si>
    <t>Nasal - Neonate - Single Use - Oxygen</t>
  </si>
  <si>
    <t>Refer to UNICEF catalog product number S0370125</t>
  </si>
  <si>
    <t>Guedel Airway - Single Use - Size 2 - Sterile</t>
  </si>
  <si>
    <t>Refer to UNICEF catalog product number S0390041</t>
  </si>
  <si>
    <t>CH14-L50 - Disposable - Sterile - With Connector</t>
  </si>
  <si>
    <t>Refer to UNICEF catalog product number S0374025</t>
  </si>
  <si>
    <t>Guedel Airway - Single Use - Size 1 - Sterile</t>
  </si>
  <si>
    <t>Refer to UNICEF catalog product number S0390021</t>
  </si>
  <si>
    <t>3.8mL vial, pack of 1 vial</t>
  </si>
  <si>
    <t>blister of 1 tablet, pack of 1 blister</t>
  </si>
  <si>
    <t>blister of 3 tablets, pack of 50 blisters</t>
  </si>
  <si>
    <t>13.14</t>
  </si>
  <si>
    <t>480 Tests - DIA.PRO Diagnostic Bioprobes S.r.l. - IVCOMB.CE 480</t>
  </si>
  <si>
    <t>480</t>
  </si>
  <si>
    <t>96 Tests - RPC Diagnostic Systems, Ltd. - B-1254/1.2</t>
  </si>
  <si>
    <t>192 tests - RPC Diagnostic Systems - B-1252/1.2</t>
  </si>
  <si>
    <t>192</t>
  </si>
  <si>
    <t>300 Tests - Roche Diagnostics GmbH - 07026854190</t>
  </si>
  <si>
    <t>4L x 2 Bottles - Sysmex Partec GmbH</t>
  </si>
  <si>
    <t>Price: The price displayed here is indicative. Lower prices may be achieved at the time of the procurement transaction | PSA catalogue reference: E472-TY3-93 | Manufacturer catalogue reference: AW993605 |</t>
  </si>
  <si>
    <t>96 Tests - Beijing Wantai Biological Pharmacy Enterprise Co., Ltd. - WI-4396</t>
  </si>
  <si>
    <t>20x96 Tests - QIAGEN GmbH - 622832</t>
  </si>
  <si>
    <t>1920</t>
  </si>
  <si>
    <t>Amylase ver.2, 300 Tests - Roche Diagnostics GmbH</t>
  </si>
  <si>
    <t>Price: The price displayed here is indicative. Lower prices may be achieved at the time of the procurement transaction |PSA catalogue reference: D599-TY1-P5 | Manufacturer Reference: 3183742122 |</t>
  </si>
  <si>
    <t>ALP IFCC gen.2, 400 Tests - Roche Diagnostics GmbH</t>
  </si>
  <si>
    <t>Price: The price displayed here is indicative. Lower prices may be achieved at the time of the procurement transaction |PSA catalogue reference: D997-TY1-71 | Manufacturer Reference: 3333701190 |</t>
  </si>
  <si>
    <t>Instrument - Abbott Molecular Inc. - 3N06-01</t>
  </si>
  <si>
    <t>96 Tests - Abbott GmbH - 08N15-090</t>
  </si>
  <si>
    <t>Controls, 8 runs - Abbott Molecular Inc. - 4N66-80</t>
  </si>
  <si>
    <t>Glucose HK gen.3, 800 Tests - Roche Diagnostics GmbH</t>
  </si>
  <si>
    <t>Price: The price displayed here is indicative. Lower prices may be achieved at the time of the procurement transaction |PSA catalogue reference: D801-TY1-S7 | Manufacturer Reference: 4404483190 |</t>
  </si>
  <si>
    <t>500 Tests - Hologic, Inc. - PRD-03000B</t>
  </si>
  <si>
    <t>50 Tests - QIAGEN GmbH - 60704</t>
  </si>
  <si>
    <t>24 Tests - QIAGEN GmbH - 4513363</t>
  </si>
  <si>
    <t>10 Tests - Cepheid Inc. - GXHIV-VL-CE-10</t>
  </si>
  <si>
    <t>Dangerous Goods: UN1879 | Price: The price displayed here is indicative. Lower prices may be achieved at the time of the procurement transaction |PSA catalogue reference: L263-TY2-06 | Manufacturer Reference: SLHC-5900 |</t>
  </si>
  <si>
    <t>Chemistry Reagents and Chemicals</t>
  </si>
  <si>
    <t>96 Tests - DiaSorin - 7F51-01</t>
  </si>
  <si>
    <t>100 Tests - Sysmex Partec GmbH</t>
  </si>
  <si>
    <t>Laboratory 01.1 ERP</t>
  </si>
  <si>
    <t>Flow Cytometry Test Bundles</t>
  </si>
  <si>
    <t>200 Tests - Roche Diagnostics GmbH - 07914482190</t>
  </si>
  <si>
    <t>Double Ag&amp;Ab Sandwich Principle, 5x96 Tests - Dialab GmbH - Z13382</t>
  </si>
  <si>
    <t>ISE etcher 2x11ml - Roche Diagnostics GmbH</t>
  </si>
  <si>
    <t>Price: The price displayed here is indicative. Lower prices may be achieved at the time of the procurement transaction |PSA catalogue reference: L140-TY1-93 | Manufacturer Reference: 4838165001 |</t>
  </si>
  <si>
    <t>100 Tests - Roche Diagnostics GmbH - 09015540190</t>
  </si>
  <si>
    <t>Test Kit, PURCHASED EQUIPMENT, 100 Tests - Hologic, Inc.</t>
  </si>
  <si>
    <t>Test Kit: Aptima HIV-1 Quant Dx Assay kit (1 assay box, 1 calibrator kit, 1 controls kit)-100 tests | Included Consumables: Panther Run Kit for Real Time Assays (1 pack for up to 5,000 tests/500 kits) | Catalogue references: PRD-03000, PRD-03455 | Contract option: Purchased equipment | Cold chain requirements: -15 to -35  celsius</t>
  </si>
  <si>
    <t>Instrument - Abbott Rapid Diagnostics Jena GmbH - 27030R001</t>
  </si>
  <si>
    <t>100 Tests - Hologic, Inc. - PRD-03000</t>
  </si>
  <si>
    <t>GGT-2, 400 Tests - Roche Diagnostics GmbH</t>
  </si>
  <si>
    <t>Price: The price displayed here is indicative. Lower prices may be achieved at the time of the procurement transaction |PSA catalogue reference: D598-TY1-71 | Manufacturer Reference: 3002721122 |</t>
  </si>
  <si>
    <t>384 Tests - Roche Diagnostics GmbH - 8412197190</t>
  </si>
  <si>
    <t>384</t>
  </si>
  <si>
    <t>Instrument - Abbott Molecular Inc. - 08N45</t>
  </si>
  <si>
    <t>31.5</t>
  </si>
  <si>
    <t>blister of 6 dispersible tablets, pack of 1 blister</t>
  </si>
  <si>
    <t>20005</t>
  </si>
  <si>
    <t>240mL bottle, pack of 10 bottles</t>
  </si>
  <si>
    <t>ISE chloride (Cl) electrode - Roche Diagnostics GmbH</t>
  </si>
  <si>
    <t>Price: The price displayed here is indicative. Lower prices may be achieved at the time of the procurement transaction |PSA catalogue reference: E866-TY1-00 | Manufacturer Reference: 4834909001 |</t>
  </si>
  <si>
    <t>1ml - Sysmex Partec GmbH</t>
  </si>
  <si>
    <t>Instrument &amp; Accessories - Roche Diagnostics GmbH</t>
  </si>
  <si>
    <t>Price: The price displayed here is indicative. Lower prices may be achieved at the time of the procurement transaction |PSA catalogue reference: E936-002-00 | Manufacturer Reference: 4528778001 |</t>
  </si>
  <si>
    <t>This is an automated system for nucleic acid extraction. High throughput system processes up to 96 samples in less than 20 minutes. Easy-to-use Thermo Scientific  BindIt  Software provides instrument control, protocol creation and modification. Ready-made protocols for different type of applications are available.Manufacturer catalogue # 5400630</t>
  </si>
  <si>
    <t>Microscopy Spare parts and accessories</t>
  </si>
  <si>
    <t>Price: The price displayed here is indicative. Lower prices may be achieved at the time of the procurement transaction | PSA catalogue reference: L056-133-91 | Manufacturer catalogue reference: 90406116 |</t>
  </si>
  <si>
    <t>Straight - Medium Tip - 11cm</t>
  </si>
  <si>
    <t>Reusable - Rubber/PVC - Pair</t>
  </si>
  <si>
    <t>Medical - Type I - Single-Use - Pack of 50</t>
  </si>
  <si>
    <t>10mL ampoule, pack of 10 ampoules</t>
  </si>
  <si>
    <t>bottle of 90 dispersible tablets</t>
  </si>
  <si>
    <t>Dolutegravir sodium 10mg dispersible tablet, bottle of 90 dispersible tablets - no carton</t>
  </si>
  <si>
    <t>Efavirenz/Emtricitabine/Tenofovir disoproxil fumarate 600/200mg/300mg tablet, bottle of 30 tablets - no carton</t>
  </si>
  <si>
    <t>5.4</t>
  </si>
  <si>
    <t>2-200ul - Sysmex Partec GmbH</t>
  </si>
  <si>
    <t>Grenier blood collection tubes | Price: The price displayed here is indicative. Lower prices may be achieved at the time of the procurement transaction</t>
  </si>
  <si>
    <t>500 Tubes - Sysmex Partec GmbH - 04-2000</t>
  </si>
  <si>
    <t>2-Modules, Warranty Extension 3 Years - Cepheid Inc.</t>
  </si>
  <si>
    <t>Warranty extension for GeneXpert with 2 modules. Only available for purchase before the standard 24 month included warranty expires |</t>
  </si>
  <si>
    <t>10321</t>
  </si>
  <si>
    <t>14.3</t>
  </si>
  <si>
    <t>6.57</t>
  </si>
  <si>
    <t>strip of 4 tablets, pack of 5 strips</t>
  </si>
  <si>
    <t>Sample Prep System RNA (4 X 24 Preps) for plasma and DBS - Abbott Molecular Inc. - 04J70-24</t>
  </si>
  <si>
    <t>Calibrator Kit 2x4 - Abbott Molecular Inc. - 08N45-070</t>
  </si>
  <si>
    <t>48 Tests - Roche Molecular Systems, Inc. - 06693083190</t>
  </si>
  <si>
    <t>2x96 Tests - QIAGEN GmbH - 622120</t>
  </si>
  <si>
    <t>2x96 Tests - QIAGEN GmbH - 622130</t>
  </si>
  <si>
    <t>220 Tests - Biocentric - TR001-250IC</t>
  </si>
  <si>
    <t>220</t>
  </si>
  <si>
    <t>96 Tests - Abbott Molecular Inc. - 2G31-90</t>
  </si>
  <si>
    <t>24 Tests - QIAGEN GmbH - 4513263</t>
  </si>
  <si>
    <t>Instrument - Abbott Molecular Inc. - 9K15-01</t>
  </si>
  <si>
    <t>TPUC gen.3, 150 Tests - Roche Diagnostics GmbH</t>
  </si>
  <si>
    <t>Price: The price displayed here is indicative. Lower prices may be achieved at the time of the procurement transaction |PSA catalogue reference: D595-TY1-W1 | Manufacturer Reference: 3333825190 |</t>
  </si>
  <si>
    <t>22</t>
  </si>
  <si>
    <t>pack of 250 tablets</t>
  </si>
  <si>
    <t>250</t>
  </si>
  <si>
    <t>10.75</t>
  </si>
  <si>
    <t>27.5</t>
  </si>
  <si>
    <t>PURCHASED EQUIPMENT - 50 tests</t>
  </si>
  <si>
    <t>Test kit: Alere q HIV-1/2 Detect-50 tests | Included Consumables: N/A |Catalogue reference(s): 270110050 | Contract option: Purchased equipment | Cold chain requirements: N/A</t>
  </si>
  <si>
    <t>Viral Load/EID Test Bundle 01</t>
  </si>
  <si>
    <t>blister of 8 tablets, pack of 3 blisters</t>
  </si>
  <si>
    <t>16</t>
  </si>
  <si>
    <t>4.61</t>
  </si>
  <si>
    <t>48 Tests - Roche Molecular Systems, Inc. - 05212294190</t>
  </si>
  <si>
    <t>Instrument - Cepheid Inc. - GXII</t>
  </si>
  <si>
    <t>Total Protein gen.2, 300 Tests - Roche Diagnostics GmbH</t>
  </si>
  <si>
    <t>Price: The price displayed here is indicative. Lower prices may be achieved at the time of the procurement transaction |PSA catalogue reference: D798-TY1-P5 | Manufacturer Reference: 3183734190 |</t>
  </si>
  <si>
    <t>192 Tests - Abbott Molecular Inc. - 08N45-090</t>
  </si>
  <si>
    <t>10 Tests - Cepheid Inc. - GXMTB/RIF-ULTRA-10</t>
  </si>
  <si>
    <t>Cepheid Tuberculosis Test Kit for purchased equipment | Included Consumables: N/A | Catalogue reference(s): GXMTB/RIF-ULTRA-10 | Contract option: Purchased equipment | Cold chain requirements: N/A</t>
  </si>
  <si>
    <t>pack of 42 tablets</t>
  </si>
  <si>
    <t>42</t>
  </si>
  <si>
    <t>3mL vial, pack of 1 vial</t>
  </si>
  <si>
    <t>Enoxaparin Sodium solution for injection 20mg/0.2ml, 0.2ml vial - 1 vial</t>
  </si>
  <si>
    <t>Calibrator Kit x 10 runs - Hologic, Inc. - PRD-03001</t>
  </si>
  <si>
    <t>Triglycerides, 200 Tests - Roche Diagnostics GmbH</t>
  </si>
  <si>
    <t>Price: The price displayed here is indicative. Lower prices may be achieved at the time of the procurement transaction |PSA catalogue reference: D820-002-D4 | Manufacturer Reference: 4657594190 |</t>
  </si>
  <si>
    <t>ALP IFCC gen.2, 200 Tests - Roche Diagnostics GmbH</t>
  </si>
  <si>
    <t>Price: The price displayed here is indicative. Lower prices may be achieved at the time of the procurement transaction |PSA catalogue reference: D797-002-D4 | Manufacturer Reference: 4657373190 |</t>
  </si>
  <si>
    <t>Bilirubin direct,100 Tests - Roche Diagnostics GmbH</t>
  </si>
  <si>
    <t>Price: The price displayed here is indicative. Lower prices may be achieved at the time of the procurement transaction |PSA catalogue reference: D793-002-29 | Manufacturer Reference: 5589134190 |</t>
  </si>
  <si>
    <t>96 Tests - Abbott GmbH - 08N28-090</t>
  </si>
  <si>
    <t>Test Kit, REAGENT RENTAL, 100 Tests - Hologic, Inc.</t>
  </si>
  <si>
    <t>Test Kit: Aptima HIV-1 Quant Dx Assay kit (1 assay box, 1 calibrator kit, 1 controls kit) -100 tests | Included Consumables: Panther Run Kit for Real Time Assays (1 pack for up to 5,000 tests/500 kits) | Catalogue references: PRD-03000, PRD-03455 | Contract option: Reagent Rental | Cold chain requirements: -15 to -35  celsius</t>
  </si>
  <si>
    <t>35mL bottle</t>
  </si>
  <si>
    <t>blister of 18 tablets, pack of 30 blisters</t>
  </si>
  <si>
    <t>blister of 10 dispersible tablets, pack of 3 blisters</t>
  </si>
  <si>
    <t>2.75</t>
  </si>
  <si>
    <t>blister of 9 tablets, pack of 1 blister</t>
  </si>
  <si>
    <t>1.46</t>
  </si>
  <si>
    <t>7.67</t>
  </si>
  <si>
    <t>300mL infusion bag, pack of 5 infusion bags</t>
  </si>
  <si>
    <t>72 Tests - Roche Molecular Systems, Inc. - 04894570190</t>
  </si>
  <si>
    <t>72</t>
  </si>
  <si>
    <t>blister of 9 tablets, pack of 10 blisters</t>
  </si>
  <si>
    <t>25057</t>
  </si>
  <si>
    <t>17.37</t>
  </si>
  <si>
    <t>blister of 28 tablets, pack of 1 blister</t>
  </si>
  <si>
    <t>pack of 14 tablets</t>
  </si>
  <si>
    <t>6.4</t>
  </si>
  <si>
    <t>1.1</t>
  </si>
  <si>
    <t>Pending Review</t>
  </si>
  <si>
    <t>bottle of 480 tablets</t>
  </si>
  <si>
    <t>bottle of 250 tablets</t>
  </si>
  <si>
    <t>Surgical - Sterile - Single-Use - Powder-Free - Size 7.5 - Pair</t>
  </si>
  <si>
    <t>Gloves, Surgical, ster, s.u./disp, pwd free, size 7.5, Pair</t>
  </si>
  <si>
    <t>PPE Questionnaire 02</t>
  </si>
  <si>
    <t>COVID-19 Products.COVID-19 PPE.</t>
  </si>
  <si>
    <t>COVID-19 PPE</t>
  </si>
  <si>
    <t>Surgical - Sterile - Single-Use - Powder-Free - Size 8.5 - Pair</t>
  </si>
  <si>
    <t>Gloves, Surgical, ster, s.u./disp, pwd free, size 8.5, Pair</t>
  </si>
  <si>
    <t>Examination - Non-Sterile - Single-Use - Size M - Nitrile - Powder-Free - Pack of 100</t>
  </si>
  <si>
    <t>Gloves, Examination, non-ster, s.u./disp, pwd free, nitrile, size M - Pack of 100</t>
  </si>
  <si>
    <t>Disposable - Piece</t>
  </si>
  <si>
    <t>Face shield, disp - Piece</t>
  </si>
  <si>
    <t>Indirect Side-Ventilation - Piece</t>
  </si>
  <si>
    <t>17286</t>
  </si>
  <si>
    <t>Goggle, protective, indirect side-ventil, Piece</t>
  </si>
  <si>
    <t>Surgical - Standard perfusion - Sterile - Single-Use - Size XL - Piece</t>
  </si>
  <si>
    <t>Gown, Surgical, sterile, single use, disposable, Standard Performance, Size Extra Extra Large</t>
  </si>
  <si>
    <t>Examination - Non-Sterile - Single-Use - Size L - Latex - Powder-Free - Pack of 100</t>
  </si>
  <si>
    <t>Gloves, Examination, non-ster, s.u./disp, pwd free, Latex, size L, Pack of 100</t>
  </si>
  <si>
    <t>Surgical - Type IIR - Ear Loop - Single-Use - Pack of 50</t>
  </si>
  <si>
    <t>Mask, Surgical, Type IIR, ear loop, fluid resistant, s.u./disp. - Pack of 50</t>
  </si>
  <si>
    <t>Bag,biohazard,red,100L,box/100</t>
  </si>
  <si>
    <t>Reusable - Rubber/PVC - Size 42 - Pair</t>
  </si>
  <si>
    <t>Boots,rubber/PVC,reusable,pair,size42</t>
  </si>
  <si>
    <t>Reusable - Rubber/PVC - Size 44 - Pair</t>
  </si>
  <si>
    <t>Boots,rubber/PVC,reusable,pair,size44</t>
  </si>
  <si>
    <t>Heavy-Duty - Size M - Rubber - Pair</t>
  </si>
  <si>
    <t>Gloves,heavy-duty,rubber/nitrile,M</t>
  </si>
  <si>
    <t>Surgical - Bouffant - Nonwoven - Pack of 100</t>
  </si>
  <si>
    <t>Cap,surgical,bouffant,non-woven,box/100</t>
  </si>
  <si>
    <t>58</t>
  </si>
  <si>
    <t>140mL bottle</t>
  </si>
  <si>
    <t>25429</t>
  </si>
  <si>
    <t>2.4</t>
  </si>
  <si>
    <t>blister of 6 tablets, pack of 4 blisters</t>
  </si>
  <si>
    <t>sachet, pack of 120 sachets</t>
  </si>
  <si>
    <t>Lopinavir/Ritonavir 40/10mg oral granules , pack of 120 sachets</t>
  </si>
  <si>
    <t>16.9</t>
  </si>
  <si>
    <t>blister of 10 tablets, pack of 100 blisters</t>
  </si>
  <si>
    <t>blister of 14 tablets, pack of 1 blister</t>
  </si>
  <si>
    <t>10.41</t>
  </si>
  <si>
    <t xml:space="preserve">Product type: Triple Fixed Dose Combination (FDC)| Price: The price displayed here is indicative. Lower prices may be achieved at the time of the procurement transaction  </t>
  </si>
  <si>
    <t>14.75</t>
  </si>
  <si>
    <t>2.89</t>
  </si>
  <si>
    <t>Enoxaparin sodium 20mg/0.2mL solution for injection, 0.2ml pre-filled syringe, pack of 1 pre-filled syringue</t>
  </si>
  <si>
    <t>Control Kit 3x12 - Abbott Molecular Inc. - 08N45-080</t>
  </si>
  <si>
    <t>Instrument &amp; Analyzer - Roche Molecular Systems, Inc. - 03121453001 and 03051315001</t>
  </si>
  <si>
    <t>Viral Load and EID Fully Automated System: Includes 2 Instruments: Cobas AmpliPrep + 1 Cobas Taqman Analyzer (96) | Includes 12 month manufacturer's warranty valid upon completion of installation and additional training (for additional coverage beyond the 12 month manufacturer's warranty, please see the corresponding 'Roche extended warranty' catalogue options). Standard manufacturer's warranty includes on-site service, spare parts replacement, travel cost, and labor cost</t>
  </si>
  <si>
    <t>Instrument - Abbott Molecular Inc. - 08N53-002</t>
  </si>
  <si>
    <t>Creatinine Jaffre gen.2, 700 Tests - Roche Diagnostics GmbH</t>
  </si>
  <si>
    <t>Dangerous Goods: UN1814 | Price: The price displayed here is indicative. Lower prices may be achieved at the time of the procurement transaction |PSA catalogue reference: D882-TY2-S2 | Manufacturer Reference: 4810716190 |</t>
  </si>
  <si>
    <t>96 Tests - Hain Lifescience GmbH - 30496A</t>
  </si>
  <si>
    <t>Laboratory 03</t>
  </si>
  <si>
    <t>96 Tests - Hain Lifescience GmbH - 31796A</t>
  </si>
  <si>
    <t>Laboratory 07</t>
  </si>
  <si>
    <t>96 Tests - DiaSorin - 7G79-09</t>
  </si>
  <si>
    <t>120 Tests - Roche Diagnostics GmbH - 08792992190</t>
  </si>
  <si>
    <t>Instrument - Cepheid Inc. - GXXVI</t>
  </si>
  <si>
    <t>UNG Protocol - Abbott Molecular Inc. - 2G31-66</t>
  </si>
  <si>
    <t>96 Tests - QIAGEN GmbH - 4513366</t>
  </si>
  <si>
    <t>20x96 Tests - QIAGEN GmbH - 622822</t>
  </si>
  <si>
    <t>MGIT OADC Enrichment, 100ml - BD Life Sciences</t>
  </si>
  <si>
    <t>Uric acid ver.2, 400 Tests - Roche Diagnostics GmbH</t>
  </si>
  <si>
    <t>Price: The price displayed here is indicative. Lower prices may be achieved at the time of the procurement transaction |PSA catalogue reference: D594-TY1-71 | Manufacturer Reference: 3183807190 |</t>
  </si>
  <si>
    <t>Bilirubin total gen.3, 400 Tests - Roche Diagnostics GmbH</t>
  </si>
  <si>
    <t>Dangerous Goods: UN3316 | Price: The price displayed here is indicative. Lower prices may be achieved at the time of the procurement transaction |PSA catalogue reference: D784-TY1-71 | Manufacturer Reference: 5795648190 |</t>
  </si>
  <si>
    <t>5mL vial, pack of 10 vials</t>
  </si>
  <si>
    <t>Artemether/Lumefantrine 20/120mg 1 tablet dispersible</t>
  </si>
  <si>
    <t>blister of 6 dispersible tablets, pack of 5 blisters</t>
  </si>
  <si>
    <t>59.75</t>
  </si>
  <si>
    <t>96 Tests - Roche Diagnostics GmbH - 07000995190</t>
  </si>
  <si>
    <t>48 Tests - Roche Diagnostics GmbH - 3502295001</t>
  </si>
  <si>
    <t>Calibrator Kit x4 - Abbott Molecular Inc. - 2G31-70</t>
  </si>
  <si>
    <t>10mL ampoule, pack of 100 ampoules</t>
  </si>
  <si>
    <t>2.83</t>
  </si>
  <si>
    <t>60mL bottle</t>
  </si>
  <si>
    <t>bottle of 300 tablets</t>
  </si>
  <si>
    <t>25604</t>
  </si>
  <si>
    <t>34.17</t>
  </si>
  <si>
    <t>AST Kit, 400 Tests - Roche Diagnostics GmbH</t>
  </si>
  <si>
    <t>Price: The price displayed here is indicative. Lower prices may be achieved at the time of the procurement transaction |PSA catalogue reference: D795-002-71 | Manufacturer Reference: 4657543190 |</t>
  </si>
  <si>
    <t>440 Tests - Biocentric - TR001-440IC</t>
  </si>
  <si>
    <t>28 Tests - Beijing Wantai Biological Pharmacy Enterprise Co., Ltd. - WT-1196</t>
  </si>
  <si>
    <t>Phosphate ver.2, 250 Tests - Roche Diagnostics GmbH</t>
  </si>
  <si>
    <t>Price: The price displayed here is indicative. Lower prices may be achieved at the time of the procurement transaction |PSA catalogue reference: D803-TY1-N8 | Manufacturer Reference: 3183793122 |</t>
  </si>
  <si>
    <t>pack of 15 capsules</t>
  </si>
  <si>
    <t>Dolutegravir sodium/Emtricitabine/Tenofovir alafenamide 50/200/25mg tablet, bottle of 30 tablets - no carton</t>
  </si>
  <si>
    <t>4.65</t>
  </si>
  <si>
    <t>blister of 5 tablets, pack of 3 blisters</t>
  </si>
  <si>
    <t>160mL bottle</t>
  </si>
  <si>
    <t>Lopinavir/Ritonavir 80/20mg/ml oral solution 160ml</t>
  </si>
  <si>
    <t>blister of 3 dispersible tablets, pack of 10 blisters</t>
  </si>
  <si>
    <t>16.34</t>
  </si>
  <si>
    <t>13.3</t>
  </si>
  <si>
    <t>COVID-19</t>
  </si>
  <si>
    <t>SARS-CoV-2 - Generic Rapid Antigen Diagnostic Test Kit - 1 test</t>
  </si>
  <si>
    <t>COVID-19 Diagnostics Questionnaire 02</t>
  </si>
  <si>
    <t>COVID-19 Diagnostic Tests</t>
  </si>
  <si>
    <t>30 tests - Premier Medical Corporation Private Ltd. - PI05FRC30</t>
  </si>
  <si>
    <t>HIV Rapid Diagnostic Test comprising 30 test cassettes | Includes 30 pipettes, 30 alcohol swabs, 30 lancets, 1 buffer bottle | Differentiated Detection HIV 1 and HIV 2 | Collection medium: Serum, Plasma, Whole Blood | Prices displayed here are indicative. Lower prices may be achieved at the time of the procurement transaction. |</t>
  </si>
  <si>
    <t>100 tests - Abbott Diagnostic Medical Co. Ltd. - 7D2843</t>
  </si>
  <si>
    <t>HIV Rapid Diagnostic Test Kit comprising 10 HIV-1/2 Combo Test cards (for 100 tests) coated with HIV-1/2 recombinant antigen and synthetic peptides, anti-p24 antibodies and avidin | Accessories must be procured separately | Differentiated Detection HIV 1 and HIV 2 | Collection medium: Serum, Plasma, Whole Blood | Prices displayed here are indicative. Lower prices may be achieved at the time of the procurement transaction. |</t>
  </si>
  <si>
    <t>The BD Veritor  System for Rapid Detection of SARS-CoV-2 is a chromatographic digital immunoassay intended for the direct and qualitative detection of SARS-CoV-2 nucleocapsid antigens in nasal swabs from individuals who are suspected of COVID-19 by their healthcare provider within the first five days of the onset of symptoms. Manufacturer catalogue number 258062</t>
  </si>
  <si>
    <t>25 tests - SD Biosensor Inc. - 09HIV30DM</t>
  </si>
  <si>
    <t>(HRP2/pLDH), POCT, 25 x 1 tests</t>
  </si>
  <si>
    <t>Malaria RDTs</t>
  </si>
  <si>
    <t>MRDTs</t>
  </si>
  <si>
    <t>25 tests - Guangzhou Wondfo Biotech Co. Ltd. - W006-C4P2</t>
  </si>
  <si>
    <t>100 tests - Abbott Diagnostics Medical Co. Ltd. - 7D2943SET</t>
  </si>
  <si>
    <t>Other RDTs</t>
  </si>
  <si>
    <t>Determine HBsAg 2 - Hepatis B Rapid Diagnostic Test - accessories included - 100 tests - 7D2943SET</t>
  </si>
  <si>
    <t>Laboratory 08</t>
  </si>
  <si>
    <t>Hep B Rapid Diagnostic Tests</t>
  </si>
  <si>
    <t>50 Tests - Cepheid Inc. - GXMTB/RIF-50</t>
  </si>
  <si>
    <t>100 tests - Abbott Diagnostics Scarborough - 7D2740</t>
  </si>
  <si>
    <t>Determine TB LAM Ag Test, 100 test/kit</t>
  </si>
  <si>
    <t>Other Rapid Diagnostic Tests</t>
  </si>
  <si>
    <t>EasyMag Instrument + EasyQ Analyzer - bioM rieux SA</t>
  </si>
  <si>
    <t>Viral Load and EID Fully Automated System| Includes 1 Nuclisens EasyMag Instrument (200111), 1 Nuclisens EasyQ (285060), Strip Plates Grenier - pack of 100, EasyMag Disposable - 384 tests, Biohit Pipette for EasyMag - 1 pack, Biohit Pipette Charger, EasyMag User Manual 2.1 DVD, EasyMag HP RP 5800 PC W7 SW 2.1 Master DVD, APC SMT-1500 UPS 230V UPS, 1 Safety and Regulatory Volume 1, 1 Safety and Regulatory Volume 2, 1 EasyQ User Manual, 1 Nuclisens Director SW V2.6, 1 Easy-Q 8-Tube Strips - pack of 125, 1 Easy-Q 8-Tube Caps - pack of 125, 1 EasyQ Incubator II user CD, 1 EasyQ Incubator II (220V), 5 EasyQ Tube Holders, 1 EasyQ cap installing tool, 2 EasyQ Pipetting Aid, 1 Easy Q User Manual CD, 1 EasyQ HP RP5800 Computer, 1 EasyQ HP RP5800 Master DVD, 1 HP E201 Wide monitor kit, 1 Mini Strip Centrifuge, 1 Printer Lexmark E360DN 230V| Includes installation and initial training (no initial batch calibration needed)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t>
  </si>
  <si>
    <t>Reusable - Piece</t>
  </si>
  <si>
    <t>Instrument - Hologic, Inc. - 303095</t>
  </si>
  <si>
    <t>Viral Load and EID Fully Automated System| | Includes 12 month manufacturer's warranty (for additional coverage beyond the 12 month manufacturer's warranty, please see the corresponding 'Hologic Annual Service Contract' catalouge options)| Includes installation, initial training, and batch validation (price of reagents required for training and batch validation not included) | Standard manufacturer's warranty includes preventative maintenance, spare parts replacement, travel costs, and labor costs |</t>
  </si>
  <si>
    <t>Sampe Labelling</t>
  </si>
  <si>
    <t>Test Kit and Consumable Bundle, PURCHASED EQUIPMENT, 440 Tests - Biocentric</t>
  </si>
  <si>
    <t>Test Kit: Generic HIV Viral Load-440 tests, GenoXtract Viral NA 96 tests, Proteinase K 1 ml 100 mg/ml, H20 Molecular Biology Grade 100 ml | Included Consumables:Filter Pipette tips P20 (1 pack of 1,920 for up to 1476 samples/3 test kits), Filter Pipette tips P200 (1 pack of 1,920 for every 39,360 samples/89 test kits), Filter Pipette tips P100 (1 pack of 960 for every 869 samples/1 test kit), Microtube Safeseal Safelock 1,5mL PP PCR perf. tested (1 for up to 987 samples/2 test kits), Heat Seal for PCR: Clear Weld Seal Mark II (1 pack of 100 for every 8200 samples (18 test kits), Microplates for PCR FrameStar (1 pack for every 4100 samples/9 test kits), Safetyspace 5-300 uL pointes a filtres 52.5mm (1 for every 4800 samples/10 test kits) | Catalogue reference(s):TR001-440IC, 12.08.02, 405-002-100, SH30538.01, 70.760213, 70.760211, 70.762211, 72.706.400, 4TI-0575, 4TI-0951, 790301F | Contract option: Purchased equipment | Cold Chain Requirements: -8 to -30  celsius |</t>
  </si>
  <si>
    <t>Price: The price displayed here is indicative. Lower prices may be achieved at the time of the procurement transaction |PSA catalogue reference: D788-002-71 | Manufacturer Reference: 4718917190 |</t>
  </si>
  <si>
    <t>96 Tests - Abbott Molecular Inc. - 4N66-90</t>
  </si>
  <si>
    <t>Rotor-Gene Q - 72 Tests - QIAGEN GmbH - 9001640</t>
  </si>
  <si>
    <t>Wash Reagent, 5.1L - Roche Molecular Systems, Inc. - 03587797190</t>
  </si>
  <si>
    <t>Bilirubin direct Gen.2, 250 Tests - Roche Diagnostics GmbH</t>
  </si>
  <si>
    <t>Price: The price displayed here is indicative. Lower prices may be achieved at the time of the procurement transaction |PSA catalogue reference: D802-TY1-P9 | Manufacturer Reference: 5589061190 |</t>
  </si>
  <si>
    <t>MycoPrep Specimen Digestion/Decontamination Kit, 150ml - BD Life Sciences</t>
  </si>
  <si>
    <t>Instrument - Bioneer Corp. - A-2200-N</t>
  </si>
  <si>
    <t>Controls Kit x 10 - Hologic, Inc. - PRD-03002</t>
  </si>
  <si>
    <t>12 Tests - DRW - 4500-12</t>
  </si>
  <si>
    <t>Guedel Airway - Single Use - Size 00 - Sterile</t>
  </si>
  <si>
    <t>Refer to UNICEF catalog product number S0390011</t>
  </si>
  <si>
    <t>Back-Pressure Compensated - 0-15LPM Medical Air</t>
  </si>
  <si>
    <t>Minimum Order Quantity 50. Refer to UNICEF catalog product number S0845056</t>
  </si>
  <si>
    <t>Adult &amp; Child - With Accessories</t>
  </si>
  <si>
    <t>Refer to UNICEF catalog product number S0002019</t>
  </si>
  <si>
    <t>Neonate - With Accessories</t>
  </si>
  <si>
    <t>Refer to UNICEF catalog product number S0002042</t>
  </si>
  <si>
    <t>6 Parameters - Portable - With Accessories</t>
  </si>
  <si>
    <t>Refer to UNICEF catalog product number S0002031</t>
  </si>
  <si>
    <t>Child - Single Use - With Tubing</t>
  </si>
  <si>
    <t>Refer to UNICEF catalog product number S0370131</t>
  </si>
  <si>
    <t>Child - Manual - With Mask &amp; Bag - Set</t>
  </si>
  <si>
    <t>Refer to UNICEF catalog product number S0845004</t>
  </si>
  <si>
    <t>Use In Harm Reduction Programs - Other</t>
  </si>
  <si>
    <t>Refer to UNICEF catalog product number S0845048</t>
  </si>
  <si>
    <t>Condoms and Lubricants</t>
  </si>
  <si>
    <t>Box of 1000| Female condom, nitrile sheath, inner retention ring |175mm | Color: plain | Flavor/scent: plain | Texture: no texture | Prices displayed here are indicative and do not account for additional costs for customized artwork and labelling</t>
  </si>
  <si>
    <t>Female Condom 05</t>
  </si>
  <si>
    <t>UNITED NATIONS POPULATION FUND</t>
  </si>
  <si>
    <t>Denemark Office-PPM Coorporate-TGF EMKTP</t>
  </si>
  <si>
    <t>Condoms</t>
  </si>
  <si>
    <t>Box of 100 | Female condom, latex sheath, inner retention sponge | 145mm | Color: plain | Flavor/scent: plain | Texture: no texture | Prices displayed here are indicative and do not account for additional costs for customized artwork and labelling</t>
  </si>
  <si>
    <t>Box of 100 | Female condom, latex sheath, inner retention ring |170mm | Color: pink | Flavor/scent: strawberry | Texture: no texture | Prices displayed here are indicative and do not account for additional costs for customized artwork and labelling</t>
  </si>
  <si>
    <t>Box of 100 | Female condom, latex sheath, inner retention ring |170mm | Color: plain | Flavor/scent: vanilla | Texture: no texture | Prices displayed here are indicative and do not account for additional costs for customized artwork and labelling</t>
  </si>
  <si>
    <t>Box of 100 | Female condom, latex sheath, inner retention sponge | 145mm | Color: pink | Flavor/scent: strawberry | Texture: no texture | Prices displayed here are indicative and do not account for additional costs for customized artwork and labelling</t>
  </si>
  <si>
    <t>Box of 1000 | Female condom, nitrile sheath, inner retention ring |175mm | Color: Choice of Color | Flavor/Scent: Plain | Texture: no texture | Prices displayed here are indicative and do not account for additional costs for customized artwork and labelling</t>
  </si>
  <si>
    <t xml:space="preserve"> The PCR Workstation provides sterile conditions appropriate for PCR experiments. PCR Workstation directs HEPA-filtered air downward over the work area to protect work from particulate contamination. The UV light exposure deactivates DNA and RNA contaminants helping to achieve accurate PCR results. </t>
  </si>
  <si>
    <t xml:space="preserve"> The magnetic stand for manual separation is a device equipped with strong magnets and designed to work with magnetic beads-based kits for manual nucleic acid extraction and clean-up applications. </t>
  </si>
  <si>
    <t>Analyzer - Sysmex Partec GmbH</t>
  </si>
  <si>
    <t>Price: The price displayed here is indicative. Lower prices may be achieved at the time of the procurement transaction | PSA catalogue reference: E463-002-00 | Manufacturer catalogue reference: AP807129 |</t>
  </si>
  <si>
    <t>Pima bead standards - 1 kit</t>
  </si>
  <si>
    <t>Care Plan - 1 Year</t>
  </si>
  <si>
    <t>1 year service and maintenance coverage for Alere q, beyond the standard 12 month warranty | More than one can be purchased to cover multiple years | Service and repair occurs at regional hubs |</t>
  </si>
  <si>
    <t>DNA/RNA CCC</t>
  </si>
  <si>
    <t>Set</t>
  </si>
  <si>
    <t>Refer to UNICEF catalog product number S0845044</t>
  </si>
  <si>
    <t>Guedel Airway - Single Use - Size 3 - Sterile</t>
  </si>
  <si>
    <t>Refer to UNICEF catalog product number S0390051</t>
  </si>
  <si>
    <t>Cuffed - Size 8 - Sterile</t>
  </si>
  <si>
    <t>Refer to UNICEF catalog product number S0383050</t>
  </si>
  <si>
    <t>For Oxygen Concentrator - 8LPM - Canta Medical Tech.</t>
  </si>
  <si>
    <t>Refer to UNICEF catalog product number S0845064</t>
  </si>
  <si>
    <t>Neonate - Manual - With Mask &amp; Bag - Set</t>
  </si>
  <si>
    <t>Refer to UNICEF catalog product number S0845003</t>
  </si>
  <si>
    <t>Administration Of Medicines - Other</t>
  </si>
  <si>
    <t>blister of 3 dispersible tablets, pack of 1 blister</t>
  </si>
  <si>
    <t>blister of 3 dispersible tablets, pack of 50 blisters</t>
  </si>
  <si>
    <t>Reagent disc, 27 Slots - Roche Diagnostics GmbH</t>
  </si>
  <si>
    <t>Price: The price displayed here is indicative. Lower prices may be achieved at the time of the procurement transaction |PSA catalogue reference: H336-TY1-00 | Manufacturer Reference: 4793811001 |</t>
  </si>
  <si>
    <t>Instrument - Cepheid Inc. - GXI</t>
  </si>
  <si>
    <t>2-Modules, Desktop, Warranty 24 Months - Cepheid Inc.</t>
  </si>
  <si>
    <t>Multi-disease testing platform | Number of modules included: 2 | Computer type: Desktop |Warranty: 24 month standard warranty |</t>
  </si>
  <si>
    <t>1.5ml x 12 Vials - Sysmex Partec GmbH</t>
  </si>
  <si>
    <t>Price: The price displayed here is indicative. Lower prices may be achieved at the time of the procurement transaction | PSA catalogue reference: L056-132-91 | Manufacturer catalogue reference: 90406019 |</t>
  </si>
  <si>
    <t>Creatinine Jaffe gen.2, 400 Tests - Roche Diagnostics GmbH</t>
  </si>
  <si>
    <t>Dangerous Goods: UN1814 | Price: The price displayed here is indicative. Lower prices may be achieved at the time of the procurement transaction |PSA catalogue reference: D792-TY1-71 | Manufacturer Reference: 5401755190 |</t>
  </si>
  <si>
    <t>Instrument - QIAGEN GmbH - 9001640</t>
  </si>
  <si>
    <t>Controls, 8 runs - Abbott Molecular Inc. - 2G31-80</t>
  </si>
  <si>
    <t>Extraction Kit - 96 Tests - QIAGEN GmbH - 937055</t>
  </si>
  <si>
    <t>Glucose HK, 400 Tests - Roche Diagnostics GmbH</t>
  </si>
  <si>
    <t>Price: The price displayed here is indicative. Lower prices may be achieved at the time of the procurement transaction |PSA catalogue reference: D791-002-71 | Manufacturer Reference: 4657527190 |</t>
  </si>
  <si>
    <t>50 Tests - Abbott Rapid Diagnostics Jena GmbH - 27015-W50</t>
  </si>
  <si>
    <t>XP Data Station for Amplilink with printer - Roche Molecular Systems, Inc. - 03516440001</t>
  </si>
  <si>
    <t>96 Tests - Roche Diagnostics GmbH - 07862113190</t>
  </si>
  <si>
    <t>Calibrators Kit, 17 Pieces - BD Life Sciences</t>
  </si>
  <si>
    <t>10 Cartridges - Abbott Rapid Diagnostics Jena GmbH - 27011R010</t>
  </si>
  <si>
    <t>Software - Abbott Molecular Inc. - 1L68-14</t>
  </si>
  <si>
    <t>8.75</t>
  </si>
  <si>
    <t>170mL bottle</t>
  </si>
  <si>
    <t>blister of 10 capsules, pack of 3 blisters</t>
  </si>
  <si>
    <t>Laboratory Plastic and Glassware</t>
  </si>
  <si>
    <t>Dressing Standard - 16cm - 5 Pieces</t>
  </si>
  <si>
    <t>Tops - Piece</t>
  </si>
  <si>
    <t>2 year extended warranty in addition to the standard manufacturer's warranty (to cover 1 Cobas AmpliPrep Instrument and 1 Cobas Taqman analyzer for a 24 month period) |Can be purchased more than once for coverage beyond Year 3 of the machine use |</t>
  </si>
  <si>
    <t>Adhesive - 5cm x 5m - 4 Pieces</t>
  </si>
  <si>
    <t>Reuse Prevention - 22Gx1.25inch - 5ml - 100 Pieces</t>
  </si>
  <si>
    <t>Syringes and Needles for Harm Reduction</t>
  </si>
  <si>
    <t>Controls Kit x 5 - Hologic, Inc. - PRD-03002</t>
  </si>
  <si>
    <t>96 Tests - Bioneer Corp. - HIV-1211</t>
  </si>
  <si>
    <t>Instrument - Roche Diagnostics GmbH - 05200890001</t>
  </si>
  <si>
    <t>Instrument - Cepheid Inc. - GXIV</t>
  </si>
  <si>
    <t>Test Kit and Consumable Bundle, REAGENT RENTAL, 48 Tests - Roche Diagnostics GmbH</t>
  </si>
  <si>
    <t>Test Kit: COBAS AmpliPrep/COBAS TaqMan HIV-1 Test, v2.0-48 tests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Reagent Rental | Cold Chain Requirements: 2 to 8  Celsius</t>
  </si>
  <si>
    <t>10 Tests - Cepheid Inc. - GXHIV-QA-CE-10</t>
  </si>
  <si>
    <t>40 Tests - Oxford Immunotec Ltd. - TB.300 + TTK.610</t>
  </si>
  <si>
    <t>50 Tests - Cepheid Inc. - GXMTB/RIF-ULTRA-50</t>
  </si>
  <si>
    <t>Cepheid Tuberculosis Test Kit for purchased equipment | Included Consumables: N/A | Catalogue reference(s): GXMTB/RIF-ULTRA-50 | Contract option: Purchased equipment | Cold chain requirements: N/A</t>
  </si>
  <si>
    <t>Calibrator Kit x 5 runs - Hologic, Inc. - PRD-03001</t>
  </si>
  <si>
    <t>ALT Kit, 500 Tests - Roche Diagnostics GmbH</t>
  </si>
  <si>
    <t>Price: The price displayed here is indicative. Lower prices may be achieved at the time of the procurement transaction |PSA catalogue reference: D880-TY1-A1 | Manufacturer Reference: 20764957322 |</t>
  </si>
  <si>
    <t>Surgical - 2000ml - With Accessories - 2 Pieces</t>
  </si>
  <si>
    <t>Refer to UNICEF catalog product number S0002029</t>
  </si>
  <si>
    <t>Cuffed - Size 7-5 - Sterile</t>
  </si>
  <si>
    <t>Refer to UNICEF catalog product number S0383040</t>
  </si>
  <si>
    <t>Single Flow - 5LPM</t>
  </si>
  <si>
    <t>Refer to UNICEF catalog product number S0845041</t>
  </si>
  <si>
    <t>Sterile - With Burette</t>
  </si>
  <si>
    <t>Refer to UNICEF catalog product number S0531990</t>
  </si>
  <si>
    <t>Adult - Single Use - With Tubing</t>
  </si>
  <si>
    <t>Refer to UNICEF catalog product number S0370130</t>
  </si>
  <si>
    <t>CH16-L50 - Disposable - Sterile - With Connector</t>
  </si>
  <si>
    <t>Refer to UNICEF catalog product number S0374030</t>
  </si>
  <si>
    <t>Back-Pressure Compensated - 0-3.5LPM Oxygen</t>
  </si>
  <si>
    <t>Minimum Order Quantity 50. Refer to UNICEF catalog product number S0845053</t>
  </si>
  <si>
    <t>Double Flow - 8LPM</t>
  </si>
  <si>
    <t>Refer to UNICEF catalog product number S0845008</t>
  </si>
  <si>
    <t>Miller Conventional - Neonate - Set</t>
  </si>
  <si>
    <t>Refer to UNICEF catalog product number S0746706</t>
  </si>
  <si>
    <t>Foot-Operated</t>
  </si>
  <si>
    <t>Refer to UNICEF catalog product number S0760640</t>
  </si>
  <si>
    <t>Guedel Airway - Single Use - Size 4 - Sterile</t>
  </si>
  <si>
    <t>Refer to UNICEF catalog product number S0390061</t>
  </si>
  <si>
    <t>Uncuffed - Size 3 - Sterile</t>
  </si>
  <si>
    <t>Refer to UNICEF catalog product number S0383000</t>
  </si>
  <si>
    <t>Refer to UNICEF catalog product number S0845050</t>
  </si>
  <si>
    <t>Rotor-Gene Q - Instrument - QIAGEN GmbH - 9001297</t>
  </si>
  <si>
    <t>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 Catalogue reference(s): 6693083190, 3287343001, 3755525001, 3137040001, 3137082001, 3587797190, 6989861190 | Contract option: Reagent Rental | Cold Chain Requirements: 2 to 8  Celsius</t>
  </si>
  <si>
    <t>Version 2 for use with High pure system, 48 Tests - Roche Molecular Systems, Inc. - 5923468190</t>
  </si>
  <si>
    <t>96 Tests - QIAGEN GmbH - 4513265</t>
  </si>
  <si>
    <t>Single Flow - 8LPM</t>
  </si>
  <si>
    <t>For technical specifications, please refer to product number S0845195 in the UNICEF catalog: https://supply.unicef.org/s0845195.html</t>
  </si>
  <si>
    <t>Adult - Manual - With Mask &amp; Bag - Set</t>
  </si>
  <si>
    <t>Refer to UNICEF catalog product number S0845005</t>
  </si>
  <si>
    <t>Auto-Disable - 21/22/23 G - 5ml - With Sharp Injury Prevention - Individual Sterilized Peel-Off Pack - Safety Box 5L</t>
  </si>
  <si>
    <t>Guedel Airway - Single Use - Sterile</t>
  </si>
  <si>
    <t>Cuffed - Size 7 - Sterile</t>
  </si>
  <si>
    <t>Refer to UNICEF catalog product number S0383030</t>
  </si>
  <si>
    <t>Fingertip - Battery-Powered - With Accessories</t>
  </si>
  <si>
    <t>Refer to UNICEF catalog product number S0845013</t>
  </si>
  <si>
    <t xml:space="preserve">Continuous - Handheld - With Respiratory Rate </t>
  </si>
  <si>
    <t>Refer to UNICEF catalog product number S0845017</t>
  </si>
  <si>
    <t>Sterile</t>
  </si>
  <si>
    <t>Refer to UNICEF catalog product number S0531991</t>
  </si>
  <si>
    <t>Dangerous goods: UN3077 |Price: The price displayed here is indicative. Lower prices may be achieved at the time of the procurement transaction</t>
  </si>
  <si>
    <t>Instrument - SD Biosensor Inc. - 02GA11</t>
  </si>
  <si>
    <t>CD4 Low Control - 1ml - Becton, Dickinson and Co. - 349703</t>
  </si>
  <si>
    <t>Software - Roche Molecular Systems, Inc. - 04862392001</t>
  </si>
  <si>
    <t>Instrument - Abbott Molecular Inc. - 9K14-02</t>
  </si>
  <si>
    <t>Pre Extraction reagent, 5x78ml - Roche Molecular Systems, Inc. - 06989861190</t>
  </si>
  <si>
    <t>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Catalogue reference(s): 6693083190, 3287343001, 3755525001, 3137040001, 3137082001, 3587797190, 6989861190 | Contract option: Purchased Equipment | Cold Chain Requirements: 2 to 8  Celsius</t>
  </si>
  <si>
    <t>72 Tests - Roche Diagnostics GmbH - 7833326190</t>
  </si>
  <si>
    <t>Calibrite APC beads - 25 Tests - Becton, Dickinson and Co. - 340487</t>
  </si>
  <si>
    <t>300 Tests - Roche Diagnostics GmbH - 08836973190</t>
  </si>
  <si>
    <t>96 Tests - Abbott Molecular Inc. - 4J86-90</t>
  </si>
  <si>
    <t>up to 5000 Tests - Abbott Diagnostics - 7G 46</t>
  </si>
  <si>
    <t>DNA/RNA Reagents and Chemicals</t>
  </si>
  <si>
    <t>Price: The price displayed here is indicative. Lower prices may be achieved at the time of the procurement transaction |PSA catalogue reference: L064-002-02 | Manufacturer Reference: ISCC-0280 |</t>
  </si>
  <si>
    <t>Price: The price displayed here is indicative. Lower prices may be achieved at the time of the procurement transaction | PSA catalogue reference: L054-126-06 | Manufacturer catalogue reference: 83400116 |</t>
  </si>
  <si>
    <t>300 Tests - Roche Diagnostics GmbH - 09014926190</t>
  </si>
  <si>
    <t>Reagent Kit (CLIA) - 500 Tests - Abbott GmbH - 4J27-37</t>
  </si>
  <si>
    <t>100 Tests - Roche Diagnostics GmbH - 05894816190</t>
  </si>
  <si>
    <t>480 Tests - Bio-Rad Laboratories - 72279</t>
  </si>
  <si>
    <t>96 Tests - Fujirebio Europe NV - 80563</t>
  </si>
  <si>
    <t>96 Tests - Axiom GmbH - 880007</t>
  </si>
  <si>
    <t>250ml - Sysmex Partec GmbH - 04-4017</t>
  </si>
  <si>
    <t>Price: The price displayed here is indicative. Lower prices may be achieved at the time of the procurement transaction | PSA catalogue reference: L122-126-06 | Manufacturer catalogue reference: 8547169 |</t>
  </si>
  <si>
    <t>Multitest CD3/CD8/CD45/CD4, 50 Tests - Becton, Dickinson and Co. - 340499</t>
  </si>
  <si>
    <t>Included accessories: 50 tubes | Price: The price displayed here is indicative. Lower prices may be achieved at the time of the procurement transaction</t>
  </si>
  <si>
    <t>96 Tests - Siemens Healthcare Diagnostics - 10729728</t>
  </si>
  <si>
    <t>ALT Kit, 400 Tests - Roche Diagnostics GmbH</t>
  </si>
  <si>
    <t>Price: The price displayed here is indicative. Lower prices may be achieved at the time of the procurement transaction |PSA catalogue reference: D796-002-71 | Manufacturer Reference: 4718569190 |</t>
  </si>
  <si>
    <t>Guedel Airway - Single Use - Size 0 - Sterile</t>
  </si>
  <si>
    <t>Refer to UNICEF catalog product number S0390022</t>
  </si>
  <si>
    <t>Handheld - With Accessories &amp; Probes</t>
  </si>
  <si>
    <t>Refer to UNICEF catalog product number S0845014</t>
  </si>
  <si>
    <t>Single Flow - 10LPM</t>
  </si>
  <si>
    <t>Refer to UNICEF catalog product number S0845038</t>
  </si>
  <si>
    <t>7.6m(25ft)</t>
  </si>
  <si>
    <t>29123</t>
  </si>
  <si>
    <t>Refer to UNICEF catalog product number S0845043</t>
  </si>
  <si>
    <t>Back-Pressure Compensated - 0-8LPM Oxygen</t>
  </si>
  <si>
    <t>Minimum Order Quantity 50. Refer to UNICEF catalog product number S0845055</t>
  </si>
  <si>
    <t>CH10-L50 - Disposable - Sterile - With Connector</t>
  </si>
  <si>
    <t>Refer to UNICEF catalog product number S0374015</t>
  </si>
  <si>
    <t>Sample Collection - Other</t>
  </si>
  <si>
    <t>Back-Pressure Compensated - 0-5LPM Oxygen</t>
  </si>
  <si>
    <t>Minimum Order Quantity 150. Refer to UNICEF catalog product number S0845060</t>
  </si>
  <si>
    <t>Surgical - 1000ml - With Accessories - 1 Piece</t>
  </si>
  <si>
    <t>Refer to UNICEF catalog product number S0002028</t>
  </si>
  <si>
    <t>Nasal - Adult - Single Use - Oxygen - 1 Piece</t>
  </si>
  <si>
    <t>Refer to UNICEF catalog product number S0370105</t>
  </si>
  <si>
    <t>Back-Pressure Compensated - 0-4LPM Medical Air</t>
  </si>
  <si>
    <t>Minimum Order Quantity 50. Refer to UNICEF catalog product number S0845054</t>
  </si>
  <si>
    <t>United Nations Children's Fund</t>
  </si>
  <si>
    <t>Head Office</t>
  </si>
  <si>
    <t>Uncuffed - Size 3-5 - Sterile</t>
  </si>
  <si>
    <t>Refer to UNICEF catalog product number S0383010</t>
  </si>
  <si>
    <t>30mL bottle</t>
  </si>
  <si>
    <t>blister of 12 dispersible tablets, pack of 1 blister</t>
  </si>
  <si>
    <t>pack of 16 tablets</t>
  </si>
  <si>
    <t>strip of 10 capsules, pack of 10 strips</t>
  </si>
  <si>
    <t>175</t>
  </si>
  <si>
    <t>1mL ampoule, pack of 10 ampoules</t>
  </si>
  <si>
    <t>Dexamethasone 4mg/mL ampoule, 1ml ampoule, pack of 10 ampoules</t>
  </si>
  <si>
    <t>25246</t>
  </si>
  <si>
    <t>5L - Sysmex Partec GmbH</t>
  </si>
  <si>
    <t>Price: The price displayed here is indicative. Lower prices may be achieved at the time of the procurement transaction | PSA catalogue reference: L146-005-06 | Manufacturer catalogue reference: 90411414 |</t>
  </si>
  <si>
    <t>Cut-off, 96 Tests - Dialab GmbH - Z01375</t>
  </si>
  <si>
    <t>100 Tests - Roche Diagnostics GmbH - 05390095190</t>
  </si>
  <si>
    <t>Test Kit, 96 Tests - QIAGEN GmbH - 614015</t>
  </si>
  <si>
    <t>96 tests - RPC Diagnostic Systems - B-1256/1.2</t>
  </si>
  <si>
    <t>Price: The price displayed here is indicative. Lower prices may be achieved at the time of the procurement transaction | PSA catalogue reference: E472-TY1-06 | Manufacturer catalogue reference: BL121531 |</t>
  </si>
  <si>
    <t>100 Tests - Roche Diagnostics GmbH - 08814856190</t>
  </si>
  <si>
    <t>Price: The price displayed here is indicative. Lower prices may be achieved at the time of the procurement transaction |PSA catalogue reference: D183-TY5-02 | Manufacturer Reference: TGML-0707 |</t>
  </si>
  <si>
    <t>PZA Kit, 50 Tests - BD Life Sciences - 245128</t>
  </si>
  <si>
    <t>Cell Culture Test Bundles</t>
  </si>
  <si>
    <t>96 Tests - Bio-Rad Laboratories - 72386</t>
  </si>
  <si>
    <t>Back-Pressure Compensated - 0-5LPM Medical Air</t>
  </si>
  <si>
    <t>Minimum Order Quantity 150. Refer to UNICEF catalog product number S0845059</t>
  </si>
  <si>
    <t>Auto-Disable - 21G - 5ml - With Sharp Injury Prevention - Individual Sterilized Peel-Off Pack - Safety Box 5L</t>
  </si>
  <si>
    <t>Refer to UNICEF catalog product number S0845052</t>
  </si>
  <si>
    <t>CH08-L50 - Disposable - Sterile - With Connector</t>
  </si>
  <si>
    <t>Refer to UNICEF catalog product number S0374010</t>
  </si>
  <si>
    <t>Test System, Instrument - QIAGEN GmbH - 9001772</t>
  </si>
  <si>
    <t xml:space="preserve"> SLAN-96P is a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SLAN-96P's dual 48/48 reaction blocks are controlled separately, like two independent instrument. With SLAN-96P, two different assays can be tested simultaneously on a single instrument or a new assay can be started while another is running. Manufacturer catalogue # SLAN-96P</t>
  </si>
  <si>
    <t>GeneFinder   COVID-19 PLUS RealAmp Kit is used for detection of COVID-19 (COVID-19) virus through reverse Transcription and Real-Time Polymerase Chain Reaction from RNA extracted from Respiratory specimens such as Alveolar lavage fluid, throat swab, sputum. This product can qualitatively detect COVID-19 using Polymerase Chain Reaction. Manufacturer catalogue number IFMR-45</t>
  </si>
  <si>
    <t>Price: The price displayed here is indicative. Lower prices may be achieved at the time of the procurement transaction |PSA catalogue reference: D762-TY6-02 | Manufacturer Reference: URSL-0427 |</t>
  </si>
  <si>
    <t>Price: The price displayed here is indicative. Lower prices may be achieved at the time of the procurement transaction | PSA catalogue reference: L121-137-06 | Manufacturer catalogue reference: 8448350 |</t>
  </si>
  <si>
    <t>2x1.5L - Sysmex Partec GmbH</t>
  </si>
  <si>
    <t>Price: The price displayed here is indicative. Lower prices may be achieved at the time of the procurement transaction | PSA catalogue reference: E471-TY3-06 | Manufacturer catalogue reference: AR829995 |</t>
  </si>
  <si>
    <t>200 Tests - Roche Diagnostics GmbH - 08837031190</t>
  </si>
  <si>
    <t>576 Tests - bioMerieux SA - 259852</t>
  </si>
  <si>
    <t>576</t>
  </si>
  <si>
    <t>100 Tests - Roche Diagnostics GmbH - 11820567122</t>
  </si>
  <si>
    <t>480 Tests - Fujirebio Europe NV - 80564</t>
  </si>
  <si>
    <t>Instrument - Roche Molecular Systems, Inc. - 05527503001</t>
  </si>
  <si>
    <t>Price: The price displayed here is indicative. Lower prices may be achieved at the time of the procurement transaction | PSA catalogue reference: L056-135-91 | Manufacturer catalogue reference: 90405919 |</t>
  </si>
  <si>
    <t>1 Year extended warranty for Rotor-Gene Q | Includes on-site service, spare parts replacement, travel costs, and labor costs | Does not include preventative maintenance | Price per machine - discounts available with the purchase of 2 or more machines |</t>
  </si>
  <si>
    <t>Warranty Extension 3 Years - Cepheid Inc.</t>
  </si>
  <si>
    <t>Warranty extension for GeneXpert with 16 modules. Only available for purchase before the standard 24 month included warranty expires |</t>
  </si>
  <si>
    <t>Warranty Extension 1 Year - Cepheid Inc.</t>
  </si>
  <si>
    <t>Additional Warranty for GeneXpert with 16 modules. Available for purchase at any time.</t>
  </si>
  <si>
    <t>FFP3 - Non-Sterile - Piece</t>
  </si>
  <si>
    <t>Naloxone 0.4mg/ml solution for parenteral injection, 1ml ampoule, pack of 10 ampoules</t>
  </si>
  <si>
    <t>ARV Questionnaire 5.4</t>
  </si>
  <si>
    <t>285</t>
  </si>
  <si>
    <t>Artesunate/Amodiaquine 100/270mg 1 tablet</t>
  </si>
  <si>
    <t>40 tests - InTec Poducts Inc. - ITP01152-TC40</t>
  </si>
  <si>
    <t>Instrument - DRW - I19-0006-TM</t>
  </si>
  <si>
    <t>1 Tube- Sysmex Partec GmbH</t>
  </si>
  <si>
    <t>ISE Calibration Kit - Roche Diagnostics GmbH</t>
  </si>
  <si>
    <t>Price: The price displayed here is indicative. Lower prices may be achieved at the time of the procurement transaction |PSA catalogue reference: L129-002-02 | Manufacturer Reference: 4838106001 |</t>
  </si>
  <si>
    <t>4-Modules, Desktop, Warranty 5 Years - Cepheid Inc.</t>
  </si>
  <si>
    <t>Multi-disease testing platform | Number of modules included: 4 | Computer type: Desktop |Warranty: 24 month standard warranty + 3 year extension |</t>
  </si>
  <si>
    <t>Reusable - Rubber/PVC - Single</t>
  </si>
  <si>
    <t>Reuse Prevention - 21Gx1.5inch - 10ml - 100 Pieces</t>
  </si>
  <si>
    <t>150g sachet, pack of 60 sachets</t>
  </si>
  <si>
    <t>Indoor Residual Sprays</t>
  </si>
  <si>
    <t>Content: Water dispersible granule indoor residual spray (IRS) product containing Clothianidin 50% | Generic Name: Clothianidin WG 50% | Smallest Sales Unit: 60 sachets of 150g| Logistical Unit: carton containing 60 sachets | Storage Conditions: Store in a secure dry and well ventilated place and at a temperature below 35 C |</t>
  </si>
  <si>
    <t>IRS Questionnaire 01</t>
  </si>
  <si>
    <t>IDA FOUNDATION</t>
  </si>
  <si>
    <t>PPM - Corporate</t>
  </si>
  <si>
    <t>IRS</t>
  </si>
  <si>
    <t>100g sachet</t>
  </si>
  <si>
    <t>Content: Wettable powder indoor residual spray (IRS) product p,p -DDT 75% | Generic Name: DDT 75% | Smallest Sales Unit: 1 sachet of 670g | Logistical Unit: carton containing 20 sachets | Storage Conditions: Store between 25 C - 45 C |</t>
  </si>
  <si>
    <t>30g sachet</t>
  </si>
  <si>
    <t>80g sachet</t>
  </si>
  <si>
    <t>2500mL bottle</t>
  </si>
  <si>
    <t>250mL bottle</t>
  </si>
  <si>
    <t>125g sachet</t>
  </si>
  <si>
    <t>25802</t>
  </si>
  <si>
    <t>18.1</t>
  </si>
  <si>
    <t>bottle of 188 tablets</t>
  </si>
  <si>
    <t>188</t>
  </si>
  <si>
    <t>122.2</t>
  </si>
  <si>
    <t>1mL ampoule, pack of 100 ampoules</t>
  </si>
  <si>
    <t>Dexamethasone 5mg/ml ampoule, 1ml ampoule, pack of 100 ampoules</t>
  </si>
  <si>
    <t>pack of 8 tablets</t>
  </si>
  <si>
    <t>30 tests - Abbott Diagnostics Korea Inc. - 03FK10</t>
  </si>
  <si>
    <t>HIV Rapid Diagnostic Test Kit comprising 30 test devices individually foil pouched with a desiccant | Includes 1 assay diluent (1x4ml vial) | Accessories must be procured separately | Differentiated Detection HIV 1 and HIV 2 | Collection medium: Serum, Plasma, Whole Blood | Prices displayed here are indicative. Lower prices may be achieved at the time of the procurement transaction. |</t>
  </si>
  <si>
    <t>1 tube - Abbott Diagnostic Medical Co. Ltd.</t>
  </si>
  <si>
    <t>25 tests - Abbott Diagnostics Korea Inc. - 03FK16</t>
  </si>
  <si>
    <t>HIV Rapid Diagnostic Test Kit comprising 25 test devices individually foil pouched with a desiccant | Includes 1 assay diluent (1x4ml vial), 25 lancets, 25 capillary pipettes, and 25 alcohol swabs | Differentiated Detection HIV 1 and HIV 2 | Collection medium: Serum, Plasma, Whole Blood | Prices displayed here are indicative. Lower prices may be achieved at the time of the procurement transaction. |</t>
  </si>
  <si>
    <t>5 tests - Premier Medical Corporation Private Ltd.- PI05FRC05CE</t>
  </si>
  <si>
    <t>25 tests - Premier Medical Corporation Private Ltd. - PI10FRC25CE</t>
  </si>
  <si>
    <t>(HRP2/pLDH), 50 tests</t>
  </si>
  <si>
    <t>25 tests - InTec Products Inc - ITPW01152-TC25</t>
  </si>
  <si>
    <t>Hep C Rapid Diagnostic Tests</t>
  </si>
  <si>
    <t>Instrument - DRW - I19-0006-AM</t>
  </si>
  <si>
    <t>ISE sodium (Na) electrode - Roche Diagnostics GmbH</t>
  </si>
  <si>
    <t>Price: The price displayed here is indicative. Lower prices may be achieved at the time of the procurement transaction |PSA catalogue reference: E868-TY1-00 | Manufacturer Reference: 4838084001 |</t>
  </si>
  <si>
    <t>Price: The price displayed here is indicative. Lower prices may be achieved at the time of the procurement transaction |PSA catalogue reference: E862-TY1-00 | Manufacturer Reference: 3918-003 |</t>
  </si>
  <si>
    <t>Instrument - Roche Molecular Systems, Inc. - 03051315001</t>
  </si>
  <si>
    <t>20cm - 1 Piece</t>
  </si>
  <si>
    <t>110 tests - OraSure Technologies Inc. - 5X4-2001</t>
  </si>
  <si>
    <t>Contactless - Clinical - With Battery</t>
  </si>
  <si>
    <t>Thermometer,clinical,non-cntct,incl bat</t>
  </si>
  <si>
    <t>EasyMag Instrument - Service Contract, Silver - bioM rieux SA</t>
  </si>
  <si>
    <t>FFP2 - Sterile - Piece</t>
  </si>
  <si>
    <t>200g sachet</t>
  </si>
  <si>
    <t>Chemical protective gloves, 1 pair</t>
  </si>
  <si>
    <t>Constant-flow Red valve</t>
  </si>
  <si>
    <t>Nozzle tip stainless steel</t>
  </si>
  <si>
    <t>Polythene nozzle gasket</t>
  </si>
  <si>
    <t>Strainer assembly</t>
  </si>
  <si>
    <t>Backpack sprayer manual operated, 11.4L</t>
  </si>
  <si>
    <t>Pack of 144 condoms | Color: choice of color | Flavor/scent: plain | Texture: no texture | Prices displayed here are indicative and do not account for additional costs for customized artwork and labelling</t>
  </si>
  <si>
    <t>Condom Colored 05</t>
  </si>
  <si>
    <t>ISE potassium (K) electrode - Roche Diagnostics GmbH</t>
  </si>
  <si>
    <t>Price: The price displayed here is indicative. Lower prices may be achieved at the time of the procurement transaction |PSA catalogue reference: E865-TY1-00 | Manufacturer Reference: 4834925001 |</t>
  </si>
  <si>
    <t>Included accessories: EG150-68402 UPS Pulsar EX (online) 3000 VA/2700 W; ABG186-6003-466 (Keyboard support Flexor); ABG186-6003-468 Starter kit Pro series | Price: The price displayed here is indicative. Lower prices may be achieved at the time of the procurement transaction |PSA catalogue reference: E464-TY1-00 | Manufacturer Reference: 6003-407 |</t>
  </si>
  <si>
    <t>25 tests - Abbott Diagnostics Korea Inc. - 02FK17</t>
  </si>
  <si>
    <t>30 tests - Chembio Diagnostic Systems - HIV103</t>
  </si>
  <si>
    <t>40 tests - Guangzhou Wondfo Biotech Co. Ltd. - W006-P0052</t>
  </si>
  <si>
    <t>30 tests - Abbott Diagnostics Korea Inc. - 03FK30</t>
  </si>
  <si>
    <t>30 tests</t>
  </si>
  <si>
    <t>Malaria Rapid Diagnostic Test Kit - Antigen Pf / Pv - accessories included - 30 tests</t>
  </si>
  <si>
    <t>MRDT Questionnaire 01</t>
  </si>
  <si>
    <t>Malaria Rapid Diagnostic Test</t>
  </si>
  <si>
    <t>10 tests</t>
  </si>
  <si>
    <t>10 tests - BeijingWantai Biological Pharmacy Enterprise Co. - WJ-1810EL</t>
  </si>
  <si>
    <t>4-Modules, Desktop and Barcode Reader - Cepheid Inc.</t>
  </si>
  <si>
    <t>Instrument - BD Life Sciences - 441734</t>
  </si>
  <si>
    <t>Pack of 144 condoms | Color: plain | Flavor/scent: plain | Texture: ribbed | Prices displayed here are indicative and do not account for additional costs for customized artwork and labelling</t>
  </si>
  <si>
    <t>Condom Textured 05</t>
  </si>
  <si>
    <t>Pack of 144 condoms | Color: plain | Flavor/scent: plain | Texture: no texture | Prices displayed here are indicative and do not account for additional costs for customized artwork and labelling</t>
  </si>
  <si>
    <t>Condom Plain 05</t>
  </si>
  <si>
    <t>Pack of 144 condoms | Color: plain | Flavor/scent: plain | Texture: dotted | Prices displayed here are indicative and do not account for additional costs for customized artwork and labelling</t>
  </si>
  <si>
    <t>Pack of 144 condoms | Color: choice of color | Flavor/scent: pineapple | Texture: no texture | Prices displayed here are indicative and do not account for additional costs for customized artwork and labelling</t>
  </si>
  <si>
    <t>Pack of 144 condoms | Color: plain | Flavor/scent: plain | Texture: ribbed and contoured| Prices displayed here are indicative and do not account for additional costs for customized artwork and labelling</t>
  </si>
  <si>
    <t>Pack of 144 condoms | Color: plain | Flavor/scent: choice of scent | Texture: dotted | Prices displayed here are indicative and do not account for additional costs for customized artwork and labelling</t>
  </si>
  <si>
    <t>Pack of 144 condoms | Color: plain | Flavor/scent: plain | Texture: thin, dotted | Prices displayed here are indicative and do not account for additional costs for customized artwork and labelling</t>
  </si>
  <si>
    <t>Pack of 144 condoms | Color: plain | Flavor/scent: plain | Texture: plain | Prices displayed here are indicative and do not account for additional costs for customized artwork and labelling</t>
  </si>
  <si>
    <t>Pack of 144 condoms | Color: red | Flavor/scent: strawberry| Texture: plain| Prices displayed here are indicative |</t>
  </si>
  <si>
    <t>Pack of 144 condoms | Color: plain | Flavor/scent: plain | Texture: ribbed | Prices displayed here are indicative |</t>
  </si>
  <si>
    <t>Probe, 2 Pieces - Roche Diagnostics GmbH</t>
  </si>
  <si>
    <t>Price: The price displayed here is indicative. Lower prices may be achieved at the time of the procurement transaction |PSA catalogue reference: H036-002-62 | Manufacturer Reference: 4793773001 |</t>
  </si>
  <si>
    <t>CD4 Low Control - 2,5ml - Becton, Dickinson and Co. - 349703</t>
  </si>
  <si>
    <t>Instrument - Cepheid Inc. - Infinity-48</t>
  </si>
  <si>
    <t>Instrument - Roche Molecular Systems, Inc. - 03121453001</t>
  </si>
  <si>
    <t>Epicenter Microbiology data management system - BD Life Sciences</t>
  </si>
  <si>
    <t>Cell culture spare parts and accessories</t>
  </si>
  <si>
    <t>Instrument - Roche Molecular Systems, Inc. - 03279332001</t>
  </si>
  <si>
    <t>25 tests - Premier Medical Corporation Private Ltd. - I05FRC25</t>
  </si>
  <si>
    <t>50 tests - BeijingWantai Biological Pharmacy Enterprise Co. - WJ-18S50E</t>
  </si>
  <si>
    <t>25 tests - BioMerieux SA - 31124</t>
  </si>
  <si>
    <t>ISE reference electrode - Roche Diagnostics GmbH</t>
  </si>
  <si>
    <t>Price: The price displayed here is indicative. Lower prices may be achieved at the time of the procurement transaction |PSA catalogue reference: E867-TY1-00 | Manufacturer Reference: 4838092001 |</t>
  </si>
  <si>
    <t>Price: The price displayed here is indicative. Lower prices may be achieved at the time of the procurement transaction |PSA catalogue reference: E464-002-00 | Manufacturer Reference: 6003-542 |</t>
  </si>
  <si>
    <t>Molbio Diagnostics Pvt. Ltd.</t>
  </si>
  <si>
    <t>System Complete - Becton, Dickinson and Co.</t>
  </si>
  <si>
    <t>Flow Cytometry Instruments and Analyzers</t>
  </si>
  <si>
    <t>ISE Calibrator indirect urine 2x230ml - Roche Diagnostics GmbH</t>
  </si>
  <si>
    <t>Price: The price displayed here is indicative. Lower prices may be achieved at the time of the procurement transaction |PSA catalogue reference: L128-TY1-93 | Manufacturer Reference: 4838149001 |</t>
  </si>
  <si>
    <t>3ml x 8 Vials - Sysmex Partec GmbH</t>
  </si>
  <si>
    <t>Price: The price displayed here is indicative. Lower prices may be achieved at the time of the procurement transaction | PSA catalogue reference: E474-TY2-S4 | Manufacturer catalogue reference: 213485 |</t>
  </si>
  <si>
    <t>Lamp halogn 12V/20W - Roche Diagnostics GmbH</t>
  </si>
  <si>
    <t>Price: The price displayed here is indicative. Lower prices may be achieved at the time of the procurement transaction |PSA catalogue reference: H035-002-00 | Manufacturer Reference: 5344620001 |</t>
  </si>
  <si>
    <t>Price: The price displayed here is indicative. Lower prices may be achieved at the time of the procurement transaction |PSA catalogue reference: H198-107-24 | Manufacturer Reference: 3062-053 |</t>
  </si>
  <si>
    <t>Cost of installation and training for Rotor-Gene Q MDx 5plex HRM | Includes cost of travel | Price per machine - discounts available with the purchase of 2 or more machines |</t>
  </si>
  <si>
    <t>4-Modules, Additional Warranty 1 Year - Cepheid Inc.</t>
  </si>
  <si>
    <t>Additional Warranty for GeneXpert with 4 modules. Available for purchase at any time.</t>
  </si>
  <si>
    <t>Pack of 144 condoms | Color: choice of color | Flavor: choice of flavor/scent | Texture: no texture | Prices displayed here are indicative and do not account for additional costs for customized artwork and labelling</t>
  </si>
  <si>
    <t>Condom Colored Flavored 05</t>
  </si>
  <si>
    <t>1 Test - Sysmex Partec GmbH</t>
  </si>
  <si>
    <t>Price: The price displayed here is indicative. Lower prices may be achieved at the time of the procurement transaction |PSA catalogue reference: L065-492-A7 | Manufacturer Reference: CALI-0550 |</t>
  </si>
  <si>
    <t>Price: The price displayed here is indicative. Lower prices may be achieved at the time of the procurement transaction | PSA catalogue reference: L024-544-96 | Manufacturer catalogue reference: 7547188 |</t>
  </si>
  <si>
    <t>EasyQ Analyzer - Service Contract, Gold - bioM rieux SA</t>
  </si>
  <si>
    <t>1 year service and maintenance coverage for Alere q, beyond the standard 15 month warranty | Includes preventative maintenance kit, free of charge update after implementation deadline, spare parts replacement for corrective actions, maintenance visits, free of charge biomerieux representative for corrective action, travelling expenses</t>
  </si>
  <si>
    <t>Single-Use - Piece</t>
  </si>
  <si>
    <t>4-Modules, Warranty Extension 3 Years - Cepheid Inc.</t>
  </si>
  <si>
    <t>Warranty extension for GeneXpert with 4 modules. Only available for purchase before the standard 24 month included warranty expires |</t>
  </si>
  <si>
    <t>10 Tests - Cepheid Inc. - GXHCV-VL-CE-10</t>
  </si>
  <si>
    <t>Xpert HCV Viral Load Test Kit | Includes 10 HCV Viral Load cartridges with integrated reaction tubes, and CD with instructions for use | Included Consumables: Disposable 1ml transfer pipettes - 1 bag of 10 | Manufacturer reference(s): GXHCV-VL-CE-10 |</t>
  </si>
  <si>
    <t>Manufacturer's product code: 09COV30D | Analyte: SARS-COV-2 Antigen | Product contains: 25 test devices individually pouched with desiccant, 25 extraction buffer tubes, 25 nozzle caps, 25 sterile swabs, 1x instructions for use | Visual read test | Recommended storage temperature: 2-30 C / 36-86 F out of direct sunlight.</t>
  </si>
  <si>
    <t>STANDARD M nCoV Real-Time Detection kit is used for identification and detection of novel coronavirus (2019-nCoV) ORF1ab (RdRp) gene and E gene in human nasopharyngeal swab, oropharyngeal swab, and sputum specimens using reverse transcription (RT) real-time PCR. This kit is helpful for the auxiliary diagnosis of 2019 novel coronavirus disease (COVID-19). Manufacturer catalogue number M-NCOV-01</t>
  </si>
  <si>
    <t>Reuse Prevention - 22Gx1.25inch - 2ml - 100 Pieces</t>
  </si>
  <si>
    <t>Accessory for MRDT Kit | Single sharps container | Paperboard |</t>
  </si>
  <si>
    <t>Pack of 144 condoms | Color: plain | Flavor/scent: plain | Texture: contoured| Prices displayed here are indicative and do not account for additional costs for customized artwork and labelling</t>
  </si>
  <si>
    <t>Pack of 144 condoms | Color: plain | Scent: Choice of scent | Texture: thin| Prices displayed here are indicative and do not account for additional costs for customized artwork and labelling</t>
  </si>
  <si>
    <t>Pack of 144 condoms | Color: plain | Flavor/scent: plain | Texture: thin| Prices displayed here are indicative and do not account for additional costs for customized artwork and labelling</t>
  </si>
  <si>
    <t>Pack of 144 condoms | Color: plain | Flavor/scent: plain | Texture: dotted, ribbed, contoured | Prices displayed here are indicative and do not account for additional costs for customized artwork and labelling</t>
  </si>
  <si>
    <t>Pack of 144 condoms | Color: plain | Flavor/scent: plain | Texture: ribbed, extra pleasure | Prices displayed here are indicative and do not account for additional costs for customized artwork and labelling</t>
  </si>
  <si>
    <t>Pack of 144 condoms | Color: plain | Flavor/scent: plain | Texture: flared | Prices displayed here are indicative and do not account for additional costs for customized artwork and labelling</t>
  </si>
  <si>
    <t>Pack of 144 condoms | Color: yellow | Flavor/scent: lemon | Texture: plain| Prices displayed here are indicative |</t>
  </si>
  <si>
    <t>Pack of 144 condoms | Color: plain | Flavor/scent: plain | Texture: plain| Prices displayed here are indicative |</t>
  </si>
  <si>
    <t>Pack of 144 condoms | Color: plain | Flavor/scent: plain | Texture: plain | Prices displayed here are indicative |</t>
  </si>
  <si>
    <t>4-Modules, Laptop, Warranty 5 Years - Cepheid Inc.</t>
  </si>
  <si>
    <t>Multi-disease testing platform | Number of modules included: 4 | Computer type: Laptop |Warranty: 24 month standard warranty + 3 year extension |</t>
  </si>
  <si>
    <t>16-Modules, Desktop System, Warranty 24 Months - Cepheid Inc.</t>
  </si>
  <si>
    <t>Multi-disease testing platform | Number of modules included: 16 | Computer type: Desktop |Warranty: 24 month standard warranty |</t>
  </si>
  <si>
    <t>16-Modules, Desktop System, Warranty 5 Years - Cepheid Inc.</t>
  </si>
  <si>
    <t>Multi-disease testing platform | Number of modules included: 16 | Computer type: Desktop |Warranty: 24 month standard warranty + 3 year extension |</t>
  </si>
  <si>
    <t>Sample Storage</t>
  </si>
  <si>
    <t>Nasopharyngeal swab collection kit sufficient to run 100 tests | Manufacturer catalogue number: SWAB/B-100</t>
  </si>
  <si>
    <t>Manufacturer catalogue number: XPRSARS-COV2-10 | Product includes: 10 Xpert  Xpress SARS-CoV-2 Cartridges with Integrated Reaction Tubes and Reagents, 12 disposable transfer pipettes, 1 CD, 1 Flyer | Compatible equipment: GeneXpert Dx Desktop and Laptop systems, GeneXpert infinity systems, GeneXpert Xpress system (tablet and hub configuration)</t>
  </si>
  <si>
    <t>The Aptima SARS-CoV-2 real-time PCR kit is an in vitro diagnostic test for qualitative detection of SARS-CoV-2 RNA from nasopharyngeal (NP), nasal, mid-turbinate and oropharyngeal (OP) swab specimens, nasopharyngeal wash/aspirate samples collected from individuals suspected of being infected with SARS-CoV-2. Manufacturer catalog number PRD-06419.</t>
  </si>
  <si>
    <t>The Real-time fluorescent RT-PCR kit for detecting 2019-nCoV is a qualitative in vitro nucleic acid amplification assay to detect ORF1ab gene of 2019-nCoV using Reverse transcription PCR in specimen of throat swab and Bronchoalveolar Lavage Fluid (BALF) from suspects, suspicious clustering cases and others for the purpose of diagnosis and differential diagnosis. Manufacturer catalogue number MFG030011</t>
  </si>
  <si>
    <t>This product will be supplied as a bundle with other reagents, controls and consumables (S 0001761-S0001770) required to perform a test. Order quantity at the level of individual components of the bundle calculated based on the number of tests required</t>
  </si>
  <si>
    <t>Diagnostic Kit for SARS-CoV-2 Nucleic Acid (Real-time PCR) Kit is intended for the qualitative detection of nucleic acid from SARS-CoV-2 in human oropharyngeal and nasopharyngeal swabs. Manufacturer catalog number KH-G-M-574-48</t>
  </si>
  <si>
    <t>The BD SARS-CoV-2 Reagents for BD MAX  System is a real-time RT-PCR test intended for the qualitative detection of nucleic acid from the SARS-CoV-2 in nasal, nasopharyngeal, and oropharyngeal swab samples from individuals suspected of COVID-19 by their healthcare provider. Results are for the identification of SARS-CoV-2 RNA. Manufacturer catalogue number 445003-01</t>
  </si>
  <si>
    <t>2-Modules, Desktop, Warranty 5 Years - Cepheid Inc.</t>
  </si>
  <si>
    <t>Multi-disease testing platform | Number of modules included: 2 | Computer type: Desktop |Warranty: 24 month standard warranty + 3 year extension |</t>
  </si>
  <si>
    <t>Thermal printer paper- 10 Rolls - Becton, Dickinson and Co. - 655038</t>
  </si>
  <si>
    <t>Lysing fluid 100ml - Becton, Dickinson and Co. - 349202</t>
  </si>
  <si>
    <t>Microcuvette segment, Pack of 1680 - Roche Diagnostics GmbH</t>
  </si>
  <si>
    <t>Price: The price displayed here is indicative. Lower prices may be achieved at the time of the procurement transaction |PSA catalogue reference: H337-002-M8 | Manufacturer Reference: 4357108001 |</t>
  </si>
  <si>
    <t>Price: The price displayed here is indicative. Lower prices may be achieved at the time of the procurement transaction | PSA catalogue reference: E474-TY3-S4 | Manufacturer catalogue reference: 213486 |</t>
  </si>
  <si>
    <t>Surgical - Type IIR - Single-Use - Pack of 50</t>
  </si>
  <si>
    <t>2-Modules, Additional Warranty 1 Year - Cepheid Inc.</t>
  </si>
  <si>
    <t>Additional Warranty for GeneXpert with 2 modules. Available for purchase at any time.</t>
  </si>
  <si>
    <t>Instrument - Cepheid Inc. - Infinity-80</t>
  </si>
  <si>
    <t>833mL bottle, pack of 12 bottles</t>
  </si>
  <si>
    <t>Content: Capsule suspension indoor residual spray (IRS) product containing Pirimiphos-Methyl 30% | Generic Name: Pirimiphos-methyl 300 CS | Smallest Sales Unit: 12 bottles of 833ml | Logistical Unit: carton containing 12 bottles | Storage Conditions: Store between +5 C and +35 C |</t>
  </si>
  <si>
    <t>670g sachet</t>
  </si>
  <si>
    <t>Wettable powder indoor residual spray (IRS) product p,p -DDT 75% | Generic Name: DDT 75% | Smallest Sales Unit: 1 sachet of 670g | Logistical Unit: carton containing 20 sachets | Storage Conditions: Store between 25 C - 45 C |</t>
  </si>
  <si>
    <t>Calibrite 3 color beads - 25 Tests - Becton, Dickinson and Co. - 340486</t>
  </si>
  <si>
    <t>1 year service and maintenance coverage for Panther Instrument System, beyond the standard 12 month warranty | Includes preventative maintenance, spare parts replacement, travel costs, and labor costs</t>
  </si>
  <si>
    <t>EasyQ Analyzer - Service Contract, Silver - bioM rieux SA</t>
  </si>
  <si>
    <t>1 year service and maintenance coverage, beyond the standard 15 month warranty | Includes spare parts replacement for corrective actions, maintenance visits, free of charge biomerieux representative for corrective action, and travelling expenses</t>
  </si>
  <si>
    <t>Adhesive - 10cm x 5m - 2 Pieces</t>
  </si>
  <si>
    <t>The Allplex  2019-nCoV Assay is an in vitro diagnostic (IVD) real-time reverse transcriptase polymerase chain reaction (RT-PCR) test intended for the qualitative detection of SARS-CoV-2 viral nucleic acids in human nasopharyngeal swab, oropharyngeal swab, anterior nasal swab, mid turbinate nasal swab, nasopharyngeal wash/aspirate, nasal aspirate, Broncho alveolar lavage (BAL) and sputum specimens from individuals who are suspected of COVID-19 by their health care provider. Manufacturer catalogue # RP10243X.</t>
  </si>
  <si>
    <t>Deltamethrin 6.25% (62.5 g/L), suspension concentrate polymer enhanced</t>
  </si>
  <si>
    <t>25g sachet</t>
  </si>
  <si>
    <t>Boots PVC, 1 pair</t>
  </si>
  <si>
    <t>100lb pressure guage</t>
  </si>
  <si>
    <t>Nozzle body cap</t>
  </si>
  <si>
    <t>Plunger assembly</t>
  </si>
  <si>
    <t>Shutoff assembly</t>
  </si>
  <si>
    <t>Valve pin assembly</t>
  </si>
  <si>
    <t>24 Tests - QIAGEN GmbH - 4518263</t>
  </si>
  <si>
    <t>200 Tests - Roche Diagnostics GmbH - 08924180190</t>
  </si>
  <si>
    <t>20 Tests - Biosynex - 11200001</t>
  </si>
  <si>
    <t>96 Tests - Bioneer Corp. - HCV-1211</t>
  </si>
  <si>
    <t>Price: The price displayed here is indicative. Lower prices may be achieved at the time of the procurement transaction | PSA catalogue reference: L127-002-02 | Manufacturer catalogue reference: 8448344 |</t>
  </si>
  <si>
    <t>300 Tests - Roche Diagnostics GmbH - 07251076190</t>
  </si>
  <si>
    <t>ISE deproteinizer 2x11ml - Roche Diagnostics GmbH</t>
  </si>
  <si>
    <t>Price: The price displayed here is indicative. Lower prices may be achieved at the time of the procurement transaction |PSA catalogue reference: L163-TY1-U5 | Manufacturer Reference: 4838181001 |</t>
  </si>
  <si>
    <t>100 Tests - Roche Diagnostics GmbH - 04687787190</t>
  </si>
  <si>
    <t>ISE reference solution 2x115ml - Roche Diagnostics GmbH</t>
  </si>
  <si>
    <t>Price: The price displayed here is indicative. Lower prices may be achieved at the time of the procurement transaction |PSA catalogue reference: L139-TY1-93 | Manufacturer Reference: 4838157001 |</t>
  </si>
  <si>
    <t>100 Tests - Roche Diagnostics GmbH - 07374160190</t>
  </si>
  <si>
    <t>480 Tests/5 Plates - RPC Diagnostic Systems, Ltd. - I-1656/1.2</t>
  </si>
  <si>
    <t>125g sachet, pack of 100 sachets</t>
  </si>
  <si>
    <t>Content: Wettable powder indoor residual spray (IRS) product containing Bendiocarb 80% | Generic Name: Bendiocarb WP-SB 80% | Smallest Sales Unit: 100 sachets of 125g | Logistical Unit: carton containing 100 sachets | Storage Conditions: Store in a dry, ventilated environment out of direct sunlight | |</t>
  </si>
  <si>
    <t>100g sachet, pack of 130 sachets</t>
  </si>
  <si>
    <t>130</t>
  </si>
  <si>
    <t>Content: Wettable powder indoor residual spray (IRS) product Clothianidin 50% &amp; Deltamethrin 6.25% | Generic Name: Clothiandin + Deltamethrin WP-SB 56.25% | Smallest Sales Unit: 130 sachets of 80g | Logistical Unit: carton containing 130 sachets | Storage Conditions: Store in a dry, cool and well-ventilated place, away from direct sunlight |</t>
  </si>
  <si>
    <t>62.5mL sachet</t>
  </si>
  <si>
    <t>Content: Capsule suspension indoor residual spray (IRS) product containing Lambda-cyhalothrin 10% | Generic Name: Lambda-cyhalothrin CS 10% | Smallest Sales Unit: 1 sachet of 62.5ml | Logistical Unit: carton containing 160 sachets | Storage Conditions: Ambient room temperature|</t>
  </si>
  <si>
    <t>20g sachet</t>
  </si>
  <si>
    <t>62.5g sachet</t>
  </si>
  <si>
    <t>300g sachet</t>
  </si>
  <si>
    <t>Goggles sealed protective 191 x 76mm</t>
  </si>
  <si>
    <t>Extension tube assembly</t>
  </si>
  <si>
    <t>O Ring for supply tube</t>
  </si>
  <si>
    <t>Repair kit</t>
  </si>
  <si>
    <t>Supply tube</t>
  </si>
  <si>
    <t>Backpack sprayer manual operated, 8L</t>
  </si>
  <si>
    <t>96 Tests - QIAGEN GmbH - 4506265</t>
  </si>
  <si>
    <t>100 Tests - Ortho-Clinical Diagnostics, Inc. - 6842781</t>
  </si>
  <si>
    <t>100 Tests - Roche Diagnostics GmbH - 08836981190</t>
  </si>
  <si>
    <t>Controls - SD Biosensor Inc. - 02G6C11</t>
  </si>
  <si>
    <t>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t>
  </si>
  <si>
    <t>1 Roll - Sysmex Partec GmbH</t>
  </si>
  <si>
    <t>16-Modules, Laptop System, Warranty 5 Years - Cepheid Inc.</t>
  </si>
  <si>
    <t>Multi-disease testing platform | Number of modules included: 16 | Computer type: Laptop |Warranty: 24 month standard warranty + 3 year extension |</t>
  </si>
  <si>
    <t>Price: The price displayed here is indicative. Lower prices may be achieved at the time of the procurement transaction |PSA catalogue reference: E864-TY1-00 | Manufacturer Reference: 3918-004 |</t>
  </si>
  <si>
    <t>Price: The price displayed here is indicative. Lower prices may be achieved at the time of the procurement transaction | PSA catalogue reference: L018-002-02 | Manufacturer catalogue reference: 7547175 |</t>
  </si>
  <si>
    <t>Price: The price displayed here is indicative. Lower prices may be achieved at the time of the procurement transaction | PSA catalogue reference: E474-TY1-S4 | Manufacturer catalogue reference: 213484 |</t>
  </si>
  <si>
    <t>Price: The price displayed here is indicative. Lower prices may be achieved at the time of the procurement transaction |PSA catalogue reference: L061-002-02 | Manufacturer Reference: ISCA-0250 |</t>
  </si>
  <si>
    <t>Cleaning solution - 5000ml - Becton, Dickinson and Co. - 340345</t>
  </si>
  <si>
    <t>1 test - Biosynex SA - 85516</t>
  </si>
  <si>
    <t>Surgical - Type II - Single-Use - Piece</t>
  </si>
  <si>
    <t>480 Tests - apDia bvba - 790005</t>
  </si>
  <si>
    <t>Immy Inc. - CRY101</t>
  </si>
  <si>
    <t>Diluent NaCl 9% 4x12ml - Roche Diagnostics GmbH</t>
  </si>
  <si>
    <t>Price: The price displayed here is indicative. Lower prices may be achieved at the time of the procurement transaction |PSA catalogue reference: L138-TY1-A7 | Manufacturer Reference: 4774230190 |</t>
  </si>
  <si>
    <t>3x42ml - Sysmex Partec GmbH</t>
  </si>
  <si>
    <t>Price: The price displayed here is indicative. Lower prices may be achieved at the time of the procurement transaction | PSA catalogue reference: L145-043-Q1 | Manufacturer catalogue reference: 98417216 |</t>
  </si>
  <si>
    <t>100 Tests - Roche Diagnostics GmbH - 09014918190</t>
  </si>
  <si>
    <t>Price: The price displayed here is indicative. Lower prices may be achieved at the time of the procurement transaction | PSA catalogue reference: L146-Z27-93 | Manufacturer catalogue reference: BJ350971 |</t>
  </si>
  <si>
    <t>100 Tests - Sysmex Partec GmbH - 05-8405</t>
  </si>
  <si>
    <t>TBc Identification (TBc ID) Test, 25 Tests - Becton, Dickinson and Co. - 245159</t>
  </si>
  <si>
    <t>200 Tests - DiaSorin S.p.A - 310260</t>
  </si>
  <si>
    <t>200 Tests - Roche Diagnostics GmbH - 07394764190</t>
  </si>
  <si>
    <t>Cartridges - 100 Tests - Becton, Dickinson and Co. - 657681</t>
  </si>
  <si>
    <t>200 Tests - Roche Diagnostics GmbH - 08498601190</t>
  </si>
  <si>
    <t>Manufacturer catalogue number: Test bundle includes: Abbott RealTime SARS-CoV-2 Amplification Reagent Pack (09N77-090) 4 packs of 24 tests | Abbott RealTime SARS-CoV-2 Internal Control - 4 vials, 1.2 mL per vial | The following consumables sufficient to run 96 tests: Abbott RealTime SARS-CoV-2 Control Kit - 2 levels with 8 replicates per level (09N77-080); 1ml Disposable Tips (04J71-10) ; 0.2 ml Disposable Tips (04J71-17) ; MasterMix Tubes (04J71-80) | 96 Deep Well Plates (04J71-30) ; Reaction Vessels (04J71-20) ; Reagent Vessels (04J71-60) ; m2000sp waste bags (04J71-45) | Abbott 96 well Optical Reaction plate (4J71-70) ; Abbott Optical Adhesive Covers (4J71-75) ; Abbott mSample Preparation SystemDNA (06K12-24) | Compatible systems: Abbott m2000rt and Abbott m2000sp</t>
  </si>
  <si>
    <t>Nucleic Acid Extraction Kit is intended for extraction of SARS-COV-2 RNA from human oropharyngeal and nasopharyngeal swabs. Manufacturer catalog number KH-G-M-565-48-CE</t>
  </si>
  <si>
    <t>Analyzer DIFF + Accessories - Sysmex Partec GmbH</t>
  </si>
  <si>
    <t>Price: The price displayed here is indicative. Lower prices may be achieved at the time of the procurement transaction | PSA catalogue reference: E468-TY1-00 | Manufacturer catalogue reference: SE000510 |</t>
  </si>
  <si>
    <t>16-Modules, Laptop and Barcode Reader - Cepheid Inc.</t>
  </si>
  <si>
    <t>3ml x 12 vials - Roche Diagnostics GmbH</t>
  </si>
  <si>
    <t>Price: The price displayed here is indicative. Lower prices may be achieved at the time of the procurement transaction |PSA catalogue reference: L152-492-91 | Manufacturer Reference: 10759350190 |</t>
  </si>
  <si>
    <t>5 Rolls - Sysmex Partec GmbH</t>
  </si>
  <si>
    <t>EasyQ Analyzer- bioM rieux SA</t>
  </si>
  <si>
    <t>Viral Load and EID Analyzer for Amplification and Detection | Includes 1 Safety and Regulatory Volume 1, 1 Safety and Regulatory Volume 2, 1 EasyQ User Manual, 1 Nuclisens Director SW V2.6, 1 Easy-Q 8-Tube Strips - pack of 125, 1 Easy-Q 8-Tube Caps - pack of 125, 1 EasyQ Incubator II user CD, 1 EasyQ Incubator II (220V), 5 EasyQ Tube Holders, 1 EasyQ cap installing tool, 2 EasyQ Pipetting Aid, 1 Easy Q User Manual CD, 1 EasyQ HP RP5800 Computer, 1 EasyQ HP RP5800 Master DVD, 1 HP E201 Wide monitor kit, 1 Mini Strip Centrifuge, 1 Printer Lexmark E360DN 230V, 1 APC SMT-1500 UPS 230V UPS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t>
  </si>
  <si>
    <t>1 test - Atomo Diagnostics Pty Ltd. - ARST001-003</t>
  </si>
  <si>
    <t>4-Modules, Desktop, Warranty 24 Months - Cepheid Inc.</t>
  </si>
  <si>
    <t>Multi-disease testing platform | Number of modules included: 4 | Computer type: Desktop |Warranty: 24 month standard warranty |</t>
  </si>
  <si>
    <t>10 Tests - SD Biosensor Inc. - 02G6S11A</t>
  </si>
  <si>
    <t>25 Tests - SD Biosensor Inc. - 02G6S11</t>
  </si>
  <si>
    <t>Price: The price displayed here is indicative. Lower prices may be achieved at the time of the procurement transaction |PSA catalogue reference: L062-140-16 | Manufacturer Reference: CONT-0060 |</t>
  </si>
  <si>
    <t>Rinse solution - 5000ml - Becton, Dickinson and Co. - 340346</t>
  </si>
  <si>
    <t>Reusable - Pack of 100</t>
  </si>
  <si>
    <t>30 tests - Dialab GmbH - Z09742CE</t>
  </si>
  <si>
    <t>10 tests - Premier Medical Corporation Private Ltd. - PI05FRC10</t>
  </si>
  <si>
    <t>(HRP2), 5 tests</t>
  </si>
  <si>
    <t>Female condom, latex sheath, inner retention ring |170mm | Color: plain | Flavor/scent: plain | Texture: no texture | Prices displayed here are indicative and do not account for additional costs for customized artwork and labelling</t>
  </si>
  <si>
    <t>Box of 1000 | Female condom, latex sheath, inner retention ring |170mm | Color: plain | Flavor/scent: plain | Texture: no texture | Prices displayed here are indicative and do not account for additional costs for customized artwork and labelling</t>
  </si>
  <si>
    <t>Box of 100 | Female condom, latex sheath, inner retention ring |170mm | Color: plain | Flavor/scent: plain | Texture: no texture | Prices displayed here are indicative and do not account for additional costs for customized artwork and labelling</t>
  </si>
  <si>
    <t>25 tests - Bio-Rad Laboratories - 72347</t>
  </si>
  <si>
    <t>25 tests - Abbott Diagnostics Korea Inc. - 06FK35</t>
  </si>
  <si>
    <t>HIV/Syphilis Rapid Diagnostic Test Kit comprising 25 test devices individually foil pouched with a desiccant| Includes 1 assay diluent (1x4ml vial), 25 lancets, 25 capillary pipettes, and 25 alcohol swabs | Differentiated Detection HIV 1, HIV 2, and Syphilis | Collection medium: Serum, Plasma, Whole Blood |  Prices displayed here are indicative. Lower prices may be achieved at the time of the procurement transaction. |</t>
  </si>
  <si>
    <t>25 tests - Abbott Diagnostics Scarborough - 7D2741</t>
  </si>
  <si>
    <t>Determine TB LAM Ag Test - 25 T/kit - 7D2741</t>
  </si>
  <si>
    <t>(HRP2/pLDH), 100 tests</t>
  </si>
  <si>
    <t>25 tests</t>
  </si>
  <si>
    <t>Malaria Rapid Diagnostic Test Kit comprising 25 test devices | Includes standard accessories (lancets, capillary tubes, and buffer) | Gloves and timer must be procured separately | Target antigen(s): Plasmodium falciparum (Pf) and vivax (Pv) | For clinical testing | Prices displayed here are indicative, lower prices may be achieved at the time of the procurement transaction</t>
  </si>
  <si>
    <t>25 tests - SD Biosensor Inc. - 09HIV20D</t>
  </si>
  <si>
    <t>STANDARD Q HIV/Syphilis Combo Test - accessories included - 25 tests - 09HIV20D</t>
  </si>
  <si>
    <t>25 tests - Premier Medical Corporation Private Ltd. - I20FRC25</t>
  </si>
  <si>
    <t>First Response HIV 1+2/Syphilis Combo Card Test - accessories included - 25 tests - I20FRC25</t>
  </si>
  <si>
    <t>30 tests - Premier Medical Corporation Private Ltd. - PI03FRC30CE</t>
  </si>
  <si>
    <t>25 tests - Abbott Diagnostics Korea Inc. - 02FK16</t>
  </si>
  <si>
    <t>02FK16 - SD BIOLINE HCV - pack of 25 - accessories included</t>
  </si>
  <si>
    <t>76</t>
  </si>
  <si>
    <t>Box of 100 | Female condom, nitrile sheath, inner retention ring |175mm | Color: plain | Flavor/scent: plain | Texture: no texture | Prices displayed here are indicative and do not account for additional costs for customized artwork and labelling</t>
  </si>
  <si>
    <t>Box of 100 | Female condom, latex sheath, inner retention ring |170mm | Color: pink | Flavor/scent: plain | Texture: no texture | Prices displayed here are indicative and do not account for additional costs for customized artwork and labelling</t>
  </si>
  <si>
    <t>Box of 1000 | Female condom, latex sheath, inner retention sponge | 145mm | Color: pink | Flavor/scent: strawberry | Texture: no texture | Prices displayed here are indicative and do not account for additional costs for customized artwork and labelling</t>
  </si>
  <si>
    <t>Box of 1000 | Female condom, nitrile sheath, inner retention ring |175mm | Color/scent: Choice of Color &amp;/Scent | Texture: no texture | Prices displayed here are indicative and do not account for additional costs for customized artwork and labelling</t>
  </si>
  <si>
    <t>Includes 1 instrument Rotor-Gene Q MDx 5plex HRM (9001580) | Includes 12 month manufacturer's warranty valid from the date of shipment (for additional coverage beyond the 12 month manufacturer's warranty, please see the corresponding 'Qiagen Basic Agreement' catalogue options) | Does not include installation and training. For installation and training options, see corresponding catalogue items | Standard manufacturer's warranty includes on-site service, spare parts replacement, travel cost, and labor cost</t>
  </si>
  <si>
    <t>Single-Use - Pack of 100</t>
  </si>
  <si>
    <t>Apron, s.u./ Disp, Pack of 100</t>
  </si>
  <si>
    <t>Surgical - Sterile - Single-Use - Powder-Free - Size 7 - Pair</t>
  </si>
  <si>
    <t>Gloves, Surgical, ster, s.u./disp, pwd free, size 7, Pair</t>
  </si>
  <si>
    <t>Surgical - Sterile - Single-Use - Powder-Free - Size 8 - Pair</t>
  </si>
  <si>
    <t>Gloves, Surgical, ster, s.u./disp, pwd free, size 8, Pair</t>
  </si>
  <si>
    <t>Surgical - Type IIR - Strap Ties - Single-Use - Pack of 50</t>
  </si>
  <si>
    <t>Mask, Surgical, Type IIR, strap ties, fluid resistant, s.u./disp. - Pack of 50</t>
  </si>
  <si>
    <t>Examination - Non-Sterile - Single-Use - Size M - Latex - Powder-Free - Pack of 100</t>
  </si>
  <si>
    <t>Gloves, Examination, non-sterile, single use / disposable, powder free, latex, size Medium - Pack of 100</t>
  </si>
  <si>
    <t>Examination - Non-Sterile - Single-Use - Size S - Latex - Powder-Free - Pack of 100</t>
  </si>
  <si>
    <t>Gloves, Examination, non-ster, s.u./disp, pwd free, Latex, size S, Pack of 100</t>
  </si>
  <si>
    <t>Reusable - Rubber/PVC - Size 43 - Pair</t>
  </si>
  <si>
    <t>Boots,rubber/PVC,reusable,pair,size43</t>
  </si>
  <si>
    <t>CatIII - Type 6b - Size L - Piece</t>
  </si>
  <si>
    <t>Coverall,protection,CatIII,type 6b,L</t>
  </si>
  <si>
    <t>CatIII - Type 6b - Size XL - Piece</t>
  </si>
  <si>
    <t>Coverall,protection,CatIII,type 6b,XL</t>
  </si>
  <si>
    <t>Heavy-Duty - Size L - Rubber - Pair</t>
  </si>
  <si>
    <t>Gloves,heavy-duty,rubber/nitrile,L</t>
  </si>
  <si>
    <t>Heavy-Duty - Size S - Rubber - Pair</t>
  </si>
  <si>
    <t>Gloves,heavy-duty,rubber/nitrile,S</t>
  </si>
  <si>
    <t>(HRP2/pLDH), POCT, 30 x 1 tests</t>
  </si>
  <si>
    <t>20 tests - Abbott Alere Medical Co. Ltd. - 7D2846</t>
  </si>
  <si>
    <t>5 tests - ABON Biopharm (Hangzhou) Co. Ltd. - IHI-T402WC</t>
  </si>
  <si>
    <t>25 tests - Dialab GmbH - H18100</t>
  </si>
  <si>
    <t>Sure Status  COVID-19 Antigen Card Test, Kit of 25 Tests. Manufacturer Catalogue number: SS03P25</t>
  </si>
  <si>
    <t>The 2019-nCoV IgG/IgM Rapid Test Cassette is a lateral flow chromatographic immunoassay for the qualitative detection of IgG and IgM antibodies to 2019-nCoV in human whole blood, serum or plasma specimens. Manufacturers catalog # INCP-402</t>
  </si>
  <si>
    <t>40 tests - Guangzhou Wondfo Biotech Co. Ltd. - W006-C4P2-F</t>
  </si>
  <si>
    <t>5 tests - Premier Medical Corporation Private Ltd. - PI10FRC05CE</t>
  </si>
  <si>
    <t>Waterbased - no Color - no Flavor - Sachet of 4ml, Pack of 1000 Sachets</t>
  </si>
  <si>
    <t>Pack of 1000 sachets | water based lubricant | 4 ml</t>
  </si>
  <si>
    <t>Lubricants 05</t>
  </si>
  <si>
    <t>Waterbased - no Color - no Flavor - 100g Multidose Tube, Pack of 12 Tubes</t>
  </si>
  <si>
    <t>Pack of 12 | water based lubricant | 100ml</t>
  </si>
  <si>
    <t>12.6</t>
  </si>
  <si>
    <t>Waterbased - no Color - no Flavor - 20g Multidose Tube, Pack of 25 Tubes</t>
  </si>
  <si>
    <t>Pack of 25 | water based lubricant | 20ml</t>
  </si>
  <si>
    <t>Waterbased - no Color - no Flavor - 40g Multidose Tube, Pack of 24 Tubes</t>
  </si>
  <si>
    <t>Pack of 24 | water based lubricant | 40ml</t>
  </si>
  <si>
    <t>13.92</t>
  </si>
  <si>
    <t>Waterbased - no Color - no Flavor - 82g Multidose Tube, Pack of 12 Tubes</t>
  </si>
  <si>
    <t>Pack of 12 | water based lubricant | 82ml</t>
  </si>
  <si>
    <t>10.8</t>
  </si>
  <si>
    <t>Waterbased - no Color - no Flavor - 118g Multidose Tube, Pack of 12 Tubes</t>
  </si>
  <si>
    <t>14.4</t>
  </si>
  <si>
    <t>Waterbased - no Color - no Flavor - 20g Multidose Tube, Pack of 100 Tubes</t>
  </si>
  <si>
    <t>24 tests - BioLytical Laboratories - 90-1013</t>
  </si>
  <si>
    <t>10 tests - Premier Medical Corporation Private Ltd. - PI10FRC10CE</t>
  </si>
  <si>
    <t>100 tests - Premier Medical Corporation Private Ltd. - PI05FRC100</t>
  </si>
  <si>
    <t>HIV 1/2-O - First Response HIV 1-2.0 v.3.0 Cards Kit - accessories included - 100 tests</t>
  </si>
  <si>
    <t>Waterbased - no Color - no Flavor - Sachet of 4.33ml, Pack of 1000 Sachets</t>
  </si>
  <si>
    <t>Pack of 1000 sachets | water based lubricant | 4.3 ml</t>
  </si>
  <si>
    <t>23.5</t>
  </si>
  <si>
    <t>Waterbased - no Color - no Flavor - Sachet of 5ml, Pack of 1000 Sachets</t>
  </si>
  <si>
    <t>Pack of 1000 sachets | water based lubricant | 5 ml</t>
  </si>
  <si>
    <t>24.5</t>
  </si>
  <si>
    <t>Pack of 12 | water based lubricant | 115ml</t>
  </si>
  <si>
    <t>Waterbased - no Color - no Flavor - 35g Multidose Tube, Pack of 25 Tubes</t>
  </si>
  <si>
    <t>Waterbased - no Color - no Flavor - 50g Multidose Tube, Pack of 24 Tubes</t>
  </si>
  <si>
    <t>Pack of 24 | water based lubricant | 50ml</t>
  </si>
  <si>
    <t>15.12</t>
  </si>
  <si>
    <t>Waterbased - no Color - no Flavor - Sachet of 10ml, Pack of 1000 Sachets</t>
  </si>
  <si>
    <t>Pack of 1000 sachets | water based lubricant | 10 ml</t>
  </si>
  <si>
    <t>Waterbased - no Color - no Flavor - 118g Multidose Tube, Pack of 25 Tubes</t>
  </si>
  <si>
    <t>18.75</t>
  </si>
  <si>
    <t>30 tests - Premier Medical Corporation Private Ltd. - I05FRC30CE</t>
  </si>
  <si>
    <t>10 tests - BeijingWantai Biological Pharmacy Enterprise Co. - WJ-18S10EL</t>
  </si>
  <si>
    <t>30 tests - Premier Medical Corporation Private Ltd. - I10FRC30C</t>
  </si>
  <si>
    <t>100 tests - Abbott Diagnostic Medical Co. Ltd. - 7D2243</t>
  </si>
  <si>
    <t>Accessory ordered separately for Determine HIV Rapid Diagnostic Test Kit | Prices displayed here are indicative. Lower prices may be achieved at the time of the procurement transaction. |</t>
  </si>
  <si>
    <t>25 tests - Dialab GmbH - H18101</t>
  </si>
  <si>
    <t>25 tests - SD Biosensor Inc. - 09SYP10</t>
  </si>
  <si>
    <t>0</t>
  </si>
  <si>
    <t xml:space="preserve">Malaria Rapid Diagnostic Test Kit - Pf/Pan - 30 tests </t>
  </si>
  <si>
    <t>30 tests - Premier Medical Corporation Private Ltd. - PI10FRC30C</t>
  </si>
  <si>
    <t>20 tests - Trinity Biotech Manufacturing Ltd. -1206502E-C</t>
  </si>
  <si>
    <t>Pack of 144 condoms | Color: plain | Flavor/scent: choice of flavor/scent | Texture: no texture | Prices displayed here are indicative and do not account for additional costs for customized artwork and labelling</t>
  </si>
  <si>
    <t>Condom Flavored 05</t>
  </si>
  <si>
    <t>Pack of 144 condoms | Color: plain | Flavor/scent: plain | Texture: dotted and contoured| Prices displayed here are indicative and do not account for additional costs for customized artwork and labelling</t>
  </si>
  <si>
    <t>Pack of 144 condoms | Color: plain | Flavor/scent: choice of scent | Texture: thin| Prices displayed here are indicative and do not account for additional costs for customized artwork and labelling</t>
  </si>
  <si>
    <t>Pack of 144 condoms | Color: choice of color | Flavor/scent: Choice of scent | Texture: no texture | Prices displayed here are indicative and do not account for additional costs for customized artwork and labelling</t>
  </si>
  <si>
    <t>Pack of 144 condoms | Color: violet | Flavor/scent: plain | Texture: ribbed | Prices displayed here are indicative and do not account for additional costs for customized artwork and labelling</t>
  </si>
  <si>
    <t>Pack of 144 condoms | Color: yellow | Flavor/scent: plain | Texture: plain| Prices displayed here are indicative |</t>
  </si>
  <si>
    <t>Pack of 144 condoms | Color: black | Flavor/scent: plain | Texture: plain| Prices displayed here are indicative |</t>
  </si>
  <si>
    <t>The Novel Coronavirus (SARS-CoV-2) Real-Time Multiplex RT-PCR Kit is an in vitro diagnostic test for manual qualitative detection of SARS-CoV-2 RNA in nasopharyngeal or oropharyngeal swabs and sputum specimens collected from individuals suspected of being infected with SARS-CoV-2. Manufacturer catalogue number RR-0485-02.</t>
  </si>
  <si>
    <t>The GB SARS-CoV-2 Real-Time RT-PCR is an in vitro nucleic acid amplification test (NAT) for the qualitative detection of 2019 Novel Coronavirus (SARS-CoV-2) in respiratory tract specimens (i.e., nasopharyngeal/ oropharyngeal swab or sputum specimens), serum or plasma. Manufacturer catalogue # 4PCO052E.</t>
  </si>
  <si>
    <t>40 tests - Guangzhou Wondfo Biotech Co. Ltd. - W006-P0050</t>
  </si>
  <si>
    <t>The MagMAXViral/Pathogen II Nucleic Acid Isolation Kit is a kit which uses magnetic bead-based technology to purify high-quality nucleic acid from a range of research sample typesboth manually and through automation.Product Specifications: 550 mL MagMAX  Viral/Pathogen Binding Solution1,000 mL MagMAX  Viral/Pathogen Wash Solution20 mL MagMAX  Viral/Pathogen Binding Beads10 mL MagMAX  Viral/Pathogen Proteinase K100 mL MagMAX  Viral/Pathogen Elution BufferShelf life:Minimum remaining shelf life percentage Total shelf life 12 monthsRemaining shelf life min 8 months at time of shipment</t>
  </si>
  <si>
    <t>Product Specification: TaqPath COVID-19 Assay Multiplex, 1 x 1500  L MS2 Phage Control, 10 x 1 mLTaqPath COVID-19 Control Dilution Buffer, 10 x 250  LTaqPath COVID-19 Control (1 x 104 copies/ L), 10 x 10  LTaqPath 1-Step Multiplex Master Mix (No ROX), 1 x 10 mL | Shelf Life: Minimum remaining shelf life percentage PCR reagents have a date 12 months from manufacturing, while the control and control buffer have 9 months of shelf life from the date of manufacture. The total shelf life for the entire kit is 9 months from manufacture.Remaining shelf life min 6 months at time of shipment</t>
  </si>
  <si>
    <t>Female condom, latex sheath, inner retention sponge | 145mm | Color: plain | Flavor/scent: plain | Texture: no texture | Prices displayed here are indicative and do not account for additional costs for customized artwork and labelling</t>
  </si>
  <si>
    <t>Box of 1000 | Female condom, latex sheath, inner retention sponge | 145mm | Color: plain | Flavor/scent: plain | Texture: no texture | Prices displayed here are indicative and do not account for additional costs for customized artwork and labelling</t>
  </si>
  <si>
    <t>Box of 1000 | Female condom, latex sheath, inner retention ring |170mm | Color: pink | Flavor/scent: strawberry | Texture: no texture | Prices displayed here are indicative and do not account for additional costs for customized artwork and labelling</t>
  </si>
  <si>
    <t>Box of 1000 | Female condom, latex sheath, inner retention ring |170mm | Color: plain | Flavor/scent: vanilla | Texture: no texture | Prices displayed here are indicative and do not account for additional costs for customized artwork and labelling</t>
  </si>
  <si>
    <t>Box of 1000 | Female condom, latex sheath, inner retention sponge | 145mm | Color: plain | Flavor/scent: vanilla | Texture: no texture | Prices displayed here are indicative and do not account for additional costs for customized artwork and labelling</t>
  </si>
  <si>
    <t>Box of 100 | Female condom, nitrile sheath, inner retention ring |175mm | Color/scent: Choice of Color &amp;/Scent | Texture: no texture | Prices displayed here are indicative and do not account for additional costs for customized artwork and labelling</t>
  </si>
  <si>
    <t>10 tests - BeijingWantai Biological Pharmacy Enterprise Co. - WJ-18S10</t>
  </si>
  <si>
    <t>25 tests - Abbott Diagnostics Korea Inc.- 08FK50-SD</t>
  </si>
  <si>
    <t>10 tests - InTec Poducts Inc. - ITP01153-TC10</t>
  </si>
  <si>
    <t>(HRP2), POCT, 25 x 1 tests</t>
  </si>
  <si>
    <t>(HRP2/pLDH), 10 tests</t>
  </si>
  <si>
    <t xml:space="preserve">Malaria Antigen P.f / P.v, HRP2, pLDH, Kit, 10 Tests </t>
  </si>
  <si>
    <t>25 tests - Premier Medical Corporation Private Ltd. - PI03FRC25CE</t>
  </si>
  <si>
    <t>10 tests - Premier Medical Corporation Private Ltd. - PI03FRC10CE</t>
  </si>
  <si>
    <t>960 Tests - DIA.PRO Diagnostic Bioprobes S.r.l. - IVCOMB.CE 960</t>
  </si>
  <si>
    <t>960</t>
  </si>
  <si>
    <t>100 Tests - Roche Diagnostics GmbH - 08924163190</t>
  </si>
  <si>
    <t>100 Tests - Abbott GmbH - 6L47-29</t>
  </si>
  <si>
    <t>Reagent Kit - 50 Tests - Becton, Dickinson and Co. - 340167</t>
  </si>
  <si>
    <t>96 Tests - Bioneer Corp. - HBV-1211</t>
  </si>
  <si>
    <t>Price: The price displayed here is indicative. Lower prices may be achieved at the time of the procurement transaction |PSA catalogue reference: L067-131-06 | Manufacturer Reference: SLSY-5900-EE |</t>
  </si>
  <si>
    <t>Cell Culture Reagents, Chemicals, Media</t>
  </si>
  <si>
    <t>300 Tests - Roche Diagnostics GmbH - 08498610190</t>
  </si>
  <si>
    <t>Price: The price displayed here is indicative. Lower prices may be achieved at the time of the procurement transaction | PSA catalogue reference: L126-131-06 | Manufacturer catalogue reference: 8547167 |</t>
  </si>
  <si>
    <t>50ml - Sysmex Partec GmbH</t>
  </si>
  <si>
    <t>Price: The price displayed here is indicative. Lower prices may be achieved at the time of the procurement transaction | PSA catalogue reference: L053-110-06 | Manufacturer catalogue reference: 83401621 |</t>
  </si>
  <si>
    <t xml:space="preserve"> Immy Inc. - CR1003</t>
  </si>
  <si>
    <t>Price: The price displayed here is indicative. Lower prices may be achieved at the time of the procurement transaction |PSA catalogue reference: D409-TY8-02 | Manufacturer Reference: ASSL 0250 |</t>
  </si>
  <si>
    <t>Sysmex Partec GmbH</t>
  </si>
  <si>
    <t>Price: The price displayed here is indicative. Lower prices may be achieved at the time of the procurement transaction | PSA catalogue reference: L369-TY1-02 | Manufacturer catalogue reference: CQ711695 |</t>
  </si>
  <si>
    <t>4x48 Tests - Abbott Molecular Inc. - 08N50-090</t>
  </si>
  <si>
    <t>48 tests - BioLytical Laboratories - 90-1022</t>
  </si>
  <si>
    <t>HIV Rapid Diagnostic Test Kit comprising 48 membrane units individually packaged | Includes 48 sample diluent vials (1.5ml), 1 color developer bottle (85ml), 1 clarifying solution bottle (85ml) | Combined Detection HIV 1 and HIV 2 | Collection medium: Serum, Plasma, Whole Blood | Prices displayed here are indicative. Lower prices may be achieved at the time of the procurement transaction. |</t>
  </si>
  <si>
    <t>500 tests - OraSure Technologies Inc. - 5X4-0012</t>
  </si>
  <si>
    <t>40 tests - InTec PRODUCTS INC. - ITPW02152-TC40</t>
  </si>
  <si>
    <t>20 tests - Chembio Diagnostic Systems - HIV101</t>
  </si>
  <si>
    <t>HIV Rapid Diagnostic Test Kit comprising 20 STAT PACK test devices in individually sealed pouches | Includes 1 HIV running buffer (3.5ml), and 20 disposable sample loops | Combined detection HIV 1 and HIV 2 | Collection medium: Serum, Plasma, Whole Blood | Prices displayed here are indicative. Lower prices may be achieved at the time of the procurement transaction. |</t>
  </si>
  <si>
    <t>NowCheck COVID-19 Ag Test is a rapid chromatographic immunoassay for the qualitative detection of specific SARS-CoV-2 antigens present in human nasopharynx. This test is for administration by healthcare workers and labs only, as an aid to early diagnosis of COVID-19 in patients that are suspected to have a SARS-CoV-2 infection. It provides only an initial screening test result. Manufacturers catalog # RG1901DG.</t>
  </si>
  <si>
    <t>24 tests - BioLytical Laboratories - 90-1010</t>
  </si>
  <si>
    <t>Malaria Rapid Diagnostic Test Kit comprising 25 test devices | Includes standard accessories (lancets, capillary tubes, and buffer) | Gloves and timer must be procured separately | Target antigen(s): Plasmodium falciparum (Pf) | | For clinical testing | Prices displayed here are indicative, lower prices may be achieved at the time of the procurement transaction</t>
  </si>
  <si>
    <t>5.5</t>
  </si>
  <si>
    <t>POCT, 25 x1 tests</t>
  </si>
  <si>
    <t>Malaria Rapid Diagnostic Test Kit comprising 25 test devices individually packaged with accessories | Includes standard accessories (lancets, capillary tubes, and buffer) | Gloves and timer must be procured separately | Target antigen(s): Plasmodium falciparum (Pf) | | For Point of Care Testing (POCT) | Prices displayed here are indicative, lower prices may be achieved at the time of the procurement transaction</t>
  </si>
  <si>
    <t>14.25</t>
  </si>
  <si>
    <t>40 tests - InTec Poducts Inc. - ITP01153-TC40</t>
  </si>
  <si>
    <t>10 tests - BeijingWantai Biological Pharmacy Enterprise Co. - WJ-18S10E</t>
  </si>
  <si>
    <t>100 tests - OraSure Technologies Inc. - 5X4-0014</t>
  </si>
  <si>
    <t>500 tests - OraSure Technologies Inc. - 5X4-0015</t>
  </si>
  <si>
    <t>25 tests - Premier Medical Corporation Private Ltd. - PI05FRC25</t>
  </si>
  <si>
    <t>HIV Rapid Diagnostic Test comprising 25 test cassettes | Includes 25 pipettes, 25 alcohol swabs, 25 lancets, 1 buffer bottle | Differentiated Detection HIV 1 and HIV 2 | Collection medium: Serum, Plasma, Whole Blood | Prices displayed here are indicative. Lower prices may be achieved at the time of the procurement transaction. |</t>
  </si>
  <si>
    <t>25 tests - Premier Medical Corporation Private Ltd. - I10FRC25C</t>
  </si>
  <si>
    <t>Malaria Rapid Diagnostic Test Kit comprising 25 test devices | Includes standard accessories (lancets, capillary tubes, and buffer) | Gloves and timer must be procured separately | Target antigen(s): Plasmodium falciparum (Pf) and all plasmodium species (Pan) | | For clinical testing | Prices displayed here are indicative, lower prices may be achieved at the time of the procurement transaction</t>
  </si>
  <si>
    <t>(HRP2), 30 tests</t>
  </si>
  <si>
    <t>10 tests - TAUNS Laboratories, Inc. - CATB0871</t>
  </si>
  <si>
    <t>120 tests - Immy Inc. - CR1004</t>
  </si>
  <si>
    <t>Cryptococcus Antigen Latex Agglutination Test. 120 tests/kit</t>
  </si>
  <si>
    <t>100 tests - OraSure Technologies Inc. - 1001-0078</t>
  </si>
  <si>
    <t>50 tests - Shanghai Kehua Bio-engineering Co. Ltd. - KH-R-02</t>
  </si>
  <si>
    <t>20 tests - Abbott Diagnostic Medical Co. Ltd. - 7D2342</t>
  </si>
  <si>
    <t>30 tests - Premier Medical Corporation Private Ltd. - I05FRC30</t>
  </si>
  <si>
    <t>25 tests - BioMerieux SA - 31112</t>
  </si>
  <si>
    <t>HIV Rapid Diagnostic Test Kit comprising 25 test devices individually pouched with 1 disposable specimen dropperand 1 desiccant | Includes 1 coating buffer dropper bottle for whole blood sample analysis (3 ml) | Combined Detection HIV 1 and HIV 2 | Collection medium: Serum, Plasma, Whole Blood | Prices displayed here are indicative. Lower prices may be achieved at the time of the procurement transaction. |</t>
  </si>
  <si>
    <t>10 tests - Premier Medical Corporation Private Ltd. - PI05FRC10CE</t>
  </si>
  <si>
    <t>100 tests - Abbott Diagnostic Medical Co. Ltd. - 7D2843SET</t>
  </si>
  <si>
    <t>HIV Rapid Diagnostic Test Kit comprising 10 HIV-1/2 Combo Test cards (for 100 tests) coated with HIV-1/2 recombinant antigen and synthetic peptides, anti-p24 antibodies and avidin , 1 bottle of chase buffer, 100 capillary tubes, and 100 blood lancets | Differentiated Detection HIV 1 and HIV 2 | Collection medium: Serum, Plasma, Whole Blood | Manufacturer catalogue reference: 7D2843SET | Prices displayed here are indicative. Lower prices may be achieved at the time of the procurement transaction. |</t>
  </si>
  <si>
    <t>40 tests - ABON Biopharm (Hangzhou) Co. Ltd. - IHI-T402WA</t>
  </si>
  <si>
    <t>POCT, 25 x 1 tests</t>
  </si>
  <si>
    <t>Malaria Rapid Diagnostic Test Kit comprising 25 test devices individually packaged with accessories | Includes standard accessories (lancets, capillary tubes, and buffer) | Gloves and timer must be procured separately | Target antigen(s): Plasmodium falciparum (Pf) and vivax (Pv) | For Point of Care Testing (POCT) | Prices displayed here are indicative, lower prices may be achieved at the time of the procurement transaction</t>
  </si>
  <si>
    <t>Extraction buffer, 20mL - TAUNS Laboratories, Inc.</t>
  </si>
  <si>
    <t>100 tests - Premier Medical Corporation Private Ltd. - PI08FRC100</t>
  </si>
  <si>
    <t>Pump cap assembly brass</t>
  </si>
  <si>
    <t>Face shield 7.5   with headband</t>
  </si>
  <si>
    <t>Double Ag&amp;Ab Sandwich Principle, 96 Tests - Dialab GmbH - Z04380</t>
  </si>
  <si>
    <t>192 Tests - Abbott Molecular Inc. - 08N47-090</t>
  </si>
  <si>
    <t>Reagent Kit (CLIA) - 100 Tests - Abbott GmbH - 4J27-27</t>
  </si>
  <si>
    <t>300 Tests - Roche Diagnostics GmbH - 07229542190</t>
  </si>
  <si>
    <t>96 Tests - apDia bvba - 790000</t>
  </si>
  <si>
    <t>WNR Cartridge, 2x82ml - Sysmex Partec GmbH</t>
  </si>
  <si>
    <t>Price: The price displayed here is indicative. Lower prices may be achieved at the time of the procurement transaction | PSA catalogue reference: E473-TY1-93 | Manufacturer catalogue reference: CP066715 |</t>
  </si>
  <si>
    <t>200 Tests - Roche Diagnostics GmbH - 09109463190</t>
  </si>
  <si>
    <t>Cover assembly complete</t>
  </si>
  <si>
    <t>80g sachet, pack of 130 sachets</t>
  </si>
  <si>
    <t>Strap</t>
  </si>
  <si>
    <t>150g sachet</t>
  </si>
  <si>
    <t>Backpack sprayer manual operated, 7.5L</t>
  </si>
  <si>
    <t>Water dispersible granule indoor residual spray (IRS) product containing Clothianidin 50% | Generic Name: Clothianidin WG 50% | Smallest Sales Unit: 1 sachet of 150g| Logistical Unit: carton containing 60 sachets | Storage Conditions: Store in a secure dry and well ventilated place and at a temperature below 35 C |</t>
  </si>
  <si>
    <t>20g sachet, pack of 150 sachets</t>
  </si>
  <si>
    <t>Content: Water dispersible granule indoor residual spray (IRS) product containing 25% deltamethrin | Generic Name: Deltamethrin WG-SB 25% | Smallest Sales Unit: 150 sachest of 20g | Logistical Unit: carton containing 150 sachets | Storage Conditions: Store in a dry, ventilated environment out of direct sunlight |</t>
  </si>
  <si>
    <t>Nozzle tip</t>
  </si>
  <si>
    <t>100g sachet, pack of 120 sachets</t>
  </si>
  <si>
    <t>Content: Wettable powder indoor residual spray (IRS) product containing Bendiocarb 80% | Generic Name: Bendiocarb WP-SB 80% | Smallest Sales Unit: 120 sachets of 100g | Logistical Unit: carton containing 120 sachets | Storage Conditions: Store in a dry, ventilated environment out of direct sunlight | |</t>
  </si>
  <si>
    <t>833mL bottle</t>
  </si>
  <si>
    <t>250g sachet</t>
  </si>
  <si>
    <t>40 tests - InTec PRODUCTS INC. - ITP02121-TC40</t>
  </si>
  <si>
    <t>40 tests - ABON Biopharm (Hangzhou) Co. Ltd. - IHI-T402WG</t>
  </si>
  <si>
    <t>HIV Rapid Diagnostic Test Kit comprising 40 test devices, individually pouched with desiccant | Includes 40 safety lancets (single use, sterile), 40 capillary tubes (heparinized for 50ul), 40 alcohol swabs (70% ethanol), 40 specimen droppers, and 2x3ml buffer vial| Differentiated Detection HIV 1 and HIV 2 | Collection medium: Serum, Plasma, Whole blood |Manufacturer catalogue number: IHI-T402WG | Prices displayed here are indicative. Lower prices may be achieved at the time of the procurement transaction. |</t>
  </si>
  <si>
    <t>20 tests - Trinity Biotech Manufacturing Ltd. - 1206502-C</t>
  </si>
  <si>
    <t>HIV Rapid Diagnostic Test Kit comprising 20 test devices | Includes 1 wash reagent (2ml), and 20 disposible pipettes | Combined Detection HIV 1 and HIV 2 | Collection medium: Serum, Plasma | Prices displayed here are indicative. Lower prices may be achieved at the time of the procurement transaction. |</t>
  </si>
  <si>
    <t>Manufacturer's product code: 41FK11 | Analyte: SARS-COV-2 Antigen | Product contains: 25 test devices individually pouched with desiccant in foil pouch, 1x 9ml buffer vial, 25 extraction tubes, 25 extraction tube caps, 1 positive control swab, 1 negative control swab, 25 sterile nasal swabs for sample collection, 1 tube rack, 1 quick reference guide, 1 instructions for use | Visual read test | Recommended storage temperature: 2-30 CPanbio  COVID-19 Ag Rapid Test Device is an in vitro diagnostic rapid test for the qualitative detection of SARS-CoV-2 antigen (Ag) in human nasal swab specimens from individuals who meet COVID-19 clinical and / or epidemiological criteria. Panbio  COVID-19 Ag Rapid Test Device is for professional use onlyand is intended to be used as an aid in the diagnosis of SARS-CoV-2 infection.The product may be used in any laboratory and non-laboratory environment that meets the requirements specified in the Instructions for Use and local regulation. Manufacturer catalogue number, 41FK11.</t>
  </si>
  <si>
    <t>20 tests - MP Biomedicals - 43030-020</t>
  </si>
  <si>
    <t>HIV Rapid Diagnostic Test Kit comprising 20 test devices individually pouched with a desiccant| Includes 20 sample applicators (With marking of 20l and 25l) and 1x5ml chase buffer| Differentiated Detection HIV 1 and HIV 2 | Collection medium: Serum, Plasma, Whole blood|Manufacturer catalogue number: 43030-020 | Prices displayed here are indicative. Lower prices may be achieved at the time of the procurement transaction.</t>
  </si>
  <si>
    <t>480 Tests - DiaSorin - 7F51-02</t>
  </si>
  <si>
    <t>192 Tests - DIA.PRO Diagnostic Bioprobes S.r.l. - IVCOMB.CE</t>
  </si>
  <si>
    <t>480 Tests - Beijing Wantai Biological Pharmacy Enterprise Co., Ltd. - WI-43480</t>
  </si>
  <si>
    <t>192 Tests - Bio-Rad Laboratories - 71120</t>
  </si>
  <si>
    <t>192 Tests - Bio-Rad Laboratories - 26217</t>
  </si>
  <si>
    <t>Price: The price displayed here is indicative. Lower prices may be achieved at the time of the procurement transaction |PSA catalogue reference: D185-TY3-02 | Manufacturer Reference: HDLL-0390 |</t>
  </si>
  <si>
    <t>WDF Cartridge, 2x42ml - Sysmex Partec GmbH</t>
  </si>
  <si>
    <t>Price: The price displayed here is indicative. Lower prices may be achieved at the time of the procurement transaction | PSA catalogue reference: E473-TY2-93 | Manufacturer catalogue reference: CV377552 |</t>
  </si>
  <si>
    <t>24 Tests - QIAGEN GmbH - 4506363</t>
  </si>
  <si>
    <t>250ml - Sysmex Partec GmbH - 04-4018</t>
  </si>
  <si>
    <t>Price: The price displayed here is indicative. Lower prices may be achieved at the time of the procurement transaction | PSA catalogue reference: E472-TY2-06 | Manufacturer catalogue reference: AL337564 |</t>
  </si>
  <si>
    <t>Price: The price displayed here is indicative. Lower prices may be achieved at the time of the procurement transaction | PSA catalogue reference: L124-131-06 | Manufacturer catalogue reference: 8547171 |</t>
  </si>
  <si>
    <t>200 tests - RPC Diagnostic Systems - B-231/1.2</t>
  </si>
  <si>
    <t>Remote Calibration Kit - Cepheid Inc.</t>
  </si>
  <si>
    <t>Xpert Check (XPERTCHECK-CE-5) | Kit Contains: 5 XpertCheck cartridges with integrated reaction tubes; I-CORE Lens cleaning brush; PI/Software (P/N 950-0413); Data CD; | Failure to calibrate machines in the first year of standard warranty will void the warranty for the second year</t>
  </si>
  <si>
    <t>100 tests - Abbott Diagnostic Medical Co. Ltd. - 7D2343</t>
  </si>
  <si>
    <t>HIV Rapid Diagnostic Test Kit comprising 100 test strips | Accessories must be procured separately | Combined Detection HIV 1 and HIV 2 | Collection medium: Serum, Plasma, Whole Blood | Prices displayed here are indicative. Lower prices may be achieved at the time of the procurement transaction. |</t>
  </si>
  <si>
    <t>30 tests - Premier Medical Corporation Private Ltd. - PI05FRC30CE</t>
  </si>
  <si>
    <t>25 tests - Premier Medical Corporation Private Ltd. - PI05FRC25CE</t>
  </si>
  <si>
    <t>The WANTAI SARS-CoV-2 Ab Rapid Test is a lateral flow assay for the qualitative detection of total antibodies (including IgG and IgM) to SARS-CoV-2 in human serum, plasma (dipotassium EDTA, lithium heparin, and sodium citrate), and venous whole blood. The WANTAI SARS-CoV-2 Ab Rapid Test is intended for use as an aid in identifying individuals with an adaptive immune response to SARS-CoV-2, indicating recent or prior infection. Manufacturers catalog # WJ-2750</t>
  </si>
  <si>
    <t>(HRP2), 50 tests</t>
  </si>
  <si>
    <t>(HRP2/pLDH), 25 tests</t>
  </si>
  <si>
    <t>30 tests - Meril Diagnostics Pvt. Ltd. - HVWRPD-01</t>
  </si>
  <si>
    <t>25 tests - Turk Lab - THIV02</t>
  </si>
  <si>
    <t>10 Tests - Cepheid Inc. - GXMTB/RIF-10</t>
  </si>
  <si>
    <t>100 tests- Premier Medical Corporation Private Ltd. - I05FRC100</t>
  </si>
  <si>
    <t>100 tests - Abbott Diagnostic Medical Co. Ltd. - 7D2343SET</t>
  </si>
  <si>
    <t>HIV Rapid Diagnostic Test Kit comprising 100 test strips | Includes 100 lancets, 1 Chase Buffer bottle (2ml), and 100 EDTA capillary tubes | Combined Detection HIV 1 and HIV 2 | Collection medium: Serum, Plasma, Whole Blood | Prices displayed here are indicative. Lower prices may be achieved at the time of the procurement transaction. |</t>
  </si>
  <si>
    <t>100 tests - Abbott Alere Medical Co. Ltd. - 7D2847</t>
  </si>
  <si>
    <t>(pLDH), 25 tests</t>
  </si>
  <si>
    <t>30 tests - Abbott Diagnostics Korea - 01FK10W</t>
  </si>
  <si>
    <t>13007</t>
  </si>
  <si>
    <t>Prices displayed here are indicative. Lower prices me be achieved at the time of the procurement transaction|</t>
  </si>
  <si>
    <t>50 tests - Premier Medical Corporation Private Ltd. - PI08FRC50</t>
  </si>
  <si>
    <t>50 tests - BeijingWantai Biological Pharmacy Enterprise Co. - WJ-18S50</t>
  </si>
  <si>
    <t>(HRP2/pLDH), 30 tests</t>
  </si>
  <si>
    <t>10 Tests - Cepheid Inc. - GXHPV-CE-10</t>
  </si>
  <si>
    <t>5 tests - Premier Medical Corporation Private Ltd. - PI03FRC05CE</t>
  </si>
  <si>
    <t xml:space="preserve">Content: Water dispersible granule indoor residual spray (IRS) product containing 25% deltamethrin | Generic Name: Deltamethrin 25% WG | Smallest Sales Unit: 1 sachet of 20g | Logistical Unit: carton containing 500 sachets | Storage Conditions: Ambient room temperature| </t>
  </si>
  <si>
    <t>(HRP2), 10 tests</t>
  </si>
  <si>
    <t>50 tests - BioLytical Laboratories Inc. - 90-1062</t>
  </si>
  <si>
    <t>100 tubes - Abbott Diagnostic Medical Co. Ltd. - 7D2222</t>
  </si>
  <si>
    <t>Accessory ordered separately for Determine HIV Rapid Diagnostic Test Kit | Prices displayed here are indicative. Lower prices may be achieved at the time of the procurement transaction</t>
  </si>
  <si>
    <t>HRDT Questionnaire 02</t>
  </si>
  <si>
    <t>The COVID-19 IgG/IgM Rapid Test Cassette (whole blood/serum/plasma) is a solid phase immunochromatographic assay for the rapid, qualitative and differential detection of IgG and IgM antibodies to 2019 Novel Coronavirus in human whole blood, serum or plasma. Manufacturers catalog #  GCCOV-402a.</t>
  </si>
  <si>
    <t>(HRP2), 25 tests</t>
  </si>
  <si>
    <t>30 tests - Abbott Diagnostics Korea Inc. - 06FK10</t>
  </si>
  <si>
    <t>General Questionnaire 01 ERP</t>
  </si>
  <si>
    <t>Syphilis Rapid Diagnostic Tests</t>
  </si>
  <si>
    <t>Manufacturer's product code: 41FK10 | Analyte: SARS-COV-2 Antigen | Product contains: 25 test devices individually pouched with desiccant in foil pouch, 1x 9ml buffer vial, 25 extraction tubes, 25 extraction tube caps, 1 positive control swab, 1 negative control swab, 25 sterile nasopharyngeal swabs for sample collection, 1 tube rack, 1 quick reference guide, 1 instructions for use | Visual read test | Recommended storage temperature: 2-30 C</t>
  </si>
  <si>
    <t>50 tests - BeijingWantai Biological Pharmacy Enterprise Co. - WJ-18S50EL</t>
  </si>
  <si>
    <t>25 tests - Premier Medical Corporation Private Ltd. - I03FRC25CE</t>
  </si>
  <si>
    <t>(HRP2), POCT, 10 x 1 tests</t>
  </si>
  <si>
    <t xml:space="preserve">Malaria Antigen P.f , HRP2/pLDH, Kit, 25 Tests </t>
  </si>
  <si>
    <t>25 tests - Premier Medical Corporation Private Ltd. - PI08FRC25</t>
  </si>
  <si>
    <t>PI08FRC25 - First Response Syphilis Anti-TP Card Test - accessories included - 25 tests</t>
  </si>
  <si>
    <t>50 tests - Immy Inc. - CR2003</t>
  </si>
  <si>
    <t>Cryptococcus Antigen Latex lateral flow assay. 50 test/kit</t>
  </si>
  <si>
    <t>25 tests - OraSure Technologies Inc. - 1001-0079</t>
  </si>
  <si>
    <t>HIV Rapid Diagnostic Test Kit comprising 25 test devices individually pouched with 1 developer vial per pouch | Includes 5 tests stands, and 25 loops | Combined Detection HIV 1 and HIV 2 | Collection medium: Serum, Plasma, Whole Blood, Oral Fluid | Prices displayed here are indicative. Lower prices may be achieved at the time of the procurement transaction. |</t>
  </si>
  <si>
    <t>20 tests - Chembio Diagnostic Systems - 65-9506-0</t>
  </si>
  <si>
    <t>HIV Rapid Diagnostic Test Kit comprising 20 individually pouched test devices with desiccant packet | Includes 1x6ml DPP HIV running buffer (green cap, EDTA) | 20x1ml DPP HIV SampleTainer (Black Cap, EDTA) | 20 disposible sample loops (10ul, Blue) | 20 oral fluid swabs, one product insert | Combined Detection HIV 1 and HIV 2 | Collection medium: Serum, Plasma, Venous/capillary whole blood, Oral Fluid| Manufacturer catalogue reference: 65-9506-0 | Prices displayed here are indicative. Lower prices may be achieved at the time of the procurement transaction|</t>
  </si>
  <si>
    <t>VivaDiagTM SARS-CoV-2 IgM/IgG Rapid Test (COVID-19 IgM/IgG Rapid Test) is for the rapid, qualitative detection of IgM and IgG antibodies to SARS-CoV-2 in human whole blood (fingertip/venous), serum or plasma. Manufacturers catalog #  VID35-08-011.</t>
  </si>
  <si>
    <t>24 Tests - QIAGEN GmbH - 4518363</t>
  </si>
  <si>
    <t>Cartridges Kit - 100 Tests - Becton, Dickinson and Co. - 655495</t>
  </si>
  <si>
    <t>Price: The price displayed here is indicative. Lower prices may be achieved at the time of the procurement transaction | PSA catalogue reference: L125-131-06 | Manufacturer catalogue reference: 8547170 |</t>
  </si>
  <si>
    <t>Price: The price displayed here is indicative. Lower prices may be achieved at the time of the procurement transaction | PSA catalogue reference: L049-005-06 | Manufacturer catalogue reference: 94404613 |</t>
  </si>
  <si>
    <t>300 Tests - Roche Diagnostics GmbH - 08814848190</t>
  </si>
  <si>
    <t>200 Tests - Roche Diagnostics GmbH - 06427405190</t>
  </si>
  <si>
    <t>Instrument - Becton, Dickinson and Co. - 339010</t>
  </si>
  <si>
    <t>480 tests - RPC Diagnostic Systems - B-1255/1.2</t>
  </si>
  <si>
    <t>300 Tests - Roche Diagnostics GmbH - 07026790190</t>
  </si>
  <si>
    <t>100 Tests - Roche Diagnostics GmbH - 08498598190</t>
  </si>
  <si>
    <t>RET Cartridge, 2x12ml - Sysmex Partec GmbH</t>
  </si>
  <si>
    <t>Price: The price displayed here is indicative. Lower prices may be achieved at the time of the procurement transaction | PSA catalogue reference: E473-TY3-93 | Manufacturer catalogue reference: BN337547 |</t>
  </si>
  <si>
    <t>300 Tests - Roche Diagnostics GmbH - 08837058190</t>
  </si>
  <si>
    <t>25 tests - InTec Poducts Inc. - ITP01152-TC25</t>
  </si>
  <si>
    <t>25 tests - Premier Medical Corporation Private Ltd. - I05FRC25CE</t>
  </si>
  <si>
    <t>Malaria Rapid Diagnostic Test Kit comprising 25 test devices individually packaged with accessories | Includes standard accessories (lancets, capillary tubes, and buffer) | Gloves and timer must be procured separately | Target antigen(s): for detection of Plasmodium falciparum (Pf) and all plasmodium species (Pan) | For Point of Care Testing (POCT) | Prices displayed here are indicative, lower prices may be achieved at the time of the procurement transaction</t>
  </si>
  <si>
    <t>(HRP2), 100 tests</t>
  </si>
  <si>
    <t>96 Tests - Roche Diagnostics GmbH - 06997732190</t>
  </si>
  <si>
    <t>Cut-off, 5x96 Tests - Dialab GmbH - Z03502</t>
  </si>
  <si>
    <t>96 Tests - Bio-Rad Laboratories - 72278</t>
  </si>
  <si>
    <t>Price: The price displayed here is indicative. Lower prices may be achieved at the time of the procurement transaction | PSA catalogue reference: L281-002-02 | Manufacturer catalogue reference: 98416211 |</t>
  </si>
  <si>
    <t>50-1000ul, Pack of 1000 - Sysmex Partec GmbH</t>
  </si>
  <si>
    <t>480 Tests - Bio-Rad Laboratories - 72388</t>
  </si>
  <si>
    <t>200 Tests - Roche Diagnostics GmbH - 07914504190</t>
  </si>
  <si>
    <t>96 Tests - DIA.PRO Diagnostic Bioprobes S.r.l. - IVCOMB.CE 96</t>
  </si>
  <si>
    <t>Cleaner 4x21ml - Roche Diagnostics GmbH</t>
  </si>
  <si>
    <t>Price: The price displayed here is indicative. Lower prices may be achieved at the time of the procurement transaction |PSA catalogue reference: L131-TY1-T6 | Manufacturer Reference: 4774248190 |</t>
  </si>
  <si>
    <t>Price: The price displayed here is indicative. Lower prices may be achieved at the time of the procurement transaction | PSA catalogue reference: L123-327-06 | Manufacturer catalogue reference: 8547168 |</t>
  </si>
  <si>
    <t>Price: The price displayed here is indicative. Lower prices may be achieved at the time of the procurement transaction |PSA catalogue reference: L066-131-06 | Manufacturer Reference: SLNA-5900-EE |</t>
  </si>
  <si>
    <t>Price: The price displayed here is indicative. Lower prices may be achieved at the time of the procurement transaction |PSA catalogue reference: D783-TY8-02 | Manufacturer Reference: GPSL 0250 |</t>
  </si>
  <si>
    <t>24 Tests - QIAGEN GmbH - 4506263</t>
  </si>
  <si>
    <t>96 Tests - Abbott GmbH</t>
  </si>
  <si>
    <t>960 Tests - Bio-Rad Laboratories - 26218</t>
  </si>
  <si>
    <t>96 Tests - Abbott GmbH - 02N09-092</t>
  </si>
  <si>
    <t>5000ml - Sysmex Partec GmbH - 04-4016</t>
  </si>
  <si>
    <t>Price: The price displayed here is indicative. Lower prices may be achieved at the time of the procurement transaction | PSA catalogue reference: L144-005-06 | Manufacturer catalogue reference: 98417615 |</t>
  </si>
  <si>
    <t>250ml - Sysmex Partec GmbH - 04-4019</t>
  </si>
  <si>
    <t>Dangerous Goods: UN 1791 | Price: The price displayed here is indicative. Lower prices may be achieved at the time of the procurement transaction</t>
  </si>
  <si>
    <t>Laboratory 11</t>
  </si>
  <si>
    <t>96 Tests - QIAGEN GmbH - 4506366</t>
  </si>
  <si>
    <t>192 Tests - RPC Diagnostic Systems, Ltd. - I-1652/1.2</t>
  </si>
  <si>
    <t>96 Tests - QIAGEN GmbH - 4518366</t>
  </si>
  <si>
    <t>200 Tests - Roche Diagnostics GmbH - 08814864190</t>
  </si>
  <si>
    <t>96 Tests - QIAGEN GmbH - 4518265</t>
  </si>
  <si>
    <t>Price: The price displayed here is indicative. Lower prices may be achieved at the time of the procurement transaction |PSA catalogue reference: D943-TY1-02 | Manufacturer Reference: CRSL 0250 |</t>
  </si>
  <si>
    <t>Price: The price displayed here is indicative. Lower prices may be achieved at the time of the procurement transaction |PSA catalogue reference: D765-TY9-02 | Manufacturer Reference: ALSL 0250 |</t>
  </si>
  <si>
    <t>10 Tests - Genedrive Diagnostics Ltd. - ID-HCV-03</t>
  </si>
  <si>
    <t>480 Tests - Axiom GmbH - 880007s</t>
  </si>
  <si>
    <t>100 Tests - Sysmex Partec GmbH - 05-8401</t>
  </si>
  <si>
    <t>Price: The price displayed here is indicative. Lower prices may be achieved at the time of the procurement transaction |PSA catalogue reference: L060-137-06 | Manufacturer Reference: ISRS-0800 |</t>
  </si>
  <si>
    <t>300 Tests - Roche Diagnostics GmbH - 07026889190</t>
  </si>
  <si>
    <t>96 Tests/1 Plate - RPC Diagnostic Systems, Ltd. - I-1654/1.2</t>
  </si>
  <si>
    <t>192 Tests - bioMerieux SA - 259851</t>
  </si>
  <si>
    <t>Price: The price displayed here is indicative. Lower prices may be achieved at the time of the procurement transaction |PSA catalogue reference: L059-392-91 | Manufacturer Reference: ISDI-0250 |</t>
  </si>
  <si>
    <t>200 Tests - Roche Diagnostics GmbH - 06771823190</t>
  </si>
  <si>
    <t>Box of 1000 | Female condom, latex sheath, inner retention ring |170mm | Color: pink | Flavor/scent: plain | Texture: no texture | Prices displayed here are indicative and do not account for additional costs for customized artwork and labelling</t>
  </si>
  <si>
    <t>Female condom, nitrile sheath, inner retention ring |175mm | Color: plain | Flavor/scent: plain | Texture: no texture | Prices displayed here are indicative and do not account for additional costs for customized artwork and labelling</t>
  </si>
  <si>
    <t>Box of 1000 | Female condom, nitrile sheath, inner retention ring |175mm | Color: plain | Flavor/scent: plain | Texture: no texture | Prices displayed here are indicative and do not account for additional costs for customized artwork and labelling</t>
  </si>
  <si>
    <t>Box of 100 | Female condom, nitrile sheath, inner retention ring |175mm | Color: Choice of Color | Flavor/Scent: Plain | Texture: no texture | Prices displayed here are indicative and do not account for additional costs for customized artwork and labelling</t>
  </si>
  <si>
    <t>Box of 100 | Female condom, latex sheath, inner retention sponge | 145mm | Color: plain | Flavor/scent: vanilla | Texture: no texture | Prices displayed here are indicative and do not account for additional costs for customized artwork and labelling</t>
  </si>
  <si>
    <t>Piperaquine tetraphosphate (as the tetrahydrate;PQP)/Dihydroartemisinin (DHA) 320/40mg 6 tablet 25 blister</t>
  </si>
  <si>
    <t>Surgical - Standard perfusion - Sterile - Single-Use - Size XXL - Piece</t>
  </si>
  <si>
    <t>Gown, Surgical, ster, s.u./disp, Std. Perf., size XXL, Piece</t>
  </si>
  <si>
    <t>pack of 2 suppositories</t>
  </si>
  <si>
    <t>Suppository</t>
  </si>
  <si>
    <t>Only for treatment of patients with severe falciparum malaria | Product type: Single | Price: The price displayed here is indicative. Lower prices may be achieved at the time of the procurement transaction</t>
  </si>
  <si>
    <t>Anti-malarial Questionnaire 5.33</t>
  </si>
  <si>
    <t>0.7</t>
  </si>
  <si>
    <t>Isolation - Nonwoven - Disposable - Size M - Pack of 10</t>
  </si>
  <si>
    <t>Gown,isolation,nonwoven,disp,pack10, size M</t>
  </si>
  <si>
    <t>sachet, pack of 100 sachets</t>
  </si>
  <si>
    <t>Price: The price displayed here is indicative. Lower prices may be achieved at the time of the procurement transaction | Cool item: This product is a sensitive cool item, transported in special packaging (cool box - net volume 16L), with ice packs, and where applicable, a vaccine monitoring card. Immediate collection is advised. The supplier is not responsible for any damage caused by delayed collection, or storage under inappropriate conditions at the recipient site.</t>
  </si>
  <si>
    <t>Examination - Non-Sterile - Single-Use - Size L - Nitrile - Powder-Free - Pack of 100</t>
  </si>
  <si>
    <t>Gloves, Examination, non-ster, s.u./disp, pwd free, nitrile, size L - Pack of 100</t>
  </si>
  <si>
    <t xml:space="preserve">Single Use - 26Fr(6.5mm) - Sterile - 1 Piece </t>
  </si>
  <si>
    <t>Nasopharyngeal Airway, Sterile, single use, 26 Fr (6.5 mm), 1 piece, box</t>
  </si>
  <si>
    <t>For Oxygen Concentrator - 5LPM - Caire Inc.</t>
  </si>
  <si>
    <t>Filter set, Caire 5LPM oxygen concent</t>
  </si>
  <si>
    <t xml:space="preserve">Full Face Mask - Non-Invasive - Small - 1 Piece </t>
  </si>
  <si>
    <t>CPAP Full Face Mask only, Non-Invasive, Small, piece, box</t>
  </si>
  <si>
    <t>HFNC Equipment - Adult &amp; Child - 1 Piece</t>
  </si>
  <si>
    <t>Non-invasive ventilator HFNC equipment, adult-child, Piece, box</t>
  </si>
  <si>
    <t>Single Use - 22Fr(5.5mm) - Sterile - 1 Piece</t>
  </si>
  <si>
    <t>Nasopharyngeal Airway, Sterile, single use, 22 Fr (5.5 mm), 1 piece, box</t>
  </si>
  <si>
    <t>Nasal Mask - Non-Invasive - Small - 1 Piece</t>
  </si>
  <si>
    <t xml:space="preserve">CPAP Nasal Mask only, Non-Invasive, Small, piece, box </t>
  </si>
  <si>
    <t xml:space="preserve">Nasal Mask - Non-Invasive - Medium - 1 Piece </t>
  </si>
  <si>
    <t xml:space="preserve">CPAP Nasal Mask only, Non-Invasive, Medium, piece, box </t>
  </si>
  <si>
    <t>Single Use - 20Fr(5.0mm) - Sterile - 1 Piece</t>
  </si>
  <si>
    <t>Nasopharyngeal Airway, Sterile, single use, 20 Fr (5.0 mm), 1 piece, box</t>
  </si>
  <si>
    <t xml:space="preserve">Single Use - 24Fr(6.0mm) - Sterile - 1 Piece </t>
  </si>
  <si>
    <t>Nasopharyngeal Airway, Sterile, single use, 24 Fr (6.0 mm), 1 piece, box</t>
  </si>
  <si>
    <t xml:space="preserve">Single Use - 32Fr(8.0mm) - Sterile - 1 Piece </t>
  </si>
  <si>
    <t xml:space="preserve">Nasopharyngeal Airway, Sterile, single use, 32 Fr (8.0 mm), 1 piece, box </t>
  </si>
  <si>
    <t>Full Face Mask - Non-Invasive - Large - 1 Piece</t>
  </si>
  <si>
    <t>CPAP Full Face Mask only, Non-Invasive, Large, piece, box</t>
  </si>
  <si>
    <t>The Rapid Response COVID-19 Antigen Rapid Test is an in vitro immunochromatographic assay for the direct and qualitative detection of SARS-CoV-2 viral nucleoprotein antigens from human nasopharyngeal secretions, nasal and oropharyngeal secretions from individuals suspected of COVID-19. The test is intended for use with Nasopharyngeal or Oropharyngeal swab specimens within the first two weeks of symptom onset, and with Nasal swab specimens within 7 days from symptom onset. This test is intended for professional use only. The kist consists of Individually packed test devices, Extraction Buffer, Extraction tube, Nozzle with Filter, Tube stand, Individually packed swabs and Package Insert. Manufacturer Catalogue # Rapid Response COV-19C25.</t>
  </si>
  <si>
    <t xml:space="preserve">Rapid SARS-CoV-2 Antigen Test Card is an immunochromatography based one step in vitro test. It is designed for the rapid qualitative determination of SARS-CoV-2 virus antigen in nasal swabs, nasopharyngeal swabs or oropharyngeal swabs from individuals suspected of COVID-19 by their healthcare provider within the first seven days of symptom onset. The kit consists of Rapid SARS-CoV-2 Antigen Test Cards, Sterilized swabs, Extraction tubes, Sample extraction buffer, Tube Stand and Instructions for use. Manufacturer Catalogue # 1N40C5. </t>
  </si>
  <si>
    <t>Lamivudine/Zidovudine 30/60mg dispersible tablet, bottle of 60 dispersible tablets - no carton</t>
  </si>
  <si>
    <t>1.9</t>
  </si>
  <si>
    <t>15.5</t>
  </si>
  <si>
    <t>BiPAP Equipment - Adult &amp; Child - 1 Piece</t>
  </si>
  <si>
    <t>Non-invasive ventilator BiPAP equipment, adult-child, Piece, box</t>
  </si>
  <si>
    <t>For Oxygen Concentrator - 10LPM - Caire Inc.</t>
  </si>
  <si>
    <t>Filter set, Caire 10LPM oxygen concent</t>
  </si>
  <si>
    <t xml:space="preserve">Single Use - 34Fr(8.5mm) - Sterile - 1 Piece </t>
  </si>
  <si>
    <t>Nasopharyngeal Airway, Sterile, single use, 34 Fr (8.5 mm), 1 piece, box</t>
  </si>
  <si>
    <t xml:space="preserve">Single Use - 28Fr(7.0mm) - Sterile - 1 Piece </t>
  </si>
  <si>
    <t>Nasopharyngeal Airway, Sterile, single use, 28 Fr (7.0 mm), 1 piece, box</t>
  </si>
  <si>
    <t xml:space="preserve">Single Use - 30Fr(7.5mm) - Sterile - 1 Piece </t>
  </si>
  <si>
    <t>Nasopharyngeal Airway, Sterile, single use, 30 Fr (7.5 mm), 1 piece, box</t>
  </si>
  <si>
    <t>Nasal Mask - Non-Invasive - Large - 1 Piece</t>
  </si>
  <si>
    <t xml:space="preserve">CPAP Nasal Mask only, Non-Invasive, Large, piece, box </t>
  </si>
  <si>
    <t xml:space="preserve">Single Use - 36Fr(9.0mm) - Sterile - 1 Piece </t>
  </si>
  <si>
    <t>Nasopharyngeal Airway, Sterile, single use, 36 Fr (9.0 mm), 1 piece, box</t>
  </si>
  <si>
    <t>Full Face Mask - Non-Invasive - Medium - 1 Piece</t>
  </si>
  <si>
    <t>CPAP Full Face Mask only, Non-Invasive, Medium, piece, box</t>
  </si>
  <si>
    <t>Adult &amp; Child - Set</t>
  </si>
  <si>
    <t>Laryngoscope,adult,child,set</t>
  </si>
  <si>
    <t>sachet, pack of 60 sachets</t>
  </si>
  <si>
    <t>Raltegravir 100mg oral granules, pack of 60 sachets</t>
  </si>
  <si>
    <t>5.7</t>
  </si>
  <si>
    <t>Head Office-EMKT-TGF GRANT</t>
  </si>
  <si>
    <t>Surgical - Sterile - Single-Use - Powder-Free - Size 6.5 - Pair</t>
  </si>
  <si>
    <t>Gloves, Surgical, ster, s.u./disp, pwd free, size 6.5, Pair</t>
  </si>
  <si>
    <t>Price: The price displayed here is indicative. Lower prices may be achieved at the time of the procurement transaction | This product is a sensitive cool item, transported in special packaging (cool box - net volume 16L), with ice packs, and where applicable, a vaccine monitoring card. Immediate collection is advised. The supplier is not responsible for any damage caused by delayed collection, or storage under inappropriate conditions at the recipient site.</t>
  </si>
  <si>
    <t>Reusable - Plastic - Piece</t>
  </si>
  <si>
    <t>Apron,protection,plastic,reusable</t>
  </si>
  <si>
    <t>Celltrion Dia Trust  COVID-19 Ag Rapid Test is a rapid test based on lateral flow immunoassay intended for the qualitative detection of nucleocapsid and receptor binding domains (RBDs) from the SARS-CoV-2 in human nasopharyngeal swabs specimens directly collected from individuals who are suspected of Covid 19 by their healthcare provider within the first seven days of symptom onset, or from individuals without symptoms or other epidemiological reasons to suspect Covid-19 when tested twice over two or three days with at least over 24 hours and not more than 48 hours between the tests. Test kit consists of Test devices packaged individually Aluminium pouch (25 tests/box), Disposable test tube with 0.3mL of extraction buffer (25 each per box), Filter cap (25 each/box), Plastic tube rack x 2, Sterilized swabs for specimen collection (25 each per box) and Quick reference instructions. Manufacturer Catalogue # CT-P60 D-2 02.</t>
  </si>
  <si>
    <t>cobas   SARS-CoV-2  for  use  on  the  cobas   6800/8800  Systems  is  a  real-time  RT-PCR  test  intended  for  the  qualitative detection  of  nucleic  acids  from  SARS-CoV-2  in  healthcare  provider-instructed  self-collected  anterior  nasal  (nasal)  swab specimens  (collected  on  site),  and  healthcare  provider-collected  nasal,  nasopharyngeal,  and  oropharyngeal  swab specimens  collected  from  any  individuals,  including  those  suspected  of  COVID-19  by  their  healthcare  provider,  and  those without  symptoms  or  other  reasons  to  suspect  COVID-19. Manufacturer catalog # 9343733190.</t>
  </si>
  <si>
    <t xml:space="preserve">The kit is intended for qualitative detection of the Severe Acute Respiratory Syndrome Coronavirus 2 (SARSCoV-2 ) RNA extracted from oropharyngeal swab, nasopharyngeal swab, sputum, endotracheal aspirate and bronchoalveolar lavage fluid specimens of patients suspected for infection with COVID-19. Target genes detected by the assay are the N and ORF1ab genes of SARS-CoV-2. Manufacturer catalogue number WS - 1248. </t>
  </si>
  <si>
    <t>blister of 6 tablets,  pack of 30 blisters</t>
  </si>
  <si>
    <t>Examination - Non-Sterile - Single-Use - Size S - Nitrile - Powder-Free - Pack of 100</t>
  </si>
  <si>
    <t>Gloves, Examination, non-ster, s.u./disp, pwd free, nitrile, size S - Pack of 100</t>
  </si>
  <si>
    <t>Anti-Skid - Elasticated - Pair</t>
  </si>
  <si>
    <t>Bootcover,antiskid,elasticated,pair</t>
  </si>
  <si>
    <t>N95 - Non-Sterile - No-Valve - Piece</t>
  </si>
  <si>
    <t>Respirator, N95, NIOSH approved, no-valve, none ster.</t>
  </si>
  <si>
    <t>FFP2 - Non-Sterile - No-Valve - Piece</t>
  </si>
  <si>
    <t>13026</t>
  </si>
  <si>
    <t>FFP2 Mask, CE Marked, no-valve, none ster.</t>
  </si>
  <si>
    <t>Surgical Respirator, N95, FDA Cleared &amp; NIOSH approved, no-valve, none ster.</t>
  </si>
  <si>
    <t>FFP2 - Type IIR - Non-Sterile - No-Valve - Piece</t>
  </si>
  <si>
    <t>Respiratory Mask, FFP2 &amp; Type IIR, CE Marked, no-valve, none ster.</t>
  </si>
  <si>
    <t>FFP2 - Type IIR - Sterile - No-Valve - Piece</t>
  </si>
  <si>
    <t>Respiratory Mask, FFP2 &amp; Type IIR, CE Marked, no-valve, sterile</t>
  </si>
  <si>
    <t>Surgical - Standard perfusion - Sterile - Single-Use - Size S - Piece</t>
  </si>
  <si>
    <t>Gown, Surgical, ster, s.u./disp, Std. Perf., size S, Piece</t>
  </si>
  <si>
    <t>Surgical - Standard perfusion - Sterile - Single-Use - Size M - Piece</t>
  </si>
  <si>
    <t>Gown, Surgical, ster, s.u./disp, Std. Perf., size M, Piece</t>
  </si>
  <si>
    <t>Surgical - Standard perfusion - Sterile - Single-Use - Size L - Piece</t>
  </si>
  <si>
    <t>Gown, Surgical, ster, s.u./disp, Std. Perf., size L, Piece</t>
  </si>
  <si>
    <t>Isolation - Nonwoven - Disposable - Size S - Pack of 10</t>
  </si>
  <si>
    <t>Gown,isolation,nonwoven,disp,pack10, size S</t>
  </si>
  <si>
    <t>Isolation - Nonwoven - Disposable - Size XL - Pack of 10</t>
  </si>
  <si>
    <t>Gown,isolation,nonwoven,disp,pack10, size XL</t>
  </si>
  <si>
    <t>Isolation - Nonwoven - Disposable - Size XXL - Pack of 10</t>
  </si>
  <si>
    <t>Gown,isolation,nonwoven,disp,pack10, size XXL</t>
  </si>
  <si>
    <t>The genesig  Real Time PCR Coronavirus COVID-19 is a CE marked, in vitro diagnostic real-time reverse transcriptase PCR (RT-PCR) assay intended for the qualitative detection of nucleic acid from SARS-CoV-2 in nasopharyngeal swabs, oropharyngeal swabs, sputum, saliva, preserved saliva and nasal swab specimens. The assay provides rapid screening of individuals suspected of SARS-CoV-2 infection and aids the diagnosis of suspected COVID-19 disease in patients. Manufacturer catalogue number Z-PATH-COVID-19CE</t>
  </si>
  <si>
    <t>The Novel Coronavirus (2019-nCoV) Nucleic Acid Diagnostic Kit (PCR-Fluorescence Probing) is a real-time RT-PCR test intended for the qualitative detection of nucleic acid from SARSCoV-2 in nasopharyngeal swabs, oropharyngeal (throat) swabs, anterior nasal swabs, midturbinate swabs, nasal washes and nasal aspirates from individuals who are suspected of COVID19 by their healthcare provider. Manufacturer catalogue # S3104E.</t>
  </si>
  <si>
    <t>The Biofire respiratory panel 2.1 is a multiplexed nucleic acid test intended for the simultaneous qualitative detection and differentiation of multiple viral and bacterial respiratory organisms including nucleic acid from Severe Acute Respiratory Syndrome Coronavirus 2 (SARS-CoV-2), in Nasopharyngeal swabs obtained from individuals suspected of Covid-19 by their healthcare provider. Manufacturer catalog # 423738.</t>
  </si>
  <si>
    <t>Smart DetectTM SARS-CoV-2 rRT-PCR Kit is a real-time RT-PCR test intended for the qualitative detection of nucleic acid from severe acute respiratory syndrome-related coronavirus 2 (SARS-CoV-2) in human nasopharyngeal swab, anterior nasal swab and mid-turbinate nasal swab specimens from individuals suspected of COVID-19 by their healthcare provider. Manufacturer catalogue number COV2-E.</t>
  </si>
  <si>
    <t>The Allplex  2019-nCoV Assay is an in vitro diagnostic (IVD) real-time reverse transcriptase polymerase chain reaction (RT-PCR) test intended for the qualitative detection of SARS-CoV-2 viral nucleic acids in human nasopharyngeal swab, oropharyngeal swab, anterior nasal swab, mid turbinate nasal swab, nasopharyngeal wash/aspirate, nasal aspirate, Broncho alveolar lavage (BAL) and sputum specimens from individuals who are suspected of COVID-19 by their health care provider. Manufacturer catalogue number RP10252W.</t>
  </si>
  <si>
    <t>The COVID-19 RT-PCR Peptide Nucleic Acid (PNA) Kit is a real-time PCR test intended for the qualitative detection of nucleic acid from SARS-CoV-2 in respiratory specimens such as nasopharyngeal swabs, oropharyngeal swabs, anterior nasal swabs, mid-turbinate nasal swabs, bronchoalveolar lavage (BAL), and nasopharyngeal wash/aspirates or nasal aspirates from individuals who are suspected of COVID-19 by their healthcare provider. Manufacturer catalogue number TD1100</t>
  </si>
  <si>
    <t>COVID-19 Coronavirus Real Time PCR Kit is an In Vitro Diagnostic (IVD) reagent applying on fluorescent PCR technology and aiming at qualitatively detect Open Reading Frame gene region (ORF1a/b) and viral nucleocapsid region (N) of SARS-CoV-2 RNA from upper and lower respiratory tract specimens. Manufacturer catalogue number JC10223-1NW</t>
  </si>
  <si>
    <t>1-Module, Laptop, 10 Colors - Cepheid Inc. - GXII-1-L-10C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</si>
  <si>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GXII-1-L-10C</t>
  </si>
  <si>
    <t xml:space="preserve"> It utilizes batch distilling by disposing 96 samples once,stable and reliable test results with automatic operation and free of cross pollution of samples. High purification sensitivity with over 95% positive testing of 102 copy sample. Manufacturer Catalogue # KHB DP1000</t>
  </si>
  <si>
    <t>2-Modules, Satellite, 10 Colors - Cepheid Inc. - 900-0800</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</si>
  <si>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900-0800</t>
  </si>
  <si>
    <t>Sequencing consumable</t>
  </si>
  <si>
    <t>Next Gen Sequencing Analyzer Questionnaire 01</t>
  </si>
  <si>
    <t>Diagnostics and Laboratory Supplies.Reagents and Chemicals.DNA/RNA Reagents and Chemicals</t>
  </si>
  <si>
    <t>Sequencing consumable. Pre-filled, ready-to-use reagent cartridges</t>
  </si>
  <si>
    <t>Library preparation consumables.</t>
  </si>
  <si>
    <t>The BD Max System combines automatic extraction and thermocycling into a single platform. It is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Manufacturer Catalogue # 441916</t>
  </si>
  <si>
    <t>4-Modules, Desktop, 10 Colors - Cepheid Inc. - GXIV-4-D-10C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</si>
  <si>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GXIV-4-D-10C</t>
  </si>
  <si>
    <t>2-Modules, Laptop, 10 Colors - Cepheid Inc. - GXIV-2-L-10C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</si>
  <si>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GXIV-2-L-10C</t>
  </si>
  <si>
    <t>1-Module, Satellite, 10 Colors - Cepheid Inc. - 900-0793</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</si>
  <si>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900-0793</t>
  </si>
  <si>
    <t>8-Modules, Satellite, 10 Colors - Cepheid Inc. - 900-0804</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</si>
  <si>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900-0804</t>
  </si>
  <si>
    <t>An ultra-violet (UV) transilluminator is a standard piece of equipment used in life science laboratories for visualization of target DNAs and proteins. The UV transilluminator works by emitting high levels of UV radiation through the viewing surface. The key application for a UV transilluminator is for visualization of DNA and protein agarose and polyacrylamide gels after electrophoresis. Gels can be directly placed onto the UV transilluminator; wavelength will vary on your particular application.</t>
  </si>
  <si>
    <t>The Applied Biosystems  7500 Fast Dx Real-Time PCR Instrument with SDS Software is a real-time nucleic acid amplification and five-color fluorescence detection system available for in vitro diagnostic use. The 7500 Fast Dx Real-Time PCR Instrument delivers the performance required for high-quality results in a 96-well format. Manufacturer Catalogue # 4406985</t>
  </si>
  <si>
    <t xml:space="preserve">The 7500 Real-Time PCR System is a powerful platform for labs requiring superior performance and maximum dye versatility. This system is a sophisticated platform for users who require extended capabilities and maximum versatility. The 3rd generation platform features an innovative optical system that enhances sensitivity and lets you access a broader range of fluorophores. The variable excitation capability allows greater sensitivity for longer wavelength (red) dyes. It is user-friendly software which includes plate set-up wizards, multi-plate data viewing capabilities, and advanced analysis tools to make data processing simple and straightforward. Manufacturer Catalogue # LS4351104 </t>
  </si>
  <si>
    <t xml:space="preserve">The CFX96 Touch System is a powerful, precise, and flexible real-time PCR detection system. This six-channel (five colors and one FRET channel) real-time PCR instrument combines advanced optical technology with precise temperature control to deliver sensitive, reliable detection for singlexplex or multiplex reactions. The system comprises of the CFX96 Optical Reaction Module (Man. Catalogue # 1845097) and the C1000 Touch Thermal Cycler Chassis (Man. Catalogue # 1841100). The system's Manufacturer Catalogue # is 1855195. </t>
  </si>
  <si>
    <t>Instrument - Roche Diagnostics GmbH - 05524245001</t>
  </si>
  <si>
    <t>The cobas  6800 System is a fully automated solution with high-throughput, fully integrated laboratory automation system with a broad menu. The cobas  6800 System allows you to experience real-time polymerase chain reaction (PCR) technology. Manufacturer Catalogue # 5524245001</t>
  </si>
  <si>
    <t>Water Capacity 50L at 200Bar - Aluminium - Pin-Index Valve</t>
  </si>
  <si>
    <t>Empty Oxygen Cylinder, Water Capacity 50L at 200 Bar, Aluminium, Pin-index Valve</t>
  </si>
  <si>
    <t>Water Capacity 10L at 200Bar - Seamless Steel - Bullnose Valve</t>
  </si>
  <si>
    <t xml:space="preserve">Empty Oxygen Cylinder, Water Capacity 10L at 200 Bar, Seamless Steel, Bullnose Valve  </t>
  </si>
  <si>
    <t xml:space="preserve">Water Capacity 2,32L at 150Bar - Size D - Aluminium - Bullnose Valve </t>
  </si>
  <si>
    <t>Empty Size D Oxygen Cylinder, Water Capacity 2,32L, at 150 Bar, Aluminium, Bullnose Valve</t>
  </si>
  <si>
    <t xml:space="preserve">Water Capacity 47,2L at 150Bar - Size J - Aluminium - Pin-Index Valve </t>
  </si>
  <si>
    <t>Empty Size J Oxygen Cylinder, Water Capacity 47,2L, at 150 Bar, Aluminium, Pin-index Valve</t>
  </si>
  <si>
    <t>Water Capacity 5L at 200Bar - Seamless Steel - Pin-Index Valve</t>
  </si>
  <si>
    <t>Empty Oxygen Cylinder, Water Capacity 5L at 200 Bar, Seamless Steel, Pin-index Valve</t>
  </si>
  <si>
    <t>Input Pressure 150Bar - With Flowmeter (0-15LPM ) &amp; Bubble Humidifier</t>
  </si>
  <si>
    <t>Pressure Regulator (input pressure 150 bar) with flowmeter (0-15L/M) and bubble humidifier</t>
  </si>
  <si>
    <t xml:space="preserve">Water Capacity 23,6L at 150Bar - Size G - Aluminium - Pin-Index Valve </t>
  </si>
  <si>
    <t>Empty Size G Oxygen Cylinder, Water Capacity 23,6L, at 150 Bar, Aluminium, Pin-index Valve</t>
  </si>
  <si>
    <t>Water Capacity 50L at 200Bar - Seamless Steel - Bullnose Valve</t>
  </si>
  <si>
    <t>Empty Oxygen Cylinder, Water Capacity 50L at 200 Bar, Seamless Steel, Bullnose Valve</t>
  </si>
  <si>
    <t>BIOSYNEX COVID-19 Ag BSS test is a rapid in vitro immunochromatographic assay for the qualitative detection of nucleocapsid (N) protein antigen of SARS-CoV-2 in nasopharyngeal or nasal swab specimens. It is intended to aid in the rapid diagnosis of SARS-CoV-2 infections. The test kit consists of Test cassettes, Prefilled extraction buffers, Sterile Swabs (CE 0197), Nozzles, Workstation and a Package insert. Manufacturer Catalog # SW40006.</t>
  </si>
  <si>
    <t>Water Capacity 10L at 200Bar - Seamless Steel - Pin-Index Valve</t>
  </si>
  <si>
    <t>Empty Oxygen Cylinder, Water Capacity 10L at 200 Bar, Seamless Steel, Pin-index Valve</t>
  </si>
  <si>
    <t>4mL vial, pack of 1 vial</t>
  </si>
  <si>
    <t xml:space="preserve">Concentrate for solution for infusion 20 mg/mL (Each vial contains 80 mg of tocilizumab in 4 mL) </t>
  </si>
  <si>
    <t>Water Capacity 47,2L at 150Bar - Size J - Seamless Steel - Bullnose Valve</t>
  </si>
  <si>
    <t>Empty Size J Oxygen Cylinder, Water Capacity 47,2L, at 150 Bar, Seamless Steel, Bullnose Valve</t>
  </si>
  <si>
    <t>pack of 3 vaginal rings</t>
  </si>
  <si>
    <t>Vaginal Ring</t>
  </si>
  <si>
    <t>Pre-Exposure Prophylaxis + ARV Questionnaire 1.1</t>
  </si>
  <si>
    <t>1 test - Abbott Rapid Diagnostics Jena GmbH - 29012-W01</t>
  </si>
  <si>
    <t xml:space="preserve">The CheckNOW  HIV SELF TEST detects HIV-1 and HIV-2 antibodies in a fingerstick blood sample. The test pack contains 1 Test device, 2 Alcohol pads, 1 Plaster, 1 Buffer, 1 Specimen dropper, 1 Sterile Lancet and instructions for use. </t>
  </si>
  <si>
    <t xml:space="preserve">Water Capacity 23,6L at 150Bar - Size G - Aluminium - Bullnose Valve </t>
  </si>
  <si>
    <t>Empty Size G Oxygen Cylinder, Water Capacity 23,6L, at 150 Bar, Aluminium, Bullnose Valve</t>
  </si>
  <si>
    <t>Water Capacity 47,2L at 150Bar - Size J - Seamless Steel - Pin-Index Valve</t>
  </si>
  <si>
    <t>Empty Size J Oxygen Cylinder, Water Capacity 47,2L, at 150 Bar, Seamless Steel, Pin-index Valve</t>
  </si>
  <si>
    <t>Water Capacity 50L at 200Bar - Aluminium - Bullnose Valve</t>
  </si>
  <si>
    <t>Empty Oxygen Cylinder, Water Capacity 50L at 200 Bar, Aluminium, Bullnose Valve</t>
  </si>
  <si>
    <t>Water Capacity 5L at 200Bar - Aluminium - Pin-Index Valve</t>
  </si>
  <si>
    <t>Empty Oxygen Cylinder, Water Capacity 5L at 200 Bar, Aluminium,  Pin-index Valve</t>
  </si>
  <si>
    <t xml:space="preserve">Water Capacity 2,32L at 150Bar - Size D - Seamless Steel - Bullnose Valve </t>
  </si>
  <si>
    <t>Empty Size D Oxygen Cylinder, Water Capacity 2,32L, at 150 Bar, Seamless Steel, Bullnose Valve</t>
  </si>
  <si>
    <t>Water Capacity 2,32L at 150Bar - Size D - Seamless Steel - Pin-Index Valve</t>
  </si>
  <si>
    <t>Empty Size D Oxygen Cylinder, Water Capacity 2,32L, at 150 Bar, Seamless Steel, Pin-index Valve</t>
  </si>
  <si>
    <t>Water Capacity 5L at 200Bar - Aluminium - Bullnose Valve</t>
  </si>
  <si>
    <t>Empty Oxygen Cylinder, Water Capacity 5L at 200 Bar, Aluminium, Bullnose Valve</t>
  </si>
  <si>
    <t xml:space="preserve">Water Capacity 23,6L at 150Bar - Size G - Seamless Steel - Bullnose Valve </t>
  </si>
  <si>
    <t>Empty Size G Oxygen Cylinder, Water Capacity 23,6L, at 150 Bar, Seamless Steel, Bullnose Valve</t>
  </si>
  <si>
    <t>Pack of 100 condoms | Color: plain | Flavor/scent: plain | Texture: no texture | Prices displayed here are indicative and do not account for additional costs for customized artwork and labelling</t>
  </si>
  <si>
    <t>Denemark Office-EMKT-TGF GRANT</t>
  </si>
  <si>
    <t>Water Capacity 2,32L at 150Bar - Size D - Aluminium - Pin-Index Valve</t>
  </si>
  <si>
    <t>Empty Size D Oxygen Cylinder, Water Capacity 2,32L, at 150 Bar, Aluminium,  Pin-index Valve</t>
  </si>
  <si>
    <t xml:space="preserve">Water Capacity 47,2L at 150Bar - Size J - Aluminium - Bullnose Valve </t>
  </si>
  <si>
    <t>Empty Size J Oxygen Cylinder, Water Capacity 47,2L, at 150 Bar, Aluminium, Bullnose Valve</t>
  </si>
  <si>
    <t>Water Capacity 23,6L at 150Bar - Size G - Seamless Steel - Pin-Index Valve</t>
  </si>
  <si>
    <t>Empty Size G Oxygen Cylinder, Water Capacity 23,6L, at 150 Bar, Seamless Steel, Pin-index Valve</t>
  </si>
  <si>
    <t>Input Pressure 200Bar - With Flowmeter (0-15LPM) &amp; Bubble Humidifier</t>
  </si>
  <si>
    <t>Pressure Regulator (input pressure 200 bar) with flowmeter (0-15L/M) and bubble humidifier</t>
  </si>
  <si>
    <t>Isolation - Nonwoven - Disposable - Size L - Pack of 10</t>
  </si>
  <si>
    <t>Gown,isolation,nonwoven,disp,pack10, size L</t>
  </si>
  <si>
    <t>355</t>
  </si>
  <si>
    <t>Water Capacity 10L at 200Bar - Aluminium - Pin-Index Valve</t>
  </si>
  <si>
    <t>Empty Oxygen Cylinder, Water Capacity 10L at 200 Bar, Aluminium, Pin-index Valve</t>
  </si>
  <si>
    <t>Water Capacity 50L at 200Bar - Seamless Steel - Pin-Index Valve</t>
  </si>
  <si>
    <t>Empty Oxygen Cylinder, Water Capacity 50L at 200 Bar, Seamless Steel,  Pin-index Valve</t>
  </si>
  <si>
    <t>Water Capacity 5L at 200Bar - Seamless Steel - Bullnose Valve</t>
  </si>
  <si>
    <t>Empty Oxygen Cylinder, Water Capacity 5L at 200 Bar, Seamless Steel, Bullnose Valve</t>
  </si>
  <si>
    <t>Classical Technique - 6 mm - Single Use - Sterile</t>
  </si>
  <si>
    <t>Cricothyrotomy emergency set,  classical technique, sterile, 6 mm, single use, 1 set, box</t>
  </si>
  <si>
    <t>DNBSEQ G400RS (Research Use Only) Platform - Suitable platform for panels, exomes, and Whole Genome Sequencing (WGS). Similar to G50 platform. It has two flowcell sizes, in addition, two flowcell entries so it can run 2 sequencing projects at the same time. It is a flexible platform and can do up to 1000 WGS samples/year (Assuming 30X100GB samples), providing very high sample throughput. Cost includes installation, training and  1 year warranty. Manufacturer Catalogue # 900-000170-00. Research Use Only (RUO)</t>
  </si>
  <si>
    <t>Water Capacity 10L at 200Bar - Aluminium - Bullnose Valve</t>
  </si>
  <si>
    <t>Empty Oxygen Cylinder, Water Capacity 10L at 200 Bar, Aluminium, Bullnose Valve</t>
  </si>
  <si>
    <t>Battery-Powered</t>
  </si>
  <si>
    <t>29346</t>
  </si>
  <si>
    <t>Imaging Equipment</t>
  </si>
  <si>
    <t>Portable - Battery powered, Up to 50-100 exposures per day, High quality X-ray images at the lowest possible patient dose, Wireless and compact design with an option to add Artificial Intelligence empowered X-ray screening Tuberculosis &amp; COVID</t>
  </si>
  <si>
    <t>X-rays Questionnaire 01</t>
  </si>
  <si>
    <t>AC-Powered</t>
  </si>
  <si>
    <t>Portable - AC powered, digital radiography system -        compact and low weight design -        High functionality for in-field imaging with tethered detector -        Power input 100 140 or 200 260 VAC, 50/60 Hz -        Wheeled transport stand, the system is easily moved and positioned as required for imaging. The Flat Panel Detector is securely stored and protected on the transport stand and easily removed when needed.</t>
  </si>
  <si>
    <t>DNBSEQ G50RS (Research Use Only) Platform - Most flexible platforms. It has two flowcells, one 100M reads and another 500M reads, offering a very broad sequencing output capacity from 10 to 150GB. This flexibility allows further reduction of sequencing costs by adapting the flowcells to the sample size that you have and it also means fast turnaround times. Cost includes installation, training and  1 year warranty. Manufacturer Catalogue # 900-000354-00. Research Use Only (RUO)</t>
  </si>
  <si>
    <t>Maximum throughput of 30-50 samples per week. User installable, ideal for mobile labs, entry platform, dry instrument. Has limited throughput and applications, higher sequencing costs. Popular applications include Small Whole-Genome Sequencing, Targeted Gene Sequencing (amplicon-based, gene panel), Targeted Gene Expression Profiling and miRNA &amp; Small RNA Analysis. Cost includes 1 year service contract. Manufacturer Catalogue # 20021532</t>
  </si>
  <si>
    <t>Next-generation sequencing (NGS) system. Maximum throughput of 1152 samples per week. Low cost per sample, higher throughput options, ideal for larger scale studies. It has higher capital cost. Popular applications include Small Whole-Genome Sequencing, Targeted Gene Sequencing (amplicon-based, gene panel), Targeted Gene Expression Profiling, miRNA &amp; Small RNA Analysis, 16S Metagenomic Sequencing, DNA-Protein Interaction Analysis (ChIP-Seq), Exome &amp; Large Panel Sequencing, Single-Cell Profiling, Transcriptome Sequencing, Methylation Sequencing and Metagenomic Profiling. Cost includes 1 year service contract.</t>
  </si>
  <si>
    <t>The SARS-CoV-2 Antigen Rapid Test (Nasal Swab) is a single-use test kit intended to detect the SARS-CoV-2 that causes COVID-19 with self-collected nasal swab specimen. The test is intended for use in symptomatic individuals meeting the case definition for COVID-19, and to test asymptomatic individuals limited to contacts of confirmed COVID-19 cases or probable cases and to at-risk health workers. Results are for the detection of SARS-CoV-2 Nucleocapsid protein Antigens. Manufacturer Catalogue number  INCP502H.</t>
  </si>
  <si>
    <t>Portable - Battery powered, Up to 100 exposures per day, Advanced image-processing unit, low-dose, high-resolution imaging, Wireless and compact design with option to add Artificial Intelligence empowered X-ray screening for Tuberculosis</t>
  </si>
  <si>
    <t>Benchtop next-generation sequencing (NGS) system. Maximum throughput of 288 samples per week. Popular applications include Small Whole-Genome Sequencing, Targeted Gene Sequencing (amplicon-based, gene panel), Targeted Gene Expression Profiling, miRNA &amp; Small RNA Analysis, 16S Metagenomic Sequencing and DNA-Protein Interaction Analysis (ChIP-Seq). Cost includes 1 year service contract.</t>
  </si>
  <si>
    <t>blister of 3 dispersible tablets, pack of 100 blisters</t>
  </si>
  <si>
    <t>Maximum throughput of 288 samples per week. Lower cost per sample, high number of applications and Rapid runs. Has limited flexibility. Popular applications include Small Whole-Genome Sequencing, Targeted Gene Sequencing (amplicon-based, gene panel), Targeted Gene Expression Profiling, miRNA &amp; Small RNA Analysis and 16S Metagenomic Sequencing. Cost includes 1 year service contract. Manufacturer Catalogue # 15073750</t>
  </si>
  <si>
    <t>96-Well Optical Reaction Plates, 20 Pieces - Abbott Molecular Inc. - 4J7170</t>
  </si>
  <si>
    <t>A plate with multiple wells designed to contain small volumes of clinical specimens, reagents, or other materials for testing procedures performed by Abbott m2000 system analyser. This is a single-use device. Manufacturer Catalogue # 4J71-70</t>
  </si>
  <si>
    <t>These are Disposable tips (1000  L) with aerosol filters. Manufacturer Catalogue # 6241620001</t>
  </si>
  <si>
    <t>These are Barcoded tubes for automated processing of internal controls. Manufacturer Catalogue # 6374905001</t>
  </si>
  <si>
    <t>This is a reagent used for rinsing the reagent head of the MagNA Pure 96 Instrument during a purification run. When the external configuration of system fluid and liquid waste are chosen, it is recommended to place it on a table that can also hold the external containers. Manufacturer Catalogue # 6640729001</t>
  </si>
  <si>
    <t>These are additional magnetic glass particles for isolations of nucleic acids. Single use. Manufacturer Catalogue # 7806361001</t>
  </si>
  <si>
    <t>The Applied Biosystems  MicroAmp  Fast Optical 96-Well Reaction Plate with Barcode is an integral component of the Applied Biosystems  Fast PCR System, which reduces PCR reaction time from 2 hours to as little as 25 minutes. It provides, maximum thermal conductivity for precise thermal cycling. It ensures reproducible, specific, and sensitive PCR results in 25 minutes. The plate has been validated with other system components for consistent results. Each reaction plate includes a unique serialized, eight character number label (barcode) that is user-readable and machine-readable to prevent tracking errors. Manufacturer Catalogue # 4346906</t>
  </si>
  <si>
    <t>The Applied Biosystems  MicroAmp  Optical 384-Well Reaction Plate with Barcode is designed to provide temperature accuracy and uniformity for fast, efficient PCR amplification. This plate, constructed from a single rigid piece of polypropylene in a 384-well format, is designed to work with Applied Biosystems  384-well Real-Time PCR systems and thermal cyclers. Manufacturer Catalogue # 4326270</t>
  </si>
  <si>
    <t>This kit allows for quick and easy calibration of the 7500 Real-Time PCR System.  It establishes the pure dye spectra and multicomponent values for FAM /SYBR  Green I, VIC /JOE , and NED /TAMRA /ROX  dyes on the 7500 Real-Time PCR System. The kit contains one background plate, one region of interest (ROI) calibration plate, and seven spectral calibration plates with seven separate dye standards. Manufacturer Catalogue # 4349180</t>
  </si>
  <si>
    <t>2-Modules, Desktop, 10 Colors - Cepheid Inc. - GXIV-2-D-10C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</si>
  <si>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GXIV-2-D-10C</t>
  </si>
  <si>
    <t>The C1000 Touch thermal cycler offers a large color touch screen for easy programming.  It is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This fully modular platform is able to accommodate different throughput needs with easily interchangeable reaction modules that swap in seconds without tools. Manufacturer product # 1841000-IVD</t>
  </si>
  <si>
    <t>2-Modules, Laptop, 10 Colors - Cepheid Inc. - GXII-2-L-10C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</si>
  <si>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GXII-2-L-10C</t>
  </si>
  <si>
    <t>4-Modules, Satellite, 10 Colors - Cepheid Inc. - 900-0802</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</si>
  <si>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900-0802</t>
  </si>
  <si>
    <t>This kit allows quick and easy calibration of the 7500 Fast Real-Time PCR System.  It enables establishment of the pure dye spectra and multicomponent values for FAM  SYBR  Green I, VIC  JOE , and NED  TAMRA  ROX  dyes on the 7500 Fast Real-Time PCR System. It contains nine Optical 96-Well Fast Thermocycling Plates: one preloaded and sealed background plate, seven preloaded and sealed plates with seven separate dye standards, and one region-of-interest (ROI) plate. Manufacturer Catalogue # 4360788</t>
  </si>
  <si>
    <t>A plate with multiple wells designed to contain small volumes of clinical specimens, reagents, or other materials for PCR testing procedures performed on Biorad's CFX96 analyzers. Manufacturer Catalogue # HSP9601</t>
  </si>
  <si>
    <t>This is a strip of tubes designed to contain small volumes of processed specimens, reagents, or other materials for PCR testing procedures performed on Biorad's CFX analyzers. This is a single-use device. Manufacturer Catalogue # TLS0851</t>
  </si>
  <si>
    <t>Buffer Negative Control Kit, 16mL - Roche Diagnostics GmbH - 7002238190</t>
  </si>
  <si>
    <t xml:space="preserve">This is a kit which contains material used to verify the performance of an assay intended to be used for the qualitative and/or quantitative detection of nucleic acid of a virus in a clinical specimen. Manufacturer Catalogue # 07002238190 </t>
  </si>
  <si>
    <t>Pipette Tips - Pack of 1536 Pieces - Roche Diagnostics GmbH - 5534925001</t>
  </si>
  <si>
    <t>A pack of pipette tips used to dispense required volume of liquid drawn for delivery to the target receptacle. The tips are made of plastic and used on board the Cobas 6800 and Cobas 8800 systems. These are single-use devices. Manufacturer Catalogue #  05534925001.</t>
  </si>
  <si>
    <t>SPEC DIL REAGENT IVD, 4 x 875 mL - Roche Diagnostics GmbH - 6997511190</t>
  </si>
  <si>
    <t>This is a reagent intended to be used together with a parent IVD for the qualitative and/or quantitative detection of nucleic acid a virus a clinical specimen. Manufacturer Catalogue # 06997511190</t>
  </si>
  <si>
    <t>Extraction Plate 2ml , Pack of 40 Pieces - Roche Diagnostics GmbH - 6884008001</t>
  </si>
  <si>
    <t>A plate with multiple wells designed to contain small volumes of clinical specimens, reagents, or other materials for testing procedures performed by the Cobas 4800 analyzer. This is a single-use device. Manufacturer Catalogue # 6884008001</t>
  </si>
  <si>
    <t>pack of 1 vaginal ring</t>
  </si>
  <si>
    <t>These are instruments that allow for quick, safe, and efficient sample exposure to a controlled amount of UV radiation. They are used to modify the structures of nucleic acids, proteins and microorganisms and in linking nucleic acids to membranes for blotting procedures.</t>
  </si>
  <si>
    <t>8-Modules, Laptop, 10 Colors - Cepheid Inc. - GXXVI-8-L-10C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</si>
  <si>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GXXVI-8-L-10C</t>
  </si>
  <si>
    <t>Maximum throughput of 1152 samples per week. Low cost per sample, higher throughput options and ideal for larger scale studies. It has limited flexibility. Cost includes 1 year service contract. Cost includes 1 year service contract. Manufacturer Catalogue # 20038898</t>
  </si>
  <si>
    <t>The CFX96 Touch Deep Well Real-Time PCR Detection System offers precise quantification and target discrimination for up to 5 targets in large-volume reactions. The system incorporates industry-leading technology and stand-alone functionality to provide a robust and easy-to-use qPCR instrument for reliable results. The system comprises of the CFX96 Deep Well Optical Reaction Module (Man. Catalogue # 1840197) and the C1000 Touch Thermal Cycler Chassis (Man. Catalogue # 1841100). The system's Manufacturer Catalogue # is 1854095.</t>
  </si>
  <si>
    <t>1-Module, Desktop, 10 Colors - Cepheid Inc. - GXII-1-D-10C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</si>
  <si>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GXII-1-D-10C</t>
  </si>
  <si>
    <t>8-Modules, Desktop, 10 Colors - Cepheid Inc. - GXXVI-8-D-10C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</si>
  <si>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GXXVI-8-D-10C</t>
  </si>
  <si>
    <t>4-Modules, Laptop, 10 Colors - Cepheid Inc. - GXIV-4-L-10C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</si>
  <si>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GXIV-4-L-10C</t>
  </si>
  <si>
    <t>A plate intended to be used to contain volumes of reagent, buffers, biological specimens, or other materials in preparation for in vitro diagnostic testing procedures performed in the laboratory. It is typically made of plastic and used on-board the KingFisher Purification System analyser. This is a single-use device.  Manufacturer Catalogue # 95040450</t>
  </si>
  <si>
    <t>This is an Eluate Collection plate. Manufacturer Catalogue # 6241611001</t>
  </si>
  <si>
    <t>This is a reagent used for rinsing the reagent head of the MagNA Pure 96 Instrument during a purification run. When the internal configuration of system fluid and liquid waste are chosen, the instrument can be run as a tabletop instrument. Manufacturer Catalogue # 6430112001</t>
  </si>
  <si>
    <t>The Tip Park holds pipette tips used for sample pipetting and processing into the processing station adapter during a run. Manufacturer Catalogue # 7345585001</t>
  </si>
  <si>
    <t>The Applied Biosystems  MicroAmp  Optical Adhesive Film reduces the chance of well-to-well contamination and sample evaporation when applied to a microplate. Features include: Pressure-sensitive adhesive providing a tight seal over every well; Will not interfere with sample reading; Press-N-Seal: Align properly to the plate, then press to seal; Easy to apply-will not stick to your glove. Manufacturer Catalogue # 4311971</t>
  </si>
  <si>
    <t>The Applied Biosystems  MicroAmp  Optical 96-Well Reaction Plate with Barcode is optimized to provide temperature accuracy and uniformity for fast, efficient PCR amplification. This plate, constructed from a single rigid piece of polypropylene in a 96-well format, is compatible with Applied Biosystems  96-Well Real-Time PCR systems and thermal cyclers. Manufacturer Catalogue # 4306737</t>
  </si>
  <si>
    <t>The TaqMan  RNase P Fast 96-Well Instrument Verification Plate is used to verify the performance of the Applied Biosystems  7500 Fast, Applied Biosystems  7900 HT Fast, StepOnePlus , ViiA  7, QuantStudio  6 Flex, QuantStudio  7 Flex, or QuantStudio  12K Flex real-time PCR system equipped with a 96-well block. The TaqMan  RNase P Fast 96-Well Instrument Verification Plate is a sealed Optical 96-Well Fast Thermal Cycling Plate preloaded with necessary reagents to detect and quantitate genomic copies of the human RNase P gene, a single-copy gene encoding the RNA moiety of the RNase P enzyme. Manufacturer Catalogue # 4351979</t>
  </si>
  <si>
    <t>This plate is used for ABY  dye spectral calibration of your 7500, ViiA  7, QuantStudio  6 Flex, QuantStudio  7 Flex, and QuantStudio  12K Flex real-time PCR systems with a 96-well block. Calibration and verification should be run at least every six months. Manufacturer Catalogue # A24738</t>
  </si>
  <si>
    <t>2-Modules, Satellite, 10 Colors - Cepheid Inc. - 900-0794</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</si>
  <si>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900-0794</t>
  </si>
  <si>
    <t>The Applied Biosystems  7500 Fast Real-Time PCR System offers maximum performance in the minimum time. Fully optimized for Fast cycling.  the 7500 Fast delivers high-quality results in as little as 30 minutes. It comes  with laptop computer with the 7500 Fast System. Manufacturer catalog # 4351106</t>
  </si>
  <si>
    <t>This plate is used for JUN  dye spectral calibration of your 7500 Fast, ViiA  7, QuantStudio  6 Flex, QuantStudio  7 Flex, and QuantStudio  12K Flex real-time PCR systems with a Fast 96-well block. Calibration and verification should be run at least every six months. Manufacturer Catalogue # A24735</t>
  </si>
  <si>
    <t>A plate with multiple wells designed to contain small volumes of clinical specimens, reagents, or other materials for PCR testing procedures performed on Biorad's CFX96 analyzers. This is a single-use device. Manufacturer Catalogue # HSP9655</t>
  </si>
  <si>
    <t>This is a strip of tubes designed to contain small volumes of processed specimens, reagents, or other materials for PCR testing procedures performed on Biorad's CFX analyzers. This is a single-use device. Manufacturer Catalogue # TLS0801</t>
  </si>
  <si>
    <t>This is a kit which contains material used to verify the performance of an assay intended to be used for the qualitative detection of nucleic acid of  SARS-CoV-2 virus in a clinical specimen. Manufacturer Catalogue #   09175440190 .</t>
  </si>
  <si>
    <t>WASH Reagent IVD, 4.2 mL - Roche Diagnostics GmbH - 6997503190</t>
  </si>
  <si>
    <t>This is a reagent intended to be used together with a parent IVD for the qualitative and/or quantitative detection of nucleic acid a virus a clinical specimen. Manufacturer Catalogue # 06997503190</t>
  </si>
  <si>
    <t>MGP IVD, 480 Tests - Roche Diagnostics GmbH - 6997546190</t>
  </si>
  <si>
    <t>This is a reagent intended to be used together with a parent IVD for the qualitative and/or quantitative detection of nucleic acid a virus a clinical specimen. Manufacturer Catalogue # 06997546190</t>
  </si>
  <si>
    <t>The BD MAX PCR Cartridges are PCR consumables intended for use on the BD MAX  System. The cartridges are important in the diagnostic process of SARS-CoV-2 when using the BD MAX  System. The cartridges are used together with the BD SARS-CoV-2 Reagents to achieve testing on the BD Max System.Manufacturer Catalogue # 437519</t>
  </si>
  <si>
    <t>The CFX96 Dx Optical Reaction Module is used for precise, reproducible real-time PCR. The optical module includes an optical system for collection of fluorescent data and a thermal cycler block. The CFX96 Optical Reaction Module is a member of the family of interchangeable reaction modules that can be used with the C1000 Touch Thermal Cycler Chassis for PCR and real-time PCR. The module can be quickly inserted and removed from the cycler chassis without tools. Manufacturer Catalogue # 1845097-IVD</t>
  </si>
  <si>
    <t>The LightCycler  480 System is a medium to high-throughput PCR platform that provides various methods for gene detection, gene expression analysis, genetic variation analysis, and array data validation. This option of the instrument accomodates 384-well plates. Manufacturer Catalogue # 5015243001</t>
  </si>
  <si>
    <t>2-Modules, Desktop, 10 Colors - Cepheid Inc. - GXII-2-D-10C</t>
  </si>
  <si>
    <t>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GXII-2-D-10C</t>
  </si>
  <si>
    <t>20mL vial, pack of 1 vial</t>
  </si>
  <si>
    <t>Tocilizumab Concentrate for solution for infusion 20mg/ml 20ml vial (Each vial contains 400 mg of tocilizumab in 20 mL) Store in a refrigerator (2  C to 8  C), do not freeze, protect from light</t>
  </si>
  <si>
    <t>4mL vial, pack of 4 vials</t>
  </si>
  <si>
    <t>Instrument - Roche Diagnostics GmbH - 05412722001</t>
  </si>
  <si>
    <t>The cobas  8800 System is Fully automated platform that requires no sorting or batching of samples, no reagent preparation, and no manual set up of runs.Standardized workflows across a broad menu of assays allow for optimized resource management, reducing training requirements and numbers of suppliers.Manufacturer Catalogue # 5412722001</t>
  </si>
  <si>
    <t>strip of 10 tablets, pack of 8 strips</t>
  </si>
  <si>
    <t>80</t>
  </si>
  <si>
    <t>Linezolid 150mg dispersible tablets 10 tablet, pack of 8 strips</t>
  </si>
  <si>
    <t>Rain suit</t>
  </si>
  <si>
    <t>Module Kit, 10 Colors - Cepheid Inc.</t>
  </si>
  <si>
    <t>GeneXpert module (10C)</t>
  </si>
  <si>
    <t>Positive Control Kit - Cepheid Inc.</t>
  </si>
  <si>
    <t>Positive control kit for GeneXpert</t>
  </si>
  <si>
    <t>Automatic - Daylight</t>
  </si>
  <si>
    <t>Daylight Automatic X-ray Film Processor</t>
  </si>
  <si>
    <t>AST transport rack - BD Life Sciences - 445942</t>
  </si>
  <si>
    <t>PDMS (Polydimethylsiloxane) 78-89% Not Applicable</t>
  </si>
  <si>
    <t>480 Tests - Roche Diagnostics GmbH - 09040501190</t>
  </si>
  <si>
    <t>Plug for Bad Station, 10 Pieces - BD Life Sciences - 445873</t>
  </si>
  <si>
    <t>Bacillus thuringiensis subsp. Israelensis strain AM65-52 37.4% - 3000 ITU/mg water dispersible granules</t>
  </si>
  <si>
    <t>Ofloxacin lyophilized drug for lab use - BD Life Sciences - 215352</t>
  </si>
  <si>
    <t>Equipment - Sysmex Partec GmbH</t>
  </si>
  <si>
    <t>UPS Online SYN SIII 2KVA - Becton, Dickinson and Co. - 257687</t>
  </si>
  <si>
    <t>pack of 7 sublingual tablets</t>
  </si>
  <si>
    <t>blister of 24 dispersible tablets, pack of 28 blisters</t>
  </si>
  <si>
    <t xml:space="preserve">Isoniazid 50mg dispersible tablet, blister of 24 dispersible tablets, pack of 28 blisters </t>
  </si>
  <si>
    <t>Digital Monitor &amp; Recorder</t>
  </si>
  <si>
    <t>Electrocardiogram (ECG) digital monitor and recorder</t>
  </si>
  <si>
    <t xml:space="preserve">Isoniazid 50mg dispersible tablet, blister of 10 dispersible tablets, pack of 10 blisters </t>
  </si>
  <si>
    <t>pack of 100 vaginal tablets</t>
  </si>
  <si>
    <t>Nystatin 100,000 IU vaginal tablet, pack of 100 tablets</t>
  </si>
  <si>
    <t>Full face respirator with filter</t>
  </si>
  <si>
    <t>Safety helmet</t>
  </si>
  <si>
    <t>pack of 20 ampoules</t>
  </si>
  <si>
    <t>Water for injection 5ml ampoule, pack of 20 ampoules</t>
  </si>
  <si>
    <t>CatIII - Type 6b - Size S - Piece</t>
  </si>
  <si>
    <t>Coverall, protection, CatIII, type 6b,S</t>
  </si>
  <si>
    <t>pack of 28 sublingual tablets</t>
  </si>
  <si>
    <t>Plastic With Lid - 100 Pieces</t>
  </si>
  <si>
    <t>Sputum container, plastic with lid - 100</t>
  </si>
  <si>
    <t>With Accessories</t>
  </si>
  <si>
    <t>Infusion pump, with accessories</t>
  </si>
  <si>
    <t>Vaccine freezer Equipment</t>
  </si>
  <si>
    <t>Water for injection 5ml ampoule</t>
  </si>
  <si>
    <t>Electrical</t>
  </si>
  <si>
    <t>Suction device, electrical</t>
  </si>
  <si>
    <t>pack of 30 capsules</t>
  </si>
  <si>
    <t>pack of 100 ampoules</t>
  </si>
  <si>
    <t>Water for injection 5ml ampoule, pack of 100 ampoules</t>
  </si>
  <si>
    <t>Erythromycin 125mg / 5ml, Powder for oral suspension, bottle of 100ml</t>
  </si>
  <si>
    <t>The Biosynex COVID-19 Ag Antigenic Self-testing Kit is a rapid, in vitro immunochromatography assay (also known as a lateral flow test) which allows for the qualitative detection of antigens of the nucleocapsid protein (N) of the SARS-CoV-2 virus, in samples of nasal swabs. It has been designed to assist in rapid diagnosis of infections of the SARS-CoV-2 virus. This test is a qualitative, rapid immunochromatography assay, which uses highly sensitive monoclonal antibodies to detect the nucleocapsid protein (N) of the SARS-CoV-2 virus. This self-testing kit allows you to identify whether you are, in fact, infected by the virus which causes COVID-19. This test is only to be used by adults, or under the supervision of an adult if the test is to be carried out on a child. Manufacturer Catalogue number 859256/859257/859258.</t>
  </si>
  <si>
    <t>Bacillus sphaericus strain ABTS-1743, Bacillus thuringiensis subsp. Israelensis strain AM65-52 4.5% (45g/kg) Bti; 2.7% (27g/kg) Bsph - 50 ITU/mg granule</t>
  </si>
  <si>
    <t>Diflubenzuron 25% (250g/kg) wettable powder</t>
  </si>
  <si>
    <t>Pirimiphos-methyl</t>
  </si>
  <si>
    <t>125g sachet, pack of 120 sachets</t>
  </si>
  <si>
    <t>62.5g sachet, pack of 200 sachets</t>
  </si>
  <si>
    <t>Suitcase for Duo Workstation - Molbio Diagnostics Pvt. Ltd. - 603170001</t>
  </si>
  <si>
    <t xml:space="preserve">The Biosynex COVID-19 Ag Antigenic Self-testing Kit is a rapid, in vitro immunochromatography assay (also known as a lateral flow test) which allows for the qualitative detection of antigens of the nucleocapsid protein (N) of the SARS-CoV-2 virus, in samples of nasal swabs. It has been designed to assist in rapid diagnosis of infections of the SARS-CoV-2 virus. This test is a qualitative, rapid immunochromatography assay, which uses highly sensitive monoclonal antibodies to detect the nucleocapsid protein (N) of the SARS-CoV-2 virus. This self-testing kit allows you to identify whether you are, in fact, infected by the virus which causes COVID-19. This test is only to be used by adults, or under the supervision of an adult if the test is to be carried out on a child. Manufacturer Catalogue number 859261/859262/859263. </t>
  </si>
  <si>
    <t>ARV Questionnaire 1.1</t>
  </si>
  <si>
    <t>Pharmaceuticals.Other medicines used in HIV programs.</t>
  </si>
  <si>
    <t>Dickinson &amp; Co.</t>
  </si>
  <si>
    <t>Installation &amp; Training - Becton, Dickinson and Co.</t>
  </si>
  <si>
    <t>PCR Cartridges x 24 - Becton, Dickinson and Co. - 437519</t>
  </si>
  <si>
    <t>2mL ampoule, pack of 1 ampoule</t>
  </si>
  <si>
    <t>100 tests - Guangzhou Wondfo Biotech Co. Ltd. - W006-P0060</t>
  </si>
  <si>
    <t>Wondfo HIV Self-Test - 100 Tests - W006-P0060</t>
  </si>
  <si>
    <t>strip of 10 dispersible tablets, pack of 10 strips</t>
  </si>
  <si>
    <t>Linezolid 150mg dispersible tablets 10 tablet, pack of 10 strips</t>
  </si>
  <si>
    <t>19.91</t>
  </si>
  <si>
    <t>Automatic - Darkroom</t>
  </si>
  <si>
    <t>Darkroom Automatic X-ray Film processor</t>
  </si>
  <si>
    <t>Long sleeved overalls</t>
  </si>
  <si>
    <t>0.8mL pre-filled syringe, pack of 1 pre-filled syringe</t>
  </si>
  <si>
    <t>Enoxaparin Sodium solution for injection 120mg/0.8mL 0.8ml pre-filled syringe</t>
  </si>
  <si>
    <t>1 test - Guangzhou Wondfo Biotech Co. Ltd. - W006-P0058</t>
  </si>
  <si>
    <t>Wondfo HIV Self-Test - 1 test</t>
  </si>
  <si>
    <t>Ibuprofen 400mg film coated tablet, pack of 500 tablets</t>
  </si>
  <si>
    <t>Doxycycline (as hyclate) 100mg tablet, pack of 1000 tablets</t>
  </si>
  <si>
    <t>pack of 48 dispersible tablets</t>
  </si>
  <si>
    <t>85</t>
  </si>
  <si>
    <t>ampoule, pack of 50 ampoules</t>
  </si>
  <si>
    <t>Water for injection 10ml ampoule, pack of 50 ampoules</t>
  </si>
  <si>
    <t>The OnSite COVID-19 Ag Rapid Test is a lateral flow immunoassay for the qualitative detection of SARS-CoV-2 nucleocapsid antigens in nasal swab specimens from individuals suspected of COVID-19, within the first seven days of the onset of symptoms. The test is intended for use by healthcare providers or personnel trained in rapid test procedure, as an aid in identifying SARS-CoV-2 infection. The OnSite COVID-19 Ag Rapid Test does not differentiate between SARS-CoV and SARS-CoV-2. The product is intended to be used in any laboratory and non-laboratory environment that meets the requirements specified in the Instructions for Use and local regulations. For in vitro diagnostic use only.  The test kit contents are as follows:  20 Individually sealed foil pouches containing: a. One cassette device b. One desiccant; 20 Sealed pouch containing pre-filled extraction tubes; 20 Extraction tube nozzles; 1 Extraction tube rack; 20 Individually sealed pouches containing a sterile swab and 1 Instructions for Use.  Manufacturer Catalogue number R0182C.</t>
  </si>
  <si>
    <t>15231</t>
  </si>
  <si>
    <t>66.04</t>
  </si>
  <si>
    <t>29148</t>
  </si>
  <si>
    <t>The OnSite COVID-19 Ag Self Test is a single-use lateral flow immunoassay for the qualitative detection of SARS-CoV-2 nucleocapsid antigens in nasal swab specimens from individuals suspected of COVID-19, within the first seven days of the onset of symptoms. The test is intended for use by individuals 18 years or older, or children ages 12 and up with adult supervision, as an aid in identifying SARS-CoV-2 infection. The OnSite COVID-19 Ag Self Test does not differentiate between SARS-CoV and SARSCoV-2. Manufacturer Catalogue number R0182CST.</t>
  </si>
  <si>
    <t>20mL vial, pack of 4 vials</t>
  </si>
  <si>
    <t>20 tests - Guangzhou Wondfo Biotech Co. Ltd. - W006-P0059</t>
  </si>
  <si>
    <t>Wondfo HIV Self-Test - 20 Tests - W006-P0059</t>
  </si>
  <si>
    <t>pack of 5 blister cards</t>
  </si>
  <si>
    <t>10 Tests - Cepheid Inc. - GXTV-10</t>
  </si>
  <si>
    <t>Warranty Extension 2 Years - Molbio Diagnostics Pvt. Ltd.</t>
  </si>
  <si>
    <t>System Installation and Training - BD Life Sciences - 01SM0001</t>
  </si>
  <si>
    <t>Deltamethrin</t>
  </si>
  <si>
    <t>Deltamethrin 2% (20g/L) emulsion oil in water</t>
  </si>
  <si>
    <t>External Battery Module SIII 2KVA - Becton, Dickinson and Co. - 257688</t>
  </si>
  <si>
    <t>Software package - Becton, Dickinson and Co. - 443584</t>
  </si>
  <si>
    <t>Windows 10 License with Cylance - Becton, Dickinson and Co. - 444819</t>
  </si>
  <si>
    <t>Support &amp; Maintenance - Perpetual License 12 Months</t>
  </si>
  <si>
    <t>Lambda-Cyhalothrin</t>
  </si>
  <si>
    <t>Diflubenzuron 2% (20g/kg) tablet for direct application</t>
  </si>
  <si>
    <t>Pyriproxyfen 2% matrix release</t>
  </si>
  <si>
    <t>Calibrators Kit for 3 drawers - BD Life Sciences - 445999</t>
  </si>
  <si>
    <t>Capreomycin lyophilized drug for lab use - BD Life Sciences - 215351</t>
  </si>
  <si>
    <t>Instrument - Sysmex Partec GmbH - CY-S-3022</t>
  </si>
  <si>
    <t>Cable Printer USB 15 FT - Becton, Dickinson and Co. - 441478</t>
  </si>
  <si>
    <t>Windows 10 Image Key - Becton, Dickinson and Co. - 443436</t>
  </si>
  <si>
    <t xml:space="preserve">A plate with multiple wells designed to contain small volumes of clinical specimens, reagents, or other materials for testing procedures. This is a single-use device. </t>
  </si>
  <si>
    <t>96 Deep Well Plates - Abbott Molecular Inc. - 4J7130</t>
  </si>
  <si>
    <t>A plate with multiple wells designed to contain small volumes of clinical specimens, reagents, or other materials for testing procedures performed by Abbott m2000 system analyser. Manufacturer Catalogue # 4J71-30</t>
  </si>
  <si>
    <t>These are Deep well plates with 96 cavities used for sample input and all processing steps in the MagNA Pure 96 Instrument. Walls of each well are high to minimize the potential risk of cross-contamination. Manufacturer Catalogue # 6241603001</t>
  </si>
  <si>
    <t>These are Foils for sealing of reagent trays, output plate and processing cartridge. Manufacturer Catalogue # 6241638001</t>
  </si>
  <si>
    <t>This is External lysis buffer for Whole Blood, Plasma and Serum samples. Manufacturer Catalogue # 6374913001</t>
  </si>
  <si>
    <t>These are cartridges that allow processing of 8 samples in parallel and hold pipetted samples and reagents during processing. Manufacturer Catalogue # 7345577001</t>
  </si>
  <si>
    <t>These are Barcoded tubes used as secondary tubes, user-defined internal control tubes, and output tubes. Manufacturer Catalogue # 7857551001</t>
  </si>
  <si>
    <t>The 7300 &amp; 7500 Real-Time PCR Systems TaqMan  RNase P Instrument Verification Plate is used to verify the performance of the Applied Biosystems  7300 and 7500 Real-Time PCR Systems. The 7300 &amp; 7500 Real-Time PCR Systems TaqMan  RNase P Instrument Verification Plate is a 96-well PCR plate preloaded with the necessary reagents to detect and quantitate genomic copies of the human RNase P gene, a single-copy gene encoding the RNA moiety of the RNase P enzyme. Manufacturer Catalogue # 4350584</t>
  </si>
  <si>
    <t>This plate is used for JUN  dye spectral calibration of your 7500, ViiA  7, QuantStudio  6 Flex, QuantStudio  7 Flex, and QuantStudio  12K Flex real-time PCR systems with a 96-well block. Calibration and verification should be run at least every six months. Manufacturer Catalogue # A24737</t>
  </si>
  <si>
    <t>This plate is used for ABY  dye spectral calibration of your 7500 Fast, ViiA  7, QuantStudio  6 Flex, QuantStudio  7 Flex, and QuantStudio  12K Flex real-time PCR systems with a Fast 96-well block. Calibration and verification should be run at least every six months. Manufacturer Catalogue # A24734</t>
  </si>
  <si>
    <t>A pack of pipette tips used to dispense required volume of liquid drawn for delivery to the target receptacle. The tips are made of plastic and used on board the KingFisher Extraction analyzers. These are single-use devices. Manufacturer Catalogue # 97002534</t>
  </si>
  <si>
    <t>10 Tests - Cepheid Inc. - GXCT/NG-10</t>
  </si>
  <si>
    <t>Clothianidin, Deltamethrin</t>
  </si>
  <si>
    <t>AST Carrier Set 3-tube - 3 Units - BD Life Sciences - 445945</t>
  </si>
  <si>
    <t>Spinosad 0.50% granule</t>
  </si>
  <si>
    <t>This is an adhesive thin film intended to seal the top of a microplate to prevent sample carryover and/or evaporation. It is typically made of plastic. This is a single-use device. Manufacturer Catalogue # MSB1001</t>
  </si>
  <si>
    <t>This is a strip of tubes designed to contain small volumes of processed specimens, reagents, or other materials for PCR testing procedures performed on Biorad's CFX analyzers. This is a single-use device. Manufacturer Catalogue # TCS0803</t>
  </si>
  <si>
    <t>Processing Plate - Pack of 32 Pieces - Roche Diagnostics GmbH - 5534917001</t>
  </si>
  <si>
    <t>A plate with multiple wells designed to contain small volumes of clinical specimens, reagents, or other materials for PCR testing procedures performed on the Cobas 6800 or Cobas 8800. This is a single-use device. Manufacturer catalog # 05534917001</t>
  </si>
  <si>
    <t>Amplification Plate - Pack of 32 Pieces - Roche Diagnostics GmbH - 5534941001</t>
  </si>
  <si>
    <t>A plate with multiple wells designed to contain small volumes of processed specimens, reagents, or other materials for PCR testing procedures performed on the Cobas 6800 or Cobas 8800. This is a single-use device. Manufacturer Catalogue # 05534941001</t>
  </si>
  <si>
    <t>LYS REAGENT IVD, 4 x 875 mL - Roche Diagnostics GmbH - 6997538190</t>
  </si>
  <si>
    <t>This is a reagent intended to be used together with a parent IVD for the qualitative and/or quantitative detection of nucleic acid a virus a clinical specimen. Manufacturer Catalogue # 06997538190</t>
  </si>
  <si>
    <t>Metronidazole 5mg/ml solution for parenteral injection, 100ml bottle</t>
  </si>
  <si>
    <t>Surge Suppressor - Hospital Grade - With Multiple Protected Output Sockets</t>
  </si>
  <si>
    <t>Surge suppressor Surge protector device, with multiple protected output sockets, hospital grade</t>
  </si>
  <si>
    <t>Ciprofloxacin 250mg tablet,  blister of 10 tablets, pack of 10 blisters</t>
  </si>
  <si>
    <t>blister of 10 dispersible tablets, pack of 100 blisters</t>
  </si>
  <si>
    <t>Sulfamethoxazole/Trimethoprim 100/20mg dispersible tablet, blister of 10 tablets, pack of 100 blisters</t>
  </si>
  <si>
    <t>16-Modules, Satellite, 10 Colors - Cepheid Inc. - 900-0806</t>
  </si>
  <si>
    <t>Cepheid - GeneXpert XVi - Satellite - 16 sites - 10 color - 900-0806</t>
  </si>
  <si>
    <t>Accessory Kit - Cepheid Inc. - DAISYKIT</t>
  </si>
  <si>
    <t>GeneXpert Daisy Chain Accessory Kit</t>
  </si>
  <si>
    <t>bottle of 1kg</t>
  </si>
  <si>
    <t>ChlorineNaDCC, granules, 1kg, 65 to 70% + measurement spoon</t>
  </si>
  <si>
    <t>Backpack</t>
  </si>
  <si>
    <t>20g tube, pack of 10 tubes</t>
  </si>
  <si>
    <t>Clotrimazole 1% topical cream, 20g tube, pack of 10 tubes</t>
  </si>
  <si>
    <t>Alcohol-Based- Handrub Solution - 80% Ethanol</t>
  </si>
  <si>
    <t>Alcohol-based hand rubSolution: 80% v/v ethanol; 75% v/v isopropyl alcohol</t>
  </si>
  <si>
    <t>Imidacloprid/Prallethrin 0.75% (7.5g/L)/3% (30g/L) ultra-low volume liquid</t>
  </si>
  <si>
    <t>Calibrator vial - BD Life Sciences - 441049</t>
  </si>
  <si>
    <t>1 single-dose bottle</t>
  </si>
  <si>
    <t>ESPLINE SARS-CoV-2 is for in vitro diagnostic (IVD) use with an immunochromatographic assay for the detection of SARS-CoV-2 antigen directly from nasopharyngeal swab fluid and is intended for use as an aid in the diagnosis of SARS-CoV-2 infection.</t>
  </si>
  <si>
    <t>25 tests - Premier Medical Corporation Private Ltd. -  I10FRC25CE</t>
  </si>
  <si>
    <t>First Response HBsAg Card Test is a  immunochromatographic assay for the qualitative detection of the Hepatitis B surface antigen in serum/plasma/whole blood (venous &amp; capillary blood) specimens.</t>
  </si>
  <si>
    <t>30 tests - Abbott Diagnostics Korea Inc. - 02FK10</t>
  </si>
  <si>
    <t>Bioline HCV test is a immunochromatographic rapid test for the qualitative detection of antibodies specific to HCV in human serum, plasma or whole blood.</t>
  </si>
  <si>
    <t>Air Filters, Rectangular - BD Life Sciences - 445888</t>
  </si>
  <si>
    <t>Warranty Extension 4 Years - Molbio Diagnostics Pvt. Ltd.</t>
  </si>
  <si>
    <t>Support &amp; Maintenance - Extension 1 Year</t>
  </si>
  <si>
    <t>100ml bottle</t>
  </si>
  <si>
    <t>30g tube</t>
  </si>
  <si>
    <t>Reagent Set for DNA STRIP Kits - Bruker - R003</t>
  </si>
  <si>
    <t>5g tube</t>
  </si>
  <si>
    <t>Printer HP M255DW - Becton, Dickinson and Co. - 257819</t>
  </si>
  <si>
    <t>Qualification Kit, 2x24 Tests - Becton, Dickinson and Co. - 444048</t>
  </si>
  <si>
    <t>3mL single-dose vial, pack of 1 vial</t>
  </si>
  <si>
    <t>Injectable PrEP</t>
  </si>
  <si>
    <t>Sodium chloride 0.9% solution for infusion, 500ml bottle</t>
  </si>
  <si>
    <t>Clothianidin</t>
  </si>
  <si>
    <t>AST Carrier Set 5-tube - 3 Units - BD Life Sciences - 445943</t>
  </si>
  <si>
    <t>Spinosad 7.48% tablet for direct application</t>
  </si>
  <si>
    <t>d,d,trans-Cyphenothrin 5% (50g/L) emulsifiable concentrate</t>
  </si>
  <si>
    <t>1 Piece</t>
  </si>
  <si>
    <t>96 Tests - Hain Lifescience GmbH - 62896</t>
  </si>
  <si>
    <t>FluoroType MTBDR VER 2.0  a test system for true MDR-TB testing. It is based on a single-tube high-multiplex PCR and subsequent fluorescence-based detection of M. tuberculosis complex and its resistance against rifampicin and isoniazid from sputum specimens or cultivated samples</t>
  </si>
  <si>
    <t>Installation - Eiken Chemical Co. Ltd.</t>
  </si>
  <si>
    <t>50 tests - Shanghai Kehua Bio-engineering Co. Ltd. - R-401-50-C-2</t>
  </si>
  <si>
    <t>26033</t>
  </si>
  <si>
    <t>Diagnostic Kit for HIV (1+2) Antibody (Colloidal Gold) V2 is an in vitro, visually read test for the qualitative determination of antibodies against HIV-1 and HIV-2 in human serum, plasma, venous and capillary whole blood. This product is intended for use as an aid to detect antibodies against HIV (1+2) from individuals suspected to be infected by HIV. It is intended to be used by laboratory professional and health care workers at point-of-care.</t>
  </si>
  <si>
    <t>STR Reagent, 48 Tests - Becton, Dickinson and Co. - 443806</t>
  </si>
  <si>
    <t>Warranty Extension 5 Years - Molbio Diagnostics Pvt. Ltd.</t>
  </si>
  <si>
    <t>AST Carrier Set 8-tube - 3 Units - BD Life Sciences - 445993</t>
  </si>
  <si>
    <t>Diflubenzuron 2% (20g/kg) granule</t>
  </si>
  <si>
    <t>Moxifloxacin lyophilized drug for lab use - BD Life Sciences - 215349</t>
  </si>
  <si>
    <t>Rack Assay Locking Blue Racks - Becton, Dickinson and Co. - 444808</t>
  </si>
  <si>
    <t>100 tests - Premier Medical Corporation Private Ltd. - I20FRC100</t>
  </si>
  <si>
    <t>First Response HIV 1+2 / Syphilis Combo Card Test is a rapid immunochromatographic assay, for the qualitative of antibodies (IgG &amp; IgM) specific to HIV (type 1 &amp; 2) and Treponema pallidum in human serum, plasma or whole blood. It is intended for use by healthcare professionals and trained users. Reactive specimens should be confirmed further with ELISA, Western Blot or TPHA.</t>
  </si>
  <si>
    <t>100 tests - OraSure Technologies Inc. - 1001-0274</t>
  </si>
  <si>
    <t xml:space="preserve">OraQuick HCV Rapid Antibody Test is a single-use, in vitro diagnostic medical device. It is an immunoassay for the qualitative detection of immunoglobin G (IgG) antibodies to hepatitis C virus (anti-HCV) in oral fluid, fingerstick whole blood, venipuncture whole blood, plasma specimens (EDTA, sodium heparin, lithium heparin, and sodium citrate), and serum (serum separator tube (SST), and from individuals 11 years or older. OraQuick HCV Rapid Antibody Test assay results may be used to provide presumptive evidence of infection with HCV in individuals with signs and symptoms of hepatitis and in individuals at risk for hepatitis C infection. </t>
  </si>
  <si>
    <t>The ABL90 FLEX blood gas analyzer is designed for demanding hospital wards like the ICU, the NICU and the ED. In 35 seconds, the cassette-based analyzer delivers 17 parameters. It ensures standardized mixing of blood samples using safePICO syringes and the built-in sample mixer.</t>
  </si>
  <si>
    <t>PPM - Corporate-EMKT-TGF GRANT</t>
  </si>
  <si>
    <t>10 tests - BeijingWantai Biological Pharmacy Enterprise Co. - WJ-1810E</t>
  </si>
  <si>
    <t>Wantai Rapid Test for Antibody to Human Immunodeficiency Virus (HIV) (Colloidal Gold Device) is a single use, rapid device for qualitative detection of antibodies against Human Immunodeficiency Viruses (HIV) 1+2 in human serum, plasma or whole blood specimens</t>
  </si>
  <si>
    <t>96 tests - Hain Lifescience GmbH - 31796A</t>
  </si>
  <si>
    <t>The GenoType MTBDRsl VER 2.0 is a qualitative in vitro test for the identification of the Mycobacterium tuberculosis complex and its resistance to fluoroquinolones (FLQ; e.g. ofloxacin and moxifloxacin) and aminoglycosides/cyclic peptides (AG/CP; injectable antibiotics such as kanamycin, amikacin, capreomycin, and viomycin) from smear-positive or -negative sputum specimens and cultivated samples. The following species are included in the tuberculosis (TB)-causing M. tuberculosis complex: M. tuberculosis, M. africanum, M. bovis subsp. bovis, M. bovis subsp. caprae, M. bovis BCG, M. microti, M. canettii, and M. pinnipedii. The detection of FLQ-resistance is enabled by the detection of the most significant resistance-associated mutations of the gyrA and gyrB genes (coding for the A-subunit and the B-subunit of the DNA gyrase, respectively). For the detection of G/CP-resistance, the 16S rRNA gene (rrs) is examined, for the detection of low-level kanamycin-resistance, the promoter region of the eis gene (coding for the acetyltransferase Eis) is examined. The test is indicated as an aid for diagnosis and intended for use in medical laboratories.</t>
  </si>
  <si>
    <t>Diagnostics and Laboratory Supplies.Controls, Calibrations, and Consumables.Multipurpose Consumables</t>
  </si>
  <si>
    <t>100 tests -Trinity Biotech Manufacturing Ltd. - 5551100</t>
  </si>
  <si>
    <t>TrinScreen HIV test is a single use, rapid immunoassay for the qualitative detection of antibodies to human immunodeficiency virus type 1 and 2 in serum, plasma, and whole blood (venipuncture and fingerstick). The test is for in vitro diagnostic use and intended as an aid to diagnosis of HIV in symptomatic, asymptomatic populations and persons at risk of HIV infection.The test is not intended for use on neonates or infants below two years. The TrinScreen HIV test is intended to be performed by a healthcare professional at the point-of-care (POC) as an aid in the diagnosis of HIV infection.</t>
  </si>
  <si>
    <t>50 tests - Premier Medical Corporation Private Ltd. - I20FRC50</t>
  </si>
  <si>
    <t>96 tests - Dialab GmbH - Z04380</t>
  </si>
  <si>
    <t>The HIV 1/2, Double Ag &amp; Ab Sandwich Principle kiit is an enzyme immunoassay for the detection of HIV-1/2 antibodies and HIV1 p24 antigen in human serum and plasma</t>
  </si>
  <si>
    <t>100 tests - Trinity Biotech Manufacturing Ltd. - 1206502-100</t>
  </si>
  <si>
    <t>Uni-Gold HIV is a single-use rapid immunoassay, for the qualitative detection of antibodies to HIV-1 and HIV-2 in serum, plasma and whole blood (venepuncture and fingerstick). Uni-Gold HIV is intended for use in point-of-care settings as an aid in the diagnosis of HIV-1 and HIV-2 infection. The test requires no sophisticated equipment and can therefore be performed both in laboratories with limited facilities and in non-laboratory settings. Reading of the results can be done visually (i.e. subjectively read).</t>
  </si>
  <si>
    <t>60 tests - Premier Medical Corporation Private Ltd. - I20FRC60</t>
  </si>
  <si>
    <t>Portable - With Cartridges &amp; Control Solutions</t>
  </si>
  <si>
    <t>Blood gas analyzer, portable, with cartridges and control solutions</t>
  </si>
  <si>
    <t>Blood gas analyzer</t>
  </si>
  <si>
    <t>Portable</t>
  </si>
  <si>
    <t>Blood gas analyzer, portable</t>
  </si>
  <si>
    <t>100 tests - OraSure Technologies Inc. - 5x4-0010</t>
  </si>
  <si>
    <t>OraQuick HIV 1/2, is a rapid immunochromatographic assay for the qualitative indication of the presence of antibodies to HIV 1/2.</t>
  </si>
  <si>
    <t>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41FK51.</t>
  </si>
  <si>
    <t>96 tests - DiaSorin - 9E25-01</t>
  </si>
  <si>
    <t>Murex HIV 1.2.O is an enzyme immunoassay for the detection of antibodies to the human immunodeficiency virus type 1 (HIV-1, HIV-1 group O) and type 2 (HIV-2) in the serum or plasma of human blood.</t>
  </si>
  <si>
    <t>The LumiraDx SARS-CoV-2 Ag Test is a rapid microfluidic immunofluorescence assay for use with the LumiraDx Platform intended for the qualitative detection of the nucleocapsid protein antigen to SARS-CoV-2 directly from nasal swab specimens collected from individuals suspected of, or at increased risk of, COVID-19 by their healthcare provider within the first twelve days of symptom onset.  Manufacturer catalogue number L016000101048</t>
  </si>
  <si>
    <t>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(118P5).</t>
  </si>
  <si>
    <t>GenScreen ULTRA HIV Ag-Ab, 96 tests - Bio-Rad Laboratories - 72386</t>
  </si>
  <si>
    <t>96 tests - Bio-Rad Laboratories - 72386</t>
  </si>
  <si>
    <t>Genscreen ULTRA HIV Ag-Ab, is a qualitative enzyme immunoassay kit for the detection of HIV p24 antigen and antibodies to HIV-1 (groups M and O) and HIV-2. This kit can be used for both HIV Ag and HIV Ab screening.</t>
  </si>
  <si>
    <t>50 tests - BeijingWantai Biological Pharmacy Enterprise Co. - WJ-1850</t>
  </si>
  <si>
    <t>Blood Gas Analyzer - Edan - 83.67.960361</t>
  </si>
  <si>
    <t>i15 is a lightweight, portable, and easy to use blood gas analyzer. Requiring zero maintenance, it makes patient-side blood testing efficient and convenient. It utilizes auto-sampling, reducing the risk of sample contamination and inaccurate results. It employs original manufactured traceable reagent packs, internal quality control, and an electronic simulator.  i15 provides many time-sensitive tests results in under a minute, its single-use disposable cartridges help health care professionals to provide better, more effective care. Advanced biosensor technology enables end-users to test up to 15 parameters at one time.</t>
  </si>
  <si>
    <t>The TaqMan  RNase P Instrument Verification Plate is used to verify the performance of the Applied Biosystems  7900HT 96-Well Real-Time PCR System and the ABI PRISM  7000 and 7700 Sequence Detection Systems. The TaqMan  RNase P Instrument Verification Plate is a 96-well PCR plate preloaded with the necessary reagents to detect and quantitate genomic copies of the human RNase P gene, a single-copy gene encoding the RNA moiety of the RNase P enzyme.</t>
  </si>
  <si>
    <t>Solution box for the ABL90 FLEX, SBOX</t>
  </si>
  <si>
    <t>S-Bioallethrin/Permethrin/Piperonyl Butoxide (PBO) 0.14% (1.42g/L)/10.3% (102.7g/L)/9.8% (98.4g/L) emulsion oil in water</t>
  </si>
  <si>
    <t>Slide-Holding - 1 Piece</t>
  </si>
  <si>
    <t>Starter Kit Accessories - Becton, Dickinson and Co. - 443362</t>
  </si>
  <si>
    <t>Support &amp; Maintenance - Perpetual License 15 Months</t>
  </si>
  <si>
    <t>Maintenance 1 Year - Eiken Chemical Co. Ltd.</t>
  </si>
  <si>
    <t>Warranty Extension 3 Years - Molbio Diagnostics Pvt. Ltd.</t>
  </si>
  <si>
    <t>Spinosad 12% (120 g/L) suspension concentrate</t>
  </si>
  <si>
    <t>25 tests - SD Biosensor - 02G6S10</t>
  </si>
  <si>
    <t>The SD Biosensor STANDARD G6PD test is designed to measure the quantitative concentration of total hemoglobin (g/dL) and G6PD enzymatic activity (U/g Hb) in fresh human whole blood based on reflectometry assays.</t>
  </si>
  <si>
    <t>50 tests - Arkray Healthcare Pvt. Ltd. - 55IC104-50</t>
  </si>
  <si>
    <t>ParaHIT Malaria Pf Ver. 1.0 (cassette) is in vitro qualitative immuno-chromatographic test for the detection of Pf specific HRP2 in human blood.</t>
  </si>
  <si>
    <t>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41FK91.</t>
  </si>
  <si>
    <t>25 tests - SD Biosensor Inc. - 09HCV10D</t>
  </si>
  <si>
    <t>STANDARD Q HCV Ab Test is a rapid chromatographic immunoassay for the qualitative detection of specific antibodies to HCV present in human serum, plasma or whole blood. This test is for in vitro professional diagnostic use and intended as an aid to early diagnosis of HCV infection in patients with clinical symptoms of HCV infection. STANDARD Q HCV Ab Test is intended to be used by trained healthcare or laboratory professionals or other healthcare workers who have received appropriate training. This product can be used by trained lay providers operating in point-of-care settings in resource-limited lower- and middle-income countries. This product is not intended for self-testing.</t>
  </si>
  <si>
    <t>20 tests - Abbott Diagnostics Medical Co. Ltd. - 7D2942</t>
  </si>
  <si>
    <t xml:space="preserve">Determine HBsAg 2 is an in vitro, immunochromatographic test for the qualitative detection of Hepatitis B Surface Antigen (HBsAg) in human capillary and venous whole blood, plasma or serum. The test is intended as an aid in the diagnosis of HBV infection through detection of HBsAg from infected individuals. </t>
  </si>
  <si>
    <t>480 tests - DiaSorin - 9E25-02</t>
  </si>
  <si>
    <t>480 tests - Diasorin - 7G79-11</t>
  </si>
  <si>
    <t>Murex HIV Ag/Ab Combination is an enzyme immunoassay for the improved detection of seroconversion to human immunodeficiency virus types 1 (HIV-1, HIV-1 group O) and detection ofanti-HIV-2 antibodies. Murex HIV Ag/Ab Combination is designed to detect reactive HIV core antigen in addition to IgG, IgM and IgA to the envelope glycoproteins and the cross-reacting pol proteins of HIV-1 and HIV-2. Consequently potentially infectious samples of serum, EDTA plasma or citrate plasmacan be identified.</t>
  </si>
  <si>
    <t>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41FK81.</t>
  </si>
  <si>
    <t>Celltrion DiaTrust  COVID-19 Ag Home Test is a lateral flow immunoassay intended for the qualitative detection of nucleocapsid protein and receptor binding domain (RBD) of the SARS-CoV-2 spike proteins in mid-turbinate swabs from the SARS-CoV-2 virus. This test is authorized for non-prescription home use with self-collected and adult-collected direct mid-turbinate swab samples from individuals aged 14 years or older with symptoms of COVID-19 within the first seven days of symptom onset. Manufacturer Catalogue number CT-P60 D-2 05.</t>
  </si>
  <si>
    <t>The COVID-19 Antigen Rapid Test (Oral Fluid) is a single-use test kit intended to detect the novel coronavirus SARS-CoV-2 that causes COVID-19 in human oral fluid. This test is designed for home use with self-collected oral fluid samples. The test is intended for use in symptomatic individuals meeting the case definition for COVID-19, and to test asymptomatic individuals limited to contacts of confirmed COVID-19 cases or probable cases and to at-risk health workers. Manufacturer Catalogue number  ICOV-802H.</t>
  </si>
  <si>
    <t>12 Tests - Hain Lifescience GmbH</t>
  </si>
  <si>
    <t>Support &amp; Maintenance - Extension 3 Years</t>
  </si>
  <si>
    <t>Instrument - Sysmex Partec GmbH</t>
  </si>
  <si>
    <t>Flupyradifurone/Transfluthrin 2.63% (26.3g/L)/5.25% (52.5 g/L) emulsion oil in water</t>
  </si>
  <si>
    <t>Lambda-Cyhalothrin 2.5% (25g/L) emulsifiable concentrate</t>
  </si>
  <si>
    <t>Amikacin lyophilized drug for lab use - BD Life Sciences - 215350</t>
  </si>
  <si>
    <t>Calibrators Kit for 1 drawer - BD Life Sciences - 445871</t>
  </si>
  <si>
    <t>40 tests - InTec Poducts Inc. - ITPW01153-TC40</t>
  </si>
  <si>
    <t>Rapid Anti-HCV Test is a colloidal gold enhanced, rapid immunochromatographic assay for qualitative detection of antibodies to hepatitis C virus (HCV) in human whole blood (venous and fingerstick), serum or plasma specimens in adults. The test is intended for healthcare professionals and trained healthcare workers to use as an aid for diagnosis of HCV infection.</t>
  </si>
  <si>
    <t>50 tests - Bio-Rad Laboratories - 72330</t>
  </si>
  <si>
    <t>Genie Fast HIV 1/2 Assay is a rapid immunochromatographic assay for qualitative detection of antibodies to HIV-1 and HIV-2 in human serum, plasma, capillary whole blood, or venous whole blood specimens.</t>
  </si>
  <si>
    <t>Installation &amp; Training</t>
  </si>
  <si>
    <t>Warranty Extension 1 Year</t>
  </si>
  <si>
    <t>The Diagnostic Kit for COVID-19 Antigen Test (Colloidal Gold) is a rapid chromatographic immunoassay for the qualitative detection of specific antigens to SARS-CoV-2 in human Nasopharyngeal swab specimens. It is for in vitro diagnostic use only. This test is intended for use in point-of-care and clinical settings as an aid to early diagnosis of SARS-CoV-2 infection in a patient with clinical symptoms of SARS-CoV-2 infection by healthcare providers and laboratory professionals. The administration of the test and the interpretation of the results should be done by a trained health professional. The result of this test should not be the sole basis for the diagnosis.</t>
  </si>
  <si>
    <t xml:space="preserve">Remdesivir 100mg powder for concentrate for solution for infusion vial, pack of 1 vial </t>
  </si>
  <si>
    <t>Tenofovir Alafenamide 25mg tablet, bottle of 30 tablets</t>
  </si>
  <si>
    <t>5 Tests - Cepheid Inc. - XPERTCHECK-CE-5</t>
  </si>
  <si>
    <t>XPERT CHECK KIT</t>
  </si>
  <si>
    <t>96 tests - Bio-Rad Laboratories - 72346</t>
  </si>
  <si>
    <t>Monolisa  HBs Ag ULTRA assay is a one-step enzyme immunoassay technique of the sandwich type for the detection of the surface antigen of the Hepatitis B virus (HBsAg) in the human serum or plasma. The detection of HBs Ag in the serum indicates an infection caused by the hepatitis B virus.</t>
  </si>
  <si>
    <t>384 Tests - Roche Molecular Systems, Inc. - 9040633190</t>
  </si>
  <si>
    <t>Warranty Extension 1 Year - Molbio Diagnostics Pvt. Ltd.</t>
  </si>
  <si>
    <t>Bifenthrin</t>
  </si>
  <si>
    <t>AST Carrier Set 2-tube - 3 Units - BD Life Sciences - 445946</t>
  </si>
  <si>
    <t>Resistance Tool, 48 Tests - Becton, Dickinson and Co. - 444522</t>
  </si>
  <si>
    <t>Maintenance &amp; Warranty Extension 1 Year - Eiken Chemical Co. Ltd.</t>
  </si>
  <si>
    <t>Air Filters, Square, 2 Pieces - BD Life Sciences - 444374</t>
  </si>
  <si>
    <t>QC Temperature Tube - BD Life Sciences - 445872</t>
  </si>
  <si>
    <t>Spinosad 20.62% (240 g/L) emulsifiable concentrate</t>
  </si>
  <si>
    <t>Temephos 1% granule</t>
  </si>
  <si>
    <t>Malathion 40.9% w/w (440g/L) emulsion oil in water</t>
  </si>
  <si>
    <t>Malathion 96.5% ultra-low volume liquid</t>
  </si>
  <si>
    <t>48 tests - BioLytical Laboratories - 90-1021</t>
  </si>
  <si>
    <t>The INSTI HIV-1/HIV-2Antibody Test is a single-use, rapid, in vitro qualitative immunoassay for the detection of antibodies to Human Immunodeficiency Virus Type 1 and/or Type 2 (HIV-1/HIV-2) in human venipuncture whole blood, fingerstick blood, or plasma specimens. The test is intended for use by trained personnel in point-of-care and laboratory situations to aid in the diagnosis of HIV infections. If multiple rapid HIV tests are available, this test is suitable for use in appropriate multi-test algorithms.</t>
  </si>
  <si>
    <t>10 tests - InTec PRODUCTS INC. - ITP02122-TC10</t>
  </si>
  <si>
    <t>The ONE STEP Anti-HIV (1&amp;2) Test is a colloidal gold enhanced, rapid immunochromatographic assay for qualitative detection of antibodies to Human Immunodeficiency Virus (HIV) in human whole blood (venous and fingerstick), serum or plasma. This test is intended for healthcare professionals and trained healthcare workers to use as an aid in HIV infection diagnosis of adult healthcare patients.</t>
  </si>
  <si>
    <t>40 tests - InTec PRODUCTS INC. - ITPW02153-TC40</t>
  </si>
  <si>
    <t>20 tests - Trinity Biotech Manufacturing Ltd. - 1206502N</t>
  </si>
  <si>
    <t>Rapid SARS-CoV-2 Antigen Test Card is a one-step lateral flow test for the detection of SARS-CoV-2 virus antigen in nasal swabs from individuals suspected of having COVID-19. The Rapid SARS-CoV-2 Antigen Test Card cannot be used as the sole basis to diagnose or exclude SARS-CoV-2 infection.</t>
  </si>
  <si>
    <t>The SARS CoV 2 Antigen Self Test Nasal is a lateral flow test for the qualitative detection of SARS CoV 2 nucleocapsid antigen in human nasal samples. This test is used to detect antigens of the SARS CoV 2 virus in individuals suspected of having COVID 19 and is designed as a self test for the general public.</t>
  </si>
  <si>
    <t>30 tests - Premier Medical Corporation Private Ltd. - I03FRC30CE</t>
  </si>
  <si>
    <t xml:space="preserve">First Response HCV Card Test is an immunochromatographic assay for the qualitative detection of antibodies specific to HCV in human Serum/Plasma/Whole Blood. </t>
  </si>
  <si>
    <t>Kanamycin lyophilized drug for lab use - BD Life Sciences - 215348</t>
  </si>
  <si>
    <t>60 tests - Premier Medical Corporation Private Ltd. - PI05FRC60</t>
  </si>
  <si>
    <t>First Response HIV 1/2.O Card Test is a rapid, immunochromatographic, qualitative screening, in vitro diagnostic test for the detection of antibodies specific to HIV-1 (including Group O) and HIV-2 in human serum, plasma or venous and capillary whole blood. The test can be used as an aid in the diagnosis of HIV-1 and HIV-2</t>
  </si>
  <si>
    <t>10 tests - SD Biosensor - 02G6C10</t>
  </si>
  <si>
    <t>The STANDARD G6PD Control Set contains materials that check the performance of the STANDARDG6PD Test.</t>
  </si>
  <si>
    <t>32.2</t>
  </si>
  <si>
    <t>50 tests - Premier Medical Corporation Private Ltd. - PI05FRC50</t>
  </si>
  <si>
    <t>100 tests - OraSure Technologies Inc. - 5X4-0062</t>
  </si>
  <si>
    <t>10 tests - BeijingWantai Biological Pharmacy Enterprise Co. - WJ-1810</t>
  </si>
  <si>
    <t>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(118R5).</t>
  </si>
  <si>
    <t>24 Tests - Becton, Dickinson and Co. - 443878</t>
  </si>
  <si>
    <t>29408</t>
  </si>
  <si>
    <t>Installation &amp; Training - Molbio Diagnostics Pvt. Ltd.</t>
  </si>
  <si>
    <t>Bendiocarb</t>
  </si>
  <si>
    <t>AST Carrier Set 4-tube - 3 Units - BD Life Sciences - 445944</t>
  </si>
  <si>
    <t>Spare bar code set carrier - BD Life Sciences - 445959</t>
  </si>
  <si>
    <t>Spinosad 8.33% tablet for direct application</t>
  </si>
  <si>
    <t>Temephos 50% (500g/L) emulsifiable concentrate</t>
  </si>
  <si>
    <t>Lambda-Cyhalothrin 5% (50g/L) emulsifiable concentrate</t>
  </si>
  <si>
    <t>Warranty Extension 3 Years</t>
  </si>
  <si>
    <t>100 tests - Human Gesellschaft fur Biochemica und Diagnostica mbH - 57004P</t>
  </si>
  <si>
    <t>Hexagon HIV is a third generation rapid test for the detection of antibodies to HIV-1 and HIV-2 antibodies human serum, plasma and whole blood samples.</t>
  </si>
  <si>
    <t>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(118M5).</t>
  </si>
  <si>
    <t>100 tests - Abbott Diagnostics Medical Co. Ltd. - 7D2943</t>
  </si>
  <si>
    <t>10 tests - Biosynex SA - 857318</t>
  </si>
  <si>
    <t>EXACTO PRO Test HIV is a rapid immunochromatographic test for the qualitative detection of anti-HIV 1 (including subtype O) and anti-HIV 2 antibodies in whole blood, serum or plasma.</t>
  </si>
  <si>
    <t>40 tests - Meril Diagnostics Pvt. Ltd. - HVWRPD-02</t>
  </si>
  <si>
    <t>MERISCREEN HIV 1-2 WB Test is a single-use, qualitative, screening, in-vitro diagnostic immunochromatography assay and used for detection of antibodies (IgG, IgA and IgM) specific to HIV-1 and HIV-2 in human fingerstick whole blood, venous whole blood, serum or plasma specimens.</t>
  </si>
  <si>
    <t>25 tests - Abbott Diagnostics Korea Inc. - 06FK30</t>
  </si>
  <si>
    <t>The Bioline HIV/Syphilis Duo test is a solid phase immunochromatographic assay for the qualitative, simultaneous detection of antibodies to all isotypes (IgG, IgM, IgA) specific to HIV-1/2 and/or Treponema pallidum in human serum, plasma or whole blood.</t>
  </si>
  <si>
    <t>25 tests - InTec PRODUCTS INC. - ITPW02152-TC25</t>
  </si>
  <si>
    <t>20 tests - Trinity Biotech Manufacturing Ltd. - 1206502E</t>
  </si>
  <si>
    <t>50 tests - BeijingWantai Biological Pharmacy Enterprise Co. - WJ-1850EL</t>
  </si>
  <si>
    <t>Wondfo SARS-CoV-2 Antibody Test (Lateral Flow Method) is an immunochromatographic assay for rapid, qualitative detection of severe acute respiratory syndrome coronavirus 2 (SARS-CoV-2) IgG/IgM antibody in human whole blood, serum or plasma sample. The test is to be used as an aid in the diagnosis of coronavirus infection disease (COVID-19), which is caused by SARS-CoV-2.</t>
  </si>
  <si>
    <t>20 tests - Fujirebio Europe NV - 80538</t>
  </si>
  <si>
    <t>The INNO-LIA HCV Score is a Line Immuno Assay (LIA) for the detection of antibodies to the human hepatitis C virus in human serum or plasma. It is intended for use as a supplementary test on human serum or plasma specimens found to be reactive using an anti-HCV screening procedure.</t>
  </si>
  <si>
    <t>50 tests - Bio-Rad Laboratories - 25228</t>
  </si>
  <si>
    <t>The Multispot HIV-1/HIV-2 Rapid Test is a single-use qualitative immunoassay to detect and differentiate circulating antibodies to Human Immunodeficiency Virus Types 1 and 2 (HIV-1, HIV-2) in fresh or frozen human serum and plasma.</t>
  </si>
  <si>
    <t>30 tests - Premier Medical Corporation Private Ltd. - I20FRC30</t>
  </si>
  <si>
    <t>1 test - BioLytical Laboratories - 90-1071</t>
  </si>
  <si>
    <t>INSTI HIV Self Test is a qualitative immunoassay that uses blood to detect HIV-1 and HIV-2 antibodies. The test produces a result in the form of either one dot (control dot) or two dots (control and test dots). The control dot is our built-in control feature that appears if you have performed the test correctly. A test dot will onlybe visible if the sample contains antibodies to HIV</t>
  </si>
  <si>
    <t>96 tests - Bio-Rad Laboratories - 72561</t>
  </si>
  <si>
    <t>Monolisa HCV Ag-Ab ULTRA V2 is a qualitative enzyme immunoassay that is intended for use as both an aid for diagnosis and as a donor screening test to detect hepatitis C virus capsid and antibodies to hepatitis C virus in human plasma and serum specimens from individual patients and blood donors. The test is intended for use in a laboratory setting by trained laboratory professionals.</t>
  </si>
  <si>
    <t>The OnSite COVID-19 Ag Self -Test is a single-use lateral flow immunoassay for the qualitative detection of SARS-CoV-2 nucleocapsid antigens in nasal swab specimens from individuals suspected of COVID-19, within the first seven days of the onset of symptoms. This product is intended to be used for self-use and/or for adults over the age of 18 in a non-laboratory setting or by children ages 12 and up with adult supervision. For in-vitro diagnostic use only.</t>
  </si>
  <si>
    <t>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41FK71.</t>
  </si>
  <si>
    <t>25 tests - Bio-Rad Laboratories - 72327</t>
  </si>
  <si>
    <t>20 tests - Abbott Diagnostic Medical Co. Ltd. - 7D2842</t>
  </si>
  <si>
    <t>Determine HIV Early Detect is an in vitro, visually read, qualitative immunoassay for the detection of antibodies (Ab) to HIV-1 and HIV-2 and the detection of non-immunocomplexed (free) HIV-1 p24 antigen (Ag) in human capillary and venous whole blood, plasma or serum.</t>
  </si>
  <si>
    <t>100 tests - Trinity Biotech Manufacturing Ltd. - 1206502N-100</t>
  </si>
  <si>
    <t>40 tests - Human Gesellschaft fur Biochemica und Diagnostica mbH - 57002P</t>
  </si>
  <si>
    <t>25 tests - Chembio Diagnostic Systems - HIV201</t>
  </si>
  <si>
    <t>Sure Check HIV 1/2, is a rapid immunochromatographic assay, for the detection of antibodies to HIV Types 1 and 2.</t>
  </si>
  <si>
    <t>Training - Eiken Chemical Co. Ltd.</t>
  </si>
  <si>
    <t>Pyriproxyfen 0.50% granule</t>
  </si>
  <si>
    <t>Etofenprox</t>
  </si>
  <si>
    <t>Bacillus thuringiensis subsp. Israelensis strain AM65-52 2.8% - 200 ITU/mg granule</t>
  </si>
  <si>
    <t>Spinosad 2.50% granule</t>
  </si>
  <si>
    <t>200 Tests - Abbott Molecular Inc. - 07P60-22</t>
  </si>
  <si>
    <t>Alpha-cypermethrin</t>
  </si>
  <si>
    <t>Novaluron 10% (100g/L) emulsifiable concentrate</t>
  </si>
  <si>
    <t xml:space="preserve">Reagent for the ABL90 Flex analyzer. The solution pack contains all the solutions necessary for the daily operation of the analyzer ( e.g. calibration, rinse and quality control solutions), including waste collection. </t>
  </si>
  <si>
    <t>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t>
  </si>
  <si>
    <t>5 Tests - Molbio Diagnostics Pvt. Ltd. - 601030005</t>
  </si>
  <si>
    <t>Molbio - Truenat  MTB, 5T/Kit -  601030005</t>
  </si>
  <si>
    <t>100 tests, 30 day Sensor Cassette for the ABL90 FLEX blood gas analyzer</t>
  </si>
  <si>
    <t>1200 tests, 30 day Sensor Cassette for the ABL90 FLEX blood gas analyzer</t>
  </si>
  <si>
    <t>50 Tests - Molbio Diagnostics Pvt. Ltd. - 601030050</t>
  </si>
  <si>
    <t>Molbio - Truenat  MTB, 50T/Kit -  601030050</t>
  </si>
  <si>
    <t>Positive Control Kit, Panel 1 - Molbio Diagnostics Pvt. Ltd. - 801010008</t>
  </si>
  <si>
    <t>Molbio - Truelab Positive Control Kit, Panel 1 - 801010008</t>
  </si>
  <si>
    <t>Diagnostics and Laboratory Supplies.Instruments and Analyzers.Chemistry Instruments and Analyzers</t>
  </si>
  <si>
    <t>An electric device typically used in the laboratory to withdraw, transfer, and inject minute volumes of fluid materials (e.g., microlitres or smaller). The device is typically hand-held and has a single channelled piston/cylinder assembly. The device transfers consistent volumes of substance into one receptacle. The device delivers user-selectable volumes within a useful volume range.</t>
  </si>
  <si>
    <t>A manually-operated device typically used in the laboratory to withdraw, transfer, and inject minute volumes of fluid materials (e.g., microlitres or smaller). The device is typically hand-held and operates through an internal mechanism powered by finger depressions of the user; it has a single channelled piston/cylinder assembly. The device transfers consistent volumes of substance into one receptacle. The device delivers user-selectable volumes within a useful volume range.</t>
  </si>
  <si>
    <t>Diagnostics and Laboratory Supplies.Medical supplies.Other medical supplies</t>
  </si>
  <si>
    <t xml:space="preserve">Calibration reagent for the ABL90 Flex analyzer. </t>
  </si>
  <si>
    <t>Test Cartridges BG10: pH, pCO2, pO2, Na, K, Cl, Ca, Glu, Lac, Hct (100 Cartridges). Tests for potential of hydrogen, partial pressure of carbon dioxide, partial pressure of oxygen, sodium, potassium, chloride, blood calcium, glucose, lupus anticoagulant &amp; hematocrit</t>
  </si>
  <si>
    <t>10 Tests - Cepheid Inc. - GXMTB/XDR-10</t>
  </si>
  <si>
    <t>The Xpert MTB/XDR assay, performed on the GeneXpert Instrument Systems, is a nested real-time polymerase chain reaction (PCR) in vitro diagnostic test for the detection of extensively drug resistant (XDR) Mycobacterium tuberculosis (MTB) complex DNA in unprocessed sputum samples, concentrated sediments prepared from sputum, or BD  Mycobacterial Growth Indicator Tube (MGIT ) culture. In specimens where MTB is detected, the Xpert MTB/XDR assay can also detect isoniazid (INH) resistance associated mutations in the katG and fabG1 genes, oxyR-ahpC intergenic region and inhA promoter; ethionamide (ETH) resistance associated with inhA promoter mutations only; fluoroquinolone (FLQ) resistance associated mutations in the gyrA and gyrB quinolone resistance determining regions (QRDR); and second line injectable drug (SLID) associated mutations in the rrs gene and the eis promoter region. The Xpert MTB/XDR assay is intended for use as a reflex test for a specimen (unprocessed sputum, concentrated sputum sediments, or MGIT culture) that is determined to be MTB positive. This test is intended as an aid in the diagnosis of XDR tuberculosis (TB) when used in conjunction with clinical and other laboratory findings.</t>
  </si>
  <si>
    <t>Test Kit and Consumable Bundle, 240 Tests - Roche Diagnostics GmbH</t>
  </si>
  <si>
    <t>Kit: Cobas 4800, HIV-1 Test - Kit of 120 Tests + Cobas 4800 System Sample Preparation 2 - Kit of 240 Tests + Cobas 4800 Lysis 2 - Kit of 240 Tests + Cobas 4800 HXV Controls - Kit of 10 Tests + Cobas 4800 Wash Buffer - Kit of 240 Tests + Cobas 4800 Specimen Diluent 2 - Kit of 240 Tests + Cobas Specimen Pre-Extraction Reagent - Kit of 600ml  Consumables: Cobas 4800 AD (microwell) Plate 0.3ml - Pack of 50 Pieces + Cobas Reagent Reservoir 200ml - Pack of 100 Pieces + Cobas Reagent Reservoir 50ml - Pack of 200 Pieces + Pipette Tips, 1ml, Single-Use - Pack of 96x40 Pieces + Cobas 4800 Extraction (deepwell) Plate 2ml - Pack of 40 Pieces + Biohazard Bag, Red, 470x65x65mm/2L - Pack of 25 Pieces  Catalogue reference(s): 8792992190, 6979513190, 6979530190, 6979572190, 5235863190, 6979556190, 8064695190</t>
  </si>
  <si>
    <t xml:space="preserve">Kit: Cobas SARS-CoV-2 - Kit of 192 tests + Cobas SARS-CoV-2 Control Kit - Kit of 16mL x 1 mL Vials + Cobas 6800/8800 Buffer Negative Control Kit - Kit of 16mL x 1mL Vials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Secondary Tubes 13x75 - Pack of 1500 Pieces + Cobas 6800/8800 Solid Waste Bag - Pack of 20 Pieces Catalogue reference(s): 9175431190/9446109190, 9175440190/9446117190, 7002238190/9051953190, 6997503190, 6997511190, 6997538190, 6997546190, 5534917001, 5534925001, 5534941001, 6438776001, 8030073001 </t>
  </si>
  <si>
    <t>Optical Calibration Kit - Abbott Molecular Inc. - 4J71-93</t>
  </si>
  <si>
    <t xml:space="preserve">Calibration kit used on the Abbott m2000 system. </t>
  </si>
  <si>
    <t>Test Kit and Consumable, Instrument Placement Bundle, 192 Tests - Roche Diagnostics GmbH</t>
  </si>
  <si>
    <t>Kit: HIV 1/2, COBAS HIV-1/2 Qualitative nucleic acid test for use on the cobas 5800/6800/8800 Systems - Kit of 192 Tests + Cobas Specimen Pre-Extraction Reagent - Kit of 600mL + Cobas 6800/8800/5800, HBV/HCV/HIV-1 Control - Kit of 8x0.65 mL + Cobas 6800/8800/5800, NHP Negative Control - Kit of 16 mL + Pipette Tips, 1ml, Single-Use - Pack of 96x40 Pieces + Cobas Core Pipette Tips with Filter 300ul - Pack of 5760 Pieces + Cobas 6800/8800 Solid Waste Bag - Pack of 20 Pieces  Consumables: Cobas Omni Processing Plate - Pack of 60 Pieces + Cobas Omni Liquid Waste Plate - Pack of 60 Pieces + Cobas Omni Amplification Plate - Pack of 120 Pieces + Cobas Omni Wash Reagent, 4200 ml - Pack of 1 Bottle + Cobas Omni Specimen Diluent - Pack of 4x875 ml + Cobas Omni Lysis Reagent - Pack of 4x875 ml + Cobas Omni MGP Reagent - Kit of 480 Tests  Catalogue reference(s): 09040528190, 8064695190, 9040773190, 9051554190, 8413975001, 8413983001, 8499853001, 6997503190, 6997511190, 6997538190, 6997546190, 4639642001, 7345607001, 8030073001</t>
  </si>
  <si>
    <t>90 Tests - Eiken Chemical Co. Ltd. - 970000</t>
  </si>
  <si>
    <t xml:space="preserve"> The LoopampTM PURE DNA Extraction Kit provides a fast and simple method for extraction and purification of DNA from clinical samples including raw or NALC-NaOH treated sputum. The extraction and purification step of the kit is not automated. The kit is intended to be used in professional laboratories and hospitals by adequately trained personnel. The DNA solution obtained using the LoopampTM PURE DNA Extraction Kit is suitable for LAMP-based amplification.</t>
  </si>
  <si>
    <t>A sterile container or tube intended to be used in the laboratory for the preservation, storage and/or transport of a clinical specimen at very low temperatures. It is typically made of plastic, or other strong synthetic material, and has an internal or external screw thread for screw caps, and may have marking spots, colour codes and/or graduations along the side. This is a single-use device.</t>
  </si>
  <si>
    <t>Reagents and Consumables Bundle, 96 Tests - Roche Diagnostics GmbH</t>
  </si>
  <si>
    <t xml:space="preserve">Kit: Cobas 6800/8800, HIV-1 Test Kit - 96 Tests + Cobas 6800/8800 HBV/HCV/HIV-1 Control Kit - 10 Tests + Cobas 6800/8800, NHP Negative Control Kit - 16ml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Solid Waste Bag - Pack of 200 Pieces Catalogue: 7000995190, 6997767190, 7002220190, 6997503190, 6997511190, 6997538190, 6997546190, 5534917001, 5534925001, 5534941001, 7435967001 </t>
  </si>
  <si>
    <t>Kit and Consumable Bundle, 96 Tests - Abbott Molecular Inc.</t>
  </si>
  <si>
    <t xml:space="preserve">Kit: mSample Preparation Systems RNA - Pack of 4x24 Preps + Abbott RealTime HIV-1 Control - Kit of 8 Runs + Abbott RealTime HIV-1 Calibrator Kit - Pack of 4 Calibrations + Abbott RealTime HIV-1 Amplification Reagent Kit, Plasma &amp; DBS - Kit of 96 Tests + Abbott m2000rt Optical Calibration Kit mSample Prep DBS Buffer - Kit of 140 Tests Consumables: Reaction Vessels, 5ml - Pack of 4x500 Pieces + 96-well Optical Reaction Plates - Pack of 20 Pieces + Optical Adhesive Covers - Pack of 100 Pieces + Disposable Tips, 1000ul, w/filter - Pack of 2304 Pieces + Disposable Tips, 200ul, w/filter - Pack of 2304 Pieces + Reagent Vessels, 200ml - Pack of 15x6 Pieces + 96 Deep Well Plates - Pack of 32 Pieces + Master Mix Tube - Pack of 150 Pieces + Biohazard Bag for m2000sp system, Orange, 52x34x83cm/146L - Pack of 50 Pieces Catalogue reference(s): 4J70-24, 2G31-80, 2G31-70, 2G31-10, 4J71-93, 9N02-01, 4J71-20, 4J71-70, 4J71-75, 4J71-10, 4J71-17, 4J71-60, 4J71-30, 4J71-80, 4J71-45 </t>
  </si>
  <si>
    <t>Test Kit and Consumable Bundle, 192 Tests - Abbott Molecular Inc.</t>
  </si>
  <si>
    <t>Kit: Alinity m, HIV-1 - Kit of 192 Tests + Alinity m, HIV-1 CAL Kit - Pack of 2x4 Tubes + Alinity m, HIV-1 CTRL Kit - Pack of 3x12 Tubes + Alinity m, HIV-1 DBS Buffer Kit - Pack of 4x222ml + Alinity m Sample Prep Kit 2 - Pack of 4x22ml + 4x24ml + Alinity m Lysis Solution - Bottle of 975ml + Alinity m Diluent Solution - Pack of 4x975ml + Alinity m Vapor Barrier Solution - Bottle of 975ml Consumables: Alinity m, Pipette Tips, 50ul - Pack of 5760 Pieces + Alinity m, Pipette Tips, 1ml - Pack of 3840 Pieces + Alinity m, Waste Box - Pack of 10 Pieces + Alinity m, Integrated Reaction Unit - Pack of 80 Pieces + Alinity m, Waste Container - Pack of 10 Pieces + Alinity m, Transport Tube - Pack of 1600 Pieces Catalogue reference(s): 08N45-090, 08N45-070, 08N45-080, 09N66-001, 09N12-001, 09N20-001, 09N20-003, 09N20-004, 09N26-001, 09N26-002, 09N26-012, 09N26-010, 09N26-020, 09N49-011</t>
  </si>
  <si>
    <t>Reagents and Consumables Bundle, 192 Tests - Roche Diagnostics GmbH</t>
  </si>
  <si>
    <t>Kit: Cobas 6800/8800, HIV-1 Test Kit - 96 Tests + Cobas 6800/8800 HBV/HCV/HIV-1 Control Kit - 10 Tests + Cobas 6800/8800, NHP Negative Control Kit - 16ml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Solid Waste Bag - Pack of 200 Pieces  Catalogue: 7000995190, 6997767190, 7002220190, 6997503190, 6997511190, 6997538190, 6997546190, 5534917001, 5534925001, 5534941001, 7435967001</t>
  </si>
  <si>
    <t>Kit: Cobas SARS-CoV-2 - Kit of 192 tests + Cobas SARS-CoV-2 Control Kit - Kit of 16mL x 1 mL Vials + Cobas 6800/8800 Buffer Negative Control Kit - Kit of 16mL x 1mL Vials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Secondary Tubes 13x75 - Pack of 1500 Pieces + Cobas 6800/8800 Solid Waste Bag - Pack of 20 Pieces  Catalogue reference(s): 9343733190/9448870190, 9175440190/9446117190, 7002238190/9051953190, 6997503190, 6997511190, 6997538190, 6997546190, 5534917001, 5534925001, 5534941001, 6438776001, 8030073001</t>
  </si>
  <si>
    <t xml:space="preserve">A device designed for the manual withdrawal, transfer, and injection of small volumes of fluid materials. It is made of plastic and is designed as a long thin tube, typically with graduations along its length. </t>
  </si>
  <si>
    <t>96 Tests - Eiken Chemical Co. Ltd. - 972000</t>
  </si>
  <si>
    <t xml:space="preserve"> The LoopampTM MTBC Detection Kit is a qualitative in vitro diagnostic test for the detection of Mycobacterium tuberculosis complex (MTBC) DNA extracted from sputum in patients with any symptom indicative of MTBC infection. </t>
  </si>
  <si>
    <t>The product is intended to be used for the calibration of sensors used for the quantitative measurement of pH, blood gases, electrolytes and hematocrit.</t>
  </si>
  <si>
    <t>Kit: COBAS HIV-1 Quantitative nucleic acid test for use on the cobas 5800/6800/8800 Systems, - kit of 192 Tests + Cobas 6800/8800/5800, HBV/HCV/HIV-1 Control - Kit of 8x0.65 mL + Cobas 6800/8800/5800, NHP Negative Control - Kit of 16 mL + Cobas Omni Wash Reagent, 4200 ml - Pack of 1 Bottle + Cobas Omni Specimen Diluent - Pack of 4x875 ml + Cobas Omni Lysis Reagent - Pack of 4x875 ml + Cobas Omni MGP Reagent - Kit of 480 Tests   Consumables: Cobas Omni Processing Plate - Pack of 60 Pieces + Cobas Omni Liquid Waste Plate - Pack of 60 Pieces + Cobas Omni Amplification Plate - Pack of 120 Pieces + Pipette Tips, 1ml, Single-Use - Pack of 96x40 Pieces + Cobas Core Pipette Tips with Filter 300ul - Pack of 5760 Pieces + Cobas 6800/8800 Solid Waste Bag - Pack of 20 Pieces  Kit: 9040803190, 9040773190, 9051554190, 8413975001, 8413983001, 8499853001, 6997503190, 6997511190, 6997538190, 6997546190, 4639642001, 7345607001, 8030073001</t>
  </si>
  <si>
    <t>Kit and Consumable Bundle - DBS, 96 Tests - Abbott Molecular Inc.</t>
  </si>
  <si>
    <t xml:space="preserve">Test Kit: Abbott RealTime HIV-1 Qualitative Amplification Reagent - 96 Tests + Abbott RealTime HIV-1 Qualitative Control - 8 Runs + mSample Preparation System DNA - 4x24 Preps + mSample Preparation System Bulk Lysis Buffer, DBS, Pack of 3x70 ml Consumables: Optical Adhesive Covers - Pack of 100 + Master Mix Tube - Pack of 150 + Disposable Tips, 1000ul, w/filter - Pack of 2304 + Disposable Tips, 200ul, w/filter - Pack of 2304 + Reaction Vessels, 5ml - Pack of 4x500 Pieces + 96 Deep Well Plates - Pack of 32 Pieces + Reagent Vessels, 200ml - Pack of 15x6 Pieces + 96-well Optical Reaction Plates, Pack of 20 Pieces Catalogue reference(s): 4N66-90, 4N66-80, 6K12-24, 2N77-01, 4J71-75, 4J71-80, 4J71-10, 4J71-17, 4J71-20, 4J71-30, 4J71-60, 4J71-70 </t>
  </si>
  <si>
    <t>Test Kit and Consumable Bundle, 120 Tests - Roche Diagnostics GmbH</t>
  </si>
  <si>
    <t>Kit: Cobas 4800, HIV-1 Test - Kit of 120 Tests + Cobas 4800 HXV Controls -  Kit of 10 Tests + Cobas 4800 Sample Preparation 2 - Kit of 240 Tests (960 Tests) + Cobas 4800 Wash Buffer - Kit of 240 Tests (960 Tests) + Cobas 4800 Lysis 2 + Kit of 240 Tests (960 Tests) + Cobas Specimen Pre-Extraction Reagent - Kit of 600ml + Cobas 4800 Specimen Diluent 2, Kit of 240 Tests Consumables: Cobas 4800 Extraction (deepwell) Plate 2ml - Pack of 40 Pieces + Cobas 4800 AD (microwell) Plate 0.3ml - Pack of 50 Pieces + Pipette Tips, 1ml, Single-Use - Pack of 96x40 Pieces + Cobas Reagent Reservoir 200ml - Pack of 100 Pieces + Cobas Reagent Reservoir 50ml -  Pack of 200 Pieces + Biohazard Bag, Red, 470x65x65mm/2L - Pack of 25 Pieces + Cobas Omni Secondary Tubes 13x75 - Pack of 1500 Pieces + Cobas 4800 Waste Bag - Pack of 50 Pieces + Cobas 4800, Plastic Chute - Pack of 10 Pieces Catalogue reference(s): 8792992190, 6979513190, 6979521190 (6979572190), 5235863190 (5235871190), 6979530190 (6979548190), 8064695190, 6979556190, 6884008001, 5232724001, 4639642001, 5232759001, 5232732001, 5530873001, 6438776001, 4691989001, 4639669001</t>
  </si>
  <si>
    <t xml:space="preserve">Kit: Cobas 6800/8800, HIV-1/2 Qualitative Reagent - Kit of 96 Tests + Cobas 6800/8800, HIV-1/2 Qualitative Control - Kit of 5.2ml + Cobas 6800/8800, NHP Negative Control - Kit of 16ml + Cobas Specimen Pre-Extraction Reagent - Kit of 600mL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6800/8800 Solid Waste Bag - Pack of 20 Pieces Catalogue reference(s): 7862113190, 7862091190, 7002220190, 8064695190, 6997503190, 6997511190, 6997538190, 6997546190, 5534917001, 5534925001, 5534941001, 8030073001 </t>
  </si>
  <si>
    <t>Kit: Cobas SARS-CoV-2 Test, Kit of 192 tests + Cobas 6800/8800/5800, NHP Negative Control, Kit of 16 mL + Cobas Omni Wash Reagent, 4200 ml, Pack of 1 Bottle + Cobas Omni Specimen Diluent, Pack of 4x875 ml + Cobas Omni Lysis Reagent, Pack of 4x875 ml + Cobas Omni MGP Reagent, Kit of 480 Tests   Consumables: Cobas Omni Processing Plate, Pack of 60 Pieces +   Cobas Omni Liquid Waste Plate, Pack of 60 Pieces + Cobas Omni Amplification Plate, Pack of 120 Pieces + Pipette Tips, 1ml, Single-Use, Pack of 96x40 Pieces + Cobas Core Pipette Tips with Filter 300ul, Pack of 5760 Pieces + Cobas 6800/8800 Solid Waste Bag, Pack of 20 Pieces + Cobas Omni Secondary Tubes 13x75, Pack of 1500 Pieces  Catalogue reference(s): 9446109190, 9051554190, 8413975001, 8413983001, 8499853001, 6997503190, 6997511190, 6997538190, 6997546190, 4639642001, 7345607001, 8030073001, 6438776001</t>
  </si>
  <si>
    <t>900 tests, 30 day Sensor Cassette for the ABL90 FLEX blood gas analyzer</t>
  </si>
  <si>
    <t>600 tests, 30 day Sensor Cassette for the ABL90 FLEX blood gas analyzer</t>
  </si>
  <si>
    <t>Blood gas analyzer controls that are used to evaluate the operation of the analyzer and to monitor the measurement of pH and blood gases (pCO2, pO2, and electrolytes - Na+, K+, Ca++, Cl )</t>
  </si>
  <si>
    <t>Rectangular, white, 180x160x170, With Accessories, No Individual Bag</t>
  </si>
  <si>
    <t>ITN</t>
  </si>
  <si>
    <t>Insecticide Treated Nets</t>
  </si>
  <si>
    <t>Item name:Pyrethroid-Chlorfenapyr ITN Rectangular 180x160x170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</si>
  <si>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ITN Non Standard Dual AI Questionnaire 02</t>
  </si>
  <si>
    <t>230</t>
  </si>
  <si>
    <t>2.58</t>
  </si>
  <si>
    <t>LLINs</t>
  </si>
  <si>
    <t>Rectangular, white, 180x190x150, With Accessories and Individual Bag</t>
  </si>
  <si>
    <t>Item name:Pyrethroid-Chlorfenapyr ITN Rectangular 180x190x150  Long description: 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</si>
  <si>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ITN Standard Dual AI Questionnaire 02</t>
  </si>
  <si>
    <t>Sequencing QC consumables</t>
  </si>
  <si>
    <t>Sequencing consumables</t>
  </si>
  <si>
    <t>The 4200 TapeStation system is a high-throughput automated electrophoresis platform for nucleic acid sample quality control, allowing for the analysis of DNA and RNA samples for up to 96 samples per run. The 4200 TapeStation system provides end-to-end sample quality control in next-generation sequencing (NGS).</t>
  </si>
  <si>
    <t>Diagnostics and Laboratory Supplies.Instruments and Analyzers.DNA/RNA Instruments and Analyzers</t>
  </si>
  <si>
    <t>The 4150 TapeStation system is an entry-level, low-throughput automated electrophoresis platform for nucleic acid sample quality control (QC), and allows analysis of DNA and RNA samples for up to 16 samples per run. This system is suitable for the QC of RNA/DNA samples in next-generation sequencing (NGS), biobank, or vaccine development workflows.</t>
  </si>
  <si>
    <t>Sequensing Analyzer Accessory</t>
  </si>
  <si>
    <t>The QuantStudio 5 real-time PCR system supports 96-well (0.1ml)  consumables.  The systems also feature multiplexing capabilities for up to 6 targets and software to enable 21 CFR Part 11 compliance.</t>
  </si>
  <si>
    <t xml:space="preserve">Sequencing Analyzer accessory </t>
  </si>
  <si>
    <t>Sequencing Analyzer accessory</t>
  </si>
  <si>
    <t>Rectangular, white, 190x180x180, With Accessories, No Individual Bag</t>
  </si>
  <si>
    <t>Item name:Pyrethroid-Chlorfenapyr ITN Rectangular 190x180x180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</si>
  <si>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2.92</t>
  </si>
  <si>
    <t>Rectangular, light blue, 180x160x150, With Accessories and Individual Bag</t>
  </si>
  <si>
    <t>Item name:Pyrethroid-Chlorfenapyr ITN Rectangular 180x160x150  Long description: STANDARD ITN - Long Lasting Insecticide Treated Net  Color: Available in Light Blue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</si>
  <si>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2.46</t>
  </si>
  <si>
    <t>Rectangular, light blue, 190x180x170, With Accessories, No Individual Bag</t>
  </si>
  <si>
    <t>Item name:Pyrethroid-Chlorfenapyr ITN Rectangular 190x180x170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</si>
  <si>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2.87</t>
  </si>
  <si>
    <t>Uno Dx Workstation - Molbio Diagnostics Pvt. Ltd. - 623010001</t>
  </si>
  <si>
    <t>Molbio - Truelab  Uno Real Time Quantitative micro PCR Workstation - 623010001</t>
  </si>
  <si>
    <t>20 Tests - Molbio Diagnostics Pvt. Ltd. - 601210020</t>
  </si>
  <si>
    <t>Molbio - Truenat  MTB Rif Dx, 20T/Kit -  601210020</t>
  </si>
  <si>
    <t>Quattro Workstation - Molbio Diagnostics Pvt. Ltd. - 653010001</t>
  </si>
  <si>
    <t>Molbio - Truelab  Quattro Real Time Quantitative micro PCR Workstation - 633010001</t>
  </si>
  <si>
    <t>Rectangular, white, 190x180x170, With Accessories, No Individual Bag</t>
  </si>
  <si>
    <t>Item name:Pyrethroid-Chlorfenapyr ITN Rectangular 190x180x170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</si>
  <si>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2.81</t>
  </si>
  <si>
    <t>20 Tests - Molbio Diagnostics Pvt. Ltd. - 601130020</t>
  </si>
  <si>
    <t>Molbio - Truenat  MTB Plus, 20T/Kit -  601130020</t>
  </si>
  <si>
    <t>Rectangular, light blue, 210x190x180, With Accessories, No Individual Bag</t>
  </si>
  <si>
    <t>Item name:Pyrethroid-Chlorfenapyr ITN Rectangular 210x190x180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</si>
  <si>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3.37</t>
  </si>
  <si>
    <t>Accessory for the BIOSHAKE IQ THERMOMIXER.</t>
  </si>
  <si>
    <t>20.05</t>
  </si>
  <si>
    <t>PCR consumable</t>
  </si>
  <si>
    <t xml:space="preserve">The QuantStudio 5 real-time PCR system supports 384-well consumables.  The systems also feature multiplexing capabilities for up to 6 targets and software to enable 21 CFR Part 11 </t>
  </si>
  <si>
    <t>Sequencing consumables (Ion S5 Chef supplies - A27755, Ion S5 Chef solutions - A27754, Ion 510/520/530 Chef reagents - A34018, Ion S5 Sequencing solutions - A27767, Ion S5 Sequencing reagents - A27768)</t>
  </si>
  <si>
    <t>Sequencing consumables ( Ion AmpliSeq Kit for Chef DL8, 32 reactions - A29025,  Ion AmpliSeq SARS-CoV-2 Insight Research Panel - A51304)</t>
  </si>
  <si>
    <t xml:space="preserve">The Applied Biosystems  QuantStudio  7 Flex Real-Time PCR System has multiplexing capabilities and interchangeable block formats that can accommodate 96-well, 96-well Fast, 384-well, or TaqMan  array card blocks. </t>
  </si>
  <si>
    <t>Rectangular, white, 180x160x150, With Accessories and Individual Bag</t>
  </si>
  <si>
    <t>Item name:Pyrethroid-Chlorfenapyr ITN Rectangular 180x160x150  Long description: 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</si>
  <si>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Rectangular, light blue, 180x190x150, With Accessories and Individual Bag</t>
  </si>
  <si>
    <t>Item name:Pyrethroid-Chlorfenapyr ITN Rectangular 180x190x150  Long description: STANDARD ITN - Long Lasting Insecticide Treated Net  Color: Available in Light Blue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</si>
  <si>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2.69</t>
  </si>
  <si>
    <t>Rectangular, light blue, 180x190x160, With Accessories, No Individual Bag</t>
  </si>
  <si>
    <t>Item name:Pyrethroid-Chlorfenapyr ITN Rectangular 180x190x160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</si>
  <si>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2.76</t>
  </si>
  <si>
    <t>Rectangular, white, 180x190x160, With Accessories, No Individual Bag</t>
  </si>
  <si>
    <t>Item name:Pyrethroid-Chlorfenapyr ITN Rectangular 180x190x160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</si>
  <si>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2.7</t>
  </si>
  <si>
    <t xml:space="preserve">  Qubit Flex Fluorometer (Cat. No. Q33326)   Qubit Flex Assay Tube Strips, 125 strips (Cat. No. Q33252)   Qubit 1X dsDNA HS Assay Kit, 100 assays (Cat. No. Q33230)   Qubit RNA HS Assay Kit, 100 assays (Cat. No. Q32852)   Qubit RNA BR Assay Kit, 100 assays (Cat. No. Q10210)   Qubit Protein Assay Kit, 100 assays (Cat. No. Q33211)   Qubit Flex System Verification Assay Kit (Cat. No. Q33254)   Qubit Flex Reservoirs, 100 reservoirs (Cat. No. Q33253)   WiFi Dongle (Cat. No. A26774)   Qubit Flex SmartStart Digital Educational Experience includes interactive visual demonstrations of how to install, operate, and maintain your instrument   Three-year Extended Warranty if your instrument needs repair we will send you a factory-certified refurbished replacement</t>
  </si>
  <si>
    <t>GridION Mk1 is a compact benchtop system offering on-demand sequencing with integrated real-time data processing, with the capacity to run five flow cells either concurrently or individually and a total yield of up 150 Gb. Integrated, high-performance data processing alleviates the need for complex IT infrastructure.</t>
  </si>
  <si>
    <t>QuantStudio 5 real-time PCR systems support 96-well (0.2ml or 0.1ml) or 384-well (QS5 only) consumables.  The systems also feature multiplexing capabilities for up to 6 targets and software to enable 21 CFR Part 11 compliance.</t>
  </si>
  <si>
    <t xml:space="preserve">The Ion Chef System is the next generation of workflow simplification products for the Ion GeneStudio S5 Systems. The Ion Chef System provides automated library preparation, template preparation, and chip loading. </t>
  </si>
  <si>
    <t>Rectangular, light green, 180x160x150, Non-Standard</t>
  </si>
  <si>
    <t>Item name:Pyrethroid-Chlorfenapyr ITN Rectangular 180x160x150  Long description: NON-STANDARD ITN - Long Lasting Insecticide Treated Net  Color: Available inLight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</si>
  <si>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Rectangular, light blue, 180x160x170, With Accessories, No Individual Bag</t>
  </si>
  <si>
    <t>Item name:Pyrethroid-Chlorfenapyr ITN Rectangular 180x160x170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</si>
  <si>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2.64</t>
  </si>
  <si>
    <t>Rectangular, light blue, 190x180x180, With Accessories, No Individual Bag</t>
  </si>
  <si>
    <t>Item name:Pyrethroid-Chlorfenapyr ITN Rectangular 190x180x180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</si>
  <si>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2.99</t>
  </si>
  <si>
    <t>Rectangular, white, 180x160x180, With Accessories, No Individual Bag</t>
  </si>
  <si>
    <t>Item name:Pyrethroid-Chlorfenapyr ITN Rectangular 180x160x180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</si>
  <si>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2.68</t>
  </si>
  <si>
    <t>Rectangular, light green, 180x190x150, Non-Standard</t>
  </si>
  <si>
    <t>Item name:Pyrethroid-Chlorfenapyr ITN Rectangular 180x190x150  Long description: NON-STANDARD ITN - Long Lasting Insecticide Treated Net  Color: Available in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</si>
  <si>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Rectangular, light blue, 180x160x180, With Accessories, No Individual Bag</t>
  </si>
  <si>
    <t>Item name:Pyrethroid-Chlorfenapyr ITN Rectangular 180x160x180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</si>
  <si>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2.74</t>
  </si>
  <si>
    <t>Rectangular, white, 210x190x180, With Accessories, No Individual Bag</t>
  </si>
  <si>
    <t>Item name:Pyrethroid-Chlorfenapyr ITN Rectangular 210x190x180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</si>
  <si>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Maximum throughput of 30-50 samples per week. User installable, ideal for mobile labs, entry platform, dry instrument. Has limited throughput and applications, higher sequencing costs. Popular applications include Small Whole-Genome Sequencing, Targeted Gene Sequencing (amplicon-based, gene panel), Targeted Gene Expression Profiling and miRNA &amp; Small RNA Analysis. Cost includes 1 year service contract.</t>
  </si>
  <si>
    <t>The Ion GeneStudio S5 System is a semiconductor-based next-generation sequencing (NGS) system that enables simple targeted sequencing workflows. The Ion GeneStudio S5 System is optimized for smaller panel and lower sequencing throughput requirements.  It uses Ion 5 Series chips to support a broad range of high-throughput sequencing for clinical research and research applications from microbial genomes and gene panels to exomes and transcriptomes</t>
  </si>
  <si>
    <t>The QuantStudio 5 real-time PCR system supports 96-well (0.2ml)  consumables.  The systems also feature multiplexing capabilities for up to 6 targets and software to enable 21 CFR Part 11 compliance.</t>
  </si>
  <si>
    <t>bottle of 180 dispersible tablets</t>
  </si>
  <si>
    <t>13</t>
  </si>
  <si>
    <t>The MinION Mk1B is a pocket-sized device that delivers personalised and established results wherever one may be. It gets get up to 50 Gb* data from a single flow cell. It is portable and sequencing can be performed anywhere, including at the sample source.</t>
  </si>
  <si>
    <t>Benchtop instrument for highly accurate quantification of DNA, RNA, microRNA, and protein</t>
  </si>
  <si>
    <t xml:space="preserve">The Genexus Integrated Sequencer automates NGS library preparation (including cDNA synthesis), template preparation, sequencing, primary data analysis, and variant reporting for DNA, RNA, and cfTNA applications. Sequencing on the Genexus sequencer is done on a four-lane semiconductor chip: the Ion Torrent GX5 Chip. Each of the four lanes of the GX5 Chip supports the output of 12 15 million reads, and they can be used individually or all at once depending on throughput needs. </t>
  </si>
  <si>
    <t>Sequencing analyser accessoaries</t>
  </si>
  <si>
    <t>Maximum throughput of 1152 samples per week. Can scan arrays, lower cost per sample and available in Dx and has limited flexibility. Popular applications include Small Whole-Genome Sequencing, Targeted Gene Sequencing (amplicon-based, gene panel), Targeted Gene Expression Profiling, miRNA &amp; Small RNA Analysis, 16S Metagenomic Sequencing, DNA-Protein Interaction Analysis (ChIP-Seq), Exome &amp; Large Panel Sequencing, Single-Cell Profiling, Transcriptome Sequencing, Methylation Sequencing and Metagenomic Profiling. Cost includes 1 year service contract.</t>
  </si>
  <si>
    <t>Maximum throughput of 1152 samples per week. Low cost per sample, higher throughput options and ideal for larger scale studies. It has limited flexibility. Cost includes 1 year service contract. Cost includes 1 year service contract.</t>
  </si>
  <si>
    <t>Surface disinfectant</t>
  </si>
  <si>
    <t>Sequencing consumables (Kit contains necessary reagents to support the preparation of 96 libraries for DNA WGS. SPRI beads included)</t>
  </si>
  <si>
    <t>Thermal Cycler</t>
  </si>
  <si>
    <t>Sequencing consumables (Ion 540 Chip Kit  - A27765, Ion 540 Control Ion Spheres - A28195, Ion 540 Loading Reagents OT2  - A27897, Ion S5 Cartridge Tool - A28308, Ion S5 Chip Balance - A29022, Ion S5 Sequencing Reagents Kit - A27768, Ion S5 Sequencing Solutions Kit - A27767)</t>
  </si>
  <si>
    <t>The QuantStudio 5 real-time PCR system supports 96-well (0.2ml) consumables.  The systems also feature multiplexing capabilities for up to 6 targets and software to enable 21 CFR Part 11 compliance.</t>
  </si>
  <si>
    <t>Library preparation consumables</t>
  </si>
  <si>
    <t>Maximum throughput of 288 samples per week. Lower cost per sample, high number of applications and Rapid runs. Has limited flexibility. Popular applications include Small Whole-Genome Sequencing, Targeted Gene Sequencing (amplicon-based, gene panel), Targeted Gene Expression Profiling, miRNA &amp; Small RNA Analysis and 16S Metagenomic Sequencing. Cost includes 1 year service contract.</t>
  </si>
  <si>
    <t>bottle of 120 dispersible tablets</t>
  </si>
  <si>
    <t>50 Tests - Molbio Diagnostics Pvt. Ltd. - 601210050</t>
  </si>
  <si>
    <t>Molbio - Truenat  MTB Rif Dx, 50T/Kit -  601210050</t>
  </si>
  <si>
    <t>20 Tests - Molbio Diagnostics Pvt. Ltd. - 601030020</t>
  </si>
  <si>
    <t>Molbio - Truenat  MTB, 20T/Kit -  601030020</t>
  </si>
  <si>
    <t>50 Tests - Molbio Diagnostics Pvt. Ltd. - 601130050</t>
  </si>
  <si>
    <t>Molbio - Truenat  MTB Plus, 50T/Kit -  601130050</t>
  </si>
  <si>
    <t>5 Tests - Molbio Diagnostics Pvt. Ltd. - 601130005</t>
  </si>
  <si>
    <t>Molbio - Truenat  MTB Plus, 5T/Kit -  601130005</t>
  </si>
  <si>
    <t>Duo Workstation - Molbio Diagnostics Pvt. Ltd. - 643010001</t>
  </si>
  <si>
    <t>Molbio - Truelab  Duo Real Time Quantitative micro PCR Workstation - 643010001</t>
  </si>
  <si>
    <t>5 Tests - Molbio Diagnostics Pvt. Ltd. - 601210005</t>
  </si>
  <si>
    <t>Molbio - Truenat  MTB Rif Dx, 5T/Kit -  601210005</t>
  </si>
  <si>
    <t>Kit and Consumable Bundle, 192 Tests - Roche Diagnostics GmbH</t>
  </si>
  <si>
    <t>Kit: cobas RIF/INH + cobas RIF/INH Positive Control Kit cobas Microbial Inactivation Solution (MIS) + cobas Buffer Negative Control Kit  Consumable: COBAS OMNI PROCESSING PLATE 24 + cobas omni Liquid Waste Plate 24 + COBAS OMNI AMPLIFICATION PLATE 24 + KIT COBAS 5800/6800/8800 WASH Reagent IVD (4.2 L) + KIT COBAS 5800/6800/8800 SPEC DIL REAGENT IVD (4 x 875 mL) + KIT COBAS 5800/6800/8800 LYS REAGENT IVD (4 x 875 mL) + COBAS Omni MGP Reagent, 480 Tests + Tip CORE TIPS with Filter,1ml + Tip CORE TIPS with Filter, 300ul Solid Waste Bag Set of 20 Catalogue reference(s): 9040617190, 9040625190, 8185476001, 9051953190, 8413975001, 8413983001, 8499853001, 6997503190, 6997511190, 6997538190, 6997546190, 4639642001, 7345607001, 8030073001</t>
  </si>
  <si>
    <t>Kit and Consumable Bundle, 480 Tests - Roche Molecular Systems, Inc.</t>
  </si>
  <si>
    <t>Kit: COBAS 5800/6800/8800 HPV 480T IVD; Cobas 5800/6800/8800 HPV Positive Control Kit, Kit of 16ml Vials; cobas  Buffer Negative Control Kit; COBAS OMNI PROCESSING PLATE; COBAS OMNI PIPETTE TIPS; COBAS OMNI AMPLIFICATION PLATE; KIT COBAS 5800/6800/8800 WASH Reagent IVD (4.2 L); KIT COBAS 5800/6800/8800 SPEC DIL REAGENT IVD (4 x 875 mL); KIT COBAS 5800/6800/8800 LYS REAGENT IVD (4 x 875 mL); KIT COBAS 5800/6800/8800 MGP IVD; Solid Waste Bag Set of 20  Catalogue reference(s): 7460155190; 7460171190; 7002238190; 5534917001; 5534925001; 5534941001; 6997503190; 6997511190; 6997538190; 6997546190; 8030073001</t>
  </si>
  <si>
    <t>Advanced solution to treat infectious healthcare waste by pre-shredding followed by a non-burn thermal process (steam sterilization) at 135 C.  Compact but with a large treatment capacity (up to 150 kg/h), it can be used for either on-site treatment or in centralized outsourcing facilities.  Total cycle time approx. 35 to 50 min  Loading capacity (KG/CYCLE) 40 to 150 kg/cycle (Based on an average waste density of 0,08 to 0,12 kg/l) Treatment capacity (KG/H) 40 to 150 kg/h (Based on an average waste density of 0,08 to 0,2 kg/l) Elements composed of AISI 304L stainless steel and Built-in printer for cycle traceability</t>
  </si>
  <si>
    <t xml:space="preserve">A flexible and compact automated liquid handling platform for routine genomic workflows, including library preparation and target enrichment for next-generation sequencing (NGS).  </t>
  </si>
  <si>
    <t xml:space="preserve">The NovaSeq 6000Dx is a high-throughput sequencing instrument. </t>
  </si>
  <si>
    <t>blister of 6 tablets, pack of 3 blisters</t>
  </si>
  <si>
    <t>bottle of 90 tablets - no carton</t>
  </si>
  <si>
    <t>Kit: cobas MTB-RIF/INH + cobas MTB-RIF/INH Positive Control Kit + cobas Microbial Inactivation Solution (MIS) + cobas Buffer Negative Control Kit Consumable: COBAS OMNI PROCESSING PLATE +COBAS OMNI PIPETTE TIPS + COBAS OMNI AMPLIFICATION PLATE + COBAS 6800/8800 WASH + COBAS 6800/8800 SPEC DIL REAGENT + COBAS 6800/8800 LYS REAGENT + KIT COBAS 6800/8800 MGP + Solid Waste Bag Set of 20 Catalogue reference(s): 9040617190, 9040625190, 8185476001, 9051953190, 5534917001, 5534925001, 5534941001, 6997503190, 6997511190, 6997538190, 6997546190, 8030073001</t>
  </si>
  <si>
    <t>Diagnostics and Laboratory Supplies.Instruments and Analyzers.Multipurpose instruments and analyzers</t>
  </si>
  <si>
    <t>10 Tests - Cepheid Inc. - GXHIV-QA-XC-CE-10</t>
  </si>
  <si>
    <t>Xpert  HIV-1 Qual XC (Extended Coverage) is an in vitro nucleic acid amplification test for the qualitative detection of human immunodeficiency virus type 1 (HIV-1) total nucleic acids, on the automated GeneXpert  System. The test is used to detect HIV-1 in human dried blood spots (DBS) and EDTA capillary or venous whole blood (WB) specimens from individuals suspected of HIV-1 infection.</t>
  </si>
  <si>
    <t>Equipment with automated shredding and microwave sterilization process contained in a single vessel to produce bacterial inactivation (higher than 8log10) of biomedical waste in less than 30 minutes, in complete safety and without intermediate handling; converts biomedical waste into inert and completely disinfected dry waste, and reducing its weight by more than 25% and its volume by 85%.  Waste capacity - up to 125 kg/h (with a waste density of 1L = 0,1kg) Average cycle time 30 minutes  Shredding through rotating blade Loading Process Manual or automatic</t>
  </si>
  <si>
    <t>co-blister of 1+2 tablets, pack of 30 co-blisters</t>
  </si>
  <si>
    <t>Efavirenz + Lamivudine/Zidovudine 600mg + 150/300mg , co-blister of 1+2 tablets, pack of 30 co-blisters</t>
  </si>
  <si>
    <t>1.25</t>
  </si>
  <si>
    <t>20mg vial, pack of 1 vial</t>
  </si>
  <si>
    <t>Doxorubicin hydrochloride 2mg/ml pegylated liposomal powder for solution for parenteral injection, 20mg vial, pack of 1 vial</t>
  </si>
  <si>
    <t>139</t>
  </si>
  <si>
    <t>strip of 12 tablets, pack of 3 strips</t>
  </si>
  <si>
    <t>Kit and Consumable Bundle, 384 Tests - Roche Diagnostics GmbH</t>
  </si>
  <si>
    <t>Kit: cobas MTB + cobas MTB Positive Control Kit + cobas Microbial Inactivation Solution (MIS) + cobas Buffer Negative Control Kit Consumable: COBAS OMNI PROCESSING PLATE 24 + cobas omni Liquid Waste Plate 24 + COBAS OMNI AMPLIFICATION PLATE 24 + KIT COBAS 5800/6800/8800 WASH Reagent IVD (4.2 L) + KIT COBAS 5800/6800/8800 SPEC DIL REAGENT IVD (4 x 875 mL) + KIT COBAS 5800/6800/8800 LYS REAGENT IVD (4 x 875 mL) + COBAS Omni MGP Reagent, 480 Tests + Tip CORE TIPS with Filter,1ml + Tip CORE TIPS with Filter, 300ul + Solid Waste Bag Set of 20 Catalogue reference(s): 9040579190, 9040587190, 8185476001, 9051953190, 8413975001, 8413983001, 8499853001, 6997503190, 6997511190, 6997538190, 6997546190, 4639642001, 7345607001, 8030073001</t>
  </si>
  <si>
    <t>30 tests - Premier Medical Corporation Private Ltd. - PI10FRC30CE</t>
  </si>
  <si>
    <t>Post-shredding medical waste treatment plant (works with an independent shredder) to treat all types of waste except cytotoxic and radioactive material. Commercial medical waste treatment facility Processing 1-20t/day medical waste based on 16 working hours The autoclave works independently with a shredder Temperature and pressure Up to 152 C (305 F), 4 bar (58Psi) Microbial inactivation 6log10</t>
  </si>
  <si>
    <t>10 Tests - Cepheid Inc. - GXHIV-VL-XC-CE-10</t>
  </si>
  <si>
    <t>Xpert  HIV-1 Viral Load XC (Extended Coverage) is an in vitro reverse transcription polymerase chain reaction (RT-PCR) test for the quantification of human immunodeficiency virus type 1 (HIV-1) RNA in human EDTA plasma using the automated GeneXpert  System.</t>
  </si>
  <si>
    <t xml:space="preserve">Rifapentine 150mg tablet, blister of 8 tablets, pack of 3 blisters </t>
  </si>
  <si>
    <t>7.15</t>
  </si>
  <si>
    <t>3mL single-dose vial, pack of 25 vials</t>
  </si>
  <si>
    <t>ARV Questionnaire 5.12 with exchange rate fluctuation + Pre-Exposure Prophylaxis</t>
  </si>
  <si>
    <t>Control Kit 2x8ml - Abbott GmbH - 02G2210</t>
  </si>
  <si>
    <t xml:space="preserve">The ARCHITECT HBsAg Qualitative II Controls are for the estimation of test precision and the detection of systematic analytical deviations of the ARCHITECT System when used for the qualitative detection and for the confirmation of the presence of hepatitis   surface antigen (HBsAg) in human serum and plasma using the ARCHITECT HBsAg Qualitative II and HBsAg Qualitative II Confirmatory Reagent Kits. </t>
  </si>
  <si>
    <t>Package includes Qubit Flex Fluorometer and different assay kits for the quantification of nucleic acids or proteins. Pakcage includes:    Qubit Flex Fluorometer (Cat. No. Q33326)    Qubit Flex Assay Tubes Strips, 125 strips (Cat. No. Q33252)    Qubit 1X dsDNA HS Assay Kit, 500 assays (Cat. No. Q33231)    Qubit Flex Assay Reservoirs, 100 reservoirs (Cat. No. Q33253)    WiFi Dongle (Cat. No. A26774)    Qubit Flex SmartStart Digital Educational Experience includes interactive visual demonstrations of how to install, operate, and maintain your instrument    Three-year Extended Warranty if your instrument needs repair we will send you a factory-certified refurbished replacement</t>
  </si>
  <si>
    <t>Sequencing consumable.Pre-filled, ready-to-use reagent cartridges</t>
  </si>
  <si>
    <t>Calibrator Kit 2x4ml - Abbott GmbH - 02G2201</t>
  </si>
  <si>
    <t xml:space="preserve">The ARCHITECT HBsAg Qualitative II calibrators are for the calibration of the ARCHITECT System when used for the qualitative detection and for the confirmation of the presence of hepatitis   surface antigen (HBsAg) in human serum and plasma using the ARCHITECT HBsAg Qualitative II and HBsAg Qualitative II Confirmatory Reagent Kits. </t>
  </si>
  <si>
    <t>Bioshake IQ is a mixing device with the added functionality of heating. Exchangeable adapters allow optimal thermal transfer and fitting of labware such as microplates, tubes, vials and reservoirs. The Adapters are mounted via a three-point connection.</t>
  </si>
  <si>
    <t>50 tests - Diasorin - 2G27-01</t>
  </si>
  <si>
    <t xml:space="preserve">Murex HBsAg Version 3 is an enzyme immunoassay  for the detection of hepatitis B surface antigen in human serum or plasma. The assay is intended to screen individual human donors for the presence of  hepatitis B surface antigen or as an aid to the diagnosis of HBV infection. </t>
  </si>
  <si>
    <t>Accessory product for library preparation</t>
  </si>
  <si>
    <t>The Oxford Nanopore Technologies MinION Mk1C is a compact, portable device, combining the hardware for running nanopore sequencing experiments with fully integrated compute used for basecalling and onward analysis. The device is entirely self-contained and requires no other computing resource (1x MinION Mk1C MIN-101C, 1x Software Licence &amp; Device warranty - Mk1C SLW12M)</t>
  </si>
  <si>
    <t>2000 Tests - Abbott GmbH - 02G2230</t>
  </si>
  <si>
    <t>2000</t>
  </si>
  <si>
    <t>The ARCHITECT HBsAg Qualitative II assay is a chemiluminescent microparticle immunoassay (CMIA) for the qualitative detection of hepatitis B surface antigen (HBsAg) in human serum and plasma</t>
  </si>
  <si>
    <t>10 Tests - Cepheid Inc. - GXHBV-VL-CE-10</t>
  </si>
  <si>
    <t xml:space="preserve">Xpert HBV Viral Load Test Kit includes 10 HBV Viral Load cartridges with integrated reaction tubes, and CD with instructions for use | Included Consumables: Disposable 1ml transfer pipettes - 1 bag of 10 </t>
  </si>
  <si>
    <t>PCR workstations are designed to protect against contamination during sensitive PCR amplification and manipulation of DNA or RNA.</t>
  </si>
  <si>
    <t>192 tests - Fujirebio Europe NV - 80068</t>
  </si>
  <si>
    <t>NNOTEST HCV Ab IV is an enzyme immunoassay for the detection of antibodies to human hepatitis C virus (HCV) in human serum or plasma.</t>
  </si>
  <si>
    <t>30 tests - CTK Biotech Inc. - R0024C</t>
  </si>
  <si>
    <t>The OnSite HCV Ab Plus Combo Rapid Test is a double antigen lateral flow chromatographic immunoassay for the qualitative detection of anti-hepatitis C virus antibodies (IgG, IgM, IgA) in human serum, plasma or whole blood.</t>
  </si>
  <si>
    <t>With Accessories - 64 Slices</t>
  </si>
  <si>
    <t>CT X-Ray System intended to produce images of the head and body by computer reconstruction of x-ray transmission data taken at different angles and planes. This equipment may include signal analysis and display equipment, patient and equipment supports, components, and accessories. The CT is indicated for head, whole body, cardiac and vascular X-ray Computed Tomography applications in patients of all ages. Generator output up to 80 kW, X-ray tube, with 64 detector rows can generate 128 slices per rotation, variable height patient table with weight capacity up to ~300kg, gantry aperture ~72cm, software components available prepopulated exam orders, metal artifact reduction, dose reduction and image quality enhancement and basic and advanced cardiac packages optional packages for neurology, gastroenterology, chest, and vascular applications. GMDN Code: 37618/ Risk class: C</t>
  </si>
  <si>
    <t>30444</t>
  </si>
  <si>
    <t>Battery-powered ultra-portable Digital X-ray system that can be used for chest X-Ray screenings (TB, Lung Health) in remote, rural as well as emergency medical services with an X-ray generator output between 1 and 5kW, stationary anode, and single focal spot 0.8   1.3mm and integrated workstation or Customized Laptop or tablet.   Rechargeable battery at 100-240V, 50-60Hz; charging time 1-6 hours. System weight 15 - 20kg (including battery) Max. exposures of 200-400 images on the full battery charge.  X-ray detector (wired or wireless) 35*43 cm or 43*43 cm with rechargeable battery detector, weight less than 4 kg DR workstation with Multilanguage display and high storage capacity. DICOM 3.0 compatible. CAD/AI integration. Optional extra battery, power bank, or solar panel. Accessories: Tripod or portable generator stand x-ray detector portable stand. Transportation case GMDN Code: 37643/ Risk class: C</t>
  </si>
  <si>
    <t>25 tests - AccuBio Ltd. - AB376</t>
  </si>
  <si>
    <t>The VISITECT  CD4 Advanced Disease Rapid Test is a manually operated semi-quantitative assay for the estimation of CD4 protein on the surface of CD4+ T cells in human whole blood (capillary or EDTA venous) to indicate whether the level is above or below 200 cells/ L within pre-diagnosed HIV patients. The VISITECT  CD4 Advanced Disease in vitro diagnostic test is for use as an aid in the management of patients with advanced HIV disease (patients with CD4 count below 200 cells/ L). This visually read test is designed to be used at the point-of-care and therefore has utility in decentralised diagnostic settings.</t>
  </si>
  <si>
    <t>30 tests - CTK Biotech Inc. - R0042C</t>
  </si>
  <si>
    <t>The OnSite HBsAg Combo Rapid Test is a lateral flow chromatographic immunoassay for the qualitative detection of hepatitis B surface antigen (HBsAg) in human serum, plasma or whole blood.</t>
  </si>
  <si>
    <t>96 tests - RPC Diagnostic Systems - B-1254/1.2</t>
  </si>
  <si>
    <t>DS-EIA-HBsAg-0.01 is   solid-phase enzyme immunoassay for the qualitative detection and confirmation Hepatitis B surface antigen in human blood serum, plasma in vitro. It is intended for screening of individual human blood donors and the follow-up of HBV-infected patients.</t>
  </si>
  <si>
    <t>25 tests - Premier Medical Corporation Private Ltd. - PI03FRC25</t>
  </si>
  <si>
    <t>Facility Based</t>
  </si>
  <si>
    <t>Mobile radiographic unit can be used in different places within the healthcare facility for chest and other body parts.  An X-ray Generator output power 32 kW, and X-ray tube with a rotating anode, dual focal spot, and a wired or wireless digital flat panel detector. Minimum exposure capacity 250 shots when fully charged, and optional Dose monitoring (DAP). DR workstation Panel PC interface up to 19  Acquisition system with image post-processing, generator management, and high image storage capacity. Anti-scatter grid or software for scatter correction. DICOM 3.0 compatible. System weight between 175 to 440kg.  Different display languages. CAD/AI integration. Battery-powered charging via Power supply: Single Phase Voltage Standard: 110/230 Vac   10%  Accessories: Detector holder, Detector cover with grid, Wall thorax stand, Exposure release switch detachable and Lead apron. GMDN Code: 37647/ Risk class: C</t>
  </si>
  <si>
    <t>blister of 10 dispersible tablets, pack of 1 blister</t>
  </si>
  <si>
    <t>UPS Type X-Ray Generator</t>
  </si>
  <si>
    <t>Stationnary x-ray system UPS type supplies power for 5 hours (or approx. 500 shots) without electricity suitable for regions with unstable power supply. X-ray generator output 40kW. X-ray tube Rotating anode, dual focal spot, Patient table with 4-way floating tabletop, Vertical floor stand bucky Floor mounted tube stand, CsI X-ray flat panel detector, and DR workstation. DICOM 3.0 compatible. GMDN Code: 37645/ Risk class: C</t>
  </si>
  <si>
    <t>With Accessories - 32 Slices</t>
  </si>
  <si>
    <t>CT scanner system can be used as a whole body (except Cardiac) computed tomography X-Ray system featuring a continuously rotating X-Ray tube and detector array with multislice capability up to 16 slices simultaneously (32 reconstructed slices). The acquired X-Ray transmission data is reconstructed by computer into cross-sectional images of the body from the same axial plane taken at different angles. The system is suitable for all patients.  Equipped with a generator up to 28 kW, an X-ray Tube, a Detector supporting minimum scan slice thickness of 0.8mm, using slip ring technology.  Gantry Aperture ~ 65 cm diameter and patient couch variable movement  with weight capacity up to ~200kg; several reconstruction modes and Advanced metal artifact reduction (MAR) technology. GMDN Code: 37618/ Risk class: C</t>
  </si>
  <si>
    <t>Compact portable digital x-ray cart system X-ray generator output max. rating 3-5 kW and X-ray tube with stationary anode and  focal spot size 1.2mm, and Caesium iodide (CsI) detector. Film Noise reduction system and virtual grid Exposure capacity more than 100 exposures; rechargeable battery charging time approx. 3hrs  Detector Weight ~3kg DR workstation Integrated console panel with multitouch screen. DICOM compatible High image storage capacity  Multiple Display languages CAD/AI integration. Rechargeable battery, full charge in ~4 hrs System Weight 50-100kg. Power supply 100-240V AC, 50-60Hz. GMDN Code: 37643/ Risk class: C</t>
  </si>
  <si>
    <t>U-Shaped Arm</t>
  </si>
  <si>
    <t>U-shaped arm digital radiographic imaging system with a flat panel detector and a floor column stand for chest imaging and general applications in healthcare centers, small &amp; medium-sized clinics, hospitals, and physical check-up centers. HF X-ray generator 50kW output, rotating anode X-ray tube with dual focal spot, and DR workstation.   Capable of taking 300+ exposures per day. DICOM 3.0 compatible.  GMDN Code: 37645/ Risk class: C</t>
  </si>
  <si>
    <t>Laptop Shape</t>
  </si>
  <si>
    <t>Compact ultrasound system for Point Of Care and general imaging applications. B-Mode, Harmonic Imaging, M-Mode, Color Doppler Imaging, Power Doppler Imaging, and their combination modes, 3D/4D option. ~15" high-resolution color LCD monitor Transducer types: Curved and Linear array, Phased array, 4D Volume 1 active probe port, 1 pencil probe port, 2-USB ports DICOM 3.0 compatible GMDN Code: 40761/ Risk class: C</t>
  </si>
  <si>
    <t>Stationary X-ray unit to use for emergency and general diagnostic purposes for medium patient throughput. HF X-ray generator 50 kW, X-ray tube Rotating anode dual focal spot X-ray tube with  Front tube control command, manual movement, and system collimation, flat panel detector. 4-directions floating top Patient table, Wall stand, and  DR workstation. DICOM 3.0 compatible. CAD/ AI integration. GMDN Code: 37645/ Risk class: C</t>
  </si>
  <si>
    <t>Cart-Based</t>
  </si>
  <si>
    <t>Diagnostic ultrasound system intended for use by a qualified physician or allied health professional in hospitals and clinics for Abdominal, Gynaecology, Obstetric, Cardiac, Small parts, Urology, Musculoskeletal, Peripheral vascular, Intra-operative, Paediatric, Neonatal, Adult Cephalic applications Imaging modes: B, M, Doppler, harmonic imaging, and their combination modes, 3D/4D, Tissue Adaptive Imaging 21.5  high resolution LCD monitor. Height adjustment design.  5 transducers ports configuration.Transducer types: Linear, Phased array, Convex, Microconvex for all supported applications.  Built-in batteries for backup and continuous scanning time. Accessories: Trolley, Printer, Footswitch, Power cable. DICOM 3.0 compatible. GMDN Code: 40761/ Risk class: C</t>
  </si>
  <si>
    <t>Kit: cobas MTB + cobas MTB Positive Control Kit + cobas Microbial Inactivation Solution (MIS) + cobas Buffer Negative Control Kit  Consumable: COBAS OMNI PROCESSING PLATE + COBAS OMNI PIPETTE TIPS + COBAS OMNI AMPLIFICATION PLATE + KIT COBAS 5800/6800/8800 WASH IVD + KIT COBAS 5800/6800/8800 SPEC DIL REAGENT IVD + KIT COBAS 5800/6800/8800 LYS REAGENT IVD + COBAS Omni MGP Reagent, 480 Tests + Solid Waste Bag Set of 20 Catalogue reference(s): 9040579190, 9040587190, 8185476001, 9051953190, 5534917001, 5534925001, 5534941001, 6997503190, 6997511190, 6997538190, 6997546190, 8030073001</t>
  </si>
  <si>
    <t>1 test - Atomo Diagnostics Pty Ltd. - ARST001-03-XX</t>
  </si>
  <si>
    <t>Mylan, HIV Self Test, 1 Test, ARST001-03-XX All-in-0ne HIV self test cassette with built in lancet and blood collection device.  Separate buffer bottle, antiseptic wipe and instructions for use</t>
  </si>
  <si>
    <t>50mg vial, pack of 1 vial</t>
  </si>
  <si>
    <t>Doxorubicin hydrochloride 2mg/ml pegylated liposomal powder for solution for parenteral injection, 50mg vial, pack of 1 vial</t>
  </si>
  <si>
    <t>151.5</t>
  </si>
  <si>
    <t>15mL bottle</t>
  </si>
  <si>
    <t>100 Cartridges - Abbott Rapid Diagnostics Jena GmbH - 260100100</t>
  </si>
  <si>
    <t>Pima CD4 is an automated, image-based immune hematology test intended for the rapid in vitro quantitative measurement of CD3+/CD4+ T cells (T -helper cells) in capillary or venous whole blood. Pima CD4 determines the absolute count of CD3+/CD4+ cells and is intended to be used for the ongoing monitoring of absolute CD4 lymphocyte counts in patients with a documented diagnosis of immunodeficiency disease. The Pima CD4 test is intended for in vitro diagnostic use.</t>
  </si>
  <si>
    <t>25 tests - SD Biosensor Inc. - 09HIV30D</t>
  </si>
  <si>
    <t>Kit contents: 25 test devices, 25 capillary tubes, 25 alcohol swabs, 25 lancets 1 buffer bottle, 1 IFU</t>
  </si>
  <si>
    <t>blister of 6 tablets, pack of 2 blisters</t>
  </si>
  <si>
    <t>ACT</t>
  </si>
  <si>
    <t>1 test - Chembio Diagnostic Systems - 60-9508-0</t>
  </si>
  <si>
    <t>Chembio, Sure Check HIV Self-Test, 1 Test - 60-9508-0  Kit accessories: lancet, bandaid, alcohol swab, gauze pad, stand</t>
  </si>
  <si>
    <t>blister of 10 tablets, pack of 8 blisters</t>
  </si>
  <si>
    <t>Kit: COBAS 5800/6800/8800 HPV 480T IVD; Cobas 5800/6800/8800 HPV Positive Control Kit, Kit of 16ml Vials; cobas  Buffer Negative Control Kit; COBAS OMNI PROCESSING PLATE 24; cobas omni Liquid Waste Plate 24; COBAS OMNI AMPLIFICATION PLATE 24; KIT COBAS 5800/6800/8800 WASH Reagent IVD (4.2 L); KIT COBAS 5800/6800/8800 SPEC DIL REAGENT IVD (4 x 875 mL); KIT COBAS 5800/6800/8800 LYS REAGENT IVD (4 x 875 mL); COBAS Omni MGP Reagent, 480 Tests; Tip CORE TIPS with Filter,1ml; Tip CORE TIPS with Filter, 300ul; Solid Waste Bag Set of 20 Catalogue reference(s): 7460155190; 7460171190; 7002238190; 8413975001; 8413983001; 8499853001; 6997503190; 6997511190; 6997538190; 6997546190; 4639642001; 7345607001; 8030073001</t>
  </si>
  <si>
    <t xml:space="preserve">Incinerator with control panel, tertiary air fan, and increased insulation, designed to provide liquid retention for the incineration of many different waste streams. Secondary chamber with an afterburner for the reburn of harmful emissions. Burn Rate from 20 up to 330kg per hour Loading Method TOP or FRONT Load Primary chamber Operational Temperature: 850 C - Secondary chamber operational temperature 1200 C Gas Retention in Secondary Chamber 2 secs Average ash residue (%) 3-5% </t>
  </si>
  <si>
    <t>Computer Aided Detection/Ai Software</t>
  </si>
  <si>
    <t>Computer Aided Diagnostic to support tuberculosis detection (Software or Software + hardware options) can be implemented in various X-ray procedures with their chest X-ray screening tool detecting signs of pulmonary, hilar, and pleural tuberculosis. The platform digitizes the TB screening process and has patient registration and reporting features. The intelligence algorithm is trained to detect classical primary pulmonary TB and other lung malignancies in high-risk populations, and certain cardiac disorders.  Rapid results. Images of adults and children from age 4+ can be processed.  CE- certified. available for online and offline use to analyze CXR images.  GMDN Code: 63386/ Risk class: C</t>
  </si>
  <si>
    <t>15.89</t>
  </si>
  <si>
    <t>300mL infusion bag, pack of 10 infusion bags</t>
  </si>
  <si>
    <t>25903</t>
  </si>
  <si>
    <t>2mL ampoule, pack of 10 ampoules</t>
  </si>
  <si>
    <t>37</t>
  </si>
  <si>
    <t>blister of 6 dispersible tablets, pack of 30 blisters</t>
  </si>
  <si>
    <t>25058</t>
  </si>
  <si>
    <t>blister of 18 tablets, pack of 10 blisters</t>
  </si>
  <si>
    <t>blister of 10 dispersible tablets, pack of 11 blisters</t>
  </si>
  <si>
    <t>110</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</si>
  <si>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- 20 kg/h (with a waste density of 1L = 0,1kg) Average cycle time 30 minutes  Shredding through rotating blade Manual loading process</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</si>
  <si>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- 125 kg/h (with a waste density of 1L = 0,1kg) Average cycle time 30 minutes  Automatic and continuous process with a four-axis rotating blades shredder</t>
  </si>
  <si>
    <t>Advanced solution to treat infectious healthcare waste by pre-shredding followed by a non-burn thermal process (steam sterilization) at 135 C.  Compact but with a large treatment capacity (up to 100 kg/h), it can be used for either on-site treatment or in centralized outsourcing facilities.  Total cycle time approx. 30 to 50 min  Treatment capacity of 40 to 100 kg/h (Based on an average waste density of 0,1 to 0,2 kg/L) Elements composed of AISI 304L stainless steel and Built-in printer for cycle traceability</t>
  </si>
  <si>
    <t xml:space="preserve">Incinerator with control panel, tertiary air fan, and increased insulation, designed to provide liquid retention for the incineration of many different waste streams. Secondary chamber with an afterburner for the reburn of harmful emissions. Burn Rate 130kg per hour Loading Method FRONT Load Primary chamber Operational Temperature: 850 C - Secondary chamber operational temperature 1200 C Gas Retention in Secondary Chamber 2 secs Average ash residue (%) 3-5%  </t>
  </si>
  <si>
    <t xml:space="preserve">Incinerator with control panel, tertiary air fan, and increased insulation, designed to provide liquid retention for the incineration of many different waste streams. Secondary chamber with an afterburner for the reburn of harmful emissions. Burn Rate 160kg per hour Loading Method FRONT Load Primary chamber Operational Temperature: 850 C - Secondary chamber operational temperature 1200 C Gas Retention in Secondary Chamber 2 secs Average ash residue (%) 3-5%  </t>
  </si>
  <si>
    <t>Equipment compatibility: https://www.certest.es/wp-content/uploads/2021/11/2024_05_Guia-Compatibilidad-Termocicladores_EN.pdf, Shelflife: 24 months, Storage conditions: 2 C - 40 C, Sample type: DNA extracted from lesion swabs</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</si>
  <si>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- 75 up to 100 kg/h (with a waste density of 1L = 0,1kg) Average cycle time 30 minutes  Shredding through rotating blade Manual loading process ( or optional automatic loading depending on the manufacturer/model)</t>
  </si>
  <si>
    <t>Advanced solution to treat infectious healthcare waste by pre-shredding followed by a non-burn thermal process (steam sterilization) at 135 C.  Compact but with a large treatment capacity (up to 20 kg/h), it can be used for either on-site treatment or in centralized outsourcing facilities.  Total cycle time approx. 30 to 50 minutes  Treatment capacity of 12 to 20 kg/h (Based on an average waste density of 0,12 to 0,2 kg/L) Elements composed of AISI 304L stainless steel and Built-in printer for cycle traceability</t>
  </si>
  <si>
    <t>Incinerator with control panel, tertiary air fan, and increased insulation, designed to provide liquid retention for the incineration of many different waste streams. Secondary chamber with an afterburner for the reburn of harmful emissions. Burn Rate from up to 23kg per hour Loading Method TOP or FRONT Load Primary chamber Operational Temperature: 850 C - Secondary chamber operational temperature 1200 C Gas Retention in Secondary Chamber 2 secs Average ash residue (%) 3-5%  Optional containerized pre-installed solution</t>
  </si>
  <si>
    <t>Equipment compatibility: ABI 7500  Roche LightCycler 480,  DaAnGene AGS4800 or AGS8830-16, Shelflife: 12 months, Storage conditions: -20 C, Sample type: rashes, scabs, vesicle fluid, pustule fluid, and whole blood specimens.</t>
  </si>
  <si>
    <t>Equipment compatibility: ABI 7500 / ABI Q5 / LightCycler 480, Shelflife: 12 months, Storage conditions: 2-8  away from light for 12 months 20-25  away from light for 6 months, Sample type: skin exudate samples</t>
  </si>
  <si>
    <t>Equipment compatibility: Bioperfectus STC-96A, STC-96A PLUS, Applied Biosystems 7500,   QuantStudio  5, Roche LightCycler 480, Bio-Rad CFX96 , QIAGEN Rotor-Gene Q,   Analytik Jena qTOWER3 and other applicable Bioperfectus machines., Shelflife: 12 months, Storage conditions: -20 5 C, Sample type: For tonsillar swab For nasopharyngeal swab For serum and whole blood For lesion exudate For scab</t>
  </si>
  <si>
    <t>Bundle - Option 1</t>
  </si>
  <si>
    <t>The bundle includes: - a mobile radiographic unit that may be used in different places within the healthcare facility (radiology, operating theatre, orthopedics, intensive care unit, emergency room, Hospitalization). An X-ray Generator with an output power of 32 kW and an X-ray tube with a rotating anode, dual focal spot, and a digital flat panel detector. Weight 175 kg. Optional Dose monitoring (DAP).  DR workstation Panel PC interface 14  Acquisition system with image post-processing and generator management; Image storage 20000 images. Dicom 3.0. Slim DVD-RW Drive.  Power supply: Single Phase Voltage Standard: 230 Vac   10% Option: 110Vac Accessories (Detector holder, Detector cover with grid, Wall thorax stand, Exposure switch) - CAD/AI: CAD4TB Perpetual license + CAD4TBbox computer  - Services:  Onsite installation/ training   1-year warranty +1-year warranty extension for X-ray system and the CAD AI software</t>
  </si>
  <si>
    <t>Incinerator with control panel, tertiary air fan, and increased insulation, designed to provide liquid retention for the incineration of many different waste streams. Secondary chamber with an afterburner for the reburn of harmful emissions. Burn Rate from 30 to 35kg per hour Loading Method TOP or FRONT Load Primary chamber Operational Temperature: 850 C - Secondary chamber operational temperature 1200 C Gas Retention in Secondary Chamber 2 secs Average ash residue (%) 3-5%  Optional containerized pre-installed solution</t>
  </si>
  <si>
    <t>Bundle - Option 4</t>
  </si>
  <si>
    <t>The bundle includes: - a compact design, battery-powered, motor-assisted mobile Digital X-ray machine suitable in a hospital set up for trauma and bedside (ICU &amp; emergency) to perform mobile radiographs on pediatric/adult patients with 32 kW x-ray generator output, and 14"" x 17"" wireless Flat Panel Detector. Weight of the system ~550kg. Customer-specific unlimited APR programming.   Separate power pack for X-Ray generator &amp; Console and for motor drive. 360  rotation of equipment.Telescopic swivel tube arm with  270  rotation. User-friendly large touch screen integrated operating console. Mobile DR can be synchronized with the existing hospital network. DICOM 3.0 Compatible. - CAD/AI: qXR Interpretation Software, Licence for 1 Year (one user and with software for COVID-19 detection included )+ Computer. -  Services:  Onsite installation/ training - for the X-ray system and the CAD AI software  24 months warranty for the X-ray system 2-years warranty for the CAD AI</t>
  </si>
  <si>
    <t xml:space="preserve">The bundle includes: - a compact portable digital X-ray cart system with an X-ray generator output max. rating 2.5 kW, and X-ray tube with a stationary anode and focal spot size of 1.2mm, and a Caesium iodide (CsI) detector. System weight 90kg. Film Noise reduction system and virtual grid. Exposure capacity 100 exposures; rechargeable battery charging time approx. 3hrs  Detector Weight 2.6kg DR workstation Integrated console panel with multitouch screen  DICOM compatible Image storage capacity ~ 3000 images  Display languages: English, French Rechargeable battery, full charge in 4 hrs, 12 hrs use (20 exposures/ hr), 1 hr use with 15 mins charge Quick full charge in 4 hours Power supply 100-240V AC, 50-60Hz.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 </t>
  </si>
  <si>
    <t>Bundle - Option 2</t>
  </si>
  <si>
    <t>The bundle includes: - a portable digital radiography system, capable of taking digital chest X-rays with 3 kW HF X-ray Generator Output, X-ray tube with stationary anode, 1.2 mm focal spot, and wired/ wireless flat panel detector CsI direct deposit 14  * 17 ; DR workstation with software package Dicom send/ Customized Dell laptop  The total weight of the system 117kg. Power supply: Line Voltage 100-260 VAC; 50/60 Hz supplied with Portable Mobile Stand with 16  wheels, System transport Case, Manuals, detector holder with transport Case, Lead apron with Thyroid shield, 1 set of universal electrical adapters - CAD/AI: qXR Interpretation Software, Licence for 1 Year (one user and with software for COVID-19 detection included ). -  Services:  Onsite installation/ training (Cost per location: Multiple systems and personnel trained at a single location during a single event will only incur one charge) - for the X-ray system and the CAD AI software  36 months warranty for the X-ray system 2-years warranty for the CAD AI</t>
  </si>
  <si>
    <t>Bundle - Option 3</t>
  </si>
  <si>
    <t>The bundle includes: - a battery-powered ultra-portable DR system suitable for X-ray screenings in remote and rural services with X-ray Generator output power: 1.35kW and x-ray tube with stationary anode, single focal spot 0.8mm, generator weight 8kg (with battery); Rechargeable battery (optional solar panel can be added); X-ray detector 35*43cm detector weight &lt;3kg. Battery charging time: 4-6 hours Approx. 200 exposures when fully charged. The total weight of the system is 29.5kg. Rechargeable battery operates at 100-240V, 50-60Hz Approx. 100 exposures (full battery capacity). DR Workstation HP type Windows 10, 15  touchscreen monitor and Image storage approx. 10000 images. Display language English DICOM compatible - CAD/AI: CAD4TB Perpetual license + CAD4TBbox computer  - Services:  Onsite installation/ training   1-year warranty +1-year warranty extension for X-ray system and the CAD AI software</t>
  </si>
  <si>
    <t>Equipment compatibility: GeneXpert DX, Inifinity DX system, GeneXpert Xpress system, Shelflife: 12 months, Storage conditions: 2 28  C, Sample type: human lesion swabs collected and placed into a transport tube containing 3 mL of viral transport medium (VTM/UTM).</t>
  </si>
  <si>
    <t>The bundle includes: - a battery-powered ultraportable Digital  X-ray system suitable for X-Ray screenings in remote, rural services. includes an x-ray Generator (output 1.35kW)  and Stationary anode single focal spot tube. Direct Deposit CsI: T1, 35 x 43 cm wired or wireless (2 rechargeable  Lithium-ion batteries operates at 110 to 240V, 50-60Hz with Extra battery included). 300 exposures when fully charged. The system's total weight is 37.9kg (X-ray generator weight 7.4 kg; detector weight 3.7 kg). DR workstation: Customized Dell Laptop or tablet Dicom 3.0 compatible - CAD/AI: qXR Interpretation Software, Licence for 1 Year (one user and with software for COVID-19 detection included ). -  Services:  Onsite installation/ training (Cost per location: Multiple systems and personnel trained at a single location during a single event will only incur one charge) - for the X-ray system and the CAD AI software  36 months warranty for the X-ray system 2-years warranty for the CAD AI</t>
  </si>
  <si>
    <t>Bundle - Option 6</t>
  </si>
  <si>
    <t>The bundle includes: - a portable digital x-ray system consisting of a portable x-ray unit, a flat panel detector 14"*17", and workstation. X-ray generator output 5kW. A full charge enables over 400 times exposure at full power. Total weight of the system 26.5 kg. Charging Time 2.5h DR Workstation: Patient registration, Patient data(&gt;15000 sheets), Exposure parameter regulation, Image processing, image view, detail enhancement and noise suppression, and tissue equalization. Alphanumeric annotation. DICOM 3.0. Monitor Size:  14''; Hard Disk Memory:SSD 512G or above; Display language: English/French/ Spanish/Russian/Italian - CAD/AI: InferRead Perpetual license for AI Software for TB detection. -  Services:  Onsite installation/ training   1-year warranty + 1-year warranty extension for the X-ray system and the CAD AI software</t>
  </si>
  <si>
    <t>Peds Plus, F Culture Vials, Plastic, 50 Pieces - BD Life Sciences - 442020</t>
  </si>
  <si>
    <t>BD BACTEC  Peds Plus /F culture vials (enriched Soybean-Casein Digest broth with CO2) are for aerobic blood cultures. Principal use is with the BD BACTEC fluorescent series instruments for the qualitative culture and recovery of aerobic microorganisms (mainly bacteria and yeast) from pediatric and non-pediatric blood specimens which are generally less than 3 mL in volume.</t>
  </si>
  <si>
    <t>Middlebrook OADC Enrichment, 6 Vials - BD Life Sciences - 212240</t>
  </si>
  <si>
    <t>Used to supplement culture media for the isolation and cultivation of  Mycobacteria</t>
  </si>
  <si>
    <t>Plus Aerobic F Culture Vials, Plastic, 50 Pieces - BD Life Sciences - 442023</t>
  </si>
  <si>
    <t>BD BACTEC  Plus Aerobic/F medium is used in a qualitative procedure for the aerobic culture and recovery of microorganisms (bacteria and yeast) from blood. The principal use of this medium is with the BD BACTEC fluorescent series instruments.</t>
  </si>
  <si>
    <t>Lytic 10 Anaerobic F Culture Vials, Plastic, 50 Pieces - BD Life Sciences - 442021</t>
  </si>
  <si>
    <t>BD BACTEC  Lytic/10 Anaerobic/F Culture Vials (prereduced enriched Soybean-Casein Digest broth with CO2) are for anaerobic blood cultures. Principal use is with the BD BACTEC fluorescent series instruments for the qualitative culture and recovery of anaerobic microorganisms from blood.</t>
  </si>
  <si>
    <t>Lowenstein-Jensen Culture Media Tube w/PACT + Glycerol, 100 Pieces - BD Life Sciences - 220502</t>
  </si>
  <si>
    <t>Middlebrook 7H10 Agar contains a variety of inorganic salts which provide substances essential for the growth of mycobacteria. Tube size A.</t>
  </si>
  <si>
    <t>Lowenstein Medium Base, Dehydrated, 500g - BD Life Sciences - 244420</t>
  </si>
  <si>
    <t>Media for the growth and recovery of mycobacteria.</t>
  </si>
  <si>
    <t>Moxifloxacin HYD, 249ug x 6 Pieces - BD Life Sciences - 215404</t>
  </si>
  <si>
    <t>BACTEC MGIT Moxifloxacin lyophilized drug for laboratory use, to perform 240 tests. This item includes: 6-vial pack, 249  g / vial.   This item has a very short shelf life. Need to order according to consumption.</t>
  </si>
  <si>
    <t>FX Instrument Top Unit - BD Life Sciences - 441385</t>
  </si>
  <si>
    <t>The BD BACTEC  FX builds works on fluorescence detection technology. The BD BACTEC  FX System has a modular design which easily accommodates the changing capacity requirements of laboratories. The top-unit system (Cat No 441385) has 2 drawers and a 200 vial capacity in total.</t>
  </si>
  <si>
    <t>The VITEK  2 Gram-negative Susceptibility Card is intended for use with the VITEK  2 Systems in clinical laboratories as an in vitro test to determine the susceptibility of clinically significant aerobic Gramnegative bacilli to antimicrobial agents</t>
  </si>
  <si>
    <t>The VITEK  2 antibiotic susceptibility card is intended for use with the VITEK  2 Systems in clinical laboratories as an in vitro test to determine the antimicrobial susceptibility pattern of gram positive microbes</t>
  </si>
  <si>
    <t>The VITEK  2 Gram-negative Susceptibility Card is intended for use with the VITEK  2 Systems in clinical laboratories as an in vitro test to determine the susceptibility of clinically significant aerobic Gram negative bacilli to antimicrobial agents</t>
  </si>
  <si>
    <t>Middlebrook 7H9 Broth, 500g - BD Life Sciences - DIFC271310</t>
  </si>
  <si>
    <t>For cultivation of mycobacteria and preparation of tubercle emulsion for susceptibility testing. Middlebrook OADC Enrichment (Cat. No. 212240, 6 x 100 ml) and glycerol must be added.</t>
  </si>
  <si>
    <t>The VITEK  2 Compact System is a fully automated system for the identification of bacteria and yeasts, and susceptibility testing of clinically significant bacteria using the VITEK  2 Product line of cards. The system includes the VITEK  2 Compact instrument, a computer (workstation) and printer. The system software is a component used to support the VITEK 2 Compact instrument and runs in a PC environment. The system includes an Advanced Expert System (AES) for clinical use, provides therapeutic guidance for advanced analysis of results and the detection of phenotypes.</t>
  </si>
  <si>
    <t>The VITEK  2 Gram Positive Susceptibility Card is intended for use with the VITEK 2 Systems in clinical laboratories as an in vitro test to determine the susceptibility of Staphylococcus spp., Enterococcus spp., and S. agalactiae to antimicrobial agents</t>
  </si>
  <si>
    <t>The VITEK  2 Gram Negative Susceptibility Card is intended for use with the VITEK 2 Systems to determine the susceptibility of clinically significant aerobic gram-negative bacilli</t>
  </si>
  <si>
    <t>The VITEK  MS PRIME is a mass spectrometry system using matrix-assisted laser desorption/ionization time of flight mass spectrometry (MALDI-TOF MS) for the identification of microorganisms cultured from human specimens. The VITEK  MS PRIME system is a qualitative in vitro diagnostic device indicated for use in conjunction with other clinical and laboratory findings to aid in the diagnosis of bacterial and fungal infections.</t>
  </si>
  <si>
    <t>Test Kit and Consumable Bundle, 192 Tests - Roche Diagnostics GmbH</t>
  </si>
  <si>
    <t>Kit: Roche - cobas  HBV - Kit of 192 Tests (P/N 09040820190)                                                                                                           Controls: Roche - cobas  HBV/HCV/HIV-1 Control Kit 5.2ml (P/N 09040773190), cobas  NHP Negative Control Kit 16ml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24 (08413975001), Roche - cobas omni Amplification Plate 24 (08499853001), Roche - cobas omni Liquid Waste Plate 24 (08413983001), Tip CORE TIPS with Filter, 1mL (04639642001), Tip CORE TIPS with Filter, 300uL (07345607001). Solid Waste Bag or Solid Waste Bag With Insert (07435967001 or 08030073001)</t>
  </si>
  <si>
    <t>The BACT/ALERT PF Plus Culture Bottles are used for recovery and detection of aerobic and facultative anaerobic microorganisms (bacteria and yeast) from blood.</t>
  </si>
  <si>
    <t>The BacT/ALERT 3D is an automated microbial detection system designed to perform blood culture, body fluid or mycobacterial testing [4700744: This module has two incubation drawers of 60 cells giving a total incubation capacity of 120 cells. NOTE: only for sterile site specimens so not for respiratory cultures</t>
  </si>
  <si>
    <t>The BacT/ALERT 3D is an automated microbial detection system designed to perform blood culture, body fluid or mycobacterial testing [4700746: This module has four incubation drawers of 60 cells giving a total incubation capacity of 240 cells.</t>
  </si>
  <si>
    <t>Mycobacteria Detection bottle for recovery and detection of mycobacteria from sterile body specimens other than blood, and from digested-decontaminated clinical specimens.</t>
  </si>
  <si>
    <t>The BACT/ALERT FN Plus Culture Bottles are used for the recovery and detection of anaerobic, facultative anaerobic microorganisms from blood and other normally sterile body fluids</t>
  </si>
  <si>
    <t>Saline Solution is a diluent used for the manual preparation of organism suspensions, prior to identification and antimicrobial susceptibility processing with VITEK  2 instruments.</t>
  </si>
  <si>
    <t>The BACT/ALERT FA Plus Culture Bottles are used for the recovery and detection of aerobic microorganisms (bacteria and fungi) from blood and other normally sterile body fluids.</t>
  </si>
  <si>
    <t>Mycobacteria Growth Indicator Tubes OADC Enrichment, 6 Vials - BD Life Sciences - 245116</t>
  </si>
  <si>
    <t>BBL MGIT OADC Enrichment, OADC to be ordered with lyophilized SLDs for DST on liquid culture. This item includes: 6 vials of 15 ml, for a total of 90 ml.</t>
  </si>
  <si>
    <t>Media Tube Barcoded 7ml, 100 Tubes - BD Life Sciences - 245122</t>
  </si>
  <si>
    <t>The BACTEC  MGIT  Tube is intended for the detection and recovery of  mycobacteria using the BD BACTEC  MGIT  960/320 system. Each plastic  tube has a screw-top cap and contains 7 ml of modifi ed Middlebrook 7H9 Broth base, which is supplemented with BD BACTEC  MGIT  Growth Supplement (Cat. No. 245124). Acceptable specimen types are digested and decontaminated clinical specimens (except urine) and sterile body fl uids (except blood). Additionally, these tubes can also be used for antimicrobial susceptibility testing of mycobacteria, including SIRE and PZA testing. BD BBL  MGIT  tubes should be stored between 2-25  C.</t>
  </si>
  <si>
    <t>MycoPrep Specimen Digestion/Decontamination Kit , 150ml x 10 Pieces - BD Life Sciences - 240863</t>
  </si>
  <si>
    <t>This kit contains reagents necessary for the preparation of respiratory  and non-respiratory (blood excluded) specimens for identifi cation of  mycobacteria. The kit includes bottles of NaOH-citrate solution (containing  a plastic ampule with NALC) and powdered phosphate buffer.</t>
  </si>
  <si>
    <t>Instrument - BD Life Sciences - 445870</t>
  </si>
  <si>
    <t>The BD BACTEC  MGIT  960 Instrument is a nonradiometric and fully automated system for the rapid detection of mycobacteria in clinical specimens other than blood. The BD BACTEC  MGIT  960/320 is also used for the antimicrobial susceptibility testing of mycobacteria, including SIRE and PZA susceptibility testing. The instrument has a maximum capacity of 960 BBL  MGIT  tubes (7 ml), or with a 42-day detection protocol, approximately 8000 specimens per year. The BD BACTEC  MGIT  960/320 System, in conjunction with the BD EpiCenter  Data Management System, allows for long-term data storage and historical trending as well as a bidirectional interface with a LIS. This enables long-term tracking of individual TB patients, infection control and epidemiology analysis.</t>
  </si>
  <si>
    <t>Myco F Lytic Culture Vials, Plastic, 50 Pieces - BD Life Sciences - 442794</t>
  </si>
  <si>
    <t>BD BACTEC  Myco/F Lytic Culture Vials, when used with the BD BACTEC  fluorescent series instruments, contain a nonselective culture medium to be used as an adjunct to aerobic blood culture media for the qualitative culture and recovery of mycobacteria, yeast, and fungi from blood. This medium may also be used for the culture of sterile body fluids when yeast or fungi are suspected.</t>
  </si>
  <si>
    <t>PZA Kit, 25 Tests - BD Life Sciences - 245115</t>
  </si>
  <si>
    <t>The BD BACTEC  MGIT  960/320 PZA Medium is a tube containing  modifi ed Middlebrook 7H9 Broth with a reduced pH of 5.9 and is to be used for susceptibility testing of Mycobacterium tuberculosis.</t>
  </si>
  <si>
    <t>AST Set Carrier, 3 Tubes - BD Life Sciences - 445945</t>
  </si>
  <si>
    <t>BD BACTEC  MGIT  AST Accessory</t>
  </si>
  <si>
    <t>Streptomycin 4.0 Kit - BD Life Sciences - 245125</t>
  </si>
  <si>
    <t>The STR (Streptomycin) 4.0 Test Kit is intended for the susceptibility testing of M. tuberculosis to MOP (Method of Proportion) high concentration of streptomycin (4.0  g/ml). Carton of 1 lyophilised drug vial and 2 SIRE Supplements.</t>
  </si>
  <si>
    <t>Calibrator Kit, 17 Vials - BD Life Sciences - 445871</t>
  </si>
  <si>
    <t>BACTEC MGIT Calibrators Kit (for 1 drawer). This item contains 1 kit with 17 vials.</t>
  </si>
  <si>
    <t>SIRE Kit, 40 Tests - BD Life Sciences - 245123</t>
  </si>
  <si>
    <t>The BD BACTEC  MGIT  960/320 SIRE Kit is a rapid qualitative procedure  for susceptibility testing of Mycobacterium tuberculosis, from culture, to streptomycin (STR), isoniazid (INH), rifampin (RIF) and ethambutol (EMB).  Carton of 4 lyophilised drug vials, and 8 SIRE Supplements.</t>
  </si>
  <si>
    <t>Calibrator Kit, 51 Vials - BD Life Sciences - 445999</t>
  </si>
  <si>
    <t>BACTEC MGIT Calibrators Kit. This item contains 1 kit with 51 vials.</t>
  </si>
  <si>
    <t>The BD BACTEC  MGIT  960/320 PZA Kit is used for susceptibility testing of Mycobacterium tuberculosis in culture to pyrazinamide (PZA) in a qualitative test lasting 4-17 days. The Kit contains 2 vials of lyophilised antimicrobic and 6 vials of SIRE Supplement. PZA must be reconstituted with 2.5 ml of sterile/deionized water before addition to BBL  MGIT  tubes. Carton of 2 lyophilised vials and 6 PZA Supplements, sufficient for 50 tests.</t>
  </si>
  <si>
    <t>Supplementary Kit, 100 Tests - BD Life Sciences - 245124</t>
  </si>
  <si>
    <t>The kit includes 6 vials of lyophilised BBL  MGIT  PANTA  Antibiotic  Mixture and 6 vials of 15 ml BD BACTEC  MGIT  960/320 Growth  Supplement. The BD BACTEC  MGIT  Growth Supplement contains  Middlebrook OADC enrichment (Oleic acid, Bovine albumin, Dextrose,  Catalase and Polyoxyethylene stearate [POES]). The BBL  MGIT  PANTA   Antibiotic Mixture contains Polymyxin B, Amphotericin B, Nalidixic  acid, Trimethoprim and Azlocillin. The Supplement Kit should be stored  between 2-25  C and is sufficient for approximately 100 tests.</t>
  </si>
  <si>
    <t xml:space="preserve">Kit: Roche - Cobas Mpox, Kit 192 Tests (P/N 09863338190)               Controls: Roche - Cobas MPXV Control Kit, 16mL x 1 (P/N 09863320190); Roche - Cobas 5800/6800/8800 Buffer Negative Control Kit, Kit of 16mL x 1mL Vials (P/N 09051953190 )                                                                                                           Consumables: Roche - Cobas Omni Consumable Processing Plate, Pack of 32 Pieces (P/N 5534917001); Roche -  Cobas Omni Pipette Tips, Pack of 1536 Pieces (P/N 5534925001); Roche - Cobas Omni Amplification Plate, Pack of 32 Pieces(P/N 5534941001); Roche - Cobas 6800/8800 Solid Waste Bag, Pack of 20 Pieces (P/N 8030073001; Roche - Cobas PCR Media Secondary Tube Kit (P/N 7958048190); Roche - Cobas PCR Media Tube Replacement Cap Kit (P/N 7958056190)                                                             Other Reagents: Roche - Cobas Omni Wash Reagent, 4200 ml, Pack of 1 Bottle (P/N6997503190); Roche - Cobas Omni Specimen Diluent, Pack of 4x875 ml (P/N 6997511190); Roche - Cobas Omni Lysis Reagent, Pack of 4x875 ml (P/N 6997538190); Roche - Cobas Omni MGP Reagent, Kit of 480 Tests (P/N6997546190) </t>
  </si>
  <si>
    <t>Kit: Roche - cobas  HBV - Kit of 192 Tests (P/N 09040820190)                                                                                                    Controls: Roche - cobas  HBV/HCV/HIV-1 Control Kit 5.2ml (P/N 06997767190 and P/N 09040773190), Roche - cobas  NHP Negative Control Kit 16ml (P/N 07002220190 and P/N 09051554190)                                                                                                                                     Other reagents - Roche - cobas omni Lysis Reagent 4 x 875 mL (06997538190), cobas omni MGP Reagent 480 tests (06997546190), Roche - cobas omni Specimen Diluent 4 x 875 mL (06997511190), Roche - cobas omni Wash Reagent 4.2 L (06997503190) Consumables: Roche - cobas omni Processing Plate (05534917001), Roche - cobas omni Amplification Plate (05534941001), Roche - cobas omni Pipette Tips (05534925001), Solid Waste Bag and Solid Waste Container or Solid Waste Bag With Insert and Kit Drawer (07435967001 and 07094361001) or (08030073001 and 08387281001)</t>
  </si>
  <si>
    <t>Kit: Roche - cobas  HCV - Kit of 192 Tests (P/N 09040765190)                                                                                                         Controls: Roche - cobas  HBV/HCV/HIV-1 Control Kit 5.2ml (P/N 09040773190), Roche - cobas  NHP Negative Control Kit 16ml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24 (08413975001), cobas omni Amplification Plate 24 (08499853001), Roche - cobas omni Liquid Waste Plate 24 (08413983001), Tip CORE TIPS with Filter, 1mL (04639642001), Tip CORE TIPS with Filter, 300uL (07345607001). Solid Waste Bag or Solid Waste Bag With Insert (07435967001 or 08030073001)</t>
  </si>
  <si>
    <t>Kit: Roche - cobas  HCV - Kit of 192 Tests (P/N 09040765190)                                                                                                         Controls: Roche - cobas  HBV/HCV/HIV-1 Control Kit 5.2ml (P/N 06997767190 and P/N 09040773190), Roche - cobas  NHP Negative Control Kit 16ml (P/N 07002220190 and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(05534917001), cobas omni Amplification Plate (05534941001), Roche - cobas omni Pipette Tips (05534925001), Solid Waste Bag and Solid Waste Container or Solid Waste Bag With Insert and Kit Drawer (07435967001 and 07094361001) or (08030073001 and 08387281001).</t>
  </si>
  <si>
    <t>Rectangular, white, 190x180x180, With Accessories and Individual Bag</t>
  </si>
  <si>
    <t>10895</t>
  </si>
  <si>
    <t>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t>
  </si>
  <si>
    <t>Standard PYR and PBO ITN 05</t>
  </si>
  <si>
    <t>2.25</t>
  </si>
  <si>
    <t>Rectangular, light blue, 210x190x180, With Accessories and Individual Bag</t>
  </si>
  <si>
    <t>10258</t>
  </si>
  <si>
    <t>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t>
  </si>
  <si>
    <t>2.17</t>
  </si>
  <si>
    <t>Rectangular, light green, 180x160x170, With Accessories, No Individual Bag</t>
  </si>
  <si>
    <t>10889</t>
  </si>
  <si>
    <t>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</si>
  <si>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Non-Standard PYR and PBO ITN Questionnaire 05</t>
  </si>
  <si>
    <t>2.02</t>
  </si>
  <si>
    <t>Rectangular, white, 210x190x180, With Accessories and Individual Bag</t>
  </si>
  <si>
    <t>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t>
  </si>
  <si>
    <t>Standard Dual AI. ITN Questionnaire 02</t>
  </si>
  <si>
    <t>3.35</t>
  </si>
  <si>
    <t>10891</t>
  </si>
  <si>
    <t>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</si>
  <si>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2.06</t>
  </si>
  <si>
    <t>10894</t>
  </si>
  <si>
    <t>2.12</t>
  </si>
  <si>
    <t>10250</t>
  </si>
  <si>
    <t>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</si>
  <si>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1.81</t>
  </si>
  <si>
    <t>Conical, light blue, 1250x65x250, Non-Standard</t>
  </si>
  <si>
    <t>10262</t>
  </si>
  <si>
    <t>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</si>
  <si>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10890</t>
  </si>
  <si>
    <t>1.99</t>
  </si>
  <si>
    <t>Rectangular, light green, 190x180x170, With Accessories and Individual Bag</t>
  </si>
  <si>
    <t>10254</t>
  </si>
  <si>
    <t>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t>
  </si>
  <si>
    <t>1.98</t>
  </si>
  <si>
    <t>Rectangular, light blue, 190x180x170, With Accessories and Individual Bag</t>
  </si>
  <si>
    <t>Rectangular, light green, 180x160x150, With Accessories, No Individual Bag</t>
  </si>
  <si>
    <t>1.92</t>
  </si>
  <si>
    <t>Rectangular, light green, 180x160x150, With Accessories and Individual Bag</t>
  </si>
  <si>
    <t>10898</t>
  </si>
  <si>
    <t>10893</t>
  </si>
  <si>
    <t>2.08</t>
  </si>
  <si>
    <t>2.98</t>
  </si>
  <si>
    <t>Rectangular, light blue, 180x190x150, With Accessories, No Individual Bag</t>
  </si>
  <si>
    <t>10252</t>
  </si>
  <si>
    <t>1.76</t>
  </si>
  <si>
    <t>Rectangular, white, 180x190x150, With Accessories, No Individual Bag</t>
  </si>
  <si>
    <t>10863</t>
  </si>
  <si>
    <t>2.03</t>
  </si>
  <si>
    <t>30080</t>
  </si>
  <si>
    <t>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t>
  </si>
  <si>
    <t>2.34</t>
  </si>
  <si>
    <t>2.2</t>
  </si>
  <si>
    <t>Rectangular, light green, 180x160x170, With Accessories and Individual Bag</t>
  </si>
  <si>
    <t>2.1</t>
  </si>
  <si>
    <t>Rectangular, light green, 190x180x170, With Accessories, No Individual Bag</t>
  </si>
  <si>
    <t>Rectangular, white, 180x160x180, With Accessories and Individual Bag</t>
  </si>
  <si>
    <t>2.14</t>
  </si>
  <si>
    <t>Rectangular, white, 180x160x170, With Accessories and Individual Bag</t>
  </si>
  <si>
    <t>10248</t>
  </si>
  <si>
    <t>1.72</t>
  </si>
  <si>
    <t>Conical, light green, 1050x65x220, Non-Standard</t>
  </si>
  <si>
    <t>10261</t>
  </si>
  <si>
    <t xml:space="preserve">Incinerator with control panel, tertiary air fan, and increased insulation, designed to provide liquid retention for the incineration of many different waste streams. Secondary chamber with an afterburner for the reburn of harmful emissions. Burn Rate 70kg per hour Loading Method FRONT Load Primary chamber Operational Temperature: 850 C - Secondary chamber operational temperature 1200 C Gas Retention in Secondary Chamber 2 secs Average ash residue (%) 3-5%  </t>
  </si>
  <si>
    <t>Rectangular, light green, 210x190x180, With Accessories, No Individual Bag</t>
  </si>
  <si>
    <t>Rectangular, light blue, 180x190x160, With Accessories and Individual Bag</t>
  </si>
  <si>
    <t>30078</t>
  </si>
  <si>
    <t>2.42</t>
  </si>
  <si>
    <t>1.89</t>
  </si>
  <si>
    <t>Rectangular, light blue, 180x160x150, With Accessories, No Individual Bag</t>
  </si>
  <si>
    <t>1.63</t>
  </si>
  <si>
    <t>Rectangular, light green, 180x190x150, With Accessories, No Individual Bag</t>
  </si>
  <si>
    <t>Rectangular, light green, 180x190x150, With Accessories and Individual Bag</t>
  </si>
  <si>
    <t>Rectangular, light blue, 180x160x180, With Accessories and Individual Bag</t>
  </si>
  <si>
    <t>30075</t>
  </si>
  <si>
    <t>Advanced solution to treat infectious healthcare waste by pre-shredding followed by a non-burn thermal process (steam sterilization) at 135 C.  Compact but with a large treatment capacity (up to 35 kg/h), it can be used for either on-site treatment or in centralized outsourcing facilities.  Total cycle time approx. 35 to 50 min  Treatment capacity of 20 to 35 kg/h (Based on an average waste density of 0,12 to 0,2 kg/L) Elements composed of AISI 304L stainless steel and Built-in printer for cycle traceability</t>
  </si>
  <si>
    <t>Rectangular, white, 180x190x160, With Accessories and Individual Bag</t>
  </si>
  <si>
    <t>10249</t>
  </si>
  <si>
    <t>10253</t>
  </si>
  <si>
    <t>1.91</t>
  </si>
  <si>
    <t>30074</t>
  </si>
  <si>
    <t>2.19</t>
  </si>
  <si>
    <t>1.84</t>
  </si>
  <si>
    <t>hammock, light blue, 140x240, Non-Standard</t>
  </si>
  <si>
    <t>10259</t>
  </si>
  <si>
    <t>Insecticide Treated Net and Hammock |  Color: Available in White, Light Blue, and Light Green |  Accessories: 2 hooks, 2 strings, strings up to 1.5m length, and 2 chords of 4 meters each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</si>
  <si>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2.16</t>
  </si>
  <si>
    <t>Rectangular, light blue, 180x160x170, With Accessories and Individual Bag</t>
  </si>
  <si>
    <t>1.83</t>
  </si>
  <si>
    <t>2.82</t>
  </si>
  <si>
    <t>Rectangular, white, 190x180x170, With Accessories and Individual Bag</t>
  </si>
  <si>
    <t>Insecticide Treated Net | Color: Light Green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t>
  </si>
  <si>
    <t>Rectangular, light blue, 190x180x180, With Accessories and Individual Bag</t>
  </si>
  <si>
    <t>10255</t>
  </si>
  <si>
    <t>2.04</t>
  </si>
  <si>
    <t>30072</t>
  </si>
  <si>
    <t>Rectangular, white, 180x160x150, With Accessories, No Individual Bag</t>
  </si>
  <si>
    <t xml:space="preserve">Incinerator with control panel, tertiary air fan, and increased insulation, designed to provide liquid retention for the incineration of many different waste streams. Secondary chamber with an afterburner for the reburn of harmful emissions. Burn Rate 100kg per hour Loading Method TOP Load Primary chamber Operational Temperature: 850 C - Secondary chamber operational temperature 1200 C Gas Retention in Secondary Chamber 2 secs Average ash residue (%) 3-5%  </t>
  </si>
  <si>
    <t>30077</t>
  </si>
  <si>
    <t>Rectangular, light green, 180x160x180, With Accessories and Individual Bag</t>
  </si>
  <si>
    <t>1.82</t>
  </si>
  <si>
    <t>Conical, light green, 1250x65x250, Non-Standard</t>
  </si>
  <si>
    <t>2.09</t>
  </si>
  <si>
    <t>Conical, light green, 1000x65x250, Non-Standard</t>
  </si>
  <si>
    <t>10260</t>
  </si>
  <si>
    <t>30079</t>
  </si>
  <si>
    <t>2.33</t>
  </si>
  <si>
    <t>2.93</t>
  </si>
  <si>
    <t>Conical, light blue, 1000x65x250, Non-Standard</t>
  </si>
  <si>
    <t>Rectangular, light green, 210x190x180, With Accessories and Individual Bag</t>
  </si>
  <si>
    <t>Rectangular, light green, 180x190x160, With Accessories, No Individual Bag</t>
  </si>
  <si>
    <t>3.42</t>
  </si>
  <si>
    <t>Rectangular, light green, 180x190x160, With Accessories and Individual Bag</t>
  </si>
  <si>
    <t>3.05</t>
  </si>
  <si>
    <t>Rectangular, light green, 190x180x180, With Accessories and Individual Bag</t>
  </si>
  <si>
    <t>Rectangular, light green, 180x160x180, With Accessories, No Individual Bag</t>
  </si>
  <si>
    <t>Conical, light blue, 1050x65x220, Non-Standard</t>
  </si>
  <si>
    <t>30082</t>
  </si>
  <si>
    <t>Rectangular, light green, 190x180x180, With Accessories, No Individual Bag</t>
  </si>
  <si>
    <t>THIRD PARTY_GDF-THIRD PARTY-GDF-TGF GRANT</t>
  </si>
  <si>
    <t>Advanced solution to treat infectious healthcare waste by pre-shredding followed by a non-burn thermal process (steam sterilization) at 135 C.  Compact but with a large treatment capacity (up to 10 kg/h), it can be used for either on-site treatment or in centralized outsourcing facilities.  Total cycle time approx. 30 to 50 minutes  Treatment capacity of 6 to 10 kg/h (Based on an average waste density of 0,12 to 0,2 kg/L) Elements composed of AISI 304L stainless steel and Built-in printer for cycle traceability</t>
  </si>
  <si>
    <t>8-Modules, Warranty Extension 1 Month - Cepheid Inc. - WX08RG01</t>
  </si>
  <si>
    <t>Cepheid - GeneXpert  GXXVI-8, 1 Month Warranty Extension - WX08RG01</t>
  </si>
  <si>
    <t>8-Modules, Warranty Extension Plus 1 Month - Cepheid Inc.- WXPLUS08M1</t>
  </si>
  <si>
    <t>Purchased separately from the system. Note: This is an exceptional warranty extension providing one additional month of coverage beyond the original warranty period.</t>
  </si>
  <si>
    <t>16-Modules, Warranty Extension Plus 1 Month - Cepheid Inc. - WXPLUS16M1</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</si>
  <si>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- 50 kg/h (with a waste density of 1L = 0,1kg) Average cycle time 30 minutes  Shredding through rotating blade Manual loading process ( or optional automatic loading depending on the manufacturer/model)</t>
  </si>
  <si>
    <t>Incinerator with control panel, tertiary air fan, and increased insulation, designed to provide liquid retention for the incineration of many different waste streams. Secondary chamber with an afterburner for the reburn of harmful emissions. Burn Rate 50kg per hour Loading Method TOP or FRONT Load Primary chamber Operational Temperature: 850 C - Secondary chamber operational temperature 1200 C Gas Retention in Secondary Chamber 2 secs Average ash residue (%) 3-5%  Optional containerized pre-installed solution</t>
  </si>
  <si>
    <t>4-Modules, Warranty Extension 1 Month - Cepheid Inc. - WX04RG01</t>
  </si>
  <si>
    <t>4-Modules, Warranty Extension Plus 1 Month - Cepheid Inc. - WXPLUS04M1</t>
  </si>
  <si>
    <t>2-Modules, Warranty Extension 1 Month - Cepheid Inc. - WX02RG01</t>
  </si>
  <si>
    <t>16-Modules, Warranty 1 Month - Cepheid Inc. - WX16RG01</t>
  </si>
  <si>
    <t>2-Modules, Warranty Extension Plus 1 Month - Cepheid Inc. - WXPLUS02M1</t>
  </si>
  <si>
    <t>Ringer's lactate (NaCl/KCl/CaCl2/NaC3H5O3) 6/0.40/0.27/3.12g/L solution for infusion, 500mL bottle, pack of 1 bottle</t>
  </si>
  <si>
    <t>Equipment compatibility: Alinity m, Shelflife: 12 months, Storage conditions: -25 C to -15 C., Sample type: Human lesion swab specimens (i.e., swabs of acute pustular or vesicular rash)</t>
  </si>
  <si>
    <t>Equipment compatibility: cobas 6800/ 8800 systems, Shelflife: 12 months, Storage conditions: 2-8  C, Sample type: lesion swab samples collected in Copan Universal Transport Medium System (UTM) or BD  Universal Viral Transport System (UVT)</t>
  </si>
  <si>
    <t>The bundle includes: - a mobile digital X-ray system, to be used in healthcare facility with motorized movements, an X-ray generator equipped with automatic exposure control features and an X-ray tube power rating 32kW with rotating anode, dual focal spots,  and overload protection, with wireless  digital radiography flat-panel detector; Weight of the system 440kg. DICOM 3.0 compatible Image storage capacity 50GB approx. 6000 images (8MB/image) with an integrated image review monitor and a virtual Grid software Optional DAP device/capability to record the patient dose DR workstation 19  display; Display language English Option: French, Spanish, Portuguese.  Single phase AC/100~240V Charging time 5 hours (to over 90% capacity) Exposure capacity when fully charged 250 shots (60shots/hour) without driving Maximum Exposure capacity per day 50 shots (depending on the driving distance) with one charge Radiation protection accessories: Lead Apron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t>
  </si>
  <si>
    <t>The bundle includes: - a battery-powered ultra-portable Digital X-ray system  suitable for X-Ray screenings in remote and rural  services with X-ray generator output of 450W, stationary anode and single focal spot 0.8 mm. Generator weight: Approx. 3.5kg (including battery). Rechargeable battery; charging time: 4.5 hours. Max. exposures 100 images on full battery charge (up to 300 exposures with optional power bank). X-ray detector 35*43 cm or 43*43 cm with rechargeable battery; detector weight 2.6 kg The total weight of the system with accessories 29 kg. Power supply: 100-240V. DICOM compatible; Storage capacity approx. 4000 images.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t>
  </si>
  <si>
    <t>Post-shredding medical waste treatment plant (works with an independent shredder) to treat all types of waste except cytotoxic and radioactive material. Commercial medical waste treatment facility Processing 80-100kg/h of medical waste   Temperature and pressure Up to 152 C (305 F), 4 bar (58Psi) Microbial inactivation 6log10</t>
  </si>
  <si>
    <t xml:space="preserve">Incinerator with control panel, tertiary air fan, and increased insulation, designed to provide liquid retention for the incineration of many different waste streams. Secondary chamber with an afterburner for the reburn of harmful emissions. Burn Rate from 225 to 360kg per hour Loading Method TOP or FRONT Load Primary chamber Operational Temperature: 850 C - Secondary chamber operational temperature 1200 C Gas Retention in Secondary Chamber 2 secs Average ash residue (%) 3-5%  </t>
  </si>
  <si>
    <t>Bundle - Option 7</t>
  </si>
  <si>
    <t>The bundle includes: - a portable digital x-ray system consisting of a portable x-ray unit, a flat panel detector 14"*17", and workstation. X-ray generator output 2kW. A full charge enables over 400 times exposure at full power. Total weight of the system 25.5 kg. Charging Time 2.5h DR Workstation: Patient registration, Patient data(&gt;15000 sheets), Exposure parameter regulation, Image processing, image view, detail enhancement and noise suppression, and tissue equalization. Alphanumeric annotation. DICOM 3.0. Monitor Size:  14''; Hard Disk Memory: SSD 512G or above; Display language: English/French/ Spanish/Russian/Italian - CAD/AI: InferRead Perpetual license for AI Software for TB detection. - Services:  Onsite installation/ training   1-year warranty + 1-year warranty extension for the X-ray system and the CAD AI software</t>
  </si>
  <si>
    <t>The VITEK   2 Gram Positive Susceptibility Card is intended for use with the VITEK 2 to determine susceptibility of Staphylococcus spp., Enterococcus spp., &amp; S. agalactiae</t>
  </si>
  <si>
    <t>The VITEK  2 ID card is intended for use with the VITEK  2 Systems in clinical laboratories as an in vitro test for the identification of Neisseria, Haemophilus and other fastidious Gram-negative bacteria</t>
  </si>
  <si>
    <t>VITEK  2 antibiotic susceptibility cards for gram-positive microbes</t>
  </si>
  <si>
    <t>VITEK PICKME is intended to pick and smear bacteria and yeast colonies uniformly on a VITEK MS target slide from a culture plate.</t>
  </si>
  <si>
    <t>The VITEK  2 Streptococcus Susceptibility Card is intended for  use with the VITEK  2 Systems in clinical laboratories as an in  vitro test to determine the susceptibility of S. pneumoniae,  beta-hemolytic Steptococcus, and Viridans Streptococcus to  antimicrobial agents</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</si>
  <si>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- 88 kg/h (with a waste density of 1L = 0,1kg) Average cycle time 30 minutes  Shredding through rotating blade Manual loading process ( or optional automatic loading depending on the manufacturer/model)</t>
  </si>
  <si>
    <t>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- 250 kg/h (with a waste density of 1L = 0,1kg) Average cycle time 30 minutes  Shredding through rotating blade Automatic and continuous process with a four-axis rotating blades shredder</t>
  </si>
  <si>
    <t>Equipment compatibility: Rotor-Gene  Q, Shelflife: 24 months, Storage conditions: 2 C - 40 C, Sample type: DNA extracted from lesion swabs</t>
  </si>
  <si>
    <t>Equipment compatibility: Applied Biosystems 7500, ViiA  7, QuantStudio  5, Bio-Rad CFX96 , QIAGEN Rotor-Gene Q, Analytik Jena qTOWER3  , QuantStudio  6/7, Roche LightCycler 480, Bioperfectus STC-96A/96A PLUS and other applicable Bioperfectus machines., Shelflife: 12 months, Storage conditions: -20 5 C, Sample type: For tonsillar swab For nasopharyngeal swab For serum and whole blood For lesion exudate For scab</t>
  </si>
  <si>
    <t>Equipment compatibility: Applied Biosystems 7500, ViiA  7, QuantStudio  5, Bio-Rad CFX96 , QIAGEN Rotor-Gene Q, Analytik Jena qTOWER3  , QuantStudio  6/7, Roche LightCycler 480, Bioperfectus STC-96A/96A PLUS and other applicable Bioperfectus machines., Shelflife: 13 months, Storage conditions: -20 5 C, Sample type: For tonsillar swab For nasopharyngeal swab For serum and whole blood For lesion exudate For scab</t>
  </si>
  <si>
    <t>The bundle includes: - a mobile digital X-ray system for the chest and all other body parts both in the field and facility Motorized movements of the column; an X-ray generator with exposure parameter regulation control and an X-ray tube power rating 32kW with rotating anode  and dual focal spot sizes, and overload protection; A wireless digital radiography flat-panel detector ( optional backup cable) and exposure release switch detachable. Weight of the system with battery 324 kg. DICOM 3.0 compatible. Image storage capacity 500 GB SSD, image size per/image 7MB Anti-scatter grid or software for scatter correction Optional DAP device/capability to record the patient dose DR workstation: 17"display touch screen An external image review monitor is included in the configuration. Display language English, French , German as a standard (configurable), other languages available. Exposure capacity when fully charged (if battery) up to 1200 exposures with the possibility of exposures during charging Battery powered, charging via single phase, 110V/230V Power supply (AC power input to be 120 and/or 220 V   10%, 50 60 Hz, single phase, fitted with compatible mains plug). Radiation protection accessories: Lead Apron - CAD/AI: CAD4TB Perpetual license + CAD4TBbox computer. -  Services:  Onsite installation/ training   1-year warranty +1-year warranty extension for the X-ray system and the CAD AI software</t>
  </si>
  <si>
    <t>Bundle - Option 5</t>
  </si>
  <si>
    <t>The bundle includes: - a battery-powered ultra-portable Digital X-Ray System in a carrying case that can be used for chest (TB, Lung Health) X-Ray screenings in remote, rural, and emergency medical services made up of a  light  X-Ray unit output up to 5 kW, with stationary, single focal spot less than 1.3 mm tube and overload protection, a wireless flat panel CsI detector 35*43 cm (weight 3kg), and a laptop (optionally tablet PC) for image acquisition and management plus accessories.  Input power Rechargeable battery at 110 to 240V, 50-60Hz,  Battery charging time 4 hours. Approximately 400 exposures of full battery charge, max. 800 exposures per day. The weight of the system is approx. 47kg (generator + detector weight is ~16kg) DR Workstation  with 15.6  multi-touch English language  display Image storage capacity Approx 10,000 images DICOM 3.0 compatible. Transportation case and Radiation Protection Accessories: X-ray Apron with integrated thyroid shield protection   large, Detector mounting stand, and  Generator stand. - CAD/AI: qXR Interpretation Software, Licence for 1 Year (one user and with software for COVID-19 detection included) + Computer. -  Services:  Onsite installation/ training - for the X-ray system and the CAD AI software  24-months warranty for the X-ray system 2-years warranty for the CAD AI</t>
  </si>
  <si>
    <t>The VITEK  2 ID card is intended for use with the VITEK  2 Systems in clinical laboratories as an in vitro test for the identification of fermenting and non-fermenting Gram-negative bacilli</t>
  </si>
  <si>
    <t>The VITEK  2 ID card is intended for use with the VITEK  2 Systems in clinical laboratories as an in vitro test for the identification of Gram-positive bacteria</t>
  </si>
  <si>
    <t>The VITEK  2 BCL ID Card is intended for use with VITEK 2 Systems for the identification of Gram-positive microorganisms of the family Bacillaceae [NOT FOR CLINICAL USE].</t>
  </si>
  <si>
    <t>Equipment compatibility: Bioperfectus STC-96A, STC-96A PLUS, Applied Biosystems 7500,   QuantStudio  5, Roche LightCycler 480, Bio-Rad CFX96 , QIAGEN Rotor-Gene Q,   Analytik Jena qTOWER3 and other applicable Bioperfectus machines., Shelflife: 13 months, Storage conditions: -20 5 C, Sample type: For tonsillar swab For nasopharyngeal swab For serum and whole blood For lesion exudate For scab</t>
  </si>
  <si>
    <t xml:space="preserve">Kit: Abbott MPXV AMP Kit, 192 Test (P/N 09R06-095).                                                       Control: Abbott MPXV CTRL Kit, Pack of 12 x 0.75ml negative tubes + 12 x 0.75ml positive tubes (P/N 09R06-085).                                                                                                      Other reagents: Abbott - Alinity m Sample Prep Kit 2, Pack of 4x22ml + 4x24ml (P/N 09N12-001 (9N1201);Abbott -  Alinity m Lysis Solution, Bottle of 975ml (P/N 09N20-01 (9N2001);Abbott -  Alinity m Diluent Solution, Pack of 4x975ml (P/N 09N20-003 (9N2003); Abbott - Alinity m Vapor Barrier Solution, Bottle of 975ml (P/N 09N20-004 (9N2004) Consumables: Abbott - Alinity m, Pipette Tips, 50ul, Pack of 5760 Pieces (P/N 09N26-001 (9N2601); Abbott - Alinity m, Pipette Tips, 1ml, Pack of 3840 Pieces ( P/N 09N26-002 (9N2602); Abbott - Alinity m, Integrated Reaction Unit, Pack of 80 Pieces (P/N 09N26-010 (9N2610);  Abbott - Alinity m, Waste Box, Pack of 10 Pieces (P/N 09N26-012); Abbott - Alinity m, Waste Container, Pack of 10 Pieces (P/N 09N26-020)    </t>
  </si>
  <si>
    <t>The VITEK  2 CBC ID Card is intended for use with VITEK 2 Systems for the identification of coryneform bacteria (genus Corynebacterium and related genera) [NOT FOR CLINICAL USE].</t>
  </si>
  <si>
    <t>The VITEK  2 Gram-negative Susceptibility Card is intended for use with the VITEK  2 Systems in clinical laboratories as an in vitro test to determine the susceptibility of clinically significant aerobic gram negative bacilli to antimicrobial agents</t>
  </si>
  <si>
    <t>The VITEK  2 ID card is intended for use with the VITEK  2 Systems in clinical laboratories as an in vitro test for the identification of anaerobic bacteria and coryneform bacteria</t>
  </si>
  <si>
    <t>The VITEK  2 ID card is intended for use with the VITEK  2 Systems in clinical laboratories as an in vitro test for the identification of yeast and yeast-like organisms</t>
  </si>
  <si>
    <t>The VITEK  2 Fungal Susceptibility Card is intended for use with  the VITEK 2 Systems in clinical laboratories as an in vitro test to  determine the susceptibility of clinically significant yeasts to  antifungal agents</t>
  </si>
  <si>
    <t xml:space="preserve">Bundle - Option 3 </t>
  </si>
  <si>
    <t>The bundle includes: - a portable and fully digital X-ray system for first aid services, intensive care units, emergency departments, home health care, ships and mobile hospitals (e.g. container solutions) Capable of taking digital x-ray to support screening/diagnostic/ monitoring interventions applications.  The high-frequency generator output is 5 kW, 110 kV / 100 mA, and it has a high throughput (5 images/min). It is equipped with remote control functions by hand switch. Total weight of the system 226kg. - CAD/AI: qXR Interpretation Software, Licence for 1 Year (one user and with software for COVID-19 detection included) + Computer. -  Services:  Onsite installation/ training - for the X-ray system and the CAD AI software  24-months warranty for the X-ray system 2-years warranty for the CAD AI</t>
  </si>
  <si>
    <t>The bundle includes: - a portable digital X-ray system consisting of a portable X-ray unit, a flat panel detector 14"*17", and a workstation. The X-ray generator output is 5kW. A full charge enables over 400 times exposure at full power. The total weight of the system is 70.5 kg.  DR Workstation: Patient registration, Patient data(&gt;15000 sheets), Exposure parameter regulation, Image processing, image view, detail enhancement and noise suppression, and tissue equalization. Alphanumeric annotation. DICOM 3.0. Monitor Size:  1 4 ''; Hard Disk Memory: SSD 512G or above; Display language: English/French/ Spanish/Russian/Italian - CAD/AI: InferRead Perpetual license for AI Software for TB detection. -  Services:  Onsite installation/ training   1-year warranty + 1-year warranty extension for the X-ray system and the CAD AI software</t>
  </si>
  <si>
    <t>FOS Kit - BD Life Sciences - 442153</t>
  </si>
  <si>
    <t>BD BACTEC  FOS  Culture Supplement Kit is a fastidious organism supplement and growth enhancer. FOS  is provided in a lyophilized form along with a special FOS  Reconstituting Fluid (FOS  RF) for use with BD BACTEC  culture media to enhance the growth of fastidious organisms, such as Haemophilus and Neisseria. Principal use is in con junc tion with BD BACTEC  blood culture media and the BD BACTEC  instruments.</t>
  </si>
  <si>
    <t>Lowenstein-Jensen Medium Slants, 10 Vials - BD Life Sciences - 220908</t>
  </si>
  <si>
    <t>BD BBL  Lowenstein-Jensen Medium Slants are used for the isolation and cultivation of mycobacteria.</t>
  </si>
  <si>
    <t>Fluorescence Reader - BD Life Sciences - 445923</t>
  </si>
  <si>
    <t>The BD BACTEC  MicroMGIT Fluorescence Reader is used to qualitatively read fluorescence in Manual MGIT  Tubes (4 ml). The reader has a standard 9 volt battery, a low voltage indicator, and dimensions of 9.2 cm x 14.5 cm x 12.0 cm (W x D x H). A calibration tube is included.</t>
  </si>
  <si>
    <t>Lowenstein-Jensen Culture Media Tube, 100 Pieces - BD Life Sciences - 220909</t>
  </si>
  <si>
    <t>For Semi-Qualitative Catalase Test. Lowenstein-Jensen Medium contain an enriched eggbased medium and are used for the cultivation of mycobacteria, including Mycobacterium tuberculosis. 220909 is a large size slant in Tube size A (19.5 x 145 mm)</t>
  </si>
  <si>
    <t>Middlebrook 7H9, Glycerol, 5ml x 10 Pieces - BD Life Sciences - 221832</t>
  </si>
  <si>
    <t>Middlebrook 7H9 Broth with Glycerol is a non-selective liquid culture  medium for the cultivation of mycobacteria, including M. tuberculosis. It is used primarily for growth of pure cultures of mycobacteria for use in laboratory studies. Prepared tubes, 5 ml, Size K.</t>
  </si>
  <si>
    <t>Ofloxacin, 6 Vials - BD Life Sciences - 215352</t>
  </si>
  <si>
    <t>BACTEC MGIT Ofloxacin lyophilized drug for laboratory use, to perform 240 tests. This item includes: 6-vial pack, 664  g / vial</t>
  </si>
  <si>
    <t>Plus Anaerobic F Culture Vials, Plastic, 50 Pieces - BD Life Sciences - 442022</t>
  </si>
  <si>
    <t>The BD BACTEC  Plus Anaerobic/F medium is used in a qualitative procedure for the anaerobic culture and recovery of microorganisms (bacteria) from blood. The principal use of this medium is with the BD BACTEC fluorescent series instruments.</t>
  </si>
  <si>
    <t>Middlebrook OADC Enrichment, 20ml x 10 Pieces - BD Life Sciences - 211886</t>
  </si>
  <si>
    <t>Used to supplement culture media for the isolation and cultivation  of mycobacteria for Middlebrook 7H10 Agar and Mycobacteria 7H11 Agar.</t>
  </si>
  <si>
    <t>Mycosis IC/F Culture Vials, Plastic, 50 Pieces - BD Life Sciences - 442017</t>
  </si>
  <si>
    <t>BD BACTEC  Mycosis IC/F culture vials are for aerobic blood cultures. Principal use is with the BD BACTEC fluorescent series instruments for the selective culture and recovery of yeasts and fungi from blood.</t>
  </si>
  <si>
    <t>Female Condom - Anatomical Model - For Training</t>
  </si>
  <si>
    <t>Anatomical Model, Female Condom</t>
  </si>
  <si>
    <t>206.31</t>
  </si>
  <si>
    <t>Denemark Office-3RD PARTY-TGF GRANT</t>
  </si>
  <si>
    <t>56 Tests - R-Biopharm AG - TC8806</t>
  </si>
  <si>
    <t>ELISA test kit for the detection of IP-10 (56 patients/kit)</t>
  </si>
  <si>
    <t>1 Piece - R-Biopharm AG - ZRQ3</t>
  </si>
  <si>
    <t xml:space="preserve">Lateral-flow reader for the measurements of RIDA QUICK TB. Barcode scanner is included. </t>
  </si>
  <si>
    <t>Male Condom - Anatomical Model - For Training</t>
  </si>
  <si>
    <t>Anatomical Model, Male Condom</t>
  </si>
  <si>
    <t>39.46</t>
  </si>
  <si>
    <t>Only for treatment of patients with severe falciparum malaria |Only use artemether or quinine if artesunate is not available | Product type: Comprises 100 vial (glass) of artesunate powder co-packed with 100 ampoule of sodium bicarbonate injection (1ml:50mg) and 100 ampoule of sodium chloride injection (5ml:45mg) | Price: The price displayed here is indicative. Lower prices may be achieved at the time of the procurement transaction</t>
  </si>
  <si>
    <t>25 Tests - R-Biopharm AG - TN8802</t>
  </si>
  <si>
    <t>Lateral-flow test kit for the detection of IP-10 (25 patients/kit)</t>
  </si>
  <si>
    <t>25 tests - Guangzhou Wondfo Biotech Co. Ltd. - W006-P0048</t>
  </si>
  <si>
    <t>40 tests - ABON Biopharm (Hangzhou) Co. Ltd. - IHI-T402WB</t>
  </si>
  <si>
    <t>50 tests - BeijingWantai Biological Pharmacy Enterprise Co. - WJ-1850E</t>
  </si>
  <si>
    <t>HIV Rapid Diagnostic Test Kit comprising 50 test cassettes individually pouched in foil | Includes 4x1ml sample diluent, and 50 safety lancets (single use, disposable), 50 pipettes (plastic, disposable), and 50 alcohol swabs | Combined Detection HIV 1 and HIV 2 | Collection medium: Serum, Plasma, Whole Blood | Manufacturer catalogue reference: KH-401-50C-2 | Prices displayed here are indicative. Lower prices may be achieved at the time of the procurement transaction.|</t>
  </si>
  <si>
    <t>240mL bottle, pack of 5 bottles</t>
  </si>
  <si>
    <t>5.35</t>
  </si>
  <si>
    <t>50 Tests - R-Biopharm AG - TZ8805</t>
  </si>
  <si>
    <t xml:space="preserve">Blood collection tubes (Mitogen/negative control/test tube). One kit for 50 patients. </t>
  </si>
  <si>
    <t>HARDWARE AND DATA MANAGEMENT:   DataToCare Modem (per workstation + one for the physical server); DataToCare Physical Server (hardware procurement, configuration, installation), local maintenance needed, UPS not included; DataToCare Cloud Server (configuration and 1yr. hosting) - for server or backup purposes (per year)   OPTIONAL FEATURES (one-time rate):  Local SIM Card with 1 yr connectivity data/SMS (per workstation, per year, incl. data transfer to server + result notifications, if internet not available); Global SIM Card with 1 yr connectivity data/SMS (per workstation, per year, incl. data transfer to server + result notifications, if internet not available); Adding one disease/test to the existing software configuration; Adding one new device interface (not listed in the supported devices list - See the technical specifications on datatocare.org/resources); Adding one new mainstream language (not listed in available languages - See the technical specifications on datatocare.org/resources); DataToCare one-way interoperability ('data push') with external database (DHIS2 or similar); DataToCare two-way interoperability ('data push and pull') with external database (DHIS2 or similar)   ASSISTANCE FOR THE COUNTRY (recurrent rate):  DataToCare Software Maintenance (min. one software upgrade + technical assistance to database backup, flat rate per year); DataToCare Helpdesk Support by Savics (per workstation, per year); DataToCare Support with Educational program (Savics Academy support Certificate) &amp; progressive handover (per workstation, for 3 years); Savics Academy Developer Certificate (1 yr training + integration in Savics Dev team, per person); DataToCare "refresh" training for Lab Operators + Supervisors (remote sessions, 2 days for 20 persons); DataToCare Monitoring and Evaluation Guidance (quarterly analysis report + remote meeting with experts, flat rate per year); Daily rate for custom requests (consultancy service)  NB: The reference pricing represents the estimated costs associated with the customization, deployment, and ongoing support of the DataToCare software and hardware solutions for the first year, and may vary based on specific country requirements and additional features.</t>
  </si>
  <si>
    <t>1000ml bottle</t>
  </si>
  <si>
    <t>Benzyl benzoate 25% topical lotion, 1000mL bottle</t>
  </si>
  <si>
    <t>17</t>
  </si>
  <si>
    <t>Liger Medical - HTU-110</t>
  </si>
  <si>
    <t xml:space="preserve">The TC Thermocoagulator is a handheld, compact, portable, battery-powered device used to treat human tissue lesions. The package includes the TC Thermocoagulator handle, two probes (19mm flat, 19mm nipple or 16mm flat), two rechargebale (12V, 2aH Li-Ion) batteries, universal charger, Instruction For Use (IFU), and carrying case. </t>
  </si>
  <si>
    <t>40 tests - Guangzhou Wondfo Biotech Co. Ltd. - W006-P0049</t>
  </si>
  <si>
    <t>5 tests - Premier Medical Corporation Private Ltd. - PI05FRC05</t>
  </si>
  <si>
    <t>25mL bottle</t>
  </si>
  <si>
    <t>The C3 ECO4 is a mobile device set for thermal ablation of cervical lesions. The set includes a handle, four probes (2*20 flat, 1*20 nipple, and 1*17 flat), a battery, a charging adapter, a transport case, and a user manual.</t>
  </si>
  <si>
    <t>Methadone 10mg/mL oral  concentrate solution, 1000mL bottle</t>
  </si>
  <si>
    <t>CatIII - Type 6b  - Size M - Piece</t>
  </si>
  <si>
    <t>Coverall,protection,CatIII,type 6b,M</t>
  </si>
  <si>
    <t>Controls Kit x 10 - Hologic, Inc. - PRD-03426</t>
  </si>
  <si>
    <t>Instrument - EliTechGroup S.p.A - INT040</t>
  </si>
  <si>
    <t>Calibrator Kit x12 - Abbott Molecular Inc. - 4J86-70</t>
  </si>
  <si>
    <t>2x100 Tests - Shenzhen Mindray Bio-Medical Electronics Co., Ltd - HBeAg122</t>
  </si>
  <si>
    <t>Calibrator Kit x 10 runs - Hologic, Inc. - PRD-03507</t>
  </si>
  <si>
    <t>2x100 Tests - Shenzhen Mindray Bio-Medical Electronics Co., Ltd - Anti-HBe121</t>
  </si>
  <si>
    <t>100 Tests - Abbott GmbH - 02G22-25</t>
  </si>
  <si>
    <t>96 Tests - EliTechGroup S.p.A - RTK600ING</t>
  </si>
  <si>
    <t>Instrument - Beckman Coulter Life Sciences - B30166</t>
  </si>
  <si>
    <t>Therapeutic milk F100 powder 102.5g powder, pack of 120 sachets</t>
  </si>
  <si>
    <t>sachet, pack of 25 sachets</t>
  </si>
  <si>
    <t>34</t>
  </si>
  <si>
    <t>pack of 2 vials + bottle of 4 tablets (Initiation Phase)</t>
  </si>
  <si>
    <t>Initiation Phase | Product type: Comprises 1 pack of: 2 single-dose vials, 2 disposable syringes, 2 withdrawal needles, 2 injection needles; and 1 bottle of 4 tablets</t>
  </si>
  <si>
    <t>Lenacapavir Terms 04</t>
  </si>
  <si>
    <t>50 tests - Shanghai Kehua Bio-engineering Co. Ltd. - A-GOLD-01</t>
  </si>
  <si>
    <t>25 tests - Guangzhou Wondfo Biotech Co. Ltd. - W006-P0046</t>
  </si>
  <si>
    <t>Azithromycin 500mg powder for solution for parenteral injection, vial,  pack of 1 vial</t>
  </si>
  <si>
    <t>Atorvastatin 20 mg tablet, bottle of 28 tablets</t>
  </si>
  <si>
    <t>Amoxicillin 250 mg tablet, blister of 10 tablets, pack of 10 blisters</t>
  </si>
  <si>
    <t>pack of 2 vials (Continuation Phase)</t>
  </si>
  <si>
    <t>Continuation Phase | Product type: Comprises 1 pack of: 2 single-dose vials, 2 disposable syringes, 2 withdrawal needles, 2 injection needles</t>
  </si>
  <si>
    <t>2 packs of 2 vials + bottle of 4 tablets (Initiation and Continuation Phases)</t>
  </si>
  <si>
    <t>Initiation and Continuation Phases | Product type: Comprises 2 packs of: 2 single-dose vials, 2 disposable syringes, 2 withdrawal needles, 2 injection needles; and 1 bottle of 4 tablets</t>
  </si>
  <si>
    <t>MTB Nucleid Acid Test Card, 10 Tests (IFU version: A/3) - Guangzhou Pluslife Biotech Co., Ltd. - RM1012202-10</t>
  </si>
  <si>
    <t>The MTB Nucleic Acid Test Card is a qualitative in vitro diagnostic test for the detection of Mycobacterium tuberculosis (MTB) complex DNA in raw sputum and tongue swap samples from patients who are clinical suspected of pulmonary tuberculosis. This test is intended for the aid of pulmonary tuberculosis diagnosis, and in conjunction with culture and other laboratory findings, as well as clinical signs and symptoms. The test should be performed by a trained user (in either laboratory or near point-of-care settings (IFU version: A/5).</t>
  </si>
  <si>
    <t>Diagnostics and Laboratory Supplies.Test Bundles.DNA/RNA test bundles</t>
  </si>
  <si>
    <t>Media Tube Barcoded 4ml, 25 Tubes - BD Life Sciences - 245111</t>
  </si>
  <si>
    <t>3x500ml - Sysmex Partec GmbH</t>
  </si>
  <si>
    <t>Price: The price displayed here is indicative. Lower prices may be achieved at the time of the procurement transaction | PSA catalogue reference: L055-137-Q1 | Manufacturer catalogue reference: 97405216 |</t>
  </si>
  <si>
    <t>300 Tests - Roche Diagnostics GmbH - 09015558190</t>
  </si>
  <si>
    <t>192 Tests - Roche Diagnostics GmbH - 09040528190</t>
  </si>
  <si>
    <t>192 Tests - Roche Diagnostics GmbH - 9040617190</t>
  </si>
  <si>
    <t>Control Kit 3x12 - Abbott Molecular Inc. - 08N50-080</t>
  </si>
  <si>
    <t>50 Cartridges - Abbott Rapid Diagnostics Jena GmbH - 27011-W50</t>
  </si>
  <si>
    <t>192 Tests - Roche Diagnostics GmbH - 09040803190</t>
  </si>
  <si>
    <t>5 Pieces - Miraclean Technology - 60209CS05</t>
  </si>
  <si>
    <t>Reagent Bundle, 25 Tests - Molbio Diagnostics Pvt. Ltd.</t>
  </si>
  <si>
    <t>500 Tests - Becton, Dickinson and Co. - 275005</t>
  </si>
  <si>
    <t>IMMUNOTROL Cells 2x3ml - Beckman Coulter Life Sciences - B23535</t>
  </si>
  <si>
    <t>5 Ports HUB, 1 Piece - Guangzhou Pluslife Biotech Co., Ltd. - HB001</t>
  </si>
  <si>
    <t xml:space="preserve">This is a device component for the MiniDock Ultra System comprised of  a five Ports HUB for five MiniDock and a manual. </t>
  </si>
  <si>
    <t>Diagnostics and Laboratory Supplies.Spare Parts and Accessories.Multipurpose spare parts and accessories</t>
  </si>
  <si>
    <t>100 tests - TAUNS Laboratories, Inc. - CATB0870</t>
  </si>
  <si>
    <t>25 tests - Guangzhou Wondfo Biotech Co. Ltd. - W006-P0045</t>
  </si>
  <si>
    <t>MiniDock, Installation &amp; Training - Guangzhou Pluslife Biotech Co., Ltd. - INST001</t>
  </si>
  <si>
    <t>This is the onsite installation and user training package for the MiniDock Ultra system.</t>
  </si>
  <si>
    <t>25 tests - Guangzhou Wondfo Biotech Co. Ltd. - W006-P0047</t>
  </si>
  <si>
    <t>25 tests - OraSure Technologies Inc. - 1001-0270</t>
  </si>
  <si>
    <t>13.8</t>
  </si>
  <si>
    <t>120mg powder (Artesunate) in 7ml vial + 6ml solution (Arginine 20mg/ml+ Sodium bicarbonate 8.4mg/ml) in 6ml ampoule</t>
  </si>
  <si>
    <t>Pharmaceuticals.Other Anti-malarials.</t>
  </si>
  <si>
    <t xml:space="preserve">Pretomanid 200mg tablet, bottle of 14 tablets </t>
  </si>
  <si>
    <t>Primaquine 15mg (as base) (equivalent to 26.4mg Primaquine Phosphate) tablet, blister of 7 tablets, pack of 1 blister</t>
  </si>
  <si>
    <t>Doxycycline hyclate 100mg tablet, blister  of 10 tablets, pack of 100 blisters</t>
  </si>
  <si>
    <t>7 dispersible tablets, pack of 30 blisters</t>
  </si>
  <si>
    <t>31282</t>
  </si>
  <si>
    <t>10.5</t>
  </si>
  <si>
    <t>100mL bottle, pack of 20 bottles</t>
  </si>
  <si>
    <t>Fluconazole 2mg/mL solution for parenteral infusion, 100mL bottle, pack of 20 bottle</t>
  </si>
  <si>
    <t>30mg powder (Artesunate) in 5ml vial + 1.5ml solution (Arginine 20mg/ml+ Sodium bicarbonate 8.4mg/ml) in 3ml ampoule</t>
  </si>
  <si>
    <t>blister of 7 tablets, pack of 2 blisters</t>
  </si>
  <si>
    <t>Primaquine 15mg (as base) (equivalent to 26.4mg Primaquine Phosphate) tablet, blister of 7 tablets, pack of 2 blisters</t>
  </si>
  <si>
    <t>7.82</t>
  </si>
  <si>
    <t>15.1</t>
  </si>
  <si>
    <t>blister of 10 capsules, pack of 2 blisters</t>
  </si>
  <si>
    <t>1.5mL vial, pack of 1 vial</t>
  </si>
  <si>
    <t>pack of 36 tablets</t>
  </si>
  <si>
    <t>blister of 3 tablets, pack of 30 blisters</t>
  </si>
  <si>
    <t>blister of 10 tablets, pack of 4 blisters</t>
  </si>
  <si>
    <t>blister of 20 tablets, pack of 1 blisters</t>
  </si>
  <si>
    <t>blister of 6 dispersible tablets, pack of 10 blisters</t>
  </si>
  <si>
    <t>pack of 80 capsules</t>
  </si>
  <si>
    <t>1mL vial, pack of 20 vials</t>
  </si>
  <si>
    <t>pack of 8 capsules</t>
  </si>
  <si>
    <t>1mL vial, pack of 10 vials</t>
  </si>
  <si>
    <t>blister of 10 dispersible tablets, pack of 8 blisters</t>
  </si>
  <si>
    <t>strip of 14 tablets, pack of 4 strips</t>
  </si>
  <si>
    <t>blister of 10 tablets, pack of 15 blisters</t>
  </si>
  <si>
    <t>97.9</t>
  </si>
  <si>
    <t>pack of 60 capsules</t>
  </si>
  <si>
    <t>25 tests - Immy Inc. - CR2025</t>
  </si>
  <si>
    <t>Thermolyse - Guangzhou Pluslife Biotech Co., Ltd. - WD002</t>
  </si>
  <si>
    <t>This is a device that integrates heating and mixing functions for uniform liquid sample processing.</t>
  </si>
  <si>
    <t>8mL bottle</t>
  </si>
  <si>
    <t>7mL bottle</t>
  </si>
  <si>
    <t>6mL bottle</t>
  </si>
  <si>
    <t>185000mL bottle</t>
  </si>
  <si>
    <t>10000mL bottle</t>
  </si>
  <si>
    <t>5000g sachet</t>
  </si>
  <si>
    <t>2500g sachet</t>
  </si>
  <si>
    <t>1000g sachet</t>
  </si>
  <si>
    <t>Integrated Nucleid Acid Testing Device, MiniDock Ultra (IFU version: A/1) - Guangzhou Pluslife Biotech Co., Ltd. - PM001 Ultra</t>
  </si>
  <si>
    <t xml:space="preserve">The product is an in vitro diagnostic instrument intended for the amplification and analysis of target genes in human samples. The instrument utilizes isothermal nucleic acid amplification technology which is based on fluorescence detection. It s intended to be used only with the Pluslife test cards to aid in the diagnosis of a wide range of diseases. It is intended for use by medical and/or laboratory professionals in professional healthcare facilities (IFU version: A/1). </t>
  </si>
  <si>
    <t>pack of 20 capsules</t>
  </si>
  <si>
    <t>strip of 12 tablets, pack of 10 strips</t>
  </si>
  <si>
    <t>blister of 2 tablets, pack of 1 blister</t>
  </si>
  <si>
    <t>44.44</t>
  </si>
  <si>
    <t>blister of 14 tablets, pack of 6 blisters</t>
  </si>
  <si>
    <t>blister of 18 dispersible tablets, pack of 1 blister</t>
  </si>
  <si>
    <t>blister of 14 tablets, pack of 4 blisters</t>
  </si>
  <si>
    <t>blister of 14 dispersible tablets, pack of 1 blisters</t>
  </si>
  <si>
    <t>blister of 8 tablets, pack of 6 blisters</t>
  </si>
  <si>
    <t>strip of 5 tablets, pack of 1 strip</t>
  </si>
  <si>
    <t>blister of 10 tablets, pack of 5 blisters</t>
  </si>
  <si>
    <t>blister of 28 tablets, pack of 10 blisters</t>
  </si>
  <si>
    <t>blister of 28 tablets, pack of 4 blisters</t>
  </si>
  <si>
    <t>112</t>
  </si>
  <si>
    <t>blister of 14 dispersible tablets, pack of 10 blisters</t>
  </si>
  <si>
    <t>Thermolyse, Warranty Extension 1 Year - Guangzhou Pluslife Biotech Co., Ltd. - WE-1Y-T</t>
  </si>
  <si>
    <t xml:space="preserve">This is Warranty Extension for the Themolyse equipment for one year. </t>
  </si>
  <si>
    <t>strip of 7 tablets, pack of 10 strips</t>
  </si>
  <si>
    <t>70</t>
  </si>
  <si>
    <t>blister of 7 tablets, pack of 10 blisters</t>
  </si>
  <si>
    <t>blister of 6 tablets, pack of 15 blisters</t>
  </si>
  <si>
    <t>blister of 5 tablets, pack of 2 blisters</t>
  </si>
  <si>
    <t>blister of 4 tablets, pack of 1 blister</t>
  </si>
  <si>
    <t>pack of 1 vial</t>
  </si>
  <si>
    <t>31264</t>
  </si>
  <si>
    <t>180mg powder (Artesunate) in 10ml vial + 9ml solution (Arginine 20mg/ml+ Sodium bicarbonate 8.4mg/ml) in 10ml ampoule</t>
  </si>
  <si>
    <t>MTB, Nucleic Acid Assay Control Kit (IFU version: A/1) - Guangzhou Pluslife Biotech Co., Ltd. - CRM1010602-1</t>
  </si>
  <si>
    <t xml:space="preserve">The product is used with procedures of different Mycobacterium tuberculosis detection kits from Guangzhou Pluslife Biotech Co., Ltd. It is a qualitative control designed for use in monitoring the accuracy of clinical laboratory testing procedures. Each kit/set is comprised of 1 positive control (piece) and 1 negative control (piece).  </t>
  </si>
  <si>
    <t>MiniDock, Warranty Extension 1 Year - Guangzhou Pluslife Biotech Co., Ltd. - WE-1Y</t>
  </si>
  <si>
    <t xml:space="preserve">This is Warranty Extension for the Minidock equipment for one year. </t>
  </si>
  <si>
    <t>40 tests - InTec Products Inc - ITPW01152-TC40</t>
  </si>
  <si>
    <t>Rapid Anti-HCV Test, 40 tests - InTec Poducts Inc. - ITPW01152-TC40</t>
  </si>
  <si>
    <t>5mL vial, pack of 1 vial</t>
  </si>
  <si>
    <t>blister of 14 tablets, pack of 12 blisters</t>
  </si>
  <si>
    <t>168</t>
  </si>
  <si>
    <t>blister of 6 capsules, pack of 10 blisters</t>
  </si>
  <si>
    <t>blister of 10 tablets, pack of 9 blisters</t>
  </si>
  <si>
    <t>blister of 10 tablets, pack of 24 blisters</t>
  </si>
  <si>
    <t>blister of 10 tablets, pack of 12 blisters</t>
  </si>
  <si>
    <t>40 tests - Guangzhou Wondfo Biotech Co. Ltd. - W006-P0051</t>
  </si>
  <si>
    <t>strip of 6 tablets, pack of 7 strips</t>
  </si>
  <si>
    <t>strip of 28 dispersible tablets, pack of 3 strips</t>
  </si>
  <si>
    <t>strip of 28 dispersible tablets, pack of 24 strips</t>
  </si>
  <si>
    <t>strip of 10 dispersible tablets, pack of 3 strips</t>
  </si>
  <si>
    <t>bottle of 168 tablets</t>
  </si>
  <si>
    <t>strip of 6 dispersible tablets, pack of 14 strips</t>
  </si>
  <si>
    <t>blister of 10 dispersible tablets, pack of 6 blisters</t>
  </si>
  <si>
    <t>blister of 10 tablets, pack of 7 blisters</t>
  </si>
  <si>
    <t>1mL vial, pack of 1 vial</t>
  </si>
  <si>
    <t>blister of 10 capsules, pack of 100 blisters</t>
  </si>
  <si>
    <t>pack of 50 capsuleS</t>
  </si>
  <si>
    <t>2mL vial, pack of 20 vials</t>
  </si>
  <si>
    <t>0.2mL vial, pack of 20 vials</t>
  </si>
  <si>
    <t>blister of 12 tablets, pack of 2 blisters</t>
  </si>
  <si>
    <t>co-blister of 3+1 tablets, pack of 30 co-blisters</t>
  </si>
  <si>
    <t>strip of 5 tablets, pack of 20 strips</t>
  </si>
  <si>
    <t>bottle of 30 tablets, pack of 1 bottle</t>
  </si>
  <si>
    <t>blister of 6 tablets, pack of 12 blisters</t>
  </si>
  <si>
    <t>25g sachet, pack of 200 sachets</t>
  </si>
  <si>
    <t>25g sachet, pack of 150 sachets</t>
  </si>
  <si>
    <t>50g sachet, pack of 100 sachets</t>
  </si>
  <si>
    <t>Hydrochlorothiazide 25 mg tablet, blister of 10 tablets, pack of 10 blisters</t>
  </si>
  <si>
    <t>50mL vial, pack of 1 vial</t>
  </si>
  <si>
    <t>Paclitaxel 300 mg/50 mL solution for parenteral injection, 50mL vial, pack of 1 vial</t>
  </si>
  <si>
    <t>Losartan 50 mg tablet, bottle of 28 tablets</t>
  </si>
  <si>
    <t>1.5mL vial, pack of 10 vials</t>
  </si>
  <si>
    <t>blister of 10 slow release tablets, pack of 6 blisters</t>
  </si>
  <si>
    <t>48 Tests - Genoscreen - GNSDMTB01</t>
  </si>
  <si>
    <t>Calibrator Kit 2x4 - Abbott Molecular Inc. - 08N50-070</t>
  </si>
  <si>
    <t>20 x 25 Pieces - Rovers Medical Devices B.V. - 380100324</t>
  </si>
  <si>
    <t>2x100 Tests - Shenzhen Mindray Bio-Medical Electronics Co., Ltd - HBsAg122</t>
  </si>
  <si>
    <t>Reagent Bundle, 5 Tests - Molbio Diagnostics Pvt. Ltd.</t>
  </si>
  <si>
    <t>2x50 Tests - Shenzhen Mindray Bio-Medical Electronics Co., Ltd - Anti-HBc121</t>
  </si>
  <si>
    <t>Cleaning Solution 4x50ml - Beckman Coulter Life Sciences - B23536</t>
  </si>
  <si>
    <t>SD Biosensor Inc. - 10TBF10C</t>
  </si>
  <si>
    <t>2x100 Tests - Shenzhen Mindray Bio-Medical Electronics Co., Ltd - Anti-HBc122</t>
  </si>
  <si>
    <t>AMP Kit and Consumable Bundle, 96 Tests - Abbott GmbH</t>
  </si>
  <si>
    <t>Calibrator Kit 2x4 - Abbott Molecular Inc. - 08N47-070</t>
  </si>
  <si>
    <t>50 Tests - Beckman Coulter Life Sciences - B23534</t>
  </si>
  <si>
    <t>Kit and Consumable Bundle, 240 Tests - Roche Molecular Systems, Inc.</t>
  </si>
  <si>
    <t>250 tests - OraSure Technologies Inc - 7X4-1001.</t>
  </si>
  <si>
    <t>40 tests - InTec Products Inc. - ITP02122-TC40</t>
  </si>
  <si>
    <t>1 test - Atomo Diagnostics Pty Ltd - ARST001-03</t>
  </si>
  <si>
    <t>25 tests - Healgen Scientific Limited Liability Company - GCHCV-302a</t>
  </si>
  <si>
    <t>50 tests - OraSure Technologies Inc. - 5X4-7000.050</t>
  </si>
  <si>
    <t>strip of 10 dispersible tablets, pack of 20 strips</t>
  </si>
  <si>
    <t>blister of 21 tablets, pack of 5 blisters</t>
  </si>
  <si>
    <t>105</t>
  </si>
  <si>
    <t>blister of 10 capsules, pack of 9 blisters</t>
  </si>
  <si>
    <t>co-blister of 3+1 dispersible tablets, pack of 30 co-blisters</t>
  </si>
  <si>
    <t>100 tests - Abbott Diagnostic Medical Co. Ltd. - 7D2843SETS</t>
  </si>
  <si>
    <t>25 tests - SD Biosensor, Inc - 09HBS10D</t>
  </si>
  <si>
    <t>(HRP2/pLDH), 40 tests</t>
  </si>
  <si>
    <t>25 tests - ABON Biopharm - IHC-402WB</t>
  </si>
  <si>
    <t>100 tests - Meril Diagnostics Pvt. Ltd. - HVWRPD-08</t>
  </si>
  <si>
    <t>60mg powder (Artesunate) in 5ml vial + 3ml solution (Sodium bicarbonate/Arginine) in 3ml ampoule</t>
  </si>
  <si>
    <t>Deep Well Plates 50 Plates/box - Beckman Coulter Life Sciences - B23502</t>
  </si>
  <si>
    <t>20 Pieces - Miraclean Technology - 60209CS20</t>
  </si>
  <si>
    <t>2x50 Tests - Shenzhen Mindray Bio-Medical Electronics Co., Ltd - Anti-HBs121</t>
  </si>
  <si>
    <t>Instrument - SD Biosensor Inc. - 02GA10</t>
  </si>
  <si>
    <t>2x50 Tests - Shenzhen Mindray Bio-Medical Electronics Co., Ltd - HIV121</t>
  </si>
  <si>
    <t>DNA Assay, 100 Tests - Hologic, Inc. - 302929</t>
  </si>
  <si>
    <t>120 Tests - Roche Diagnostics GmbH - 06979599190</t>
  </si>
  <si>
    <t>Roche Molecular - 106094</t>
  </si>
  <si>
    <t>Cleaning Agent 1x500ml - Beckman Coulter Life Sciences - B25698</t>
  </si>
  <si>
    <t>Instrument - Abbott Molecular Inc. - 08N47</t>
  </si>
  <si>
    <t>100 Tests - Abbott GmbH - 06C37-28</t>
  </si>
  <si>
    <t>192 Tests - Roche Diagnostics GmbH - 09040765190</t>
  </si>
  <si>
    <t>Instrument - Abbott Molecular Inc. - 08N50</t>
  </si>
  <si>
    <t>64 Tests - Hain Lifescience GmbH - 1880018</t>
  </si>
  <si>
    <t>64</t>
  </si>
  <si>
    <t>150 Tests - Becton, Dickinson and Co. - 275239</t>
  </si>
  <si>
    <t>Collection Medium, 50 Pieces - QIAGEN GmbH - 105241</t>
  </si>
  <si>
    <t>Calibrator Kit x 10 runs - Hologic, Inc. - PRD-03425</t>
  </si>
  <si>
    <t>2x50 Tests - Shenzhen Mindray Bio-Medical Electronics Co., Ltd - HBsAg121</t>
  </si>
  <si>
    <t>Sample Preparation System DBS Buffer Kit for DBS processing only - Abbott Molecular Inc. - 09N02-001</t>
  </si>
  <si>
    <t>2-200ul, Pack of 1000 - Sysmex Partec GmbH</t>
  </si>
  <si>
    <t>careBrush, 50 Pieces - QIAGEN GmbH - 619024</t>
  </si>
  <si>
    <t>100 Tests - Hologic, Inc. - PRD-03424</t>
  </si>
  <si>
    <t>Control Kit 3x12 - Abbott Molecular Inc. - 08N47-080</t>
  </si>
  <si>
    <t>500 Pieces - Rovers Medical Devices B.V. - 491462</t>
  </si>
  <si>
    <t>2x100 Tests - Shenzhen Mindray Bio-Medical Electronics Co., Ltd - Anti-HBs122</t>
  </si>
  <si>
    <t>384 Tests - Roche Diagnostics GmbH - 9040579190</t>
  </si>
  <si>
    <t>IMMUNOTROL LOW Cells 2x3ml - Beckman Coulter Life Sciences - B25700</t>
  </si>
  <si>
    <t>Reagent Kit (CLIA) - 4x100 Tests - Abbott GmbH - 4J27-22</t>
  </si>
  <si>
    <t>25 Tests - SD Biosensor Inc. - 02G6S10</t>
  </si>
  <si>
    <t>600 Swabs - Copan Group - 09032932190</t>
  </si>
  <si>
    <t>Version 4.6a or higher - Cepheid Inc. - GX4.0SWKIT</t>
  </si>
  <si>
    <t>Amp Reagent Kit for plasma and DBS - Abbott Molecular Inc. - 2G31-010</t>
  </si>
  <si>
    <t>2x50 Tests - Shenzhen Mindray Bio-Medical Electronics Co., Ltd - 105024999 00</t>
  </si>
  <si>
    <t>500 Pieces (Bulk) - Rovers Medical Devices B.V. - 106100</t>
  </si>
  <si>
    <t>Software - Cepheid Inc. - XPERTISE-G2-SWKIT</t>
  </si>
  <si>
    <t>100 Tests - Hologic, Inc. - PRD-03506</t>
  </si>
  <si>
    <t>Ferrous sulphate/folic acid 200/0.4mg tablet, bottle 1000 tablets</t>
  </si>
  <si>
    <t>Ferrous Sulphate 200 mg tablet, bottle 1000 tablets</t>
  </si>
  <si>
    <t>20g tube</t>
  </si>
  <si>
    <t>1 single-dose bottle, pack of 2 bottles</t>
  </si>
  <si>
    <t>Naloxone 4mg/0.1mL nasal spray solution, pack of 2 intranasal spray</t>
  </si>
  <si>
    <t>blister of 7 dispersible tablets, pack of 30 blisters</t>
  </si>
  <si>
    <t>Primaquine 5mg (as base) (equivalent to 8.77mg Primaquine Phosphate) dispersible tablet, blister of 7 tablets, pack of 30 blisters</t>
  </si>
  <si>
    <t>50g sachet</t>
  </si>
  <si>
    <t>500mL sachet</t>
  </si>
  <si>
    <t>1000mL sachet</t>
  </si>
  <si>
    <t>7.98</t>
  </si>
  <si>
    <t>Near-Patient CD4 Counter - Instrument - Becton, Dickinson and Co. - 651000</t>
  </si>
  <si>
    <t>blister of 12 dispersible tablets, pack of 10 blisters</t>
  </si>
  <si>
    <t>1 test - OraSure Technologies Inc. - 5X4-2001U.</t>
  </si>
  <si>
    <t>20 tests - Trinity Biotech Manufacturing Ltd - 1206502-C</t>
  </si>
  <si>
    <t>100 tests - Abbott Diagnostics Medical Co., Ltd. - 7D2453SET</t>
  </si>
  <si>
    <t>10 tests - ABON Biopharm - IHI-T402WD</t>
  </si>
  <si>
    <t>25 tests - ABON Biopharm - IHC-402WD</t>
  </si>
  <si>
    <t>10 tests - ABON Biopharm - IHI-T402WI</t>
  </si>
  <si>
    <t>strip of 12 dispersible tablets, pack of 10 strips</t>
  </si>
  <si>
    <t>2mL vial, pack of 1 vial</t>
  </si>
  <si>
    <t>blister of 12 tablets, pack of 11 blisters</t>
  </si>
  <si>
    <t>132</t>
  </si>
  <si>
    <t>blister of 6 dispersible tablets, pack of 2 blisters</t>
  </si>
  <si>
    <t>blister of 12 tablets, pack of 8 blisters</t>
  </si>
  <si>
    <t>Urea/BUN, 400 Tests - Roche Diagnostics GmbH</t>
  </si>
  <si>
    <t>Price: The price displayed here is indicative. Lower prices may be achieved at the time of the procurement transaction |PSA catalogue reference: D789-002-71 | Manufacturer Reference: 4657616190 |</t>
  </si>
  <si>
    <t xml:space="preserve">Product type: Comprises 100 vial (glass) of artesunate powder 120mg co-packed with 200 ampoule of sodium bicarbonate injection (1ml:50mg) and 200 ampoule of sodium chloride injection (5ml:45mg) </t>
  </si>
  <si>
    <t>mSample Preparation System DNA, 4x24 Preps - Abbott Molecular Inc. - 6K12-24</t>
  </si>
  <si>
    <t>PlusCare Minidock SLA Tier2, Guangzhou PlusLife Biotech Co., Ltd - PC-S-2</t>
  </si>
  <si>
    <t>The PlusCare Minidock SLA Tier 2 is designed for primary care sites conducting an average of 600-1,000 tests per site annually. This is a service which includes a once-a-year onsite visit, preventive maintenance (controls and reagents included), onsite retraining, including operational inspection, troubleshooting, access to cloud training material and online training.</t>
  </si>
  <si>
    <t>200 tests - OraSure Technologies Inc - 5X4-7000.200</t>
  </si>
  <si>
    <t>20 tests - Trinity Biotech Manufacturing Ltd - 1206502E-C</t>
  </si>
  <si>
    <t>1 test - OraSure Technologies Inc. - 5X4-0004</t>
  </si>
  <si>
    <t>48 tests - BioLytical Laboratories - 90-1064</t>
  </si>
  <si>
    <t>96 Tests - Siemens Healthcare Diagnostics - 10286026</t>
  </si>
  <si>
    <t>1.5mL vial, pack of 20 vials</t>
  </si>
  <si>
    <t>blister of 10 capsules, pack of 4 capsules</t>
  </si>
  <si>
    <t>blister of 3 dispersible tablets, pack of 30 blisters</t>
  </si>
  <si>
    <t>strip of 28 dispersible tablets, pack of 1 strips</t>
  </si>
  <si>
    <t>14.2</t>
  </si>
  <si>
    <t>blister of 5 tablets, pack of 20 blisters</t>
  </si>
  <si>
    <t>strip of 10 tablets, pack of 2 strips</t>
  </si>
  <si>
    <t>blister of 10 capsules, pack of 100 blister</t>
  </si>
  <si>
    <t>blister of 28 tablets, pack of 7 blisters</t>
  </si>
  <si>
    <t>300 Tests - Roche Diagnostics GmbH - 07027427190</t>
  </si>
  <si>
    <t>Hemoglobin A1c gen.2, 150 Tests - Roche Diagnostics GmbH</t>
  </si>
  <si>
    <t>Price: The price displayed here is indicative. Lower prices may be achieved at the time of the procurement transaction |PSA catalogue reference: D571-TY1-W1 | Manufacturer Reference: 4528123190 |</t>
  </si>
  <si>
    <t>Reagent Kit (CLIA) - 4x500 Tests - Abbott GmbH - 4J27-32</t>
  </si>
  <si>
    <t>500 Tests - Abbott GmbH - 06C37-38</t>
  </si>
  <si>
    <t>Lysing Reagent Kit (100 Tests) - Beckman Coulter Life Sciences - B23538</t>
  </si>
  <si>
    <t>Instrument - EliTechGroup S.p.A - INT030</t>
  </si>
  <si>
    <t>Media Tube Barcoded 4ml, 100 Tubes - BD Life Sciences - 245113</t>
  </si>
  <si>
    <t>Controls - SD Biosensor Inc. - 02G6C10</t>
  </si>
  <si>
    <t>13mm DBS PoST Set - Abbott Molecular Inc. - 09N03-001</t>
  </si>
  <si>
    <t>2000 Tests - Abbott GmbH - 06C37-33</t>
  </si>
  <si>
    <t>2x50 Tests - Shenzhen Mindray Bio-Medical Electronics Co., Ltd - Anti-HBe121</t>
  </si>
  <si>
    <t>120 Tests - Roche Diagnostics GmbH - 06979602190</t>
  </si>
  <si>
    <t>Controls Kit x 10 - Hologic, Inc. - PRD-03508</t>
  </si>
  <si>
    <t>500 Tests - Abbott GmbH - 02G22-35</t>
  </si>
  <si>
    <t>500 Tests - Abbott GmbH - 08D06-42</t>
  </si>
  <si>
    <t>100 Tests - Abbott GmbH - 08D06-32</t>
  </si>
  <si>
    <t>AMP Kit and Consumable Bundle, 384 Tests - Abbott Molecular Inc.</t>
  </si>
  <si>
    <t>25 Pieces - Miraclean Technology - 60209CS25</t>
  </si>
  <si>
    <t>2x100 Tests - Shenzhen Mindray Bio-Medical Electronics Co., Ltd - 105025000 00</t>
  </si>
  <si>
    <t>Controls, 8 runs - Abbott Molecular Inc. - 4J86-80</t>
  </si>
  <si>
    <t>120 Tests - Roche Molecular Systems, Inc. - 6979564190</t>
  </si>
  <si>
    <t>20 test - Trinity Biotech Manufacturing Ltd - 1206502</t>
  </si>
  <si>
    <t>48 tests - BioLytical Laboratories - 90-1038</t>
  </si>
  <si>
    <t>250 tests - OraSure Technologies Inc. - 5X4-7000.250</t>
  </si>
  <si>
    <t>30 tests - Meril Diagnostics Pvt. Ltd. - HVWRPD-10</t>
  </si>
  <si>
    <t>25 tests - Healgen Scientific Limited Liability Company - GCHIV-302a</t>
  </si>
  <si>
    <t>1 test - Atomo Diagnostics Pty Ltd - ARST001-03-01</t>
  </si>
  <si>
    <t>200 tests - OraSure Technologies Inc - 7X4-2001.</t>
  </si>
  <si>
    <t>blister of 14 dispersible tablets, pack of 3 blisters</t>
  </si>
  <si>
    <t>25 tests - Abbott Diagnostics Korea Inc. - 06FK37</t>
  </si>
  <si>
    <t>100 tests - Premier Medical Corporation - PI03FRC100</t>
  </si>
  <si>
    <t>40 tests - ABON Biopharm - IHC-402WA</t>
  </si>
  <si>
    <t>25 tests - Abbott Diagnostics Korea Inc. - 03FK17</t>
  </si>
  <si>
    <t>1 test - Atomo Diagnostics Pty Ltd - ARST001-03-02</t>
  </si>
  <si>
    <t>60 tests - Meril Diagnostics Pvt. Ltd. - HVWRPD-11</t>
  </si>
  <si>
    <t>1 test - Atomo Diagnostics Pty Ltd - ARST001-03-03</t>
  </si>
  <si>
    <t>30 tests - Abbott Diagnostics Medical Co., Ltd. - 7D2452</t>
  </si>
  <si>
    <t>10 tests - Abbott Diagnostic Medical Co. Ltd. - CPK-038</t>
  </si>
  <si>
    <t>Intended use According to the intended use claim from Abbott Diagnostics Medical Co., Ltd.,  Determine Antenatal Care Panel is composed of three in vitro tests to be used for pregnant women (12 years of age or older) for the qualitative detection of HIV, Hepatitis B Surface Antigen, and Treponema pallidum Syphilis antibodies in human capillary whole blood. The Determine Antenatal Care Panel is intended for use by health-care professionals in a laboratory and non-laboratory (point of care) settings. These tests are not intended for screening blood donors. These tests are not automated.  Test kit contents: Each Kit contains:   10 Determine Antenatal Care Panel foil pouches. Each foil pouch contains: o 1 Test Card with 3 test strips attached (1 Determine Syphilis TP Test Strip, 1 Determine HIV Early Detect Test Strip and, 1 Determine HBsAg 2 Test Strip) o 1 Sample Collection Tube o 1 Dropper o 1 Safety Lancet (sterile) o 1 Alcohol Pad (sterile) o 1 Gauze (sterile) o 1 Plaster (sterile) o 1 Desiccant   1 Instructions for Use (IFU)   1 Quick Reference Instructions (QRI)   1 Chase Buffer (M2683) NOTE: The Determine Antenatal Care Panel includes one bottle (2.5 mL) of Chase Buffer (M2683), sufficient for the 10 panels provided. If additional Chase Buffer is needed, it can be ordered using catalogue number 7D2243 (white capped bottle). The 7D2243 Chase Buffer is compatible with Determine Antenatal Care Panel, Determine HIV Early Detect, Determine HBsAg 2, and Determine Syphilis TP products.  | Manufacturer catalogue reference: CPK-038 | Prices displayed here are indicative. Lower prices may be achieved at the time of the procurement transaction. |</t>
  </si>
  <si>
    <t>20 tests - Abbott Rapid Diagnostics Jena GmbH - 29011AW20</t>
  </si>
  <si>
    <t>1 test - OraSure Technologies Inc - 7X4-2001U.</t>
  </si>
  <si>
    <t>10 tests - Meril Diagnostics Pvt. Ltd. - HVWRPD-07</t>
  </si>
  <si>
    <t>20 tests - Abbott Rapid Diagnostics Jena GmbH - 29011-W20</t>
  </si>
  <si>
    <t>30 tests - CTK Biotech Inc - R0011C</t>
  </si>
  <si>
    <t>50 tests - Premier Medical Corporation - PI03FRC50</t>
  </si>
  <si>
    <t>50 tests - OraSure Technologies Inc - 7X4-1000.</t>
  </si>
  <si>
    <t>10 tests - ABON Biopharm - IHI-T402WF</t>
  </si>
  <si>
    <t>100 tests - Trinity Biotech Manufacturing Ltd - 1206502-C100</t>
  </si>
  <si>
    <t>10 tests - Abbott Diagnostics Medical Co., Ltd. - 7D2343SETS</t>
  </si>
  <si>
    <t>40 tests - Meril Diagnostics Pvt. Ltd. - HVWRPD-12</t>
  </si>
  <si>
    <t>25 tests - Healgen Scientific Limited Liability Company - GCHCV-402a</t>
  </si>
  <si>
    <t>25 tests - Meril Diagnostics Pvt. Ltd. - HVWRPD-09</t>
  </si>
  <si>
    <t>1 test - OraSure Technologies Inc - 3001-3217.</t>
  </si>
  <si>
    <t>100 tests - Trinity Biotech Manufacturing Ltd - 1206502-100</t>
  </si>
  <si>
    <t>40 tests - ABON Biopharm - IHI-T402WE</t>
  </si>
  <si>
    <t>40 tests - ABON Biopharm - IHC-402WC</t>
  </si>
  <si>
    <t>Instrument - Cepheid Inc. - GXI-EDGE-L</t>
  </si>
  <si>
    <t>50 tests - Meril Diagnostics Pvt. Ltd. - HVWRPD-06</t>
  </si>
  <si>
    <t>100 tests - Trinity Biotech Manufacturing Ltd - 1206502N-100</t>
  </si>
  <si>
    <t>25 tests - Healgen Scientific Limited Liability Company - GCHIV-402a</t>
  </si>
  <si>
    <t>100 tests - Abbott Diagnostics Medical Co., Ltd. - 7D2453</t>
  </si>
  <si>
    <t>100 Pieces - Rovers Medical Devices B.V. - 09032959190</t>
  </si>
  <si>
    <t>UNG Protocol - Abbott Molecular Inc. - 4N66-66</t>
  </si>
  <si>
    <t>100 Pieces (Sterile) - Rovers Medical Devices B.V. - 08779040190</t>
  </si>
  <si>
    <t>10 Tests - SD Biosensor Inc. - 02G6S10A</t>
  </si>
  <si>
    <t>Specimen Collection Kit, 500 Tubes - Abbott Molecular Inc. - 09N29-001</t>
  </si>
  <si>
    <t>SurePath Collection Vial, 500 Pieces - Becton, Dickinson and Co. - 491452</t>
  </si>
  <si>
    <t>Instrument - Hologic, Inc. - PRD-05490</t>
  </si>
  <si>
    <t>1200 Tests - Abbott Molecular Inc. - 07P60-32</t>
  </si>
  <si>
    <t>1200</t>
  </si>
  <si>
    <t>Collection and Transport Kit, 50 Tests - Hologic, Inc. - 302657</t>
  </si>
  <si>
    <t>2x50 Tests - Shenzhen Mindray Bio-Medical Electronics Co., Ltd - HBeAg121</t>
  </si>
  <si>
    <t>2x100 Tests - Shenzhen Mindray Bio-Medical Electronics Co., Ltd - HIV122</t>
  </si>
  <si>
    <t>Kit and Consumable Bundle, 960 Tests - Roche Molecular Systems, Inc.</t>
  </si>
  <si>
    <t>Reagent Bundle, 20 Tests - Molbio Diagnostics Pvt. Ltd.</t>
  </si>
  <si>
    <t>96 Tests - EliTechGroup S.p.A - RTK602ING</t>
  </si>
  <si>
    <t>220 Tests - Hain Lifescience GmbH - TR004.2-250IC</t>
  </si>
  <si>
    <t>Liger Medical - ESU-110</t>
  </si>
  <si>
    <t>DBS Buffer Kit - Abbott Molecular Inc. - 09N66-001</t>
  </si>
  <si>
    <t>Sheath Solution 1x10ml - Beckman Coulter Life Sciences - B25697</t>
  </si>
  <si>
    <t>192 Tests - Roche Diagnostics GmbH - 9040820190</t>
  </si>
  <si>
    <t>250 x 20ml vials - Hologic, Inc. - 70098-002</t>
  </si>
  <si>
    <t>Price: The price displayed here is indicative. Lower prices may be achieved at the time of the procurement transaction | PSA catalogue reference: E483-002-00 | Manufacturer catalogue reference: BD634545 |</t>
  </si>
  <si>
    <t>100g sachet, pack of 100 sachets</t>
  </si>
  <si>
    <t>Thermolyse, Warranty Extension 2 Year - Guangzhou Pluslife Biotech Co., Ltd. - WE-2Y-T</t>
  </si>
  <si>
    <t xml:space="preserve">This is Warranty Extension for the Themolyse equipment for two years.  </t>
  </si>
  <si>
    <t>Waterbased - no Color - no Flavor - Sachet of 4ml, Pack of 100 Sachets</t>
  </si>
  <si>
    <t>Latex - Orange Color - no Flavor - no Texture - Pack of 144 Condoms</t>
  </si>
  <si>
    <t>Pieces</t>
  </si>
  <si>
    <t>4.23</t>
  </si>
  <si>
    <t>Latex - Ring - no Color - no Flavor - Pack of 1000 Female Condoms</t>
  </si>
  <si>
    <t>350</t>
  </si>
  <si>
    <t>Latex - no Color - Apple Flavor - no Texture - Pack of 144 Condoms</t>
  </si>
  <si>
    <t>4.18</t>
  </si>
  <si>
    <t>Latex - no Color - Strawberry Flavor - no Texture - Pack of 144 Condoms</t>
  </si>
  <si>
    <t>Latex - no Color - no Flavor - Ribbed - Pack of 144 Condoms</t>
  </si>
  <si>
    <t>4.17</t>
  </si>
  <si>
    <t>Latex - Light Pink Color - no Flavor - no Texture - Pack of 144 Condoms</t>
  </si>
  <si>
    <t>Latex - Thin - Latex - no Color - no Flavor - no Texture - Pack of 144 Condoms</t>
  </si>
  <si>
    <t>4.33</t>
  </si>
  <si>
    <t>Latex - no Color - Orange Flavor - no Texture - Pack of 144 Condoms</t>
  </si>
  <si>
    <t>Waterbased - no Color - no Flavor - 50g Multidose Tube, Pack of 20 Tubes</t>
  </si>
  <si>
    <t>Latex - Red Color - Strawberry Flavor - no Texture - Pack of 144 Condoms</t>
  </si>
  <si>
    <t>Waterbased - no Color - no Flavor - 20g Multidose Tube, Pack of 50 Tubes</t>
  </si>
  <si>
    <t>Waterbased - no Color - no Flavor - Sachet of 3ml, Pack of 100 Sachets</t>
  </si>
  <si>
    <t>2.6</t>
  </si>
  <si>
    <t>Latex - Purple Color - Grape Flavor - no Texture - Pack of 144 Condoms</t>
  </si>
  <si>
    <t>Latex - no Color - Banana Flavor - no Texture - Pack of 144 Condoms</t>
  </si>
  <si>
    <t>Latex - Yellow Color - no Flavor - no Texture - Pack of 144 Condoms</t>
  </si>
  <si>
    <t>Rectangular, light green, 180x190x150, No Accessories, No Individual Bag</t>
  </si>
  <si>
    <t>1.68</t>
  </si>
  <si>
    <t>Rectangular, light blue, 180x190x150, No Accessories, No Individual Bag</t>
  </si>
  <si>
    <t>2.57</t>
  </si>
  <si>
    <t>Rectangular, light blue, 180x160x180, No Accessories, No Individual Bag</t>
  </si>
  <si>
    <t>Rectangular, white, 180x190x150, No Accessories, No Individual Bag</t>
  </si>
  <si>
    <t>2.51</t>
  </si>
  <si>
    <t>Rectangular, light blue, 190x180x180, No Accessories, No Individual Bag</t>
  </si>
  <si>
    <t>Rectangular, white, 180x160x170, No Accessories, No Individual Bag</t>
  </si>
  <si>
    <t>1.97</t>
  </si>
  <si>
    <t>Rectangular, light blue, 180x190x160, No Accessories, No Individual Bag</t>
  </si>
  <si>
    <t>2.28</t>
  </si>
  <si>
    <t>Rectangular, white, 190x180x180, No Accessories, No Individual Bag</t>
  </si>
  <si>
    <t>2.44</t>
  </si>
  <si>
    <t>Rectangular, light green, 190x180x170, No Accessories, No Individual Bag</t>
  </si>
  <si>
    <t>Rectangular, light green, 180x160x150, No Accessories, No Individual Bag</t>
  </si>
  <si>
    <t>1.56</t>
  </si>
  <si>
    <t>MiniDock, Warranty Extension 2 Year - Guangzhou Pluslife Biotech Co., Ltd. - WE-2Y</t>
  </si>
  <si>
    <t>This is Warranty Extension for the Minidock equipment for two years.</t>
  </si>
  <si>
    <t>600W Portable UPS, Zhejiang Honle New Energy Technology Co., Ltd - UPS-PL-600W</t>
  </si>
  <si>
    <t xml:space="preserve">This product is a portable power station designed for general outdoor and indoor applications. It can be used for basic medical emergency support. The device provides up to 600 W of power output to supply and recharge compatible electronic equipment. It delivers 40+ hours of uninterupted operation, enabling 70 - 80 testing rounds. </t>
  </si>
  <si>
    <t>62.5mL sachet, pack of 100 sachets</t>
  </si>
  <si>
    <t>62.5mL sachet, pack of 160 sachets</t>
  </si>
  <si>
    <t>160</t>
  </si>
  <si>
    <t>PlusCare Minidock SLA Tier1, Guangzhou PlusLife Biotech Co., Ltd - PC-S-1</t>
  </si>
  <si>
    <t>The PlusCare Minidock SLA Tier 1 is designed for primary care sites conducting an average of 0- 600 tests per site annually. This is a service which includes a once-a-year onsite visit, preventive maintenance (controls and reagents included), onsite retraining, including operational inspection, troubleshooting, access to cloud training material and online training.</t>
  </si>
  <si>
    <t xml:space="preserve">This is a group and centralized training for the use of the PlusLife Minidock and related equipment. </t>
  </si>
  <si>
    <t>200g sachet, pack of 24 sachets</t>
  </si>
  <si>
    <t>Latex - Red Color - Strawberry Flavor - no Texture - Condomize Leopard - Pack of 144 Condoms</t>
  </si>
  <si>
    <t>Inflatable PVC Cube - Brand O-Cube - For Training</t>
  </si>
  <si>
    <t>8.99</t>
  </si>
  <si>
    <t>Latex - Black Color - Chocolate Flavor - no Texture - Pack of 144 Condoms</t>
  </si>
  <si>
    <t>Latex - Blue Color - no Flavor - no Texture - Pack of 144 Condoms</t>
  </si>
  <si>
    <t>Latex - Yellow Color - Banana Flavor - no Texture - Pack of 144 Condoms</t>
  </si>
  <si>
    <t>Latex - no Color - no Flavor - no Texture - Pack of 144 Condoms</t>
  </si>
  <si>
    <t>4.13</t>
  </si>
  <si>
    <t>Latex - Yellow color - no Flavor - no Texture - Pack of 144 Condoms</t>
  </si>
  <si>
    <t>Latex - Yellow Color - Lemon Flavor - no Texture - Pack of 144 Condoms</t>
  </si>
  <si>
    <t>Latex - no Color - Tutti Frutti Flavor - no Texture - Pack of 144 Condoms</t>
  </si>
  <si>
    <t>Transfluthrin, 110mg envelope, pack of 2000 envelopes</t>
  </si>
  <si>
    <t>Transfluthrin, 2.5g pouch, pack of 108 pouches</t>
  </si>
  <si>
    <t>108</t>
  </si>
  <si>
    <t>Waterbased - no Color - no Flavor - 40g Multidose Tube, Pack of 20 Tubes</t>
  </si>
  <si>
    <t>7.4</t>
  </si>
  <si>
    <t>Latex - Red Color - no Flavor - no Texture - Pack of 144 Condoms</t>
  </si>
  <si>
    <t>Latex - Green Color - no Flavor - no Texture - Pack of 144 Condoms</t>
  </si>
  <si>
    <t>Latex - Gold Color - no Flavor - no Texture - Pack of 144 Condoms</t>
  </si>
  <si>
    <t>Waterbased - no Color - no Flavor - Sachet of 4.33ml, Pack of 100 Sachets</t>
  </si>
  <si>
    <t>Latex - no Color - no Flavor - Contoured, Dotted &amp; Ribbed - Pack of 144 Condoms</t>
  </si>
  <si>
    <t>Latex - Purple Color - no Flavor - no Texture - Pack of 144 Condoms</t>
  </si>
  <si>
    <t>Nitrile - Ring - no Color - no Flavor - Pack of 1000 Female Condoms</t>
  </si>
  <si>
    <t>530</t>
  </si>
  <si>
    <t>Latex - no Color - Grape Flavor - no Texture - Pack of 144 Condoms</t>
  </si>
  <si>
    <t>Latex - Black Color - no Flavor - no Texture - Pack of 144 Condoms</t>
  </si>
  <si>
    <t>4.28</t>
  </si>
  <si>
    <t>Nitrile - Ring - Purple Color - Vanilla Flavor - Pack of 1000 Female Condoms</t>
  </si>
  <si>
    <t>3.95</t>
  </si>
  <si>
    <t>Latex - Green Color - Mint Flavor - no Texture - Pack of 144 Condoms</t>
  </si>
  <si>
    <t>Latex - Yellow Color - Pineapple Flavor - no Texture - Condomize Rhino - Pack of 144 Condoms</t>
  </si>
  <si>
    <t>Latex - no Color - Lemon Flavor - no Texture - Pack of 144 Condoms</t>
  </si>
  <si>
    <t>Nitrile - Ring - no Color - no Flavor - Pack of 100 Female Condoms</t>
  </si>
  <si>
    <t>54</t>
  </si>
  <si>
    <t>Latex - no Color - Vanilla Flavor - no Texture - Pack of 144 Condoms</t>
  </si>
  <si>
    <t>Latex - Yellow color - no Flavor - no Texture - Condomize Rhino - Pack of 144 Condoms</t>
  </si>
  <si>
    <t>Latex - no Color - Chocolate Flavor - no Texture - Pack of 144 Condoms</t>
  </si>
  <si>
    <t>Latex - no Color - Mint Flavor - no Texture - Pack of 144 Condoms</t>
  </si>
  <si>
    <t>3.68</t>
  </si>
  <si>
    <t>Nitrile - Ring - Brown Color - Caramel Flavor - Pack of 1000 Female Condoms</t>
  </si>
  <si>
    <t>Latex - no Color - no Flavor - no Texture - Condomize Black and White - Pack of 144 Condoms</t>
  </si>
  <si>
    <t>4.32</t>
  </si>
  <si>
    <t>Latex - no Color - no Flavor - Dotted - Pack of 144 Condoms</t>
  </si>
  <si>
    <t>Latex - no Color - no Flavor - no Texture - Condomize Dancers - Pack of 144 Condoms</t>
  </si>
  <si>
    <t>Nitrile - Ring - Red Color - Strawberry Flavor - Pack of 1000 Female Condoms</t>
  </si>
  <si>
    <t>Latex - Ring - no Color - no Flavor - Pack of 100 Female Condoms</t>
  </si>
  <si>
    <t>34.5</t>
  </si>
  <si>
    <t>Waterbased - no Color - no Flavor - Sachet of 5ml, Pack of 100 Sachets</t>
  </si>
  <si>
    <t>2.9</t>
  </si>
  <si>
    <t>Latex - Orange Color - Orange Flavor - no Texture - Pack of 144 Condoms</t>
  </si>
  <si>
    <t>Latex - no Color - Strawberry Flavor- no Texture - Pack of 144 Condoms</t>
  </si>
  <si>
    <t>Latex - Black Color - no Flavor- no Texture - Pack of 144 Condoms</t>
  </si>
  <si>
    <t>4.08</t>
  </si>
  <si>
    <t>Waterbased - no Color - no Flavor - Sachet of 10ml, Pack of 50 Sachets</t>
  </si>
  <si>
    <t>PlusCare Minidock SLA Tier3, Guangzhou PlusLife Biotech Co., Ltd - PC-S-3</t>
  </si>
  <si>
    <t>The PlusCare Minidock SLA Tier 3 is designed for primary care sites that conduct an average of &gt; 1,000 tests per site annually. This is a service which includes a once-a-year onsite visit, preventive maintenance (controls and reagents included), onsite retraining, including operational inspection, troubleshooting, access to cloud training material and online training.</t>
  </si>
  <si>
    <t>Rectangular, light blue, 190x180x170, No Accessories, No Individual Bag</t>
  </si>
  <si>
    <t>Rectangular, light green, 180x160x180, No Accessories, No Individual Bag</t>
  </si>
  <si>
    <t>2.01</t>
  </si>
  <si>
    <t>1.74</t>
  </si>
  <si>
    <t>Rectangular, white, 190x180x170, No Accessories, No Individual Bag</t>
  </si>
  <si>
    <t>2.36</t>
  </si>
  <si>
    <t>Rectangular, light blue, 210x190x180, No Accessories, No Individual Bag</t>
  </si>
  <si>
    <t>2.13</t>
  </si>
  <si>
    <t>Rectangular, white, 180x190x160, No Accessories, No Individual Bag</t>
  </si>
  <si>
    <t>Rectangular, light blue, 180x160x150, No Accessories, No Individual Bag</t>
  </si>
  <si>
    <t>1.87</t>
  </si>
  <si>
    <t>2.61</t>
  </si>
  <si>
    <t>2.27</t>
  </si>
  <si>
    <t>Rectangular, light blue, 180x160x170, No Accessories, No Individual Bag</t>
  </si>
  <si>
    <t>1.67</t>
  </si>
  <si>
    <t>Rectangular, white, 180x160x180, No Accessories, No Individual Bag</t>
  </si>
  <si>
    <t>Rectangular, light green, 180x190x160, No Accessories, No Individual Bag</t>
  </si>
  <si>
    <t>2.86</t>
  </si>
  <si>
    <t>Rectangular, white, 180x160x150, No Accessories, No Individual Bag</t>
  </si>
  <si>
    <t>Rectangular, light green, 190x180x180, No Accessories, No Individual Bag</t>
  </si>
  <si>
    <t>Rectangular, white, 210x190x180, No Accessories, No Individual Bag</t>
  </si>
  <si>
    <t>3.31</t>
  </si>
  <si>
    <t>2.05</t>
  </si>
  <si>
    <t>Ethionamide lyophilized drug for lab use - BD Life Sciences - 215355</t>
  </si>
  <si>
    <t>Bedaquiline lyophilized drug for lab use - BD Life Sciences - 215449</t>
  </si>
  <si>
    <t>p-aminosalicylic acid lyophilized drug for lab use - BD Life Sciences - 215356</t>
  </si>
  <si>
    <t>2.62</t>
  </si>
  <si>
    <t>2.35</t>
  </si>
  <si>
    <t>Rectangular, light green, 180x160x170, No Accessories, No Individual Bag</t>
  </si>
  <si>
    <t>3.24</t>
  </si>
  <si>
    <t>Rectangular, light green, 210x190x180, No Accessories, No Individual Bag</t>
  </si>
  <si>
    <t>Focus of review</t>
  </si>
  <si>
    <t>(blank)</t>
  </si>
  <si>
    <t xml:space="preserve">Mandatory data points to be completed by LFAs </t>
  </si>
  <si>
    <t>stop</t>
  </si>
  <si>
    <t>Sum of Expired quanity (at batch level)</t>
  </si>
  <si>
    <t>Version: June 2026</t>
  </si>
  <si>
    <t>Record responses using Yes/No and add comments where required. Leave blank in case the information is not available.</t>
  </si>
  <si>
    <t>For each location, based on the data received select two SKUs per disease (Either SKUs with highest Qty in stock or SKUs with highest Qty expired  + at risk of expiry)</t>
  </si>
  <si>
    <t>Based on the number of locations assessed, replicate the table for each location (columns B to E) and repeat the analysis for each location.</t>
  </si>
  <si>
    <t>The table with questions needs to be completed for each location. Please replicate the table (columns B to E) for each location included in the scope of verification.</t>
  </si>
  <si>
    <r>
      <rPr>
        <b/>
        <sz val="12"/>
        <color theme="1"/>
        <rFont val="Arial"/>
        <family val="2"/>
      </rPr>
      <t xml:space="preserve">Summary findings =&gt;
</t>
    </r>
    <r>
      <rPr>
        <sz val="12"/>
        <color theme="1"/>
        <rFont val="Arial"/>
        <family val="2"/>
      </rPr>
      <t xml:space="preserve">
</t>
    </r>
    <r>
      <rPr>
        <i/>
        <sz val="12"/>
        <color theme="1"/>
        <rFont val="Arial"/>
        <family val="2"/>
      </rPr>
      <t>(should include context, detailed description of issues/variances identified, including the magnitude of their impact.)</t>
    </r>
  </si>
  <si>
    <r>
      <rPr>
        <b/>
        <sz val="12"/>
        <color theme="1"/>
        <rFont val="Arial"/>
        <family val="2"/>
      </rPr>
      <t xml:space="preserve">Root causes =&gt;
</t>
    </r>
    <r>
      <rPr>
        <sz val="12"/>
        <color theme="1"/>
        <rFont val="Arial"/>
        <family val="2"/>
      </rPr>
      <t xml:space="preserve">
</t>
    </r>
    <r>
      <rPr>
        <i/>
        <sz val="12"/>
        <color theme="1"/>
        <rFont val="Arial"/>
        <family val="2"/>
      </rPr>
      <t>(possible root causes of the issues identified, providing background information, as necessary)</t>
    </r>
  </si>
  <si>
    <r>
      <rPr>
        <b/>
        <sz val="12"/>
        <color rgb="FF000000"/>
        <rFont val="Arial"/>
        <family val="2"/>
      </rPr>
      <t xml:space="preserve">Proposed Recommendations =&gt;
</t>
    </r>
    <r>
      <rPr>
        <sz val="12"/>
        <color rgb="FF000000"/>
        <rFont val="Arial"/>
        <family val="2"/>
      </rPr>
      <t xml:space="preserve">
(Precise, detailed and actionable, Few and prioritized, Specific and contextualized, Time-bound, Identifying the main entity responsible for implementation)</t>
    </r>
  </si>
  <si>
    <t>Does the facility have defined minimum and maximum stock levels or target stock levels for all HIV, TB and malaria commodities?</t>
  </si>
  <si>
    <t>Optional: Sheet to capture US$ value of expired and at-risk products (if requested by the Global Fund CT)</t>
  </si>
  <si>
    <t>Staff Capacity Constraints</t>
  </si>
  <si>
    <t xml:space="preserve">This needs to be completed by the LFA based on inputs from the Global Fund Country Team. The LFA should propose any changes based on in-country constratints </t>
  </si>
  <si>
    <t>Final scope to be ageed between LFA and Global Fund Country Team before start of the verification</t>
  </si>
  <si>
    <t>Source of funding- (Global Fund vs others)</t>
  </si>
  <si>
    <t xml:space="preserve">Product Value (US$) </t>
  </si>
  <si>
    <t>Value of expired products (US$)</t>
  </si>
  <si>
    <r>
      <t xml:space="preserve">Product category &amp; SKU list to be used to input in scope tracer products </t>
    </r>
    <r>
      <rPr>
        <i/>
        <sz val="11"/>
        <color theme="1"/>
        <rFont val="Ariel"/>
      </rPr>
      <t>(No other nomenclature to be used for this exercise)</t>
    </r>
    <r>
      <rPr>
        <sz val="11"/>
        <color theme="1"/>
        <rFont val="Ariel"/>
      </rPr>
      <t xml:space="preserve"> - Only for reference</t>
    </r>
  </si>
  <si>
    <r>
      <t xml:space="preserve">Do </t>
    </r>
    <r>
      <rPr>
        <b/>
        <sz val="12"/>
        <color theme="1"/>
        <rFont val="Ariel"/>
      </rPr>
      <t>NOT</t>
    </r>
    <r>
      <rPr>
        <sz val="12"/>
        <color theme="1"/>
        <rFont val="Ariel"/>
      </rPr>
      <t xml:space="preserve"> modify formulas in Columns N-U of '4. Expiry_Risk_Data Capture_CMS' &amp; '5.Expiry_Risk_Data Capture_Rest' tabs.</t>
    </r>
  </si>
  <si>
    <r>
      <t xml:space="preserve">If the </t>
    </r>
    <r>
      <rPr>
        <b/>
        <sz val="12"/>
        <color theme="1"/>
        <rFont val="Ariel"/>
      </rPr>
      <t>value of expired products and at risk products</t>
    </r>
    <r>
      <rPr>
        <sz val="12"/>
        <color theme="1"/>
        <rFont val="Ariel"/>
      </rPr>
      <t xml:space="preserve"> are part of the scope, please use tab '10. Value of exp &amp; at-risk prod' tab to capture the required information.</t>
    </r>
  </si>
  <si>
    <r>
      <t xml:space="preserve">If </t>
    </r>
    <r>
      <rPr>
        <b/>
        <sz val="12"/>
        <color theme="1"/>
        <rFont val="Ariel"/>
      </rPr>
      <t>inventory management</t>
    </r>
    <r>
      <rPr>
        <sz val="12"/>
        <color theme="1"/>
        <rFont val="Ariel"/>
      </rPr>
      <t xml:space="preserve"> is part of the scope of verification, please use the 'Inv Mgmt' tab and add additional rows (as required) based on the locations in scope</t>
    </r>
  </si>
  <si>
    <r>
      <t xml:space="preserve">Please refersh pivots after completing the "Data capture" tab. </t>
    </r>
    <r>
      <rPr>
        <i/>
        <u/>
        <sz val="12"/>
        <color theme="1"/>
        <rFont val="Ariel"/>
      </rPr>
      <t>(Go to the Data tab in Excel Ribbon and click Refresh All to update the pivot tables and charts)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</si>
</sst>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Arial"/>
      <family val="2"/>
    </font>
    <font>
      <sz val="8"/>
      <color theme="1"/>
      <name val="Tahoma"/>
      <family val="2"/>
    </font>
    <font>
      <u/>
      <sz val="12"/>
      <color theme="10"/>
      <name val="Calibri"/>
      <family val="2"/>
      <scheme val="minor"/>
    </font>
    <font>
      <sz val="11"/>
      <color theme="1"/>
      <name val="Arial"/>
      <family val="2"/>
    </font>
    <font>
      <sz val="12"/>
      <color theme="0"/>
      <name val="Arial"/>
      <family val="2"/>
    </font>
    <font>
      <i/>
      <sz val="11"/>
      <color theme="1"/>
      <name val="Arial"/>
      <family val="2"/>
    </font>
    <font>
      <sz val="12"/>
      <color theme="1"/>
      <name val="Arial"/>
      <family val="2"/>
    </font>
    <font>
      <i/>
      <sz val="12"/>
      <color theme="1"/>
      <name val="Arial"/>
      <family val="2"/>
    </font>
    <font>
      <b/>
      <sz val="12"/>
      <color theme="1"/>
      <name val="Arial"/>
      <family val="2"/>
    </font>
    <font>
      <b/>
      <sz val="14"/>
      <color theme="0"/>
      <name val="Arial"/>
      <family val="2"/>
    </font>
    <font>
      <i/>
      <u/>
      <sz val="12"/>
      <color theme="1"/>
      <name val="Arial"/>
      <family val="2"/>
    </font>
    <font>
      <sz val="12"/>
      <color rgb="FF000000"/>
      <name val="Arial"/>
      <family val="2"/>
    </font>
    <font>
      <b/>
      <sz val="12"/>
      <color rgb="FF000000"/>
      <name val="Arial"/>
      <family val="2"/>
    </font>
    <font>
      <sz val="11"/>
      <color rgb="FF000000"/>
      <name val="Arial"/>
      <family val="2"/>
    </font>
    <font>
      <i/>
      <sz val="11"/>
      <color theme="1"/>
      <name val="Ariel"/>
    </font>
    <font>
      <sz val="11"/>
      <color theme="1"/>
      <name val="Ariel"/>
    </font>
    <font>
      <b/>
      <i/>
      <sz val="16"/>
      <color theme="1"/>
      <name val="Ariel"/>
    </font>
    <font>
      <i/>
      <sz val="12"/>
      <color theme="0"/>
      <name val="Ariel"/>
    </font>
    <font>
      <sz val="12"/>
      <color theme="0"/>
      <name val="Ariel"/>
    </font>
    <font>
      <b/>
      <sz val="12"/>
      <color theme="1"/>
      <name val="Ariel"/>
    </font>
    <font>
      <sz val="12"/>
      <color theme="1"/>
      <name val="Ariel"/>
    </font>
    <font>
      <b/>
      <u/>
      <sz val="12"/>
      <color theme="1"/>
      <name val="Ariel"/>
    </font>
    <font>
      <i/>
      <sz val="12"/>
      <color theme="1"/>
      <name val="Ariel"/>
    </font>
    <font>
      <b/>
      <i/>
      <u/>
      <sz val="12"/>
      <color theme="1"/>
      <name val="Arial"/>
      <family val="2"/>
    </font>
    <font>
      <b/>
      <i/>
      <sz val="14"/>
      <color theme="1"/>
      <name val="Arial"/>
      <family val="2"/>
    </font>
    <font>
      <sz val="14"/>
      <color theme="0"/>
      <name val="Arial"/>
      <family val="2"/>
    </font>
    <font>
      <b/>
      <u/>
      <sz val="11"/>
      <color rgb="FFFF0000"/>
      <name val="Ariel"/>
    </font>
    <font>
      <sz val="11"/>
      <color theme="0"/>
      <name val="Ariel"/>
    </font>
    <font>
      <sz val="11"/>
      <color rgb="FF000000"/>
      <name val="Ariel"/>
    </font>
    <font>
      <b/>
      <u/>
      <sz val="11"/>
      <color rgb="FFFF0000"/>
      <name val="Arial"/>
      <family val="2"/>
    </font>
    <font>
      <sz val="11"/>
      <color theme="0"/>
      <name val="Arial"/>
      <family val="2"/>
    </font>
    <font>
      <i/>
      <sz val="10"/>
      <color theme="1"/>
      <name val="Arial"/>
      <family val="2"/>
    </font>
    <font>
      <b/>
      <i/>
      <sz val="12"/>
      <color theme="1"/>
      <name val="Arial"/>
      <family val="2"/>
    </font>
    <font>
      <i/>
      <sz val="10"/>
      <color rgb="FFFF0000"/>
      <name val="Arial"/>
      <family val="2"/>
    </font>
    <font>
      <i/>
      <u/>
      <sz val="12"/>
      <color theme="1"/>
      <name val="Ariel"/>
    </font>
    <font>
      <b/>
      <i/>
      <sz val="12"/>
      <color theme="1"/>
      <name val="Ariel"/>
    </font>
    <font>
      <i/>
      <sz val="10"/>
      <color theme="1"/>
      <name val="Ariel"/>
    </font>
    <font>
      <sz val="14"/>
      <color theme="0"/>
      <name val="Ariel"/>
    </font>
    <font>
      <u/>
      <sz val="12"/>
      <color theme="10"/>
      <name val="Ariel"/>
    </font>
    <font>
      <b/>
      <sz val="14"/>
      <color theme="0"/>
      <name val="Ariel"/>
    </font>
    <font>
      <sz val="12"/>
      <color theme="1"/>
      <name val="Arial"/>
    </font>
  </fonts>
  <fills count="1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FE0F1"/>
      </patternFill>
    </fill>
    <fill>
      <patternFill patternType="solid">
        <fgColor theme="1"/>
        <bgColor indexed="64"/>
      </patternFill>
    </fill>
    <fill>
      <patternFill patternType="solid">
        <fgColor rgb="FFD5DBFE"/>
        <bgColor indexed="64"/>
      </patternFill>
    </fill>
    <fill>
      <patternFill patternType="solid">
        <fgColor rgb="FFDAF5D7"/>
        <bgColor indexed="64"/>
      </patternFill>
    </fill>
    <fill>
      <patternFill patternType="solid">
        <fgColor rgb="FFFC9B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777777"/>
      </left>
      <right style="thin">
        <color rgb="FF777777"/>
      </right>
      <top style="thin">
        <color rgb="FF777777"/>
      </top>
      <bottom style="thin">
        <color rgb="FF777777"/>
      </bottom>
      <diagonal/>
    </border>
    <border>
      <left style="medium">
        <color indexed="64"/>
      </left>
      <right style="medium">
        <color indexed="64"/>
      </right>
      <top/>
      <bottom style="thin">
        <color indexed="64"/>
      </bottom>
      <diagonal/>
    </border>
  </borders>
  <cellStyleXfs count="5">
    <xf numFmtId="0" fontId="0" fillId="0" borderId="0"/>
    <xf numFmtId="0" fontId="2" fillId="0" borderId="0"/>
    <xf numFmtId="0" fontId="1" fillId="0" borderId="0"/>
    <xf numFmtId="0" fontId="3" fillId="0" borderId="0"/>
    <xf numFmtId="0" fontId="6" fillId="0" borderId="0" applyNumberFormat="0" applyFill="0" applyBorder="0" applyAlignment="0" applyProtection="0"/>
  </cellStyleXfs>
  <cellXfs count="162">
    <xf numFmtId="0" fontId="0" fillId="0" borderId="0" xfId="0"/>
    <xf numFmtId="0" fontId="1" fillId="0" borderId="0" xfId="2"/>
    <xf numFmtId="0" fontId="1" fillId="0" borderId="0" xfId="2" applyAlignment="1">
      <alignment vertical="center"/>
    </xf>
    <xf numFmtId="0" fontId="1" fillId="4" borderId="8" xfId="2" applyFill="1" applyBorder="1"/>
    <xf numFmtId="0" fontId="1" fillId="4" borderId="2" xfId="2" applyFill="1" applyBorder="1"/>
    <xf numFmtId="0" fontId="1" fillId="4" borderId="9" xfId="2" applyFill="1" applyBorder="1"/>
    <xf numFmtId="0" fontId="1" fillId="4" borderId="10" xfId="2" applyFill="1" applyBorder="1"/>
    <xf numFmtId="0" fontId="1" fillId="4" borderId="0" xfId="2" applyFill="1"/>
    <xf numFmtId="0" fontId="1" fillId="4" borderId="11" xfId="2" applyFill="1" applyBorder="1"/>
    <xf numFmtId="0" fontId="1" fillId="4" borderId="11" xfId="2" applyFill="1" applyBorder="1" applyProtection="1">
      <protection locked="0"/>
    </xf>
    <xf numFmtId="0" fontId="1" fillId="4" borderId="12" xfId="2" applyFill="1" applyBorder="1"/>
    <xf numFmtId="0" fontId="1" fillId="4" borderId="6" xfId="2" applyFill="1" applyBorder="1"/>
    <xf numFmtId="0" fontId="1" fillId="4" borderId="13" xfId="2" applyFill="1" applyBorder="1" applyProtection="1">
      <protection locked="0"/>
    </xf>
    <xf numFmtId="0" fontId="1" fillId="6" borderId="0" xfId="2" applyFill="1"/>
    <xf numFmtId="0" fontId="1" fillId="6" borderId="0" xfId="2" applyFill="1" applyProtection="1">
      <protection locked="0"/>
    </xf>
    <xf numFmtId="0" fontId="3" fillId="0" borderId="0" xfId="3"/>
    <xf numFmtId="0" fontId="4" fillId="12" borderId="16" xfId="3" applyFont="1" applyFill="1" applyBorder="1" applyAlignment="1">
      <alignment horizontal="left" vertical="center" wrapText="1"/>
    </xf>
    <xf numFmtId="0" fontId="5" fillId="12" borderId="16" xfId="3" applyFont="1" applyFill="1" applyBorder="1" applyAlignment="1">
      <alignment horizontal="left" vertical="center" wrapText="1"/>
    </xf>
    <xf numFmtId="0" fontId="5" fillId="12" borderId="16" xfId="3" applyFont="1" applyFill="1" applyBorder="1" applyAlignment="1">
      <alignment horizontal="center" vertical="center" wrapText="1"/>
    </xf>
    <xf numFmtId="0" fontId="4" fillId="0" borderId="16" xfId="3" applyFont="1" applyBorder="1" applyAlignment="1">
      <alignment horizontal="left" wrapText="1"/>
    </xf>
    <xf numFmtId="0" fontId="3" fillId="0" borderId="16" xfId="3" applyBorder="1" applyAlignment="1">
      <alignment horizontal="left" wrapText="1"/>
    </xf>
    <xf numFmtId="0" fontId="5" fillId="0" borderId="16" xfId="3" applyFont="1" applyBorder="1" applyAlignment="1">
      <alignment horizontal="left" vertical="top" wrapText="1"/>
    </xf>
    <xf numFmtId="0" fontId="3" fillId="0" borderId="16" xfId="3" applyBorder="1" applyAlignment="1">
      <alignment horizontal="left" vertical="top" wrapText="1"/>
    </xf>
    <xf numFmtId="0" fontId="5" fillId="0" borderId="16" xfId="3" applyFont="1" applyBorder="1" applyAlignment="1">
      <alignment horizontal="right" vertical="top" wrapText="1"/>
    </xf>
    <xf numFmtId="0" fontId="3" fillId="0" borderId="16" xfId="3" applyBorder="1" applyAlignment="1">
      <alignment horizontal="right" vertical="top" wrapText="1"/>
    </xf>
    <xf numFmtId="0" fontId="3" fillId="0" borderId="0" xfId="3" applyAlignment="1">
      <alignment horizontal="center"/>
    </xf>
    <xf numFmtId="17" fontId="1" fillId="4" borderId="10" xfId="2" applyNumberFormat="1" applyFill="1" applyBorder="1"/>
    <xf numFmtId="0" fontId="10" fillId="0" borderId="0" xfId="0" applyFont="1"/>
    <xf numFmtId="0" fontId="14" fillId="0" borderId="0" xfId="0" applyFont="1"/>
    <xf numFmtId="0" fontId="11" fillId="0" borderId="0" xfId="0" applyFont="1"/>
    <xf numFmtId="0" fontId="7" fillId="4" borderId="0" xfId="2" applyFont="1" applyFill="1"/>
    <xf numFmtId="0" fontId="18" fillId="0" borderId="0" xfId="2" applyFont="1" applyAlignment="1">
      <alignment horizontal="center"/>
    </xf>
    <xf numFmtId="0" fontId="19" fillId="0" borderId="0" xfId="2" applyFont="1"/>
    <xf numFmtId="0" fontId="20" fillId="0" borderId="0" xfId="2" applyFont="1" applyAlignment="1">
      <alignment horizontal="left"/>
    </xf>
    <xf numFmtId="0" fontId="21" fillId="5" borderId="5" xfId="2" applyFont="1" applyFill="1" applyBorder="1" applyAlignment="1">
      <alignment horizontal="center" vertical="center"/>
    </xf>
    <xf numFmtId="0" fontId="22" fillId="5" borderId="5" xfId="2" applyFont="1" applyFill="1" applyBorder="1" applyAlignment="1">
      <alignment vertical="center"/>
    </xf>
    <xf numFmtId="0" fontId="18" fillId="0" borderId="4" xfId="2" applyFont="1" applyBorder="1" applyAlignment="1">
      <alignment horizontal="center"/>
    </xf>
    <xf numFmtId="0" fontId="19" fillId="0" borderId="4" xfId="2" applyFont="1" applyBorder="1"/>
    <xf numFmtId="0" fontId="18" fillId="0" borderId="3" xfId="2" applyFont="1" applyBorder="1" applyAlignment="1">
      <alignment horizontal="center"/>
    </xf>
    <xf numFmtId="0" fontId="19" fillId="0" borderId="3" xfId="2" applyFont="1" applyBorder="1"/>
    <xf numFmtId="0" fontId="19" fillId="0" borderId="3" xfId="2" applyFont="1" applyBorder="1" applyAlignment="1">
      <alignment vertical="center" wrapText="1"/>
    </xf>
    <xf numFmtId="0" fontId="19" fillId="0" borderId="4" xfId="2" applyFont="1" applyBorder="1" applyAlignment="1">
      <alignment vertical="center" wrapText="1"/>
    </xf>
    <xf numFmtId="0" fontId="24" fillId="0" borderId="0" xfId="0" applyFont="1"/>
    <xf numFmtId="0" fontId="25" fillId="0" borderId="14" xfId="0" applyFont="1" applyBorder="1" applyAlignment="1">
      <alignment horizontal="left" vertical="center" wrapText="1" indent="1"/>
    </xf>
    <xf numFmtId="0" fontId="24" fillId="0" borderId="8" xfId="0" applyFont="1" applyBorder="1" applyAlignment="1">
      <alignment wrapText="1"/>
    </xf>
    <xf numFmtId="0" fontId="24" fillId="0" borderId="9" xfId="0" applyFont="1" applyBorder="1" applyAlignment="1">
      <alignment wrapText="1"/>
    </xf>
    <xf numFmtId="0" fontId="24" fillId="0" borderId="8" xfId="0" applyFont="1" applyBorder="1" applyAlignment="1">
      <alignment vertical="center"/>
    </xf>
    <xf numFmtId="0" fontId="24" fillId="0" borderId="9" xfId="0" applyFont="1" applyBorder="1" applyAlignment="1">
      <alignment vertical="center" wrapText="1"/>
    </xf>
    <xf numFmtId="0" fontId="24" fillId="0" borderId="15" xfId="0" applyFont="1" applyBorder="1" applyAlignment="1">
      <alignment horizontal="left" vertical="center" wrapText="1" indent="2"/>
    </xf>
    <xf numFmtId="0" fontId="24" fillId="0" borderId="10" xfId="0" applyFont="1" applyBorder="1" applyAlignment="1">
      <alignment wrapText="1"/>
    </xf>
    <xf numFmtId="0" fontId="24" fillId="0" borderId="11" xfId="0" applyFont="1" applyBorder="1" applyAlignment="1">
      <alignment wrapText="1"/>
    </xf>
    <xf numFmtId="0" fontId="24" fillId="0" borderId="10" xfId="0" applyFont="1" applyBorder="1" applyAlignment="1">
      <alignment vertical="center"/>
    </xf>
    <xf numFmtId="0" fontId="24" fillId="0" borderId="11" xfId="0" applyFont="1" applyBorder="1" applyAlignment="1">
      <alignment vertical="center" wrapText="1"/>
    </xf>
    <xf numFmtId="0" fontId="26" fillId="0" borderId="15" xfId="0" applyFont="1" applyBorder="1" applyAlignment="1">
      <alignment horizontal="left" vertical="center" wrapText="1" indent="2"/>
    </xf>
    <xf numFmtId="0" fontId="24" fillId="0" borderId="15" xfId="0" applyFont="1" applyBorder="1" applyAlignment="1">
      <alignment horizontal="left" vertical="center" wrapText="1" indent="1"/>
    </xf>
    <xf numFmtId="0" fontId="25" fillId="0" borderId="15" xfId="0" applyFont="1" applyBorder="1" applyAlignment="1">
      <alignment horizontal="left" vertical="center" wrapText="1" indent="1"/>
    </xf>
    <xf numFmtId="0" fontId="24" fillId="0" borderId="12" xfId="0" applyFont="1" applyBorder="1" applyAlignment="1">
      <alignment vertical="center"/>
    </xf>
    <xf numFmtId="0" fontId="24" fillId="0" borderId="13" xfId="0" applyFont="1" applyBorder="1" applyAlignment="1">
      <alignment vertical="center" wrapText="1"/>
    </xf>
    <xf numFmtId="0" fontId="24" fillId="0" borderId="12" xfId="0" applyFont="1" applyBorder="1" applyAlignment="1">
      <alignment wrapText="1"/>
    </xf>
    <xf numFmtId="0" fontId="24" fillId="0" borderId="13" xfId="0" applyFont="1" applyBorder="1" applyAlignment="1">
      <alignment wrapText="1"/>
    </xf>
    <xf numFmtId="0" fontId="24" fillId="0" borderId="0" xfId="0" applyFont="1" applyAlignment="1">
      <alignment vertical="center"/>
    </xf>
    <xf numFmtId="0" fontId="24" fillId="0" borderId="17" xfId="0" applyFont="1" applyBorder="1" applyAlignment="1">
      <alignment horizontal="left" vertical="center" wrapText="1" indent="2"/>
    </xf>
    <xf numFmtId="0" fontId="28" fillId="0" borderId="0" xfId="0" applyFont="1"/>
    <xf numFmtId="0" fontId="17" fillId="0" borderId="0" xfId="0" applyFont="1"/>
    <xf numFmtId="0" fontId="19" fillId="0" borderId="0" xfId="1" applyFont="1"/>
    <xf numFmtId="0" fontId="30" fillId="0" borderId="0" xfId="1" applyFont="1" applyAlignment="1" applyProtection="1">
      <alignment horizontal="center"/>
      <protection locked="0"/>
    </xf>
    <xf numFmtId="0" fontId="19" fillId="0" borderId="0" xfId="1" applyFont="1" applyProtection="1">
      <protection locked="0"/>
    </xf>
    <xf numFmtId="0" fontId="18" fillId="10" borderId="0" xfId="1" applyFont="1" applyFill="1"/>
    <xf numFmtId="0" fontId="18" fillId="0" borderId="0" xfId="1" applyFont="1"/>
    <xf numFmtId="0" fontId="18" fillId="10" borderId="0" xfId="1" applyFont="1" applyFill="1" applyAlignment="1">
      <alignment horizontal="center"/>
    </xf>
    <xf numFmtId="0" fontId="19" fillId="11" borderId="0" xfId="1" applyFont="1" applyFill="1"/>
    <xf numFmtId="0" fontId="19" fillId="10" borderId="0" xfId="1" applyFont="1" applyFill="1"/>
    <xf numFmtId="0" fontId="32" fillId="0" borderId="0" xfId="0" applyFont="1" applyProtection="1">
      <protection locked="0"/>
    </xf>
    <xf numFmtId="16" fontId="19" fillId="0" borderId="0" xfId="1" applyNumberFormat="1" applyFont="1" applyAlignment="1" applyProtection="1">
      <alignment horizontal="center"/>
      <protection locked="0"/>
    </xf>
    <xf numFmtId="0" fontId="19" fillId="0" borderId="0" xfId="1" applyFont="1" applyAlignment="1" applyProtection="1">
      <alignment horizontal="center"/>
      <protection locked="0"/>
    </xf>
    <xf numFmtId="164" fontId="19" fillId="4" borderId="0" xfId="1" applyNumberFormat="1" applyFont="1" applyFill="1"/>
    <xf numFmtId="0" fontId="19" fillId="0" borderId="0" xfId="1" applyFont="1" applyAlignment="1">
      <alignment horizontal="center"/>
    </xf>
    <xf numFmtId="14" fontId="19" fillId="0" borderId="0" xfId="1" applyNumberFormat="1" applyFont="1" applyAlignment="1" applyProtection="1">
      <alignment horizontal="center"/>
      <protection locked="0"/>
    </xf>
    <xf numFmtId="164" fontId="19" fillId="0" borderId="0" xfId="1" applyNumberFormat="1" applyFont="1"/>
    <xf numFmtId="0" fontId="7" fillId="0" borderId="0" xfId="1" applyFont="1" applyProtection="1">
      <protection locked="0"/>
    </xf>
    <xf numFmtId="0" fontId="33" fillId="0" borderId="0" xfId="1" applyFont="1" applyProtection="1">
      <protection locked="0"/>
    </xf>
    <xf numFmtId="0" fontId="7" fillId="0" borderId="0" xfId="1" applyFont="1"/>
    <xf numFmtId="0" fontId="9" fillId="10" borderId="0" xfId="1" applyFont="1" applyFill="1"/>
    <xf numFmtId="0" fontId="9" fillId="10" borderId="0" xfId="1" applyFont="1" applyFill="1" applyAlignment="1">
      <alignment horizontal="center"/>
    </xf>
    <xf numFmtId="0" fontId="7" fillId="11" borderId="0" xfId="1" applyFont="1" applyFill="1"/>
    <xf numFmtId="0" fontId="7" fillId="10" borderId="0" xfId="1" applyFont="1" applyFill="1"/>
    <xf numFmtId="0" fontId="17" fillId="0" borderId="0" xfId="0" applyFont="1" applyProtection="1">
      <protection locked="0"/>
    </xf>
    <xf numFmtId="16" fontId="7" fillId="0" borderId="0" xfId="1" applyNumberFormat="1" applyFont="1" applyAlignment="1" applyProtection="1">
      <alignment horizontal="center"/>
      <protection locked="0"/>
    </xf>
    <xf numFmtId="0" fontId="7" fillId="0" borderId="0" xfId="1" applyFont="1" applyAlignment="1" applyProtection="1">
      <alignment horizontal="center"/>
      <protection locked="0"/>
    </xf>
    <xf numFmtId="164" fontId="7" fillId="4" borderId="0" xfId="1" applyNumberFormat="1" applyFont="1" applyFill="1"/>
    <xf numFmtId="0" fontId="7" fillId="0" borderId="0" xfId="1" applyFont="1" applyAlignment="1">
      <alignment horizontal="center"/>
    </xf>
    <xf numFmtId="14" fontId="7" fillId="0" borderId="0" xfId="1" applyNumberFormat="1" applyFont="1" applyAlignment="1" applyProtection="1">
      <alignment horizontal="center"/>
      <protection locked="0"/>
    </xf>
    <xf numFmtId="16" fontId="7" fillId="0" borderId="0" xfId="1" applyNumberFormat="1" applyFont="1" applyProtection="1">
      <protection locked="0"/>
    </xf>
    <xf numFmtId="0" fontId="10" fillId="0" borderId="0" xfId="0" applyFont="1" applyAlignment="1">
      <alignment horizontal="center"/>
    </xf>
    <xf numFmtId="0" fontId="35" fillId="0" borderId="0" xfId="0" applyFont="1"/>
    <xf numFmtId="0" fontId="36" fillId="3" borderId="0" xfId="0" applyFont="1" applyFill="1" applyAlignment="1">
      <alignment horizontal="center"/>
    </xf>
    <xf numFmtId="0" fontId="10" fillId="3" borderId="0" xfId="0" applyFont="1" applyFill="1"/>
    <xf numFmtId="0" fontId="11" fillId="0" borderId="0" xfId="0" applyFont="1" applyAlignment="1">
      <alignment horizontal="center"/>
    </xf>
    <xf numFmtId="0" fontId="10" fillId="0" borderId="1" xfId="0" applyFont="1" applyBorder="1" applyAlignment="1">
      <alignment horizontal="center"/>
    </xf>
    <xf numFmtId="0" fontId="10" fillId="0" borderId="1" xfId="0" applyFont="1" applyBorder="1"/>
    <xf numFmtId="0" fontId="36" fillId="0" borderId="0" xfId="0" applyFont="1"/>
    <xf numFmtId="0" fontId="37" fillId="0" borderId="0" xfId="0" applyFont="1"/>
    <xf numFmtId="16" fontId="10" fillId="0" borderId="1" xfId="0" applyNumberFormat="1" applyFont="1" applyBorder="1" applyAlignment="1">
      <alignment horizontal="center"/>
    </xf>
    <xf numFmtId="0" fontId="24" fillId="9" borderId="0" xfId="0" applyFont="1" applyFill="1"/>
    <xf numFmtId="0" fontId="24" fillId="7" borderId="0" xfId="0" applyFont="1" applyFill="1"/>
    <xf numFmtId="0" fontId="24" fillId="0" borderId="0" xfId="0" pivotButton="1" applyFont="1"/>
    <xf numFmtId="165" fontId="24" fillId="0" borderId="0" xfId="0" applyNumberFormat="1" applyFont="1"/>
    <xf numFmtId="0" fontId="24" fillId="0" borderId="0" xfId="0" applyFont="1" applyAlignment="1">
      <alignment horizontal="left"/>
    </xf>
    <xf numFmtId="0" fontId="39" fillId="0" borderId="0" xfId="0" applyFont="1"/>
    <xf numFmtId="0" fontId="40" fillId="0" borderId="0" xfId="0" applyFont="1"/>
    <xf numFmtId="0" fontId="39" fillId="3" borderId="0" xfId="0" applyFont="1" applyFill="1" applyAlignment="1">
      <alignment horizontal="left"/>
    </xf>
    <xf numFmtId="0" fontId="24" fillId="3" borderId="0" xfId="0" applyFont="1" applyFill="1"/>
    <xf numFmtId="0" fontId="24" fillId="0" borderId="0" xfId="0" applyFont="1" applyAlignment="1">
      <alignment horizontal="center"/>
    </xf>
    <xf numFmtId="0" fontId="26" fillId="0" borderId="0" xfId="0" applyFont="1" applyAlignment="1">
      <alignment horizontal="left"/>
    </xf>
    <xf numFmtId="0" fontId="26" fillId="0" borderId="0" xfId="0" applyFont="1"/>
    <xf numFmtId="0" fontId="41" fillId="5" borderId="1" xfId="0" applyFont="1" applyFill="1" applyBorder="1" applyAlignment="1">
      <alignment horizontal="center" vertical="center"/>
    </xf>
    <xf numFmtId="0" fontId="41" fillId="5" borderId="1" xfId="0" applyFont="1" applyFill="1" applyBorder="1" applyAlignment="1">
      <alignment vertical="center"/>
    </xf>
    <xf numFmtId="0" fontId="24" fillId="0" borderId="1" xfId="0" applyFont="1" applyBorder="1" applyAlignment="1">
      <alignment horizontal="center"/>
    </xf>
    <xf numFmtId="0" fontId="24" fillId="0" borderId="1" xfId="0" applyFont="1" applyBorder="1"/>
    <xf numFmtId="0" fontId="19" fillId="0" borderId="1" xfId="1" applyFont="1" applyBorder="1" applyProtection="1">
      <protection locked="0"/>
    </xf>
    <xf numFmtId="0" fontId="32" fillId="0" borderId="1" xfId="0" applyFont="1" applyBorder="1"/>
    <xf numFmtId="0" fontId="42" fillId="0" borderId="0" xfId="4" applyFont="1"/>
    <xf numFmtId="0" fontId="19" fillId="0" borderId="1" xfId="1" applyFont="1" applyBorder="1"/>
    <xf numFmtId="0" fontId="24" fillId="0" borderId="3" xfId="0" applyFont="1" applyBorder="1"/>
    <xf numFmtId="0" fontId="24" fillId="0" borderId="3" xfId="0" applyFont="1" applyBorder="1" applyAlignment="1">
      <alignment horizontal="center"/>
    </xf>
    <xf numFmtId="0" fontId="13" fillId="8" borderId="0" xfId="0" applyFont="1" applyFill="1" applyAlignment="1">
      <alignment horizontal="center"/>
    </xf>
    <xf numFmtId="0" fontId="10" fillId="7" borderId="1" xfId="0" applyFont="1" applyFill="1" applyBorder="1" applyAlignment="1">
      <alignment horizontal="center" vertical="center" wrapText="1"/>
    </xf>
    <xf numFmtId="0" fontId="10" fillId="0" borderId="1" xfId="0" applyFont="1" applyBorder="1" applyAlignment="1">
      <alignment horizontal="left" vertical="center"/>
    </xf>
    <xf numFmtId="0" fontId="10"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2" fillId="0" borderId="0" xfId="0" quotePrefix="1" applyFont="1" applyAlignment="1">
      <alignment horizontal="center" vertical="center"/>
    </xf>
    <xf numFmtId="0" fontId="12" fillId="0" borderId="0" xfId="0" applyFont="1" applyAlignment="1">
      <alignment horizontal="center" vertical="center"/>
    </xf>
    <xf numFmtId="0" fontId="26" fillId="9" borderId="0" xfId="0" applyFont="1" applyFill="1" applyAlignment="1">
      <alignment horizontal="center" vertical="center"/>
    </xf>
    <xf numFmtId="0" fontId="11" fillId="0" borderId="0" xfId="0" applyFont="1"/>
    <xf numFmtId="0" fontId="27" fillId="0" borderId="0" xfId="0" applyFont="1"/>
    <xf numFmtId="0" fontId="43" fillId="13" borderId="0" xfId="0" applyFont="1" applyFill="1"/>
    <xf numFmtId="0" fontId="43" fillId="13" borderId="0" xfId="0" applyFont="1" applyFill="1" applyAlignment="1">
      <alignment vertical="center" wrapText="1"/>
    </xf>
    <xf numFmtId="0" fontId="43" fillId="13" borderId="6" xfId="0" applyFont="1" applyFill="1" applyBorder="1" applyAlignment="1">
      <alignment horizontal="left"/>
    </xf>
    <xf numFmtId="0" fontId="28" fillId="0" borderId="0" xfId="0" applyFont="1"/>
    <xf numFmtId="0" fontId="29" fillId="13" borderId="0" xfId="0" applyFont="1" applyFill="1"/>
    <xf numFmtId="0" fontId="31" fillId="13" borderId="0" xfId="1" applyFont="1" applyFill="1" applyProtection="1">
      <protection locked="0"/>
    </xf>
    <xf numFmtId="0" fontId="31" fillId="13" borderId="0" xfId="1" applyFont="1" applyFill="1" applyAlignment="1" applyProtection="1">
      <alignment horizontal="center"/>
      <protection locked="0"/>
    </xf>
    <xf numFmtId="0" fontId="44" fillId="14" borderId="1" xfId="0" applyFont="1" applyFill="1" applyBorder="1" applyAlignment="1">
      <alignment horizontal="center" vertical="center" wrapText="1"/>
    </xf>
    <xf numFmtId="0" fontId="44" fillId="14" borderId="1" xfId="0" applyFont="1" applyFill="1" applyBorder="1" applyAlignment="1">
      <alignment horizontal="center" vertical="center"/>
    </xf>
    <xf numFmtId="0" fontId="10" fillId="14" borderId="1" xfId="0" applyFont="1" applyFill="1" applyBorder="1" applyAlignment="1">
      <alignment horizontal="center" vertical="center" wrapText="1"/>
    </xf>
    <xf numFmtId="0" fontId="10" fillId="14" borderId="1" xfId="0" applyFont="1" applyFill="1" applyBorder="1" applyAlignment="1">
      <alignment horizontal="center" vertical="center"/>
    </xf>
    <xf numFmtId="0" fontId="19" fillId="15" borderId="0" xfId="1" applyFont="1" applyFill="1"/>
    <xf numFmtId="0" fontId="18" fillId="16" borderId="0" xfId="1" applyFont="1" applyFill="1"/>
    <xf numFmtId="0" fontId="9" fillId="16" borderId="0" xfId="1" applyFont="1" applyFill="1"/>
    <xf numFmtId="0" fontId="7" fillId="15" borderId="0" xfId="1" applyFont="1" applyFill="1"/>
    <xf numFmtId="0" fontId="34" fillId="13" borderId="0" xfId="1" applyFont="1" applyFill="1" applyAlignment="1" applyProtection="1">
      <alignment horizontal="center"/>
      <protection locked="0"/>
    </xf>
    <xf numFmtId="0" fontId="34" fillId="13" borderId="0" xfId="1" applyFont="1" applyFill="1" applyProtection="1">
      <protection locked="0"/>
    </xf>
    <xf numFmtId="0" fontId="29" fillId="13" borderId="1" xfId="0" applyFont="1" applyFill="1" applyBorder="1" applyAlignment="1">
      <alignment horizontal="center" vertical="center"/>
    </xf>
    <xf numFmtId="0" fontId="29" fillId="13" borderId="1" xfId="0" applyFont="1" applyFill="1" applyBorder="1" applyAlignment="1">
      <alignment vertical="center"/>
    </xf>
    <xf numFmtId="0" fontId="8" fillId="13" borderId="0" xfId="0" applyFont="1" applyFill="1"/>
    <xf numFmtId="0" fontId="8" fillId="13" borderId="0" xfId="0" applyFont="1" applyFill="1" applyAlignment="1">
      <alignment horizontal="center"/>
    </xf>
    <xf numFmtId="0" fontId="41" fillId="13" borderId="1" xfId="0" applyFont="1" applyFill="1" applyBorder="1" applyAlignment="1">
      <alignment horizontal="center" vertical="center"/>
    </xf>
    <xf numFmtId="0" fontId="41" fillId="13" borderId="1" xfId="0" applyFont="1" applyFill="1" applyBorder="1" applyAlignment="1">
      <alignment vertical="center"/>
    </xf>
    <xf numFmtId="0" fontId="31" fillId="13" borderId="0" xfId="1" applyFont="1" applyFill="1"/>
    <xf numFmtId="0" fontId="24" fillId="14" borderId="0" xfId="0" applyFont="1" applyFill="1"/>
    <xf numFmtId="0" fontId="24" fillId="14" borderId="7" xfId="0" applyFont="1" applyFill="1" applyBorder="1" applyAlignment="1">
      <alignment horizontal="center"/>
    </xf>
    <xf numFmtId="0" fontId="7" fillId="4" borderId="10" xfId="2" applyFont="1" applyFill="1" applyBorder="1"/>
  </cellXfs>
  <cellStyles count="5">
    <cellStyle name="Hyperlink" xfId="4" builtinId="8"/>
    <cellStyle name="Normal" xfId="0" builtinId="0"/>
    <cellStyle name="Normal 2" xfId="1" xr:uid="{FED6E2F1-D75C-4CD7-8290-44194B1A6F09}"/>
    <cellStyle name="Normal 3" xfId="2" xr:uid="{7D37E7A2-A847-41F0-BA09-AF7BBE2D9F25}"/>
    <cellStyle name="Normal 4" xfId="3" xr:uid="{4EEEE560-9A78-46A1-9F66-CEFF863436ED}"/>
  </cellStyles>
  <dxfs count="5113">
    <dxf>
      <fill>
        <patternFill>
          <bgColor rgb="FFD5DBFE"/>
        </patternFill>
      </fill>
    </dxf>
    <dxf>
      <fill>
        <patternFill>
          <bgColor rgb="FFD5DBFE"/>
        </patternFill>
      </fill>
    </dxf>
    <dxf>
      <fill>
        <patternFill>
          <bgColor rgb="FFD5DBFE"/>
        </patternFill>
      </fill>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
      <numFmt numFmtId="165" formatCode="0.000"/>
    </dxf>
    <dxf>
      <font>
        <name val="Ariel"/>
        <scheme val="none"/>
      </font>
    </dxf>
    <dxf>
      <font>
        <name val="Ariel"/>
        <scheme val="none"/>
      </font>
    </dxf>
    <dxf>
      <font>
        <name val="Ariel"/>
        <scheme val="none"/>
      </font>
    </dxf>
    <dxf>
      <font>
        <name val="Ariel"/>
        <scheme val="none"/>
      </font>
    </dxf>
    <dxf>
      <font>
        <name val="Ariel"/>
        <scheme val="none"/>
      </font>
    </dxf>
    <dxf>
      <font>
        <name val="Ariel"/>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[LFA_Health Product Expiry_review tool_Jun2026.xlsx]8. Analysis!PivotTable2</c:name>
    <c:fmtId val="2"/>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Products with risk of expriy</a:t>
            </a:r>
            <a:endParaRPr lang="en-US"/>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'8. Analysis'!$A$13</c:f>
              <c:strCache>
                <c:ptCount val="1"/>
                <c:pt idx="0">
                  <c:v>Total</c:v>
                </c:pt>
              </c:strCache>
            </c:strRef>
          </c:tx>
          <c:spPr>
            <a:solidFill>
              <a:schemeClr val="accent1"/>
            </a:solidFill>
            <a:ln>
              <a:noFill/>
            </a:ln>
            <a:effectLst/>
          </c:spPr>
          <c:invertIfNegative val="0"/>
          <c:cat>
            <c:strRef>
              <c:f>'8. Analysis'!$A$14</c:f>
              <c:strCache>
                <c:ptCount val="1"/>
                <c:pt idx="0">
                  <c:v>Total</c:v>
                </c:pt>
              </c:strCache>
            </c:strRef>
          </c:cat>
          <c:val>
            <c:numRef>
              <c:f>'8. Analysis'!$A$14</c:f>
              <c:numCache>
                <c:formatCode>General</c:formatCode>
                <c:ptCount val="1"/>
                <c:pt idx="0">
                  <c:v>0</c:v>
                </c:pt>
              </c:numCache>
            </c:numRef>
          </c:val>
          <c:extLst>
            <c:ext xmlns:c16="http://schemas.microsoft.com/office/drawing/2014/chart" uri="{C3380CC4-5D6E-409C-BE32-E72D297353CC}">
              <c16:uniqueId val="{00000002-A88E-4004-B628-71486BD9BCBF}"/>
            </c:ext>
          </c:extLst>
        </c:ser>
        <c:dLbls>
          <c:showLegendKey val="0"/>
          <c:showVal val="0"/>
          <c:showCatName val="0"/>
          <c:showSerName val="0"/>
          <c:showPercent val="0"/>
          <c:showBubbleSize val="0"/>
        </c:dLbls>
        <c:gapWidth val="219"/>
        <c:overlap val="-27"/>
        <c:axId val="1210699024"/>
        <c:axId val="1210697584"/>
      </c:barChart>
      <c:catAx>
        <c:axId val="121069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697584"/>
        <c:crosses val="autoZero"/>
        <c:auto val="1"/>
        <c:lblAlgn val="ctr"/>
        <c:lblOffset val="100"/>
        <c:noMultiLvlLbl val="0"/>
      </c:catAx>
      <c:valAx>
        <c:axId val="121069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699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[LFA_Health Product Expiry_review tool_Jun2026.xlsx]8. Analysis!PivotTable3</c:name>
    <c:fmtId val="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Products expired</a:t>
            </a:r>
            <a:endParaRPr lang="en-US"/>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'8. Analysis'!$H$4</c:f>
              <c:strCache>
                <c:ptCount val="1"/>
                <c:pt idx="0">
                  <c:v>Total</c:v>
                </c:pt>
              </c:strCache>
            </c:strRef>
          </c:tx>
          <c:spPr>
            <a:solidFill>
              <a:schemeClr val="accent1"/>
            </a:solidFill>
            <a:ln>
              <a:noFill/>
            </a:ln>
            <a:effectLst/>
          </c:spPr>
          <c:invertIfNegative val="0"/>
          <c:cat>
            <c:strRef>
              <c:f>'8. Analysis'!$H$5</c:f>
              <c:strCache>
                <c:ptCount val="1"/>
                <c:pt idx="0">
                  <c:v>Total</c:v>
                </c:pt>
              </c:strCache>
            </c:strRef>
          </c:cat>
          <c:val>
            <c:numRef>
              <c:f>'8. Analysis'!$H$5</c:f>
              <c:numCache>
                <c:formatCode>0.000</c:formatCode>
                <c:ptCount val="1"/>
                <c:pt idx="0">
                  <c:v>0</c:v>
                </c:pt>
              </c:numCache>
            </c:numRef>
          </c:val>
          <c:extLst>
            <c:ext xmlns:c16="http://schemas.microsoft.com/office/drawing/2014/chart" uri="{C3380CC4-5D6E-409C-BE32-E72D297353CC}">
              <c16:uniqueId val="{00000002-2C35-4B82-93B7-1ED968CCE657}"/>
            </c:ext>
          </c:extLst>
        </c:ser>
        <c:dLbls>
          <c:showLegendKey val="0"/>
          <c:showVal val="0"/>
          <c:showCatName val="0"/>
          <c:showSerName val="0"/>
          <c:showPercent val="0"/>
          <c:showBubbleSize val="0"/>
        </c:dLbls>
        <c:gapWidth val="219"/>
        <c:overlap val="-27"/>
        <c:axId val="1391713184"/>
        <c:axId val="1391716064"/>
      </c:barChart>
      <c:catAx>
        <c:axId val="1391713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716064"/>
        <c:crosses val="autoZero"/>
        <c:auto val="1"/>
        <c:lblAlgn val="ctr"/>
        <c:lblOffset val="100"/>
        <c:noMultiLvlLbl val="0"/>
      </c:catAx>
      <c:valAx>
        <c:axId val="1391716064"/>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71318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66675</xdr:rowOff>
    </xdr:from>
    <xdr:to>
      <xdr:col>7</xdr:col>
      <xdr:colOff>114300</xdr:colOff>
      <xdr:row>14</xdr:row>
      <xdr:rowOff>0</xdr:rowOff>
    </xdr:to>
    <xdr:sp macro="" textlink="">
      <xdr:nvSpPr>
        <xdr:cNvPr id="2" name="TextBox 1">
          <a:extLst>
            <a:ext uri="{FF2B5EF4-FFF2-40B4-BE49-F238E27FC236}">
              <a16:creationId xmlns:a16="http://schemas.microsoft.com/office/drawing/2014/main" id="{DCE65028-EC54-4A65-A22F-C3A2EB8363E8}"/>
            </a:ext>
          </a:extLst>
        </xdr:cNvPr>
        <xdr:cNvSpPr txBox="1"/>
      </xdr:nvSpPr>
      <xdr:spPr>
        <a:xfrm>
          <a:off x="711200" y="1171575"/>
          <a:ext cx="4381500" cy="1406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2800" b="1">
              <a:solidFill>
                <a:schemeClr val="dk1"/>
              </a:solidFill>
              <a:effectLst/>
              <a:latin typeface="Arial" panose="020B0604020202020204" pitchFamily="34" charset="0"/>
              <a:ea typeface="+mn-ea"/>
              <a:cs typeface="Arial" panose="020B0604020202020204" pitchFamily="34" charset="0"/>
            </a:rPr>
            <a:t>Health</a:t>
          </a:r>
          <a:r>
            <a:rPr lang="en-US" sz="2800" b="1" baseline="0">
              <a:solidFill>
                <a:schemeClr val="dk1"/>
              </a:solidFill>
              <a:effectLst/>
              <a:latin typeface="Arial" panose="020B0604020202020204" pitchFamily="34" charset="0"/>
              <a:ea typeface="+mn-ea"/>
              <a:cs typeface="Arial" panose="020B0604020202020204" pitchFamily="34" charset="0"/>
            </a:rPr>
            <a:t> Product Expiries Review</a:t>
          </a:r>
          <a:endParaRPr lang="en-US" sz="2800" b="1">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1</xdr:col>
      <xdr:colOff>0</xdr:colOff>
      <xdr:row>16</xdr:row>
      <xdr:rowOff>85725</xdr:rowOff>
    </xdr:from>
    <xdr:to>
      <xdr:col>7</xdr:col>
      <xdr:colOff>466725</xdr:colOff>
      <xdr:row>20</xdr:row>
      <xdr:rowOff>177800</xdr:rowOff>
    </xdr:to>
    <xdr:sp macro="" textlink="" fLocksText="0">
      <xdr:nvSpPr>
        <xdr:cNvPr id="3" name="Text Box 3">
          <a:extLst>
            <a:ext uri="{FF2B5EF4-FFF2-40B4-BE49-F238E27FC236}">
              <a16:creationId xmlns:a16="http://schemas.microsoft.com/office/drawing/2014/main" id="{92F0A3CA-943B-439F-9E07-D96AB999BB78}"/>
            </a:ext>
          </a:extLst>
        </xdr:cNvPr>
        <xdr:cNvSpPr txBox="1"/>
      </xdr:nvSpPr>
      <xdr:spPr>
        <a:xfrm>
          <a:off x="711200" y="3032125"/>
          <a:ext cx="4733925" cy="828675"/>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ctr">
            <a:lnSpc>
              <a:spcPts val="2700"/>
            </a:lnSpc>
            <a:spcBef>
              <a:spcPts val="0"/>
            </a:spcBef>
            <a:spcAft>
              <a:spcPts val="0"/>
            </a:spcAft>
          </a:pPr>
          <a:r>
            <a:rPr lang="en-US" sz="2400" b="1">
              <a:solidFill>
                <a:srgbClr val="A6A6A6"/>
              </a:solidFill>
              <a:effectLst/>
              <a:latin typeface="Arial" panose="020B0604020202020204" pitchFamily="34" charset="0"/>
              <a:ea typeface="SimSun"/>
              <a:cs typeface="Arial" panose="020B0604020202020204" pitchFamily="34" charset="0"/>
            </a:rPr>
            <a:t>&lt;Country name&gt;,&lt;MM,</a:t>
          </a:r>
          <a:r>
            <a:rPr lang="en-US" sz="2400" b="1" baseline="0">
              <a:solidFill>
                <a:srgbClr val="A6A6A6"/>
              </a:solidFill>
              <a:effectLst/>
              <a:latin typeface="Arial" panose="020B0604020202020204" pitchFamily="34" charset="0"/>
              <a:ea typeface="SimSun"/>
              <a:cs typeface="Arial" panose="020B0604020202020204" pitchFamily="34" charset="0"/>
            </a:rPr>
            <a:t> YYYY&gt;</a:t>
          </a:r>
          <a:endParaRPr lang="en-US" sz="1200">
            <a:effectLst/>
            <a:latin typeface="Arial" panose="020B0604020202020204" pitchFamily="34" charset="0"/>
            <a:ea typeface="SimSun"/>
            <a:cs typeface="Arial" panose="020B0604020202020204" pitchFamily="34" charset="0"/>
          </a:endParaRPr>
        </a:p>
      </xdr:txBody>
    </xdr:sp>
    <xdr:clientData fLocksWithSheet="0"/>
  </xdr:twoCellAnchor>
  <xdr:twoCellAnchor editAs="oneCell">
    <xdr:from>
      <xdr:col>0</xdr:col>
      <xdr:colOff>43743</xdr:colOff>
      <xdr:row>0</xdr:row>
      <xdr:rowOff>179069</xdr:rowOff>
    </xdr:from>
    <xdr:to>
      <xdr:col>1</xdr:col>
      <xdr:colOff>664704</xdr:colOff>
      <xdr:row>4</xdr:row>
      <xdr:rowOff>28575</xdr:rowOff>
    </xdr:to>
    <xdr:pic>
      <xdr:nvPicPr>
        <xdr:cNvPr id="4" name="Picture 3">
          <a:extLst>
            <a:ext uri="{FF2B5EF4-FFF2-40B4-BE49-F238E27FC236}">
              <a16:creationId xmlns:a16="http://schemas.microsoft.com/office/drawing/2014/main" id="{72F82B28-2735-41B2-9EE4-4B16006B43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3743" y="179069"/>
          <a:ext cx="1337241" cy="581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534241</xdr:colOff>
      <xdr:row>2</xdr:row>
      <xdr:rowOff>197972</xdr:rowOff>
    </xdr:from>
    <xdr:to>
      <xdr:col>6</xdr:col>
      <xdr:colOff>1597585</xdr:colOff>
      <xdr:row>16</xdr:row>
      <xdr:rowOff>174066</xdr:rowOff>
    </xdr:to>
    <xdr:graphicFrame macro="">
      <xdr:nvGraphicFramePr>
        <xdr:cNvPr id="3" name="Chart 2">
          <a:extLst>
            <a:ext uri="{FF2B5EF4-FFF2-40B4-BE49-F238E27FC236}">
              <a16:creationId xmlns:a16="http://schemas.microsoft.com/office/drawing/2014/main" id="{59DB0B01-601E-A144-26E6-EA0D2E9F60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2381250</xdr:colOff>
      <xdr:row>2</xdr:row>
      <xdr:rowOff>171450</xdr:rowOff>
    </xdr:from>
    <xdr:to>
      <xdr:col>14</xdr:col>
      <xdr:colOff>133350</xdr:colOff>
      <xdr:row>16</xdr:row>
      <xdr:rowOff>114300</xdr:rowOff>
    </xdr:to>
    <xdr:graphicFrame macro="">
      <xdr:nvGraphicFramePr>
        <xdr:cNvPr id="5" name="Chart 4">
          <a:extLst>
            <a:ext uri="{FF2B5EF4-FFF2-40B4-BE49-F238E27FC236}">
              <a16:creationId xmlns:a16="http://schemas.microsoft.com/office/drawing/2014/main" id="{79DB7637-973D-0CC1-8453-8C142AC09A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nal%20slides\Day%202\Tools%20and%20training%20materials\8.%20%20DQR%20-%20Analysis%20tools\WHO_DQR_November_2015_with_sample_da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structions"/>
      <sheetName val="Input_basic_info"/>
      <sheetName val="Input_admin_units"/>
      <sheetName val="Survey_mapping"/>
      <sheetName val="AU_unique_hidden"/>
      <sheetName val="Program Areas and Indicators"/>
      <sheetName val="Quality Thresholds"/>
      <sheetName val="Input_reports_received"/>
      <sheetName val="Reports_received_program"/>
      <sheetName val="Input_Standard_Populations"/>
      <sheetName val="Input_Indicator_Populations"/>
      <sheetName val="External_Data_Sources"/>
      <sheetName val="Input_PA1_Ind1"/>
      <sheetName val="Input_PA1_Ind2"/>
      <sheetName val="Input_PA2_Ind1"/>
      <sheetName val="Input_PA2_Ind2"/>
      <sheetName val="Input_PA3_Ind1"/>
      <sheetName val="Input_PA3_Ind2"/>
      <sheetName val="Input_PA4_Ind1"/>
      <sheetName val="Input_PA4_Ind2"/>
      <sheetName val="Input_PA5_Ind1"/>
      <sheetName val="Input_PA5_Ind2"/>
      <sheetName val="Input_PA6_Ind1"/>
      <sheetName val="Input_PA6_Ind2"/>
      <sheetName val="Analysis_PA1_Ind1_hidden"/>
      <sheetName val="Analysis_PA2_Ind1_hidden"/>
      <sheetName val="Analysis_PA3_Ind1_hidden"/>
      <sheetName val="Analysis_PA4_Ind1_hidden"/>
      <sheetName val="Analysis_PA5_Ind1_hidden"/>
      <sheetName val="Analysis_PA6_Ind1_hidden"/>
      <sheetName val="Input_trend_data"/>
      <sheetName val="Consistency_trend_hidden"/>
      <sheetName val="Consistency_Trend_Grph_Hidden"/>
      <sheetName val="Consistency_Related_Hidden"/>
      <sheetName val="Consistency_related_ind_grp_hdn"/>
      <sheetName val="Missing_Zero Values_hidden"/>
      <sheetName val="Expected_Reports_hidden"/>
      <sheetName val="Outliers_hidden"/>
      <sheetName val="External_Consistency_hidden"/>
      <sheetName val="External_Consistency_Graph_hdn"/>
      <sheetName val="Consistency_Denominators_hidden"/>
      <sheetName val="Births_hidden"/>
      <sheetName val="Input_data_verification_results"/>
      <sheetName val="DV_weights"/>
      <sheetName val="Data_verification_hidden"/>
      <sheetName val="DV_Analysis"/>
      <sheetName val="DQR Title Page"/>
      <sheetName val="Summary Dashboard"/>
      <sheetName val="Domain 1 - Completeness"/>
      <sheetName val="Domain 2 - Internal Consistency"/>
      <sheetName val="Domain 2 - Data Verification"/>
      <sheetName val="Domain 3 - External Consistency"/>
      <sheetName val="Domain 4 - Consistency_Pop Data"/>
      <sheetName val="Drop_Down_Lists_hidden"/>
      <sheetName val="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jun Arackal" refreshedDate="46189.471113888889" createdVersion="8" refreshedVersion="8" minRefreshableVersion="3" recordCount="183" xr:uid="{7698CB6A-618F-45D1-9784-7C08943A3661}">
  <cacheSource type="worksheet">
    <worksheetSource ref="A3:U186" sheet="4. Expiry_Risk_Data Capture_CMS"/>
  </cacheSource>
  <cacheFields count="21">
    <cacheField name="Product Code" numFmtId="0">
      <sharedItems containsNonDate="0" containsString="0" containsBlank="1"/>
    </cacheField>
    <cacheField name="ITEM_CLASS_NAME" numFmtId="0">
      <sharedItems containsNonDate="0" containsString="0" containsBlank="1"/>
    </cacheField>
    <cacheField name="ITEM_DESCRIPTION" numFmtId="0">
      <sharedItems containsNonDate="0" containsString="0" containsBlank="1"/>
    </cacheField>
    <cacheField name="Disease" numFmtId="0">
      <sharedItems containsNonDate="0" containsString="0" containsBlank="1"/>
    </cacheField>
    <cacheField name="Facility / Warehouse" numFmtId="0">
      <sharedItems containsNonDate="0" containsString="0" containsBlank="1"/>
    </cacheField>
    <cacheField name="Batch No" numFmtId="0">
      <sharedItems containsNonDate="0" containsString="0" containsBlank="1"/>
    </cacheField>
    <cacheField name="Stock status date " numFmtId="0">
      <sharedItems containsNonDate="0" containsString="0" containsBlank="1"/>
    </cacheField>
    <cacheField name="Expiry Date" numFmtId="0">
      <sharedItems containsNonDate="0" containsString="0" containsBlank="1"/>
    </cacheField>
    <cacheField name="UOM" numFmtId="0">
      <sharedItems containsNonDate="0" containsString="0" containsBlank="1"/>
    </cacheField>
    <cacheField name="Batch Quantity" numFmtId="0">
      <sharedItems containsNonDate="0" containsString="0" containsBlank="1"/>
    </cacheField>
    <cacheField name="AMC" numFmtId="0">
      <sharedItems containsNonDate="0" containsString="0" containsBlank="1"/>
    </cacheField>
    <cacheField name="Source of funding- (TGF vs others)" numFmtId="0">
      <sharedItems containsNonDate="0" containsString="0" containsBlank="1"/>
    </cacheField>
    <cacheField name="Months to Expiry" numFmtId="164">
      <sharedItems containsSemiMixedTypes="0" containsString="0" containsNumber="1" containsInteger="1" minValue="0" maxValue="0"/>
    </cacheField>
    <cacheField name="Cumulative FEFO Quantity" numFmtId="0">
      <sharedItems/>
    </cacheField>
    <cacheField name="Months of Stock at Batch" numFmtId="0">
      <sharedItems/>
    </cacheField>
    <cacheField name="Expiry Risk (Yes/No) as of stock status date" numFmtId="0">
      <sharedItems/>
    </cacheField>
    <cacheField name="Quantity at Risk" numFmtId="0">
      <sharedItems/>
    </cacheField>
    <cacheField name="Expired quanity (at batch level)" numFmtId="0">
      <sharedItems containsSemiMixedTypes="0" containsString="0" containsNumber="1" containsInteger="1" minValue="0" maxValue="0"/>
    </cacheField>
    <cacheField name="Expiry Status as of today" numFmtId="0">
      <sharedItems/>
    </cacheField>
    <cacheField name="Expriy flag for toot casue" numFmtId="0">
      <sharedItems containsSemiMixedTypes="0" containsString="0" containsNumber="1" containsInteger="1" minValue="0" maxValue="0"/>
    </cacheField>
    <cacheField name="Top root cause for expiry &amp; risk of expiry"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jun Arackal" refreshedDate="46189.471116203706" createdVersion="8" refreshedVersion="8" minRefreshableVersion="3" recordCount="4985" xr:uid="{BFA36500-821D-4C44-8B82-5DAA0C528D9A}">
  <cacheSource type="worksheet">
    <worksheetSource ref="A2:AB4987" sheet="PDH"/>
  </cacheSource>
  <cacheFields count="28">
    <cacheField name="5_ITEM_NUMBER" numFmtId="0">
      <sharedItems count="4985">
        <s v="15023"/>
        <s v="10109"/>
        <s v="10333"/>
        <s v="11543"/>
        <s v="10900"/>
        <s v="25034"/>
        <s v="25822"/>
        <s v="10684"/>
        <s v="25860"/>
        <s v="25501"/>
        <s v="10337"/>
        <s v="25047"/>
        <s v="15089"/>
        <s v="25023"/>
        <s v="10650"/>
        <s v="25489"/>
        <s v="25652"/>
        <s v="10732"/>
        <s v="30007"/>
        <s v="13329"/>
        <s v="25416"/>
        <s v="25825"/>
        <s v="15355"/>
        <s v="25043"/>
        <s v="15319"/>
        <s v="25418"/>
        <s v="15101"/>
        <s v="10639"/>
        <s v="25695"/>
        <s v="10958"/>
        <s v="15486"/>
        <s v="10403"/>
        <s v="10084"/>
        <s v="25882"/>
        <s v="25443"/>
        <s v="25448"/>
        <s v="10635"/>
        <s v="11551"/>
        <s v="10876"/>
        <s v="25495"/>
        <s v="25259"/>
        <s v="10377"/>
        <s v="25862"/>
        <s v="25691"/>
        <s v="25030"/>
        <s v="10701"/>
        <s v="10697"/>
        <s v="10485"/>
        <s v="10409"/>
        <s v="10505"/>
        <s v="10826"/>
        <s v="10608"/>
        <s v="15686"/>
        <s v="10477"/>
        <s v="10770"/>
        <s v="10504"/>
        <s v="10626"/>
        <s v="15737"/>
        <s v="10410"/>
        <s v="10575"/>
        <s v="10879"/>
        <s v="10599"/>
        <s v="10924"/>
        <s v="15024"/>
        <s v="25072"/>
        <s v="10674"/>
        <s v="10638"/>
        <s v="10690"/>
        <s v="25718"/>
        <s v="15270"/>
        <s v="25840"/>
        <s v="15228"/>
        <s v="25303"/>
        <s v="25067"/>
        <s v="25260"/>
        <s v="10658"/>
        <s v="10862"/>
        <s v="15046"/>
        <s v="10331"/>
        <s v="15225"/>
        <s v="15095"/>
        <s v="10643"/>
        <s v="26102"/>
        <s v="10659"/>
        <s v="15323"/>
        <s v="25061"/>
        <s v="10334"/>
        <s v="10326"/>
        <s v="13336"/>
        <s v="10881"/>
        <s v="25479"/>
        <s v="25214"/>
        <s v="15357"/>
        <s v="25426"/>
        <s v="25893"/>
        <s v="25427"/>
        <s v="10008"/>
        <s v="25016"/>
        <s v="10740"/>
        <s v="10671"/>
        <s v="10741"/>
        <s v="15162"/>
        <s v="10725"/>
        <s v="10332"/>
        <s v="15485"/>
        <s v="25229"/>
        <s v="15430"/>
        <s v="10918"/>
        <s v="15433"/>
        <s v="10335"/>
        <s v="25864"/>
        <s v="20003"/>
        <s v="15313"/>
        <s v="25874"/>
        <s v="15522"/>
        <s v="10636"/>
        <s v="15242"/>
        <s v="10972"/>
        <s v="10002"/>
        <s v="10739"/>
        <s v="15483"/>
        <s v="25867"/>
        <s v="25497"/>
        <s v="10330"/>
        <s v="15022"/>
        <s v="25069"/>
        <s v="15338"/>
        <s v="10670"/>
        <s v="10724"/>
        <s v="10040"/>
        <s v="13101"/>
        <s v="17230"/>
        <s v="25496"/>
        <s v="25668"/>
        <s v="10006"/>
        <s v="10692"/>
        <s v="25681"/>
        <s v="25027"/>
        <s v="15412"/>
        <s v="25828"/>
        <s v="25627"/>
        <s v="25612"/>
        <s v="10969"/>
        <s v="15448"/>
        <s v="15310"/>
        <s v="15223"/>
        <s v="15146"/>
        <s v="25216"/>
        <s v="15129"/>
        <s v="10027"/>
        <s v="10318"/>
        <s v="25872"/>
        <s v="25809"/>
        <s v="15515"/>
        <s v="25452"/>
        <s v="25073"/>
        <s v="25821"/>
        <s v="15646"/>
        <s v="10508"/>
        <s v="15747"/>
        <s v="10773"/>
        <s v="15694"/>
        <s v="10816"/>
        <s v="10529"/>
        <s v="15663"/>
        <s v="10506"/>
        <s v="10857"/>
        <s v="17300"/>
        <s v="10747"/>
        <s v="15745"/>
        <s v="10545"/>
        <s v="10423"/>
        <s v="10933"/>
        <s v="10521"/>
        <s v="15402"/>
        <s v="10738"/>
        <s v="10072"/>
        <s v="25866"/>
        <s v="15441"/>
        <s v="15371"/>
        <s v="25624"/>
        <s v="25092"/>
        <s v="10105"/>
        <s v="25655"/>
        <s v="25286"/>
        <s v="15143"/>
        <s v="25304"/>
        <s v="25077"/>
        <s v="10683"/>
        <s v="25722"/>
        <s v="10743"/>
        <s v="10058"/>
        <s v="25283"/>
        <s v="10010"/>
        <s v="10687"/>
        <s v="15361"/>
        <s v="13327"/>
        <s v="25494"/>
        <s v="10405"/>
        <s v="11528"/>
        <s v="25412"/>
        <s v="25832"/>
        <s v="25625"/>
        <s v="10726"/>
        <s v="13102"/>
        <s v="10668"/>
        <s v="25066"/>
        <s v="10382"/>
        <s v="25871"/>
        <s v="15004"/>
        <s v="25420"/>
        <s v="25842"/>
        <s v="25474"/>
        <s v="10928"/>
        <s v="10782"/>
        <s v="10543"/>
        <s v="10424"/>
        <s v="10576"/>
        <s v="10971"/>
        <s v="30004"/>
        <s v="25045"/>
        <s v="25417"/>
        <s v="25628"/>
        <s v="25620"/>
        <s v="26000"/>
        <s v="25839"/>
        <s v="15350"/>
        <s v="10685"/>
        <s v="25677"/>
        <s v="10694"/>
        <s v="10004"/>
        <s v="10007"/>
        <s v="25855"/>
        <s v="10717"/>
        <s v="15097"/>
        <s v="25060"/>
        <s v="10108"/>
        <s v="30008"/>
        <s v="25446"/>
        <s v="25805"/>
        <s v="10917"/>
        <s v="15087"/>
        <s v="10715"/>
        <s v="10699"/>
        <s v="10507"/>
        <s v="10509"/>
        <s v="15704"/>
        <s v="10502"/>
        <s v="10705"/>
        <s v="10468"/>
        <s v="10753"/>
        <s v="17295"/>
        <s v="10749"/>
        <s v="10408"/>
        <s v="10664"/>
        <s v="10645"/>
        <s v="10055"/>
        <s v="10874"/>
        <s v="10867"/>
        <s v="15019"/>
        <s v="25826"/>
        <s v="25614"/>
        <s v="25633"/>
        <s v="25204"/>
        <s v="10655"/>
        <s v="25088"/>
        <s v="25641"/>
        <s v="10689"/>
        <s v="10634"/>
        <s v="10586"/>
        <s v="15662"/>
        <s v="10458"/>
        <s v="10589"/>
        <s v="10457"/>
        <s v="10523"/>
        <s v="10547"/>
        <s v="10549"/>
        <s v="10546"/>
        <s v="17292"/>
        <s v="17357"/>
        <s v="15908"/>
        <s v="10600"/>
        <s v="10625"/>
        <s v="26422"/>
        <s v="10673"/>
        <s v="10026"/>
        <s v="10045"/>
        <s v="10398"/>
        <s v="10103"/>
        <s v="25693"/>
        <s v="25884"/>
        <s v="25431"/>
        <s v="25039"/>
        <s v="15132"/>
        <s v="25462"/>
        <s v="13326"/>
        <s v="10011"/>
        <s v="25881"/>
        <s v="10652"/>
        <s v="10915"/>
        <s v="25231"/>
        <s v="15316"/>
        <s v="25017"/>
        <s v="10911"/>
        <s v="15421"/>
        <s v="10723"/>
        <s v="11527"/>
        <s v="15110"/>
        <s v="10691"/>
        <s v="10882"/>
        <s v="25650"/>
        <s v="10733"/>
        <s v="10888"/>
        <s v="17291"/>
        <s v="10902"/>
        <s v="10669"/>
        <s v="11556"/>
        <s v="10053"/>
        <s v="13325"/>
        <s v="10653"/>
        <s v="25634"/>
        <s v="10728"/>
        <s v="10662"/>
        <s v="10868"/>
        <s v="10039"/>
        <s v="25844"/>
        <s v="25667"/>
        <s v="25459"/>
        <s v="15308"/>
        <s v="25042"/>
        <s v="15677"/>
        <s v="27307"/>
        <s v="15697"/>
        <s v="10832"/>
        <s v="10519"/>
        <s v="15690"/>
        <s v="10314"/>
        <s v="10416"/>
        <s v="10601"/>
        <s v="10931"/>
        <s v="10926"/>
        <s v="15423"/>
        <s v="25279"/>
        <s v="25226"/>
        <s v="15340"/>
        <s v="10737"/>
        <s v="10875"/>
        <s v="25307"/>
        <s v="15203"/>
        <s v="25312"/>
        <s v="25218"/>
        <s v="25222"/>
        <s v="15365"/>
        <s v="25734"/>
        <s v="10675"/>
        <s v="25853"/>
        <s v="10104"/>
        <s v="10376"/>
        <s v="10642"/>
        <s v="15236"/>
        <s v="25636"/>
        <s v="25086"/>
        <s v="25637"/>
        <s v="25093"/>
        <s v="25447"/>
        <s v="15498"/>
        <s v="10886"/>
        <s v="25658"/>
        <s v="10100"/>
        <s v="25679"/>
        <s v="25816"/>
        <s v="11550"/>
        <s v="10916"/>
        <s v="10320"/>
        <s v="25461"/>
        <s v="15410"/>
        <s v="10651"/>
        <s v="25435"/>
        <s v="13321"/>
        <s v="25293"/>
        <s v="25623"/>
        <s v="15679"/>
        <s v="10746"/>
        <s v="15764"/>
        <s v="15665"/>
        <s v="10828"/>
        <s v="15709"/>
        <s v="10417"/>
        <s v="15705"/>
        <s v="10425"/>
        <s v="10533"/>
        <s v="15730"/>
        <s v="17361"/>
        <s v="10660"/>
        <s v="15408"/>
        <s v="10904"/>
        <s v="10036"/>
        <s v="25841"/>
        <s v="25626"/>
        <s v="25812"/>
        <s v="30001"/>
        <s v="15112"/>
        <s v="25713"/>
        <s v="25843"/>
        <s v="10656"/>
        <s v="10910"/>
        <s v="10870"/>
        <s v="25865"/>
        <s v="25666"/>
        <s v="10316"/>
        <s v="25406"/>
        <s v="25294"/>
        <s v="25835"/>
        <s v="25460"/>
        <s v="25284"/>
        <s v="15127"/>
        <s v="15103"/>
        <s v="10089"/>
        <s v="10860"/>
        <s v="10009"/>
        <s v="10324"/>
        <s v="15010"/>
        <s v="15909"/>
        <s v="15261"/>
        <s v="25836"/>
        <s v="25091"/>
        <s v="10602"/>
        <s v="10944"/>
        <s v="10631"/>
        <s v="15693"/>
        <s v="15655"/>
        <s v="15647"/>
        <s v="15695"/>
        <s v="10751"/>
        <s v="10730"/>
        <s v="13103"/>
        <s v="10023"/>
        <s v="10973"/>
        <s v="25707"/>
        <s v="25883"/>
        <s v="10035"/>
        <s v="25256"/>
        <s v="10061"/>
        <s v="15725"/>
        <s v="10357"/>
        <s v="10369"/>
        <s v="27205"/>
        <s v="10810"/>
        <s v="27400"/>
        <s v="10364"/>
        <s v="27218"/>
        <s v="27339"/>
        <s v="27414"/>
        <s v="27336"/>
        <s v="10682"/>
        <s v="15451"/>
        <s v="10975"/>
        <s v="25062"/>
        <s v="25305"/>
        <s v="25425"/>
        <s v="15279"/>
        <s v="25211"/>
        <s v="15145"/>
        <s v="15288"/>
        <s v="28111"/>
        <s v="10366"/>
        <s v="10808"/>
        <s v="15839"/>
        <s v="28462"/>
        <s v="27421"/>
        <s v="27130"/>
        <s v="10791"/>
        <s v="15882"/>
        <s v="10805"/>
        <s v="13067"/>
        <s v="29101"/>
        <s v="13299"/>
        <s v="29024"/>
        <s v="29023"/>
        <s v="13064"/>
        <s v="13298"/>
        <s v="29100"/>
        <s v="13278"/>
        <s v="13294"/>
        <s v="29020"/>
        <s v="13286"/>
        <s v="13332"/>
        <s v="10066"/>
        <s v="10731"/>
        <s v="15370"/>
        <s v="10082"/>
        <s v="10956"/>
        <s v="15416"/>
        <s v="10025"/>
        <s v="25488"/>
        <s v="15426"/>
        <s v="25224"/>
        <s v="27842"/>
        <s v="10833"/>
        <s v="10555"/>
        <s v="28401"/>
        <s v="10514"/>
        <s v="27864"/>
        <s v="28400"/>
        <s v="27846"/>
        <s v="28425"/>
        <s v="10762"/>
        <s v="13065"/>
        <s v="13273"/>
        <s v="13314"/>
        <s v="13271"/>
        <s v="15020"/>
        <s v="10736"/>
        <s v="25688"/>
        <s v="10107"/>
        <s v="28440"/>
        <s v="27831"/>
        <s v="27832"/>
        <s v="51080"/>
        <s v="10563"/>
        <s v="10837"/>
        <s v="28422"/>
        <s v="28460"/>
        <s v="29015"/>
        <s v="10807"/>
        <s v="10817"/>
        <s v="15896"/>
        <s v="27403"/>
        <s v="15818"/>
        <s v="15903"/>
        <s v="15891"/>
        <s v="15833"/>
        <s v="15898"/>
        <s v="27409"/>
        <s v="27213"/>
        <s v="10454"/>
        <s v="10811"/>
        <s v="27116"/>
        <s v="27122"/>
        <s v="15900"/>
        <s v="27123"/>
        <s v="29006"/>
        <s v="10721"/>
        <s v="25686"/>
        <s v="25672"/>
        <s v="25206"/>
        <s v="15291"/>
        <s v="10759"/>
        <s v="27858"/>
        <s v="10619"/>
        <s v="51100"/>
        <s v="10436"/>
        <s v="28445"/>
        <s v="10786"/>
        <s v="51040"/>
        <s v="15901"/>
        <s v="10362"/>
        <s v="27416"/>
        <s v="29008"/>
        <s v="15897"/>
        <s v="10806"/>
        <s v="28118"/>
        <s v="27202"/>
        <s v="15125"/>
        <s v="25724"/>
        <s v="25046"/>
        <s v="10974"/>
        <s v="25854"/>
        <s v="25709"/>
        <s v="15743"/>
        <s v="10775"/>
        <s v="15678"/>
        <s v="15757"/>
        <s v="10772"/>
        <s v="15739"/>
        <s v="10499"/>
        <s v="10418"/>
        <s v="10855"/>
        <s v="10604"/>
        <s v="17358"/>
        <s v="17290"/>
        <s v="15404"/>
        <s v="13330"/>
        <s v="10081"/>
        <s v="25861"/>
        <s v="10106"/>
        <s v="10880"/>
        <s v="25643"/>
        <s v="25632"/>
        <s v="25727"/>
        <s v="15701"/>
        <s v="15676"/>
        <s v="15685"/>
        <s v="15762"/>
        <s v="10624"/>
        <s v="10518"/>
        <s v="15654"/>
        <s v="10537"/>
        <s v="10420"/>
        <s v="10472"/>
        <s v="10711"/>
        <s v="25414"/>
        <s v="15358"/>
        <s v="25031"/>
        <s v="15281"/>
        <s v="25012"/>
        <s v="15428"/>
        <s v="10734"/>
        <s v="25706"/>
        <s v="15884"/>
        <s v="27410"/>
        <s v="27204"/>
        <s v="27316"/>
        <s v="15895"/>
        <s v="28464"/>
        <s v="29013"/>
        <s v="27419"/>
        <s v="27215"/>
        <s v="27120"/>
        <s v="27224"/>
        <s v="15669"/>
        <s v="10804"/>
        <s v="10001"/>
        <s v="10908"/>
        <s v="15511"/>
        <s v="10665"/>
        <s v="25676"/>
        <s v="25041"/>
        <s v="25678"/>
        <s v="25089"/>
        <s v="10338"/>
        <s v="15880"/>
        <s v="15893"/>
        <s v="25848"/>
        <s v="10693"/>
        <s v="25879"/>
        <s v="15320"/>
        <s v="15314"/>
        <s v="15234"/>
        <s v="27305"/>
        <s v="29009"/>
        <s v="15876"/>
        <s v="10809"/>
        <s v="27200"/>
        <s v="10947"/>
        <s v="25068"/>
        <s v="25478"/>
        <s v="25818"/>
        <s v="10678"/>
        <s v="15021"/>
        <s v="25615"/>
        <s v="10695"/>
        <s v="27117"/>
        <s v="10798"/>
        <s v="10797"/>
        <s v="10794"/>
        <s v="15820"/>
        <s v="15885"/>
        <s v="10363"/>
        <s v="10681"/>
        <s v="25056"/>
        <s v="10003"/>
        <s v="25269"/>
        <s v="25699"/>
        <s v="25887"/>
        <s v="25085"/>
        <s v="25028"/>
        <s v="15311"/>
        <s v="11529"/>
        <s v="25250"/>
        <s v="13328"/>
        <s v="15134"/>
        <s v="10640"/>
        <s v="25710"/>
        <s v="25648"/>
        <s v="25009"/>
        <s v="25223"/>
        <s v="27874"/>
        <s v="10727"/>
        <s v="10648"/>
        <s v="10380"/>
        <s v="15005"/>
        <s v="25715"/>
        <s v="25215"/>
        <s v="25476"/>
        <s v="25026"/>
        <s v="13335"/>
        <s v="13331"/>
        <s v="25692"/>
        <s v="11531"/>
        <s v="15001"/>
        <s v="25040"/>
        <s v="10319"/>
        <s v="25205"/>
        <s v="25619"/>
        <s v="25302"/>
        <s v="25456"/>
        <s v="13017"/>
        <s v="13019"/>
        <s v="13021"/>
        <s v="13025"/>
        <s v="13032"/>
        <s v="13041"/>
        <s v="13056"/>
        <s v="13070"/>
        <s v="13074"/>
        <s v="13077"/>
        <s v="13079"/>
        <s v="13085"/>
        <s v="13088"/>
        <s v="11526"/>
        <s v="10644"/>
        <s v="10077"/>
        <s v="25849"/>
        <s v="10950"/>
        <s v="25298"/>
        <s v="15255"/>
        <s v="25635"/>
        <s v="25090"/>
        <s v="25037"/>
        <s v="15317"/>
        <s v="25401"/>
        <s v="10679"/>
        <s v="10873"/>
        <s v="13333"/>
        <s v="10392"/>
        <s v="13322"/>
        <s v="25833"/>
        <s v="25076"/>
        <s v="25621"/>
        <s v="27203"/>
        <s v="10945"/>
        <s v="27201"/>
        <s v="10815"/>
        <s v="10466"/>
        <s v="10627"/>
        <s v="10450"/>
        <s v="27328"/>
        <s v="15854"/>
        <s v="29011"/>
        <s v="15837"/>
        <s v="15889"/>
        <s v="27407"/>
        <s v="27124"/>
        <s v="29014"/>
        <s v="15832"/>
        <s v="10803"/>
        <s v="10788"/>
        <s v="13323"/>
        <s v="10666"/>
        <s v="25059"/>
        <s v="30005"/>
        <s v="25705"/>
        <s v="10327"/>
        <s v="25082"/>
        <s v="25466"/>
        <s v="15015"/>
        <s v="25830"/>
        <s v="27334"/>
        <s v="27325"/>
        <s v="27217"/>
        <s v="15092"/>
        <s v="15333"/>
        <s v="10394"/>
        <s v="10336"/>
        <s v="10657"/>
        <s v="25838"/>
        <s v="25029"/>
        <s v="25096"/>
        <s v="25432"/>
        <s v="15294"/>
        <s v="15875"/>
        <s v="15894"/>
        <s v="10795"/>
        <s v="27420"/>
        <s v="28461"/>
        <s v="15905"/>
        <s v="10813"/>
        <s v="10686"/>
        <s v="25613"/>
        <s v="11555"/>
        <s v="25880"/>
        <s v="25863"/>
        <s v="15436"/>
        <s v="10090"/>
        <s v="25465"/>
        <s v="10037"/>
        <s v="26201"/>
        <s v="25675"/>
        <s v="15266"/>
        <s v="15239"/>
        <s v="13337"/>
        <s v="28063"/>
        <s v="10294"/>
        <s v="10288"/>
        <s v="28098"/>
        <s v="15640"/>
        <s v="28044"/>
        <s v="28005"/>
        <s v="28103"/>
        <s v="26032"/>
        <s v="26413"/>
        <s v="26649"/>
        <s v="12392"/>
        <s v="17210"/>
        <s v="10960"/>
        <s v="10925"/>
        <s v="17363"/>
        <s v="10934"/>
        <s v="10593"/>
        <s v="10356"/>
        <s v="10789"/>
        <s v="15877"/>
        <s v="27210"/>
        <s v="29012"/>
        <s v="27317"/>
        <s v="10812"/>
        <s v="15852"/>
        <s v="27418"/>
        <s v="27114"/>
        <s v="27111"/>
        <s v="13270"/>
        <s v="13285"/>
        <s v="13316"/>
        <s v="29026"/>
        <s v="13317"/>
        <s v="29021"/>
        <s v="13318"/>
        <s v="13301"/>
        <s v="13307"/>
        <s v="29105"/>
        <s v="13289"/>
        <s v="29025"/>
        <s v="13200"/>
        <s v="13204"/>
        <s v="13208"/>
        <s v="13212"/>
        <s v="13216"/>
        <s v="13222"/>
        <s v="13226"/>
        <s v="17031"/>
        <s v="17035"/>
        <s v="17039"/>
        <s v="17043"/>
        <s v="17047"/>
        <s v="17051"/>
        <s v="17055"/>
        <s v="17059"/>
        <s v="17063"/>
        <s v="15700"/>
        <s v="15681"/>
        <s v="10829"/>
        <s v="10548"/>
        <s v="10470"/>
        <s v="10500"/>
        <s v="10923"/>
        <s v="10460"/>
        <s v="15652"/>
        <s v="10510"/>
        <s v="10461"/>
        <s v="13068"/>
        <s v="13274"/>
        <s v="13281"/>
        <s v="13297"/>
        <s v="29027"/>
        <s v="29022"/>
        <s v="13306"/>
        <s v="29104"/>
        <s v="29152"/>
        <s v="29154"/>
        <s v="10780"/>
        <s v="27100"/>
        <s v="15765"/>
        <s v="15653"/>
        <s v="10696"/>
        <s v="15687"/>
        <s v="10854"/>
        <s v="10542"/>
        <s v="15879"/>
        <s v="10793"/>
        <s v="27119"/>
        <s v="27216"/>
        <s v="27126"/>
        <s v="10792"/>
        <s v="27415"/>
        <s v="27314"/>
        <s v="27335"/>
        <s v="15878"/>
        <s v="15835"/>
        <s v="27413"/>
        <s v="27225"/>
        <s v="29156"/>
        <s v="15201"/>
        <s v="25308"/>
        <s v="25315"/>
        <s v="25225"/>
        <s v="15246"/>
        <s v="25219"/>
        <s v="25221"/>
        <s v="10578"/>
        <s v="10538"/>
        <s v="10579"/>
        <s v="17301"/>
        <s v="10946"/>
        <s v="10598"/>
        <s v="10607"/>
        <s v="15733"/>
        <s v="10503"/>
        <s v="27118"/>
        <s v="27417"/>
        <s v="27327"/>
        <s v="29010"/>
        <s v="10365"/>
        <s v="15904"/>
        <s v="29007"/>
        <s v="15892"/>
        <s v="15670"/>
        <s v="28463"/>
        <s v="10948"/>
        <s v="27113"/>
        <s v="15887"/>
        <s v="10814"/>
        <s v="29030"/>
        <s v="13309"/>
        <s v="13280"/>
        <s v="29028"/>
        <s v="13295"/>
        <s v="13290"/>
        <s v="29031"/>
        <s v="13300"/>
        <s v="13315"/>
        <s v="13282"/>
        <s v="13293"/>
        <s v="13292"/>
        <s v="13310"/>
        <s v="13275"/>
        <s v="13276"/>
        <s v="13304"/>
        <s v="15888"/>
        <s v="15853"/>
        <s v="27125"/>
        <s v="10368"/>
        <s v="27324"/>
        <s v="15667"/>
        <s v="15883"/>
        <s v="27121"/>
        <s v="13320"/>
        <s v="13305"/>
        <s v="29106"/>
        <s v="29102"/>
        <s v="13279"/>
        <s v="13302"/>
        <s v="29018"/>
        <s v="13319"/>
        <s v="13291"/>
        <s v="10512"/>
        <s v="15810"/>
        <s v="15792"/>
        <s v="15807"/>
        <s v="15789"/>
        <s v="15804"/>
        <s v="15801"/>
        <s v="27129"/>
        <s v="27402"/>
        <s v="15899"/>
        <s v="27312"/>
        <s v="15890"/>
        <s v="10367"/>
        <s v="28119"/>
        <s v="15881"/>
        <s v="10615"/>
        <s v="50007"/>
        <s v="27875"/>
        <s v="28421"/>
        <s v="10441"/>
        <s v="10464"/>
        <s v="10756"/>
        <s v="10843"/>
        <s v="51030"/>
        <s v="28420"/>
        <s v="51060"/>
        <s v="28432"/>
        <s v="28451"/>
        <s v="28427"/>
        <s v="10480"/>
        <s v="10819"/>
        <s v="10614"/>
        <s v="27337"/>
        <s v="15902"/>
        <s v="10796"/>
        <s v="15671"/>
        <s v="15886"/>
        <s v="13272"/>
        <s v="13303"/>
        <s v="13066"/>
        <s v="13311"/>
        <s v="13284"/>
        <s v="13313"/>
        <s v="29029"/>
        <s v="29103"/>
        <s v="13288"/>
        <s v="13308"/>
        <s v="13063"/>
        <s v="29108"/>
        <s v="13283"/>
        <s v="13277"/>
        <s v="10661"/>
        <s v="25717"/>
        <s v="10742"/>
        <s v="10402"/>
        <s v="20006"/>
        <s v="25477"/>
        <s v="15501"/>
        <s v="13104"/>
        <s v="15282"/>
        <s v="25245"/>
        <s v="10847"/>
        <s v="28442"/>
        <s v="10556"/>
        <s v="10438"/>
        <s v="28454"/>
        <s v="27886"/>
        <s v="27834"/>
        <s v="10835"/>
        <s v="27852"/>
        <s v="10760"/>
        <s v="10442"/>
        <s v="10430"/>
        <s v="28433"/>
        <s v="29019"/>
        <s v="13287"/>
        <s v="29107"/>
        <s v="13296"/>
        <s v="29032"/>
        <s v="13312"/>
        <s v="29016"/>
        <s v="15698"/>
        <s v="29153"/>
        <s v="15601"/>
        <s v="15609"/>
        <s v="15617"/>
        <s v="15619"/>
        <s v="15627"/>
        <s v="27609"/>
        <s v="27611"/>
        <s v="27622"/>
        <s v="27627"/>
        <s v="15219"/>
        <s v="25434"/>
        <s v="10764"/>
        <s v="10516"/>
        <s v="10818"/>
        <s v="10834"/>
        <s v="51130"/>
        <s v="28430"/>
        <s v="27841"/>
        <s v="28452"/>
        <s v="10515"/>
        <s v="15699"/>
        <s v="27304"/>
        <s v="15749"/>
        <s v="15755"/>
        <s v="10544"/>
        <s v="10536"/>
        <s v="10501"/>
        <s v="10856"/>
        <s v="15729"/>
        <s v="10942"/>
        <s v="10713"/>
        <s v="10710"/>
        <s v="17298"/>
        <s v="10583"/>
        <s v="27645"/>
        <s v="27661"/>
        <s v="28209"/>
        <s v="28233"/>
        <s v="28241"/>
        <s v="28254"/>
        <s v="28258"/>
        <s v="28271"/>
        <s v="28280"/>
        <s v="28286"/>
        <s v="28273"/>
        <s v="10729"/>
        <s v="15363"/>
        <s v="10017"/>
        <s v="30009"/>
        <s v="15413"/>
        <s v="10957"/>
        <s v="25018"/>
        <s v="15344"/>
        <s v="25301"/>
        <s v="25611"/>
        <s v="10513"/>
        <s v="26441"/>
        <s v="10587"/>
        <s v="27109"/>
        <s v="15657"/>
        <s v="15689"/>
        <s v="15680"/>
        <s v="15768"/>
        <s v="10800"/>
        <s v="10702"/>
        <s v="10534"/>
        <s v="10622"/>
        <s v="10421"/>
        <s v="10419"/>
        <s v="17359"/>
        <s v="10605"/>
        <s v="11535"/>
        <s v="11539"/>
        <s v="17104"/>
        <s v="17117"/>
        <s v="17130"/>
        <s v="17244"/>
        <s v="17248"/>
        <s v="17252"/>
        <s v="10905"/>
        <s v="25729"/>
        <s v="25603"/>
        <s v="10018"/>
        <s v="10024"/>
        <s v="15009"/>
        <s v="10379"/>
        <s v="15086"/>
        <s v="13089"/>
        <s v="25278"/>
        <s v="25475"/>
        <s v="28021"/>
        <s v="10291"/>
        <s v="17141"/>
        <s v="28105"/>
        <s v="10290"/>
        <s v="28091"/>
        <s v="26018"/>
        <s v="26436"/>
        <s v="28011"/>
        <s v="26407"/>
        <s v="26446"/>
        <s v="27108"/>
        <s v="10777"/>
        <s v="10748"/>
        <s v="15668"/>
        <s v="27131"/>
        <s v="15731"/>
        <s v="10531"/>
        <s v="10411"/>
        <s v="10623"/>
        <s v="15732"/>
        <s v="10603"/>
        <s v="26426"/>
        <s v="13087"/>
        <s v="10930"/>
        <s v="17299"/>
        <s v="17256"/>
        <s v="17260"/>
        <s v="17264"/>
        <s v="17268"/>
        <s v="17272"/>
        <s v="17276"/>
        <s v="17280"/>
        <s v="17284"/>
        <s v="10264"/>
        <s v="25444"/>
        <s v="25276"/>
        <s v="10774"/>
        <s v="10745"/>
        <s v="10580"/>
        <s v="15651"/>
        <s v="15688"/>
        <s v="28073"/>
        <s v="26440"/>
        <s v="26644"/>
        <s v="28004"/>
        <s v="28010"/>
        <s v="26604"/>
        <s v="29002"/>
        <s v="17175"/>
        <s v="28107"/>
        <s v="28057"/>
        <s v="13013"/>
        <s v="26411"/>
        <s v="26630"/>
        <s v="15661"/>
        <s v="15648"/>
        <s v="10267"/>
        <s v="10271"/>
        <s v="10275"/>
        <s v="13229"/>
        <s v="10285"/>
        <s v="13232"/>
        <s v="13235"/>
        <s v="13238"/>
        <s v="13241"/>
        <s v="13244"/>
        <s v="17003"/>
        <s v="17006"/>
        <s v="17010"/>
        <s v="17016"/>
        <s v="17023"/>
        <s v="17028"/>
        <s v="UNFPA10382"/>
        <s v="UNFPA10385"/>
        <s v="10779"/>
        <s v="10535"/>
        <s v="10539"/>
        <s v="10611"/>
        <s v="27101"/>
        <s v="27320"/>
        <s v="10422"/>
        <s v="27310"/>
        <s v="15636"/>
        <s v="28082"/>
        <s v="17158"/>
        <s v="28050"/>
        <s v="28084"/>
        <s v="28015"/>
        <s v="28009"/>
        <s v="26637"/>
        <s v="26431"/>
        <s v="10584"/>
        <s v="10776"/>
        <s v="10744"/>
        <s v="15707"/>
        <s v="10478"/>
        <s v="10799"/>
        <s v="10541"/>
        <s v="10852"/>
        <s v="10412"/>
        <s v="10778"/>
        <s v="10752"/>
        <s v="10532"/>
        <s v="10940"/>
        <s v="10709"/>
        <s v="15672"/>
        <s v="10265"/>
        <s v="10268"/>
        <s v="10272"/>
        <s v="15753"/>
        <s v="15684"/>
        <s v="10459"/>
        <s v="10588"/>
        <s v="10551"/>
        <s v="10522"/>
        <s v="10771"/>
        <s v="15735"/>
        <s v="10527"/>
        <s v="10827"/>
        <s v="10932"/>
        <s v="17354"/>
        <s v="10712"/>
        <s v="15639"/>
        <s v="10970"/>
        <s v="15641"/>
        <s v="13108"/>
        <s v="13263"/>
        <s v="15600"/>
        <s v="10606"/>
        <s v="10313"/>
        <s v="10414"/>
        <s v="10592"/>
        <s v="10283"/>
        <s v="13220"/>
        <s v="13230"/>
        <s v="13233"/>
        <s v="13236"/>
        <s v="13239"/>
        <s v="13242"/>
        <s v="17001"/>
        <s v="17012"/>
        <s v="17018"/>
        <s v="17021"/>
        <s v="17025"/>
        <s v="UNFPA10380"/>
        <s v="UNFPA10383"/>
        <s v="UNFPA10407"/>
        <s v="10703"/>
        <s v="10704"/>
        <s v="15683"/>
        <s v="10706"/>
        <s v="15650"/>
        <s v="15741"/>
        <s v="10540"/>
        <s v="15691"/>
        <s v="10520"/>
        <s v="15734"/>
        <s v="10595"/>
        <s v="15618"/>
        <s v="27001"/>
        <s v="27619"/>
        <s v="27620"/>
        <s v="27640"/>
        <s v="27667"/>
        <s v="27688"/>
        <s v="27693"/>
        <s v="28201"/>
        <s v="28224"/>
        <s v="28231"/>
        <s v="28236"/>
        <s v="28250"/>
        <s v="28256"/>
        <s v="28288"/>
        <s v="28292"/>
        <s v="28301"/>
        <s v="27668"/>
        <s v="27684"/>
        <s v="27690"/>
        <s v="27694"/>
        <s v="28213"/>
        <s v="28221"/>
        <s v="28227"/>
        <s v="28245"/>
        <s v="28261"/>
        <s v="28263"/>
        <s v="28274"/>
        <s v="28278"/>
        <s v="28308"/>
        <s v="15622"/>
        <s v="15625"/>
        <s v="27608"/>
        <s v="27617"/>
        <s v="27633"/>
        <s v="27654"/>
        <s v="27674"/>
        <s v="27679"/>
        <s v="27683"/>
        <s v="27687"/>
        <s v="28202"/>
        <s v="28207"/>
        <s v="28208"/>
        <s v="28222"/>
        <s v="28232"/>
        <s v="28244"/>
        <s v="28255"/>
        <s v="28268"/>
        <s v="28269"/>
        <s v="29003"/>
        <s v="13012"/>
        <s v="13010"/>
        <s v="13110"/>
        <s v="13262"/>
        <s v="27605"/>
        <s v="27615"/>
        <s v="15606"/>
        <s v="27616"/>
        <s v="27638"/>
        <s v="27642"/>
        <s v="27681"/>
        <s v="27686"/>
        <s v="27691"/>
        <s v="15626"/>
        <s v="27623"/>
        <s v="27695"/>
        <s v="27628"/>
        <s v="28219"/>
        <s v="27644"/>
        <s v="27649"/>
        <s v="27650"/>
        <s v="28235"/>
        <s v="13071"/>
        <s v="13268"/>
        <s v="15612"/>
        <s v="15624"/>
        <s v="15629"/>
        <s v="15633"/>
        <s v="27612"/>
        <s v="27625"/>
        <s v="27637"/>
        <s v="27639"/>
        <s v="27648"/>
        <s v="27663"/>
        <s v="27670"/>
        <s v="27671"/>
        <s v="27672"/>
        <s v="27676"/>
        <s v="28228"/>
        <s v="28259"/>
        <s v="28285"/>
        <s v="28289"/>
        <s v="28248"/>
        <s v="28284"/>
        <s v="28290"/>
        <s v="28291"/>
        <s v="28296"/>
        <s v="28300"/>
        <s v="28200"/>
        <s v="28214"/>
        <s v="28217"/>
        <s v="28225"/>
        <s v="28239"/>
        <s v="15673"/>
        <s v="10698"/>
        <s v="10585"/>
        <s v="15742"/>
        <s v="15674"/>
        <s v="10474"/>
        <s v="10486"/>
        <s v="15703"/>
        <s v="10781"/>
        <s v="15736"/>
        <s v="10853"/>
        <s v="17294"/>
        <s v="10708"/>
        <s v="27102"/>
        <s v="13260"/>
        <s v="15602"/>
        <s v="15610"/>
        <s v="15613"/>
        <s v="27610"/>
        <s v="27618"/>
        <s v="27621"/>
        <s v="27630"/>
        <s v="27653"/>
        <s v="27675"/>
        <s v="28210"/>
        <s v="28212"/>
        <s v="28247"/>
        <s v="28249"/>
        <s v="28257"/>
        <s v="28262"/>
        <s v="28264"/>
        <s v="28294"/>
        <s v="28304"/>
        <s v="28272"/>
        <s v="28704"/>
        <s v="11534"/>
        <s v="11538"/>
        <s v="17099"/>
        <s v="17110"/>
        <s v="15702"/>
        <s v="10550"/>
        <s v="10467"/>
        <s v="10415"/>
        <s v="10526"/>
        <s v="10528"/>
        <s v="10530"/>
        <s v="10525"/>
        <s v="10935"/>
        <s v="10929"/>
        <s v="10577"/>
        <s v="10597"/>
        <s v="15616"/>
        <s v="15631"/>
        <s v="27636"/>
        <s v="27646"/>
        <s v="27655"/>
        <s v="27656"/>
        <s v="27665"/>
        <s v="27669"/>
        <s v="28204"/>
        <s v="28211"/>
        <s v="28226"/>
        <s v="28242"/>
        <s v="28243"/>
        <s v="17122"/>
        <s v="17243"/>
        <s v="17247"/>
        <s v="17251"/>
        <s v="17255"/>
        <s v="17259"/>
        <s v="17263"/>
        <s v="17267"/>
        <s v="17271"/>
        <s v="17275"/>
        <s v="17279"/>
        <s v="17283"/>
        <s v="27880"/>
        <s v="50006"/>
        <s v="27889"/>
        <s v="27877"/>
        <s v="10451"/>
        <s v="10824"/>
        <s v="51110"/>
        <s v="10787"/>
        <s v="51090"/>
        <s v="10785"/>
        <s v="27843"/>
        <s v="28459"/>
        <s v="28252"/>
        <s v="28265"/>
        <s v="28279"/>
        <s v="28283"/>
        <s v="28302"/>
        <s v="11533"/>
        <s v="11537"/>
        <s v="11542"/>
        <s v="17108"/>
        <s v="17114"/>
        <s v="17126"/>
        <s v="17134"/>
        <s v="17246"/>
        <s v="17250"/>
        <s v="17254"/>
        <s v="17258"/>
        <s v="17262"/>
        <s v="17266"/>
        <s v="17270"/>
        <s v="17274"/>
        <s v="17278"/>
        <s v="17282"/>
        <s v="27871"/>
        <s v="28453"/>
        <s v="10558"/>
        <s v="51120"/>
        <s v="15812"/>
        <s v="15791"/>
        <s v="15800"/>
        <s v="15797"/>
        <s v="15803"/>
        <s v="15607"/>
        <s v="15614"/>
        <s v="15615"/>
        <s v="15623"/>
        <s v="15634"/>
        <s v="27614"/>
        <s v="27643"/>
        <s v="27660"/>
        <s v="28203"/>
        <s v="28205"/>
        <s v="28206"/>
        <s v="28230"/>
        <s v="28238"/>
        <s v="28266"/>
        <s v="28267"/>
        <s v="28275"/>
        <s v="28282"/>
        <s v="28297"/>
        <s v="28307"/>
        <s v="15604"/>
        <s v="15759"/>
        <s v="10707"/>
        <s v="15696"/>
        <s v="10750"/>
        <s v="10825"/>
        <s v="10413"/>
        <s v="10851"/>
        <s v="10594"/>
        <s v="10768"/>
        <s v="10484"/>
        <s v="26421"/>
        <s v="17293"/>
        <s v="10435"/>
        <s v="28426"/>
        <s v="27892"/>
        <s v="10784"/>
        <s v="10846"/>
        <s v="51010"/>
        <s v="10562"/>
        <s v="10848"/>
        <s v="10490"/>
        <s v="10433"/>
        <s v="28450"/>
        <s v="27844"/>
        <s v="50000"/>
        <s v="27850"/>
        <s v="10453"/>
        <s v="15605"/>
        <s v="15608"/>
        <s v="15611"/>
        <s v="15632"/>
        <s v="27600"/>
        <s v="27601"/>
        <s v="27626"/>
        <s v="27634"/>
        <s v="27641"/>
        <s v="27662"/>
        <s v="27678"/>
        <s v="27689"/>
        <s v="13011"/>
        <s v="13269"/>
        <s v="15620"/>
        <s v="15621"/>
        <s v="27606"/>
        <s v="27607"/>
        <s v="27624"/>
        <s v="27629"/>
        <s v="27692"/>
        <s v="27658"/>
        <s v="10830"/>
        <s v="15664"/>
        <s v="15675"/>
        <s v="15682"/>
        <s v="15644"/>
        <s v="10801"/>
        <s v="10471"/>
        <s v="10524"/>
        <s v="10927"/>
        <s v="26419"/>
        <s v="15907"/>
        <s v="10700"/>
        <s v="15790"/>
        <s v="15793"/>
        <s v="15796"/>
        <s v="15802"/>
        <s v="15805"/>
        <s v="15808"/>
        <s v="15811"/>
        <s v="15794"/>
        <s v="15806"/>
        <s v="28229"/>
        <s v="27659"/>
        <s v="27677"/>
        <s v="28270"/>
        <s v="27682"/>
        <s v="28276"/>
        <s v="28293"/>
        <s v="27685"/>
        <s v="28299"/>
        <s v="28303"/>
        <s v="28218"/>
        <s v="28260"/>
        <s v="28277"/>
        <s v="28287"/>
        <s v="28305"/>
        <s v="10769"/>
        <s v="10596"/>
        <s v="10487"/>
        <s v="17351"/>
        <s v="15809"/>
        <s v="15635"/>
        <s v="28042"/>
        <s v="26646"/>
        <s v="26019"/>
        <s v="28093"/>
        <s v="28035"/>
        <s v="28056"/>
        <s v="28034"/>
        <s v="26608"/>
        <s v="10277"/>
        <s v="13202"/>
        <s v="13206"/>
        <s v="28028"/>
        <s v="28012"/>
        <s v="28099"/>
        <s v="26642"/>
        <s v="28104"/>
        <s v="15642"/>
        <s v="28064"/>
        <s v="28014"/>
        <s v="10292"/>
        <s v="17196"/>
        <s v="28095"/>
        <s v="26417"/>
        <s v="10305"/>
        <s v="12394"/>
        <s v="12393"/>
        <s v="26455"/>
        <s v="13006"/>
        <s v="28023"/>
        <s v="13210"/>
        <s v="13214"/>
        <s v="13218"/>
        <s v="13224"/>
        <s v="17033"/>
        <s v="17037"/>
        <s v="17045"/>
        <s v="17049"/>
        <s v="17057"/>
        <s v="17061"/>
        <s v="17065"/>
        <s v="10939"/>
        <s v="13014"/>
        <s v="13016"/>
        <s v="13018"/>
        <s v="13033"/>
        <s v="13053"/>
        <s v="13069"/>
        <s v="13078"/>
        <s v="13080"/>
        <s v="13082"/>
        <s v="13084"/>
        <s v="13086"/>
        <s v="26403"/>
        <s v="26625"/>
        <s v="26622"/>
        <s v="26647"/>
        <s v="13264"/>
        <s v="28067"/>
        <s v="28074"/>
        <s v="26416"/>
        <s v="26654"/>
        <s v="26434"/>
        <s v="10281"/>
        <s v="13245"/>
        <s v="13247"/>
        <s v="13249"/>
        <s v="13251"/>
        <s v="17067"/>
        <s v="17070"/>
        <s v="17072"/>
        <s v="17074"/>
        <s v="17077"/>
        <s v="17080"/>
        <s v="17082"/>
        <s v="17085"/>
        <s v="17089"/>
        <s v="17093"/>
        <s v="28068"/>
        <s v="28078"/>
        <s v="26028"/>
        <s v="26435"/>
        <s v="10903"/>
        <s v="10280"/>
        <s v="10282"/>
        <s v="13246"/>
        <s v="13248"/>
        <s v="13250"/>
        <s v="13252"/>
        <s v="17069"/>
        <s v="17071"/>
        <s v="17073"/>
        <s v="17078"/>
        <s v="17081"/>
        <s v="17083"/>
        <s v="17087"/>
        <s v="17091"/>
        <s v="17095"/>
        <s v="28075"/>
        <s v="26016"/>
        <s v="28001"/>
        <s v="26633"/>
        <s v="26433"/>
        <s v="28100"/>
        <s v="10289"/>
        <s v="26648"/>
        <s v="28013"/>
        <s v="26468"/>
        <s v="10274"/>
        <s v="28017"/>
        <s v="28008"/>
        <s v="28079"/>
        <s v="28018"/>
        <s v="12390"/>
        <s v="28085"/>
        <s v="28029"/>
        <s v="26437"/>
        <s v="26041"/>
        <s v="28043"/>
        <s v="28086"/>
        <s v="28088"/>
        <s v="28033"/>
        <s v="10263"/>
        <s v="10266"/>
        <s v="10273"/>
        <s v="10284"/>
        <s v="13231"/>
        <s v="10270"/>
        <s v="13228"/>
        <s v="13234"/>
        <s v="13237"/>
        <s v="13240"/>
        <s v="13243"/>
        <s v="17002"/>
        <s v="17008"/>
        <s v="17014"/>
        <s v="17027"/>
        <s v="UNFPA10381"/>
        <s v="UNFPA10384"/>
        <s v="13261"/>
        <s v="15603"/>
        <s v="15628"/>
        <s v="27603"/>
        <s v="27613"/>
        <s v="27632"/>
        <s v="27635"/>
        <s v="27664"/>
        <s v="27666"/>
        <s v="27673"/>
        <s v="28215"/>
        <s v="28216"/>
        <s v="28220"/>
        <s v="28237"/>
        <s v="28240"/>
        <s v="28251"/>
        <s v="28253"/>
        <s v="28281"/>
        <s v="28306"/>
        <s v="26656"/>
        <s v="13265"/>
        <s v="13266"/>
        <s v="27602"/>
        <s v="27604"/>
        <s v="27647"/>
        <s v="27652"/>
        <s v="10278"/>
        <s v="13203"/>
        <s v="13207"/>
        <s v="13211"/>
        <s v="13215"/>
        <s v="13219"/>
        <s v="13225"/>
        <s v="17034"/>
        <s v="17038"/>
        <s v="17046"/>
        <s v="17050"/>
        <s v="17058"/>
        <s v="17062"/>
        <s v="28020"/>
        <s v="28066"/>
        <s v="26631"/>
        <s v="28027"/>
        <s v="28054"/>
        <s v="28053"/>
        <s v="26469"/>
        <s v="26444"/>
        <s v="26610"/>
        <s v="28108"/>
        <s v="28039"/>
        <s v="10921"/>
        <s v="26454"/>
        <s v="26453"/>
        <s v="28441"/>
        <s v="50005"/>
        <s v="27855"/>
        <s v="10462"/>
        <s v="10517"/>
        <s v="10492"/>
        <s v="10463"/>
        <s v="27868"/>
        <s v="10758"/>
        <s v="10429"/>
        <s v="27851"/>
        <s v="10823"/>
        <s v="10842"/>
        <s v="27891"/>
        <s v="10763"/>
        <s v="10850"/>
        <s v="27876"/>
        <s v="28031"/>
        <s v="28016"/>
        <s v="10301"/>
        <s v="26010"/>
        <s v="26043"/>
        <s v="10299"/>
        <s v="28094"/>
        <s v="28007"/>
        <s v="26027"/>
        <s v="10309"/>
        <s v="10310"/>
        <s v="28077"/>
        <s v="26443"/>
        <s v="28090"/>
        <s v="26632"/>
        <s v="26011"/>
        <s v="26012"/>
        <s v="28036"/>
        <s v="10295"/>
        <s v="28040"/>
        <s v="26432"/>
        <s v="10307"/>
        <s v="26612"/>
        <s v="26472"/>
        <s v="28038"/>
        <s v="10961"/>
        <s v="26402"/>
        <s v="26014"/>
        <s v="26034"/>
        <s v="26623"/>
        <s v="28071"/>
        <s v="28060"/>
        <s v="28032"/>
        <s v="28051"/>
        <s v="17159"/>
        <s v="10300"/>
        <s v="28062"/>
        <s v="26020"/>
        <s v="10878"/>
        <s v="26620"/>
        <s v="28006"/>
        <s v="28092"/>
        <s v="10306"/>
        <s v="15846"/>
        <s v="26466"/>
        <s v="17273"/>
        <s v="17261"/>
        <s v="10434"/>
        <s v="28444"/>
        <s v="27867"/>
        <s v="28419"/>
        <s v="28456"/>
        <s v="10452"/>
        <s v="28424"/>
        <s v="10445"/>
        <s v="10559"/>
        <s v="10838"/>
        <s v="51020"/>
        <s v="10440"/>
        <s v="17265"/>
        <s v="17249"/>
        <s v="11536"/>
        <s v="17277"/>
        <s v="17105"/>
        <s v="17281"/>
        <s v="17245"/>
        <s v="17119"/>
        <s v="11540"/>
        <s v="17113"/>
        <s v="17269"/>
        <s v="11532"/>
        <s v="17253"/>
        <s v="17140"/>
        <s v="17257"/>
        <s v="28019"/>
        <s v="26044"/>
        <s v="28096"/>
        <s v="10954"/>
        <s v="10293"/>
        <s v="12395"/>
        <s v="10955"/>
        <s v="27859"/>
        <s v="28438"/>
        <s v="28423"/>
        <s v="28435"/>
        <s v="28436"/>
        <s v="10761"/>
        <s v="10839"/>
        <s v="10511"/>
        <s v="27872"/>
        <s v="10443"/>
        <s v="10481"/>
        <s v="10836"/>
        <s v="10821"/>
        <s v="27835"/>
        <s v="28083"/>
        <s v="10714"/>
        <s v="10287"/>
        <s v="26024"/>
        <s v="26022"/>
        <s v="28002"/>
        <s v="28003"/>
        <s v="28058"/>
        <s v="26607"/>
        <s v="26406"/>
        <s v="26414"/>
        <s v="26007"/>
        <s v="26036"/>
        <s v="17209"/>
        <s v="28061"/>
        <s v="28037"/>
        <s v="17156"/>
        <s v="10286"/>
        <s v="26626"/>
        <s v="28025"/>
        <s v="28065"/>
        <s v="28070"/>
        <s v="28022"/>
        <s v="28026"/>
        <s v="26614"/>
        <s v="10953"/>
        <s v="26465"/>
        <s v="26636"/>
        <s v="26415"/>
        <s v="27888"/>
        <s v="10569"/>
        <s v="26452"/>
        <s v="11541"/>
        <s v="28000"/>
        <s v="28041"/>
        <s v="26606"/>
        <s v="27000"/>
        <s v="28106"/>
        <s v="10372"/>
        <s v="28030"/>
        <s v="28080"/>
        <s v="28081"/>
        <s v="28076"/>
        <s v="26613"/>
        <s v="10629"/>
        <s v="13109"/>
        <s v="28055"/>
        <s v="26638"/>
        <s v="26450"/>
        <s v="26611"/>
        <s v="10920"/>
        <s v="12391"/>
        <s v="10962"/>
        <s v="10963"/>
        <s v="28024"/>
        <s v="28089"/>
        <s v="10967"/>
        <s v="28097"/>
        <s v="27882"/>
        <s v="10439"/>
        <s v="10495"/>
        <s v="10822"/>
        <s v="10841"/>
        <s v="27854"/>
        <s v="10554"/>
        <s v="27865"/>
        <s v="28412"/>
        <s v="27833"/>
        <s v="27845"/>
        <s v="27849"/>
        <s v="10840"/>
        <s v="51140"/>
        <s v="28052"/>
        <s v="28059"/>
        <s v="26442"/>
        <s v="28101"/>
        <s v="26015"/>
        <s v="28069"/>
        <s v="13338"/>
        <s v="28102"/>
        <s v="10308"/>
        <s v="26609"/>
        <s v="27884"/>
        <s v="28443"/>
        <s v="28431"/>
        <s v="10617"/>
        <s v="10849"/>
        <s v="10553"/>
        <s v="10621"/>
        <s v="28434"/>
        <s v="28455"/>
        <s v="10552"/>
        <s v="28439"/>
        <s v="10783"/>
        <s v="10820"/>
        <s v="10757"/>
        <s v="10766"/>
        <s v="27870"/>
        <s v="10633"/>
        <s v="28437"/>
        <s v="27885"/>
        <s v="10561"/>
        <s v="10483"/>
        <s v="10845"/>
        <s v="10482"/>
        <s v="27873"/>
        <s v="28458"/>
        <s v="27883"/>
        <s v="27853"/>
        <s v="27881"/>
        <s v="10767"/>
        <s v="10765"/>
        <s v="27879"/>
        <s v="28428"/>
        <s v="10488"/>
        <s v="10755"/>
        <s v="10465"/>
        <s v="27866"/>
        <s v="10557"/>
        <s v="28457"/>
        <s v="28429"/>
        <s v="10754"/>
        <s v="51070"/>
        <s v="13213"/>
        <s v="10276"/>
        <s v="17052"/>
        <s v="13217"/>
        <s v="13205"/>
        <s v="17064"/>
        <s v="17048"/>
        <s v="13209"/>
        <s v="17044"/>
        <s v="13227"/>
        <s v="17060"/>
        <s v="13201"/>
        <s v="17036"/>
        <s v="17040"/>
        <s v="13223"/>
        <s v="17032"/>
        <s v="13112"/>
        <s v="29142"/>
        <s v="10406"/>
        <s v="29145"/>
        <s v="10735"/>
        <s v="10654"/>
        <s v="13022"/>
        <s v="29150"/>
        <s v="29122"/>
        <s v="29124"/>
        <s v="29125"/>
        <s v="29126"/>
        <s v="29127"/>
        <s v="29157"/>
        <s v="29128"/>
        <s v="29129"/>
        <s v="29130"/>
        <s v="29131"/>
        <s v="29132"/>
        <s v="29133"/>
        <s v="29161"/>
        <s v="29162"/>
        <s v="29111"/>
        <s v="29155"/>
        <s v="29113"/>
        <s v="29114"/>
        <s v="29115"/>
        <s v="29116"/>
        <s v="29117"/>
        <s v="29118"/>
        <s v="29119"/>
        <s v="29120"/>
        <s v="29121"/>
        <s v="13267"/>
        <s v="29112"/>
        <s v="10663"/>
        <s v="13015"/>
        <s v="10647"/>
        <s v="10667"/>
        <s v="13073"/>
        <s v="29160"/>
        <s v="29004"/>
        <s v="28223"/>
        <s v="29033"/>
        <s v="29034"/>
        <s v="10096"/>
        <s v="10393"/>
        <s v="10378"/>
        <s v="10390"/>
        <s v="13020"/>
        <s v="10317"/>
        <s v="13076"/>
        <s v="29134"/>
        <s v="29135"/>
        <s v="29136"/>
        <s v="29137"/>
        <s v="29138"/>
        <s v="29139"/>
        <s v="29140"/>
        <s v="29141"/>
        <s v="29143"/>
        <s v="29146"/>
        <s v="29147"/>
        <s v="27631"/>
        <s v="27651"/>
        <s v="28234"/>
        <s v="28295"/>
        <s v="27657"/>
        <s v="27680"/>
        <s v="28298"/>
        <s v="29284"/>
        <s v="29285"/>
        <s v="29286"/>
        <s v="29249"/>
        <s v="29250"/>
        <s v="29251"/>
        <s v="29252"/>
        <s v="29253"/>
        <s v="29255"/>
        <s v="29299"/>
        <s v="29300"/>
        <s v="29301"/>
        <s v="29265"/>
        <s v="29302"/>
        <s v="29303"/>
        <s v="29304"/>
        <s v="29307"/>
        <s v="29339"/>
        <s v="29343"/>
        <s v="29342"/>
        <s v="29165"/>
        <s v="29178"/>
        <s v="29170"/>
        <s v="29175"/>
        <s v="29181"/>
        <s v="29188"/>
        <s v="29173"/>
        <s v="29176"/>
        <s v="29389"/>
        <s v="29191"/>
        <s v="29179"/>
        <s v="29391"/>
        <s v="29186"/>
        <s v="29368"/>
        <s v="29384"/>
        <s v="29172"/>
        <s v="29187"/>
        <s v="29164"/>
        <s v="29169"/>
        <s v="29182"/>
        <s v="29183"/>
        <s v="29168"/>
        <s v="29184"/>
        <s v="29386"/>
        <s v="29171"/>
        <s v="29174"/>
        <s v="29185"/>
        <s v="29189"/>
        <s v="29375"/>
        <s v="29383"/>
        <s v="29167"/>
        <s v="29177"/>
        <s v="29180"/>
        <s v="29190"/>
        <s v="29356"/>
        <s v="29166"/>
        <s v="29345"/>
        <s v="29348"/>
        <s v="29355"/>
        <s v="29349"/>
        <s v="29354"/>
        <s v="29360"/>
        <s v="29347"/>
        <s v="29351"/>
        <s v="29344"/>
        <s v="29350"/>
        <s v="29197"/>
        <s v="29200"/>
        <s v="29204"/>
        <s v="29207"/>
        <s v="29210"/>
        <s v="29213"/>
        <s v="29215"/>
        <s v="29218"/>
        <s v="29221"/>
        <s v="29315"/>
        <s v="29317"/>
        <s v="29321"/>
        <s v="29323"/>
        <s v="29224"/>
        <s v="29231"/>
        <s v="29233"/>
        <s v="29236"/>
        <s v="29239"/>
        <s v="29242"/>
        <s v="29247"/>
        <s v="29367"/>
        <s v="29385"/>
        <s v="29325"/>
        <s v="29333"/>
        <s v="29353"/>
        <s v="29312"/>
        <s v="29318"/>
        <s v="29320"/>
        <s v="29322"/>
        <s v="29194"/>
        <s v="29198"/>
        <s v="29201"/>
        <s v="29206"/>
        <s v="29209"/>
        <s v="29212"/>
        <s v="29216"/>
        <s v="29219"/>
        <s v="29222"/>
        <s v="29382"/>
        <s v="29324"/>
        <s v="29328"/>
        <s v="29225"/>
        <s v="29227"/>
        <s v="29230"/>
        <s v="29234"/>
        <s v="29240"/>
        <s v="29243"/>
        <s v="29246"/>
        <s v="29280"/>
        <s v="29281"/>
        <s v="29282"/>
        <s v="29390"/>
        <s v="29392"/>
        <s v="29295"/>
        <s v="29423"/>
        <s v="29426"/>
        <s v="29429"/>
        <s v="29431"/>
        <s v="29433"/>
        <s v="29435"/>
        <s v="29437"/>
        <s v="29439"/>
        <s v="29441"/>
        <s v="29443"/>
        <s v="29445"/>
        <s v="29447"/>
        <s v="29449"/>
        <s v="29451"/>
        <s v="29453"/>
        <s v="29607"/>
        <s v="29608"/>
        <s v="29609"/>
        <s v="29610"/>
        <s v="29611"/>
        <s v="29612"/>
        <s v="29613"/>
        <s v="29614"/>
        <s v="29615"/>
        <s v="29616"/>
        <s v="29617"/>
        <s v="29522"/>
        <s v="29525"/>
        <s v="29527"/>
        <s v="29529"/>
        <s v="29532"/>
        <s v="29534"/>
        <s v="29537"/>
        <s v="29540"/>
        <s v="29545"/>
        <s v="29547"/>
        <s v="29549"/>
        <s v="29551"/>
        <s v="29552"/>
        <s v="29555"/>
        <s v="29557"/>
        <s v="29394"/>
        <s v="29397"/>
        <s v="29399"/>
        <s v="29401"/>
        <s v="29403"/>
        <s v="29405"/>
        <s v="29407"/>
        <s v="29409"/>
        <s v="29411"/>
        <s v="29413"/>
        <s v="29418"/>
        <s v="29422"/>
        <s v="29395"/>
        <s v="29398"/>
        <s v="29400"/>
        <s v="29404"/>
        <s v="29406"/>
        <s v="29412"/>
        <s v="29414"/>
        <s v="29417"/>
        <s v="29425"/>
        <s v="29427"/>
        <s v="29416"/>
        <s v="29419"/>
        <s v="29428"/>
        <s v="29430"/>
        <s v="29434"/>
        <s v="29436"/>
        <s v="29438"/>
        <s v="29440"/>
        <s v="29442"/>
        <s v="29444"/>
        <s v="29448"/>
        <s v="29450"/>
        <s v="29452"/>
        <s v="29361"/>
        <s v="29621"/>
        <s v="29622"/>
        <s v="29623"/>
        <s v="29381"/>
        <s v="29380"/>
        <s v="29378"/>
        <s v="29618"/>
        <s v="29619"/>
        <s v="29362"/>
        <s v="29499"/>
        <s v="29517"/>
        <s v="29518"/>
        <s v="29520"/>
        <s v="29521"/>
        <s v="29523"/>
        <s v="29524"/>
        <s v="29526"/>
        <s v="29528"/>
        <s v="29530"/>
        <s v="29531"/>
        <s v="29533"/>
        <s v="29536"/>
        <s v="29539"/>
        <s v="29542"/>
        <s v="29511"/>
        <s v="29379"/>
        <s v="29455"/>
        <s v="29456"/>
        <s v="29457"/>
        <s v="29458"/>
        <s v="29459"/>
        <s v="29461"/>
        <s v="29463"/>
        <s v="29464"/>
        <s v="29465"/>
        <s v="29466"/>
        <s v="29467"/>
        <s v="29468"/>
        <s v="29469"/>
        <s v="29470"/>
        <s v="29471"/>
        <s v="29359"/>
        <s v="29473"/>
        <s v="29474"/>
        <s v="29358"/>
        <s v="29365"/>
        <s v="29364"/>
        <s v="29393"/>
        <s v="29363"/>
        <s v="29510"/>
        <s v="29357"/>
        <s v="29535"/>
        <s v="29538"/>
        <s v="29541"/>
        <s v="29544"/>
        <s v="29546"/>
        <s v="29548"/>
        <s v="29550"/>
        <s v="29553"/>
        <s v="29556"/>
        <s v="29559"/>
        <s v="29561"/>
        <s v="29563"/>
        <s v="29564"/>
        <s v="29566"/>
        <s v="29568"/>
        <s v="29570"/>
        <s v="29572"/>
        <s v="29574"/>
        <s v="29558"/>
        <s v="29560"/>
        <s v="29562"/>
        <s v="29565"/>
        <s v="29567"/>
        <s v="29569"/>
        <s v="29571"/>
        <s v="29573"/>
        <s v="29575"/>
        <s v="29577"/>
        <s v="29578"/>
        <s v="29579"/>
        <s v="29580"/>
        <s v="29581"/>
        <s v="29582"/>
        <s v="29583"/>
        <s v="29584"/>
        <s v="29193"/>
        <s v="29196"/>
        <s v="29199"/>
        <s v="29202"/>
        <s v="29205"/>
        <s v="29208"/>
        <s v="29211"/>
        <s v="29217"/>
        <s v="29220"/>
        <s v="29223"/>
        <s v="29226"/>
        <s v="29585"/>
        <s v="29586"/>
        <s v="29587"/>
        <s v="29588"/>
        <s v="29589"/>
        <s v="29590"/>
        <s v="29229"/>
        <s v="29232"/>
        <s v="29235"/>
        <s v="29238"/>
        <s v="29241"/>
        <s v="29475"/>
        <s v="29476"/>
        <s v="29477"/>
        <s v="29478"/>
        <s v="29480"/>
        <s v="29481"/>
        <s v="29482"/>
        <s v="29483"/>
        <s v="29484"/>
        <s v="29485"/>
        <s v="29486"/>
        <s v="29487"/>
        <s v="29488"/>
        <s v="29489"/>
        <s v="29490"/>
        <s v="29492"/>
        <s v="29493"/>
        <s v="29494"/>
        <s v="29591"/>
        <s v="29592"/>
        <s v="29593"/>
        <s v="29594"/>
        <s v="29595"/>
        <s v="29596"/>
        <s v="29597"/>
        <s v="29598"/>
        <s v="29599"/>
        <s v="29600"/>
        <s v="29601"/>
        <s v="29602"/>
        <s v="29603"/>
        <s v="29604"/>
        <s v="29605"/>
        <s v="29606"/>
        <s v="29942"/>
        <s v="29946"/>
        <s v="29950"/>
        <s v="29632"/>
        <s v="29634"/>
        <s v="29636"/>
        <s v="29637"/>
        <s v="29638"/>
        <s v="29639"/>
        <s v="29640"/>
        <s v="29642"/>
        <s v="29643"/>
        <s v="29644"/>
        <s v="29645"/>
        <s v="29646"/>
        <s v="29647"/>
        <s v="29648"/>
        <s v="29649"/>
        <s v="29650"/>
        <s v="29651"/>
        <s v="29654"/>
        <s v="29655"/>
        <s v="29657"/>
        <s v="29658"/>
        <s v="29660"/>
        <s v="29684"/>
        <s v="29686"/>
        <s v="29688"/>
        <s v="29690"/>
        <s v="29692"/>
        <s v="29694"/>
        <s v="29696"/>
        <s v="29698"/>
        <s v="29700"/>
        <s v="29704"/>
        <s v="29705"/>
        <s v="29706"/>
        <s v="29707"/>
        <s v="29709"/>
        <s v="29710"/>
        <s v="29711"/>
        <s v="29712"/>
        <s v="29713"/>
        <s v="29714"/>
        <s v="29715"/>
        <s v="29716"/>
        <s v="29717"/>
        <s v="29718"/>
        <s v="29719"/>
        <s v="29720"/>
        <s v="29721"/>
        <s v="29722"/>
        <s v="29723"/>
        <s v="29724"/>
        <s v="29725"/>
        <s v="29961"/>
        <s v="29726"/>
        <s v="29727"/>
        <s v="29728"/>
        <s v="29729"/>
        <s v="29730"/>
        <s v="29731"/>
        <s v="29732"/>
        <s v="29733"/>
        <s v="29734"/>
        <s v="29894"/>
        <s v="29848"/>
        <s v="29850"/>
        <s v="29851"/>
        <s v="29852"/>
        <s v="29853"/>
        <s v="29854"/>
        <s v="29855"/>
        <s v="29856"/>
        <s v="29857"/>
        <s v="29858"/>
        <s v="29860"/>
        <s v="29861"/>
        <s v="29862"/>
        <s v="29863"/>
        <s v="29865"/>
        <s v="29866"/>
        <s v="29867"/>
        <s v="29899"/>
        <s v="29956"/>
        <s v="29972"/>
        <s v="29889"/>
        <s v="29959"/>
        <s v="29873"/>
        <s v="29901"/>
        <s v="29881"/>
        <s v="29892"/>
        <s v="29900"/>
        <s v="29868"/>
        <s v="29869"/>
        <s v="29870"/>
        <s v="29895"/>
        <s v="29937"/>
        <s v="29965"/>
        <s v="29943"/>
        <s v="29929"/>
        <s v="29962"/>
        <s v="29890"/>
        <s v="29941"/>
        <s v="29981"/>
        <s v="29986"/>
        <s v="29973"/>
        <s v="29739"/>
        <s v="29740"/>
        <s v="29741"/>
        <s v="29742"/>
        <s v="29743"/>
        <s v="29744"/>
        <s v="29745"/>
        <s v="29746"/>
        <s v="29747"/>
        <s v="29748"/>
        <s v="29749"/>
        <s v="29750"/>
        <s v="29751"/>
        <s v="29752"/>
        <s v="29753"/>
        <s v="29624"/>
        <s v="29625"/>
        <s v="29626"/>
        <s v="29627"/>
        <s v="29628"/>
        <s v="29630"/>
        <s v="29631"/>
        <s v="29633"/>
        <s v="29635"/>
        <s v="29754"/>
        <s v="29755"/>
        <s v="29757"/>
        <s v="29759"/>
        <s v="29919"/>
        <s v="29924"/>
        <s v="29935"/>
        <s v="29947"/>
        <s v="29951"/>
        <s v="29964"/>
        <s v="29966"/>
        <s v="29936"/>
        <s v="29939"/>
        <s v="29940"/>
        <s v="29673"/>
        <s v="29674"/>
        <s v="29675"/>
        <s v="29676"/>
        <s v="29677"/>
        <s v="29678"/>
        <s v="29679"/>
        <s v="29680"/>
        <s v="29681"/>
        <s v="29683"/>
        <s v="29687"/>
        <s v="29689"/>
        <s v="29691"/>
        <s v="29693"/>
        <s v="29760"/>
        <s v="29761"/>
        <s v="29762"/>
        <s v="29763"/>
        <s v="29764"/>
        <s v="29765"/>
        <s v="29766"/>
        <s v="29767"/>
        <s v="29768"/>
        <s v="29769"/>
        <s v="29770"/>
        <s v="29771"/>
        <s v="29772"/>
        <s v="29773"/>
        <s v="29774"/>
        <s v="29775"/>
        <s v="29776"/>
        <s v="29953"/>
        <s v="29877"/>
        <s v="29695"/>
        <s v="29697"/>
        <s v="29699"/>
        <s v="29701"/>
        <s v="29703"/>
        <s v="29927"/>
        <s v="29498"/>
        <s v="29968"/>
        <s v="29871"/>
        <s v="29963"/>
        <s v="29777"/>
        <s v="29778"/>
        <s v="29780"/>
        <s v="29781"/>
        <s v="29783"/>
        <s v="29784"/>
        <s v="29785"/>
        <s v="29786"/>
        <s v="29823"/>
        <s v="29824"/>
        <s v="29825"/>
        <s v="29829"/>
        <s v="29830"/>
        <s v="29831"/>
        <s v="29832"/>
        <s v="29833"/>
        <s v="29834"/>
        <s v="29835"/>
        <s v="29836"/>
        <s v="29837"/>
        <s v="29838"/>
        <s v="29875"/>
        <s v="29884"/>
        <s v="29886"/>
        <s v="29906"/>
        <s v="29932"/>
        <s v="29933"/>
        <s v="29949"/>
        <s v="29839"/>
        <s v="29840"/>
        <s v="29841"/>
        <s v="29843"/>
        <s v="29844"/>
        <s v="29845"/>
        <s v="29846"/>
        <s v="29847"/>
        <s v="29882"/>
        <s v="29918"/>
        <s v="29789"/>
        <s v="29790"/>
        <s v="29791"/>
        <s v="29792"/>
        <s v="29793"/>
        <s v="29795"/>
        <s v="29796"/>
        <s v="29883"/>
        <s v="29887"/>
        <s v="29888"/>
        <s v="29926"/>
        <s v="29930"/>
        <s v="29797"/>
        <s v="29798"/>
        <s v="29799"/>
        <s v="29800"/>
        <s v="29801"/>
        <s v="29802"/>
        <s v="29803"/>
        <s v="29804"/>
        <s v="29805"/>
        <s v="29806"/>
        <s v="29807"/>
        <s v="29808"/>
        <s v="29809"/>
        <s v="29810"/>
        <s v="29811"/>
        <s v="29812"/>
        <s v="29813"/>
        <s v="29814"/>
        <s v="29815"/>
        <s v="29816"/>
        <s v="29817"/>
        <s v="29818"/>
        <s v="29819"/>
        <s v="29820"/>
        <s v="29821"/>
        <s v="29822"/>
        <s v="29905"/>
        <s v="29928"/>
        <s v="29952"/>
        <s v="29876"/>
        <s v="29878"/>
        <s v="29880"/>
        <s v="29885"/>
        <s v="29893"/>
        <s v="29897"/>
        <s v="29944"/>
        <s v="29954"/>
        <s v="29898"/>
        <s v="29902"/>
        <s v="29903"/>
        <s v="29960"/>
        <s v="29925"/>
        <s v="29931"/>
        <s v="29934"/>
        <s v="29938"/>
        <s v="29874"/>
        <s v="29879"/>
        <s v="29891"/>
        <s v="29904"/>
        <s v="29907"/>
        <s v="29653"/>
        <s v="29656"/>
        <s v="29659"/>
        <s v="29661"/>
        <s v="29662"/>
        <s v="29663"/>
        <s v="29664"/>
        <s v="29665"/>
        <s v="29667"/>
        <s v="29669"/>
        <s v="29670"/>
        <s v="29671"/>
        <s v="29672"/>
        <s v="29735"/>
        <s v="29736"/>
        <s v="29737"/>
        <s v="30022"/>
        <s v="25622"/>
        <s v="30013"/>
        <s v="30380"/>
        <s v="30026"/>
        <s v="30027"/>
        <s v="30387"/>
        <s v="30389"/>
        <s v="30012"/>
        <s v="30003"/>
        <s v="30006"/>
        <s v="30002"/>
        <s v="30025"/>
        <s v="30054"/>
        <s v="30017"/>
        <s v="30030"/>
        <s v="30034"/>
        <s v="30033"/>
        <s v="30062"/>
        <s v="30045"/>
        <s v="30038"/>
        <s v="30068"/>
        <s v="30037"/>
        <s v="30047"/>
        <s v="30035"/>
        <s v="30052"/>
        <s v="30056"/>
        <s v="30057"/>
        <s v="30039"/>
        <s v="30042"/>
        <s v="30044"/>
        <s v="30048"/>
        <s v="30049"/>
        <s v="30053"/>
        <s v="30058"/>
        <s v="30061"/>
        <s v="30065"/>
        <s v="30069"/>
        <s v="30036"/>
        <s v="30066"/>
        <s v="30031"/>
        <s v="30063"/>
        <s v="30046"/>
        <s v="30041"/>
        <s v="30011"/>
        <s v="30018"/>
        <s v="30067"/>
        <s v="30059"/>
        <s v="30043"/>
        <s v="30010"/>
        <s v="30016"/>
        <s v="30051"/>
        <s v="30055"/>
        <s v="30060"/>
        <s v="30040"/>
        <s v="30050"/>
        <s v="30064"/>
        <s v="30024"/>
        <s v="30029"/>
        <s v="30014"/>
        <s v="30015"/>
        <s v="30023"/>
        <s v="30407"/>
        <s v="30408"/>
        <s v="30304"/>
        <s v="30306"/>
        <s v="30309"/>
        <s v="30311"/>
        <s v="30313"/>
        <s v="30315"/>
        <s v="30317"/>
        <s v="30319"/>
        <s v="30321"/>
        <s v="30323"/>
        <s v="30325"/>
        <s v="30327"/>
        <s v="30328"/>
        <s v="30329"/>
        <s v="30330"/>
        <s v="30331"/>
        <s v="30332"/>
        <s v="30333"/>
        <s v="30281"/>
        <s v="30282"/>
        <s v="30283"/>
        <s v="30284"/>
        <s v="30285"/>
        <s v="30286"/>
        <s v="30287"/>
        <s v="30288"/>
        <s v="30289"/>
        <s v="30290"/>
        <s v="30291"/>
        <s v="30292"/>
        <s v="30293"/>
        <s v="30294"/>
        <s v="30295"/>
        <s v="30296"/>
        <s v="30297"/>
        <s v="30403"/>
        <s v="30404"/>
        <s v="30405"/>
        <s v="30378"/>
        <s v="30379"/>
        <s v="30385"/>
        <s v="30391"/>
        <s v="30410"/>
        <s v="30110"/>
        <s v="30406"/>
        <s v="30383"/>
        <s v="30409"/>
        <s v="30135"/>
        <s v="30136"/>
        <s v="30137"/>
        <s v="30138"/>
        <s v="30139"/>
        <s v="30140"/>
        <s v="30141"/>
        <s v="15217"/>
        <s v="30142"/>
        <s v="30143"/>
        <s v="30144"/>
        <s v="30145"/>
        <s v="30146"/>
        <s v="30147"/>
        <s v="30148"/>
        <s v="30149"/>
        <s v="30150"/>
        <s v="30392"/>
        <s v="30393"/>
        <s v="30394"/>
        <s v="30395"/>
        <s v="30124"/>
        <s v="30125"/>
        <s v="30126"/>
        <s v="30127"/>
        <s v="30128"/>
        <s v="30129"/>
        <s v="30130"/>
        <s v="30131"/>
        <s v="30132"/>
        <s v="30133"/>
        <s v="30134"/>
        <s v="30396"/>
        <s v="30397"/>
        <s v="30398"/>
        <s v="30399"/>
        <s v="30400"/>
        <s v="30401"/>
        <s v="30402"/>
        <s v="30364"/>
        <s v="30365"/>
        <s v="30366"/>
        <s v="30316"/>
        <s v="30318"/>
        <s v="30320"/>
        <s v="30322"/>
        <s v="30324"/>
        <s v="30326"/>
        <s v="30413"/>
        <s v="30367"/>
        <s v="30368"/>
        <s v="30369"/>
        <s v="30370"/>
        <s v="30371"/>
        <s v="30372"/>
        <s v="30373"/>
        <s v="30374"/>
        <s v="30375"/>
        <s v="30376"/>
        <s v="30377"/>
        <s v="30269"/>
        <s v="30270"/>
        <s v="30271"/>
        <s v="30272"/>
        <s v="30273"/>
        <s v="30274"/>
        <s v="30275"/>
        <s v="30276"/>
        <s v="30277"/>
        <s v="30278"/>
        <s v="30279"/>
        <s v="30280"/>
        <s v="30151"/>
        <s v="30154"/>
        <s v="30157"/>
        <s v="30159"/>
        <s v="30161"/>
        <s v="30164"/>
        <s v="30167"/>
        <s v="30170"/>
        <s v="30173"/>
        <s v="30176"/>
        <s v="30179"/>
        <s v="30182"/>
        <s v="30185"/>
        <s v="30189"/>
        <s v="30152"/>
        <s v="30153"/>
        <s v="30155"/>
        <s v="30158"/>
        <s v="30160"/>
        <s v="30163"/>
        <s v="30166"/>
        <s v="30168"/>
        <s v="30171"/>
        <s v="30174"/>
        <s v="30177"/>
        <s v="30180"/>
        <s v="30183"/>
        <s v="30186"/>
        <s v="30188"/>
        <s v="30191"/>
        <s v="30356"/>
        <s v="30357"/>
        <s v="30358"/>
        <s v="30359"/>
        <s v="30360"/>
        <s v="30361"/>
        <s v="30362"/>
        <s v="30363"/>
        <s v="30412"/>
        <s v="30388"/>
        <s v="30381"/>
        <s v="30390"/>
        <s v="30382"/>
        <s v="30386"/>
        <s v="30384"/>
        <s v="30086"/>
        <s v="30087"/>
        <s v="30089"/>
        <s v="30093"/>
        <s v="30429"/>
        <s v="30431"/>
        <s v="30434"/>
        <s v="30411"/>
        <s v="30298"/>
        <s v="30299"/>
        <s v="30300"/>
        <s v="30301"/>
        <s v="30302"/>
        <s v="30303"/>
        <s v="30305"/>
        <s v="30307"/>
        <s v="30308"/>
        <s v="30310"/>
        <s v="30312"/>
        <s v="30314"/>
        <s v="15346"/>
        <s v="25857"/>
        <s v="25851"/>
        <s v="30425"/>
        <s v="30523"/>
        <s v="30526"/>
        <s v="25642"/>
        <s v="30432"/>
        <s v="25071"/>
        <s v="10032"/>
        <s v="10913"/>
        <s v="10641"/>
        <s v="10906"/>
        <s v="25227"/>
        <s v="30421"/>
        <s v="30428"/>
        <s v="30449"/>
        <s v="30435"/>
        <s v="30525"/>
        <s v="11525"/>
        <s v="30420"/>
        <s v="30418"/>
        <s v="25014"/>
        <s v="30450"/>
        <s v="30451"/>
        <s v="30452"/>
        <s v="30453"/>
        <s v="30454"/>
        <s v="30455"/>
        <s v="30456"/>
        <s v="30457"/>
        <s v="30458"/>
        <s v="30459"/>
        <s v="30460"/>
        <s v="30461"/>
        <s v="30462"/>
        <s v="30463"/>
        <s v="30479"/>
        <s v="30481"/>
        <s v="30482"/>
        <s v="30483"/>
        <s v="30484"/>
        <s v="30485"/>
        <s v="30486"/>
        <s v="30487"/>
        <s v="30488"/>
        <s v="25261"/>
        <s v="30464"/>
        <s v="30465"/>
        <s v="30466"/>
        <s v="30467"/>
        <s v="30468"/>
        <s v="30469"/>
        <s v="30470"/>
        <s v="30471"/>
        <s v="30473"/>
        <s v="30474"/>
        <s v="30475"/>
        <s v="30476"/>
        <s v="30477"/>
        <s v="30478"/>
        <s v="30489"/>
        <s v="30490"/>
        <s v="30491"/>
        <s v="30492"/>
        <s v="30493"/>
        <s v="30494"/>
        <s v="30495"/>
        <s v="30436"/>
        <s v="30419"/>
        <s v="30496"/>
        <s v="30497"/>
        <s v="30498"/>
        <s v="30499"/>
        <s v="30500"/>
        <s v="30501"/>
        <s v="30502"/>
        <s v="30503"/>
        <s v="30504"/>
        <s v="30505"/>
        <s v="30506"/>
        <s v="30507"/>
        <s v="30508"/>
        <s v="30509"/>
        <s v="30443"/>
        <s v="30448"/>
        <s v="30510"/>
        <s v="30511"/>
        <s v="30512"/>
        <s v="30513"/>
        <s v="30514"/>
        <s v="30515"/>
        <s v="30516"/>
        <s v="30517"/>
        <s v="30518"/>
        <s v="30519"/>
        <s v="30427"/>
        <s v="30441"/>
        <s v="15307"/>
        <s v="25689"/>
        <s v="30438"/>
        <s v="30437"/>
        <s v="30442"/>
        <s v="30439"/>
        <s v="30446"/>
        <s v="30440"/>
        <s v="30445"/>
        <s v="30522"/>
        <s v="30521"/>
        <s v="25232"/>
        <s v="10907"/>
        <s v="10677"/>
        <s v="30524"/>
        <s v="30527"/>
        <s v="30422"/>
        <s v="30520"/>
        <s v="25065"/>
        <s v="25618"/>
        <s v="15173"/>
        <s v="30430"/>
        <s v="30433"/>
        <s v="30447"/>
        <s v="10384"/>
        <s v="25873"/>
        <s v="25711"/>
        <s v="25230"/>
        <s v="26004"/>
        <s v="25810"/>
        <s v="25074"/>
        <s v="25498"/>
        <s v="15026"/>
        <s v="25801"/>
        <s v="15440"/>
        <s v="25036"/>
        <s v="10688"/>
        <s v="10909"/>
        <s v="10005"/>
        <s v="10019"/>
        <s v="25850"/>
        <s v="10381"/>
        <s v="25070"/>
        <s v="25852"/>
        <s v="25430"/>
        <s v="25463"/>
        <s v="30528"/>
        <s v="30532"/>
        <s v="30537"/>
        <s v="30544"/>
        <s v="30545"/>
        <s v="30552"/>
        <s v="30553"/>
        <s v="30556"/>
        <s v="30531"/>
        <s v="30535"/>
        <s v="30539"/>
        <s v="30559"/>
        <s v="30560"/>
        <s v="30563"/>
        <s v="30565"/>
        <s v="30540"/>
        <s v="30568"/>
        <s v="30569"/>
        <s v="30570"/>
        <s v="30575"/>
        <s v="30548"/>
        <s v="30576"/>
        <s v="30578"/>
        <s v="30649"/>
        <s v="30650"/>
        <s v="30651"/>
        <s v="30653"/>
        <s v="30656"/>
        <s v="30657"/>
        <s v="30658"/>
        <s v="30660"/>
        <s v="30581"/>
        <s v="30583"/>
        <s v="30585"/>
        <s v="30587"/>
        <s v="30589"/>
        <s v="30591"/>
        <s v="30593"/>
        <s v="30662"/>
        <s v="30595"/>
        <s v="30597"/>
        <s v="30599"/>
        <s v="30601"/>
        <s v="30603"/>
        <s v="30605"/>
        <s v="30607"/>
        <s v="30685"/>
        <s v="30626"/>
        <s v="30627"/>
        <s v="30628"/>
        <s v="30629"/>
        <s v="30630"/>
        <s v="30631"/>
        <s v="30632"/>
        <s v="30633"/>
        <s v="30634"/>
        <s v="30635"/>
        <s v="30636"/>
        <s v="30637"/>
        <s v="30638"/>
        <s v="30639"/>
        <s v="30640"/>
        <s v="30641"/>
        <s v="30642"/>
        <s v="30643"/>
        <s v="30644"/>
        <s v="30645"/>
        <s v="30646"/>
        <s v="30683"/>
        <s v="30686"/>
        <s v="30687"/>
        <s v="30688"/>
        <s v="30774"/>
        <s v="30776"/>
        <s v="30778"/>
        <s v="30780"/>
        <s v="30782"/>
        <s v="30784"/>
        <s v="30808"/>
        <s v="30809"/>
        <s v="30786"/>
        <s v="30773"/>
        <s v="30775"/>
        <s v="30777"/>
        <s v="30779"/>
        <s v="30781"/>
        <s v="30783"/>
        <s v="30785"/>
        <s v="30787"/>
        <s v="30788"/>
        <s v="30789"/>
        <s v="30790"/>
        <s v="30791"/>
        <s v="30792"/>
        <s v="30793"/>
        <s v="30794"/>
        <s v="30795"/>
        <s v="30796"/>
        <s v="30797"/>
        <s v="30799"/>
        <s v="30542"/>
        <s v="30801"/>
        <s v="30803"/>
        <s v="30810"/>
        <s v="30811"/>
        <s v="30812"/>
        <s v="30813"/>
        <s v="30814"/>
        <s v="30815"/>
        <s v="30816"/>
        <s v="30536"/>
        <s v="30798"/>
        <s v="30800"/>
        <s v="30802"/>
        <s v="30804"/>
        <s v="30805"/>
        <s v="30806"/>
        <s v="30807"/>
        <s v="30817"/>
        <s v="30818"/>
        <s v="30819"/>
        <s v="30820"/>
        <s v="30821"/>
        <s v="30822"/>
        <s v="30709"/>
        <s v="30712"/>
        <s v="30715"/>
        <s v="30718"/>
        <s v="30720"/>
        <s v="30723"/>
        <s v="30726"/>
        <s v="30729"/>
        <s v="30731"/>
        <s v="30732"/>
        <s v="30543"/>
        <s v="30690"/>
        <s v="30692"/>
        <s v="30695"/>
        <s v="30697"/>
        <s v="30699"/>
        <s v="30701"/>
        <s v="30703"/>
        <s v="30705"/>
        <s v="30689"/>
        <s v="30691"/>
        <s v="30693"/>
        <s v="30694"/>
        <s v="30696"/>
        <s v="30698"/>
        <s v="30700"/>
        <s v="30753"/>
        <s v="30702"/>
        <s v="30707"/>
        <s v="30710"/>
        <s v="30713"/>
        <s v="30716"/>
        <s v="30719"/>
        <s v="30722"/>
        <s v="30725"/>
        <s v="30728"/>
        <s v="30730"/>
        <s v="30736"/>
        <s v="30738"/>
        <s v="30740"/>
        <s v="30743"/>
        <s v="30745"/>
        <s v="30704"/>
        <s v="30755"/>
        <s v="30746"/>
        <s v="30706"/>
        <s v="30708"/>
        <s v="30747"/>
        <s v="30711"/>
        <s v="30748"/>
        <s v="30757"/>
        <s v="30749"/>
        <s v="30759"/>
        <s v="30750"/>
        <s v="30714"/>
        <s v="30717"/>
        <s v="30751"/>
        <s v="30721"/>
        <s v="30752"/>
        <s v="30754"/>
        <s v="30756"/>
        <s v="30758"/>
        <s v="30760"/>
        <s v="30762"/>
        <s v="30763"/>
        <s v="30765"/>
        <s v="30767"/>
        <s v="30768"/>
        <s v="30761"/>
        <s v="30769"/>
        <s v="30724"/>
        <s v="30764"/>
        <s v="30733"/>
        <s v="30766"/>
        <s v="30734"/>
        <s v="30770"/>
        <s v="30735"/>
        <s v="30727"/>
        <s v="30737"/>
        <s v="30771"/>
        <s v="30739"/>
        <s v="30772"/>
        <s v="30741"/>
        <s v="30742"/>
        <s v="30744"/>
        <s v="30534"/>
        <s v="30825"/>
        <s v="30922"/>
        <s v="30924"/>
        <s v="30926"/>
        <s v="30927"/>
        <s v="30929"/>
        <s v="30829"/>
        <s v="30830"/>
        <s v="30930"/>
        <s v="30931"/>
        <s v="30933"/>
        <s v="30934"/>
        <s v="30936"/>
        <s v="30939"/>
        <s v="30941"/>
        <s v="30944"/>
        <s v="30946"/>
        <s v="30948"/>
        <s v="30950"/>
        <s v="30952"/>
        <s v="30955"/>
        <s v="30956"/>
        <s v="30844"/>
        <s v="30845"/>
        <s v="30846"/>
        <s v="30847"/>
        <s v="30850"/>
        <s v="30852"/>
        <s v="30856"/>
        <s v="30859"/>
        <s v="30529"/>
        <s v="30541"/>
        <s v="30824"/>
        <s v="30828"/>
        <s v="30823"/>
        <s v="30862"/>
        <s v="30867"/>
        <s v="30872"/>
        <s v="30878"/>
        <s v="30882"/>
        <s v="30885"/>
        <s v="30826"/>
        <s v="30827"/>
        <s v="30995"/>
        <s v="30998"/>
        <s v="31000"/>
        <s v="31002"/>
        <s v="31004"/>
        <s v="31007"/>
        <s v="31012"/>
        <s v="31013"/>
        <s v="31014"/>
        <s v="31015"/>
        <s v="31016"/>
        <s v="31019"/>
        <s v="31020"/>
        <s v="31021"/>
        <s v="31022"/>
        <s v="31023"/>
        <s v="31024"/>
        <s v="31025"/>
        <s v="31027"/>
        <s v="31028"/>
        <s v="30834"/>
        <s v="30835"/>
        <s v="30836"/>
        <s v="30837"/>
        <s v="30839"/>
        <s v="30840"/>
        <s v="30842"/>
        <s v="30843"/>
        <s v="30964"/>
        <s v="30966"/>
        <s v="30967"/>
        <s v="30969"/>
        <s v="30971"/>
        <s v="30973"/>
        <s v="30977"/>
        <s v="30979"/>
        <s v="30981"/>
        <s v="30983"/>
        <s v="30985"/>
        <s v="30987"/>
        <s v="30989"/>
        <s v="30997"/>
        <s v="30935"/>
        <s v="30937"/>
        <s v="30938"/>
        <s v="30940"/>
        <s v="30942"/>
        <s v="30945"/>
        <s v="30947"/>
        <s v="30949"/>
        <s v="30953"/>
        <s v="30957"/>
        <s v="30958"/>
        <s v="30959"/>
        <s v="30960"/>
        <s v="30961"/>
        <s v="30962"/>
        <s v="30848"/>
        <s v="30851"/>
        <s v="30854"/>
        <s v="30861"/>
        <s v="30866"/>
        <s v="30869"/>
        <s v="30874"/>
        <s v="30880"/>
        <s v="30883"/>
        <s v="30886"/>
        <s v="30889"/>
        <s v="30547"/>
        <s v="30549"/>
        <s v="30550"/>
        <s v="30554"/>
        <s v="30555"/>
        <s v="30567"/>
        <s v="30573"/>
        <s v="30538"/>
        <s v="30546"/>
        <s v="30579"/>
        <s v="30582"/>
        <s v="30584"/>
        <s v="30586"/>
        <s v="30588"/>
        <s v="30590"/>
        <s v="30592"/>
        <s v="30594"/>
        <s v="30596"/>
        <s v="30598"/>
        <s v="30600"/>
        <s v="30602"/>
        <s v="30604"/>
        <s v="30530"/>
        <s v="30533"/>
        <s v="30606"/>
        <s v="30608"/>
        <s v="30557"/>
        <s v="30561"/>
        <s v="30562"/>
        <s v="30566"/>
        <s v="30577"/>
        <s v="30580"/>
        <s v="30558"/>
        <s v="30609"/>
        <s v="30610"/>
        <s v="30611"/>
        <s v="30612"/>
        <s v="30613"/>
        <s v="30614"/>
        <s v="30615"/>
        <s v="30616"/>
        <s v="30617"/>
        <s v="30618"/>
        <s v="30619"/>
        <s v="30564"/>
        <s v="30684"/>
        <s v="30620"/>
        <s v="30621"/>
        <s v="30622"/>
        <s v="30623"/>
        <s v="30624"/>
        <s v="30625"/>
        <s v="30551"/>
        <s v="30571"/>
        <s v="30572"/>
        <s v="30664"/>
        <s v="30666"/>
        <s v="30669"/>
        <s v="30671"/>
        <s v="30672"/>
        <s v="30676"/>
        <s v="30679"/>
        <s v="30680"/>
        <s v="30682"/>
        <s v="31164"/>
        <s v="31167"/>
        <s v="31172"/>
        <s v="31215"/>
        <s v="31173"/>
        <s v="31219"/>
        <s v="31220"/>
        <s v="31175"/>
        <s v="31176"/>
        <s v="31121"/>
        <s v="31123"/>
        <s v="30968"/>
        <s v="30970"/>
        <s v="30972"/>
        <s v="30974"/>
        <s v="30976"/>
        <s v="30978"/>
        <s v="30980"/>
        <s v="30982"/>
        <s v="30984"/>
        <s v="30986"/>
        <s v="30988"/>
        <s v="30991"/>
        <s v="30993"/>
        <s v="30996"/>
        <s v="30999"/>
        <s v="31001"/>
        <s v="31005"/>
        <s v="31006"/>
        <s v="31010"/>
        <s v="31011"/>
        <s v="31030"/>
        <s v="31031"/>
        <s v="31032"/>
        <s v="31033"/>
        <s v="31034"/>
        <s v="31036"/>
        <s v="31037"/>
        <s v="31038"/>
        <s v="31039"/>
        <s v="31040"/>
        <s v="31041"/>
        <s v="31042"/>
        <s v="31043"/>
        <s v="31044"/>
        <s v="31045"/>
        <s v="31046"/>
        <s v="31047"/>
        <s v="31048"/>
        <s v="31049"/>
        <s v="31050"/>
        <s v="31052"/>
        <s v="31053"/>
        <s v="31054"/>
        <s v="31055"/>
        <s v="31056"/>
        <s v="30891"/>
        <s v="30893"/>
        <s v="30897"/>
        <s v="30899"/>
        <s v="30901"/>
        <s v="30903"/>
        <s v="30905"/>
        <s v="30907"/>
        <s v="30910"/>
        <s v="30912"/>
        <s v="30914"/>
        <s v="30917"/>
        <s v="30919"/>
        <s v="30921"/>
        <s v="30890"/>
        <s v="30892"/>
        <s v="30894"/>
        <s v="30896"/>
        <s v="30898"/>
        <s v="30900"/>
        <s v="30902"/>
        <s v="30904"/>
        <s v="30906"/>
        <s v="30909"/>
        <s v="30911"/>
        <s v="30913"/>
        <s v="30915"/>
        <s v="30916"/>
        <s v="30920"/>
        <s v="30923"/>
        <s v="31142"/>
        <s v="31145"/>
        <s v="31146"/>
        <s v="31178"/>
        <s v="31147"/>
        <s v="31097"/>
        <s v="31099"/>
        <s v="31100"/>
        <s v="31101"/>
        <s v="31102"/>
        <s v="31103"/>
        <s v="31106"/>
        <s v="31107"/>
        <s v="31108"/>
        <s v="31109"/>
        <s v="31110"/>
        <s v="31111"/>
        <s v="31112"/>
        <s v="31113"/>
        <s v="31114"/>
        <s v="31115"/>
        <s v="31116"/>
        <s v="31117"/>
        <s v="31118"/>
        <s v="31180"/>
        <s v="31153"/>
        <s v="31182"/>
        <s v="31155"/>
        <s v="31184"/>
        <s v="31157"/>
        <s v="31186"/>
        <s v="31150"/>
        <s v="31159"/>
        <s v="31152"/>
        <s v="31188"/>
        <s v="31160"/>
        <s v="31154"/>
        <s v="31163"/>
        <s v="31165"/>
        <s v="31156"/>
        <s v="31192"/>
        <s v="31158"/>
        <s v="31196"/>
        <s v="31166"/>
        <s v="31161"/>
        <s v="31199"/>
        <s v="31202"/>
        <s v="31168"/>
        <s v="31162"/>
        <s v="31169"/>
        <s v="31065"/>
        <s v="31067"/>
        <s v="31071"/>
        <s v="31075"/>
        <s v="31077"/>
        <s v="31079"/>
        <s v="31082"/>
        <s v="31084"/>
        <s v="31086"/>
        <s v="31087"/>
        <s v="31088"/>
        <s v="31089"/>
        <s v="31090"/>
        <s v="31091"/>
        <s v="31092"/>
        <s v="31093"/>
        <s v="31094"/>
        <s v="31095"/>
        <s v="31170"/>
        <s v="31205"/>
        <s v="31208"/>
        <s v="31171"/>
        <s v="31211"/>
        <s v="31057"/>
        <s v="31058"/>
        <s v="31061"/>
        <s v="31062"/>
        <s v="31063"/>
        <s v="31064"/>
        <s v="31066"/>
        <s v="31068"/>
        <s v="31070"/>
        <s v="31072"/>
        <s v="31074"/>
        <s v="31076"/>
        <s v="31080"/>
        <s v="31081"/>
        <s v="31177"/>
        <s v="31179"/>
        <s v="31181"/>
        <s v="31183"/>
        <s v="31185"/>
        <s v="31187"/>
        <s v="31189"/>
        <s v="31191"/>
        <s v="31193"/>
        <s v="31195"/>
        <s v="31197"/>
        <s v="31200"/>
        <s v="31203"/>
        <s v="31206"/>
        <s v="31210"/>
        <s v="31131"/>
        <s v="31132"/>
        <s v="31133"/>
        <s v="31134"/>
        <s v="31135"/>
        <s v="31137"/>
        <s v="31138"/>
        <s v="31139"/>
        <s v="31140"/>
        <s v="31143"/>
        <s v="31144"/>
        <s v="10375"/>
        <s v="25445"/>
        <s v="31126"/>
        <s v="30855"/>
        <s v="30860"/>
        <s v="30863"/>
        <s v="30865"/>
        <s v="30868"/>
        <s v="30871"/>
        <s v="30873"/>
        <s v="30875"/>
        <s v="30879"/>
        <s v="30887"/>
        <s v="31120"/>
        <s v="31122"/>
        <s v="31124"/>
        <s v="26653"/>
        <s v="26621"/>
        <s v="10965"/>
        <s v="15262"/>
        <s v="25602"/>
        <s v="25708"/>
        <s v="15003"/>
        <s v="13334"/>
        <s v="31125"/>
        <s v="31238"/>
        <s v="31259"/>
        <s v="31319"/>
        <s v="31320"/>
        <s v="31321"/>
        <s v="31322"/>
        <s v="31323"/>
        <s v="31324"/>
        <s v="31325"/>
        <s v="31326"/>
        <s v="31327"/>
        <s v="31328"/>
        <s v="31329"/>
        <s v="31330"/>
        <s v="31331"/>
        <s v="31332"/>
        <s v="31333"/>
        <s v="31334"/>
        <s v="31292"/>
        <s v="31302"/>
        <s v="31373"/>
        <s v="31237"/>
        <s v="31290"/>
        <s v="31294"/>
        <s v="31356"/>
        <s v="31383"/>
        <s v="31384"/>
        <s v="31386"/>
        <s v="31387"/>
        <s v="31198"/>
        <s v="31201"/>
        <s v="31204"/>
        <s v="31207"/>
        <s v="31209"/>
        <s v="31213"/>
        <s v="31216"/>
        <s v="31218"/>
        <s v="26655"/>
        <s v="31222"/>
        <s v="31223"/>
        <s v="31224"/>
        <s v="31225"/>
        <s v="31226"/>
        <s v="31227"/>
        <s v="31228"/>
        <s v="31230"/>
        <s v="31231"/>
        <s v="31232"/>
        <s v="31233"/>
        <s v="31127"/>
        <s v="31128"/>
        <s v="31129"/>
        <s v="31130"/>
        <s v="26017"/>
        <s v="26101"/>
        <s v="31236"/>
        <s v="10637"/>
        <s v="13081"/>
        <s v="31890"/>
        <s v="31892"/>
        <s v="31894"/>
        <s v="31896"/>
        <s v="31899"/>
        <s v="31901"/>
        <s v="31903"/>
        <s v="31905"/>
        <s v="31907"/>
        <s v="10646"/>
        <s v="31335"/>
        <s v="31336"/>
        <s v="31337"/>
        <s v="31338"/>
        <s v="31339"/>
        <s v="31340"/>
        <s v="31341"/>
        <s v="31342"/>
        <s v="31343"/>
        <s v="31344"/>
        <s v="31345"/>
        <s v="31346"/>
        <s v="31347"/>
        <s v="31348"/>
        <s v="31349"/>
        <s v="31350"/>
        <s v="31351"/>
        <s v="15382"/>
        <s v="31270"/>
        <s v="31271"/>
        <s v="31272"/>
        <s v="31273"/>
        <s v="31261"/>
        <s v="31267"/>
        <s v="31268"/>
        <s v="31269"/>
        <s v="26035"/>
        <s v="26651"/>
        <s v="31303"/>
        <s v="31304"/>
        <s v="31305"/>
        <s v="31306"/>
        <s v="31307"/>
        <s v="31262"/>
        <s v="31263"/>
        <s v="31293"/>
        <s v="31361"/>
        <s v="31866"/>
        <s v="10844"/>
        <s v="27848"/>
        <s v="31868"/>
        <s v="31871"/>
        <s v="31873"/>
        <s v="31875"/>
        <s v="31877"/>
        <s v="31879"/>
        <s v="31882"/>
        <s v="31885"/>
        <s v="31888"/>
        <s v="30423"/>
        <s v="31360"/>
        <s v="26471"/>
        <s v="26650"/>
        <s v="31363"/>
        <s v="26652"/>
        <s v="26448"/>
        <s v="31258"/>
        <s v="31395"/>
        <s v="31240"/>
        <s v="25870"/>
        <s v="31371"/>
        <s v="31367"/>
        <s v="31829"/>
        <s v="31296"/>
        <s v="31284"/>
        <s v="31285"/>
        <s v="31288"/>
        <s v="31295"/>
        <s v="31366"/>
        <s v="31368"/>
        <s v="25829"/>
        <s v="15274"/>
        <s v="31375"/>
        <s v="25656"/>
        <s v="31394"/>
        <s v="10649"/>
        <s v="31742"/>
        <s v="31743"/>
        <s v="31744"/>
        <s v="31640"/>
        <s v="31629"/>
        <s v="31719"/>
        <s v="31721"/>
        <s v="31723"/>
        <s v="31724"/>
        <s v="31725"/>
        <s v="31726"/>
        <s v="31727"/>
        <s v="31728"/>
        <s v="31729"/>
        <s v="31730"/>
        <s v="31745"/>
        <s v="31746"/>
        <s v="31747"/>
        <s v="31748"/>
        <s v="31749"/>
        <s v="31750"/>
        <s v="31751"/>
        <s v="31752"/>
        <s v="31753"/>
        <s v="31754"/>
        <s v="31755"/>
        <s v="31756"/>
        <s v="31757"/>
        <s v="31758"/>
        <s v="31759"/>
        <s v="31760"/>
        <s v="31762"/>
        <s v="31763"/>
        <s v="31765"/>
        <s v="31260"/>
        <s v="31359"/>
        <s v="31251"/>
        <s v="31242"/>
        <s v="31243"/>
        <s v="31244"/>
        <s v="31245"/>
        <s v="31246"/>
        <s v="31247"/>
        <s v="31248"/>
        <s v="31249"/>
        <s v="31250"/>
        <s v="31358"/>
        <s v="31791"/>
        <s v="31792"/>
        <s v="31793"/>
        <s v="31794"/>
        <s v="31796"/>
        <s v="31797"/>
        <s v="31798"/>
        <s v="31799"/>
        <s v="31800"/>
        <s v="31801"/>
        <s v="31802"/>
        <s v="31803"/>
        <s v="31804"/>
        <s v="31805"/>
        <s v="31806"/>
        <s v="31807"/>
        <s v="31808"/>
        <s v="31809"/>
        <s v="31810"/>
        <s v="31811"/>
        <s v="31812"/>
        <s v="31813"/>
        <s v="31365"/>
        <s v="31814"/>
        <s v="31815"/>
        <s v="31816"/>
        <s v="31817"/>
        <s v="31818"/>
        <s v="31819"/>
        <s v="31820"/>
        <s v="31821"/>
        <s v="31822"/>
        <s v="31265"/>
        <s v="31362"/>
        <s v="31364"/>
        <s v="31824"/>
        <s v="26445"/>
        <s v="31731"/>
        <s v="31610"/>
        <s v="31611"/>
        <s v="31613"/>
        <s v="31614"/>
        <s v="31616"/>
        <s v="31617"/>
        <s v="31619"/>
        <s v="31622"/>
        <s v="31623"/>
        <s v="31626"/>
        <s v="31630"/>
        <s v="31634"/>
        <s v="31637"/>
        <s v="31390"/>
        <s v="31823"/>
        <s v="26657"/>
        <s v="31732"/>
        <s v="31733"/>
        <s v="31612"/>
        <s v="31625"/>
        <s v="31615"/>
        <s v="31628"/>
        <s v="31618"/>
        <s v="31631"/>
        <s v="31620"/>
        <s v="31633"/>
        <s v="31621"/>
        <s v="31636"/>
        <s v="31624"/>
        <s v="31639"/>
        <s v="31641"/>
        <s v="31642"/>
        <s v="31632"/>
        <s v="31644"/>
        <s v="31635"/>
        <s v="31645"/>
        <s v="31638"/>
        <s v="31646"/>
        <s v="31647"/>
        <s v="31650"/>
        <s v="31651"/>
        <s v="31652"/>
        <s v="31654"/>
        <s v="31656"/>
        <s v="31660"/>
        <s v="31662"/>
        <s v="31665"/>
        <s v="31667"/>
        <s v="31669"/>
        <s v="31672"/>
        <s v="31673"/>
        <s v="31675"/>
        <s v="31678"/>
        <s v="31680"/>
        <s v="31764"/>
        <s v="31761"/>
        <s v="31657"/>
        <s v="31643"/>
        <s v="31648"/>
        <s v="31649"/>
        <s v="31734"/>
        <s v="31735"/>
        <s v="31736"/>
        <s v="31737"/>
        <s v="31738"/>
        <s v="31740"/>
        <s v="31741"/>
        <s v="31289"/>
        <s v="31298"/>
        <s v="31299"/>
        <s v="31300"/>
        <s v="31301"/>
        <s v="31314"/>
        <s v="31315"/>
        <s v="31317"/>
        <s v="31318"/>
        <s v="31698"/>
        <s v="31353"/>
        <s v="31286"/>
        <s v="31316"/>
        <s v="31266"/>
        <s v="31277"/>
        <s v="31278"/>
        <s v="31279"/>
        <s v="31280"/>
        <s v="31281"/>
        <s v="31830"/>
        <s v="31831"/>
        <s v="31832"/>
        <s v="31833"/>
        <s v="31834"/>
        <s v="31835"/>
        <s v="31714"/>
        <s v="31297"/>
        <s v="31836"/>
        <s v="31837"/>
        <s v="31838"/>
        <s v="31839"/>
        <s v="31840"/>
        <s v="31841"/>
        <s v="31842"/>
        <s v="32052"/>
        <s v="31965"/>
        <s v="31969"/>
        <s v="31971"/>
        <s v="31973"/>
        <s v="31974"/>
        <s v="31976"/>
        <s v="31978"/>
        <s v="31979"/>
        <s v="31982"/>
        <s v="31983"/>
        <s v="31986"/>
        <s v="31987"/>
        <s v="31990"/>
        <s v="31992"/>
        <s v="31994"/>
        <s v="31996"/>
        <s v="31997"/>
        <s v="32054"/>
        <s v="32056"/>
        <s v="32058"/>
        <s v="32060"/>
        <s v="32062"/>
        <s v="32064"/>
        <s v="32066"/>
        <s v="32068"/>
        <s v="31696"/>
        <s v="31700"/>
        <s v="31702"/>
        <s v="31704"/>
        <s v="31705"/>
        <s v="31707"/>
        <s v="31709"/>
        <s v="31710"/>
        <s v="31711"/>
        <s v="31712"/>
        <s v="31713"/>
        <s v="31715"/>
        <s v="31716"/>
        <s v="31717"/>
        <s v="31718"/>
        <s v="31720"/>
        <s v="31722"/>
        <s v="32070"/>
        <s v="32072"/>
        <s v="32073"/>
        <s v="32075"/>
        <s v="32077"/>
        <s v="32079"/>
        <s v="32081"/>
        <s v="32083"/>
        <s v="32085"/>
        <s v="32087"/>
        <s v="32090"/>
        <s v="32092"/>
        <s v="32159"/>
        <s v="31858"/>
        <s v="31859"/>
        <s v="31860"/>
        <s v="31861"/>
        <s v="31862"/>
        <s v="31863"/>
        <s v="31864"/>
        <s v="31865"/>
        <s v="31867"/>
        <s v="31869"/>
        <s v="31870"/>
        <s v="31872"/>
        <s v="31874"/>
        <s v="31876"/>
        <s v="31878"/>
        <s v="31880"/>
        <s v="31881"/>
        <s v="31884"/>
        <s v="31886"/>
        <s v="10620"/>
        <s v="31843"/>
        <s v="31844"/>
        <s v="31845"/>
        <s v="31846"/>
        <s v="31847"/>
        <s v="31848"/>
        <s v="31849"/>
        <s v="31850"/>
        <s v="31851"/>
        <s v="31852"/>
        <s v="31853"/>
        <s v="31854"/>
        <s v="31855"/>
        <s v="31856"/>
        <s v="31857"/>
        <s v="31916"/>
        <s v="31308"/>
        <s v="31309"/>
        <s v="31310"/>
        <s v="31311"/>
        <s v="31312"/>
        <s v="31313"/>
        <s v="31376"/>
        <s v="31377"/>
        <s v="31378"/>
        <s v="31379"/>
        <s v="31380"/>
        <s v="31381"/>
        <s v="31382"/>
        <s v="31283"/>
        <s v="31352"/>
        <s v="31372"/>
        <s v="31252"/>
        <s v="31257"/>
        <s v="31256"/>
        <s v="31255"/>
        <s v="31254"/>
        <s v="31253"/>
        <s v="31274"/>
        <s v="31275"/>
        <s v="31276"/>
        <s v="31355"/>
        <s v="31291"/>
        <s v="31388"/>
        <s v="31389"/>
        <s v="10616"/>
        <s v="31392"/>
        <s v="32299"/>
        <s v="32301"/>
        <s v="32302"/>
        <s v="32304"/>
        <s v="32306"/>
        <s v="32309"/>
        <s v="31998"/>
        <s v="31999"/>
        <s v="32000"/>
        <s v="32001"/>
        <s v="32002"/>
        <s v="32003"/>
        <s v="32004"/>
        <s v="32005"/>
        <s v="32006"/>
        <s v="32007"/>
        <s v="32008"/>
        <s v="32009"/>
        <s v="32010"/>
        <s v="32312"/>
        <s v="32315"/>
        <s v="32317"/>
        <s v="32319"/>
        <s v="32322"/>
        <s v="32325"/>
        <s v="32327"/>
        <s v="32330"/>
        <s v="32332"/>
        <s v="32335"/>
        <s v="32337"/>
        <s v="32338"/>
        <s v="32340"/>
        <s v="32342"/>
        <s v="32011"/>
        <s v="32012"/>
        <s v="32013"/>
        <s v="31393"/>
        <s v="32383"/>
        <s v="32246"/>
        <s v="32247"/>
        <s v="32248"/>
        <s v="32249"/>
        <s v="32250"/>
        <s v="32252"/>
        <s v="32253"/>
        <s v="32255"/>
        <s v="32257"/>
        <s v="32259"/>
        <s v="32261"/>
        <s v="32263"/>
        <s v="32265"/>
        <s v="32267"/>
        <s v="32270"/>
        <s v="32272"/>
        <s v="32274"/>
        <s v="32276"/>
        <s v="32278"/>
        <s v="32280"/>
        <s v="32384"/>
        <s v="32385"/>
        <s v="32386"/>
        <s v="32387"/>
        <s v="32388"/>
        <s v="32389"/>
        <s v="32390"/>
        <s v="32391"/>
        <s v="32392"/>
        <s v="32393"/>
        <s v="32394"/>
        <s v="32395"/>
        <s v="32396"/>
        <s v="32397"/>
        <s v="32398"/>
        <s v="32399"/>
        <s v="32400"/>
        <s v="32401"/>
        <s v="32251"/>
        <s v="32254"/>
        <s v="32256"/>
        <s v="32258"/>
        <s v="32260"/>
        <s v="32262"/>
        <s v="32402"/>
        <s v="32403"/>
        <s v="31682"/>
        <s v="31683"/>
        <s v="31685"/>
        <s v="31686"/>
        <s v="31687"/>
        <s v="31688"/>
        <s v="31689"/>
        <s v="31690"/>
        <s v="31691"/>
        <s v="31692"/>
        <s v="31693"/>
        <s v="31699"/>
        <s v="31701"/>
        <s v="31703"/>
        <s v="31706"/>
        <s v="31708"/>
        <s v="10790"/>
        <s v="32264"/>
        <s v="32266"/>
        <s v="32268"/>
        <s v="32269"/>
        <s v="32271"/>
        <s v="32273"/>
        <s v="32275"/>
        <s v="32277"/>
        <s v="32279"/>
        <s v="32281"/>
        <s v="32282"/>
        <s v="32283"/>
        <s v="32284"/>
        <s v="32285"/>
        <s v="32286"/>
        <s v="32434"/>
        <s v="27214"/>
        <s v="32375"/>
        <s v="32376"/>
        <s v="32377"/>
        <s v="32378"/>
        <s v="32379"/>
        <s v="32380"/>
        <s v="32381"/>
        <s v="32382"/>
        <s v="32437"/>
        <s v="31959"/>
        <s v="31961"/>
        <s v="31964"/>
        <s v="31967"/>
        <s v="31970"/>
        <s v="31972"/>
        <s v="31975"/>
        <s v="31977"/>
        <s v="31980"/>
        <s v="31981"/>
        <s v="31984"/>
        <s v="31985"/>
        <s v="31988"/>
        <s v="31989"/>
        <s v="31991"/>
        <s v="31993"/>
        <s v="31995"/>
        <s v="27338"/>
        <s v="31697"/>
        <s v="31653"/>
        <s v="31655"/>
        <s v="31658"/>
        <s v="31659"/>
        <s v="31661"/>
        <s v="31663"/>
        <s v="31664"/>
        <s v="31666"/>
        <s v="31668"/>
        <s v="31670"/>
        <s v="31671"/>
        <s v="31674"/>
        <s v="31676"/>
        <s v="31677"/>
        <s v="31679"/>
        <s v="31681"/>
        <s v="32291"/>
        <s v="32294"/>
        <s v="32295"/>
        <s v="32297"/>
        <s v="31695"/>
        <s v="51050"/>
        <s v="10802"/>
        <s v="31917"/>
        <s v="31918"/>
        <s v="31919"/>
        <s v="31920"/>
        <s v="31921"/>
        <s v="31922"/>
        <s v="31923"/>
        <s v="31924"/>
        <s v="31925"/>
        <s v="31926"/>
        <s v="31927"/>
        <s v="31928"/>
        <s v="31929"/>
        <s v="31930"/>
        <s v="31931"/>
        <s v="31932"/>
        <s v="31933"/>
        <s v="31934"/>
        <s v="31935"/>
        <s v="32142"/>
        <s v="32143"/>
        <s v="32144"/>
        <s v="32145"/>
        <s v="32146"/>
        <s v="32147"/>
        <s v="32148"/>
        <s v="32149"/>
        <s v="32150"/>
        <s v="32151"/>
        <s v="32152"/>
        <s v="32153"/>
        <s v="32154"/>
        <s v="32155"/>
        <s v="32156"/>
        <s v="32157"/>
        <s v="32158"/>
        <s v="31766"/>
        <s v="31767"/>
        <s v="31768"/>
        <s v="31769"/>
        <s v="31770"/>
        <s v="31771"/>
        <s v="31772"/>
        <s v="31773"/>
        <s v="31774"/>
        <s v="31775"/>
        <s v="31776"/>
        <s v="31777"/>
        <s v="31778"/>
        <s v="31779"/>
        <s v="31780"/>
        <s v="31781"/>
        <s v="31782"/>
        <s v="31783"/>
        <s v="31784"/>
        <s v="31785"/>
        <s v="31786"/>
        <s v="31787"/>
        <s v="31788"/>
        <s v="31789"/>
        <s v="32134"/>
        <s v="32135"/>
        <s v="32136"/>
        <s v="32137"/>
        <s v="32138"/>
        <s v="32139"/>
        <s v="32140"/>
        <s v="32141"/>
        <s v="32177"/>
        <s v="32178"/>
        <s v="32179"/>
        <s v="32180"/>
        <s v="32181"/>
        <s v="32182"/>
        <s v="32183"/>
        <s v="32184"/>
        <s v="32185"/>
        <s v="32186"/>
        <s v="32187"/>
        <s v="32188"/>
        <s v="32189"/>
        <s v="32190"/>
        <s v="32191"/>
        <s v="32192"/>
        <s v="32193"/>
        <s v="32194"/>
        <s v="32160"/>
        <s v="32161"/>
        <s v="32162"/>
        <s v="32163"/>
        <s v="32164"/>
        <s v="32165"/>
        <s v="32166"/>
        <s v="32167"/>
        <s v="32168"/>
        <s v="32169"/>
        <s v="32170"/>
        <s v="32171"/>
        <s v="32172"/>
        <s v="32173"/>
        <s v="32174"/>
        <s v="32175"/>
        <s v="32176"/>
        <s v="32014"/>
        <s v="32015"/>
        <s v="32016"/>
        <s v="32017"/>
        <s v="32018"/>
        <s v="32019"/>
        <s v="32020"/>
        <s v="32021"/>
        <s v="32022"/>
        <s v="32023"/>
        <s v="32024"/>
        <s v="32025"/>
        <s v="32026"/>
        <s v="32027"/>
        <s v="32028"/>
        <s v="32029"/>
        <s v="32030"/>
        <s v="32031"/>
        <s v="32033"/>
        <s v="32433"/>
        <s v="32032"/>
        <s v="32034"/>
        <s v="32035"/>
        <s v="32036"/>
        <s v="32037"/>
        <s v="32038"/>
        <s v="32039"/>
        <s v="32040"/>
        <s v="32041"/>
        <s v="32043"/>
        <s v="32044"/>
        <s v="32045"/>
        <s v="32046"/>
        <s v="32047"/>
        <s v="32048"/>
        <s v="32049"/>
        <s v="32050"/>
        <s v="32051"/>
        <s v="31948"/>
        <s v="31949"/>
        <s v="31950"/>
        <s v="31951"/>
        <s v="31952"/>
        <s v="31953"/>
        <s v="31954"/>
        <s v="31955"/>
        <s v="31956"/>
        <s v="31957"/>
        <s v="31958"/>
        <s v="31960"/>
        <s v="31962"/>
        <s v="31963"/>
        <s v="31966"/>
        <s v="31968"/>
        <s v="32094"/>
        <s v="32095"/>
        <s v="32096"/>
        <s v="32097"/>
        <s v="32098"/>
        <s v="32099"/>
        <s v="32100"/>
        <s v="32101"/>
        <s v="32102"/>
        <s v="32103"/>
        <s v="32104"/>
        <s v="32105"/>
        <s v="32106"/>
        <s v="32107"/>
        <s v="32108"/>
        <s v="32109"/>
        <s v="32110"/>
        <s v="32111"/>
        <s v="32112"/>
        <s v="32113"/>
        <s v="32114"/>
        <s v="32115"/>
        <s v="32116"/>
        <s v="31936"/>
        <s v="31937"/>
        <s v="31938"/>
        <s v="31939"/>
        <s v="31940"/>
        <s v="31941"/>
        <s v="31942"/>
        <s v="31943"/>
        <s v="31944"/>
        <s v="31945"/>
        <s v="31946"/>
        <s v="31947"/>
        <s v="32053"/>
        <s v="32055"/>
        <s v="32057"/>
        <s v="32059"/>
        <s v="32061"/>
        <s v="32063"/>
        <s v="32065"/>
        <s v="32067"/>
        <s v="32069"/>
        <s v="32071"/>
        <s v="32074"/>
        <s v="32076"/>
        <s v="32078"/>
        <s v="32080"/>
        <s v="32082"/>
        <s v="32084"/>
        <s v="32086"/>
        <s v="32088"/>
        <s v="32089"/>
        <s v="32091"/>
        <s v="32093"/>
        <s v="27103"/>
        <s v="32416"/>
        <s v="32417"/>
        <s v="32418"/>
        <s v="32419"/>
        <s v="32214"/>
        <s v="32219"/>
        <s v="32221"/>
        <s v="32224"/>
        <s v="32420"/>
        <s v="32421"/>
        <s v="32422"/>
        <s v="32424"/>
        <s v="32425"/>
        <s v="32426"/>
        <s v="32427"/>
        <s v="32428"/>
        <s v="32429"/>
        <s v="32430"/>
        <s v="32431"/>
        <s v="32432"/>
        <s v="32227"/>
        <s v="32231"/>
        <s v="32233"/>
        <s v="32236"/>
        <s v="32237"/>
        <s v="32238"/>
        <s v="32239"/>
        <s v="32240"/>
        <s v="32241"/>
        <s v="32242"/>
        <s v="32243"/>
        <s v="32244"/>
        <s v="32245"/>
        <s v="32287"/>
        <s v="32288"/>
        <s v="32289"/>
        <s v="32290"/>
        <s v="32292"/>
        <s v="32293"/>
        <s v="32296"/>
        <s v="32298"/>
        <s v="32300"/>
        <s v="32303"/>
        <s v="32305"/>
        <s v="32307"/>
        <s v="32310"/>
        <s v="32311"/>
        <s v="32314"/>
        <s v="32316"/>
        <s v="32320"/>
        <s v="32323"/>
        <s v="32326"/>
        <s v="32329"/>
        <s v="32331"/>
        <s v="32334"/>
        <s v="32117"/>
        <s v="32118"/>
        <s v="32119"/>
        <s v="32120"/>
        <s v="32121"/>
        <s v="32122"/>
        <s v="32123"/>
        <s v="32124"/>
        <s v="32125"/>
        <s v="32126"/>
        <s v="32127"/>
        <s v="32128"/>
        <s v="32129"/>
        <s v="32130"/>
        <s v="32131"/>
        <s v="32132"/>
        <s v="32133"/>
        <s v="32404"/>
        <s v="32405"/>
        <s v="32406"/>
        <s v="32407"/>
        <s v="32408"/>
        <s v="32409"/>
        <s v="32410"/>
        <s v="32411"/>
        <s v="32412"/>
        <s v="32413"/>
        <s v="32414"/>
        <s v="32415"/>
        <s v="31883"/>
        <s v="31887"/>
        <s v="31889"/>
        <s v="31891"/>
        <s v="31893"/>
        <s v="31895"/>
        <s v="31897"/>
        <s v="31898"/>
        <s v="31900"/>
        <s v="31902"/>
        <s v="31904"/>
        <s v="31906"/>
        <s v="31908"/>
        <s v="31909"/>
        <s v="31910"/>
        <s v="31911"/>
        <s v="31912"/>
        <s v="31913"/>
        <s v="31914"/>
        <s v="31915"/>
        <s v="32195"/>
        <s v="32198"/>
        <s v="32200"/>
        <s v="32202"/>
        <s v="32204"/>
        <s v="32206"/>
        <s v="32208"/>
        <s v="32210"/>
        <s v="32212"/>
        <s v="32215"/>
        <s v="32218"/>
        <s v="32222"/>
        <s v="32225"/>
        <s v="32228"/>
        <s v="32230"/>
        <s v="32196"/>
        <s v="32199"/>
        <s v="32201"/>
        <s v="32205"/>
        <s v="32308"/>
        <s v="32313"/>
        <s v="32318"/>
        <s v="32321"/>
        <s v="32324"/>
        <s v="32328"/>
        <s v="32333"/>
        <s v="32336"/>
        <s v="32339"/>
        <s v="32341"/>
        <s v="32343"/>
        <s v="32344"/>
        <s v="32345"/>
        <s v="32346"/>
        <s v="32347"/>
        <s v="32348"/>
        <s v="32349"/>
        <s v="32350"/>
        <s v="32351"/>
        <s v="32352"/>
        <s v="32207"/>
        <s v="32209"/>
        <s v="32211"/>
        <s v="32213"/>
        <s v="32216"/>
        <s v="32217"/>
        <s v="32220"/>
        <s v="32223"/>
        <s v="32226"/>
        <s v="32229"/>
        <s v="32232"/>
        <s v="32234"/>
        <s v="32353"/>
        <s v="32354"/>
        <s v="32355"/>
        <s v="32356"/>
        <s v="32357"/>
        <s v="32358"/>
        <s v="32359"/>
        <s v="32360"/>
        <s v="32361"/>
        <s v="32362"/>
        <s v="32363"/>
        <s v="32364"/>
        <s v="32365"/>
        <s v="32366"/>
        <s v="32367"/>
        <s v="32368"/>
        <s v="32369"/>
        <s v="32370"/>
        <s v="32371"/>
        <s v="32372"/>
        <s v="32373"/>
        <s v="32374"/>
        <s v="10831"/>
        <s v="26408"/>
        <s v="32447"/>
        <s v="32442"/>
        <s v="32444"/>
        <s v="10560"/>
        <s v="32498"/>
        <s v="32499"/>
        <s v="32500"/>
        <s v="32501"/>
        <s v="32502"/>
        <s v="32503"/>
        <s v="32504"/>
        <s v="32505"/>
        <s v="32506"/>
        <s v="32507"/>
        <s v="32508"/>
        <s v="32509"/>
        <s v="32510"/>
        <s v="32511"/>
        <s v="32512"/>
        <s v="32513"/>
        <s v="32514"/>
        <s v="32515"/>
        <s v="32516"/>
        <s v="32542"/>
        <s v="32543"/>
        <s v="32544"/>
        <s v="32545"/>
        <s v="32546"/>
        <s v="32547"/>
        <s v="32548"/>
        <s v="32549"/>
        <s v="32550"/>
        <s v="32551"/>
        <s v="32552"/>
        <s v="32553"/>
        <s v="32440"/>
        <s v="32441"/>
        <s v="32448"/>
        <s v="32449"/>
        <s v="32445"/>
        <s v="32436"/>
        <s v="32439"/>
        <s v="32450"/>
        <s v="32465"/>
        <s v="32466"/>
        <s v="32467"/>
        <s v="32468"/>
        <s v="32469"/>
        <s v="32470"/>
        <s v="32471"/>
        <s v="32472"/>
        <s v="32473"/>
        <s v="32474"/>
        <s v="32475"/>
        <s v="32476"/>
        <s v="32477"/>
        <s v="32478"/>
        <s v="32479"/>
        <s v="32443"/>
        <s v="32539"/>
        <s v="32540"/>
        <s v="32541"/>
        <s v="32451"/>
        <s v="32452"/>
        <s v="32453"/>
        <s v="32454"/>
        <s v="32455"/>
        <s v="32456"/>
        <s v="32457"/>
        <s v="32458"/>
        <s v="32459"/>
        <s v="32460"/>
        <s v="32461"/>
        <s v="32462"/>
        <s v="32463"/>
        <s v="32464"/>
        <s v="32480"/>
        <s v="32481"/>
        <s v="32482"/>
        <s v="32483"/>
        <s v="32484"/>
        <s v="32485"/>
        <s v="32486"/>
        <s v="32487"/>
        <s v="32488"/>
        <s v="32489"/>
        <s v="32490"/>
        <s v="32491"/>
        <s v="32492"/>
        <s v="32493"/>
        <s v="32494"/>
        <s v="32495"/>
        <s v="32496"/>
        <s v="32517"/>
        <s v="32518"/>
        <s v="32519"/>
        <s v="32520"/>
        <s v="32521"/>
        <s v="32522"/>
        <s v="32523"/>
        <s v="32524"/>
        <s v="32525"/>
        <s v="32526"/>
        <s v="32527"/>
        <s v="32528"/>
        <s v="32529"/>
        <s v="32530"/>
        <s v="32531"/>
        <s v="32532"/>
        <s v="32533"/>
        <s v="32534"/>
        <s v="32535"/>
        <s v="32537"/>
        <s v="32538"/>
        <s v="32497"/>
        <s v="32438"/>
        <s v="32446"/>
        <s v="32561"/>
        <s v="32563"/>
        <s v="32565"/>
        <s v="32567"/>
        <s v="32569"/>
        <s v="32571"/>
        <s v="32573"/>
        <s v="32575"/>
        <s v="32577"/>
        <s v="32579"/>
        <s v="32580"/>
        <s v="32582"/>
        <s v="32583"/>
        <s v="32584"/>
        <s v="32585"/>
        <s v="32586"/>
        <s v="32587"/>
        <s v="32554"/>
        <s v="32555"/>
        <s v="32556"/>
        <s v="32557"/>
        <s v="32558"/>
        <s v="32559"/>
        <s v="32560"/>
        <s v="32562"/>
        <s v="32564"/>
        <s v="32566"/>
        <s v="32568"/>
        <s v="32570"/>
        <s v="32572"/>
        <s v="32574"/>
        <s v="32576"/>
        <s v="32578"/>
        <s v="32630"/>
        <s v="32626"/>
        <s v="32628"/>
        <s v="32627"/>
        <s v="32591"/>
        <s v="32593"/>
        <s v="32595"/>
        <s v="32597"/>
        <s v="32599"/>
        <s v="32601"/>
        <s v="32602"/>
        <s v="32604"/>
        <s v="32606"/>
        <s v="32608"/>
        <s v="32611"/>
        <s v="32614"/>
        <s v="32616"/>
        <s v="32618"/>
        <s v="32620"/>
        <s v="32621"/>
        <s v="32622"/>
        <s v="32623"/>
        <s v="32624"/>
        <s v="32625"/>
        <s v="32612"/>
        <s v="32581"/>
        <s v="32588"/>
        <s v="32589"/>
        <s v="32590"/>
        <s v="32592"/>
        <s v="32594"/>
        <s v="32596"/>
        <s v="32598"/>
        <s v="32600"/>
        <s v="32603"/>
        <s v="32605"/>
        <s v="32607"/>
        <s v="32609"/>
        <s v="32610"/>
        <s v="32613"/>
        <s v="32615"/>
        <s v="32617"/>
        <s v="32619"/>
        <s v="32629"/>
      </sharedItems>
    </cacheField>
    <cacheField name="3_ITEM_DESCRIPTION" numFmtId="0">
      <sharedItems count="4977">
        <s v="Amphotericin B 50mg lyophilized powder for solution for parenteral injection, vial, pack of 1 vial"/>
        <s v="Dihydroartemisinin/Piperaquine phosphate 30/240mg dispersible tablet, blister of 3 dispersible tablets, pack of 2 blisters"/>
        <s v="Pyrimethamine/Sulfadoxine 25/500mg tablet, bottle of 1000 tablets"/>
        <s v="Quinine sulfate 300mg tablet, blister of 10 tablets, pack of 10 blisters"/>
        <s v="Efavirenz 200mg scored tablet, bottle of 90 scored tablets"/>
        <s v="Lamivudine/Zidovudine 30/60mg dispersible tablet, bottle of 100 dispersible tablets"/>
        <s v="Atazanavir sulfate 150mg capsule, bottle of 500 capsules"/>
        <s v="Chlorphenamine maleate 10mg/mL solution for parenteral injection, 1mL ampoule, pack of 1 ampoule"/>
        <s v="Moxifloxacin hydrochloride 400mg tablet, bottle of 100 tablets"/>
        <s v="Cycloserine 250mg capsule, bottle of 40 capsules"/>
        <s v="Artesunate 120mg powder for solution for injection, vial, pack of 1 vial"/>
        <s v="Artemether/Lumefantrine 80/480mg tablet, blister of 15 tablets, pack of 10 blisters"/>
        <s v="Bedaquiline fumarate 20mg tablet, bottle of 60 tablets"/>
        <s v="Lamivudine 300mg tablet, bottle of 90 tablets"/>
        <s v="Benzathine penicillin 2.4 MIU powder for suspension for injection, vial, pack of 50 vials"/>
        <s v="Amoxicillin/Clavulanic acid 500/125mg tablet, blister of 20 tablets, pack of 1 blister"/>
        <s v="Efavirenz 200mg capsule, blister of 10 capsules, pack of 1 blister"/>
        <s v="Ganciclovir 500mg powder for solution for parenteral injection, vial, pack of 1 vial"/>
        <s v="Amodiaquine hydrochloride/Artesunate 67.5/25mg tablet"/>
        <s v="Atazanavir sulfate/Ritonavir 300/100mg tablet, bottle of 30 tablets"/>
        <s v="Raltegravir 400mg tablet, bottle of 120 tablets"/>
        <s v="Atazanavir sulfate 200mg capsule, bottle of 180 capsules"/>
        <s v="Moxifloxacin hydrochloride 100mg dispersible tablet, blister of 10 dispersible tablets, pack of 10 blisters"/>
        <s v="Lamivudine/Zidovudine 150/300mg tablet, blister of 6 tablets, pack of 10 blisters"/>
        <s v="Linezolid 600mg tablet, blister of 10 tablets, pack of 1 blister"/>
        <s v="Raltegravir 400mg tablet, blister of 14 tablets, pack of 10 blisters"/>
        <s v="Ceftriaxone 500mg powder for solution for parenteral injection, vial, pack of 10 vials"/>
        <s v="Pyridoxine (vitamin B6) 25mg tablet, pack of 100 tablets"/>
        <s v="Linezolid 600mg tablet, blister of 10 tablets, pack of 2 blisters"/>
        <s v="Artemether/Lumefantrine 80/480mg tablet, blister of 6 tablets, pack of 1 blister"/>
        <s v="Pyrimethamine/Sulfadoxine 25/500mg tablet"/>
        <s v="Primaquine 7.5mg (as base) (equivalent to 13.2mg Primaquine Phosphate) tablet, blister of 10 tablets, pack of 10 blisters"/>
        <s v="Efavirenz/Lamivudine/Tenofovir disoproxil fumarate 600/300/300mg tablet, bottle of 100 tablets"/>
        <s v="Pyrazinamide 500mg tablet, blister of 10 tablets, pack of 2 blisters"/>
        <s v="Zidovudine 10mg/mL oral solution, 240mL bottle"/>
        <s v="Zidovudine 100mg capsule, bottle of 1000 tablets"/>
        <s v="Sulfamethoxazole/Trimethoprim 400/80mg tablet, bottle of 1000 tablets"/>
        <s v="Amphotericin B 50mg lyophilized powder for solution for parenteral injection, vial, pack of 10 vials"/>
        <s v="Efavirenz/Emtricitabine/Tenofovir disoproxil fumarate 600/200mg/300mg tablet, bottle of 180 tablets"/>
        <s v="Clofazimine 50mg tablet, blister of 10 tablets, pack of 28 blisters"/>
        <s v="Amodiaquine hydrochloride/Artesunate 67.5/25mg tablet, blister of 10 tablets, pack of 10 blisters"/>
        <s v="Artemether/Lumefantrine 40/240mg tablet, blister of 6 tablets, pack of 30 blisters"/>
        <s v="Moxifloxacin hydrochloride 400mg tablet, bottle of 500 tablets"/>
        <s v="Linezolid 600mg tablet, bottle of 30 tablets"/>
        <s v="Lamivudine/Tenofovir disoproxil fumarate 300/300mg tablet, blister of 10 tablets, pack of 1 blister"/>
        <s v="GeneXpert IV, 4-Modules, Laptop, Warranty 24 Months - Cepheid Inc."/>
        <s v="GeneXpert IV, 2-Modules, Laptop, Warranty 24 Months - Cepheid Inc."/>
        <s v="BD FACS, Sheath fluid - 2000ml - Becton, Dickinson and Co. - 342003"/>
        <s v="Blood collection needles - 21g x 1.5inch - 100 needles"/>
        <s v="Microscope slides - trop. pack - 76x25mm - 1000 slides"/>
        <s v="Coulter -  AcT 5Diff control (BL)"/>
        <s v="Alere - Pima analyzer bag"/>
        <s v="Microscope: Light Microscope"/>
        <s v="BD FACSCount, Control Kit - 25 Tests - Becton, Dickinson and Co. - 340166"/>
        <s v="ELITechGroup - Elitrol control serum II abnormal 10x5ml"/>
        <s v="Microscope slides - frosted end - 76x25mm - 144 slides"/>
        <s v="Pipette adjustable 0.2-2ul"/>
        <s v="Consumables: Sputum sample collection Sputum cup each"/>
        <s v="Blood collection needles - 21g x 1.25inch - 100 needles"/>
        <s v="Biohazard bag - 64x89cm - red - 200"/>
        <s v="OraQuick HIV Self-Test, 50 tests - OraSure Technologies Inc. - 5X4-1000"/>
        <s v="Woundplaster - Adhesive - 72x19mm - 100 Pieces"/>
        <s v="Alere - Care Plan - 4 Years"/>
        <s v="Daclatasvir dihydrochloride/Sofosbuvir 60/400mg tablet, bottle of 28 tablets"/>
        <s v="Ethambutol hydrochloride 500mg tablet, bottle of 100 tablets"/>
        <s v="Fluconazole 200mg capsule, bottle of 100 capsules"/>
        <s v="Erythromycin stearate 500mg tablet, pack of 500 tablets"/>
        <s v="Artemether/Lumefantrine 20/120mg tablet, blister of 6 tablets, pack of 1 blister"/>
        <s v="Daclatasvir dihydrochloride 30mg tablet, bottle of 500 tablets"/>
        <s v="Isoniazid 100mg dispersible tablet, blister of 10 dispersible tablets, pack of 10 blisters"/>
        <s v="Darunavir 150mg tablet, bottle of 120 tablets"/>
        <s v="Ethambutol hydrochloride/Isoniazid/Pyrazinamide/Rifampicin 275/75/400/150mg tablet, blister of 10 tablets, pack of 10 blisters"/>
        <s v="Isoniazid/Rifampicin 150/300mg tablet, blister of 10 tablets, pack of 10 blisters"/>
        <s v="Ethambutol hydrochloride 400mg tablet, bottle of 1000 tablets"/>
        <s v="Amodiaquine hydrochloride/Artesunate 270/100mg tablet, blister of 3 tablets, pack of 10 blisters"/>
        <s v="Ceftriaxone 1g powder for solution for parenteral injection, vial, pack of 10 vials"/>
        <s v="Dolutegravir sodium/Lamivudine/Tenofovir disoproxil fumarate 50/300/300mg tablet, bottle of 30 tablets"/>
        <s v="Artesunate 100mg suppository"/>
        <s v="Amodiaquine hydrochloride + Pyrimethamine/Sulfadoxine 76.5mg + 12.5/250mg dispersible tablet, co-blister of 3+1 dispersible tablets, pack of 50 co-blisters"/>
        <s v="Ethambutol hydrochloride 400mg tablet, blister of 28 tablets, pack of 24 blisters"/>
        <s v="Buprenorphine 2mg tablet, pack of 28 tablets"/>
        <s v="Azithromycin 500mg tablet, blister of 3 tablets, pack of 1 blister"/>
        <s v="Nevirapine 10mg/mL oral suspension, 10mL bottle"/>
        <s v="Diclofenac sodium 50mg tablet, bottle of 1000 tablets"/>
        <s v="Loperamide 2mg tablet, pack of 100 tablets"/>
        <s v="Ethambutol hydrochloride 100mg tablet, bottle of 500 tablets"/>
        <s v="Pyrimethamine/Sulfadoxine 25/500mg tablet, bottle of 100 tablets"/>
        <s v="Ritonavir 50mg tablet, bottle of 60 tablets"/>
        <s v="Lopinavir/Ritonavir 200/50mg tablet, bottle of 120 tablets"/>
        <s v="Efavirenz/Lamivudine/Tenofovir disoproxil fumarate 400/300/300mg tablet, bottle of 30 tablets"/>
        <s v="Amoxicillin/Clavulanic acid 500/125mg tablet, pack of 21 tablets"/>
        <s v="Efavirenz/Emtricitabine/Tenofovir disoproxil fumarate 600/200mg/300mg tablet, bottle of 28 tablets"/>
        <s v="Moxifloxacin hydrochloride 400mg tablet, blister of 10 tablets, pack of 1 blister"/>
        <s v="Tenofovir disoproxil fumarate 40mg/g (eq. to 33mg/g Tenofovir disoproxil) granules, bottle of 60g"/>
        <s v="Rifampicin 300mg capsule, bottle of 100 capsules"/>
        <s v="Tenofovir disoproxil fumarate 300mg coated tablet, bottle of 30 tablets"/>
        <s v="Amodiaquine hydrochloride/Artesunate 135/50mg tablet, blister of 3 tablets, pack of 25 blisters"/>
        <s v="Lamivudine 300mg tablet, blister of 10 tablets, pack of 1 blister"/>
        <s v="Sodium dichloroisocyanurate 1.67g tablet, pack of 200 tablets"/>
        <s v="Doxycycline hyclate 100mg tablet, pack of 500 tablets"/>
        <s v="Sulfadiazine 500mg tablet, pack of 56 tablets"/>
        <s v="Dexamethasone 0.5mg tablet, bottle of 1000 tablets"/>
        <s v="Sulfamethoxazole/Trimethoprim 400/80mg/5mL solution for parenteral injection, 5mL ampoule, pack of 10 ampoules"/>
        <s v="Amodiaquine hydrochloride + Pyrimethamine/Sulfadoxine 153mg + 25/500mg dispersible tablet, co-blister of 3+1 dispersible tablets, pack of 50 co-blisters"/>
        <s v="Pyrimethamine/Sulfadoxine 25/500mg tablet, blister of 3 tablets, pack of 1 blister"/>
        <s v="Emtricitabine/Tenofovir disoproxil fumarate 200/300mg tablet, bottle of 56 tablets"/>
        <s v="Pyrazinamide 400mg tablet, blister of 28 tablets, pack of 24 blisters"/>
        <s v="Flucytosine 10mg/mL solution for parenteral injection, 250mL IV bottle"/>
        <s v="Pyrazinamide 500mg tablet, blister of 28 tablets, pack of 24 blisters"/>
        <s v="Pyrimethamine/Sulfadoxine 25/500mg tablet, blister of 3 tablets, pack of 100 blisters"/>
        <s v="Moxifloxacin hydrochloride 400mg tablet, blister of 7 tablets, pack of 5 blisters"/>
        <s v="Artemether/Lumefantrine 20/120mg tablet, blister of 18 tablets, pack of 1 blister"/>
        <s v="Levofloxacin 500mg tablet, blister of 10 tablets, pack of 1 blister"/>
        <s v="Pyrazinamide 400mg tablet, bottle of 1000 tablets"/>
        <s v="Zinc sulfate 20mg dispersible tablet, blister of 10 dispersible tablets, pack of 10 blisters"/>
        <s v="Isoniazid 300mg tablet, blister of 28 tablets, pack of 24 blisters"/>
        <s v="Ethionamide 250mg tablet, blister of 10 tablets, pack of 10 blisters"/>
        <s v="Amodiaquine hydrochloride + Sulfadoxine/Pyrimethamine 150mg+500/25mg dispersible tablet, co-blister of 3+1 dispersible tablets, pack of 50 co-blisters"/>
        <s v="Artemether/Lumefantrine 20/120mg tablet, blister of 12 tablets, pack of 30 blisters"/>
        <s v="Salbutamol 4mg tablet, pack of 1000 tablets"/>
        <s v="Streptomycin 1g powder for solution for injection, vial, pack of 10 vials"/>
        <s v="Para-AminoSalicylic Acid (PAS) 4g granules, sachet, pack of 30 sachets"/>
        <s v="Clofazimine 100mg tablet, blister of 10 tablets, pack of 10 blisters"/>
        <s v="Amodiaquine hydrochloride + Sulfadoxine/Pyrimethamine 75mg+250/12.5mg tablet, co-blister of 3+1 tablets, pack of 25 co-blisters"/>
        <s v="Ringer's lactate (NaCl/KCl/CaCl2/NaC3H5O3) 6/0.40/0.27/3.12g/L solution for infusion, 1000mL bottle, pack of 10 bottles"/>
        <s v="Ethambutol hydrochloride 400mg tablet, bottle of 500 tablets"/>
        <s v="Meropenem 1g powder for solution, vial, pack of 10 vials"/>
        <s v="Clotrimazole 500mg vaginal tablet, pack of 1 vaginal tablet"/>
        <s v="Codeine phosphate 30mg tablet, bottle of 100 tablets"/>
        <s v="Efavirenz 600mg tablet, bottle of 30 tablets"/>
        <s v="Dexamethasone 4mg scored tablet, bottle of 100 scored tablets"/>
        <s v="Ritonavir 25mg tablet, bottle of 60 tablets"/>
        <s v="Clofazimine 50mg tablet, strip of 10 tablets, pack of 10 strips"/>
        <s v="Levofloxacin 250mg tablet, blister of 7 tablets, pack of 1 blister"/>
        <s v="Artemether/Lumefantrine 20/120mg dispersible tablet, blister of 12 dispersible tablets, pack of 30 blisters"/>
        <s v="Amodiaquine hydrochloride/Artesunate 67.5/25mg tablet, blister of 3 tablets, pack of 1 blister"/>
        <s v="Levofloxacin 500mg tablet, blister of 20 tablets, pack of 5 blisters"/>
        <s v="Lamivudine/Tenofovir disoproxil fumarate 300/300mg tablet, bottle of 60 tablets"/>
        <s v="Pretomanid 200mg tablet, bottle of 26 tablets"/>
        <s v="Atazanavir sulfate 300mg capsule, bottle of 100 capsules"/>
        <s v="Dolutegravir sodium/Lamivudine/Tenofovir alafenamide 50/300/25mg tablet, bottle of 180 tablets"/>
        <s v="Darunavir 800mg tablet, bottle of 90 tablets"/>
        <s v="Abacavir sulfate/Dolutegravir sodium/Lamivudine 600/50/300mg tablet, bottle of 30 tablets"/>
        <s v="Ranitidine 150mg tablet, pack of 60 tablets"/>
        <s v="Levofloxacin 250mg tablet, blister of 10 tablets, pack of 1 blister"/>
        <s v="Ethambutol hydrochloride 400mg tablet, blister of 10 tablets, pack of 10 blisters"/>
        <s v="Cycloserine 250mg capsule, blister of 10 capsules, pack of 10 blisters"/>
        <s v="Efavirenz/Emtricitabine/Tenofovir disoproxil fumarate 600/200mg/300mg tablet, bottle of 500 tablets"/>
        <s v="Clindamycin 150mg capsule"/>
        <s v="Darunavir 600mg tablet, bottle of 60 tablets"/>
        <s v="Etravirine 25mg tablet, bottle of 120 tablets"/>
        <s v="Pyrazinamide 150mg dispersible tablet, bottle of 1000 dispersible tablets"/>
        <s v="Abacavir sulfate/Lamivudine 600/300mg tablet, bottle of 28 tablets"/>
        <s v="Pyridoxine (vitamin B6) 50mg tablet, pack of 50 tablets"/>
        <s v="Zidovudine 300mg tablet, bottle of 600 tablets"/>
        <s v="Ethambutol hydrochloride 500mg tablet, bottle of 500 tablets"/>
        <s v="Atazanavir sulfate 150mg capsule, bottle of 180 capsules"/>
        <s v="Autoclave for laboratory"/>
        <s v="Microscope - Olympus CX33 4 obj - no case"/>
        <s v="QuantStudio  5 Real-Time PCR System, 96-well, 0.2 mL Thermocycler, incl. RT-PCR analyser"/>
        <s v="Cobas c111, ISE dummy electrode - Roche Diagnostics GmbH"/>
        <s v="Refrigerated bench top centrifuge"/>
        <s v="Cobas Integra, UREA/BUN, 500 Tests - Roche Diagnostics GmbH"/>
        <s v="Pipette pasteur - plastic, sterile - 150mm - 4ml - pack of 500"/>
        <s v="GeneXpert XVI, 16-Modules, Desktop and Barcode Reader - Cepheid Inc."/>
        <s v="Microscope slides - trop. pack - 76x25mm - 50 slides"/>
        <s v="XN Calibrator, 3x3ml - Sysmex Partec GmbH"/>
        <s v="Surgical Scrubs - Pants - Piece"/>
        <s v="ELITechGroup - Selectra/Flexor potassium (K) electrode"/>
        <s v="QuantStudio  5 Real-Time PCR System, 96-well, 0.1 mL Thermocycler, incl. RT-PCR analyser"/>
        <s v="Cryotube - sterile, round bottom, external thread - 2ml - pack of 1000"/>
        <s v="Inoculating loop - plastic, sterile - 10ul - 1000"/>
        <s v="Nuclisens, EasyMag Instrument - Service Contract, Gold - bioM rieux SA"/>
        <s v="Filter paper - round s/s 595 - 15cm - 100"/>
        <s v="Podophyllotoxin 0.5% topical solution, 3mL bottle with applicators"/>
        <s v="Pyrimethamine 50mg tablet, pack of 20 tablets"/>
        <s v="Ritonavir 100mg tablet, bottle of 60 tablets"/>
        <s v="Para-AminoSalicylate Sodium 5.52g (equiv 4g PAS) powder for oral solution, sachet, pack of 300 sachets"/>
        <s v="Quinine dihydrochloride 300mg/mL solution for injection, 2mL ampoule, pack of 100 ampoules"/>
        <s v="Omeprazole 20mg capsule, blister of 10 capsules, pack of 10 blisters"/>
        <s v="Dolutegravir sodium/Emtricitabine/Tenofovir alafenamide 50/200/25mg tablet, bottle of 180 tablets"/>
        <s v="Imipenem/Cilastatin 500/500mg powder for solution for injection, 30mL vial, pack of 10 vials"/>
        <s v="Dihydroartemisinin/Piperaquine phosphate 80/640mg tablet, blister of 6 tablets, pack of 25 blisters"/>
        <s v="Amodiaquine hydrochloride + Pyrimethamine/Sulfadoxine 150mg + 25/500mg dispersible tablet, co-blister of 3+1 dispersible tablets, pack of 25 co-blisters"/>
        <s v="Isoniazid 300mg tablet, bottle of 500 tablets"/>
        <s v="Cycloserine 125mg capsule, blister of 10 capsules, pack of 10 blisters"/>
        <s v="Isoniazid/Rifampicin 150/300mg tablet, blister of 28 tablets, pack of 3 blisters"/>
        <s v="Ethambutol hydrochloride/Isoniazid/Pyrazinamide/Rifampicin 275/75/400/150mg tablet, bottle of 1000 tablets"/>
        <s v="Aciclovir 5% cream, 2g tube"/>
        <s v="Daclatasvir dihydrochloride 60mg tablet, bottle of 500 tablets"/>
        <s v="Water for injection 5mL liquid for parenteral injection, pack of 50 ampoules"/>
        <s v="Lopinavir/Ritonavir 40/10mg oral pellets in capsule, bottle of 120 capsules"/>
        <s v="Isoniazid 300mg tablet, blister of 10 tablets, pack of 3 blisters"/>
        <s v="Amodiaquine hydrochloride/Artesunate 270/100mg tablet, blister of 6 tablets, pack of 25 blisters"/>
        <s v="Povidone-iodine 10% gynaecological solution, 500mL bottle"/>
        <s v="Multivitamin tablet, pack of 1000 tablets"/>
        <s v="Abacavir sulfate/Lamivudine 120/60mg dispersible tablet, bottle of 60 dispersible tablets"/>
        <s v="Clofazimine 50mg tablet, blister of 10 tablets, pack of 10 blisters"/>
        <s v="Primaquine 15mg (as base) (equivalent to 26.3mg Primaquine Phosphate) tablet, bottle of 100 tablets"/>
        <s v="Dihydroartemisinin/Piperaquine phosphate 40/320mg dispersible tablet, blister of 3 dispersible tablets, pack of 2 blisters"/>
        <s v="Nevirapine 200mg tablet, bottle of 60 tablets"/>
        <s v="Atazanavir sulfate/Ritonavir 300/100mg tablet, bottle of 90 tablets"/>
        <s v="Dolutegravir sodium/Lamivudine/Tenofovir alafenamide 50/300/25mg tablet, bottle of 30 tablets"/>
        <s v="Sulfamethoxazole/Trimethoprim 800/160mg tablet, bottle of 500 tablets"/>
        <s v="Dexamethasone 4mg scored tablet, bottle of 50 scored tablets"/>
        <s v="Metronidazole 200mg tablet, pack of 1000 tablets"/>
        <s v="Ethambutol hydrochloride 250mg tablet, bottle of 500 tablets"/>
        <s v="Artesunate/Mefloquine 25/50mg tablet, blister of 3 tablets, pack of 1 blister"/>
        <s v="Pyrazinamide 150mg dispersible tablet, bottle of 500 tablets"/>
        <s v="Artemether/Lumefantrine 60/360mg tablet"/>
        <s v="Raltegravir 25mg tablet, bottle of 60 tablets"/>
        <s v="Darunavir 300mg tablet, bottle of 360 tablets"/>
        <s v="Amoxicillin/Clavulanic acid 500/125mg tablet, blister of 10 tablets, pack of 2 blisters"/>
        <s v="Nuclisens, EasyMag Instrument + EasyQ Analyzer - Service Contract, Silver - bioM rieux SA"/>
        <s v="Cobas c111, Thermal paper, 5 Rolls - Roche Diagnostics GmbH"/>
        <s v="Biopur - Combitips - sterile - 10ml - 100 tips"/>
        <s v="Sputum container - 30ml - plastic - 1000"/>
        <s v="Biohazard bag - 84x52cm - red - pack of 50"/>
        <s v="Amodiaquine hydrochloride + Sulfadoxine/Pyrimethamine 75mg+250/12.5mg dispersible tablet, co-blister of 3+1 dispersible tablets, pack of 50 co-blisters"/>
        <s v="Artemether/Lumefantrine 20/120mg tablet, blister of 24 tablets, pack of 1 blister"/>
        <s v="Artemether/Lumefantrine 40/240mg tablet, blister of 12 tablets, pack of 1 blister"/>
        <s v="Raltegravir 400mg tablet, blister of 10 tablets, pack of 10 blisters"/>
        <s v="Dolutegravir sodium/Lamivudine/Tenofovir disoproxil fumarate 50/300/300mg tablet, bottle of 500 tablets"/>
        <s v="Dolutegravir sodium 50mg tablet, bottle of 180 tablets"/>
        <s v="Abacavir sulfate 300mg tablet, blister of 10 tablets, pack of 6 blisters"/>
        <s v="Darunavir 150mg tablet, bottle of 60 tablets"/>
        <s v="Metoclopramide 10mg tablet, pack of 1000 tablets"/>
        <s v="Povidone-iodine 10% topical solution, 200mL bottle"/>
        <s v="Levofloxacin 500mg tablet, blister of 5 tablets, pack of 1 blister"/>
        <s v="Amodiaquine hydrochloride/Artesunate 270/100mg tablet, blister of 3 tablets, pack of 1 blister"/>
        <s v="Artemether/Lumefantrine 20/120mg tablet, blister of 24 tablets, pack of 30 blisters"/>
        <s v="Amodiaquine hydrochloride/Artesunate 67.5/25mg tablet, blister of 3 tablets, pack of 25 blisters"/>
        <s v="Artemether/Lumefantrine 20/120mg dispersible tablet, blister of 6 dispersible tablets, pack of 17 blisters"/>
        <s v="Amphotericin B sodium deoxycholate 50mg powder for solution, vial, pack of 1 vial"/>
        <s v="Buprenorphine 8mg tablet, pack of 28 tablets"/>
        <s v="Ethambutol hydrochloride 100mg tablet, bottle of 50 tablets"/>
        <s v="Dihydroartemisinin/Piperaquine phosphate 60/480mg tablet, blister of 6 tablets, pack of 1 blister"/>
        <s v="Amodiaquine hydrochloride/Artesunate 135/50mg tablet"/>
        <s v="Zidovudine 100mg tablet, bottle of 60 tablets"/>
        <s v="Abacavir sulfate 300mg tablet, blister of 10 tablets, pack of 1 blister"/>
        <s v="Flucytosine 500mg tablet, bottle of 100 tablets"/>
        <s v="Bedaquiline fumarate 100mg tablet, bottle of 24 tablets"/>
        <s v="Isoniazid/Pyridoxine hydrochloride/Sulfamethoxazole/Trimethoprim 300/25/800/160mg tablet, bottle of 30 tablets"/>
        <s v="GeneXpert IV, 2-Modules, Laptop, Warranty 5 Years - Cepheid Inc."/>
        <s v="Microscope - Olympus CX23 LED 4 obj - case included"/>
        <s v="Microscope - Olympus CX43 4 obj - no case"/>
        <s v="Thermocycler, incl. RT-PCR analyser"/>
        <s v="Slidebox plastic - 76x26mm - 100 slides"/>
        <s v="GeneXpert XVI, 16-Modules, Laptop System, Warranty 24 Months - Cepheid Inc."/>
        <s v="CyFlow Count Check Beads Green, 50 Tests - Sysmex Partec GmbH - 05-4026"/>
        <s v="ELITechGroup - Selectra sample cup 2ml - pack of 1000"/>
        <s v="Mask - Surgical - Type IIR - Single-Use - Piece"/>
        <s v="ELITechGroup - Selectra/Flexor chloride (Cl) electrode"/>
        <s v="Finger stick sample collection kit - 100 tests"/>
        <s v="Ibuprofen 200mg tablet, pack of 1000 tablets"/>
        <s v="Sulfamethoxazole/Trimethoprim 100/20mg tablet, bottle of 1000 tablets"/>
        <s v="Lamivudine 150mg tablet, bottle of 60 tablets"/>
        <s v="Efavirenz/Lamivudine/Tenofovir disoproxil fumarate 400/300/300mg tablet, bottle of 180 tablets"/>
        <s v="Dolutegravir sodium/Lamivudine/Tenofovir disoproxil fumarate 50/300/300mg tablet, bottle of 90 tablets"/>
        <s v="Dalteparin sodium 10000 IU/mL solution for injection, 1mL ampoule, pack of 1 ampoule"/>
        <s v="Atazanavir sulfate 200mg capsule, bottle of 500 capsules"/>
        <s v="Darunavir/Ritonavir 400/50mg tablet, bottle of 120 tablets"/>
        <s v="Dolutegravir sodium/Lamivudine/Tenofovir disoproxil fumarate 50/300/300mg tablet, bottle of 60 tablets"/>
        <s v="Efavirenz 600mg tablet, bottle of 28 tablets"/>
        <s v="Therapeutic milk F100 powder 114g powder, sachet, pack of 90 sachets"/>
        <s v="Imipenem/Cilastatin 250/250mg powder for solution for injection, 20mL vial, pack of 10 vials"/>
        <s v="Efavirenz 50mg tablet, bottle of 90 tablets"/>
        <s v="Azithromycin 250mg tablet, blister of 6 tablets, pack of 1 blister"/>
        <s v="Sulfamethoxazole/Trimethoprim 800/160mg tablet, bottle of 1000 tablets"/>
        <s v="Freezer, electric - 680L - 230V/50Hz"/>
        <s v="GeneXpert IV, 4-Modules, Laptop and Barcode Reader - Cepheid Inc."/>
        <s v="Triglycerides (GPO) kit - 4x100ml - 1 kit"/>
        <s v="Refrigerator, electric - LKPV8420 - 856L - 230V/50Hz"/>
        <s v="Total Protein test kit - 546 nm - 4x100ml - 1 kit"/>
        <s v="Pipette adjustable - 100-1000ul"/>
        <s v="Microtube - plastic, screw cap, 1.5ml - pack of 500"/>
        <s v="Test tube - plastic 4.5ml - 12x75mm + cap - pack of 1000"/>
        <s v="Microtube - plastic, snap cap, 1.5ml - pack of 500"/>
        <s v="Mask - Surgical - Type II - Single-Use - Pack of 50"/>
        <s v="Bootcover - Anti-Skid - Elasticated - Single"/>
        <s v="Refrigerator - For Vaccines"/>
        <s v="Gauze Compress - 17g/m2 - 10x10cm - 100 Pieces"/>
        <s v="Blood collection tube - plain glass - 5ml - red - pack of 1000"/>
        <s v="EXACTO HIV Self-test, 2 tests - Biosynex SA - 85516"/>
        <s v="Methadone 5mg/mL oral solution, 1000mL bottle"/>
        <s v="Atazanavir sulfate 300mg capsule, bottle of 30 capsules"/>
        <s v="Lamivudine/Nevirapine/Zidovudine 30/50/60mg dispersible tablet, bottle of 60 dispersible tablets"/>
        <s v="Dihydroartemisinin/Piperaquine phosphate 40/320mg tablet, blister of 6 tablets, pack of 1 blister"/>
        <s v="Dihydroartemisinin/Piperaquine phosphate 60/480mg tablet, blister of 6 tablets, pack of 25 blisters"/>
        <s v="Linezolid 600mg tablet, bottle of 200 tablets"/>
        <s v="Rifampicin 100mg/5mL granules for oral suspension, 120mL bottle"/>
        <s v="Tenofovir disoproxil fumarate 300mg tablet, bottle of 100 tablets"/>
        <s v="Lamivudine/Zidovudine 150/300mg tablet, bottle of 500 tablets"/>
        <s v="Clofazimine 100mg tablet, bottle of 100 tablets"/>
        <s v="Quinine sulfate 300mg tablet, blister of 14 tablets, pack of 2 blisters"/>
        <s v="Abacavir sulfate/Lamivudine 120/60mg dispersible tablet, bottle of 30 dispersible tablets"/>
        <s v="Abacavir sulfate/Lamivudine/Zidovudine 300/150/300mg tablet, bottle of 60 tablets"/>
        <s v="Pyrazinamide 500mg tablet, blister of 10 tablets, pack of 3 blisters"/>
        <s v="Ampicillin 500mg powder for solution for parenteral injection, vial, pack of 50 vials"/>
        <s v="Isoniazid 300mg tablet, bottle of 30 tablets"/>
        <s v="Emtricitabine/Tenofovir disoproxil fumarate 200/300mg tablet, blister of 10 tablets, pack of 10 blisters"/>
        <s v="Levofloxacin 750mg tablet, blister of 10 tablets, pack of 1 blister"/>
        <s v="Lamivudine 300mg tablet, bottle of 60 tablets"/>
        <s v="Daclatasvir dihydrochloride 60mg tablet, bottle of 28 tablets"/>
        <s v="Promethazine 25mg tablet, pack of 100 tablets"/>
        <s v="Clotrimazole 1% vaginal cream, 30g tube, pack of 10 tubes"/>
        <s v="Dihydroartemisinin/Piperaquine phosphate 20/160mg dispersible tablet, blister of 3 dispersible tablets, pack of 2 blisters"/>
        <s v="Chloroquine phosphate 250mg (155mg as base) tablet, bottle of 20 tablets"/>
        <s v="Artemether/Lumefantrine 20/120mg tablet, blister of 12 tablets, pack of 1 blister"/>
        <s v="Efavirenz/Lamivudine/Tenofovir disoproxil fumarate 600/300/300mg tablet, bottle of 90 tablets"/>
        <s v="Efavirenz 200mg capsule, bottle of 30 capsules"/>
        <s v="Isoniazid 100mg tablet, bottle of 1000 tablets"/>
        <s v="OraQuick HIV Self-Test, 250 tests - OraSure Technologies Inc. - 5X4-1001"/>
        <s v="Mask - Medical - Type I - Single-Use - Piece"/>
        <s v="Sofosbuvir 400mg tablet, bottle of 28 tablets"/>
        <s v="Metronidazole 5mg/mL oral solution, 100mL bottle"/>
        <s v="Artemether/Lumefantrine 20/120mg dispersible tablet, blister of 18 dispersible tablets, pack of 30 blisters"/>
        <s v="Lamivudine 10mg/mL oral solution, 100mL bottle"/>
        <s v="Ringer's lactate (NaCl/KCl/CaCl2/NaC3H5O3) 6/0.40/0.27/3.12g/L solution for infusion, 500mL bottle, pack of 10 bottles"/>
        <s v="Amoxicillin 250mg/5mL powder for oral suspension, 100mL bottle, pack of 40 bottles"/>
        <s v="Dolutegravir sodium/Lamivudine/Tenofovir disoproxil fumarate 50/300/300mg tablet, bottle of 750 tablets"/>
        <s v="Diclofenac sodium 75mg/3mL solution for parenteral injection, 3mL ampoule, pack of 1 ampoule"/>
        <s v="Erythromycin stearate 250mg tablet, pack of 1000 tablets"/>
        <s v="Dolutegravir sodium/Lamivudine/Tenofovir disoproxil fumarate 50/300/300mg tablet, bottle of 180 tablets"/>
        <s v="Efavirenz 50mg tablet, bottle of 30 tablets"/>
        <s v="Darunavir 400mg tablet, bottle of 360 tablets"/>
        <s v="Levofloxacin 250mg tablet, blister of 5 tablets, pack of 1 blister"/>
        <s v="Zidovudine 300mg tablet, bottle of 30 tablets"/>
        <s v="Levofloxacin 100mg dispersible tablet, blister of 10 dispersible tablets, pack of 10 blisters"/>
        <s v="Lamivudine/Zidovudine 150/300mg tablet, blister of 10 tablets, pack of 10 blisters"/>
        <s v="Incubator"/>
        <s v="COBAS AmpliPrep/COBAS TaqMan, Docking Stations - Roche Molecular Systems, Inc. - 028127387001"/>
        <s v="Sequencing analyzers"/>
        <s v="CyFlow Thermal Paper TP-2, 50 Rolls - Sysmex Partec GmbH - 48156708"/>
        <s v="Centrifuge tube - plastic, sterile, conical - 5ml - 1000 tubes"/>
        <s v="Other Automated extractors"/>
        <s v="Lancet, Safety - High Flow - 1.5 x 2mm - pack of 200"/>
        <s v="Syringe Luer - 3ml + Needle (bypacked) 23g x 1inch - 100"/>
        <s v="Gauze Compress - 23g/m2 - 10x10cm - 100 Pieces"/>
        <s v="Nuclisens, EasyMag Instrument + EasyQ Analyzer - Service Contract, Gold - bioM rieux SA"/>
        <s v="Nuclisens, EasyMag Instrument - bioM rieux SA"/>
        <s v="Prothionamide 250mg tablet, blister of 10 tablets, pack of 10 blisters"/>
        <s v="Isoniazid 100mg tablet, blister of 10 tablets, pack of 150 blisters"/>
        <s v="Emtricitabine/Tenofovir disoproxil fumarate 200/300mg tablet, bottle of 28 tablets"/>
        <s v="Methadone 10mg tablet, pack of 100 tablets"/>
        <s v="Pyrimethamine 25mg tablet, pack of 30 tablets"/>
        <s v="Efavirenz/Emtricitabine/Tenofovir disoproxil fumarate 600/200mg/300mg tablet, bottle of 90 tablets"/>
        <s v="Prothionamide 250mg tablet, bottle of 50 tablets"/>
        <s v="Emtricitabine 200mg capsule, bottle of 30 capsules"/>
        <s v="Streptomycin 1g powder for solution for injection, vial, pack of 100 vials"/>
        <s v="Emtricitabine 200mg capsule, bottle of 1000 capsules"/>
        <s v="Emtricitabine 200mg capsule, bottle of 60 capsules"/>
        <s v="Nevirapine 10mg/mL oral suspension, 240mL bottle"/>
        <s v="Sofosbuvir 400mg tablet, bottle of 14 tablets"/>
        <s v="Water for injection 10mL liquid for parenteral injection, ampoule, pack of 20 ampoules"/>
        <s v="Artemether/Lumefantrine 20/120mg tablet, blister of 24 tablets, pack of 10 blisters"/>
        <s v="Dihydroartemisinin/Piperaquine phosphate 80/640mg tablet, blister of 6 tablets, pack of 1 blister"/>
        <s v="Artesunate 30mg powder for solution for injection, vial, pack of 1 vial"/>
        <s v="Amoxicillin/Clavulanic acid 125/31.25mg/5mL powder for oral solution, 100mL bottle"/>
        <s v="Ethambutol hydrochloride/Isoniazid/Rifampicin 275/75/150mg tablet, blister of 28 tablets, pack of 24 blisters"/>
        <s v="Dolutegravir sodium/Lamivudine/Tenofovir disoproxil fumarate 50/300/300mg tablet, bottle of 56 tablets"/>
        <s v="Ethionamide 250mg tablet, bottle of 100 tablets"/>
        <s v="Dolutegravir sodium/Lamivudine/Tenofovir disoproxil fumarate 50/300/300mg tablet, bottle of 84 tablets"/>
        <s v="Imipenem/Cilastatin 500/500mg powder for solution for injection, vial, pack of 25 vials"/>
        <s v="Zidovudine 100mg capsule, bottle of 100 tablets"/>
        <s v="TB Cat I+III Patient Kit A 4-FDC 6x28 tablets (R150/H75/Z400/E275) + 2-FDC 12x28 tablets (R150/H75), individual patient kit, pack of 1 kit"/>
        <s v="Zidovudine 10mg/mL solution for injection, 20mL vial, pack of 5 vials"/>
        <s v="Artesunate/Mefloquine 25/50mg tablet, blister of 3 tablets, pack of 2 blisters"/>
        <s v="Artesunate 60mg powder for solution for injection, vial, pack of 1 vial"/>
        <s v="Levofloxacin 500mg tablet, blister of 3 tablets, pack of 1 blister"/>
        <s v="Atazanavir sulfate 50mg oral powder, bottle of 180g"/>
        <s v="Isoniazid/Rifapentine 300/300mg tablet, blister of 12 tablets, pack of 3 blisters"/>
        <s v="Isoniazid 300mg tablet, bottle of 1000 tablets"/>
        <s v="Darunavir 150mg tablet, bottle of 240 tablets"/>
        <s v="Zidovudine 300mg tablet, bottle of 90 tablets"/>
        <s v="Prednisone 5mg tablet, pack of 100 tablets"/>
        <s v="Sulfamethoxazole/Trimethoprim 200/40mg/5mL oral suspension, 100mL bottle"/>
        <s v="Tenofovir disoproxil fumarate 300mg tablet, bottle of 500 tablets"/>
        <s v="Dalteparin sodium 2500 IU/0.2mL solution for injection, 0.2mL pre-filled syringe, pack of 1 pre-filled syringe"/>
        <s v="Isoniazid/Rifampicin 75/150mg tablet, bottle of 500 tablets"/>
        <s v="Dolutegravir sodium/Emtricitabine/Tenofovir alafenamide 50/200/25mg tablet, bottle of 90 tablets"/>
        <s v="Laboratory freezer - ultra low"/>
        <s v="ELITechGroup - Selectra electrode bypass"/>
        <s v="CyFlow Pipette Tips, 50-1000ul - Sysmex Partec GmbH"/>
        <s v="Genoscan reader (GS001) + PC + Screen + software Molecular diagnosis: LPA"/>
        <s v="Coulter - AcT Diff  II hematology analyzer"/>
        <s v="Vortex"/>
        <s v="Blood collection tube NaF/C2K204 gray - 1000"/>
        <s v="Thermoshaker / Twincubator Molecular diagnosis: LPA"/>
        <s v="Sputum container - 40ml - plastic - 100"/>
        <s v="Pipette pasteur - plastic, sterile - 152mm - 5.8ml - pack of 500"/>
        <s v="Consumables: Other (non-laboratory)"/>
        <s v="Cap - Surgical - Bouffant - Nonwoven - Piece"/>
        <s v="Gentamicin 80mg/2mL injection, 2mL ampoule, pack of 100 ampoules"/>
        <s v="Prednisolone 5mg tablet, pack of 100 tablets"/>
        <s v="Entecavir 0.5mg tablet, bottle of 30 tablets"/>
        <s v="Efavirenz 200mg double-scored tablet, bottle of 90 double-scored tablets"/>
        <s v="Darunavir 300mg tablet, bottle of 120 tablets"/>
        <s v="Dolutegravir sodium/Lamivudine/Tenofovir alafenamide 50/300/25mg tablet, bottle of 90 tablets"/>
        <s v="Abacavir sulfate/Lamivudine 600/300mg tablet, bottle of 90 tablets"/>
        <s v="Artemether/Lumefantrine 20/120mg tablet"/>
        <s v="Chloroquine phosphate 250mg (155mg as base) tablet"/>
        <s v="Meropenem 1g powder for solution, vial, pack of 1 vial"/>
        <s v="Darunavir 400mg tablet, bottle of 180 tablets"/>
        <s v="Metronidazole 250mg tablet, pack of 1000 tablets"/>
        <s v="Daclatasvir dihydrochloride 30mg tablet, bottle of 28 tablets"/>
        <s v="Darunavir/Ritonavir 400/50mg tablet, bottle of 60 tablets"/>
        <s v="Moxifloxacin hydrochloride 400mg tablet, blister of 10 tablets, pack of 3 blisters"/>
        <s v="Levofloxacin 250mg tablet, blister of 3 tablets, pack of 1 blister"/>
        <s v="Amodiaquine hydrochloride + Sulfadoxine/Pyrimethamine 150mg+500/25mg tablet, co-blister of 3+1 tablets, pack of 25 co-blisters"/>
        <s v="Nevirapine 50mg dispersible tablet, bottle of 1000 dispersible tablets"/>
        <s v="Isoniazid/Rifampicin 75/150mg tablet, bottle of 1000 tablets"/>
        <s v="Darunavir 75mg tablet, bottle of 100 tablets"/>
        <s v="Zidovudine 300mg tablet, bottle of 1000 tablets"/>
        <s v="Isoniazid 300mg tablet, blister of 10 tablets, pack of 150 blisters"/>
        <s v="Cimetidine 200mg tablet, pack of 100 tablets"/>
        <s v="Cetirizine 10mg tablet, pack of 30 tablets"/>
        <s v="Etravirine 100mg tablet, bottle of 120 tablets"/>
        <s v="Efavirenz/Lamivudine/Tenofovir disoproxil fumarate 600/300/300mg tablet, bottle of 30 tablets"/>
        <s v="Amodiaquine hydrochloride/Artesunate 270/100mg tablet, blister of 3 tablets, pack of 25 blisters"/>
        <s v="Ritonavir 25mg tablet, bottle of 30 tablets"/>
        <s v="Artesunate/Mefloquine 25/50mg tablet"/>
        <s v="Aciclovir 200mg dispersible tablet, pack of 500 dispersible tablets"/>
        <s v="Hydrocortisone 1% cream, 15g tube"/>
        <s v="Darunavir 75mg tablet, bottle of 500 tablets"/>
        <s v="Imipenem/Cilastatin 500/500mg powder for solution for injection, vial, pack of 50 vials"/>
        <s v="Infusion Giving Set - With Air Inlet &amp; Needle 21G - 4x100 Sets"/>
        <s v="COBAS z480, Instrument - Roche Diagnostics GmbH - 05200881001"/>
        <s v="Siemens - Elisa - HIV 1+2+O - Enzygnost Integral 4 - 192 tests"/>
        <s v="Qiagen Rotor-Gene 5 Plex PCR system Thermocycler, incl. RT-PCR analyser"/>
        <s v="DNA extraction, amplification, isolation, purification, detection and sequencing analyzers"/>
        <s v="Automated blood culture system, system for incubating and processing blood cultures"/>
        <s v="Roche LightCycler 480 PCR system Thermocycler, incl. RT-PCR analyser"/>
        <s v="ELITechGroup - Selectra/Flexor reference electrode"/>
        <s v="Erythromycin stearate 500mg tablet, blister of 10 tablets, pack of 10 blisters"/>
        <s v="Dexamethasone 4mg scored tablet, bottle of 1000 scored tablets"/>
        <s v="Atazanavir sulfate 150mg capsule, bottle of 60 capsules"/>
        <s v="Dihydroartemisinin/Piperaquine phosphate 20/160mg dispersible tablet, blister of 3 dispersible tablets, pack of 25 blisters"/>
        <s v="Linezolid 600mg tablet, strip of 4 tablets, pack of 1 strip"/>
        <s v="Pyrazinamide 500mg tablet, blister of 10 tablets, pack of 150 blisters"/>
        <s v="Efavirenz 200mg capsule, bottle of 90 capsules"/>
        <s v="Amodiaquine hydrochloride/Artesunate 135/50mg tablet, blister of 10 tablets, pack of 10 blisters"/>
        <s v="Lopinavir/Ritonavir 100/25mg tablet, bottle of 120 tablets"/>
        <s v="BD FACSCount, Thermal roll paper - 1 Roll - Becton, Dickinson and Co. - 332839"/>
        <s v="HIV Viral Load, Test Kit and Consumable Bundle, REAGENT RENTAL, 440 Tests - Biocentric"/>
        <s v="HIV Early Infant Diagnosis, Test Kit and Consumable Bundle, HYBRID PURCHASE/RENTAL, 48 Tests - Roche Diagnostics GmbH"/>
        <s v="Alinity m, Sample Prep Kit 2 - Abbott Molecular Inc. - 09N12-001"/>
        <s v="Cobas Integra, Cholesterol gen.2, 400 Tests - Roche Diagnostics GmbH"/>
        <s v="Abbott RealTime HIV-1, Master Mix Tube - Abbott Molecular Inc. - 04J71-80"/>
        <s v="HIV Viral Load, Test Kit and Consumable Bundle, PURCHASED EQUIPMENT, 48 Tests - Roche Diagnostics GmbH"/>
        <s v="Abbott RealTime HIV-1, Software - Abbott Molecular Inc. - 1L68-09"/>
        <s v="VERSANT HIV-1 RNA 1.5 Assay , 96 Tests - Siemens Healthcare Diagnostics - 10286027"/>
        <s v="m-PIMA HIV-1/2 Detect, 50 Cartridges - Abbott Rapid Diagnostics Jena GmbH - 27011R050"/>
        <s v="VERSANT HIV-1 RNA 1.5 Assay , 96 Tests - Siemens Healthcare Diagnostics - 10729727"/>
        <s v="Fluconazole 2mg/mL solution for parenteral infusion, 100mL IV bag"/>
        <s v="Rifabutin 150mg capsule, bottle of 100 capsules"/>
        <s v="Dihydroartemisinin/Piperaquine phosphate 40/320mg tablet, blister of 9 tablets, pack of 25 blisters"/>
        <s v="Ethambutol hydrochloride 100mg tablet, bottle of 1000 tablets"/>
        <s v="Isoniazid/Rifampicin 150/300mg tablet, blister of 28 tablets, pack of 24 blisters"/>
        <s v="Raltegravir 100mg tablet, bottle of 60 tablets"/>
        <s v="Isoniazid/Pyrazinamide/Rifampicin 50/150/75mg dispersible tablet, blister of 10 dispersible tablets, pack of 10 blisters"/>
        <s v="Efavirenz 600mg tablet, bottle of 90 tablets"/>
        <s v="Cycloserine 250mg capsule, blister of 10 capsules, pack of 1 blister"/>
        <s v="Isoniazid/Rifampicin 50/75mg dispersible tablet, blister of 28 dispersible tablets, pack of 3 blisters"/>
        <s v="FluoroType MTBDR Ver. 2.0, 24 tests - Hain Lifescience GmbH - 62824"/>
        <s v="HIV Viral Load, Test Kit and Consumable Bundle, HYBRID PURCHASE/RENTAL, 48 Tests - Roche Diagnostics GmbH"/>
        <s v="Cobas c/Integra, Bilirubin tot. gen.3, 250 Tests - Roche Diagnostics GmbH"/>
        <s v="Liquid culture &amp; DST: BD BBL Middlebrook OADC Enrichment, 20 mL per tube, ''A'' size tube pack of 10"/>
        <s v="T-SPOT. TB 8 with T-Cell Select , 144 Tests - Oxford Immunotec Ltd. - TB.300 + TSK.910"/>
        <s v="HIV Real-TM Quant Dx, 96 Tests - Sacace Biotechnologies Srl - V0-96/3FRT"/>
        <s v="COBAS AmpliPrep/COBAS TaqMan, Software - Roche Molecular Systems, Inc. - 05807875001"/>
        <s v="Cobas c111, Total Protein gen.2, 400 Tests - Roche Diagnostics GmbH"/>
        <s v="TB smear microscopy:  Auramine stain solution and  set"/>
        <s v="Cobas c/Integra, Triglycerides, 250 Tests - Roche Diagnostics GmbH"/>
        <s v="Flow Splitter - For Oxygen Concentrator"/>
        <s v="Endotracheal Tube - Cuffed - Sterile"/>
        <s v="Oxygen Analyzer - Ultrasonic - Handheld "/>
        <s v="Service Contracts - Provision of Medical Oxygen"/>
        <s v="Service Contracts - Waste Management"/>
        <s v="Prongs - Nasal - Child - Single Use - Oxygen"/>
        <s v="Oxygen Analyzer - Electrochemical - Handheld"/>
        <s v="Endotracheal Tube - Uncuffed - Sterile"/>
        <s v="Endotracheal Tube - Cuffed - Size 6-5 - Sterile"/>
        <s v="Oxygen Concentrator - Double Flow - 10LPM"/>
        <s v="Medical/Laboratory Equipment Service Contracts"/>
        <s v="Thorpe Tube Flowmeter - Back-Pressure Compensated - 0-15LPM Oxygen"/>
        <s v="Emtricitabine/Tenofovir disoproxil fumarate 200/300mg tablet, bottle of 30 tablets"/>
        <s v="Nevirapine 10mg/mL oral suspension, 100mL bottle"/>
        <s v="Fluconazole 50mg capsule, bottle of 100 capsules"/>
        <s v="Omeprazole 20mg capsule, blister of 10 capsules, pack of 1 blister"/>
        <s v="Zidovudine 50mg/5mL oral solution, 240mL bottle"/>
        <s v="Artemether/Lumefantrine 40/240mg tablet, blister of 6 tablets, pack of 1 blister"/>
        <s v="Primaquine 7.5mg (as base) (equivalent to 13.2mg Primaquine Phosphate) tablet"/>
        <s v="Atazanavir sulfate 200mg capsule, bottle of 60 capsules"/>
        <s v="Amoxicillin/Clavulanic acid 875/125mg tablet, bottle of 500 tablets"/>
        <s v="Pyrazinamide 150mg dispersible tablet, bottle of 100 dispersible tablets"/>
        <s v="Emtricitabine/Tenofovir disoproxil fumarate 200/245mg tablet, bottle of 30 tablets, pack of 3 bottles"/>
        <s v="Elecsys Anti-HBc IgM, 300 Tests - Roche Diagnostics GmbH - 07026811190"/>
        <s v="Cell Pack DCL, 20L - Sysmex Partec GmbH"/>
        <s v="Ethanol - 70% denaturated - 1L"/>
        <s v="AQUIOS Tetra-1 Panel, 50 Tests - Beckman Coulter Life Sciences - B23533"/>
        <s v="Fuchsin basic (C.I. 42510) - 100g - 1 pack"/>
        <s v="Elecsys Anti-HCV II, 100 Tests - Roche Diagnostics GmbH - 06368921190"/>
        <s v="PIMA CD4, 25 Cartridges - Abbott Rapid Diagnostics Jena GmbH - 260100025"/>
        <s v="Elecsys HBeAg, 100 Tests - Roche Diagnostics GmbH - 11820583122"/>
        <s v="apDia HIV Ab &amp; Ag Elisa, 196 Tests - apDia bvba - 790001"/>
        <s v="ELITechGroup - Cholesterol total (CHOD) kit 4x250ml"/>
        <s v="Prongs - Nasal - Neonate - Single Use - Oxygen"/>
        <s v="Oro-Pharyngeal Airway - Guedel Airway - Single Use - Size 2 - Sterile"/>
        <s v="Suction Tubing - CH14-L50 - Disposable - Sterile - With Connector"/>
        <s v="Oro-Pharyngeal Airway - Guedel Airway - Single Use - Size 1 - Sterile"/>
        <s v="Dalteparin sodium 25000 IU/mL solution for injection, 3.8mL vial, pack of 1 vial"/>
        <s v="Pantoprazole 20mg tablet, pack of 28 tablets"/>
        <s v="Levofloxacin 750mg tablet, blister of 1 tablet, pack of 1 blister"/>
        <s v="Pyrimethamine/Sulfadoxine 25/500mg tablet, blister of 3 tablets, pack of 50 blisters"/>
        <s v="HIV Ab &amp; Ag Elisa, 480 Tests - DIA.PRO Diagnostic Bioprobes S.r.l. - IVCOMB.CE 480"/>
        <s v="DS-EIA-HBsAg-0,01, 96 Tests - RPC Diagnostic Systems, Ltd. - B-1254/1.2"/>
        <s v="DS-EIA-HBsAg-0,01, 192 tests - RPC Diagnostic Systems - B-1252/1.2"/>
        <s v="Elecsys Anti-HBs II, 300 Tests - Roche Diagnostics GmbH - 07026854190"/>
        <s v="Water for molecular biology 100ml"/>
        <s v="Lysercell, 4L x 2 Bottles - Sysmex Partec GmbH"/>
        <s v="AiD anti-HIV 1+2 ELISA, 96 Tests - Beijing Wantai Biological Pharmacy Enterprise Co., Ltd. - WI-4396"/>
        <s v="OPKR03 - Enzygnost HIV Integral 4and Supplementary reagents kit forEnzygnost /TMB - 96T/kit"/>
        <s v="QuantiFERON-TB Gold Plus, 20x96 Tests - QIAGEN GmbH - 622832"/>
        <s v="Cobas c/Integra, Amylase ver.2, 300 Tests - Roche Diagnostics GmbH"/>
        <s v="Cobas Integra, ALP IFCC gen.2, 400 Tests - Roche Diagnostics GmbH"/>
        <s v="TB smear microscopy:  Phenol crystals 500g pack"/>
        <s v="Abbott m24sp, Instrument - Abbott Molecular Inc. - 3N06-01"/>
        <s v="Abbott RealTime MTB, 96 Tests - Abbott GmbH - 08N15-090"/>
        <s v="TB smear microscopy:  Ziehl Neelsen stain solution 1000mL (1L)"/>
        <s v="TB smear microscopy:  Immersion oil 100mL"/>
        <s v="Liquid culture &amp; DST: BBL MGIT OADC Enrichment pack of 100mL 6 bottles"/>
        <s v="TB smear microscopy:  Sulphuric acid 1mL"/>
        <s v="9K15-01 - Abbott Real Time HIV-1  (m24sp)  - instrument"/>
        <s v="Abbott RealTime HIV-1 Qualitative, Controls, 8 runs - Abbott Molecular Inc. - 4N66-80"/>
        <s v="Potassium acid phosphate - KH2PO - 500g"/>
        <s v="Cobas Integra, Glucose HK gen.3, 800 Tests - Roche Diagnostics GmbH"/>
        <s v="Aptima HIV-1 Quant Dx Assay, 500 Tests - Hologic, Inc. - PRD-03000B"/>
        <s v="QIAamp DSP Virus Kit, 50 Tests - QIAGEN GmbH - 60704"/>
        <s v="TB smear microscopy:  Ziehl Neelsen counterstaining solution 1mL"/>
        <s v="artus HI Virus-1 QS-RGQ, 24 Tests - QIAGEN GmbH - 4513363"/>
        <s v="Xpert HIV-1 Viral Load, 10 Tests - Cepheid Inc. - GXHIV-VL-CE-10"/>
        <s v="Amoxicillin 500mg capsule, bottle of 1000 capsules"/>
        <s v="Levofloxacin 500mg tablet, bottle of 500 tablets"/>
        <s v="Levofloxacin 250mg tablet, blister of 20 tablets, pack of 5 blisters"/>
        <s v="Efavirenz 600mg tablet, bottle of 60 tablets"/>
        <s v="Isoniazid/Rifampicin 75/150mg tablet, blister of 10 tablets, pack of 10 blisters"/>
        <s v="ELITechGroup - Acid Solution 1L"/>
        <s v="Murex anti-HCV Version 4, 96 Tests - DiaSorin - 7F51-01"/>
        <s v="Cyflow Count Check Beads Green, 100 Tests - Sysmex Partec GmbH"/>
        <s v="Elecsys HBsAg II, 200 Tests - Roche Diagnostics GmbH - 07914482190"/>
        <s v="ALT (GPT) test kit - 8x50ml - 1 kit"/>
        <s v="HIV 1&amp;2 Ag/Ab, Double Ag&amp;Ab Sandwich Principle, 5x96 Tests - Dialab GmbH - Z13382"/>
        <s v="Cobas c111, ISE etcher 2x11ml - Roche Diagnostics GmbH"/>
        <s v="Elecsys HBeAg, 100 Tests - Roche Diagnostics GmbH - 09015540190"/>
        <s v="TB smear microscopy:  Ziehl Neelsen decolourisation solution 1000mL (1L)"/>
        <s v="HIV Viral Load, Test Kit, PURCHASED EQUIPMENT, 100 Tests - Hologic, Inc."/>
        <s v="m-PIMA Analyser, Instrument - Abbott Rapid Diagnostics Jena GmbH - 27030R001"/>
        <s v="Aptima HIV-1 Quant Dx Assay, 100 Tests - Hologic, Inc. - PRD-03000"/>
        <s v="TB smear microscopy:  Sulphuric acid 1000mL (1L)"/>
        <s v="Cobas c/Integra, GGT-2, 400 Tests - Roche Diagnostics GmbH"/>
        <s v="cobas MTB for use with 6800/8800 Systems, 384 Tests - Roche Diagnostics GmbH - 8412197190"/>
        <s v="Alinity m HIV-1, Instrument - Abbott Molecular Inc. - 08N45"/>
        <s v="Chlorphenamine maleate 4mg tablet, pack of 1000 tablets"/>
        <s v="Daclatasvir dihydrochloride 60mg tablet, blister of 10 tablets, pack of 10 blisters"/>
        <s v="Artemether/Lumefantrine 40/240mg tablet, blister of 10 tablets, pack of 10 blisters"/>
        <s v="Dihydroartemisinin/Piperaquine phosphate 40/320mg dispersible tablet, blister of 3 dispersible tablets, pack of 25 blisters"/>
        <s v="Artemether/Lumefantrine 20/120mg dispersible tablet, blister of 6 dispersible tablets, pack of 1 blister"/>
        <s v="Linezolid 100mg/5mL granules for oral suspension, 240mL bottle, pack of 10 bottles"/>
        <s v="QuantStudio  5 Real-Time PCR System, 384-well Thermocycler, incl. RT-PCR analyser"/>
        <s v="Cobas c111, ISE chloride (Cl) electrode - Roche Diagnostics GmbH"/>
        <s v="Laboratory freezer"/>
        <s v="CyFlow Hypochlorite Solution, 1ml - Sysmex Partec GmbH"/>
        <s v="Cobas c111, Instrument &amp; Accessories - Roche Diagnostics GmbH"/>
        <s v="KingFisher  Flex Purification System, KingFisher with 96 Deep-well"/>
        <s v="Staining Jars for Slides (5) + Rack for 12 slides - 1 kit"/>
        <s v="Blood collection tube - 4ml - silica red - 1000"/>
        <s v="Eightcheck-3WP control (BL) normal level - 1.5ml - 12 vials"/>
        <s v="Pincet - Straight - Medium Tip - 11cm"/>
        <s v="Boots - Reusable - Rubber/PVC - Pair"/>
        <s v="Mask - Medical - Type I - Single-Use - Pack of 50"/>
        <s v="Potassium chloride 10% solution for parenteral injection, 10mL ampoule, pack of 10 ampoules"/>
        <s v="Dolutegravir sodium 10mg dispersible tablet, bottle of 90 dispersible tablets"/>
        <s v="Zidovudine 300mg tablet, bottle of 60 tablets"/>
        <s v="Moxifloxacin hydrochloride 400mg tablet, bottle of 30 tablets"/>
        <s v="Dihydroartemisinin/Piperaquine phosphate 30/240mg dispersible tablet, blister of 3 dispersible tablets, pack of 25 blisters"/>
        <s v="Efavirenz/Emtricitabine/Tenofovir disoproxil fumarate 600/200mg/300mg tablet, bottle of 30 tablets"/>
        <s v="Efavirenz 100mg tablet, bottle of 90 tablets"/>
        <s v="Dolutegravir sodium/Lamivudine/Tenofovir disoproxil fumarate 50/300/300mg tablet, bottle of 100 tablets"/>
        <s v="Entecavir 0.5mg tablet, bottle of 90 tablets"/>
        <s v="Tabletop PCR workstation with UV light: Other equipment required"/>
        <s v="HuMax ITA microcentrifuge"/>
        <s v="Microscope: LED Microscope"/>
        <s v="CyFlow Pipette Tips, 2-200ul - Sysmex Partec GmbH"/>
        <s v="Blood collection tube - EDTA-K3 - 6ml - pack of 1200"/>
        <s v="Centrifuge tube - plastic, sterile, conical - 15ml - 500 tubes"/>
        <s v="Centrifuges"/>
        <s v="Pipette tips - sterile, with filter -  1-20ul - pack of 960"/>
        <s v="Blood collection tube - 6ml - silica red - 1000"/>
        <s v="CyFlow Sample Tube 3.5ml, 500 Tubes - Sysmex Partec GmbH - 04-2000"/>
        <s v="GeneXpert IV, 2-Modules, Warranty Extension 3 Years - Cepheid Inc."/>
        <s v="Raltegravir 400mg tablet, bottle of 60 tablets"/>
        <s v="Moxifloxacin hydrochloride 400mg tablet, blister of 10 tablets, pack of 10 blisters"/>
        <s v="Lamivudine/Zidovudine 30/60mg dispersible tablet, bottle of 1000 dispersible tablets"/>
        <s v="Isoniazid/Pyrazinamide/Rifampicin 50/150/75mg dispersible tablet, blister of 28 dispersible tablets, pack of 3 blisters"/>
        <s v="Lamivudine 150mg tablet, bottle of 600 tablets"/>
        <s v="Pyrazinamide 400mg tablet, blister of 10 tablets, pack of 10 blisters"/>
        <s v="Lactulose 667mg/mL syrup, 200mL bottle"/>
        <s v="Linezolid 600mg tablet, strip of 4 tablets, pack of 5 strips"/>
        <s v="TB smear microscopy:  Basic fuchsin 1g"/>
        <s v="Abbott m, Sample Prep System RNA (4 X 24 Preps) for plasma and DBS - Abbott Molecular Inc. - 04J70-24"/>
        <s v="Alinity m HIV-1, Calibrator Kit 2x4 - Abbott Molecular Inc. - 08N45-070"/>
        <s v="COBAS AmpliPrep/COBAS TaqMan HIV-1 Qualitative Test Version 2.0 ( TaqMan 96), 48 Tests - Roche Molecular Systems, Inc. - 06693083190"/>
        <s v="TB smear microscopy:  Phenol crystals 1g"/>
        <s v="QuantiFERON-TB Gold Plus, 2x96 Tests - QIAGEN GmbH - 622120"/>
        <s v="QuantiFERON-TB Gold Plus, 2x96 Tests - QIAGEN GmbH - 622130"/>
        <s v="Generic HIV Charge Virale, 220 Tests - Biocentric - TR001-250IC"/>
        <s v="Abbott RealTime HIV-1, 96 Tests - Abbott Molecular Inc. - 2G31-90"/>
        <s v="artus HI Virus-1 RG RT-PCR, 24 Tests - QIAGEN GmbH - 4513263"/>
        <s v="Abbott m2000rt, Instrument - Abbott Molecular Inc. - 9K15-01"/>
        <s v="GT blot  48 Molecular diagnosis: LPA"/>
        <s v="Cobas c/Integra, TPUC gen.3, 150 Tests - Roche Diagnostics GmbH"/>
        <s v="Artemether/Lumefantrine 20/120mg tablet, blister of 6 tablets, pack of 30 blisters"/>
        <s v="Entecavir 0.5mg scored tablet, bottle of 90 scored tablets"/>
        <s v="Pyridoxine (vitamin B6) 100mg tablet, pack of 250 tablets"/>
        <s v="Chloramphenicol 250mg capsule, bottle of 1000 capsules"/>
        <s v="Levofloxacin 500mg tablet, bottle of 50 tablets"/>
        <s v="Lamivudine/Zidovudine 150/300mg tablet, bottle of 90 tablets"/>
        <s v="Levofloxacin 500mg tablet, blister of 7 tablets, pack of 1 blister"/>
        <s v="Imipenem/Cilastatin 500/500mg powder for solution for injection, vial, pack of 10 vials"/>
        <s v="Alere Early Infant Diagnosis Test Kit - PURCHASED EQUIPMENT - 50 tests"/>
        <s v="TB smear microscopy:  Auramine O 1g"/>
        <s v="TB smear microscopy:  Methylene blue 100g pack"/>
        <s v="Artemether/Lumefantrine 20/120mg tablet, blister of 8 tablets, pack of 3 blisters"/>
        <s v="Amodiaquine hydrochloride/Artesunate 135/50mg tablet, blister of 3 tablets, pack of 1 blister"/>
        <s v="Pyrazinamide 500mg tablet, blister of 10 tablets, pack of 10 blisters"/>
        <s v="Linezolid 600mg tablet, blister of 10 tablets, pack of 10 blisters"/>
        <s v="Levofloxacin 500mg tablet, blister of 10 tablets, pack of 10 blisters"/>
        <s v="Ethambutol hydrochloride/Isoniazid/Rifampicin 275/75/150mg tablet, blister of 10 tablets, pack of 10 blisters"/>
        <s v="COBAS AmpliPrep/COBAS TaqMan HIV-1 Test Version 2.0 ( TaqMan 96), 48 Tests - Roche Molecular Systems, Inc. - 05212294190"/>
        <s v="GeneXpert II, Instrument - Cepheid Inc. - GXII"/>
        <s v="TB smear microscopy:  Auramine counterstaining solution 1000mL (1L)"/>
        <s v="Cobas Integra, Total Protein gen.2, 300 Tests - Roche Diagnostics GmbH"/>
        <s v="Alinity m HIV-1, 192 Tests - Abbott Molecular Inc. - 08N45-090"/>
        <s v="Xpert MTB/RIF Kit Ultra, 10 Tests - Cepheid Inc. - GXMTB/RIF-ULTRA-10"/>
        <s v="Ethambutol hydrochloride 400mg tablet, bottle of 100 tablets"/>
        <s v="Amoxicillin/Clavulanic acid 500/125mg tablet, pack of 50 tablets"/>
        <s v="Atazanavir sulfate 100mg capsule, bottle of 500 capsules"/>
        <s v="Ribavirin 200mg tablet, pack of 42 tablets"/>
        <s v="Enoxaparin sodium 300mg/3mL solution for injection, 3mL vial, pack of 1 vial"/>
        <s v="Dolutegravir sodium 5mg dispersible tablet, bottle of 60 dispersible tablets"/>
        <s v="Amodiaquine hydrochloride/Artesunate 270/100mg tablet, blister of 6 tablets, pack of 1 blister"/>
        <s v="Aptima HIV-1 Quant Dx Assay, Calibrator Kit x 10 runs - Hologic, Inc. - PRD-03001"/>
        <s v="Cobas c111, Triglycerides, 200 Tests - Roche Diagnostics GmbH"/>
        <s v="Cobas c111, ALP IFCC gen.2, 200 Tests - Roche Diagnostics GmbH"/>
        <s v="Cobas c111, Bilirubin direct,100 Tests - Roche Diagnostics GmbH"/>
        <s v="Abbott RealTime MTB RIF/INH, 96 Tests - Abbott GmbH - 08N28-090"/>
        <s v="TB smear microscopy:  Denatured alcohol 1000mL (1L)"/>
        <s v="HIV Viral Load, Test Kit, REAGENT RENTAL, 100 Tests - Hologic, Inc."/>
        <s v="Fluconazole 50mg/5mL powder for oral solution, 35mL bottle"/>
        <s v="Amodiaquine hydrochloride/Artesunate 135/50mg tablet, blister of 3 tablets, pack of 10 blisters"/>
        <s v="Artemether/Lumefantrine 20/120mg tablet, blister of 18 tablets, pack of 30 blisters"/>
        <s v="Isoniazid 100mg tablet, blister of 28 tablets, pack of 24 blisters"/>
        <s v="Linezolid 600mg tablet, bottle of 20 tablets"/>
        <s v="Rifampicin 150mg capsule, bottle of 100 capsules"/>
        <s v="Ethionamide 125mg dispersible tablet, blister of 10 dispersible tablets, pack of 3 blisters"/>
        <s v="Lamivudine/Tenofovir disoproxil fumarate 300/300mg tablet, bottle of 100 tablets"/>
        <s v="Levofloxacin 250mg tablet, blister of 10 tablets, pack of 10 blisters"/>
        <s v="Dihydroartemisinin/Piperaquine phosphate 40/320mg tablet, blister of 9 tablets, pack of 1 blister"/>
        <s v="Amodiaquine hydrochloride/Artesunate 67.5/25mg tablet, blister of 3 tablets, pack of 10 blisters"/>
        <s v="Abacavir sulfate/Lamivudine 600/300mg tablet, bottle of 30 tablets"/>
        <s v="Clofazimine 50mg tablet, bottle of 100 tablets"/>
        <s v="Amoxicillin 500mg tablet, bottle of 1000 tablets"/>
        <s v="Linezolid 2mg/mL solution for infusion, 300mL infusion bag, pack of 5 infusion bags"/>
        <s v="Efavirenz 200mg capsule, bottle of 1000 capsules"/>
        <s v="Lamivudine 150mg tablet, bottle of 30 tablets"/>
        <s v="Emtricitabine/Tenofovir disoproxil fumarate 200/245mg tablet, bottle of 30 tablets"/>
        <s v="COBAS AmpliPrep/COBAS TaqMan HBV Test Version 2.0, 72 Tests - Roche Molecular Systems, Inc. - 04894570190"/>
        <s v="Dapsone 100mg tablet, pack of 28 tablets"/>
        <s v="Paracetamol 500mg tablet, bottle of 1000 tablets"/>
        <s v="Artesunate/Pyronaridine phosphate 60/180mg tablet, blister of 9 tablets, pack of 10 blisters"/>
        <s v="Artemether/Lumefantrine 80/480mg tablet"/>
        <s v="Daclatasvir dihydrochloride 30mg tablet, blister of 28 tablets, pack of 1 blister"/>
        <s v="Efavirenz/Emtricitabine/Tenofovir disoproxil fumarate 600/200mg/300mg tablet, bottle of 100 tablets"/>
        <s v="Amoxicillin/Clavulanic acid 500/125mg tablet, pack of 14 tablets"/>
        <s v="Lamivudine/Nevirapine/Zidovudine 30/50/60mg dispersible tablet, bottle of 1000 dispersible tablets"/>
        <s v="Lopinavir/Ritonavir 100/25mg tablet, bottle of 60 tablets"/>
        <s v="Dolutegravir sodium 50mg tablet, bottle of 30 tablets"/>
        <s v="Linezolid 600mg tablet, bottle of 100 tablets"/>
        <s v="Quinine sulfate 300mg tablet, bottle of 1000 tablets"/>
        <s v="Amodiaquine hydrochloride 153mg dispersible tablet"/>
        <s v="Lamivudine/Zidovudine 150/300mg tablet, bottle of 30 tablets"/>
        <s v="Darunavir 75mg tablet, bottle of 480 tablets"/>
        <s v="Efavirenz 600mg tablet, bottle of 250 tablets"/>
        <s v="Dolutegravir sodium 50mg tablet, bottle of 90 tablets"/>
        <s v="Isoniazid/Rifampicin 150/300mg tablet, bottle of 500 tablets"/>
        <s v="Zidovudine 300mg tablet, blister of 10 tablets, pack of 1 blister"/>
        <s v="Gloves - Surgical - Sterile - Single-Use - Powder-Free - Size 7.5 - Pair"/>
        <s v="Gloves - Surgical - Sterile - Single-Use - Powder-Free - Size 8.5 - Pair"/>
        <s v="Gloves - Examination - Non-Sterile - Single-Use - Size M - Nitrile - Powder-Free - Pack of 100"/>
        <s v="Face Shield - Disposable - Piece"/>
        <s v="Goggle - Indirect Side-Ventilation - Piece"/>
        <s v="Gown - Surgical - Standard perfusion - Sterile - Single-Use - Size XL - Piece"/>
        <s v="Gloves - Examination - Non-Sterile - Single-Use - Size L - Latex - Powder-Free - Pack of 100"/>
        <s v="Mask - Surgical - Type IIR - Ear Loop - Single-Use - Pack of 50"/>
        <s v="Bag,biohazard,red,100L,box/100 "/>
        <s v="Boots - Reusable - Rubber/PVC - Size 42 - Pair"/>
        <s v="Boots - Reusable - Rubber/PVC - Size 44 - Pair"/>
        <s v="Gloves - Heavy-Duty - Size M - Rubber - Pair"/>
        <s v="Cap - Surgical - Bouffant - Nonwoven - Pack of 100"/>
        <s v="Sofosbuvir/Velpatasvir 400mg/100mg tablet, bottle of 28 tablets"/>
        <s v="Erythromycin ethyl succinate 250mg/5mL powder for oral solution, 140mL bottle"/>
        <s v="Tenofovir disoproxil fumarate 300mg tablet, bottle of 30 tablets"/>
        <s v="Artemether/Lumefantrine 20/120mg tablet, blister of 6 tablets, pack of 4 blisters"/>
        <s v="Lopinavir/Ritonavir 40/10mg oral granules, sachet, pack of 120 sachets"/>
        <s v="Isoniazid/Rifampicin 150/300mg tablet, bottle of 100 tablets"/>
        <s v="Folic acid 5mg tablet, blister of 10 tablets, pack of 100 blisters"/>
        <s v="Dolutegravir sodium/Lamivudine/Tenofovir disoproxil fumarate 50/300/300mg tablet, bottle of 28 tablets"/>
        <s v="Imipenem/Cilastatin 500/500mg powder for solution for injection, vial, pack of 1 vial"/>
        <s v="Lamivudine/Zidovudine 150/300mg tablet, blister of 14 tablets, pack of 1 blister"/>
        <s v="Levofloxacin 750mg tablet, blister of 10 tablets, pack of 10 blisters"/>
        <s v="Lopinavir/Ritonavir 200/50mg tablet, bottle of 60 tablets"/>
        <s v="Amitriptyline hydrochloride 25mg tablet, bottle of 1000 tablets"/>
        <s v="Efavirenz/Lamivudine/Tenofovir disoproxil fumarate 400/300/300mg tablet, bottle of 90 tablets"/>
        <s v="Lamivudine/Tenofovir disoproxil fumarate 300/300mg tablet, bottle of 30 tablets"/>
        <s v="Chloroquine phosphate 250mg (155mg as base) tablet, bottle of 1000 tablets"/>
        <s v="Enoxaparin sodium 20mg/0.2mL solution for injection, 0.2mL pre-filled syringe, pack of 1 pre-filled syringe"/>
        <s v="Atazanavir sulfate/Ritonavir 300/100mg tablet, bottle of 120 tablets"/>
        <s v="Ethambutol hydrochloride/Isoniazid/Pyrazinamide/Rifampicin 275/75/400/150mg tablet, bottle of 500 tablets"/>
        <s v="Dolutegravir sodium 50mg tablet, blister of 10 tablets, pack of 1 blister"/>
        <s v="Alinity m HIV-1, Control Kit 3x12 - Abbott Molecular Inc. - 08N45-080"/>
        <s v="COBAS AmpliPrep/COBAS TaqMan, Instrument &amp; Analyzer - Roche Molecular Systems, Inc. - 03121453001 and 03051315001"/>
        <s v="Alinity m, Instrument - Abbott Molecular Inc. - 08N53-002"/>
        <s v="Cobas Integra, Creatinine Jaffre gen.2, 700 Tests - Roche Diagnostics GmbH"/>
        <s v="GenoType MTBDRplus Ver. 2.0 (with Genolyse), 96 Tests - Hain Lifescience GmbH - 30496A"/>
        <s v="GenoType MTBDRsl Ver. 2.0 (without Genolyse), 96 Tests - Hain Lifescience GmbH - 31796A"/>
        <s v="Murex HIV Ag/Ab Combination, 96 Tests - DiaSorin - 7G79-09"/>
        <s v="COBAS HIV-1 Test for use with 4800 Systems, 120 Tests - Roche Diagnostics GmbH - 08792992190"/>
        <s v="Liquid culture &amp; DST: Other Media, Reagents &amp; Antibiotics"/>
        <s v="GeneXpert XVI, Instrument - Cepheid Inc. - GXXVI"/>
        <s v="Liquid culture &amp; DST: BD BBL Middlebrook 7H9 Broth with Glyerol 5ml pack of 10 units"/>
        <s v="TB smear microscopy:  Hydrochloric acid 1000mL (1L)"/>
        <s v="Abbott RealTime HIV-1, UNG Protocol - Abbott Molecular Inc. - 2G31-66"/>
        <s v="artus HI Virus-1 QS-RGQ, 96 Tests - QIAGEN GmbH - 4513366"/>
        <s v="QuantiFERON-TB Gold Plus, 20x96 Tests - QIAGEN GmbH - 622822"/>
        <s v="BD BBL, MGIT OADC Enrichment, 100ml - BD Life Sciences"/>
        <s v="Cobas c/Integra, Uric acid ver.2, 400 Tests - Roche Diagnostics GmbH"/>
        <s v="Cobas c111, Bilirubin total gen.3, 400 Tests - Roche Diagnostics GmbH"/>
        <s v="Heparin Sodium 5000 IU/mL solution for injection, 5mL vial, pack of 10 vials"/>
        <s v="Doxorubicin hydrochloride 50mg powder for solution for parenteral injection, vial, pack of 1 vial"/>
        <s v="Ethambutol hydrochloride 100mg tablet, bottle of 100 tablets"/>
        <s v="Artemether/Lumefantrine 20/120mg dispersible tablet"/>
        <s v="Linezolid 600mg tablet, strip of 10 tablets, pack of 10 strips"/>
        <s v="Atazanavir sulfate 100mg capsule, bottle of 60 capsules"/>
        <s v="Ethionamide 125mg dispersible tablet, blister of 6 dispersible tablets, pack of 5 blisters"/>
        <s v="Amikacin sulfate 500mg/2mL solution for injection, vial, pack of 100 vials"/>
        <s v="Amikacin sulfate 500mg/2mL solution for injection, vial, pack of 10 vials"/>
        <s v="Atazanavir sulfate 300mg capsule, bottle of 500 capsules"/>
        <s v="COBAS HIV-1 Test for use with 6800/8800 Systems and PCS, 96 Tests - Roche Diagnostics GmbH - 07000995190"/>
        <s v="High Pure System Nucleic Acid Kit, 48 Tests - Roche Diagnostics GmbH - 3502295001"/>
        <s v="Abbott RealTime HIV-1, Calibrator Kit x4 - Abbott Molecular Inc. - 2G31-70"/>
        <s v="Betamethasone 0.1% cream, 15g tube"/>
        <s v="Magnesium sulfate 500mg/mL solution for parenteral injection, 10mL ampoule, pack of 100 ampoules"/>
        <s v="Chloroquine phosphate 250mg (155mg as base) tablet, blister of 10 tablets, pack of 100 blisters"/>
        <s v="Pyrimethamine/Sulfadoxine 25/500mg tablet, blister of 3 tablets, pack of 10 blisters"/>
        <s v="Paracetamol 120mg/5mL oral solution, 60mL bottle"/>
        <s v="Darunavir 150mg tablet, bottle of 300 tablets"/>
        <s v="Lamivudine/Tenofovir disoproxil fumarate 300/300mg tablet, bottle of 500 tablets"/>
        <s v="Darunavir 600mg tablet, bottle of 180 tablets"/>
        <s v="Tenofovir disoproxil fumarate 300mg tablet, blister of 10 tablets, pack of 2 blisters"/>
        <s v="Isoniazid/Rifampicin 75/150mg tablet, blister of 28 tablets, pack of 24 blisters"/>
        <s v="Solid culture and DST: Other Media, Reagents &amp; Antibiotics"/>
        <s v="TB smear microscopy:  Methylene blue 10g"/>
        <s v="Cobas c111, AST Kit, 400 Tests - Roche Diagnostics GmbH"/>
        <s v="Generic HIV Charge Virale, 440 Tests - Biocentric - TR001-440IC"/>
        <s v="WANTAI TB-IGRA, 28 Tests - Beijing Wantai Biological Pharmacy Enterprise Co., Ltd. - WT-1196"/>
        <s v="TB smear microscopy: Other reagents"/>
        <s v="Cobas Integra, Phosphate ver.2, 250 Tests - Roche Diagnostics GmbH"/>
        <s v="Itraconazole 100mg capsule, pack of 15 capsules"/>
        <s v="Darunavir/Ritonavir 400/50mg tablet, bottle of 30 tablets"/>
        <s v="Dolutegravir sodium/Emtricitabine/Tenofovir alafenamide 50/200/25mg tablet, bottle of 30 tablets"/>
        <s v="Pyrazinamide 500mg tablet, blister of 28 tablets, pack of 3 blisters"/>
        <s v="Moxifloxacin hydrochloride 400mg tablet, blister of 5 tablets, pack of 3 blisters"/>
        <s v="Quinine sulfate 300mg tablet"/>
        <s v="Lopinavir/Ritonavir 80/20mg/mL oral solution, 160mL bottle"/>
        <s v="Pyrimethamine/Sulfadoxine 12.5/250mg dispersible tablet, blister of 3 dispersible tablets, pack of 10 blisters"/>
        <s v="Efavirenz 200mg tablet, bottle of 30 tablets"/>
        <s v="Amoxicillin/Clavulanic acid 500/125mg tablet, pack of 100 tablets"/>
        <s v="Levofloxacin 250mg tablet, bottle of 50 tablets"/>
        <s v="Imipenem/Cilastatin 500/500mg powder for solution for injection, 20mL vial, pack of 10 vials"/>
        <s v="Ethionamide 125mg dispersible tablet, blister of 10 dispersible tablets, pack of 10 blisters"/>
        <s v="SARS-CoV-2 - Generic Rapid Antigen Diagnostic Test Kit - 1 test "/>
        <s v="5515C050 - qSARS-CoV-2 IgG/IgM Rapid Test - 50T/kit"/>
        <s v="First Response HIV 1-2.O Card Test (version 2.0), 30 tests - Premier Medical Corporation Private Ltd. - PI05FRC30"/>
        <s v="Determine HIV Early Detect, 100 tests - Abbott Diagnostic Medical Co. Ltd. - 7D2843"/>
        <s v="SARS-CoV-2 IgM/IgG Antibody Test Kit"/>
        <s v="SARS-CoV-2 - PMC Sure Status COVID-19 Antigen Card Test - 25 tests"/>
        <s v="ImmunoArrow SARS-CoV-2"/>
        <s v="256082 - BD Veritor System for Rapid Detection of SARS-CoV-2 - 30T/kit"/>
        <s v="COVID-19 IgG/IgM Rapid Test Kit"/>
        <s v="STANDARD Q HIV 1/2 Ab 3-Line Test, 25 tests - SD Biosensor Inc. - 09HIV30DM"/>
        <s v="Malaria Rapid Diagnostic Test Kit - Pf/Pv (HRP2/pLDH), POCT, 25 x 1 tests"/>
        <s v="Wondfo One Step HIV1/2 Whole Blood/Serum/Plasma Test, 25 tests - Guangzhou Wondfo Biotech Co. Ltd. - W006-C4P2"/>
        <s v="Determine HBsAg 2, 100 tests - Abbott Diagnostics Medical Co. Ltd. - 7D2943SET"/>
        <s v="Xpert MTB/RIF Kit, 50 Tests - Cepheid Inc. - GXMTB/RIF-50"/>
        <s v="Determine TB LAM Ag Test, 100 tests - Abbott Diagnostics Scarborough - 7D2740"/>
        <s v="Nuclisens, EasyMag Instrument + EasyQ Analyzer - bioM rieux SA"/>
        <s v="Face Shield - Reusable - Piece"/>
        <s v="Aptima Panther System, Instrument - Hologic, Inc. - 303095"/>
        <s v="Punch plier - 4.5mm hole"/>
        <s v="HIV Viral Load, Test Kit and Consumable Bundle, PURCHASED EQUIPMENT, 440 Tests - Biocentric"/>
        <s v="Cobas c111, Cholesterol gen.2, 400 Tests - Roche Diagnostics GmbH"/>
        <s v="TB smear microscopy:  Auramine counterstaining solution 1mL"/>
        <s v="Abbott RealTime HIV-1 Qualitative, 96 Tests - Abbott Molecular Inc. - 4N66-90"/>
        <s v="QIAsymphony SP/AS, Rotor-Gene Q - 72 Tests - QIAGEN GmbH - 9001640"/>
        <s v="COBAS AmpliPrep/COBAS TaqMan, Wash Reagent, 5.1L - Roche Molecular Systems, Inc. - 03587797190"/>
        <s v="Cobas Integra, Bilirubin direct Gen.2, 250 Tests - Roche Diagnostics GmbH"/>
        <s v="BD, MycoPrep Specimen Digestion/Decontamination Kit, 150ml - BD Life Sciences"/>
        <s v="ExiStation Universal Molecular Diagnostic System, Instrument - Bioneer Corp. - A-2200-N"/>
        <s v="Aptima HIV-1 Quant Dx Assay, Controls Kit x 10 - Hologic, Inc. - PRD-03002"/>
        <s v="SAMBA II HIV-1 Qual Whole Blood Test, 12 Tests - DRW - 4500-12"/>
        <s v="Oro-Pharyngeal Airway - Guedel Airway - Single Use - Size 00 - Sterile"/>
        <s v="Thorpe Tube Flowmeter - Back-Pressure Compensated - 0-15LPM Medical Air"/>
        <s v="Medical Ventilator - Adult &amp; Child - With Accessories"/>
        <s v="Freight and insurance costs (Health products)"/>
        <s v="Medical Ventilator - Neonate - With Accessories"/>
        <s v="Service Contracts - IT/Software associated with Laboratory Information Systems"/>
        <s v="Vital Signs Monitor - 6 Parameters - Portable - With Accessories"/>
        <s v="Venturi Mask - Child - Single Use - With Tubing"/>
        <s v="Resuscitator - Child - Manual - With Mask &amp; Bag - Set"/>
        <s v="Syringe &amp; Needle - Use In Harm Reduction Programs - Other"/>
        <s v="Humidifier bottle, nonheated, reusable, 200ml"/>
        <s v="Procurement agent and handling fees"/>
        <s v="Female condom FC2 - nitrile - ring - box of 1000"/>
        <s v="Female condom - latex - sponge - box of 100"/>
        <s v="CONDOMIZE - Female condom - latex - sponge - Box of 100"/>
        <s v="Female condom - latex - ring - pink color - strawberry scent - box of 100"/>
        <s v="Female condom - latex - ring - plain color - vanilla scent - box of 100"/>
        <s v="Female condom - latex - sponge - pink color - strawberry scent - box of 100"/>
        <s v="Female condom - nitrile - color - Box of 1000"/>
        <s v="Female condom - latex - ring - color - 100 pack"/>
        <s v="Female condom - latex - ring - color - fragrance - 1000 pack"/>
        <s v="Female condom - latex - ring - fragrance - 1000 pack"/>
        <s v="Female condom - latex - sponge - color - 100 pack"/>
        <s v="Female condom - latex - sponge - color - fragrance - 1000 pack"/>
        <s v="Female condom - latex - sponge - fragrance - 1000 pack"/>
        <s v="Female condom - nitrile - ring - color - 100 pack"/>
        <s v="Female condom - nitrile - ring - color - fragrance - 1000 pack"/>
        <s v="Female condom - nitrile - ring - fragrance - 1000 pack"/>
        <s v="Tabletop PCR workstation with UV light"/>
        <s v="Magnetic Stand for Manual Extraction 96 well magnet stand"/>
        <s v="XN-300, Analyzer - Sysmex Partec GmbH"/>
        <s v="Microtube - plastic, screw cap, 2ml - pack of 500"/>
        <s v="Alere - Pima bead standards - 1 kit"/>
        <s v="Lens tissue 10x15cm - 100 sheets"/>
        <s v="Alere - Care Plan - 1 Year"/>
        <s v="Urea test kit - 546 nm - 2x100ml - 1 kit"/>
        <s v="BioMerieux EMAG (easyMAG) Automated extractors"/>
        <s v="Microscope - Zeiss PrimoStar iLED"/>
        <s v="PCR tubes (flat cap) - 0.2ml - 1000"/>
        <s v="Oxygen Concentrator - Set"/>
        <s v="Oro-Pharyngeal Airway - Guedel Airway - Single Use - Size 3 - Sterile"/>
        <s v="Endotracheal Tube - Cuffed - Size 8 - Sterile"/>
        <s v="Spares Kit - For Oxygen Concentrator - 8LPM - Canta Medical Tech."/>
        <s v="In-country Warehouse and Storage Costs"/>
        <s v="Service Contracts - IT/Software associated with  Inventory Management Information Systems"/>
        <s v="Resuscitator - Neonate - Manual - With Mask &amp; Bag - Set"/>
        <s v="Syringe &amp; Needle - Administration Of Medicines - Other"/>
        <s v="Pyrimethamine/Sulfadoxine 25/500mg dispersible tablet, blister of 3 dispersible tablets, pack of 1 blister"/>
        <s v="Pyrimethamine/Sulfadoxine 25/500mg dispersible tablet, blister of 3 dispersible tablets, pack of 50 blisters"/>
        <s v="Cobas c111, Reagent disc, 27 Slots - Roche Diagnostics GmbH"/>
        <s v="GeneXpert I, Instrument - Cepheid Inc. - GXI"/>
        <s v="CyFlow Sheath Fluid, 1ml - Sysmex Partec GmbH"/>
        <s v="BioRad CFX96 PCR system Thermocycler, incl. RT-PCR analyser"/>
        <s v="GeneXpert IV, 2-Modules, Desktop, Warranty 24 Months - Cepheid Inc."/>
        <s v="Microscope: Other type"/>
        <s v="Eightcheck-3WP Control (BL) Low Level, 1.5ml x 12 Vials - Sysmex Partec GmbH"/>
        <s v="Cotton wool, absorbent - BP/EurP - 500g - 25 rolls"/>
        <s v="TB smear microscopy:  Auramine decolourisation solution 1mL"/>
        <s v="Cobas c111, Creatinine Jaffe gen.2, 400 Tests - Roche Diagnostics GmbH"/>
        <s v="artus HI Virus-1 RG RT-PCR, Instrument - QIAGEN GmbH - 9001640"/>
        <s v="Abbott RealTime HIV-1, Controls, 8 runs - Abbott Molecular Inc. - 2G31-80"/>
        <s v="QIAsymphony DSP Virus/Pathogen, Extraction Kit - 96 Tests - QIAGEN GmbH - 937055"/>
        <s v="Cobas c111, Glucose HK, 400 Tests - Roche Diagnostics GmbH"/>
        <s v="m-PIMA HIV-1/2 VL, 50 Tests - Abbott Rapid Diagnostics Jena GmbH - 27015-W50"/>
        <s v="COBAS AmpliPrep/COBAS TaqMan, XP Data Station for Amplilink with printer - Roche Molecular Systems, Inc. - 03516440001"/>
        <s v="COBAS HIV-1/HIV-2 Test for use with 6800/8800 Systems, 96 Tests - Roche Diagnostics GmbH - 07862113190"/>
        <s v="TB smear microscopy:  Auramine decolourisation solution 1000mL (1L)"/>
        <s v="BD BBL, Calibrators Kit, 17 Pieces - BD Life Sciences"/>
        <s v="m-PIMA HIV-1/2 Detect, 10 Cartridges - Abbott Rapid Diagnostics Jena GmbH - 27011R010"/>
        <s v="Abbott RealTime HIV-1, Software - Abbott Molecular Inc. - 1L68-14"/>
        <s v="Pyrimethamine/Sulfadoxine 12.5/250mg dispersible tablet, blister of 3 dispersible tablets, pack of 25 blisters"/>
        <s v="Emtricitabine 10mg/mL oral solution, 170mL bottle"/>
        <s v="Prothionamide 250mg tablet, bottle of 100 tablets"/>
        <s v="Terizidone 250mg capsule, bottle of 100 capsules"/>
        <s v="Emtricitabine 200mg capsule, bottle of 90 capsules"/>
        <s v="Etravirine 200mg tablet, bottle of 60 tablets"/>
        <s v="Emtricitabine 200mg capsule, bottle of 100 capsules"/>
        <s v="Emtricitabine 200mg capsule, blister of 10 capsules, pack of 3 blisters"/>
        <s v="Specimen container - glass"/>
        <s v="Pipette tips - sterile, with filter -  2-200ul - pack of 960"/>
        <s v="Forceps - Dressing Standard - 16cm - 5 Pieces"/>
        <s v="Surgical Scrubs - Tops - Piece"/>
        <s v="Roche - warranty extension - 24 months"/>
        <s v="Tape - Adhesive - 5cm x 5m - 4 Pieces"/>
        <s v="Syringe &amp; Needle - Reuse Prevention - 22Gx1.25inch - 5ml - 100 Pieces"/>
        <s v="Consumables: Other Infection prevention and control"/>
        <s v="Slidebox plastic - 76x26mm - 50 slides"/>
        <s v="Aptima HIV-1 Quant Dx Assay, Controls Kit x 5 - Hologic, Inc. - PRD-03002"/>
        <s v="AccuPower HIV-1 Quantitative RT-PCR Kit, 96 Tests - Bioneer Corp. - HIV-1211"/>
        <s v="COBAS x480, Instrument - Roche Diagnostics GmbH - 05200890001"/>
        <s v="GeneXpert IV, Instrument - Cepheid Inc. - GXIV"/>
        <s v="HIV Viral Load, Test Kit and Consumable Bundle, REAGENT RENTAL, 48 Tests - Roche Diagnostics GmbH"/>
        <s v="TB smear microscopy:  Ziehl Neelsen stain solution 1mL"/>
        <s v="Xpert HIV-1 Qual Assay, 10 Tests - Cepheid Inc. - GXHIV-QA-CE-10"/>
        <s v="TB smear microscopy:  Immersion oil 1mL"/>
        <s v="GTBlot 48 Tray for 96 strips (black) Molecular diagnosis: LPA"/>
        <s v="T-SPOT. TB 8 with T-Cell Xtend, 40 Tests - Oxford Immunotec Ltd. - TB.300 + TTK.610"/>
        <s v="Xpert MTB/RIF Kit Ultra, 50 Tests - Cepheid Inc. - GXMTB/RIF-ULTRA-50"/>
        <s v="Aptima HIV-1 Quant Dx Assay, Calibrator Kit x 5 runs - Hologic, Inc. - PRD-03001"/>
        <s v="TB smear microscopy:  Diagnostic  and consumables kit - LED/AURAMINE MICROSCOPY"/>
        <s v="Cobas Integra, ALT Kit, 500 Tests - Roche Diagnostics GmbH"/>
        <s v="Quality assurance and quality control costs (QA/QC)"/>
        <s v="Suction Pump - Surgical - 2000ml - With Accessories - 2 Pieces"/>
        <s v="Endotracheal Tube - Cuffed - Size 7-5 - Sterile"/>
        <s v="In-country distribution costs"/>
        <s v="Oxygen Concentrator - Single Flow - 5LPM"/>
        <s v="Infusion Giving Set - Sterile - With Burette"/>
        <s v="PSM Customs Clearance"/>
        <s v="Venturi Mask - Adult - Single Use - With Tubing"/>
        <s v="Suction Tubing - CH16-L50 - Disposable - Sterile - With Connector"/>
        <s v="Thorpe Tube Flowmeter - Back-Pressure Compensated - 0-3.5LPM Oxygen"/>
        <s v="Oxygen Concentrator - Double Flow - 8LPM"/>
        <s v="Laryngoscope - Miller Conventional - Neonate - Set"/>
        <s v="Suction Pump - Foot-Operated"/>
        <s v="Oro-Pharyngeal Airway - Guedel Airway - Single Use - Size 4 - Sterile"/>
        <s v="Endotracheal Tube - Uncuffed - Size 3 - Sterile"/>
        <s v="Voltage stabilizer, 1 kVA  "/>
        <s v="TB smear microscopy:  Diagnostic  and consumables kit - ZN/LIGHT MICROSCOPY"/>
        <s v="Liquid culture &amp; DST: MycoPrep Specimen Digestion / Decontamination Kit - pack of 150ml 10 packs"/>
        <s v="QIAsymphony SP/AS, Rotor-Gene Q - Instrument - QIAGEN GmbH - 9001297"/>
        <s v="HIV Early Infant Diagnosis, Test Kit and Consumable Bundle, REAGENT RENTAL, 48 Tests - Roche Diagnostics GmbH"/>
        <s v="COBAS TaqManHIV-1 Test, Version 2 for use with High pure system, 48 Tests - Roche Molecular Systems, Inc. - 5923468190"/>
        <s v="GenoXtract 96 Molecular diagnosis: LPA"/>
        <s v="TB smear microscopy:  Basic fuchsin 100g pack"/>
        <s v="artus HI Virus-1 RG RT-PCR, 96 Tests - QIAGEN GmbH - 4513265"/>
        <s v="Oxygen Concentrator - Single Flow - 8LPM"/>
        <s v="Resuscitator - Adult - Manual - With Mask &amp; Bag - Set"/>
        <s v="Syringe - Auto-Disable - 21/22/23 G - 5ml - With Sharp Injury Prevention - Individual Sterilized Peel-Off Pack - Safety Box 5L"/>
        <s v="Oro-Pharyngeal Airway - Guedel Airway - Single Use - Sterile"/>
        <s v="Endotracheal Tube - Cuffed - Size 7 - Sterile"/>
        <s v="Pulse Oximeter - Fingertip - Battery-Powered - With Accessories"/>
        <s v="Medical/Laboratory Equipment Maintenance Contracts"/>
        <s v="Pulse Oximeter - Continuous - Handheld - With Respiratory Rate "/>
        <s v="Infusion Giving Set - Sterile"/>
        <s v="Auramine O (C.I. 41000) - 50g - 1 bottle"/>
        <s v="Malaria smear microscopy: Methanol (methylalcohol) pack of 1000mL (1L)"/>
        <s v="STANDARD G6PD Test, Instrument - SD Biosensor Inc. - 02GA11"/>
        <s v="Malaria smear microscopy: Glycerin/Glycerol 1mL"/>
        <s v="BD Multicheck, CD4 Low Control - 1ml - Becton, Dickinson and Co. - 349703"/>
        <s v="Malaria smear microscopy: Giemsa powder pack of 100g"/>
        <s v="Malaria smear microscopy: Buffer pH 7.2 tablet for 1000mL 1 tablet"/>
        <s v="COBAS AmpliPrep/COBAS TaqMan, Software - Roche Molecular Systems, Inc. - 04862392001"/>
        <s v="Abbott m2000sp, Instrument - Abbott Molecular Inc. - 9K14-02"/>
        <s v="TB smear microscopy:  Ziehl Neelsen counterstaining solution 1000mL (1L)"/>
        <s v="COBAS AmpliPrep/COBAS TaqMan, Pre Extraction reagent, 5x78ml - Roche Molecular Systems, Inc. - 06989861190"/>
        <s v="TB smear microscopy:  Hydrochloric acid 1mL"/>
        <s v="HIV Early Infant Diagnosis, Test Kit and Consumable Bundle, PURCHASED EQUIPMENT, 48 Tests - Roche Diagnostics GmbH"/>
        <s v="cobas MTB-RIF/INH for use with 6800/8800 Systems, 72 Tests - Roche Diagnostics GmbH - 7833326190"/>
        <s v="TB smear microscopy:  Auramine O 25g pack"/>
        <s v="BD FACS, Calibrite APC beads - 25 Tests - Becton, Dickinson and Co. - 340487"/>
        <s v="Elecsys HIV Duo, 300 Tests - Roche Diagnostics GmbH - 08836973190"/>
        <s v="Abbott RealTime HCV, 96 Tests - Abbott Molecular Inc. - 4J86-90"/>
        <s v="Abbott PRISM HIV Ag/Ab Combo Assay, up to 5000 Tests - Abbott Diagnostics - 7G 46"/>
        <s v="Bilirubin (direct) test kit - 546 nm - 375ml - 1 kit"/>
        <s v="Proteinase K 100mg + dilution buffer 1ml - 1 kit"/>
        <s v="ELITechGroup - ISE cleaner/conditioner kit"/>
        <s v="Cell Pack Diluent Reagent, 20L - Sysmex Partec GmbH"/>
        <s v="Elecsys Anti-HBc II, 300 Tests - Roche Diagnostics GmbH - 09014926190"/>
        <s v="ARCHITECT HIV Ag/Ab Combo, Reagent Kit (CLIA) - 500 Tests - Abbott GmbH - 4J27-37"/>
        <s v="Elecsys Anti-HBs II, 100 Tests - Roche Diagnostics GmbH - 05894816190"/>
        <s v="GenScreen HIV 1/2 Version 2, 480 Tests - Bio-Rad Laboratories - 72279"/>
        <s v="INNOTEST HIV Ag mAb, 96 Tests - Fujirebio Europe NV - 80563"/>
        <s v="HIV 1+2 Ab Elisa, 96 Tests - Axiom GmbH - 880007"/>
        <s v="CyFlow Cleaning solution, 250ml - Sysmex Partec GmbH - 04-4017"/>
        <s v="Coulter - AcT 5Diff diluent 20L"/>
        <s v="BD, Multitest CD3/CD8/CD45/CD4, 50 Tests - Becton, Dickinson and Co. - 340499"/>
        <s v="VERSANT HIV-1 RNA 1.5 Assay , 96 Tests - Siemens Healthcare Diagnostics - 10729728"/>
        <s v="TB smear microscopy:  Ziehl Neelsen decolourisation solution 1mL"/>
        <s v="Cobas c111, ALT Kit, 400 Tests - Roche Diagnostics GmbH"/>
        <s v="GTQCycler 96 Molecular diagnosis: LPA"/>
        <s v="TB smear microscopy:  Denatured alcohol 1mL"/>
        <s v="Oro-Pharyngeal Airway - Guedel Airway - Single Use - Size 0 - Sterile"/>
        <s v="Pulse Oximeter - Handheld - With Accessories &amp; Probes"/>
        <s v="Oxygen Concentrator - Single Flow - 10LPM"/>
        <s v="Oxygen Tubing - 7.6m(25ft)"/>
        <s v="Thorpe Tube Flowmeter - Back-Pressure Compensated - 0-8LPM Oxygen"/>
        <s v="Suction Tubing - CH10-L50 - Disposable - Sterile - With Connector"/>
        <s v="In-country Quality assurance and quality control costs (QA/QC)"/>
        <s v="Syringe &amp; Needle - Sample Collection - Other"/>
        <s v="Thorpe Tube Flowmeter - Back-Pressure Compensated - 0-5LPM Oxygen"/>
        <s v="Suction Pump - Surgical - 1000ml - With Accessories - 1 Piece"/>
        <s v="Prongs - Nasal - Adult - Single Use - Oxygen - 1 Piece"/>
        <s v="Voltage stabilizer Electronic, microprocessor controlled voltage stabilizer, with voltage monitor"/>
        <s v="Thorpe Tube Flowmeter - Back-Pressure Compensated - 0-4LPM Medical Air"/>
        <s v="Endotracheal Tube - Uncuffed - Size 3-5 - Sterile"/>
        <s v="Nystatin 100000 IU/mL oral suspension, 30mL bottle"/>
        <s v="Daclatasvir dihydrochloride 30mg tablet, blister of 10 tablets, pack of 10 blisters"/>
        <s v="Valganciclovir 450mg tablet, pack of 60 tablets"/>
        <s v="Primaquine 7.5mg (as base) (equivalent to 13.2mg Primaquine Phosphate) tablet, bottle of 1000 tablets"/>
        <s v="Artemether/Lumefantrine 20/120mg dispersible tablet, blister of 12 dispersible tablets, pack of 1 blister"/>
        <s v="Amoxicillin/Clavulanic acid 500/125mg tablet, pack of 16 tablets"/>
        <s v="Terizidone 250mg capsule, strip of 10 capsules, pack of 10 strips"/>
        <s v="Dexamethasone 4mg/mL ampoule, 1mL ampoule, pack of 10 ampoules"/>
        <s v="Isoniazid/Pyrazinamide/Rifampicin 50/150/75mg dispersible tablet"/>
        <s v="Efavirenz 600mg tablet, blister of 10 tablets, pack of 3 blisters"/>
        <s v="Sulfolyser Hemoglobin Lysing, 5L - Sysmex Partec GmbH"/>
        <s v="HIV 1&amp;2 Ab, Cut-off, 96 Tests - Dialab GmbH - Z01375"/>
        <s v="Ethanol - 96% denaturated - 1L"/>
        <s v="Amylase (CNP-G3) test kit - 405nm - 12x10ml - 1 kit"/>
        <s v="Elecsys HIV Combi PT, 100 Tests - Roche Diagnostics GmbH - 05390095190"/>
        <s v="careHPV, Test Kit, 96 Tests - QIAGEN GmbH - 614015"/>
        <s v="DS-EIA-HBsAg-0,01, 96 tests - RPC Diagnostic Systems - B-1256/1.2"/>
        <s v="Lysercell WNR, 5L - Sysmex Partec GmbH"/>
        <s v="Elecsys HBsAg II, 100 Tests - Roche Diagnostics GmbH - 08814856190"/>
        <s v="ELITechGroup - Triglycerides (GPO) kit 4x250ml"/>
        <s v="Cholesterol HDL kit - 80ml - 1 kit"/>
        <s v="BD BACTEC MGIT, PZA Kit, 50 Tests - BD Life Sciences - 245128"/>
        <s v="GenScreen ULTRA HIV Ag-Ab, 96 Tests - Bio-Rad Laboratories - 72386"/>
        <s v="Medical/Laboratory Equipment Warranty Contracts"/>
        <s v="Thorpe Tube Flowmeter - Back-Pressure Compensated - 0-5LPM Medical Air"/>
        <s v="Syringe - Auto-Disable - 21G - 5ml - With Sharp Injury Prevention - Individual Sterilized Peel-Off Pack - Safety Box 5L"/>
        <s v="Filter Set - For Oxygen Concentrator - 8LPM - Canta Medical Tech."/>
        <s v="Other PSM costs"/>
        <s v="Suction Tubing - CH08-L50 - Disposable - Sterile - With Connector"/>
        <s v="careHPV, Test System, Instrument - QIAGEN GmbH - 9001772"/>
        <s v="SLAN-96P PCR system Thermocycler, incl. RT-PCR analyser"/>
        <s v="Pyrimethamine/Sulfadoxine 25/500mg dispersible tablet, blister of 3 dispersible tablets, pack of 10 blisters"/>
        <s v="09N77-090 - Abbott RealTime SARS-CoV-2 RT-PCR Kit 96 tests"/>
        <s v="Filtered Pipette Tips Sterile, 100-1000  l, 66 mm, Racked, 960 pieces, box"/>
        <s v="Other SARS-CoV-2 automated tests"/>
        <s v="Qiagen QIAamp Viral RNA extraction kit 250 tests"/>
        <s v="SARS-CoV-2 Sample collection kit: swab, each"/>
        <s v="BUSGN7101109 - SARS-CoV-2 Fluorescent PCR Kit - 32T/kit"/>
        <s v="BUSGN7103109 - SARS-CoV-2 Fluorescent PCR Kit - 96T/kit"/>
        <s v="IFMR-45 - GeneFinder  COVID-19 Plus RealAmp Kit - 100T/kit"/>
        <s v="2019-nCoV-PCR-AUS -  PerkinElmer  New Coronavirus Nucleic Acid Detection Kit - 48T/kit"/>
        <s v="Ethambutol hydrochloride 100mg tablet, blister of 10 tablets, pack of 10 blisters"/>
        <s v="Tenofovir disoproxil fumarate 300mg tablet, bottle of 60 tablets"/>
        <s v="ELITechGroup - Urea kit 5x50ml+2x26ml"/>
        <s v="Phenol crystals - 1.5kg - 1 jar"/>
        <s v="Coulter - AcT rinse shutdown 500ml"/>
        <s v="Cell Pack DFL, 2x1.5L - Sysmex Partec GmbH"/>
        <s v="Elecsys Anti-HCV II, 200 Tests - Roche Diagnostics GmbH - 08837031190"/>
        <s v="Vironostika HIV Ag/Ab, 576 Tests - bioMerieux SA - 259852"/>
        <s v="Elecsys Anti-HBc IgM, 100 Tests - Roche Diagnostics GmbH - 11820567122"/>
        <s v="INNOTEST HIV Ag mAb, 480 Tests - Fujirebio Europe NV - 80564"/>
        <s v="Giemsa Solution 500ml - 2 bottles"/>
        <s v="Spectrofluorimeters or fluorimeters"/>
        <s v="COBAS AmpliPrep/COBAS TaqMan HIV-1 Test Version 2.0 ( TaqMan 48), Instrument - Roche Molecular Systems, Inc. - 05527503001"/>
        <s v="CyFlow Cleaning solution, 1ml - Sysmex Partec GmbH"/>
        <s v="CyFlow Decontamination solution, 1ml - Sysmex Partec GmbH"/>
        <s v="Biopur - Combitips - sterile - 25ml - 100 tips"/>
        <s v="Pipette tips - 100-1250ul - pack of 1000"/>
        <s v="Lens tissue 10x15cm - 12x50 sheets - 600"/>
        <s v="Eightcheck-3WP control (BL) high level - 1.5ml - 12 vials"/>
        <s v="Consumables: Other (laboratory)"/>
        <s v="Qiagen - Basic Agreement (extended warranty) for Rotor-Gene Q"/>
        <s v="GeneXpert XVI, Warranty Extension 3 Years - Cepheid Inc."/>
        <s v="GeneXpert XVI, Warranty Extension 1 Year - Cepheid Inc."/>
        <s v="Respiratory Mask - FFP3 - Non-Sterile - Piece"/>
        <s v="Coolbox Electrolux + ice-packs - RCW25 - 22L"/>
        <s v="M313  - Solana SARS-CoV-2 Assay - 96T/kit"/>
        <s v="PCSYHF - Novel Coronavirus (2019-nCoV) RT-PCR Detection Kit  (commercial name: Fosun 2019-nCoV qPCR) - "/>
        <s v="64-C0304 -  BioCode  SARS-CoV-2 Assay - 384T/kit"/>
        <s v="423744 -  BioFire  COVID-19 Test - 30T/kit"/>
        <s v="12013743 - Bio-Rad SARS-CoV-2 ddPCR Kit - 200T/kit"/>
        <s v="C1020 - Cue COVID-19 Test"/>
        <s v="DA0932 -  Detection Kit for 2019 Novel Coronavirus (2019-nCoV) RNA, (PCR- Fluorescence Probing) - 96T/kit"/>
        <s v="MP 2606-0425 - EURORealTime SARS-CoV-4 - 100T/kit"/>
        <s v="NeoPlex COVID-19 Detection Kit - 96T/kit"/>
        <s v="GS COVID-19 RT-PCR KIT - 96T/kit"/>
        <s v="MP 2606-0200 - EURORealTime SARS-CoV-6 - 200T/kit"/>
        <s v="Doxorubicin hydrochloride 10mg powder for solution for parenteral injection, vial, pack of 1 vial"/>
        <s v="Naloxone 0.4mg/mL solution for parenteral injection, 1mL ampoule, pack of 10 ampoules"/>
        <s v="Abacavir sulfate 20mg/mL oral solution, 240mL bottle"/>
        <s v="Amodiaquine hydrochloride/Artesunate 270/100mg tablet"/>
        <s v="Primaquine 15mg (as base) (equivalent to 26.3mg Primaquine Phosphate) tablet"/>
        <s v="Artemether/Lumefantrine 60/360mg tablet, blister of 6 tablets, pack of 1 blister"/>
        <s v="Lamivudine 300mg tablet, bottle of 30 tablets"/>
        <s v="Methadone 25mg tablet, pack of 100 tablets"/>
        <s v="Isoniazid/Rifampicin 150/300mg tablet, bottle of 1000 tablets"/>
        <s v="Darunavir 800mg tablet, bottle of 30 tablets"/>
        <s v="Brilliant Cresyl Blue - 25g - 1 vial"/>
        <s v="Rapid Anti-HCV Test, 40 tests - InTec Products Inc. - ITP01152-TC40"/>
        <s v="Freezer, electric - -86 celcius - 651L - 230V/50Hz"/>
        <s v="SAMBA II Tablet Module, Instrument - DRW - I19-0006-TM"/>
        <s v="FluoroCycler XT Molecular diagnosis: LPA-Equipment"/>
        <s v="MULTIBLOT NS-4800 Molecular diagnosis: LPA"/>
        <s v="Laboratory refrigerator"/>
        <s v="CyFlow Sample Tube 3.5ml, 1 Tube- Sysmex Partec GmbH"/>
        <s v="Cobas c111, ISE Calibration Kit - Roche Diagnostics GmbH"/>
        <s v="GeneXpert IV, 4-Modules, Desktop, Warranty 5 Years - Cepheid Inc."/>
        <s v="Pipette tips - sterile, with filter -  100-1000ul - pack of 960"/>
        <s v="Blood collection tube EDTA-K2 - 3ml - purple - pack of 1000"/>
        <s v="Capillary Tubes EDTA - whole blood - 0.05ml - 100"/>
        <s v="Blood collection tube EDTA-K2 - 6ml - purple - 1000"/>
        <s v="Boots - Reusable - Rubber/PVC - Single"/>
        <s v="Syringe &amp; Needle - Reuse Prevention - 21Gx1.5inch - 10ml - 100 Pieces"/>
        <s v="Clothianidin 50% (500g/kg) water dispersible granules, 150g sachet, pack of 60 sachets"/>
        <s v="Deltamethrin 5% (50g/kg) wettable powder, 100g sachet"/>
        <s v="Alpha-cypermethrin 25% (250g/kg) water dispersible granules in water soluble bag, 30g sachet"/>
        <s v="Clothianidin/Deltamethrin 50% (500g/kg)/6.25% (62.5g/kg) wettable powder in water soluble bag, 80g sachet"/>
        <s v="Etofenprox 20% (200g/kg) wettable powder, 100g sachet"/>
        <s v="Alpha-cypermethrin 10% (100g/L) suspension concentrate, 2500mL bottle"/>
        <s v="Alpha-cypermethrin 6% (60g/L) suspension concentrate, 250mL bottle"/>
        <s v="Bendiocarb 80% (800g/kg) wettable powder, 125g sachet"/>
        <s v="Entecavir 1mg tablet, bottle of 30 tablets"/>
        <s v="Entecavir 0.5mg tablet, blister of 10 tablets, pack of 10 blisters"/>
        <s v="Darunavir 600mg tablet, bottle of 90 tablets"/>
        <s v="Abacavir sulfate 300mg tablet, bottle of 60 tablets"/>
        <s v="Atazanavir sulfate 150mg capsule, bottle of 30 capsules"/>
        <s v="Artesunate/Mefloquine 100/200mg tablet"/>
        <s v="Artemether/Lumefantrine 80/480mg tablet, blister of 6 tablets, pack of 30 blisters"/>
        <s v="Bedaquiline fumarate 100mg tablet, bottle of 188 tablets"/>
        <s v="Dexamethasone 5mg/mL ampoule, 1mL ampoule, pack of 100 ampoules"/>
        <s v="Isoniazid 100mg tablet, blister of 10 tablets, pack of 2 blisters"/>
        <s v="Amoxicillin/Clavulanic acid 500/125mg tablet, pack of 8 tablets"/>
        <s v="GenBody COVID-19 Ag"/>
        <s v="Bioline HIV-1/2 3.0, 30 tests - Abbott Diagnostics Korea Inc. - 03FK10"/>
        <s v="Determine Capillary tubes EDTA 50uL, 1 tube - Abbott Diagnostic Medical Co. Ltd."/>
        <s v="SW40010F - BIOSYNEX COVID-19 Ag+"/>
        <s v="Bioline HIV-1/2 3.0, 25 tests - Abbott Diagnostics Korea Inc. - 03FK16"/>
        <s v="NTBIO One Step Rapid Test - COVID-19 IgG/IgM Antibody Test"/>
        <s v="First Response HIV 1-2.O Card Test (version 2.0), 5 tests - Premier Medical Corporation Private Ltd.- PI05FRC05CE"/>
        <s v="First Response HBsAg Card Test, 25 tests - Premier Medical Corporation Private Ltd. - PI10FRC25CE"/>
        <s v="SARS Coronavirus Antigen Kit Rapiim SARS-CoV-2-N PRT-C2N01A"/>
        <s v="Malaria Rapid Diagnostic Test Kit - Pf/Pan (HRP2/pLDH), 50 tests"/>
        <s v="Rapid Anti-HCV Test, 25 tests - InTec Products Inc. - ITPW01152-TC25"/>
        <s v="SAMBA II Assay Module, Instrument - DRW - I19-0006-AM"/>
        <s v="Cobas c111, ISE sodium (Na) electrode - Roche Diagnostics GmbH"/>
        <s v="ELITechGroup - Selectra/Flexor carbon dioxide electrode"/>
        <s v="Glove box"/>
        <s v="COBAS AmpliPrep, Instrument - Roche Molecular Systems, Inc. - 03051315001"/>
        <s v="Consumables: Other Blood collection"/>
        <s v="Pipette pasteur - plastic, sterile - 155mm - 3ml - pack of 500"/>
        <s v="Blood collection needles - 21g x 1.5inch - 1000 needles"/>
        <s v="Blood collection tube EDTA-K2 - 4ml - purple - pack of 1000"/>
        <s v="Consumables: Other DBS collection"/>
        <s v="Kidney Dish - 20cm - 1 Piece"/>
        <s v="OraQuick HIV Self-Test, 110 tests - OraSure Technologies Inc. - 5X4-2001"/>
        <s v="Thermometer - Contactless - Clinical - With Battery"/>
        <s v="Nuclisens, EasyMag Instrument - Service Contract, Silver - bioM rieux SA"/>
        <s v="Surgical Respirator - FFP2 - Sterile - Piece"/>
        <s v="Etofenprox 20% (200g/kg) wettable powder, 200g sachet"/>
        <s v="IRS protective items: Chemical protective gloves, 1 pair"/>
        <s v="IRS sprayer spare parts: Constant-flow Red valve"/>
        <s v="IRS sprayer spare parts: Nozzle tip stainless steel"/>
        <s v="IRS sprayer spare parts: Polythene nozzle gasket"/>
        <s v="IRS sprayer spare parts: Strainer assembly"/>
        <s v="IRS sprayers: Backpack sprayer manual operated, 11.4L"/>
        <s v="Propoxur 50% (500g/kg) wettable powder in water soluble bag, 100g sachet"/>
        <s v="Male condom 53 mm - with color - pack of 144"/>
        <s v="Zidovudine 10mg/mL oral solution, 100mL bottle"/>
        <s v="Isoniazid 100mg tablet, bottle of 100 tablets"/>
        <s v="Cobas c111, ISE potassium (K) electrode - Roche Diagnostics GmbH"/>
        <s v="ELITechGroup - Selectra ProM analyzer + accessories"/>
        <s v="Shaker, orbital - 25x25cm - 50-500rpm - 110-240v"/>
        <s v="Biological Safety Cabinet BSL II"/>
        <s v="Molecular Diagnostic Equipment:  OTHER NEAR POC "/>
        <s v="303002 - LYHER Novel Coronavirus (2019-nCoV) IgM/IgG Antibody Combo Test Kit (Colloidal Gold)"/>
        <s v="Bioline HCV, 25 tests - Abbott Diagnostics Korea Inc. - 02FK17"/>
        <s v="HIV 1/2 STAT-PAK Dipstick Assay, 30 tests - Chembio Diagnostic Systems - HIV103"/>
        <s v="Sampinute COVID-19 Antigen MIA"/>
        <s v="COVID-19 Antigen Rapid Test Cassette "/>
        <s v="Malaria Rapid Diagnostic Test Kit - Pf only (HRP2/pLDH), POCT, 25 x 1 tests"/>
        <s v="Wondfo One Step HIV1/2 Whole Blood/Serum/Plasma Test, 40 tests - Guangzhou Wondfo Biotech Co. Ltd. - W006-P0052"/>
        <s v="SD Bioline HIV Ag/Ab Combo, 30 tests - Abbott Diagnostics Korea Inc. - 03FK30"/>
        <s v="VID35-08-013 - VivaDiag  COVID-19 IgM/IgG Rapid Test - 40T/kit"/>
        <s v="WJ-2710 - Wantai SARS-CoV-2 Ab Rapid Test kit - 10T/kit"/>
        <s v="Malaria Rapid Diagnostic Test Kit - Pf/Pv, 30 tests"/>
        <s v="Malaria Rapid Diagnostic Test Kit - Pf/Pv, 10 tests"/>
        <s v="Rapid Test for Antibody to HIV (Colloidal Gold Device), 10 tests - BeijingWantai Biological Pharmacy Enterprise Co. - WJ-1810EL"/>
        <s v="GeneXpert IV, 4-Modules, Desktop and Barcode Reader - Cepheid Inc."/>
        <s v="BD BACTEC MGIT, Instrument - BD Life Sciences - 441734"/>
        <s v="Male condom 53 mm - ribbed - pack of 144"/>
        <s v="Male condom 49 mm - plain - pack of 144"/>
        <s v="Male condom 49 mm - dotted - pack of 144"/>
        <s v="RHINO - Male condom 49 mm - yellow color - pineapple scent - pack of 144"/>
        <s v="Male condom 52 mm - ribbed - contoured - pack of 144"/>
        <s v="Male condom 51 mm - plain - pack of 144"/>
        <s v="Male condom 52 mm - ribbed - pack of 144"/>
        <s v="Male condom 53 mm - scent - dotted - pack of 144"/>
        <s v="Male condom 53 mm - thin - dotted - pack of 144"/>
        <s v="Male condom 58 mm - plain - pack of 144"/>
        <s v="Male condom 49 mm - ribbed - each"/>
        <s v="Male condom 49 mm - standard - natural - each"/>
        <s v="Male condom 49 mm - with color - each"/>
        <s v="Male condom 53 mm - dotted - ribbed - contoured - each"/>
        <s v="Male condom 53 mm - with color and flavor/scent - each"/>
        <s v="Male condom - other specifications"/>
        <s v="CONDOMIZE LEOPARD - Male condom 53 mm - red color - strawberry scent - pack of 144"/>
        <s v="CONDOMIZE ZEBRA - Male condom 53 mm - ribbed - pack of 144"/>
        <s v="Cobas c111, Probe, 2 Pieces - Roche Diagnostics GmbH"/>
        <s v="Pipette tips - 100-1000ul - pack of 1000"/>
        <s v="Pipette tips - yellow - 2-200ul - pack of 1000"/>
        <s v="BD Multicheck, CD4 Low Control - 2,5ml - Becton, Dickinson and Co. - 349703"/>
        <s v="GeneXpert Infinity-48, Instrument - Cepheid Inc. - Infinity-48"/>
        <s v="COBAS TaqMan96 Analyzer, Instrument - Roche Molecular Systems, Inc. - 03121453001"/>
        <s v="BD BACTEC, Epicenter Microbiology data management system - BD Life Sciences"/>
        <s v="COBAS AmpliPrep/COBAS TaqMan, Instrument - Roche Molecular Systems, Inc. - 03279332001"/>
        <s v="41FK10 - Panbio COVID-19 Ag Rapid Test Device (NASOPHARYNGEAL) - 25T/kit"/>
        <s v="243001N-10 - Nadal COVID-19 IgG/IgM Test (pack Of 10) - 10T/kit"/>
        <s v="First Response HIV 1-2.O Card Test (version 3.0), 25 tests - Premier Medical Corporation Private Ltd. - I05FRC25"/>
        <s v="L031-11711 - ACON SARS-CoV-2 IgG/IgM Rapid Test"/>
        <s v="243001N-50 - Nadal COVID-19 IgG/IgM Test (pack Of 10) - 50T/kit"/>
        <s v="311500 - LIAISON  SARS-CoV-2 Ag"/>
        <s v="SW40010 - BIOSYNEX COVID-19 Ag+ - see IFU"/>
        <s v="Rapid Test for Antibody to HIV (Colloidal Gold Device), 50 tests - BeijingWantai Biological Pharmacy Enterprise Co. - WJ-18S50E"/>
        <s v="Vikia HBsAg, 25 tests - BioMerieux SA - 31124"/>
        <s v="Freezer, electric - -40 celcius - 253L - 230V - accessories included"/>
        <s v="Cobas c111, ISE reference electrode - Roche Diagnostics GmbH"/>
        <s v="ELITechGroup - Selectra ProS analyzer"/>
        <s v="Trueprep AUTO Universal Cartridge Based Sample Prep Kit - Molbio Diagnostics Pvt. Ltd."/>
        <s v="BD FACSCount, System Complete - Becton, Dickinson and Co."/>
        <s v="Cobas c111, ISE Calibrator indirect urine 2x230ml - Roche Diagnostics GmbH"/>
        <s v="Pipette tips - 50-1000ul - pack of 1000"/>
        <s v="XN Check Level 2, 3ml x 8 Vials - Sysmex Partec GmbH"/>
        <s v="Blood lancet - disposable - 21g - 200 lancets"/>
        <s v="Cobas c111, Lamp halogn 12V/20W - Roche Diagnostics GmbH"/>
        <s v="ELITechGroup - Selectra sample cup 5ml - pack of 500"/>
        <s v="Pipette pasteur - plastic, sterile, fine tip - 157mm - 3.5ml - pack of 500"/>
        <s v="Qiagen - Installation and training for manual system (Rotor-Gene Q)"/>
        <s v="GeneXpert IV, 4-Modules, Additional Warranty 1 Year - Cepheid Inc."/>
        <s v="Hematology or biochemistry analyzers"/>
        <s v="Male condom 53 mm - with color - with flavor/scent - pack of 144"/>
        <s v="Male condom 53 mm - dotted - pack of 144"/>
        <s v="Male condom 49 mm - with color - pack of 144"/>
        <s v="CyFlow Count Check Beads Green, 1 Test - Sysmex Partec GmbH"/>
        <s v="Microcentrifuge"/>
        <s v="Urea (GLDH) test kit - 8x50ml - 1 kit"/>
        <s v="Freezer, electric - -12 celcius to -30c - 680L - 115V/60Hz"/>
        <s v="Autoclave 62L + Accessories"/>
        <s v="Pipette adjustable - 0.5-10ul"/>
        <s v="ELITechGroup - Elical 2 multiparametric calibration 4x3ml"/>
        <s v="Consumables: Other Specimen processing &amp; transport supplies"/>
        <s v="Pipette adjustable - 5-50ul"/>
        <s v="Coulter -  4C-ES cell control (BL) LNH 3ml - 3 vials"/>
        <s v="Nuclisens, EasyQ Analyzer - Service Contract, Gold - bioM rieux SA"/>
        <s v="Apron - Single-Use - Piece"/>
        <s v="GeneXpert IV, 4-Modules, Warranty Extension 3 Years - Cepheid Inc."/>
        <s v="SARS-CoV-2 - PMC Sure Status COVID-19 Antigen Card Test - 1 test"/>
        <s v="Xpert HCV Viral Load, 10 Tests - Cepheid Inc. - GXHCV-VL-CE-10"/>
        <s v="SARS-COV-2 - SD Biosensor STANDARD Q COVID-19 Ag Test - 1 test"/>
        <s v="STANDARD Q COVID-19 Ag Test - 25 tests"/>
        <s v="STANDARD M nCoV Real-Time Detection kit, Kit of 96 Tests"/>
        <s v="Abbott RealTime SARS-CoV-2 RT-PCR Kit 1 test"/>
        <s v="Syringe &amp; Needle - Reuse Prevention - 22Gx1.25inch - 2ml - 100 Pieces"/>
        <s v="Sharps Container - Paperboard - 5L - White"/>
        <s v="Tourniquet - synthetic rubber - 1.8 x 100cm - 20 tourniquets"/>
        <s v="Marker - permanent ink, thin tip, black - pack of 10"/>
        <s v="Male condom 52 mm - contoured - pack of 144"/>
        <s v="Male condom 53 mm - thin - scent - pack of 144"/>
        <s v="Male condom 49 mm - thin - pack of 144"/>
        <s v="Male condom 53 mm - dotted, ribbed, contoured - pack of 144"/>
        <s v="Male condom 52 mm - ribbed - extra pleasure - pack of 144"/>
        <s v="Male condom 53 mm - flared - pack of 144"/>
        <s v="Male condom 56 mm - flared - pack of 144"/>
        <s v="Male condom 49 mm - dotted - each"/>
        <s v="Male condom 49 mm - with flavor/scent - each"/>
        <s v="Male condom 53 mm - ribbed - each"/>
        <s v="Male condom 53 mm - standard - natural - each"/>
        <s v="Male condom 53 mm - with color - each"/>
        <s v="CONDOMIZE RHINO - Male condom 49 mm - yellow color - lemon scent - pack of 144"/>
        <s v="CONDOMIZE 2 DANCERS - Male condom 53 mm - plain - pack of 144"/>
        <s v="CONDOMIZE ELEPHANT - Male condom 56 mm - plain - pack of 144"/>
        <s v="GeneXpert IV, 4-Modules, Laptop, Warranty 5 Years - Cepheid Inc."/>
        <s v="GeneXpert XVI, 16-Modules, Desktop System, Warranty 24 Months - Cepheid Inc."/>
        <s v="Microbiology analyzers"/>
        <s v="GeneXpert XVI, 16-Modules, Desktop System, Warranty 5 Years - Cepheid Inc."/>
        <s v="Biological Safety Cabinet"/>
        <s v="Microscope slides each"/>
        <s v="Pipette tips - 2-200ul - pack of 1000"/>
        <s v="Other Laboratory equipment"/>
        <s v="Alcohol swabs - 100 swabs"/>
        <s v="Consumables: Other Specimen processing"/>
        <s v="Cryobox - 1-2ml - 81 cryotubes - pack of 24"/>
        <s v="Other SARS-CoV-2 manual tests"/>
        <s v="PCCSKU15262 - PhoenixDx  SARS-CoV-2 Multiplex - 50T/kit"/>
        <s v="300800 - NeuMoDx Flu A-B/RSV/SARS-CoV-2 Vantage Assay - 96T/kit"/>
        <s v="XC25073 - Sars-Cov-2 Virus Detection Diagnostic Kit - 50T/kit"/>
        <s v="Quest Diagnostics RC COVID-19 +Flu RT-PCR - 96T/kit"/>
        <s v="DiaPlexQ Novel Coronavirus (2019-nCoV) Detection Kit"/>
        <s v="PS-001541 - Visby Medical COVID-19 Point of Care Test - 1T/kit"/>
        <s v="R3011 - Quick SARS-CoV-2 rRT-PCR Kit"/>
        <s v="3B304 - TRUPCR SARS-CoV-2 Kit - 100T/kit"/>
        <s v="qSanger-COVID-19 Assay - 3072T/kit"/>
        <s v="BS-SY-WCOR-304-100 - Bio-Speedy  Direct RT-qPCR SARS-CoV-2 - 100T/kit"/>
        <s v="Biomeme SARS-CoV-2 Real-Time RT-PCR - 96T/kit"/>
        <s v="Clear Dx  SARS-CoV-2 Test - 192T/kit"/>
        <s v="DA0930 -  Detection Kit for 2019 Novel Coronavirus (2019-nCoV) RNA, (PCR- Fluorescence Probing) - 24T/kit"/>
        <s v="CV0202 - COVID-19 RT-Digital PCR Detection Kit - 48T/kit"/>
        <s v="351251 - Hymon  SARS-CoV-2 Test Kit - 96T/kit"/>
        <s v="SmartAmp SARS-CoV-2"/>
        <s v="ASM-00144 - Spartan COVID-19 System Test Cartridge"/>
        <s v="Diagnostic Kit for Novel-Coronavirus (2019-nCoV) RNA (Isothermal Amplification-Real Time Fluorescence Assay"/>
        <s v="COVID-19 (SARS-CoV-2) Nucleic Acid Test kit"/>
        <s v="R3011-1K - Quick SARS-CoV-2 rRT-PCR Kit"/>
        <s v="Identity Pack SARS-CoV-2"/>
        <s v="Real-Time Fluorescent RT-PCR Kit for Detecting SARS-2019-nCoV - 50T/kit"/>
        <s v="BS-SY-SC2-100 - Bio-Speedy  Direct RT-qPCR SARS-CoV-2 - 100T/kit"/>
        <s v="XPCOV2/FLU/RSV-10 - Xpert Xpress SARS-CoV-2/Flu/RSV - 10T/kit"/>
        <s v="DC-11-0008 - QuantiVirus SARS-CoV-2 Test kit - 48T/kit"/>
        <s v="DC-11-0017 - QuantiVirus SARS-CoV-2 Mulitplex Test kit - 24T/kit"/>
        <s v="MP 2606-1000 - EURORealTime SARS-CoV-7 - 1000T/kit"/>
        <s v="102-0355 - Advanta Dx SARS-CoV-2 RT-PCR Assay"/>
        <s v="13281D - MassARRAY  SARS-CoV-2 Panel - 768T/kit"/>
        <s v="Roche Cobas SARS-CoV-2 RT-PCR Kit 192 tests"/>
        <s v="SARS-CoV-2 Cepheid Xpert Nasopharyngeal swab collection kit, pack of 100"/>
        <s v="L018180130096 - LumiraDx SARS-CoV-2 RNA STAR Complete"/>
        <s v="Smart Gene SARS-CoV-2"/>
        <s v="PCCSKU15261 - PhoenixDx  2019-nCoV - 50T/kit"/>
        <s v="SS-9920 - AQ-TOP COVID-19 Rapid Detection Kit - 96T/kit"/>
        <s v="PGA4102P2 (lyophilized form) - SARS-CoV-2 Nucleic acid detection kit based on Real-Time PCR platform - Tellgen Corporation"/>
        <s v="A49869 - Amplitude  Solution with TaqPath COVID-19 High Throughput Combo Kit - 20000/kit"/>
        <s v="102997 - SARS-CoV-2 NGS Assay - 96T/kit"/>
        <s v="301068 - ViroKey  SARS-CoV-2 RT-PCR Test v2.0 - 8x48T/kit"/>
        <s v="3103010011 - 3DMed 2019-nCoV RT-qPCR Detection Kit - 100T/kit"/>
        <s v="13279F - MassARRAY  SARS-CoV-2 Panel - 960T/kit"/>
        <s v="821025 -  RealStar  SARS-CoV-2 RT-PCR Kit U.S. - 384T/kit"/>
        <s v="CT8233-48T - Multiple Real-Time PCR Kit for Detection of 2019-nCoV - 48T/kit"/>
        <s v="423745 -  BioFire  COVID-19 Test - 6T/kit"/>
        <s v="TD1100 - COVID-19 RT-PCR PNA kit - 24T/kit"/>
        <s v="99-57003 - HDPCR  SARS-CoV-2 Assay - 480T/kit"/>
        <s v="ENZ-GEN215-0096 - AMPIPROBE  SARS-CoV-2 Assay kit"/>
        <s v="MP 2606-0125 - EURORealTime SARS-CoV-2 - 25T/kit"/>
        <s v="7K111 - Veri-Q PCR 316 COVID-19 Detection Kit - 100 test/kit - MiCoBioMed Co Ltd"/>
        <s v="Xpert Nasopharyngeal swab collection kit - pack of 100"/>
        <s v="XPRSARS-COV2-10 - Xpert Xpress SARS-CoV-2 kit - 10 Tests"/>
        <s v="Aptima SARS-CoV-2 Assay, Kit of 250 Tests"/>
        <s v="MFG030011 - Real-time fluorescent RT-PCR kit for detecting 2019-nCoV, Kit of 50 Tests"/>
        <s v="I056C0468 - NxTAG Respiratory Pathogen Panel + SARS-CoV-2 - 96T/kit"/>
        <s v="COV4100 - Accula SARS-Cov-2 Test"/>
        <s v="Extraction consumables (e.g. deep-well plate, microplate)"/>
        <s v="7K105 - Veri-Q PCR 316 COVID-19 Detection Kit - 50 test/kit"/>
        <s v="1155 - Clarifi COVID-19 Test Kit - 480T/kit"/>
        <s v="Quest Diagnostics HA SARS-CoV-2 rRT-PCR Kit - 96T/kit"/>
        <s v="TRCReady SARS-CoV-2"/>
        <s v="300681 - ViroKey  SARS-CoV-2 RT-PCR Test - 4x50T/kit"/>
        <s v="SC-COVID19-20 - COVID-19 Nucleic Acid RT-PCR Test Kit - 20T/kit"/>
        <s v="SARS-CoV-2 Sample collection kit: swab and viral transport medium, each"/>
        <s v="99-57003 - OPTI SARS-CoV-2 RT PCR Test"/>
        <s v="R3011-10K - Quick SARS-CoV-2 rRT-PCR Kit"/>
        <s v="82303-U - IntelliPlex SARS-CoV-2 Detection Kit - 96T/kit"/>
        <s v="444213 - BioGX SARS-CoV-2 Reagents - 24T/kit"/>
        <s v="SKU # CE-M120 - Lyra SARS-CoV-2 rRT-PCR Kit - 96T/kit"/>
        <s v="09211101190 - cobas SARS-CoV-2 &amp; Influenza A/B Nucleic Acid Test - 20T/kit"/>
        <s v="S3104E  - Novel Coronavirus (2019-nCoV) Nucleic Acid Diagnostic Kit (PCR-Fluorescence Probing) - 24T/kit"/>
        <s v="423883 - Biofire Respiratory Panel 2.1-EZ (RP2.1-EZ)"/>
        <s v="Cobas SARS-CoV-2 - 192 tests"/>
        <s v="Diagnostic Kit for SARS-CoV-2 Nucleic Acid (Real-time PCR), Kit of 48 Tests"/>
        <s v="Filtered Pipette Tips Sterile, 20-200  l, 30 mm, Racked, each"/>
        <s v="SARS-CoV-2 Cepheid Xpert Nasopharyngeal swab collection kit, each"/>
        <s v="SARS-CoV-2 Sample collection: Triple packaging boxes for transport, each"/>
        <s v="Thermo Fisher SARS-CoV-2 TaqPath COVID-19 CE-IVD RT-PCR Kit, 1000 tests"/>
        <s v="SARS-CoV-2 DETECTR Reagent Kit"/>
        <s v="P23 Labs TaqPath SARS-CoV-2 Assay"/>
        <s v="1154 - Clarifi COVID-19 Test Kit - 480T/kit"/>
        <s v="39433 - Quest SARS-CoV-2 rRT-PCR Kit - 96T/kit"/>
        <s v="09233474190 - cobas SARS-CoV-2 &amp; Influenza A/B Nucleic Acid Test - 96T/kit"/>
        <s v="RR-0479-02 - Novel Coronavirus (2019-nCoV) Real Time Multiplex RT-PCR Kit (Detection for 3 genes) - 25T/kit"/>
        <s v="2019-nCoV Fluorescence Detection Real-time RT-PCR Kit"/>
        <s v="80-10284 - T2SARS-CoV-2 Panel - 12T/kit"/>
        <s v="Takara SARS-CoV-2 Direct PCR detection kit"/>
        <s v="A47814 - TaqPath COVID-19 Combo Kit - 1000T/kit"/>
        <s v="BS-SY-SC2-1000 - Bio-Speedy  Direct RT-qPCR SARS-CoV-2 - 1000T/kit"/>
        <s v="MOL4150 - MobileDetect-BIO BCC19 Test Kit - 24T/kit"/>
        <s v="EA008212 - ePlex  SARS-CoV-2 Test - 12T/kit"/>
        <s v="Procleix SARS-CoV-2 Assay - 250T/kit"/>
        <s v="VIASURE SARS-CoV-2 Real Time PCR Detection Kit"/>
        <s v="EA001222 - ePlex Respiratory Pathogen Panel 2 (ePlex RP2 Panel) - 12T/kit"/>
        <s v="NAT-01 - RT-PCR IVD MEDICAL DEVICE FOR 2019 NOVEL CORONAVIRUS (SARS-COV-2) NUCLEIC ACID DETECTION - "/>
        <s v="Aptima SARS-CoV-2/Flu assay - 250T/kit"/>
        <s v="COV2-C - Smart Detect  SARS-CoV-2 rRT-PCR Kit"/>
        <s v="Novel Coronavirus (SARS-CoV-2) Fast Nucleic Acid Detection Kit - 24T/kit"/>
        <s v="444213 - 1COPY COVID-19 QPCR KIT - 100T/kit"/>
        <s v="Assurance SARS-CoV-2 Panel"/>
        <s v="445003-01 - BD SARS-CoV-2 Reagents - 24T/kit"/>
        <s v="BC-01-0099 - BioCore 2019-nCoV Real Time PCR Kit - 100T/kit"/>
        <s v="423735 - ARGENE  SARS-COV-2 R-GENE  - 120T/kit"/>
        <s v="HumaHeat"/>
        <s v="GeneXpert IV, 2-Modules, Desktop, Warranty 5 Years - Cepheid Inc."/>
        <s v="Freezer, electric - -20 celcius - 659L - 60Hz"/>
        <s v="Microscope slides pack of 1000"/>
        <s v="Humaloop T"/>
        <s v="BD FACSPresto, Thermal printer paper- 10 Rolls - Becton, Dickinson and Co. - 655038"/>
        <s v="BD FACS, Lysing fluid 100ml - Becton, Dickinson and Co. - 349202"/>
        <s v="Thermoblock Molecular diagnosis: LPA-Other equipment required"/>
        <s v="Cobas c111, Microcuvette segment, Pack of 1680 - Roche Diagnostics GmbH"/>
        <s v="Consumables: Other Transport supplies"/>
        <s v="XN Check Level 3, 3ml x 8 Vials - Sysmex Partec GmbH"/>
        <s v="Mask - Surgical - Type IIR - Single-Use - Pack of 50"/>
        <s v="GeneXpert IV, 2-Modules, Additional Warranty 1 Year - Cepheid Inc."/>
        <s v="GeneXpert Infinity-80, Instrument - Cepheid Inc. - Infinity-80"/>
        <s v="Detection Kit for 2019 Novel Coronavirus RNA (PCR- Fluorescence Probing), Kit of 96 Tests"/>
        <s v="BGI SARS-CoV-2 Real-time fluorescent RT-PCR kit for detecting 2019-nCoV Kit 50 tests"/>
        <s v="Filtered Pipette Tips Sterile, 100-1000  l, 66 mm, Racked, each"/>
        <s v="Filtered Pipette Tips Sterile, 2-30  l, 51 mm, Racked, 960 pieces, box"/>
        <s v="BUSGN7102109  - SARS-CoV-2 Fluorescent PCR Kit - 64T/kit"/>
        <s v="300800 - NeuMoDx  SARS-CoV-2 Test Strip - 96T/kit"/>
        <s v="RDM101-X - Kaira 2019-nCoV Detection Kit - 100T/kit"/>
        <s v="Triplelock SARS-Cov-2 Test Strips"/>
        <s v="SS-9930 -  U-TOP  COVID-19 Detection Kit - 96T/kit"/>
        <s v="A47813 - TaqPath COVID-19 Combo Kit Advanced - 200T/kit"/>
        <s v="DX-1001-001-000 - Linea  COVID-19 Real-Time PCR Assay Kit assay kit - 100T/kit"/>
        <s v="DX-1001-003-000 - Linea  COVID-19 Real-Time PCR Assay Kit assay kit - 1000T/kit"/>
        <s v="OMNISARS-COV2-10 - Xpert  Omni SARS-CoV-2 - 10T/kit"/>
        <s v="HBRT-COVID-19 - COVID-19 Real-Time PCR Kit - 24T/kit"/>
        <s v="DA0931 -  Detection Kit for 2019 Novel Coronavirus (2019-nCoV) RNA, (PCR- Fluorescence Probing) - 48T/kit"/>
        <s v="DC-11-0009 - QuantiVirus SARS-CoV-2 Test kit - 480T/kit"/>
        <s v="DC-11-0018 - QuantiVirus SARS-CoV-2 Mulitplex Test kit - 48T/kit"/>
        <s v="Illumina  COVIDSeq  Test - 3072T/kit"/>
        <s v="LabGun  COVID-19 RT-PCR Kit - 96T/kit"/>
        <s v="MP 2606-0100 - EURORealTime SARS-CoV-5 - 100T/kit"/>
        <s v="Panther Fusion SARS-CoV-2  Kit - 96T/kit"/>
        <s v="Pirimiphos-methyl 30% (300g/L) capsule suspension, 833mL bottle, pack of 12 bottles"/>
        <s v="DDT 75% (750g/kg) wettable powder, 670g sachet"/>
        <s v="Alpha-cypermethrin 5% (50g/L) suspension concentrate, 1000mL bottle"/>
        <s v="Bendiocarb 80% (800g/kg) wettable powder in water soluble bag, 125g sachet"/>
        <s v="Thermoblock"/>
        <s v="Autoclave 40L + Accessories"/>
        <s v="BD FACS, Calibrite 3 color beads - 25 Tests - Becton, Dickinson and Co. - 340486"/>
        <s v="Blood collection needle + Syringe insulin - 40IU - 1ml - 100"/>
        <s v="Pipette adjustable - 2-20ul"/>
        <s v="Pipette pasteur - plastic, sterile - 137mm - 4.8ml - pack of 400"/>
        <s v="Pipette pasteur - plastic, sterile - 156mm - 7.7ml - pack of 500"/>
        <s v="Pipette adjustable - 20-200ul"/>
        <s v="Hologic - Annual Service Contract"/>
        <s v="Nuclisens, EasyQ Analyzer - Service Contract, Silver - bioM rieux SA"/>
        <s v="Washbottle - plastic, squeeze type - 500ml - pack of 6"/>
        <s v="Tape - Adhesive - 10cm x 5m - 2 Pieces"/>
        <s v="Hologic Aptima SARS-CoV-2 assay, each"/>
        <s v="Thermo Fisher SARS-CoV-2 MagMAX Viral/Pathogen Nucleic Acid Isolation Kit 2000 tests"/>
        <s v="1105 - Clarifi COVID-19 Test Kit - 480T/kit"/>
        <s v="KCCOV19-24 -  Rheonix COVID-19 MDx Assay - 96T/kit"/>
        <s v="SS-9940 - AQ-TOP COVID-19 Rapid Detection Kit PLUS - 96T/kit"/>
        <s v="RP10243X - Allplex  2019-nCoV Assay kit - 100T/kit"/>
        <s v="Ampdirect 2019-nCoV detection kit"/>
        <s v="PerkinElmer  SARS-CoV-2 Real-time RT-PCR Assay"/>
        <s v="09N78-095 - Alinity m SARS-CoV-2 AMP Kit - 96T/kit"/>
        <s v="DX-1001-002-000 - Linea  COVID-19 Real-Time PCR Assay Kit assay kit - 500T/kit"/>
        <s v="BC-01-0099 x4 - BioCore 2019-nCoV Real Time PCR Kit - 400T/kit"/>
        <s v="12015361 - Bio-Rad Reliance SARS-CoV-2/FluA/FluB RT-PCR Assay Kit - 200T/kit"/>
        <s v="BS7nCoV - Real-Q 2019-nCoV Detection Kit - 100T/kit"/>
        <s v="Deltamethrin 6.25% (62.5 g/L) suspension concentrate polymer enhanced"/>
        <s v="Alpha-cypermethrin 10% (100g/L) suspension concentrate, 1000mL bottle"/>
        <s v="Alpha-cypermethrin 6% (60g/L) suspension concentrate, 1000mL bottle"/>
        <s v="Bendiocarb 80% (800g/kg) wettable powder, 100g sachet"/>
        <s v="Deltamethrin 25% (250g/kg) water dispersible granules, 25g sachet"/>
        <s v="IRS protective items: Boots PVC, 1 pair"/>
        <s v="IRS sprayer spare parts: 100lb pressure guage"/>
        <s v="IRS sprayer spare parts: Nozzle body cap"/>
        <s v="IRS sprayer spare parts: Plunger assembly"/>
        <s v="IRS sprayer spare parts: Shutoff assembly"/>
        <s v="IRS sprayer spare parts: Valve pin assembly"/>
        <s v="Pirimiphos-methyl 50% (500g/L) emulsifiable concentrate, 1000mL bottle"/>
        <s v="artus HCV RG RT-PCR, 24 Tests - QIAGEN GmbH - 4518263"/>
        <s v="Elecsys HIV Combi PT, 200 Tests - Roche Diagnostics GmbH - 08924180190"/>
        <s v="BIOSYNEX CryptoPS, 20 Tests - Biosynex - 11200001"/>
        <s v="AccuPower HCV Quantitative RT-PCR Kit, 96 Tests - Bioneer Corp. - HCV-1211"/>
        <s v="Glucose (GOD) test kit - 4x100ml - 1 kit"/>
        <s v="Coulter - AcT diluent + lyse reagent kit"/>
        <s v="Elecsys HBsAg II, 300 Tests - Roche Diagnostics GmbH - 07251076190"/>
        <s v="Cobas c111, ISE deproteinizer 2x11ml - Roche Diagnostics GmbH"/>
        <s v="Elecsys HBsAg II, 100 Tests - Roche Diagnostics GmbH - 04687787190"/>
        <s v="Cobas c111, ISE reference solution 2x115ml - Roche Diagnostics GmbH"/>
        <s v="Elecsys Anti-HBc II, 100 Tests - Roche Diagnostics GmbH - 07374160190"/>
        <s v="DS-EIA-HIV-AGAB-SCREEN, 480 Tests/5 Plates - RPC Diagnostic Systems, Ltd. - I-1656/1.2"/>
        <s v="DirectDetect  SARS-CoV-2 Detection Kit"/>
        <s v="DC-11-0019 - QuantiVirus SARS-CoV-2 Mulitplex Test kit - 480T/kit"/>
        <s v="CV002 - GenePro SARS-CoV-2 Test"/>
        <s v="RPQ021 RPQ022 - Genetron SARS-CoV-2 RNA Test - 50T/kit 100T/kit"/>
        <s v="KF2019CoV01 - KimForest SARS-CoV-2 Detection Kit v1 - 96T/kit"/>
        <s v="Bendiocarb 80% (800g/kg) wettable powder in water soluble bag, 125g sachet, pack of 100 sachets"/>
        <s v="Clothianidin/Deltamethrin 50% (500g/kg)/6.25% (62.5g/kg) wettable powder in water soluble bag, 100g sachet, pack of 130 sachets"/>
        <s v="Lambda-Cyhalothrin 10% (100g/L) capsule suspension, 62.5mL sachet"/>
        <s v="Bendiocarb 80% (800g/kg) wettable powder in water soluble bag, 100g sachet"/>
        <s v="Clothianidin/Deltamethrin 50% (500g/kg)/6.25% (62.5g/kg) wettable powder in water soluble bag, 100g sachet"/>
        <s v="Deltamethrin 25% (250g/kg) water dispersible granules in water soluble bag, 20g sachet"/>
        <s v="Lambda-Cyhalothrin 10% (100g/kg) wettable powder, 62.5g sachet"/>
        <s v="Alpha-cypermethrin 5% (50g/kg) wettable powder in water soluble bag, 125g sachet"/>
        <s v="Alpha-cypermethrin 9.6% (96g/L) suspension concentrate, 250mL bottle"/>
        <s v="Bendiocarb 80% (800g/kg) wettable powder in water soluble bag, 62.5g sachet"/>
        <s v="Etofenprox 20% (200g/kg) wettable powder, 300g sachet"/>
        <s v="IRS protective items: Goggles sealed protective 191 x 76mm"/>
        <s v="IRS sprayer spare parts: Extension tube assembly"/>
        <s v="IRS sprayer spare parts: O Ring for supply tube"/>
        <s v="IRS sprayer spare parts: Repair kit"/>
        <s v="IRS sprayer spare parts: Supply tube"/>
        <s v="IRS sprayers: Backpack sprayer manual operated, 8L"/>
        <s v="artus HBV RG RT-PCR, 96 Tests - QIAGEN GmbH - 4506265"/>
        <s v="VITROS Immunodiagnostic Products HIV Combo Reagent Pack, 100 Tests - Ortho-Clinical Diagnostics, Inc. - 6842781"/>
        <s v="Hydrochloric acid 36-37% - Cat3 - 1L"/>
        <s v="Elecsys Anti-HCV II, 100 Tests - Roche Diagnostics GmbH - 08836981190"/>
        <s v="CyFlow CD4 Easy-Count Reagent Kit, 1 Test - Sysmex Partec GmbH"/>
        <s v="STANDARD G6PD Test, Controls - SD Biosensor Inc. - 02G6C11"/>
        <s v="Laboratory reagents: Other"/>
        <s v="Hematology or biochemistry reagents: ELITechGroup"/>
        <s v="Malaria smear microscopy: Giemsa powder 1g"/>
        <s v="Filtered Pipette Tips Sterile, 0.1-10  l, 30 mm, Racked, 960 pieces, box"/>
        <s v="Filtered Pipette Tips Sterile, 2-30  l, 51 mm, Racked, each"/>
        <s v="Hologic Aptima SARS-CoV-2 assay Kit 250 tests"/>
        <s v="Roche Cobas SARS-CoV-2 RT-PCR Kit 96 tests"/>
        <s v="Thermo Fisher SARS-CoV-2 TaqPath COVID-19 CE-IVD RT-PCR, each"/>
        <s v="MEBRIGHT SARS-CoV-2 Kit"/>
        <s v="Quest Diagnostics PF SARS-CoV-2 rRT-PCR Kit - 96T/kit"/>
        <s v="PCSYHF03-a - Fosun COVID-19 RT-PCR Detection Kit - 96T/kit"/>
        <s v="190-000 - ID NOW COVID-19 Test Kit - 96T/kit"/>
        <s v="09N79-096 - Alinity m Resp-4-Plex - 96T/kit"/>
        <s v="Resolute 2.0 SARS CoV-2 Detection Kit"/>
        <s v="BS-SY-SC2-1000 - Bio-Speedy  Direct RT-qPCR SARS-CoV-2  rebranded to BioeXsen SARS-CoV-2 RT PCR - 1000T/kit"/>
        <s v="423735 - ARGENE  SARS-COV-2 R-GENE  - 30T/kit"/>
        <s v="MOL4150 - Simplexa  COVID-19 Direct - 24T/kit"/>
        <s v="LMP401  - Loopamp New Coronavirus 2019 (SARS-CoV-2) Detection Reagent Kit - 48T/kit"/>
        <s v="11416302 (FTD-114-96) - FTD SARS-CoV-2 - 96T/kit"/>
        <s v="EasyScreen  SARS-CoV-2 Detection Kit"/>
        <s v="COV-19 IDx assay - 96T/kit"/>
        <s v="13278D - MassARRAY  SARS-CoV-2 Panel - 384T/kit"/>
        <s v="Cepheid Xpert  Xpress SARS-CoV-2 1 cartridge"/>
        <s v="CyFlow Thermal Paper Roll, 1 Roll - Sysmex Partec GmbH"/>
        <s v="GeneXpert XVI, 16-Modules, Laptop System, Warranty 5 Years - Cepheid Inc."/>
        <s v="Roche MagNA pure Equipment Automated extractors"/>
        <s v="ELITechGroup - Selectra/Flexor sodium (Na) electrode"/>
        <s v="Coulter -  AcT 5Diff calibrator kit"/>
        <s v="Vacutainer tube holder - 1000"/>
        <s v="XN Check Level 1, 3ml x 8 Vials - Sysmex Partec GmbH"/>
        <s v="Cryobox carton - 13x13x5cm"/>
        <s v="ELITechGroup - ISE calibrator kit"/>
        <s v="BD FACS, Cleaning solution - 5000ml - Becton, Dickinson and Co. - 340345"/>
        <s v="EXACTO HIV Self-test, 1 test - Biosynex SA - 85516"/>
        <s v="Mask - Surgical - Type II - Single-Use - Piece"/>
        <s v="ALT (GPT) test kit - 10x10ml - 1 kit"/>
        <s v="apDia HIV Ab &amp; Ag Elisa, 480 Tests - apDia bvba - 790005"/>
        <s v="CrAg EIA - Immy Inc. - CRY101"/>
        <s v="Cobas c111, Diluent NaCl 9% 4x12ml - Roche Diagnostics GmbH"/>
        <s v="Stromalolyser-4DS Stain, 3x42ml - Sysmex Partec GmbH"/>
        <s v="Elecsys Anti-HBc II, 100 Tests - Roche Diagnostics GmbH - 09014918190"/>
        <s v="Sulfuric acid 96% - Cat3 - 1L"/>
        <s v="Sulfolyser Hemoglobin Lysing, 2x1.5L - Sysmex Partec GmbH"/>
        <s v="CyFlow CD4% Easy-Count Reagent Kit, 100 Tests - Sysmex Partec GmbH - 05-8405"/>
        <s v="BD MGIT, TBc Identification (TBc ID) Test, 25 Tests - Becton, Dickinson and Co. - 245159"/>
        <s v="LIAISON XL, 200 Tests - DiaSorin S.p.A - 310260"/>
        <s v="Elecsys Anti-HBc II, 200 Tests - Roche Diagnostics GmbH - 07394764190"/>
        <s v="BD CD4%CD4/Hb, Cartridges - 100 Tests - Becton, Dickinson and Co. - 657681"/>
        <s v="Elecsys Anti-HBs II, 200 Tests - Roche Diagnostics GmbH - 08498601190"/>
        <s v="Cholesterol HDL test kit  - liquicolor 593nm - 80ml"/>
        <s v="Cepheid Xpert  Xpress SARS-CoV-2 10 cartridges"/>
        <s v="Filtered Pipette Tips Sterile, 0.1-10  l, 30 mm, Racked, each"/>
        <s v="Filtered Pipette Tips Sterile, 20-200  l, 30 mm, Racked, 960 pieces, box"/>
        <s v="Thermo Fisher SARS-CoV-2 MagMAX Viral/Pathogen Nucleic Acid Isolation Kit each"/>
        <s v="Biosearch Technologies SARS-CoV-2 Real-Time and End-Point RT-PCRTest - 96T/kit"/>
        <s v="TaqPath COVID-19 Combo Kit"/>
        <s v="DetectX-Rv"/>
        <s v="691223 - QIAstat-Dx Respiratory SARS-CoV-2 Panel - 6 Tests"/>
        <s v="Quest Diagnostics RC SARS-CoV-2 rRT-PCR Kit - 96T/kit"/>
        <s v="KH-G-M-574-48 - Diagnostic kit for SARS-CoV-2 Nucleic acid (Real-time PCR) - 48T/kit"/>
        <s v="TaqPath New Coronavirus (SARS-CoV-2) Real-Time PCR Detection Kit"/>
        <s v="SARS-CoV-2 RT-qPCR Reagent Kit"/>
        <s v="Abbott Realtime SARS-COV-2 Amplification Reagent Kit - 96 tests"/>
        <s v="Nucleic Acid Extraction kit, Kit of 48 Tests"/>
        <s v="Qiagen QIAamp Viral RNA extraction kit each"/>
        <s v="Roche Cobas SARS-CoV-2 RT-PCR Kit 1 test"/>
        <s v="GCRNA-COVID-96R - Genecount Covid-19 Rt-Qpcr Assay Kit"/>
        <s v="L018180030096 - LumiraDx SARS-CoV-2 RNA STAR"/>
        <s v="99-57004 - OPTI SARS-CoV-2 RT PCR Test"/>
        <s v="02.01.1019 - FastPlex Triplex SARS-CoV-2 detection kit - 24T/kit"/>
        <s v="SC-COVID19-100 - COVID-19 Nucleic Acid RT-PCR Test Kit - 100T/kit"/>
        <s v="Allplex  SARS-CoV-2/FluA/FluB/RSV Assay"/>
        <s v="XN-1000, Analyzer DIFF + Accessories - Sysmex Partec GmbH"/>
        <s v="GeneXpert XVI, 16-Modules, Laptop and Barcode Reader - Cepheid Inc."/>
        <s v="HumaTurb C+ HumaTurb A"/>
        <s v="Magnetic Stand: Manual Extraction - Other"/>
        <s v="Applied Biosystems 7500 Fast Real Time PCR Systems Thermocycler, incl. RT-PCR analyser"/>
        <s v="Cobas CFAS Calibrator, 3ml x 12 vials - Roche Diagnostics GmbH"/>
        <s v="CyFlow Thermal Paper Roll, 5 Rolls - Sysmex Partec GmbH"/>
        <s v="Pipette adjustable - 10-100ul"/>
        <s v="Nuclisens, EasyQ Analyzer- bioM rieux SA"/>
        <s v="Mylan HIV Self-Test, 1 test - Atomo Diagnostics Pty Ltd. - ARST001-003"/>
        <s v="Refrigerator &amp; Freezer Combined - For Vaccines"/>
        <s v="GeneXpert IV, 4-Modules, Desktop, Warranty 24 Months - Cepheid Inc."/>
        <s v="STANDARD G6PD Test, 10 Tests - SD Biosensor Inc. - 02G6S11A"/>
        <s v="STANDARD G6PD Test, 25 Tests - SD Biosensor Inc. - 02G6S11"/>
        <s v="Hematology or biochemistry reagents: Coulter"/>
        <s v="Malaria smear microscopy: Buffer pH 7.2 tablet for 1000mL pack of 100 tablets"/>
        <s v="Malaria smear microscopy: Giemsa solution 1mL"/>
        <s v="Malaria smear microscopy: Glycerin/Glycerol pack of 1000mL (1L)"/>
        <s v="Microscopy: Other reagents"/>
        <s v="Genomic surveillance / sequencing: Reagents for sequencing"/>
        <s v="Malaria smear microscopy: Giemsa solution pack of 500mL"/>
        <s v="BS-SY-SC2-100 - Bio-Speedy  Direct RT-qPCR SARS-CoV-2  rebranded to BioeXsen SARS-CoV-2 RT PCR - 100T/kit"/>
        <s v="PCSYHF02-a - Fosun COVID-19 RT-PCR Detection Kit - 48T/kit"/>
        <s v="A49868 - TaqPath COVID-19, FluA, FluB Combo Kit - 1000T/kit"/>
        <s v="MP 2606-0225 - EURORealTime SARS-CoV-3 - 50T/kit"/>
        <s v="Gene Cube SARS-CoV-2 - 48T/kit"/>
        <s v="11416300 (FTD-114-32) - FTD SARS-CoV-2 - 32T/kit"/>
        <s v="BKit Virus Finder Covid-19"/>
        <s v="EasyNat Diagnostic Kit for Novel-Coronavirus (2019-nCoV) RNA (Isothermal Amplification-Real Time Fluorescence Assay"/>
        <s v="JC10223-1NW-25T - COVID-19 Coronavirus Real Time PCR Kit - 25T/kit"/>
        <s v="R6900TD - PowerChek  2019-nCoV Real-time PCR Kit"/>
        <s v="445011 - BD SARS-CoV-2/Flu Reagents - 24T/kit"/>
        <s v="DC-11-0007 - QuantiVirus SARS-CoV-2 Test kit - 24T/kit"/>
        <s v="11416284 (FTD-114-96) -  - 96T/kit"/>
        <s v="GS COVID-19 RT-PCR KIT - 384T/kit"/>
        <s v="Novel Coronavirus (SARS-CoV-2) Fast Nucleic Acid Detection Kit - 48T/kit"/>
        <s v="ELITechGroup - Elitrol control serum I normal 10x5ml"/>
        <s v="Cryobox - 1-1.5ml - 100 cryotubes - pack of 10"/>
        <s v="BD FACS, Rinse solution - 5000ml - Becton, Dickinson and Co. - 340346"/>
        <s v="Apron - Reusable - Pack of 100"/>
        <s v="Malaria smear microscopy: Methanol (methylalcohol) 1mL"/>
        <s v="41FK11 - Panbio COVID-19 Ag Rapid Test Device (NASAL) - 25T/kit"/>
        <s v="HISCL SARS-CoV-2 Ag Assay Kit"/>
        <s v="DIAQUICK HIV 1&amp;2 Ab Cassette, 30 tests - Dialab GmbH - Z09742CE"/>
        <s v="First Response HIV 1-2.O Card Test (version 2.0), 10 tests - Premier Medical Corporation Private Ltd. - PI05FRC10"/>
        <s v="CD-COV19CW/102223/ 102224 - Sienna-Clarity COVIBLOCK COVID-19 IgG/IgM Rapid Test Cassette"/>
        <s v="20374 - Sofia SARS Antigen FIA - 25T/kit"/>
        <s v="AtomoRapid  COVID-19 IgM/IgG Antibody Test "/>
        <s v="20387 - QuickVue SARS Antigen Test - 25T/kit"/>
        <s v="Malaria Rapid Diagnostic Test Kit - Pf only (HRP2), 5 tests"/>
        <s v="Female condom - latex - ring"/>
        <s v="Female condom - latex - ring - box of 1000"/>
        <s v="CONDOMIZE - Female condom - latex - ring - Box of 100"/>
        <s v="Quick Chaser Auto SARS-CoV-2"/>
        <s v="Celltrion DiaTrustTM COVID-19 Ag Rapid Test - 25T/kit"/>
        <s v="BIOTIME SARS-CoV-2 IgG/IgM Rapid Qualitative Test - 25T/kit"/>
        <s v="Genie Fast HIV 1/2, 25 tests - Bio-Rad Laboratories - 72347"/>
        <s v="41FK21 - Panbio COVID-19 Ag Rapid Test Device (NASAL) - 25T/kit"/>
        <s v="SARS-COV-2 - SD Biosensor STANDARD Q COVID-19 Ag Test - 25 tests"/>
        <s v="5515C100 - qSARS-CoV-2 IgG/IgM Rapid Test - 100T/kit"/>
        <s v="QuickNavi-COVID19 Ag "/>
        <s v="Bioline HIV/Syphilis Duo, 25 tests - Abbott Diagnostics Korea Inc. - 06FK35"/>
        <s v="Determine TB LAM Ag Test, 25 tests - Abbott Diagnostics Scarborough - 7D2741"/>
        <s v="COGT005E - SGTi-flex COVID-19 IgG - 5T/kit"/>
        <s v="Malaria Rapid Diagnostic Test Kit - Pf/Pv (HRP2/pLDH), 100 tests"/>
        <s v="Malaria Rapid Diagnostic Test Kit - Pf/Pv, 25 tests"/>
        <s v="STANDARD Q HIV/Syphilis Combo Test, 25 tests - SD Biosensor Inc. - 09HIV20D"/>
        <s v="First Response HIV1+2/Syphilis Combo Card Test, 25 tests - Premier Medical Corporation Private Ltd. - I20FRC25"/>
        <s v="First Response HCV Card Test, 30 tests - Premier Medical Corporation Private Ltd. - PI03FRC30CE"/>
        <s v="Bioline HCV, 25 tests - Abbott Diagnostics Korea Inc. - 02FK16"/>
        <s v="InnoScreen COVID-19 Antigen Rapid Test Device"/>
        <s v="CONDOMIZE - Female condom - nitrile - Box of 100"/>
        <s v="Female condom - latex - ring - pink color - box of 100"/>
        <s v="Female condom - latex - sponge - pink color - strawberry scent - box of 1000"/>
        <s v="Female condom - nitrile - color - scent - Box of 1000"/>
        <s v="Female condom - latex - ring - color - each"/>
        <s v="Female condom - latex - ring - each"/>
        <s v="Female condom - latex - sponge - color - each"/>
        <s v="Female condom - latex - sponge - each"/>
        <s v="Female condom - nitrile - ring - color - each"/>
        <s v="Female condom - nitrile - ring - each"/>
        <s v="Female condom - other specifications"/>
        <s v="Qiagen - Rotor-Gene Q MDx 5plex HRM"/>
        <s v="Apron - Single-Use - Pack of 100"/>
        <s v="Gloves - Surgical - Sterile - Single-Use - Powder-Free - Size 7 - Pair"/>
        <s v="Gloves - Surgical - Sterile - Single-Use - Powder-Free - Size 8 - Pair"/>
        <s v="Mask - Surgical - Type IIR - Strap Ties - Single-Use - Pack of 50"/>
        <s v="Gloves - Examination - Non-Sterile - Single-Use - Size M - Latex - Powder-Free - Pack of 100"/>
        <s v="Gloves - Examination - Non-Sterile - Single-Use - Size S - Latex - Powder-Free - Pack of 100"/>
        <s v="Boots - Reusable - Rubber/PVC - Size 43 - Pair"/>
        <s v="Coverall - CatIII - Type 6b - Size L - Piece"/>
        <s v="Coverall - CatIII - Type 6b - Size XL - Piece"/>
        <s v="Gloves - Heavy-Duty - Size L - Rubber - Pair"/>
        <s v="Gloves - Heavy-Duty - Size S - Rubber - Pair"/>
        <s v="Malaria Rapid Diagnostic Test Kit - Pf/Pan (HRP2/pLDH), POCT, 30 x 1 tests"/>
        <s v="Alere HIV Combo, 20 tests - Abbott Alere Medical Co. Ltd. - 7D2846"/>
        <s v="ABON HIV 1/2/O Tri-Line Human Immunodeficiency Virus Rapid Test Device, 5 tests - ABON Biopharm (Hangzhou) Co. Ltd. - IHI-T402WC"/>
        <s v="DIAQUICK HIV Plus, 25 tests - Dialab GmbH - H18100"/>
        <s v="Sure Status  COVID-19 Antigen Card Test, Kit of 25 Tests"/>
        <s v="INCP-402 - 2019-n-CoV IgG/IgM Rapid Test Cassette - 25 Tests"/>
        <s v="LYHER Novel Coronavirus (2019-nCoV) IgM/IgG Antibody Combo Test Kit (Colloidal Gold) rebranded to  QUICKKIT Novel Coronavirus (2019-nCov) IgM/IgG Antibody Combo Test Kit"/>
        <s v="Malaria Rapid Diagnostic Test Kit - Pf/Pv (HRP2/pLDH), 50 tests"/>
        <s v="Wondfo One Step HIV1/2 Whole Blood/Serum/Plasma Test, 40 tests - Guangzhou Wondfo Biotech Co. Ltd. - W006-C4P2-F"/>
        <s v="First Response HBsAg Card Test, 5 tests - Premier Medical Corporation Private Ltd. - PI10FRC05CE"/>
        <s v="Lubricant - Waterbased - no Color - no Flavor - Sachet of 4ml, Pack of 1000 Sachets"/>
        <s v="Lubricant - Waterbased - no Color - no Flavor - 100g Multidose Tube, Pack of 12 Tubes"/>
        <s v="Lubricant - Waterbased - no Color - no Flavor - 20g Multidose Tube, Pack of 25 Tubes"/>
        <s v="Lubricant - Waterbased - no Color - no Flavor - 40g Multidose Tube, Pack of 24 Tubes"/>
        <s v="Lubricant - Waterbased - no Color - no Flavor - 82g Multidose Tube, Pack of 12 Tubes"/>
        <s v="Lubricant 100 ml - water based - multidose container 100g - each"/>
        <s v="Lubricant - Waterbased - no Color - no Flavor - 118g Multidose Tube, Pack of 12 Tubes"/>
        <s v="Lubricant 2 ml - water based - multidose container 118g - each"/>
        <s v="Lubricant - Waterbased - no Color - no Flavor - 20g Multidose Tube, Pack of 100 Tubes"/>
        <s v="Lubricant 2 ml - water based - 2 ml sachet - 1000 pack"/>
        <s v="Lubricant 35 ml - water based - multidose container 35g - 50 pack"/>
        <s v="Lubricant 3 ml - water based - 1000 sachets"/>
        <s v="Lubricant 4.3 ml - water based - 1 sachet"/>
        <s v="Lubricant 4 ml - water based - 1 sachet"/>
        <s v="Lubricant 5 ml - water based - 5 ml sachet - each"/>
        <s v="COVID-19 IgG/IgM Rapid Test Cassette"/>
        <s v="YF319C - 2019-nCov Ab Test (Colloidal Gold)"/>
        <s v="INSTI HIV-1/2 Antibody Test Kit, 24 tests - BioLytical Laboratories - 90-1013"/>
        <s v="First Response HBsAg Card Test, 10 tests - Premier Medical Corporation Private Ltd. - PI10FRC10CE"/>
        <s v="First Response HIV 1-2.O Card Test (version 2.0), 100 tests - Premier Medical Corporation Private Ltd. - PI05FRC100"/>
        <s v="Lubricant - Waterbased - no Color - no Flavor - Sachet of 4.33ml, Pack of 1000 Sachets"/>
        <s v="Lubricant - Waterbased - no Color - no Flavor - Sachet of 5ml, Pack of 1000 Sachets"/>
        <s v="Lubricant 115 ml - water based - multidose container 115g"/>
        <s v="Lubricant - Waterbased - no Color - no Flavor - 35g Multidose Tube, Pack of 25 Tubes"/>
        <s v="Lubricant - Waterbased - no Color - no Flavor - 50g Multidose Tube, Pack of 24 Tubes"/>
        <s v="Lubricant - Waterbased - no Color - no Flavor - Sachet of 10ml, Pack of 1000 Sachets"/>
        <s v="Lubricant 10 ml - water based - 1 sachet"/>
        <s v="Lubricant - Waterbased - no Color - no Flavor - 118g Multidose Tube, Pack of 25 Tubes"/>
        <s v="Lubricant 1 ml - water based - each"/>
        <s v="Lubricant 2 ml - water based - 2 ml sachet - each"/>
        <s v="Lubricant 35 ml - water based - multidose container 35g - each"/>
        <s v="Lubricant 3 ml - water based - 1 sachet"/>
        <s v="Lubricant 40 ml - water based - 40g multidose container - each"/>
        <s v="Lubricant 50 ml - water based - 50g multidose container - each"/>
        <s v="Lubricant 82 ml - water based - 82g multidose container - each"/>
        <s v="2019-nCOV/COVID-19 IgG/IgM Rapid Test Device"/>
        <s v="First Response HIV 1-2.O Card Test, 30 tests - Premier Medical Corporation Private Ltd. - I05FRC30CE"/>
        <s v="195-005 - BinaxNOW COVID-19 Ag 2 Card - 40T/kit"/>
        <s v="Rapid Test for Antibody to HIV (Colloidal Gold Device), 10 tests - BeijingWantai Biological Pharmacy Enterprise Co. - WJ-18S10EL"/>
        <s v="First Response HBsAg Card Test, 30 tests - Premier Medical Corporation Private Ltd. - I10FRC30C"/>
        <s v="Rebranded by Telepoint Medical Services, LLC - 25T/kit"/>
        <s v="Determine Chase Buffer, 2.5ml vial, 100 tests - Abbott Diagnostic Medical Co. Ltd. - 7D2243"/>
        <s v="DIAQUICK HIV Plus WB, 25 tests - Dialab GmbH - H18101"/>
        <s v="OnSite  COVID-19 Ag Point of care test / Aria  COVID-19 Ag Rapid Test"/>
        <s v="STANDARD Q Syphilis Ab Test, 25 tests - SD Biosensor Inc. - 09SYP10"/>
        <s v="Male condom 49 mm - ribbed - pack of 144"/>
        <s v="Fuji Dry Chem IMMUNO AG Handy COVID-19 Ag "/>
        <s v="SW40006 - BIOSYNEX COVID-19 Ag BSS"/>
        <s v="Orawell IgM/IgG Rapid Test"/>
        <s v="Lumipulse SARS-CoV-2 Ag "/>
        <s v="Malaria Rapid Diagnostic Test Kit - Pf/Pan, 30 tests"/>
        <s v="243001N-100 - Nadal COVID-19 IgG/IgM Test (pack Of 10) - 100T/kit"/>
        <s v="COVID-19 and Influenza A+B Antigen Combo Test"/>
        <s v="First Response HBsAg Card Test, 30 tests - Premier Medical Corporation Private Ltd. - PI10FRC30C"/>
        <s v="Uni-Gold HIV Complete, 20 tests - Trinity Biotech Manufacturing Ltd. -1206502E-C"/>
        <s v="Immuno Ace SARS-CoV-2 /Capilia SARS-CoV-2"/>
        <s v="COVID-19 IgG/IgM Rapid Test Kit "/>
        <s v="ADEXUSDx COVID-19 Test - 50T/kit"/>
        <s v="Simoa  SARS-COV-2 N Protein Antigen Test - 25T/kit"/>
        <s v="Male condom 53 mm - plain - pack of 144"/>
        <s v="Male condom 53 mm - with flavor/scent - pack of 144"/>
        <s v="Male condom 49 mm - with flavor/scent - pack of 144"/>
        <s v="Male condom 52 mm - dotted - contoured - pack of 144"/>
        <s v="Male condom 49 mm - scent - thin - pack of 144"/>
        <s v="Male condom 53 mm - thin - pack of 144"/>
        <s v="Male condom 49 mm - with color and scent - pack of 144"/>
        <s v="Male condom 52 mm - dotted - pack of 144"/>
        <s v="Male condom 53 mm - dotted - ribbed - contoured - pack of 144"/>
        <s v="Male condom 53 mm - violet color - ribbed - pack of 144"/>
        <s v="Male condom 56 mm - plain - pack of 144"/>
        <s v="Male condom 49 mm - plain - each"/>
        <s v="Male condom 49 mm - with color and flavor/scent - each"/>
        <s v="Male condom 53 mm - dotted - each"/>
        <s v="Male condom 53 mm - with flavor/scent - each"/>
        <s v="CONDOMIZE RHINO - Male condom 49 mm - yellow color - pack of 144"/>
        <s v="CONDOMIZE LOGO - Male condom 53 mm - black - pack of 144"/>
        <s v="Novel Coronavirus (2019-nCoV) Real Time Multiplex RT-PCR Kit, Kit of 25 Tests"/>
        <s v="BGI SARS-CoV-2 Real-time fluorescent RT-PCR kit for detecting 2019-nCoV, each"/>
        <s v="SARS-CoV-2 Sample collection kit: viral transport medium, each"/>
        <s v="50-10047 - ARIES  SARS-CoV-2 Assay Kit - 24T/kit"/>
        <s v="ST-CV19-2SF - MatMaCorp COVID-19 2SF Test"/>
        <s v="Z-COVID-19 (US ONLY) - COVID-19 genesig  Real-Time PCR assay - 96T/kit"/>
        <s v="1110 - Clarifi COVID-19 Test Kit - 480T/kit"/>
        <s v="Sherlock CRISPR SARS-CoV-2 Kit - 96T/kit"/>
        <s v="GNT2011-1 - Ezplex SARS-CoV-2 G Kit - 100T/kit"/>
        <s v="68020 - ExProbeTM SARS-CoV-2 Testing Kit"/>
        <s v="iAMP-COVID19-100 - iAMP  COVID-19 Detection Kit - 100T/kit"/>
        <s v="AusDiagnostics respiratory virus panel (including SARS-CoV-2) test"/>
        <s v="Real-Time Fluorescent RT-PCR Kit for Detecting SARS-Cov-2 (2 gene)"/>
        <s v="3000555 - Biomeme SARS-CoV-2 Go-Strips"/>
        <s v="SARS-COV-2 R-GENE  "/>
        <s v="COVID-K-001 -  LOGIX SMART  Coronavirus Disease 2019 (COVID-19) Kit - 100T/kit"/>
        <s v="Aridia COVID-19 Real-Time PCR Test"/>
        <s v="4PCO052E - GB SARS-CoV-2 Real Time RT-PCR - 100T/kit"/>
        <s v="Novel Coronavirus (SARS-CoV-2) Fast Nucleic Acid Detection Kit - 96T/kit"/>
        <s v="Wondfo One Step HIV1/2 Whole Blood/Serum/Plasma Test, 40 tests - Guangzhou Wondfo Biotech Co. Ltd. - W006-P0050"/>
        <s v="MagMAX  Viral/Pathogen II (MVP II) Nucleic Acid Isolation Kit, Kit of 2000 Tests"/>
        <s v="TaqPath  COVID-19 CE-IVD RT-PCR Kit, Kit of 1000 tests"/>
        <s v="810055970056 - Lucira COVID-19 All-In-One Test Kit - 24T/kit"/>
        <s v="I054C0463 - NxTAG  CoV Extended Panel Assay - 96T/kit"/>
        <s v="09175431190 - Cobas SARS-CoV-2 RT-PCR Kit - 192T/kit"/>
        <s v="RX7038 (RX7048) - ScienCell  SARS-CoV-2 Coronavirus Real-time RT-PCR (RT-qPCR) Detection Kit (Multiplex option)  - 96T/kit"/>
        <s v="Female condom - latex - sponge"/>
        <s v="Female condom - latex - ring - box of 100"/>
        <s v="CONDOMIZE - Female condom - latex - sponge - Box of 1000"/>
        <s v="Female condom - latex - ring - pink color - strawberry scent - box of 1000"/>
        <s v="Female condom - latex - ring - plain color - vanilla scent - box of 1000"/>
        <s v="Female condom - latex - sponge - plain color - vanilla scent - box of 1000"/>
        <s v="Female condom - nitrile - color - scent - Box of 100"/>
        <s v="Female condom - latex - ring - color - fragrance - 100 pack"/>
        <s v="Female condom - latex - ring - fragrance - 100 pack"/>
        <s v="Female condom - latex - sponge - color - fragrance - 100 pack"/>
        <s v="Female condom - latex - sponge - fragrance - 100 pack"/>
        <s v="Female condom - nitrile - ring - color - fragrance - 100 pack"/>
        <s v="Female condom - nitrile - ring - fragrance - 100 pack"/>
        <s v="231906 - ESPLINE SARS-CoV-2 - 100T/kit"/>
        <s v="W195 - SARS-CoV-2 Antibody Test (Lateral Flow Method)"/>
        <s v="Rapid Test for Antibody to HIV (Colloidal Gold Device), 10 tests - BeijingWantai Biological Pharmacy Enterprise Co. - WJ-18S10"/>
        <s v="Fuji Dry Chem IMMNO AG Cartridge COVID-19 Ag"/>
        <s v="Assure COVID-19 IgG/IgM Rapid Test Device rebranded as Fastep COVID-19 IgG/IgM Rapid Test Device"/>
        <s v="Assure COVID-19 IgG/IgM Rapid Test Device rebranded as Ecotest COVID-19 IgG/IgM Rapid Test Device"/>
        <s v="Bioline TB Ag MPT64 Rapid, 25 tests - Abbott Diagnostics Korea Inc.- 08FK50-SD"/>
        <s v="Rapid Anti-HCV Test, 10 tests - InTec Products Inc. - ITP01153-TC10"/>
        <s v="Malaria Rapid Diagnostic Test Kit - Pf only (HRP2), POCT, 25 x 1 tests"/>
        <s v="VID35-08-014 - VivaDiag  COVID-19 IgM/IgG Rapid Test - 40T/kit"/>
        <s v="Eclusis Reagent SARS-CoV-2 Ag"/>
        <s v="Malaria Rapid Diagnostic Test Kit - Pf/Pv (HRP2/pLDH), 10 tests"/>
        <s v="First Response HCV Card Test, 25 tests - Premier Medical Corporation Private Ltd. - PI03FRC25CE"/>
        <s v="First Response HCV Card Test, 10 tests - Premier Medical Corporation Private Ltd. - PI03FRC10CE"/>
        <s v="HIV Ab &amp; Ag Elisa, 960 Tests - DIA.PRO Diagnostic Bioprobes S.r.l. - IVCOMB.CE 960"/>
        <s v="Elecsys HIV Combi PT, 100 Tests - Roche Diagnostics GmbH - 08924163190"/>
        <s v="ARCHITECT HCV Ag Assay, 100 Tests - Abbott GmbH - 6L47-29"/>
        <s v="Agarose for electrophoresis - 500g"/>
        <s v="Ziehl Neelsen stain kit - 500ml - 4 bottles"/>
        <s v="BD FACSCount, Reagent Kit - 50 Tests - Becton, Dickinson and Co. - 340167"/>
        <s v="Nucleic Acid Gel Stain - GelRed - 10,000x in DMSO - 1 vial"/>
        <s v="AccuPower HBV Quantitative PCR Kit, 96 Tests - Bioneer Corp. - HBV-1211"/>
        <s v="ELITechGroup - Selectra system solution 1L"/>
        <s v="Lowenstein medium base - 500g"/>
        <s v="Elecsys Anti-HBs II, 300 Tests - Roche Diagnostics GmbH - 08498610190"/>
        <s v="Coulter - AcT 5Diff rinse reagent 1L"/>
        <s v="Cell Clean Solution, 50ml - Sysmex Partec GmbH"/>
        <s v="Latex - Cryptococcus Antigen detection system - Immy Inc. - CR1003"/>
        <s v="ELITechGroup - AST (GOT) kit 8x20ml+8x5ml"/>
        <s v="pocH Pack 65XL - Sysmex Partec GmbH"/>
        <s v="Alinity m HCV, 4x48 Tests - Abbott Molecular Inc. - 08N50-090"/>
        <s v="COV05 - Pcl COVID19 AG Rapid Fia"/>
        <s v="Ellume COVID-19 Home Test "/>
        <s v="INSTI HIV-1/2 Antibody Test Kit, 48 tests - BioLytical Laboratories - 90-1022"/>
        <s v="OraQuick HIV 1/2 Rapid Antibody Test, 500 tests - OraSure Technologies Inc. - 5X4-0012"/>
        <s v="ONE STEP Anti-HIV (1&amp;2) Test, 40 tests - InTec PRODUCTS INC. - ITPW02152-TC40"/>
        <s v="HIV 1/2 STAT-PAK, 20 tests - Chembio Diagnostic Systems - HIV101"/>
        <s v="COGT025E - SGTi-flex COVID-19 IgG - 25T/kit"/>
        <s v="RG1901DG - NowCheck COVID-19 Antigen Test - 25 Tests"/>
        <s v="INSTI HIV-1/2 Antibody Test Kit, 24 tests - BioLytical Laboratories - 90-1010"/>
        <s v="Malaria Rapid Diagnostic Test Kit - Pf only, 25 tests"/>
        <s v="Malaria Rapid Diagnostic Test Kit - Pf only, POCT, 25 x1  tests"/>
        <s v="InnoScreenTM COVID-19 IgG/IgM Rapid Test"/>
        <s v="Rapid Anti-HCV Test, 40 tests - InTec Products Inc. - ITP01153-TC40"/>
        <s v="NBPC-0001-xx - Nirmidas COVID-19 (SARS-CoV-2) IgM/IgG Antibody Detection Kit"/>
        <s v="Rapid Test for Antibody to HIV (Colloidal Gold Device), 10 tests - BeijingWantai Biological Pharmacy Enterprise Co. - WJ-18S10E"/>
        <s v="OraQuick HIV 1/2 Rapid Antibody Test, 100 tests - OraSure Technologies Inc. - 5X4-0014"/>
        <s v="OraQuick HIV 1/2 Rapid Antibody Test, 500 tests - OraSure Technologies Inc. - 5X4-0015"/>
        <s v="Sofia 2 Flu + SARS Antigen FIA - 25T/kit"/>
        <s v="First Response HIV 1-2.O Card Test (version 2.0), 25 tests - Premier Medical Corporation Private Ltd. - PI05FRC25"/>
        <s v="SARS-Cov-2 Rapid Antigen Test "/>
        <s v="First Response HBsAg Card Test, 25 tests - Premier Medical Corporation Private Ltd. - I10FRC25C"/>
        <s v="Malaria Rapid Diagnostic Test Kit - Pf/Pan, 25 tests"/>
        <s v="Malaria Rapid Diagnostic Test Kit - Pf only (HRP2), 30 tests"/>
        <s v="Capilia TB-Neo, 10 tests - TAUNS Laboratories, Inc. - CATB0871"/>
        <s v="BIOCREDIT COVID-19 Ag"/>
        <s v="Latex - Cryptococcus Antigen detection system, 120 tests - Immy Inc. - CR1004"/>
        <s v="Malaria Rapid Diagnostic Test Kit - Pf/Pan (HRP2/pLDH), POCT, 25 x 1 tests"/>
        <s v="OraQuick ADVANCE Rapid HIV-1/2 Antibody Test, 100 tests - OraSure Technologies Inc. - 1001-0078"/>
        <s v="Diagnostic kit for HIV (1+2) antibody (colloidal gold) V2, 50 tests - Shanghai Kehua Bio-engineering Co. Ltd. - KH-R-02"/>
        <s v="Determine HIV-1/2, 20 tests - Abbott Diagnostic Medical Co. Ltd. - 7D2342"/>
        <s v="RightSign  COVID-19 IgG/IgM Rapid Test Cassette rebranded to Premier Biotech COVID-19 IgG/IgM Rapid Test Cassette"/>
        <s v="RTA0203 - SARS-CoV-2 IgM/IgG Antibody Test Kit - 25T/kit"/>
        <s v="SS03P25 - Sure Status COVID-19 Antigen Card Test - 25T/kit"/>
        <s v="A-RAPCOV01 - RapCov  Rapid COVID-19 Test"/>
        <s v="First Response HIV 1-2.O Card Test (version 3.0), 30 tests - Premier Medical Corporation Private Ltd. - I05FRC30"/>
        <s v="Vikia HIV 1/2, 25 tests - BioMerieux SA - 31112"/>
        <s v="5515C025 - qSARS-CoV-2 IgG/IgM Rapid Test - 25T/kit"/>
        <s v="First Response HIV 1-2.O Card Test (version 2.0), 10 tests - Premier Medical Corporation Private Ltd. - PI05FRC10CE"/>
        <s v="Determine HIV Early Detect SET, 100 tests - Abbott Diagnostic Medical Co. Ltd. - 7D2843SET"/>
        <s v="ABON HIV 1/2/O Tri-Line Human Immunodeficiency Virus Rapid Test Device, 40 tests - ABON Biopharm (Hangzhou) Co. Ltd. - IHI-T402WA"/>
        <s v="256088 - BD Veritor System for Rapid Detection of SARS-CoV-2 &amp; Flu A+B - 30T/kit"/>
        <s v="SARS-CoV-2 IgM/lgG Antibody Rapid Test"/>
        <s v="Malaria Rapid Diagnostic Test Kit - Pf/Pv, POCT, 25 x 1 tests"/>
        <s v="Capilia TB-Neo, Extraction buffer, 20mL - TAUNS Laboratories, Inc."/>
        <s v="First Response Syphilis Anti-TP Card Test, 100 tests - Premier Medical Corporation Private Ltd. - PI08FRC100"/>
        <s v="IRS sprayer spare parts: Pump cap assembly brass"/>
        <s v="IRS protective items: Face shield 7.5   with headband"/>
        <s v="Alkaline Phosphatase (ALP) test kit - 8 x 50ml - 1 kit"/>
        <s v="HIV 1&amp;2 Ag/Ab, Double Ag&amp;Ab Sandwich Principle, 96 Tests - Dialab GmbH - Z04380"/>
        <s v="Alinity m HBV, 192 Tests - Abbott Molecular Inc. - 08N47-090"/>
        <s v="ARCHITECT HIV Ag/Ab Combo, Reagent Kit (CLIA) - 100 Tests - Abbott GmbH - 4J27-27"/>
        <s v="Elecsys HIV Duo, 300 Tests - Roche Diagnostics GmbH - 07229542190"/>
        <s v="HIV 1+2 - Western Blot 2.2 confirmatory assay - 36 tests"/>
        <s v="apDia HIV Ab &amp; Ag Elisa, 96 Tests - apDia bvba - 790000"/>
        <s v="Creatinine - Jaffe - test kit - 492nm - 200ml"/>
        <s v="Methanol (methylalcohol) 1L"/>
        <s v="Fluorocell, WNR Cartridge, 2x82ml - Sysmex Partec GmbH"/>
        <s v="Elecsys Anti-HBc II, 200 Tests - Roche Diagnostics GmbH - 09109463190"/>
        <s v="AST (GOT) test kit - 8x50ml - 1 kit"/>
        <s v="IRS sprayer spare parts: Cover assembly complete"/>
        <s v="Alpha-cypermethrin 9.6% (96g/L) suspension concentrate, 1000mL bottle"/>
        <s v="Clothianidin/Deltamethrin 50% (500g/kg)/6.25% (62.5g/kg) wettable powder in water soluble bag, 80g sachet, pack of 130 sachets"/>
        <s v="IRS sprayer spare parts: Strap"/>
        <s v="Alpha-cypermethrin 5% (50g/kg) wettable powder, 150g sachet"/>
        <s v="IRS sprayers: Backpack sprayer manual operated, 7.5L"/>
        <s v="Alpha-cypermethrin 10% (100g/kg) wettable powder, 150g sachet"/>
        <s v="Clothianidin 50% (500g/kg) water dispersible granules, 150g sachet"/>
        <s v="Deltamethrin 25% (250g/kg) water dispersible granules in water soluble bag, 20g sachet, pack of 150 sachets"/>
        <s v="Bifenthrin 10% (100g/kg) wettable powder"/>
        <s v="IRS sprayer spare parts: Nozzle tip"/>
        <s v="Bendiocarb 80% (800g/kg) wettable powder in water soluble bag, 100g sachet, pack of 120 sachets"/>
        <s v="Bendiocarb 80% (800g/kg) wettable powder, 62.5g sachet"/>
        <s v="Pirimiphos-methyl 30% (300g/L) capsule suspension, 833mL bottle"/>
        <s v="Etofenprox 20% (200g/kg) wettable powder, 250g sachet"/>
        <s v="Lumipulse Presto SARS-CoV-2 Ag "/>
        <s v="ONE STEP Anti-HIV (1&amp;2) Test, 40 tests - InTec PRODUCTS INC. - ITP02121-TC40"/>
        <s v="20010 - TBG SARS-CoV-2 IgG / IgM Rapid Test Kit"/>
        <s v="ABON HIV 1/2/O Tri-Line Human Immunodeficiency Virus Rapid Test Device, 40 tests - ABON Biopharm (Hangzhou) Co. Ltd. - IHI-T402WG"/>
        <s v="Uni-Gold HIV Complete, 20 tests - Trinity Biotech Manufacturing Ltd. - 1206502-C"/>
        <s v="Panbio  COVID-19 Ag Rapid Test Device (NASAL), Kit of 25 Tests"/>
        <s v="MultiSure HIV Rapid Test, 20 tests - MP Biomedicals - 43030-020"/>
        <s v="Murex anti-HCV Version 4, 480 Tests - DiaSorin - 7F51-02"/>
        <s v="HIV Ab &amp; Ag Elisa, 192 Tests - DIA.PRO Diagnostic Bioprobes S.r.l. - IVCOMB.CE"/>
        <s v="AiD anti-HIV 1+2 ELISA, 480 Tests - Beijing Wantai Biological Pharmacy Enterprise Co., Ltd. - WI-43480"/>
        <s v="Genscreen HIV-1 Ag Assay, 192 Tests - Bio-Rad Laboratories - 71120"/>
        <s v="GS HIV Combo Ag/Ab EIA, 192 Tests - Bio-Rad Laboratories - 26217"/>
        <s v="ELITechGroup - Cholesterol HDL kit 3x60ml+3x20ml"/>
        <s v="Fluorocell, WDF Cartridge, 2x42ml - Sysmex Partec GmbH"/>
        <s v="Immersion oil - RI 1.510-1.521 - 100ml"/>
        <s v="artus HBV QS-RGQ, 24 Tests - QIAGEN GmbH - 4506363"/>
        <s v="Cholesterol LDL kit - 555 nm - 200ml - 1 kit"/>
        <s v="CyFlow Decontamination solution, 250ml - Sysmex Partec GmbH - 04-4018"/>
        <s v="Lysercell WDF, 5L - Sysmex Partec GmbH"/>
        <s v="Coulter - AcT 5Diff fix reagent 1L"/>
        <s v="DS-EIA-HBsAg-0,01, 200 tests - RPC Diagnostic Systems - B-231/1.2"/>
        <s v="243001N-20 - Nadal COVID-19 IgG/IgM Test (pack Of 10) - 20T/kit"/>
        <s v="GeneXpert, Remote Calibration Kit - Cepheid Inc."/>
        <s v="Determine HIV-1/2, 100 tests - Abbott Diagnostic Medical Co. Ltd. - 7D2343"/>
        <s v="First Response HIV 1-2.O Card Test (version 2.0), 30 tests - Premier Medical Corporation Private Ltd. - PI05FRC30CE"/>
        <s v="First Response HIV 1-2.O Card Test (version 2.0), 25 tests - Premier Medical Corporation Private Ltd. - PI05FRC25CE"/>
        <s v="Arsonic COVID-19 Ag"/>
        <s v="COVID-19 Antigen Rapid Test Device - 25T/kit"/>
        <s v="WJ-2750 - Wantai SARS-CoV-2 Ab Rapid Test kit - 50T/kit"/>
        <s v="Malaria Rapid Diagnostic Test Kit - Pf only (HRP2), 50 tests"/>
        <s v="Malaria Rapid Diagnostic Test Kit - Pf/Pan (HRP2/pLDH), 10 tests"/>
        <s v="Malaria Rapid Diagnostic Test Kit - Pf/Pv (HRP2/pLDH), 25 tests"/>
        <s v="MERISCREEN HIV 1-2 WB, 30 tests - Meril Diagnostics Pvt. Ltd. - HVWRPD-01"/>
        <s v="Toyo Anti-HIV 1/2, 25 tests - Turk Lab - THIV02"/>
        <s v="Xpert MTB/RIF Kit, 10 Tests - Cepheid Inc. - GXMTB/RIF-10"/>
        <s v="COV-13C25 - Rapid Response COVID-19 IgG/IgM Rapid Test Device"/>
        <s v="QPR8302 - Omnia SARS-CoV-2 Antigen Test - 20T/kit"/>
        <s v="First Response HIV 1-2.O Card Test (version 3.0), 100 tests- Premier Medical Corporation Private Ltd. - I05FRC100"/>
        <s v="Determine HIV-1/2 SET, 100 tests - Abbott Diagnostic Medical Co. Ltd. - 7D2343SET"/>
        <s v="Alere HIV Combo, 100 tests - Abbott Alere Medical Co. Ltd. - 7D2847"/>
        <s v="Clip COVID Rapid Antigen Test - 25T/kit"/>
        <s v="R0180C - OnSite COVID-19 IgG/IgM Rapid Test (Aria COVID-19 IgG/IgM Rapid Test)"/>
        <s v="RightSign  COVID-19 IgG/IgM Rapid Test Cassette rebranded to CoronaCHEK COVID-19 IgG/IgM Rapid Test Cassette"/>
        <s v="COVAG-RC - SCoV-2 Ag Detect Rapid Test - 50T/kit"/>
        <s v="LumiraDx SARS-CoV-2 Ag Test - 25T/kit"/>
        <s v="Malaria Rapid Diagnostic Test Kit - Pf only (pLDH), 25 tests"/>
        <s v="Bioline HBsAg WB, 30 tests - Abbott Diagnostics Korea - 01FK10W"/>
        <s v="First Response Syphilis Anti-TP Card Test, 50 tests - Premier Medical Corporation Private Ltd. - PI08FRC50"/>
        <s v="Rapid Test for Antibody to HIV (Colloidal Gold Device), 50 tests - BeijingWantai Biological Pharmacy Enterprise Co. - WJ-18S50"/>
        <s v="Malaria Rapid Diagnostic Test Kit - Pf/Pv (HRP2/pLDH), 30 tests"/>
        <s v="Xpert HPV Assay, 10 Tests - Cepheid Inc. - GXHPV-CE-10"/>
        <s v="TB (MPT64) Rapid Diagnostic Test Kit, 25 tests"/>
        <s v="First Response HCV Card Test, 5 tests - Premier Medical Corporation Private Ltd. - PI03FRC05CE"/>
        <s v="Deltamethrin 25% (250g/kg) water dispersible granules, 20g sachet"/>
        <s v="195-000 - BinaxNOW COVID-19 Ag Card - 40T/kit"/>
        <s v="09COV30D  - STANDARD Q COVID-19 Ag Test "/>
        <s v="Malaria Rapid Diagnostic Test Kit - Pf only (HRP2), 10 tests"/>
        <s v="INSTI HCV Antibody Test, 50 tests - BioLytical Laboratories Inc. - 90-1062"/>
        <s v="VID35-08-012 - VivaDiag  COVID-19 IgM/IgG Rapid Test - 40T/kit"/>
        <s v="Determine Capillary tubes EDTA 50uL, 100 tubes - Abbott Diagnostic Medical Co. Ltd. - 7D2222"/>
        <s v="619 9949 - VITROS Immunodiagnostic Products SARS-CoV-2 Antigen Reagent Pack - 100T/kit"/>
        <s v="INDICAID COVID-19 IgM/IgG Rapid Test rebranded by Phase Scientific International Limited"/>
        <s v="Rapid COVID-19 IgM/IgG Combo Test Kit"/>
        <s v="GCCOV-402a - COVID-19 IgG/IgM Rapid Test Cassette - 25T/kit"/>
        <s v="Malaria Rapid Diagnostic Test Kit - Pf only (HRP2), 25 tests"/>
        <s v="BIOLINE Syphilis 3.0, 30 tests - Abbott Diagnostics Korea Inc. - 06FK10"/>
        <s v="Panbio  COVID-19 Ag Rapid Test Device (NASOPHARYNGEAL), Kit of 25 Tests"/>
        <s v="NOVA Test  COVID-19 IgG/IgM Antibody Test (Colloidal Gold)"/>
        <s v="Rapid Test for Antibody to HIV (Colloidal Gold Device), 50 tests - BeijingWantai Biological Pharmacy Enterprise Co. - WJ-18S50EL"/>
        <s v="First Response HCV Card Test, 25 tests - Premier Medical Corporation Private Ltd. - I03FRC25CE"/>
        <s v="Malaria Rapid Diagnostic Test Kit - Pf only (HRP2), POCT, 10 x 1 tests"/>
        <s v="Malaria Rapid Diagnostic Test Kit - Pf only (HRP2/pLDH), 25 tests"/>
        <s v="First Response Syphilis Anti-TP Card Test, 25 tests - Premier Medical Corporation Private Ltd. - PI08FRC25"/>
        <s v="CrAg lateral flow Assay, 50 tests - Immy Inc. - CR2003"/>
        <s v="OraQuick ADVANCE Rapid HIV-1/2 Antibody Test, 25 tests - OraSure Technologies Inc. - 1001-0079"/>
        <s v="KBM line check nCoV (stick type)"/>
        <s v="NBPC-0007 - MidaSpotTM COVID-19 Antibody Combo Detection Kit - 25T/kit"/>
        <s v="DPP HIV 1/2 Assay, 20 tests - Chembio Diagnostic Systems - 65-9506-0"/>
        <s v="VID35-08-011 -  VivaDiag  COVID-19 IgM/IgG Rapid Test - 40T/kit"/>
        <s v="artus HCV QS-RGQ, 24 Tests - QIAGEN GmbH - 4518363"/>
        <s v="AST (GOT) test kit - 10x10ml - 1 kit"/>
        <s v="BD FACSPresto, Cartridges Kit - 100 Tests - Becton, Dickinson and Co. - 655495"/>
        <s v="Coulter - AcT 5Diff lyse reagent WBC 1L"/>
        <s v="Stromatolyser-FB Lyse, 5L - Sysmex Partec GmbH"/>
        <s v="Elecsys HBsAg II, 300 Tests - Roche Diagnostics GmbH - 08814848190"/>
        <s v="Buffer pH 7.2 tablet for 1L - 100 tablets"/>
        <s v="Elecsys Anti-HCV II, 200 Tests - Roche Diagnostics GmbH - 06427405190"/>
        <s v="BD FACSCount, Instrument - Becton, Dickinson and Co. - 339010"/>
        <s v="DS-EIA-HBsAg-0,01, 480 tests - RPC Diagnostic Systems - B-1255/1.2"/>
        <s v="Elecsys Anti-HBc II, 300 Tests - Roche Diagnostics GmbH - 07026790190"/>
        <s v="Elecsys Anti-HBs II, 100 Tests - Roche Diagnostics GmbH - 08498598190"/>
        <s v="Fluorocell, RET Cartridge, 2x12ml - Sysmex Partec GmbH"/>
        <s v="Elecsys Anti-HCV II, 300 Tests - Roche Diagnostics GmbH - 08837058190"/>
        <s v="COV-W23M - Assure COVID-19 IgG/IgM Rapid Test Device"/>
        <s v="B251C - Tell Me Fast Novel Coronavirus (COVID-19) IgG/IgM Antibody Test"/>
        <s v="Rapid Anti-HCV Test, 25 tests - InTec Products Inc. - ITP01152-TC25"/>
        <s v="BIOTIME SARS-CoV-2 IgG/IgM Rapid Qualitative Test"/>
        <s v="First Response HIV 1-2.O Card Test, 25 tests - Premier Medical Corporation Private Ltd. - I05FRC25CE"/>
        <s v="RightSign  COVID-19 IgG/IgM Rapid Test Cassette"/>
        <s v="SARS-CoV-2 - Generic Rapid Antibody Diagnostic Test Kit - 1 test"/>
        <s v="GCCOV-402a -  COVID-19 IgG/IgM Rapid Test Cassette"/>
        <s v="Malaria Rapid Diagnostic Test Kit - Pf/Pan, POCT, 25 x 1 tests"/>
        <s v="Malaria Rapid Diagnostic Test Kit - Pf only (HRP2), 100 tests"/>
        <s v="COBAS HCV Test for use with 5800/6800/8800 Systems, 96 Tests - Roche Diagnostics GmbH - 06997732190"/>
        <s v="HIV 1&amp;2 Ab, Cut-off, 5x96 Tests - Dialab GmbH - Z03502"/>
        <s v="GenScreen HIV 1/2 Version 2, 96 Tests - Bio-Rad Laboratories - 72278"/>
        <s v="CyFlow CD4 Easy-Count Reagent Kit, 100 Tests - Sysmex Partec GmbH"/>
        <s v="Ret-Search II Diluent+Dye Kit - Sysmex Partec GmbH"/>
        <s v="4-Nitrobenzoic acid - 250g - 1 bottle"/>
        <s v="CyFlow Pipette Tips, 50-1000ul, Pack of 1000 - Sysmex Partec GmbH"/>
        <s v="GenScreen ULTRA HIV Ag-Ab, 480 Tests - Bio-Rad Laboratories - 72388"/>
        <s v="Elecsys HIV Combi PT, 200 Tests - Roche Diagnostics GmbH - 07914504190"/>
        <s v="Centrifuge tube - plastic, sterile, conical + cap - 50ml - pack of 500"/>
        <s v="HIV Ab &amp; Ag Elisa, 96 Tests - DIA.PRO Diagnostic Bioprobes S.r.l. - IVCOMB.CE 96"/>
        <s v="Cobas c111, Cleaner 4x21ml - Roche Diagnostics GmbH"/>
        <s v="Coulter - AcT 5Diff lyse reagent Hb 400ml"/>
        <s v="ELITechGroup - Selectra system clean solution 1L"/>
        <s v="ELITechGroup - Glucose (GOD) kit 12x20ml"/>
        <s v="artus HBV RG RT-PCR, 24 Tests - QIAGEN GmbH - 4506263"/>
        <s v="Elisa HBsAg, 96 Tests - Abbott GmbH"/>
        <s v="GS HIV Combo Ag/Ab EIA, 960 Tests - Bio-Rad Laboratories - 26218"/>
        <s v="Abbott RealTime High Risk HPV, 96 Tests - Abbott GmbH - 02N09-092"/>
        <s v="Sodium Hypochlorite 4% 1L"/>
        <s v="CyFlow Sheath Fluid, 5000ml - Sysmex Partec GmbH - 04-4016"/>
        <s v="Stromatolyser-4DL Lyse, 5L - Sysmex Partec GmbH"/>
        <s v="CyFlow Hypochlorite Solution, 250ml - Sysmex Partec GmbH - 04-4019"/>
        <s v="artus HBV QS-RGQ, 96 Tests - QIAGEN GmbH - 4506366"/>
        <s v="DS-EIA-HIV-AGAB-SCREEN, 192 Tests - RPC Diagnostic Systems, Ltd. - I-1652/1.2"/>
        <s v="artus HCV QS-RGQ, 96 Tests - QIAGEN GmbH - 4518366"/>
        <s v="Elecsys HBsAg II, 200 Tests - Roche Diagnostics GmbH - 08814864190"/>
        <s v="artus HCV RG RT-PCR, 96 Tests - QIAGEN GmbH - 4518265"/>
        <s v="ELITechGroup - Creatinine (PAP) kit 8x21ml+8x7ml"/>
        <s v="ELITechGroup - ALT (GPT) kit 8x20ml+8x5ml"/>
        <s v="Genedrive HCV ID Kit, 10 Tests - Genedrive Diagnostics Ltd. - ID-HCV-03"/>
        <s v="HIV 1+2 Ab Elisa, 480 Tests - Axiom GmbH - 880007s"/>
        <s v="CyFlow CD4 Easy-Count Reagent Kit, 100 Tests - Sysmex Partec GmbH - 05-8401"/>
        <s v="ELITechGroup - ISE reference solution 500ml"/>
        <s v="Rnase away surface decontamination - 250ml"/>
        <s v="Elecsys Anti-HCV II, 300 Tests - Roche Diagnostics GmbH - 07026889190"/>
        <s v="Ethanol absolute - 1L"/>
        <s v="DS-EIA-HIV-AGAB-SCREEN, 96 Tests/1 Plate - RPC Diagnostic Systems, Ltd. - I-1654/1.2"/>
        <s v="Vironostika HIV Ag/Ab, 192 Tests - bioMerieux SA - 259851"/>
        <s v="ELITechGroup - ISE diluent reagent 25ml - 12 vials"/>
        <s v="Elecsys Anti-HBs II, 200 Tests - Roche Diagnostics GmbH - 06771823190"/>
        <s v="Female condom - latex - ring - pink color - box of 1000"/>
        <s v="Female condom FC2 - nitrile - ring"/>
        <s v="Female condom - latex - sponge - fragrance - each"/>
        <s v="Female condom - latex - sponge - box of 1000"/>
        <s v="CONDOMIZE - Female condom - latex - ring - Box of 1000"/>
        <s v="Female condom - nitrile - ring - fragrance - each"/>
        <s v="Female condom - latex - sponge - color - fragrance - each"/>
        <s v="CONDOMIZE - Female condom - nitrile - Box of 1000"/>
        <s v="Female condom - latex - sponge - color - 1000 pack"/>
        <s v="Female condom - nitrile - color - Box of 100"/>
        <s v="Female condom - nitrile - ring - color - fragrance - each"/>
        <s v="Female condom FC2 - nitrile - ring - pack of 100"/>
        <s v="Female condom - latex - ring - color - fragrance - each"/>
        <s v="Female condom - latex - ring - fragrance - each"/>
        <s v="Female condom - latex - sponge - plain color - vanilla scent - box of 100"/>
        <s v="Female condom - latex - ring - color - 1000 pack"/>
        <s v="Dihydroartemisinin/Piperaquine phosphate 40/320mg tablet, blister of 6 tablets, pack of 25 blisters"/>
        <s v="Gown - Surgical - Standard perfusion - Sterile - Single-Use - Size XXL - Piece"/>
        <s v="Artesunate 100mg suppository, pack of 2 suppositories"/>
        <s v="Gown - Isolation - Nonwoven - Disposable - Size M - Pack of 10"/>
        <s v="Oral rehydration salt 20.5g/L powder, sachet, pack of 100 sachets"/>
        <s v="Bleomycin 15000 IU lyophilized powder for solution for parenteral injection, vial, pack of 1 vial"/>
        <s v="Gloves - Examination - Non-Sterile - Single-Use - Size L - Nitrile - Powder-Free - Pack of 100"/>
        <s v="Pyrimethamine/Sulfadoxine 25/500mg dispersible tablet, blister of 10 dispersible tablets, pack of 10 blisters"/>
        <s v="Nasopharyngeal Airway - Single Use - 26Fr(6.5mm) - Sterile - 1 Piece "/>
        <s v="Filter Set - For Oxygen Concentrator - 5LPM - Caire Inc."/>
        <s v="CPAP - Full Face Mask - Non-Invasive - Small - 1 Piece "/>
        <s v="Non-Invasive Ventilator - HFNC Equipment - Adult &amp; Child - 1 Piece"/>
        <s v="Nasopharyngeal Airway - Single Use - 22Fr(5.5mm) - Sterile - 1 Piece"/>
        <s v="Pyrimethamine/Sulfadoxine 12.5/250mg dispersible tablet, blister of 3 dispersible tablets, pack of 1 blister"/>
        <s v="CPAP - Nasal Mask - Non-Invasive - Small - 1 Piece"/>
        <s v="CPAP - Nasal Mask - Non-Invasive - Medium - 1 Piece "/>
        <s v="Nasopharyngeal Airway - Single Use - 20Fr(5.0mm) - Sterile - 1 Piece"/>
        <s v="Nasopharyngeal Airway - Single Use - 24Fr(6.0mm) - Sterile - 1 Piece "/>
        <s v="Nasopharyngeal Airway - Single Use - 32Fr(8.0mm) - Sterile - 1 Piece "/>
        <s v="CPAP - Full Face Mask - Non-Invasive - Large - 1 Piece"/>
        <s v="BTNX Inc. - COVID-19 Antigen Rapid Test Device, 25T/Kit - Rapid Response COV-19C25"/>
        <s v="Xiamen Boson Biotech Co. Ltd - Rapid SARS-CoV-2 Antigen Test Card, 20T/Kit - 1N40C5 "/>
        <s v="Lamivudine/Zidovudine 30/60mg dispersible tablet, bottle of 60 dispersible tablets"/>
        <s v="Pyrimethamine/Sulfadoxine 12.5/250mg dispersible tablet, blister of 3 dispersible tablets, pack of 50 blisters"/>
        <s v="Non-Invasive Ventilator - BiPAP Equipment - Adult &amp; Child - 1 Piece"/>
        <s v="Filter Set - For Oxygen Concentrator - 10LPM - Caire Inc."/>
        <s v="Nasopharyngeal Airway - Single Use - 34Fr(8.5mm) - Sterile - 1 Piece "/>
        <s v="Nasopharyngeal Airway - Single Use - 28Fr(7.0mm) - Sterile - 1 Piece "/>
        <s v="Nasopharyngeal Airway - Single Use - 30Fr(7.5mm) - Sterile - 1 Piece "/>
        <s v="CPAP - Nasal Mask - Non-Invasive - Large - 1 Piece"/>
        <s v="Nasopharyngeal Airway - Single Use - 36Fr(9.0mm) - Sterile - 1 Piece "/>
        <s v="CPAP - Full Face Mask - Non-Invasive - Medium - 1 Piece"/>
        <s v="Laryngoscope - Adult &amp; Child - Set"/>
        <s v="Raltegravir 100mg oral granules, sachet, pack of 60 sachets"/>
        <s v="Dexamethasone 6mg scored tablet, pack of 100 tablets"/>
        <s v="Ibuprofen 100mg/5mL oral solution, 100mL bottle"/>
        <s v="Gloves - Surgical - Sterile - Single-Use - Powder-Free - Size 6.5 - Pair"/>
        <s v="Amoxicillin/Clavulanic acid 250/62.5mg/5mL powder for oral solution, 100mL bottle"/>
        <s v="Vincristine sulfate 1mg/mL solution for parenteral injection, vial, pack of 1 vial"/>
        <s v="Apron - Reusable - Plastic - Piece"/>
        <s v="Humasis Co. Ltd. - Celltrion Dia Trust  COVID-19 Ag Rapid Test, 25T/Kit - CT-P60 D-2 02"/>
        <s v="09343733190 - Cobas SARS-CoV-2 RT-PCR Kit - 480T/kit"/>
        <s v="WS-1248 - Wantai SARS-CoV-2 RT-PCR Kit - 48T/kit"/>
        <s v="Medical/Laboratory Equipment Spare Parts "/>
        <s v="Medical/Laboratory Equipment Accessories "/>
        <s v="Ritonavir 100mg tablet, bottle of 30 tablets"/>
        <s v="Chloroquine phosphate 250mg (155mg as base) tablet, blister of 10 tablets, pack of 10 blisters"/>
        <s v="Artemether/Lumefantrine 60/360mg tablet, blister of 6 tablets,  pack of 30 blisters"/>
        <s v="Chloroquine phosphate 250mg (155mg as base) tablet, bottle of 100 tablets"/>
        <s v="Gloves - Examination - Non-Sterile - Single-Use - Size S - Nitrile - Powder-Free - Pack of 100"/>
        <s v="Darunavir 400mg tablet, bottle of 60 tablets"/>
        <s v="Bootcover - Anti-Skid - Elasticated - Pair"/>
        <s v="Respiratory Mask - N95 - Non-Sterile - No-Valve - Piece"/>
        <s v="Respiratory Mask - FFP2 - Non-Sterile - No-Valve - Piece"/>
        <s v="Surgical Respirator - N95 - Non-Sterile - No-Valve - Piece"/>
        <s v="Respiratory Mask - FFP2 - Type IIR - Non-Sterile - No-Valve - Piece"/>
        <s v="Respiratory Mask - FFP2 - Type IIR - Sterile - No-Valve - Piece"/>
        <s v="Gown - Surgical - Standard perfusion - Sterile - Single-Use - Size S - Piece"/>
        <s v="Gown - Surgical - Standard perfusion - Sterile - Single-Use - Size M - Piece"/>
        <s v="Gown - Surgical - Standard perfusion - Sterile - Single-Use - Size L - Piece"/>
        <s v="Gown - Isolation - Nonwoven - Disposable - Size S - Pack of 10"/>
        <s v="Gown - Isolation - Nonwoven - Disposable - Size XL - Pack of 10"/>
        <s v="Gown - Isolation - Nonwoven - Disposable - Size XXL - Pack of 10"/>
        <s v="Z-PATH-COVID-19-CE - COVID-19 genesig  Real-Time PCR assay - 96T/kit"/>
        <s v="S3104E  - Novel Coronavirus (2019-nCoV) Nucleic Acid Diagnostic Kit (PCR-Fluorescence Probing) - 48T/kit"/>
        <s v="423738 - Biofire Respiratory Panel 2.1 (RP2.1) - 30 Tests"/>
        <s v="COV2-E - Smart Detect  SARS-CoV-2 rRT-PCR Kit - 48T/kit"/>
        <s v="RP10252W - Allplex  2019-nCoV Assay kit - 124T/kit"/>
        <s v="TD1100 -  COVID-19 RT-PCR PNA Kit - 100T/kit"/>
        <s v="JC10223-1NW-50T - COVID-19 Coronavirus Real Time PCR Kit - 50T/kit"/>
        <s v="GeneXpert II, 1-Module, Laptop, 10 Colors - Cepheid Inc. - GXII-1-L-10C"/>
        <s v="Shanghai Kehua - Automated Nucleic Acid Extractor w/software v2.4.1 - KHB DP1000"/>
        <s v="GeneXpert IV, 2-Modules, Satellite, 10 Colors - Cepheid Inc. - 900-0800"/>
        <s v="Illumina, MiniSeq High Output Reagent Kit (300-cycles) - 15073755"/>
        <s v="Illumina - MiSeq, Reagent v3 (600 cycle) - 15043762"/>
        <s v="Illumina - NextSeq 500/550, High Output Reagent v2.5 (300 Cycles) - 20024908"/>
        <s v="Illumina - NextSeq 1000/2000, P2 Reagents v3 (300 Cycles) - 20046813"/>
        <s v="Illumina - COVIDSeq Assay index 2 (96 samples) - 20051772"/>
        <s v="Illumina - COVIDSeq Positive Control HT, Kit of 100ul - 20051775"/>
        <s v="Becton &amp; Dickinson - BD MAX  System - 441916"/>
        <s v="GeneXpert IV, 4-Modules, Desktop, 10 Colors - Cepheid Inc. - GXIV-4-D-10C"/>
        <s v="GeneXpert IV, 2-Modules, Laptop, 10 Colors - Cepheid Inc. - GXIV-2-L-10C"/>
        <s v="Illumina, iSeq 100 i1 Reagent v2 (300-cycle) - 20031371"/>
        <s v="GeneXpert II, 1-Module, Satellite, 10 Colors - Cepheid Inc. - 900-0793"/>
        <s v="GeneXpert XVI, 8-Modules, Satellite, 10 Colors - Cepheid Inc. - 900-0804"/>
        <s v="UV transilluminator"/>
        <s v="ThermoFisher Scientific - Applied Biosystems  7500 Fast Dx Real-Time PCR Instrument, Desktop - 4406985"/>
        <s v="ThermoFisher Scientific - Applied Biosystems  7500 Real-Time PCR Instrument, Laptop - LS4351104"/>
        <s v="Bio-Rad - CFX96 Touch Real-Time PCR Detection System - 1855195"/>
        <s v="COBAS p 680, Instrument - Roche Diagnostics GmbH - 05524245001"/>
        <s v="Oxygen Cylinder - Water Capacity 50L at 200Bar - Aluminium - Pin-Index Valve"/>
        <s v="Oxygen Cylinder - Water Capacity 10L at 200Bar - Seamless Steel - Bullnose Valve"/>
        <s v="Oxygen Cylinder - Water Capacity 2,32L at 150Bar - Size D - Aluminium - Bullnose Valve "/>
        <s v="Oxygen Cylinder - Water Capacity 47,2L at 150Bar - Size J - Aluminium - Pin-Index Valve "/>
        <s v="Oxygen Cylinder - Water Capacity 5L at 200Bar - Seamless Steel - Pin-Index Valve"/>
        <s v="Pressure Regulator - Input Pressure 150Bar - With Flowmeter (0-15LPM ) &amp; Bubble Humidifier"/>
        <s v="Oxygen Cylinder - Water Capacity 23,6L at 150Bar - Size G - Aluminium - Pin-Index Valve "/>
        <s v="Oxygen Cylinder - Water Capacity 50L at 200Bar - Seamless Steel - Bullnose Valve"/>
        <s v="Biosynex Swiss S.A. - BIOSYNEX COVID-19 Ag BSS, 25T/Kit - SW40006"/>
        <s v="Colorimetric end-tidal CO2 detector, -, 1 piece, box"/>
        <s v="Oxygen Cylinder - Water Capacity 10L at 200Bar - Seamless Steel - Pin-Index Valve"/>
        <s v="Tocilizumab 20mg/mL concentrate for solution for infusion, 4mL vial, pack of 1 vial"/>
        <s v="Oxygen Cylinder - Water Capacity 47,2L at 150Bar - Size J - Seamless Steel - Bullnose Valve"/>
        <s v="Dapivirine 25mg vaginal ring, pack of 3 vaginal rings"/>
        <s v="CheckNOW HIV Self-Test, 1 test - Abbott Rapid Diagnostics Jena GmbH - 29012-W01"/>
        <s v="Oxygen Cylinder - Water Capacity 23,6L at 150Bar - Size G - Aluminium - Bullnose Valve "/>
        <s v="Oxygen Cylinder - Water Capacity 47,2L at 150Bar - Size J - Seamless Steel - Pin-Index Valve"/>
        <s v="Oxygen Cylinder - Water Capacity 50L at 200Bar - Aluminium - Bullnose Valve"/>
        <s v="Oxygen Cylinder - Water Capacity 5L at 200Bar - Aluminium - Pin-Index Valve"/>
        <s v="Oxygen Cylinder - Water Capacity 2,32L at 150Bar - Size D - Seamless Steel - Bullnose Valve "/>
        <s v="Oxygen Cylinder - Water Capacity 2,32L at 150Bar - Size D - Seamless Steel - Pin-Index Valve"/>
        <s v="Oxygen Cylinder - Water Capacity 5L at 200Bar - Aluminium - Bullnose Valve"/>
        <s v="Oxygen Cylinder - Water Capacity 23,6L at 150Bar - Size G - Seamless Steel - Bullnose Valve "/>
        <s v="Male condom 53 mm - plain - pack of 100"/>
        <s v="Oxygen Cylinder - Water Capacity 2,32L at 150Bar - Size D - Aluminium - Pin-Index Valve"/>
        <s v="Oxygen Cylinder - Water Capacity 47,2L at 150Bar - Size J - Aluminium - Bullnose Valve "/>
        <s v="Oxygen Cylinder - Water Capacity 23,6L at 150Bar - Size G - Seamless Steel - Pin-Index Valve"/>
        <s v="Pressure Regulator - Input Pressure 200Bar - With Flowmeter (0-15LPM) &amp; Bubble Humidifier"/>
        <s v="Gown - Isolation - Nonwoven - Disposable - Size L - Pack of 10"/>
        <s v="Deltamethrin 25% (250g/kg) water dispersible granules, 20g sachet, pack of 150 sachets"/>
        <s v="Oxygen Cylinder - Water Capacity 10L at 200Bar - Aluminium - Pin-Index Valve"/>
        <s v="Oxygen Cylinder - Water Capacity 50L at 200Bar - Seamless Steel - Pin-Index Valve"/>
        <s v="Oxygen Cylinder - Water Capacity 5L at 200Bar - Seamless Steel - Bullnose Valve"/>
        <s v="Cricothyrotomy Emergency Set - Classical Technique - 6 mm - Single Use - Sterile"/>
        <s v="MGI - DNBSEQ G400RS,Next-Generation Sequencing Equipment - 900-000170-00"/>
        <s v="Oxygen Cylinder - Water Capacity 10L at 200Bar - Aluminium - Bullnose Valve"/>
        <s v="Ultra-Portable Digital Radiography System - Battery-Powered"/>
        <s v="Ultra-Portable Digital Radiography System - AC-Powered"/>
        <s v="MGI - DNBSEQ G50RS, Next-Generation Sequencing Equipment - 900-000354-00"/>
        <s v="Illumina - iSeq100, Next-Generation Sequencing Equipment - 20021532"/>
        <s v="Illumina, NextSeq 2000 - 20038897"/>
        <s v="Hangzhou Alltest Biotech Co. Ltd - SARS-CoV-2 Antigen Rapid Test (Nasal Swab), Self Test - 1 Test - INCP502H"/>
        <s v="Ultra-Portable Digital Radiography System"/>
        <s v="Illumina, MiSeq - 15034551"/>
        <s v="Pyrimethamine/Sulfadoxine 12.5/250mg dispersible tablet, blister of 3 dispersible tablets, pack of 100 blisters"/>
        <s v="Illumina - MiniSeq, Next-Generation Sequencing Equipment - 15073750"/>
        <s v="Abbott m, 96-Well Optical Reaction Plates, 20 Pieces - Abbott Molecular Inc. - 4J7170"/>
        <s v="Pipette Tips, 5-300ul, w/filter, Sterile, Pack of 960 pieces"/>
        <s v="Roche - MagNA Pure, Pipette Tips, 1ml w/filter, Pack of 3840 Pieces - 6241620001"/>
        <s v="Roche - MagNA Pure 96, Internal Control Tube, Pack of 150 Tubes - 6374905001"/>
        <s v="Roche - MagNA Pure 96, System Fluid (External), Bottle of 5500 ml - 6640729001"/>
        <s v="Roche - MagNa Pure 24, MGP Set, Pack of 12 Tubes - 7806361001"/>
        <s v="ThermoFisher Scientific - MicroAmp  Fast Optical 96-Well Reaction Plate with Barcode, 0.1 mL, pack of 20 pieces - 4346906"/>
        <s v="ThermoFisher Scientific - MicroAmp  Optical 384-Well Reaction Plate with Barcode, pack of 500 pieces - 4326270"/>
        <s v="ThermoFisher Scientific - 7500 Real Time PCR Systems Spectral Calibration Kit I - 4349180"/>
        <s v="GeneXpert IV, 2-Modules, Desktop, 10 Colors - Cepheid Inc. - GXIV-2-D-10C"/>
        <s v="Bio-Rad - Bio-Rad, C1000 Touch, PCR Equipment / Thermal Cycler - Bio-Rad/1841000-IVD"/>
        <s v="GeneXpert II, 2-Modules, Laptop, 10 Colors - Cepheid Inc. - GXII-2-L-10C"/>
        <s v="GeneXpert IV, 4-Modules, Satellite, 10 Colors - Cepheid Inc. - 900-0802"/>
        <s v="ThermoFisher Scientific - 7500 Fast Real-Time PCR Systems Spectral Calibration Kit I - 4360788"/>
        <s v="Biorad - Hard-Shell 96-Well PCR Plates, Low Profile, Thin wall, skirted, White/Clear, pack of 50 pieces - HSP9601"/>
        <s v="Biorad - 0.2 ml 8-Tube PCR Strips without Caps, low profile, white, pack of 120 pieces - TLS0801/TLS0851EDU"/>
        <s v="COBAS 6800/8800, Buffer Negative Control Kit, 16mL - Roche Diagnostics GmbH - 7002238190"/>
        <s v="COBAS OMNI, Pipette Tips - Pack of 1536 Pieces - Roche Diagnostics GmbH - 5534925001"/>
        <s v="COBAS 6800/8800, SPEC DIL REAGENT IVD, 4 x 875 mL - Roche Diagnostics GmbH - 6997511190"/>
        <s v="Cobas 4800, Extraction Plate 2ml , Pack of 40 Pieces - Roche Diagnostics GmbH - 6884008001"/>
        <s v="Dapivirine 25mg vaginal ring, pack of 1 vaginal ring"/>
        <s v="Male condom 49 mm plain - pack of 100"/>
        <s v="UV cross linker"/>
        <s v="GeneXpert XVI, 8-Modules, Laptop, 10 Colors - Cepheid Inc. - GXXVI-8-L-10C"/>
        <s v="Illumina - NextSeq1000, Next-Generation Sequencing Equipment - 20038898"/>
        <s v="Bio-Rad - CFX96 Touch Real-Time PCR Deep Well Detection System - 1854095-IVD"/>
        <s v="GeneXpert II, 1-Module, Desktop, 10 Colors - Cepheid Inc. - GXII-1-D-10C"/>
        <s v="GeneXpert XVI, 8-Modules, Desktop, 10 Colors - Cepheid Inc. - GXXVI-8-D-10C"/>
        <s v="GeneXpert IV, 4-Modules, Laptop, 10 Colors - Cepheid Inc. - GXIV-4-L-10C"/>
        <s v="ThermoFisher Scientific - KingFisher 96 deep-well plate, v-bottom, polypropylene, Pack of 50 pieces - 95040450"/>
        <s v="Pipette Tips, 1-100ul, w/filter, Sterile, Pack of 960 Pieces"/>
        <s v="Roche - MagNA Pure 96, Output Plate, Pack of 60 Pieces - 6241611001"/>
        <s v="Roche - MagNA Pure 96, System Fluid (Internal), Pack of 2x1825ml - 6430112001"/>
        <s v="Roche - MagNA Pure 24, Tip Park/Piercing Tool, Pack of 48 Tips and 50 Tools - 7345585001"/>
        <s v="ThermoFisher Scientific - MicroAmp  Optical Adhesive Film, pack of 100 pieces - 4311971"/>
        <s v="ThermoFisher Scientific - MicroAmp  Optical 96-Well Reaction Plate with Barcode, pack of 20 pieces - 4306737"/>
        <s v="ThermoFisher Scientific - 96-Well Fast TaqMan  RNase P Instrument Verification Plate - 4351979"/>
        <s v="ThermoFisher Scientific - ABY  Dye Spectral Calibration Plate for Multiplex qPCR, 96-well - A24738"/>
        <s v="Clothianidin/Deltamethrin 50% (500g/kg)/6.25% (62.5g/kg) wettable powder, 100g sachet, pack of 130 sachets"/>
        <s v="GeneXpert II, 2-Modules, Satellite, 10 Colors - Cepheid Inc. - 900-0794"/>
        <s v="ThermoFisher Scientific - Applied Biosystems  7500 Fast Real-Time PCR Instrument, Laptop - 4351106"/>
        <s v="ThermoFisher Scientific - JUN  Dye Spectral Calibration Plate for Multiplex qPCR, Fast 96-well - A24735"/>
        <s v="Biorad - Hard-Shell 96-Well PCR Plates, Low Profile, Thin wall, skirted, White/White, pack of 25 pieces - HSP9655/ HSP9601"/>
        <s v="Biorad - 0.2 ml 8-Tube PCR Strips without Caps, low profile, clear, pack of 120 pieces - TLS0801/TLS0851EDU"/>
        <s v="Roche - cobas  SARS-CoV-2 Control Kit, 16mL - 9175440190"/>
        <s v="COBAS 6800/8800, WASH Reagent IVD, 4.2 mL - Roche Diagnostics GmbH - 6997503190"/>
        <s v="COBAS 6800/8800, MGP IVD, 480 Tests - Roche Diagnostics GmbH - 6997546190"/>
        <s v="Becton &amp; Dickinson - BD MAX PCR Cartridges, 576 per box - 437519"/>
        <s v="Bio-Rad - CFX96 Dx Optical Reaction Module (Includes CFX Manager Dx Software) - 1845097-IVD"/>
        <s v="Roche - LightCycler 480 II, 384-wells, PCR Equipment - 5015243001"/>
        <s v="GeneXpert II, 2-Modules, Desktop, 10 Colors - Cepheid Inc. - GXII-2-D-10C"/>
        <s v="Tocilizumab 20mg/mL concentrate for solution for infusion, 20mL vial, pack of 1 vial"/>
        <s v="Tocilizumab 20mg/mL concentrate for solution for infusion, 4mL vial, pack of 4 vials"/>
        <s v="COBAS p 880, Instrument - Roche Diagnostics GmbH - 05412722001"/>
        <s v="Hand rub, 1L"/>
        <s v="Incinerator, Medical Waste, Low Capacity, burn rate of 30kg/hr, with spare parts package"/>
        <s v="Linezolid 150mg dispersible tablet, strip of 10 tablets, pack of 8 strips"/>
        <s v="Cold box, Long Range, Capacity 6L"/>
        <s v="IRS personal protective equipment: Rain suit"/>
        <s v="Mobile basic diagnostic x-ray system, digital"/>
        <s v="GeneXpert, Module Kit, 10 Colors - Cepheid Inc."/>
        <s v="Incinerator, Fuel Tank 1000L"/>
        <s v="Incinerator, Medical Waste, Medium Capacity, burn rate of 360 kg/hr, with spare parts package"/>
        <s v="GeneXpert, Positive Control Kit - Cepheid Inc."/>
        <s v="Nucleid acid extraction kit"/>
        <s v="Cold box, Capacity 22"/>
        <s v="X-Ray Film Processor - Automatic - Daylight"/>
        <s v="Sharps container - plastic"/>
        <s v="Incinerator, Medical Waste, High Capacity, burn rate of 360kg/hr, with spare parts package"/>
        <s v="BD BACTEC MGIT, AST transport rack - BD Life Sciences - 445942"/>
        <s v="Glass bottle 50 ml"/>
        <s v="Inoculation loop 4 mm"/>
        <s v="Larvicide: PDMS (Polydimethylsiloxane) 78-89% not applicable"/>
        <s v="Sodium-L-Glutamate-monohydrate, 1kg"/>
        <s v="Tuberculin, purified protein derivative for Mantoux test - 1 vial"/>
        <s v="Ultraviolet Germicidal Irradiation (wall/ceiling)"/>
        <s v="Reflecting mirror for bright field microscope"/>
        <s v="Mupirocin 2% cream, 15g tube"/>
        <s v="Denatured alcohol 1000mL (1L)"/>
        <s v="Analytical balance"/>
        <s v="cobas CT/NG Test for use with 5800/6800/8800 Systems, 480 Tests - Roche Diagnostics GmbH - 09040501190"/>
        <s v="BD BACTEC MGIT, Plug for Bad Station, 10 Pieces - BD Life Sciences - 445873"/>
        <s v="Larvicide: Bacillus thuringiensis subsp. Israelensis strain AM65-52 37.4% - 3000 ITU/mg water dispersible granules"/>
        <s v="Lime glass culture tubes 12 ml"/>
        <s v="Loop holder"/>
        <s v="MGIT OADC Enrichment, vials, 15 ml (245116)"/>
        <s v="BD BACTEC MGIT, Ofloxacin lyophilized drug for lab use - BD Life Sciences - 215352"/>
        <s v="Disodium hydrogen phosphate (anhydrous) (Na2HPO4) - 500g pack"/>
        <s v="Chlorhexidine digluconate 5% concentrated solution, 1000mL bottle"/>
        <s v="96-well rack for PCR tubes of 0.2 ml, 10 pieces"/>
        <s v="Genedrive Instrument, Equipment - Sysmex Partec GmbH"/>
        <s v="BD MAX, UPS Online SYN SIII 2KVA - Becton, Dickinson and Co. - 257687"/>
        <s v="Rack for 3 single channel pipettes"/>
        <s v="Reagent bottles - various sizes"/>
        <s v="Sterile filter tips 100-1000  l, 960 pieces"/>
        <s v="Buprenorphine/Naloxone 8/2mg sublingual tablet, pack of 7 sublingual tablets"/>
        <s v="Incinerator, Medical Waste, Medium Capacity, burn rate of 50 kg/hr, with spare parts package"/>
        <s v="Isoniazid 50mg dispersible tablet, blister of 24 dispersible tablets, pack of 28 blisters"/>
        <s v="Electrocardiogram (ECG) - Digital Monitor &amp; Recorder"/>
        <s v="Isoniazid 50mg dispersible tablet, blister of 10 dispersible tablets, pack of 10 blisters"/>
        <s v="Nystatin 100,000 IU vaginal tablet, pack of 100 vaginal tablets"/>
        <s v="IRS personal protective equipment: Full face respirator with filter"/>
        <s v="IRS personal protective equipment: Safety helmet"/>
        <s v="Water for injection 5mL liquid for parenteral injection, pack of 20 ampoules"/>
        <s v="Coverall - CatIII - Type 6b - Size S - Piece"/>
        <s v="Mobile basic diagnostic x-ray system, analogue"/>
        <s v="Buprenorphine/Naloxone 2/0.5mg sublingual tablet, pack of 28 sublingual tablets"/>
        <s v="Sputum Container - Plastic With Lid - 100 Pieces"/>
        <s v="Cefixime 400mg tablet, blister of 10 tablets, pack of 10 blisters"/>
        <s v="Infusion Pump - With Accessories"/>
        <s v="Soap Antibacterial"/>
        <s v="Ethambutol hydrochloride 50mg dispersible tablet, blister of 10 dispersible tablets, pack of 10 blisters"/>
        <s v="Multi-use data logger"/>
        <s v="Freezer - For Vaccines"/>
        <s v="Water for injection 5mL liquid for parenteral injection"/>
        <s v="Incinerator, Medical Waste, High Capacity, burn rate of 225kg/hr, with spare parts package"/>
        <s v="Waste management: Autoclave Equipment"/>
        <s v="Suction Device - Electrical"/>
        <s v="Vitamin B6 (pyridoxine) 50mg tablet, blister of 10 tablets, pack of 10 blisters"/>
        <s v="Clindamycin 150mg capsule, pack of 30 capsules"/>
        <s v="Remote Temperature Monitoring System Configured for real-time monitoring of vaccine storage conditions"/>
        <s v="Cold box, Capacity 7L (with 14 ice packs 0.6 liter, liquid crystal thermometer) "/>
        <s v="Dextrose 5% solution for infusion, 500mL bottle"/>
        <s v="Hand rub, 250ml"/>
        <s v="Cold box, Capacity 15L"/>
        <s v="Mobile fluoroscopic x-ray system, digital"/>
        <s v="Incinerator, 1 year spare parts package"/>
        <s v="Water for injection 5mL liquid for parenteral injection, pack of 100 ampoules"/>
        <s v="Erythromycin ethyl succinate 125mg/5mL powder for oral suspension, 100mL bottle"/>
        <s v="Aciclovir 200mg tablet, blister of 10 tablets, pack of 10 blisters"/>
        <s v="BIOSYNEX - Autotest antig nique COVID-19 Ag (Nasal Swab), Self-Test - 1 Test/Kit - 859256/859257/859258"/>
        <s v="Larvicide: Bacillus sphaericus strain ABTS-1743, Bacillus thuringiensis subsp. Israelensis strain AM65-52 4.5% (45g/kg) Bti; 2.7% (27g/kg) Bsph - 50 ITU/mg granule"/>
        <s v="Larvicide: Diflubenzuron 25% (250g/kg) wettable powder"/>
        <s v="Technical grade insecticide/stock solution: Pirimiphos-methyl"/>
        <s v="Clothianidin/Deltamethrin 50% (500g/kg)/6.25% (62.5g/kg) wettable powder, 80g sachet, pack of 130 sachets"/>
        <s v="Bendiocarb 80% (800g/kg) wettable powder, 125g sachet, pack of 120 sachets"/>
        <s v="Bendiocarb 80% (800g/kg) wettable powder, 62.5g sachet, pack of 200 sachets"/>
        <s v="Truelab, Suitcase for Duo Workstation - Molbio Diagnostics Pvt. Ltd. - 603170001"/>
        <s v="Sealing film roll of 150m"/>
        <s v="BIOSYNEX - Autotest antig nique COVID-19 Ag (Nasal Swab), Self-Test - 5 Tests/Kit - 859261/859262/859263"/>
        <s v="Flucytosine 500mg capsule, bottle of 100 capsules"/>
        <s v="BD MAX CT/GC/TV - Becton, Dickinson &amp; Co."/>
        <s v="BD MAX, Installation &amp; Training - Becton, Dickinson and Co."/>
        <s v="Audiometer"/>
        <s v="BD MAX, PCR Cartridges x 24 - Becton, Dickinson and Co. - 437519"/>
        <s v="Brain heart infusion agar, 500g"/>
        <s v="Isoniazid 5 g - for laboratory use"/>
        <s v="Lidocaine 2% solution for injection, 2mL ampoule, pack of 1 ampoule"/>
        <s v="Electric sterilizer for loops and needles"/>
        <s v="Sterile filter tips 5-100  l, 960 pieces"/>
        <s v="Microcentrifuge tubes 2 ml, 500 pieces"/>
        <s v="Sterile pp centrifuge tubes 15 ml, 500 pieces"/>
        <s v="Equipment and starter kit for LED / ZN microscopy"/>
        <s v="Pipette, single channel 10 - 100  l"/>
        <s v="Measuring cylinders - various sizes"/>
        <s v="Wondfo HIV Self-Test, 100 tests - Guangzhou Wondfo Biotech Co. Ltd. - W006-P0060"/>
        <s v="Bendiocarb 80% (800g/kg) wettable powder, 100g sachet, pack of 120 sachets"/>
        <s v="Linezolid 150mg dispersible tablet, strip of 10 dispersible tablets, pack of 10 strips"/>
        <s v="Cold box, Long Range, Capacity 20.25L"/>
        <s v="Hand rub, 2.5L"/>
        <s v="Buprenorphine/Naloxone 2/0.5mg sublingual tablet, pack of 7 sublingual tablets"/>
        <s v="X-Ray Film Processor - Automatic - Darkroom"/>
        <s v="Incinerator, Fuel Tank 650L "/>
        <s v="IRS personal protective equipment: Long sleeved overalls"/>
        <s v="Enoxaparin sodium 120mg/0.8mL solution for injection, 0.8mL pre-filled syringe, pack of 1 pre-filled syringe"/>
        <s v="Incinerator, Medical Waste, Medium Capacity, burn rate of 30 kg/hr, with spare parts package"/>
        <s v="Wondfo HIV Self-Test, 1 test - Guangzhou Wondfo Biotech Co. Ltd. - W006-P0058"/>
        <s v="Ibuprofen 400mg tablet, pack of 500 tablets"/>
        <s v="Doxycycline hyclate 100mg tablet, pack of 1000 tablets"/>
        <s v="Incinerator, Medical Waste, Medium Capacity, burn rate of 100 kg/hr, with spare parts package"/>
        <s v="Delamanid 25mg dispersible tablet, pack of 48 dispersible tablets"/>
        <s v="Water for injection 10mL liquid for parenteral injection, ampoule, pack of 50 ampoules"/>
        <s v="CTK BIOTECH - OnSite COVID-19 Ag Rapid Test, 20T/Kit - R0182C"/>
        <s v="Electronic drop counter, IV fluids"/>
        <s v="Ethambutol hydrochloride/Isoniazid/Pyrazinamide/Rifampicin 275/75/400/150mg tablet, blister of 28 tablets, pack of 24 blisters"/>
        <s v="Molnupiravir 200mg capsules, bottle of 40 capsules"/>
        <s v="CTK Biotech - OnSite COVID-19 Ag Self Test (Nasal Swab), 5 Tests/Kit - R0182CST "/>
        <s v="CTK Biotech - OnSite COVID-19 Ag Self Test (Nasal Swab), 2Tests/Kit - R0182CST "/>
        <s v="Tocilizumab 20mg/mL concentrate for solution for infusion, 20mL vial, pack of 4 vials"/>
        <s v="CTK Biotech - OnSite COVID-19 Ag Self Test (Nasal Swab), 1Test/Kit - R0182CST "/>
        <s v="Wondfo HIV Self-Test, 20 tests - Guangzhou Wondfo Biotech Co. Ltd. - W006-P0059"/>
        <s v="Nirmatrelvir + Ritonavir 150mg + 100mg tablets, blister card of 4+2 tablets, pack of 5 blister cards"/>
        <s v="Xpert TV Assay, 10 Tests - Cepheid Inc. - GXTV-10"/>
        <s v="Truelab &amp; Trueprep, Warranty Extension 2 Years - Molbio Diagnostics Pvt. Ltd."/>
        <s v="BD BACTEC MGIT, System Installation and Training - BD Life Sciences - 01SM0001"/>
        <s v="Technical grade insecticide/stock solution: Deltamethrin"/>
        <s v="L-Asparagine-monohydrate, 100g"/>
        <s v="Para-nitrobenzoic acid, 100g"/>
        <s v="Space spray (indoor/outdoor): Deltamethrin 2% (20g/L) emulsion oil in water"/>
        <s v="Nicotinic acid amide 100 g - for laboratory use"/>
        <s v="Proficiency testing panels"/>
        <s v="Transport case for bright field microscope"/>
        <s v="Lens cleaning tissues - 150"/>
        <s v="BD MAX, External Battery Module SIII 2KVA - Becton, Dickinson and Co. - 257688"/>
        <s v="BD MAX, Software package - Becton, Dickinson and Co. - 443584"/>
        <s v="BD MAX, Windows 10 License with Cylance - Becton, Dickinson and Co. - 444819"/>
        <s v="Sterile cooker: 2.5mL, pack of 10"/>
        <s v="Permethrin 1% lotion, 60mL bottle"/>
        <s v="Sterile filter tips 0.2-20  l, 960 pieces"/>
        <s v="CAD Software - Support &amp; Maintenance - Perpetual License 12 Months"/>
        <s v="Di-Sodium hydrogen phosphate dodecahydrate, 1kg"/>
        <s v="Technical grade insecticide/stock solution: Lambda-Cyhalothrin"/>
        <s v="Larvicide: Diflubenzuron 2% (20g/kg) tablet for direct application"/>
        <s v="Larvicide: Pyriproxyfen 2% matrix release"/>
        <s v="BD BACTEC MGIT, Calibrators Kit for 3 drawers - BD Life Sciences - 445999"/>
        <s v="BD BACTEC MGIT, Capreomycin lyophilized drug for lab use - BD Life Sciences - 215351"/>
        <s v="Potassium dihydrogen phosphate (anhydrous) (KH2PO4) - 500g pack"/>
        <s v="Slide warmer"/>
        <s v="Phenol crystals 250g pack"/>
        <s v="Adapter for 50 ml tubes 4- place for refrigerated centrifuge"/>
        <s v="Rack for sterile cryovials 2 ml"/>
        <s v="CyFlow Counter System, Instrument - Sysmex Partec GmbH - CY-S-3022"/>
        <s v="BD MAX, Cable Printer USB 15 FT - Becton, Dickinson and Co. - 441478"/>
        <s v="Storage plastic box for PCR tubes 0.2 ml"/>
        <s v="LDS Needle: 21G (green) 40mm, pack of 100"/>
        <s v="BD MAX, Windows 10 Image Key - Becton, Dickinson and Co. - 443436"/>
        <s v="Ceftriaxone 250mg powder for solution for parenteral injection, vial, pack of 10 vials"/>
        <s v="96 Deep Well Plates, pack of 32"/>
        <s v="Abbott m, 96 Deep Well Plates - Abbott Molecular Inc. - 4J7130"/>
        <s v="Roche - MagNA Pure 96, Processing Cartridge, Pack of 36 Pieces - 6241603001"/>
        <s v="Roche - MagNA Pure, Sealing Foil, Pack of 100 Pieces - 6241638001"/>
        <s v="Roche - MagNA Pure 96, External Lysis Buffer, Bottle of 100ml - 6374913001"/>
        <s v="Roche - MagNA Pure 24, Processing Cartridge, Pack of 48 Pieces - 7345577001"/>
        <s v="Roche - MagNA Pure, Tubes 2.0ml, Pack of 350 Pieces - 7857551001"/>
        <s v="ThermoFisher Scientific - TaqMan  RNase P Instrument Verification Plate for 7300/7500 Systems, 96-well - 4350584"/>
        <s v="ThermoFisher Scientific - JUN  Dye Spectral Calibration Plate for Multiplex qPCR, 96-well - A24737"/>
        <s v="ThermoFisher Scientific - ABY  Dye Spectral Calibration Plate for Multiplex qPCR, Fast 96-well - A24734"/>
        <s v="ThermoFisher Scientific - KingFisher 96 Tip Comb, pack of 100 - 97002534"/>
        <s v="Xpert CT/NG, 10 Tests - Cepheid Inc. - GXCT/NG-10"/>
        <s v="Chlorhexidine digluconate 7.1% solution, 10mL bottle"/>
        <s v="Technical grade insecticide/stock solution: Clothianidin, Deltamethrin"/>
        <s v="BD BACTEC MGIT, AST Carrier Set 3-tube - 3 Units - BD Life Sciences - 445945"/>
        <s v="Glass beads 3 mm"/>
        <s v="Larvicide: Spinosad 0.50% granule"/>
        <s v="Biorad - Microseal 'B' PCR Plate Sealing Film, adhesive, optical, pack of 100 pieces - MSB1001"/>
        <s v="Biorad - 0.2 ml Flat PCR Tube 8-Cap Strips, optical, ultraclear, pack of 120 pieces - TCS0803"/>
        <s v="COBAS OMNI, Processing Plate - Pack of 32 Pieces - Roche Diagnostics GmbH - 5534917001"/>
        <s v="COBAS OMNI, Amplification Plate - Pack of 32 Pieces - Roche Diagnostics GmbH - 5534941001"/>
        <s v="COBAS 6800/8800, LYS REAGENT IVD, 4 x 875 mL - Roche Diagnostics GmbH - 6997538190"/>
        <s v="Metronidazole 5mg/mL solution for injection, 100mL bottle"/>
        <s v="Buprenorphine/Naloxone 8/2mg sublingual tablet, pack of 28 sublingual tablets"/>
        <s v="Surge Protector Device - Surge Suppressor - Hospital Grade - With Multiple Protected Output Sockets"/>
        <s v="Ciprofloxacin 250mg tablet, blister of 10 tablets, pack of 10 blisters"/>
        <s v="Sulfamethoxazole/Trimethoprim 100/20mg dispersible tablet, blister of 10 dispersible tablets, pack of 100 blisters"/>
        <s v="GeneXpert XVI, 16-Modules, Satellite, 10 Colors - Cepheid Inc. - 900-0806"/>
        <s v="GeneXpert Daisy Chain, Accessory Kit - Cepheid Inc. - DAISYKIT"/>
        <s v="Mobile fluoroscopic x-ray system, analogue"/>
        <s v="Incinerator, Medical Waste, Medium Capacity, burn rate of 225 kg/hr, with spare parts package"/>
        <s v="Chlorine (NaDCC) 65 to 70% active chlorine granules, bottle of 1kg"/>
        <s v="Ice pack"/>
        <s v="Hand rub, 500ml"/>
        <s v="Hand rub, 5L"/>
        <s v="IRS personal protective equipment: Backpack"/>
        <s v="Radiographic film view box, non-powered"/>
        <s v="Cefixime 200mg tablet, pack of 100 tablets"/>
        <s v="Clotrimazole 1% cream, 20g tube, pack of 10 tubes"/>
        <s v="Disinfectant - Alcohol-Based- Handrub Solution - 80% Ethanol"/>
        <s v="Space spray (indoor/outdoor): Imidacloprid/Prallethrin 0.75% (7.5g/L)/3% (30g/L) ultra-low volume liquid"/>
        <s v="Pyruvic acid sodium salt, 25g"/>
        <s v="Rack for loop holder"/>
        <s v="Fumigation kit for HPV for BSC Class II Type A2"/>
        <s v="Skim milk powder, 500g"/>
        <s v="BD BACTEC MicroMGIT, Calibrator vial - BD Life Sciences - 441049"/>
        <s v="BBL Lowenstein-Jensen Medium Slants, tubes (220908), 10 units"/>
        <s v="Clofazimine 1 g - for laboratory use"/>
        <s v="Levofloxacin 1 g - for laboratory use"/>
        <s v="Naloxone 4mg/0.1mL nasal spray solution, 1 single-dose bottle"/>
        <s v="Amoxicillin 125mg/5mL powder for oral suspension, 100mL bottle"/>
        <s v="Sterile cooker: 5mL, pack of 10"/>
        <s v="Syringe 1mL with 29G fixed needle, pack of 100"/>
        <s v="Syringe: off-set luer tip 5mL, pack of 100"/>
        <s v="Measuring beakers - various sizes"/>
        <s v="Quick chiller for tubes 0.2 to 1.5 ml"/>
        <s v="ESPLINE SARS-CoV-2, 100 Tests - 231906"/>
        <s v="First Response HBsAg Card Test, 25 tests - Premier Medical Corporation Private Ltd. -  I10FRC25CE"/>
        <s v="Bioline HCV, 30 tests - Abbott Diagnostics Korea Inc. - 02FK10"/>
        <s v="BD BACTEC, Air Filters, Rectangular - BD Life Sciences - 445888"/>
        <s v="Truelab &amp; Trueprep, Warranty Extension 4 Years - Molbio Diagnostics Pvt. Ltd."/>
        <s v="CAD Software - Support &amp; Maintenance - Extension 1 Year"/>
        <s v="Exhaust Hepa filter H14 for Biosafety cabinet"/>
        <s v="Slanted rack for 20 mm tubes"/>
        <s v="Protionamide 2 g - for laboratory use"/>
        <s v="Battery pack for microscope"/>
        <s v="Naloxone 1.8mg/0.1mL nasal spray solution, 1 single-dose bottle"/>
        <s v="Precision balance"/>
        <s v="Labels for cryovials, 1700 labels"/>
        <s v="Needle: 22G (black) 30mm, pack of 100"/>
        <s v="Needle: 25G (orange) 16mm, pack of 100"/>
        <s v="Tabletop filtering PCR workstation with UV light"/>
        <s v="Benzyl benzoate 25% topical lotion, 100ml bottle"/>
        <s v="Permethrin 5% cream, 30g tube"/>
        <s v="Pipette, filler 1 to 200 ml - battery"/>
        <s v="Pipette, single channel 2 - 20  l"/>
        <s v="Pyrimethamine/Sulfadoxine 12.5/250mg dispersible tablet"/>
        <s v="Pyrimethamine/Sulfadoxine 25/500mg dispersible tablet"/>
        <s v="Graduated pipette 50mL"/>
        <s v="Rack for 1.5-2 ml tubes, 36 wells"/>
        <s v="Stand for 8-channel pipettes"/>
        <s v="Staining rack"/>
        <s v="GT-Blot 48, Reagent Set for DNA STRIP Kits - Bruker - R003"/>
        <s v="Exhaust Hepa filter H14 for BSC Class II Type A2"/>
        <s v="Ethambutol 25 g - for laboratory use"/>
        <s v="Ethionamide 5 g - for laboratory use"/>
        <s v="Kanamycin 5 g - for laboratory use"/>
        <s v="Sigma - Human C-Reactive Protein ELISA Kit of 96 wells (12 strips x 8 wells)"/>
        <s v="Lidocaine/Prilocaine 2.5/2.5% cream, 5g tube"/>
        <s v="Densitometer"/>
        <s v="Round bucket 4 - place for refrigerated benchtop centrifuge"/>
        <s v="PCR tubes 0.2 ml, 1000 pieces"/>
        <s v="BD MAX, Printer HP M255DW - Becton, Dickinson and Co. - 257819"/>
        <s v="BD MAX, Qualification Kit, 2x24 Tests - Becton, Dickinson and Co. - 444048"/>
        <s v="Tourniquet (silicone), each"/>
        <s v="Pipette, single channel 20 - 200  l"/>
        <s v="Cabotegravir 200mg/mL extended-release injectable suspension, 3mL single-dose vial, pack of 1 vial"/>
        <s v="Sodium chloride 0.9% solution for infusion, 500mL bottle"/>
        <s v="Timer"/>
        <s v="TB smear microscopy:  Ziehl Neelsen stain solution 250mL x 4"/>
        <s v="Technical grade insecticide/stock solution: Clothianidin"/>
        <s v="BD BACTEC MGIT, AST Carrier Set 5-tube - 3 Units - BD Life Sciences - 445943"/>
        <s v="Di-Sodium hydrogen phosphate, 1kg"/>
        <s v="Larvicide: Spinosad 7.48% tablet for direct application"/>
        <s v="Space spray (indoor/outdoor): d,d,trans-Cyphenothrin 5% (50g/L) emulsifiable concentrate"/>
        <s v="Rack for glass bottles"/>
        <s v="Shang Ring - 1 Piece"/>
        <s v="Shelf for incubator 245L"/>
        <s v="Sterile culture tubes 14 ml"/>
        <s v="Beckman Coulter - C-Reactive Protein, 4 x 64mL"/>
        <s v="Ultraviolet Germicidal Irradiation (floor standing)"/>
        <s v="FluoroType MTBDR Ver. 2.0, 96 Tests - Hain Lifescience GmbH - 62896"/>
        <s v="Microcentrifuge tubes 1.5 ml, 500 pieces"/>
        <s v="Sterile cryovials 2 ml single handed, 1000 pieces"/>
        <s v="LDS Needle: 25G (orange) 25mm, pack of 100"/>
        <s v="TB-LAMP, Installation - Eiken Chemical Co. Ltd."/>
        <s v="Pre-packed harm reduction kit, varying contents"/>
        <s v="Pipette, electronic dispenser 50 ml"/>
        <s v="Funnels - various sizes"/>
        <s v="Staining bottle - various sizes"/>
        <s v="Adapter for 12ml/15ml tubes 4-place for refrigerated centrifuge"/>
        <s v="Diagnostic kit for HIV (1+2) antibody (colloidal gold) V2, 50 tests - Shanghai Kehua Bio-engineering Co. Ltd. - R-401-50-C-2"/>
        <s v="BD MAX, STR Reagent, 48 Tests - Becton, Dickinson and Co. - 443806"/>
        <s v="Truelab &amp; Trueprep, Warranty Extension 5 Years - Molbio Diagnostics Pvt. Ltd."/>
        <s v="BD BACTEC MGIT, AST Carrier Set 8-tube - 3 Units - BD Life Sciences - 445993"/>
        <s v="Microscopy: Maintenance &amp; Services"/>
        <s v="Larvicide: Diflubenzuron 2% (20g/kg) granule"/>
        <s v="Glass bottle 30 ml"/>
        <s v="BD BACTEC MGIT, Moxifloxacin lyophilized drug for lab use - BD Life Sciences - 215349"/>
        <s v="BBL Lowenstein-Jensen Medium Slants, tubes (220909), 100 units"/>
        <s v="Light mirror for LED microscope"/>
        <s v="Combitips 12.5 mL, 100 pieces"/>
        <s v="Minicentrifuge"/>
        <s v="Genedrive System, Equipment - Sysmex Partec GmbH"/>
        <s v="BD MAX, Rack Assay Locking Blue Racks - Becton, Dickinson and Co. - 444808"/>
        <s v="UV transilluminator 312 nm"/>
        <s v="Dispenser pipette 10 ml"/>
        <s v="Pipette, 8-channel 20 - 300  l"/>
        <s v="Floating test tube rack, 5 pieces"/>
        <s v="First Response HIV1+2/Syphilis Combo Card Test, 100 tests - Premier Medical Corporation Private Ltd. - I20FRC100"/>
        <s v="OraQuick HCV Rapid Antibody Test Kit, 100 tests - OraSure Technologies Inc. - 1001-0274"/>
        <s v="Radiometer - ABL90 FLEX, Blood Gas Analyzer- 393-090"/>
        <s v="Rapid Test for Antibody to HIV (Colloidal Gold Device), 10 tests - BeijingWantai Biological Pharmacy Enterprise Co. - WJ-1810E"/>
        <s v="GenoType MTBDRsl Ver. 2.0, 96 tests - Hain Lifescience GmbH - 31796A"/>
        <s v="TrinScreen HIV, 100 tests -Trinity Biotech Manufacturing Ltd. - 5551100"/>
        <s v="First Response HIV1+2/Syphilis Combo Card Test, 50 tests - Premier Medical Corporation Private Ltd. - I20FRC50"/>
        <s v="Double Ag&amp;Ab Sandwich Principle, 96 tests - Dialab GmbH - Z04380"/>
        <s v="Uni-Gold HIV, 100 tests - Trinity Biotech Manufacturing Ltd. - 1206502-100"/>
        <s v="First Response HIV1+2/Syphilis Combo Card Test, 60 tests - Premier Medical Corporation Private Ltd. - I20FRC60"/>
        <s v="Blood Gas Analyzer - Portable - With Cartridges &amp; Control Solutions"/>
        <s v="Blood Gas Analyzer"/>
        <s v="Blood Gas Analyzer - Portable"/>
        <s v="OraQuick HIV 1/2 Rapid Antibody Test, 100 tests - OraSure Technologies Inc. - 5x4-0010"/>
        <s v="Panbio COVID-19 Antigen Self-Test, 1 Test - 41FK51"/>
        <s v="Murex HIV 1.2.O, 96 tests - DiaSorin - 9E25-01"/>
        <s v="LumiraDx SARS-CoV-2 Ag Test, 48 Tests - L016000109048"/>
        <s v="Flowflex SARS-CoV-2 Antigen Rapid Test Self Testing (Nasal Swab), 2 Tests - L031-118P5"/>
        <s v="Rapid Test for Antibody to HIV (Colloidal Gold Device), 50 tests - BeijingWantai Biological Pharmacy Enterprise Co. - WJ-1850"/>
        <s v="Celltrion Dia Trust COVID-19 Ag Rapid Test, 25 Tests - CT-P60 D-2 02"/>
        <s v="i15 - Blood Gas Analyzer - Edan - 83.67.960361"/>
        <s v="Thermo Fisher Scientific - TaqMan RNase P Instrument 96 well Verification Plate, 1 kit - 10686156 "/>
        <s v="Radiometer - ABL90 FLEX, Solution Box - 905-917"/>
        <s v="Space spray (indoor): S-Bioallethrin/Permethrin/Piperonyl Butoxide (PBO) 0.14% (1.42g/L)/10.3% (102.7g/L)/9.8% (98.4g/L) emulsion oil in water"/>
        <s v="Amikacin 5 g - for laboratory use"/>
        <s v="Difco Middlebrook 7H10 Agar, 500 g (262710)"/>
        <s v="Beckman Coulter - C-Reactive Protein, 4 x 14mL"/>
        <s v="Paracetamol 125mg/5mL oral solution, 60mL bottle"/>
        <s v="Transport case for LED microscope"/>
        <s v="Rack with lid for PCR tubes of 0.2 ml"/>
        <s v="Needle: 23G (blue) 30mm, pack of 100"/>
        <s v="Needle: 26G (brown) 12mm, pack of 100"/>
        <s v="Procaine penicillin 1MIU powder for suspension for injection, vial, pack of 1 vial"/>
        <s v="Syringe: LDS centered luer tip 1mL, pack of 100"/>
        <s v="Rack for 4 single channel pipettes"/>
        <s v="Prednisone 5mg tablet"/>
        <s v="Cotton wick for spirit lamp 10 cm - 10 wicks"/>
        <s v="Dispenser tips 5 mL, 100 pieces"/>
        <s v="Slanted rack for 16 mm tubes"/>
        <s v="UVGI bulb"/>
        <s v="Forceps - Slide-Holding - 1 Piece"/>
        <s v="BD MAX, Starter Kit Accessories - Becton, Dickinson and Co. - 443362"/>
        <s v="Needle: 25G (orange) 25mm, pack of 100"/>
        <s v="Pipette, single channel 1 - 10  l"/>
        <s v="Prednisolone 5mg tablet"/>
        <s v="Rack for 6 single channel pipettes"/>
        <s v="CAD Software - Support &amp; Maintenance - Perpetual License 15 Months"/>
        <s v="TB-LAMP, Maintenance 1 Year - Eiken Chemical Co. Ltd."/>
        <s v="Truelab &amp; Trueprep, Warranty Extension 3 Years - Molbio Diagnostics Pvt. Ltd."/>
        <s v="Waterbath, 23L"/>
        <s v="Larvicide: Spinosad 12% (120 g/L) suspension concentrate"/>
        <s v="STANDARD G6PD Test Kit, 25 tests - SD Biosensor - 02G6S10"/>
        <s v="ParaHIT- f Ver 1.0 (Device), 50 tests - Arkray Healthcare Pvt. Ltd. - 55IC104-50"/>
        <s v="Panbio COVID-19 Antigen Self-Test, 20 Tests - 41FK91"/>
        <s v="STANDARD Q HCV Ab Test, 25 tests - SD Biosensor Inc. - 09HCV10D"/>
        <s v="Determine HBsAg 2, 20 tests - Abbott Diagnostics Medical Co. Ltd. - 7D2942"/>
        <s v="Murex HIV 1.2.O, 480 tests - DiaSorin - 9E25-02"/>
        <s v="Murex HIV Ag/Ab Combination, 480 tests - Diasorin - 7G79-11"/>
        <s v="Panbio COVID-19 Antigen Self-Test, 10 Tests - 41FK81"/>
        <s v="Celltrion Dia Trust COVID-19 Ag Home Test, 2 Tests - CT-P60 D-2 05"/>
        <s v="JusChek COVID-19 Antigen Rapid Test (Oral Fluid), Self Test - 1 Test - ICOV-802H"/>
        <s v="Steel laboratory forceps"/>
        <s v="Modular heating block"/>
        <s v="GenoType NTM-DR V1.0, 12 Tests - Hain Lifescience GmbH"/>
        <s v="CAD Software - Support &amp; Maintenance - Extension 3 Years"/>
        <s v="Potassium dihydrogen phosphate, 1kg"/>
        <s v="Fumigation kit for HPV for Biosafety cabinet"/>
        <s v="Capreomycin 1 g - for laboratory use"/>
        <s v="Difco Middlebrook 7H9 Broth, 500g (271310)"/>
        <s v="C-Reactive Protein, reagents for laboratory use"/>
        <s v="Xylene clearing agent for mounting media 1000mL (1L)"/>
        <s v="Sterile filter tips 20-200  l, 960 pieces"/>
        <s v="Weighing boats - 12"/>
        <s v="CyFlow miniPOC, Instrument - Sysmex Partec GmbH"/>
        <s v="Sterile PS laboratory forceps, 50 pieces"/>
        <s v="Space spray (indoor/outdoor): Flupyradifurone/Transfluthrin 2.63% (26.3g/L)/5.25% (52.5 g/L) emulsion oil in water"/>
        <s v="Space spray (indoor): Lambda-Cyhalothrin 2.5% (25g/L) emulsifiable concentrate"/>
        <s v="BD BACTEC MGIT, Amikacin lyophilized drug for lab use - BD Life Sciences - 215350"/>
        <s v="BD BACTEC MGIT, Calibrators Kit for 1 drawer - BD Life Sciences - 445871"/>
        <s v="Reagents for Electrophoresis"/>
        <s v="Rifampicin 1 g - for laboratory use"/>
        <s v="Electrophoresis chamber"/>
        <s v="AFB quality control slides - 6 slides"/>
        <s v="Molecular grade water, 1.7ml - 10 units"/>
        <s v="Sterile cryovials 2ml, 1000 pieces"/>
        <s v="Storage cardboard box for sterile cryovials 2ml"/>
        <s v="Particle filter (for use with syringes), pack of 10"/>
        <s v="Terbinafine 1% cream, 15g tube"/>
        <s v="Syringe: off-set luer tip 20mL, pack of 100"/>
        <s v="Pipette, repetitive (re-usable)"/>
        <s v="Pipette, single channel 100 - 1000  l"/>
        <s v="Long 1 ml tips with ART barrier, 800 pieces"/>
        <s v="Rapid Anti-HCV Test, 40 tests - InTec Products Inc. - ITPW01153-TC40"/>
        <s v="Genie Fast HIV 1/2, 50 tests - Bio-Rad Laboratories - 72330"/>
        <s v="UV transilluminator 365 nm"/>
        <s v="Procaine penicillin 3MIU powder for suspension for injection, vial, pack of 1 vial"/>
        <s v="Syringe: off-set luer tip 10mL, pack of 100"/>
        <s v="CAD Software - Installation &amp; Training"/>
        <s v="Ultra-Portable Digital Radiography System - Warranty Extension 1 Year"/>
        <s v="Diagnostic Kit for COVID-19 Antigen Test (Colloidal Gold), 25 Tests - R-425-25-T"/>
        <s v="Remdesivir 100mg powder for concentrate for solution for infusion, vial, pack of 1 vial"/>
        <s v="Tenofovir alafenamide 25mg tablet, bottle of 30 tablets"/>
        <s v="Xpert Check Kit, 5 Tests - Cepheid Inc. - XPERTCHECK-CE-5"/>
        <s v="Monolisa HBsAg ULTRA assay, 96 tests - Bio-Rad Laboratories - 72346"/>
        <s v="cobas TV/MG Test for use with 5800/6800/8800 Systems, 384 Tests - Roche Molecular Systems, Inc. - 9040633190"/>
        <s v="Truelab &amp; Trueprep, Warranty Extension 1 Year - Molbio Diagnostics Pvt. Ltd."/>
        <s v="Technical grade insecticide/stock solution: Bifenthrin"/>
        <s v="BD BACTEC MGIT, AST Carrier Set 2-tube - 3 Units - BD Life Sciences - 445946"/>
        <s v="BBL Lowenstein-Jensen Medium + PACT, tubes (220502), 100 units"/>
        <s v="BD MAX MDR-TB, Resistance Tool, 48 Tests - Becton, Dickinson and Co. - 444522"/>
        <s v="Paracetamol 100mg dispersible tablet"/>
        <s v="Auramine, phenol and ethanol denatured stain set"/>
        <s v="TB-LAMP, Maintenance &amp; Warranty Extension 1 Year - Eiken Chemical Co. Ltd."/>
        <s v="Loratidine 1mg/mL oral solution, 100mL bottle"/>
        <s v="Spirit lamp 200 ml"/>
        <s v="BD BACTEC, Air Filters, Square, 2 Pieces - BD Life Sciences - 444374"/>
        <s v="Out-sourced waste management contracts"/>
        <s v="Reagent surcharge for maintenance &amp; servicing"/>
        <s v="BD BACTEC MGIT, QC Temperature Tube - BD Life Sciences - 445872"/>
        <s v="Larvicide: Spinosad 20.62% (240 g/L) emulsifiable concentrate"/>
        <s v="Magnesium citrate tribasic nonahydrate, 100g"/>
        <s v="Larvicide: Temephos 1% granule"/>
        <s v="Space spray (indoor/outdoor): Lambda-Cyhalothrin 2.5% (25g/L) emulsifiable concentrate"/>
        <s v="Space spray (outdoor): Malathion 40.9% w/w (440g/L) emulsion oil in water"/>
        <s v="Space spray (outdoor): Malathion 96.5% ultra-low volume liquid"/>
        <s v="INSTI HIV-1/2 Antibody Test Kit, 48 tests - BioLytical Laboratories - 90-1021"/>
        <s v="ONE STEP Anti-HIV (1&amp;2) Test, 10 tests - InTec PRODUCTS INC. - ITP02122-TC10"/>
        <s v="ONE STEP Anti-HIV (1&amp;2) Test, 40 tests - InTec PRODUCTS INC. - ITPW02153-TC40"/>
        <s v="Uni-Gold HIV, 20 tests - Trinity Biotech Manufacturing Ltd. - 1206502N"/>
        <s v="Rapid SARS-CoV-2 Antigen Test Card, 5 Tests - 1N40C5-23"/>
        <s v="SARS-CoV-2 Antigen Self Test Nasal, 5 Tests - 9901-NCOV-06G"/>
        <s v="First Response HCV Card Test, 30 tests - Premier Medical Corporation Private Ltd. - I03FRC30CE"/>
        <s v="BD BACTEC MGIT, Kanamycin lyophilized drug for lab use - BD Life Sciences - 215348"/>
        <s v="Dimethyl sulfoxide 250 ml"/>
        <s v="Lightweight portable solar panel with integrated battery and compact power converter"/>
        <s v="Wooden applicator sticks 150 mm - 1000"/>
        <s v="Storage plastic box for sterile cryovials 2 ml"/>
        <s v="Four-way rack for 15-50 ml tubes"/>
        <s v="Slide drying rack"/>
        <s v="Ofloxacin 10 g - for laboratory use"/>
        <s v="First Response HIV 1-2.O Card Test (version 2.0), 60 tests - Premier Medical Corporation Private Ltd. - PI05FRC60"/>
        <s v="STANDARD G6PD Controls, 10 tests - SD Biosensor - 02G6C10"/>
        <s v="Betamethasone 0.1% ointment, 15g tube"/>
        <s v="Lids for rotor 4 - place for refrigerated benchtop centrifuge"/>
        <s v="Swing-out rotor 4 - place for refrigerated benchtop centrifuge"/>
        <s v="LDS Needle: 23G (blue) 30mm, pack of 100"/>
        <s v="Thermocycler, for 0.2mL tubes"/>
        <s v="Rifapentine 300mg tablet, strip of 10 tablets, pack of 10 strips"/>
        <s v="Sterile filter tips 0.1-10  l, 960 pieces"/>
        <s v="First Response HIV 1-2.O Card Test (version 2.0), 50 tests - Premier Medical Corporation Private Ltd. - PI05FRC50"/>
        <s v="OraQuick HIV 1/2 Rapid Antibody Test, 100 tests - OraSure Technologies Inc. - 5X4-0062"/>
        <s v="Rapid Test for Antibody to HIV (Colloidal Gold Device), 10 tests - BeijingWantai Biological Pharmacy Enterprise Co. - WJ-1810"/>
        <s v="Rapid Response COVID-19 Antigen Rapid Test Device, 25 Tests - COV-19C25"/>
        <s v="Flowflex SARS-CoV-2 Antigen Rapid Test Self Testing (Nasal Swab), 5 Tests - L031-118R5"/>
        <s v="BD MAX MDR-TB, 24 Tests - Becton, Dickinson and Co. - 443878"/>
        <s v="Chlorhexidine digluconate 5% concentrated solution, 100mL bottle"/>
        <s v="Truelab &amp; Trueprep, Installation &amp; Training - Molbio Diagnostics Pvt. Ltd."/>
        <s v="Technical grade insecticide/stock solution: Bendiocarb"/>
        <s v="BD BACTEC MGIT, AST Carrier Set 4-tube - 3 Units - BD Life Sciences - 445944"/>
        <s v="BD BACTEC MGIT, Spare bar code set carrier - BD Life Sciences - 445959"/>
        <s v="Borosilicate glass culture tubes 12 ml with screw caps"/>
        <s v="Glass beads 5 mm"/>
        <s v="Magnesium sulphate heptahydrate, 500g"/>
        <s v="Magnifying hand lens for laboratory"/>
        <s v="Larvicide: Spinosad 8.33% tablet for direct application"/>
        <s v="Larvicide: Temephos 50% (500g/L) emulsifiable concentrate"/>
        <s v="Space spray (indoor): Lambda-Cyhalothrin 5% (50g/L) emulsifiable concentrate"/>
        <s v="Linezolid 25 g - for laboratory use"/>
        <s v="Harm Reduction: Multi-panel drug test kit"/>
        <s v="Dasabuvir 250mg tablet"/>
        <s v="Clearing agent for mounting media 5000mL (5L)"/>
        <s v="X-Ray Film"/>
        <s v="LDS Needle: 25G (orange) 16mm, pack of 100"/>
        <s v="Litter picker 32 inch, each"/>
        <s v="Needle: 21G (green) 40mm, pack of 100"/>
        <s v="Syringe 1mL with 30G fixed needle, pack of 100"/>
        <s v="Syringe: centered luer tip 2.5mL, pack of 100"/>
        <s v="Griseofulvin 125mg/5mL oral suspension, 120mL bottle"/>
        <s v="Waste collection container small, 1 piece"/>
        <s v="Ultra-Portable Digital Radiography System - Warranty Extension 3 Years"/>
        <s v="Hexagon HIV, 100 tests - Human Gesellschaft fur Biochemica und Diagnostica mbH - 57004P"/>
        <s v="Flowflex SARS-CoV-2 Antigen Rapid Test Self Testing (Nasal Swab), 1 Test - L031-118M5"/>
        <s v="Determine HBsAg 2, 100 tests - Abbott Diagnostics Medical Co. Ltd. - 7D2943"/>
        <s v="EXACTO PRO TEST HIV, 10 tests - Biosynex SA - 857318"/>
        <s v="MERISCREEN HIV 1-2 WB, 40 tests - Meril Diagnostics Pvt. Ltd. - HVWRPD-02"/>
        <s v="Bioline HIV/Syphilis Duo, 25 tests - Abbott Diagnostics Korea Inc. - 06FK30"/>
        <s v="ONE STEP Anti-HIV (1&amp;2) Test, 25 tests - InTec PRODUCTS INC. - ITPW02152-TC25"/>
        <s v="Uni-Gold HIV, 20 tests - Trinity Biotech Manufacturing Ltd. - 1206502E"/>
        <s v="Rapid Test for Antibody to HIV (Colloidal Gold Device), 50 tests - BeijingWantai Biological Pharmacy Enterprise Co. - WJ-1850EL"/>
        <s v="SARS-COV-2 Antibody Test, 20 Tests - W195"/>
        <s v="INNO-LIA HCV Score, 20 tests - Fujirebio Europe NV - 80538"/>
        <s v="Multispot HIV1/2 Rapid Test, 50 tests - Bio-Rad Laboratories - 25228"/>
        <s v="First Response HIV1+2/Syphilis Combo Card Test, 30 tests - Premier Medical Corporation Private Ltd. - I20FRC30"/>
        <s v="INSTI HIV Self-Test, 1 test - BioLytical Laboratories - 90-1071"/>
        <s v="Monolisa HCV Ag-Ab ULTRA V2 Assay, 96 tests - Bio-Rad Laboratories - 72561"/>
        <s v="OnSite COVID-19 Ag Self Test (Nasal Swab), 20 Tests - R0182CST-20T"/>
        <s v="Rapid SARS-CoV-2 Antigen Test Card, 1 Test - 1N40C5-22"/>
        <s v="Panbio COVID-19 Antigen Self-Test, 4 Tests - 41FK71"/>
        <s v="Celltrion Dia Trust COVID-19 Ag Home Test, 25 Tests - CT-P60 D-2 05"/>
        <s v="Genie Fast HIV 1/2, 25 tests - Bio-Rad Laboratories - 72327"/>
        <s v="Determine HIV Early Detect, 20 tests - Abbott Diagnostic Medical Co. Ltd. - 7D2842"/>
        <s v="Uni-Gold HIV, 100 tests - Trinity Biotech Manufacturing Ltd. - 1206502N-100"/>
        <s v="Hexagon HIV, 40 tests - Human Gesellschaft fur Biochemica und Diagnostica mbH - 57002P"/>
        <s v="SURE CHECK HIV 1/2 ASSAY, 25 tests - Chembio Diagnostic Systems - HIV201"/>
        <s v="TB-LAMP, Training - Eiken Chemical Co. Ltd."/>
        <s v="Larvicide: Pyriproxyfen 0.50% granule"/>
        <s v="Technical grade insecticide/stock solution: Etofenprox"/>
        <s v="Larvicide: Bacillus thuringiensis subsp. Israelensis strain AM65-52 2.8% - 200 ITU/mg granule"/>
        <s v="Inoculation loop 3 mm"/>
        <s v="Larvicide: Spinosad 2.50% granule"/>
        <s v="Malachite green oxalate, 100g"/>
        <s v="BBL Seven H11 Agar, 500 g (212203)"/>
        <s v="Alinity i Syphilis TP, 200 Tests - Abbott Molecular Inc. - 07P60-22"/>
        <s v="Incubator 749L"/>
        <s v="Needle:  30G (yellow) 12mm, pack of 100"/>
        <s v="Pipette, 8-channel 2 - 20  l"/>
        <s v="Rack for 50 ml tubes"/>
        <s v="Technical grade insecticide/stock solution: Alpha-cypermethrin"/>
        <s v="Disposable inoculation loops 10  l"/>
        <s v="Larvicide: Novaluron 10% (100g/L) emulsifiable concentrate"/>
        <s v="Radiometer - ABL90 FLEX, Solution Pack - 944-157"/>
        <s v="Dolutegravir sodium 50mg tablet, bottle of 60 tablets"/>
        <s v="Mechanical Pipette, 8 Channels, 20-200ul, adjustable volume, autoclavable"/>
        <s v="Truenat MTB, 5 Tests - Molbio Diagnostics Pvt. Ltd. - 601030005"/>
        <s v="Radiometer - ABL90 FLEX, Sensor Cassette SC90 100 BG, LYT, MET, OXI, QC Blood gas lytes, metabolites, CO-OX + auto QC, 100 tests - 905-889"/>
        <s v="Radiometer - ABL90 FLEX, Sensor Cassette SC90 1200 BG, LYT, MET, OXI, QC Blood gas electrolytes, metabolites, CO-OX + auto QC, 1200 tests - 946-060"/>
        <s v="Truenat MTB, 50 Tests - Molbio Diagnostics Pvt. Ltd. - 601030050"/>
        <s v="Truenat, Positive Control Kit, Panel 1 - Molbio Diagnostics Pvt. Ltd. - 801010008"/>
        <s v="Mechanical Pipette, 8 Channels, 5-50ul, adjustable volume, autoclavable"/>
        <s v="Electronic Pipette, 50-1000ul"/>
        <s v="Electronic Pipette, 100-1200ul"/>
        <s v="Mechanical Pipette, 0.1-1ul, adjustable volume, autoclavable"/>
        <s v="Radiometer - ABL90 FLEX, tHb Calibration Solution, 4 Pieces - 944-021"/>
        <s v="Pipette Tips, 10ul, with filter, sterile, pack of 960"/>
        <s v="Mechanical Pipette, 12 Channels, 20-200ul, adjustable volume, autoclavable"/>
        <s v="Edan - i15, Blood Gas Analyzer Test Cartridge BG10, 100 Pieces - 83.67.960165"/>
        <s v="Xpert MTB/XDR, 10 Tests - Cepheid Inc. - GXMTB/XDR-10"/>
        <s v="Radiometer - ABL90 FLEX, Solution Pack XL - 944-457"/>
        <s v="Pipette Tips, 1250ul, pack of 1000"/>
        <s v="COBAS HIV-1 Test for use with 4800 Systems, Test Kit and Consumable Bundle, 240 Tests - Roche Diagnostics GmbH"/>
        <s v="Roche - Cobas 6800/8800 SARS-CoV-2 Bundle, 192 Tests"/>
        <s v="Mechanical Pipette, 20-200ul, adjustable volume, autoclavable"/>
        <s v="Abbott m2000rt, Optical Calibration Kit - Abbott Molecular Inc. - 4J71-93"/>
        <s v="COBAS Qualitative HIV-1 Test for use with 5800 Systems, Test Kit and Consumable, Instrument Placement Bundle, 192 Tests - Roche Diagnostics GmbH"/>
        <s v="Loopamp PURE DNA Extraction Kit, 90 Tests - Eiken Chemical Co. Ltd. - 970000"/>
        <s v="Cryotube 5ml, with screw cap, sterile, pack of 300 "/>
        <s v="Pipette Tips, 100ul, with filter, sterile, pack of 960"/>
        <s v="Pipette Tips, 200ul, with filter, sterile, pack of 960"/>
        <s v="COBAS Quantitative HIV-1 Test for use with 6800/8800 Systems, Reagents and Consumables Bundle, 96 Tests - Roche Diagnostics GmbH"/>
        <s v="Abbott RealTime HIV-1, Kit and Consumable Bundle, 96 Tests - Abbott Molecular Inc."/>
        <s v="Alinity m HIV-1, Test Kit and Consumable Bundle, 192 Tests - Abbott Molecular Inc."/>
        <s v="COBAS Quantitative HIV-1 Test for use with 6800/8800 Systems, Reagents and Consumables Bundle, 192 Tests - Roche Diagnostics GmbH"/>
        <s v="Roche - Cobas 6800/8800 SARS-CoV-2 Bundle, 480 Tests"/>
        <s v="Pasteur Pipette, Graduated, 2mL, plastic, sterile, pack of 2000 pieces"/>
        <s v="Pipette Tips, 200ul, Yellow, pack of 1000"/>
        <s v="Pipette Tips, 1000ul, pack of 1000"/>
        <s v="Mechanical Pipette, 2-20ul, adjustable volume, autoclavable"/>
        <s v="Mechanical Pipette, 100-1000ul, adjustable volume, autoclavable"/>
        <s v="Loopamp MTBC Detection Kit, 96 Tests - Eiken Chemical Co. Ltd. - 972000"/>
        <s v="Mechanical Pipette, 5-50ul, adjustable volume, autoclavable"/>
        <s v="Edan - i15, Blood Gas Analyzer Calibrant CP 100, Kit of 100 Tests - 83.67.241179"/>
        <s v="Mechanical Pipette, 0.2-2ul, adjustable volume, autoclavable"/>
        <s v="COBAS Quantitative HIV-1 Test for use with 5800 Systems, Test Kit and Consumable, Instrument Placement Bundle, 192 Tests - Roche Diagnostics GmbH"/>
        <s v="Abbott RealTime HIV-1 Qualitative, Kit and Consumable Bundle - DBS, 96 Tests - Abbott Molecular Inc."/>
        <s v="Mechanical Pipette, 8 Channels, 10-100ul, adjustable volume, autoclavable"/>
        <s v="Mechanical Pipette, 12 Channels, 30-300ul, adjustable volume, autoclavable"/>
        <s v="Mechanical Pipette, 10-100ul, adjustable volume, autoclavable"/>
        <s v="Pipette Tips, 300ul, with filter, sterile, pack of 960"/>
        <s v="COBAS HIV-1 Test for use with 4800 Systems, Test Kit and Consumable Bundle, 120 Tests - Roche Diagnostics GmbH"/>
        <s v="Mechanical Pipette, 8 Channels, 0.5-10ul, adjustable volume, autoclavable"/>
        <s v="Mechanical Pipette, 12 Channels, 10-100ul, adjustable volume, autoclavable"/>
        <s v="Cryotube 1.8ml, round, sterile, pack of 450 "/>
        <s v="Pipette Tips, 20ul, with filter, sterile, pack of 960"/>
        <s v="Pipette Tips, 1000ul, with filter, sterile, pack of 960"/>
        <s v="COBAS Qualitative HIV-1 Test for use with 6800/8800 Systems, Reagents and Consumables Bundle, 96 Tests - Roche Diagnostics GmbH"/>
        <s v="Roche - Cobas 5800 SARS-CoV-2 Bundle, 192 Tests"/>
        <s v="Mechanical Pipette, 0.5-10ul, adjustable volume, autoclavable"/>
        <s v="Radiometer - ABL90 FLEX, Sensor Cassette SC90 900BG, LYT, MET, OXI + QC, 900 Tests - 946-009"/>
        <s v="Radiometer - ABL90 FLEX, Sensor Cassette SC90 600BG, LYT, MET, OXI + QC, 600 Tests - 946-008"/>
        <s v="Mechanical Pipette, 8 Channels, 30-300ul, adjustable volume, autoclavable"/>
        <s v="Mechanical Pipette, 12 Channels, 1-10ul, adjustable volume, autoclavable"/>
        <s v="Edan - i15, Blood Gas Analyzer Control, Level 1, 2, 3, 1 Kit - Level 1: 83.67.241310, Level 2: 83.67.241311, Level 3: 83.67.241313"/>
        <s v="Pyrethroid-Chlorfenapyr ITN Rectangular, white, 180x160x170, With Accessories, No Individual Bag"/>
        <s v="Pyrethroid-Chlorfenapyr ITN Rectangular, white, 180x190x150, With Accessories and Individual Bag"/>
        <s v="Agilent - RNA 6000 Nano Kit - 5067-1511"/>
        <s v="Illumina - IDT PCR Indexes Sets 1-4 , Kit of 384 Samples - 20043137"/>
        <s v="Nanopore - Rapid Barcoding Kit 24 V14, Kit of 6 Reactions - SQK-RBK114.24"/>
        <s v="Nanopore - Native Barcoding Expansion 1-12 (PCR-free) - SQK-NBD114.24"/>
        <s v="Agilent - 4200 Tape Station System - G2991BA"/>
        <s v="ThermoFisher Scientific - Ion Xpress, Barcode Adapters 1-16 Kit - 4471250"/>
        <s v="Agilent - TapeStation, D1000 Screen Tape, Pack of 7 Pieces - 5067-5582"/>
        <s v="Invitrogen - Qubit Flex Assay Reservoirs - Q33253"/>
        <s v="Agilent - TapeStation, Mx3000P, 8-cap Strips, Pack of 120 Strips - 401425"/>
        <s v="Life Technologies - Genexus, Primer Pool Tubes, Kit of 200 Reactions - A40262"/>
        <s v="Agilent - 4150 Tape Station System - G2992AA"/>
        <s v="Vela Diagnostics - Sentosa, SX Biohazard Bag, Pack of 100 Pieces - 400033"/>
        <s v="Invitrogen - Qubit, dsDNA HS Assay (DNA), Kit of 100 Reactions - Q32851"/>
        <s v="Vela Diagnostics - Sentosa, SX Reagent Reservoir 100ml, Packof 50 Pieces - 400027"/>
        <s v="Nanopore - Flow cell Priming Kit V14, Kit of 6 Reactions - EXP-FLP004"/>
        <s v="Vela Diagnostics - Sentosa, SX 96 Deep Well Plates, Pack of 20 Pieces - 400068"/>
        <s v="Applied Biosystems - QuantStudio 5 Real-Time, 96-well, 0.1ml, Laptop, PCR Equipment - A28568"/>
        <s v="Nanopore - Flow Cell Wash Kit, Kit of 6 Reactions - EXP-WSH004-KC"/>
        <s v="Agilent - TapeStation, 96-well Plate Foil Seal, Pack of 100 Pieces - 5067-5154"/>
        <s v="Life Technologies - Genexus, Sequencing Kit, Kit of 2 Runs - A40271"/>
        <s v="Vela Diagnostics - Sentosa, SX U-Prep, Kit of 4 Runs - 300836"/>
        <s v="Nanopore - ONT Flow Cells R9.4.1 - FLO-MIN106D"/>
        <s v="Vela Diagnostics - Sentosa, SQ Sequencing Solutions, Kit of 8 Runs - 300315"/>
        <s v="Life Technologies - dsDNA Assay Kit, Kit of 200 Assays - 10398702"/>
        <s v="Agilent - TapeStation, 96-well Plates, 150uL, Pack of 25 Pieces - 5042-8502"/>
        <s v="Agilent - DNA 7500 Kit - 5067-1506"/>
        <s v="Invitrogen - RNA Assay Kit, Kit of 500 Assays - Q32855"/>
        <s v="Invitrogen - Qubit, dsDNA Quantitation, Kit of 500 Assays - Q32853"/>
        <s v="Nanopore - Ligation Sequencing Kit V14 XL, Kit of 48 Reactions - SQK-LSK114-XL"/>
        <s v="Illumina - COVIDSeq Test, Kit of 3072 Tests - 20043675"/>
        <s v="ThermoFisher Scientific - Ion Torrent, Ion Library Equalizer, Kit of 96 Reactions - 4482298"/>
        <s v="Nanopore - PromethION Flow Cell R10 4.1, Pack of 4 Pieces - FLO-PRO114M"/>
        <s v="ThermoFisher - KingFisher, 24 Deep-well Plate, Sterile, Pack of 50 Pieces - 17798429 (95040480)"/>
        <s v="Nanopore - cDNA-PCR Sequencing Kit, Kit of 6 Reactions - SQK-PCS111"/>
        <s v="Vela Diagnostics - ViroKey, SQ FLEX Lib Prep, Kit of 4 Runs - 300823"/>
        <s v="Pyrethroid-Chlorfenapyr ITN Rectangular, white, 190x180x180, With Accessories, No Individual Bag"/>
        <s v="Pyrethroid-Chlorfenapyr ITN Rectangular, light blue, 180x160x150, With Accessories and Individual Bag"/>
        <s v="Pyrethroid-Chlorfenapyr ITN Rectangular, light blue, 190x180x170, With Accessories, No Individual Bag"/>
        <s v="Primaquine 15mg (as base) (equivalent to 26.3mg Primaquine Phosphate) tablet, blister of 10 tablets, pack of 10 blisters"/>
        <s v="Truelab, Uno Dx Workstation - Molbio Diagnostics Pvt. Ltd. - 623010001"/>
        <s v="Truenat MTB RIF Dx, 20 Tests - Molbio Diagnostics Pvt. Ltd. - 601210020"/>
        <s v="Truelab, Quattro Workstation - Molbio Diagnostics Pvt. Ltd. - 653010001"/>
        <s v="Abacavir sulfate/Dolutegravir sodium/Lamivudine 60/5/30mg dispersible tablet, bottle of 60 dispersible tablets"/>
        <s v="ITN individual bag, standard plastic"/>
        <s v="Pyrethroid-Chlorfenapyr ITN Rectangular, white, 190x180x170, With Accessories, No Individual Bag"/>
        <s v="Truenat MTB Plus, 20 Tests - Molbio Diagnostics Pvt. Ltd. - 601130020"/>
        <s v="Pyrethroid-Chlorfenapyr ITN Rectangular, light blue, 210x190x180, With Accessories, No Individual Bag"/>
        <s v="Qinstruments - BIOSHAKE PLT ADAP FLAT - 1808-1021"/>
        <s v="Vela Diagnostics - Sentosa, SQ Virus Testing Solutions, Kit of 4 Runs - 300775"/>
        <s v="Nanopore - Sequencing Auxiliary Vials (Kit 9 chem only) - EXP-AUX003"/>
        <s v="Nanopore - COVID-19 Maxi, Kit of 9216 Reactions - C19MAXI"/>
        <s v="Qinstruments - BIOSHAKE ADAPTOR - 24 X 1.5 ML - 1808-1062"/>
        <s v="Nanopore - COVID-19 Mini, Kit of 576 Reactions - C19MINI"/>
        <s v="Agilent - High Sensitivity D5000 Reagents, 105 Samples - 5067-5593"/>
        <s v="Ethambutol hydrochloride 100mg dispersible tablet, blister of 10 dispersible tablets, pack of 10 blisters"/>
        <s v="Applied Biosystems - 7500 Fast Real-Time PCR Systems Spectral Calibration Kit II, Pack of 1 Kit - 17382643"/>
        <s v="Agilent - High Sensitivity D5000 ScreenTape, 105 Samples - 5067-5592"/>
        <s v="Life Technologies - Genexus, Barcodes 1-32 AS, Kit of 32 Reactions - A40258"/>
        <s v="Applied Biosystems - QuantStudio 5 Real-Time, 384-well, Laptop, PCR Equipment - A28570"/>
        <s v="Invitrogen - Qubit, RNA IQ Assay Kit, Kit of 275 Assays - Q33222"/>
        <s v="ThermoFisher Scientific - Ion 510/520/530 Kit   Chef, Kit 8 Reactions - A34461"/>
        <s v="Applied Biosystems - QuantStudio 5 Real-Time, 96-well, 0.1ml, Desktop, PCR Equipment - A28573"/>
        <s v="ThermoFisher Scientific - Ion AmpliSeq SARS-CoV-2 Insight Research Assay, Kit of 32 Reactions - A51306"/>
        <s v="Applied Biosystems - Quantstudio 7 Flex Real time PCR system, 96 well, laptop version - 17130455 (4485688)"/>
        <s v="Pyrethroid-Chlorfenapyr ITN Rectangular, white, 180x160x150, With Accessories and Individual Bag"/>
        <s v="Pyrethroid-Chlorfenapyr ITN Rectangular, light blue, 180x190x150, With Accessories and Individual Bag"/>
        <s v="Pyrethroid-Chlorfenapyr ITN Rectangular, light blue, 180x190x160, With Accessories, No Individual Bag"/>
        <s v="Pyrethroid-Chlorfenapyr ITN Rectangular, white, 180x190x160, With Accessories, No Individual Bag"/>
        <s v="Invitrogen - Qubit Flex Quantitation Starter Kit - Q45894"/>
        <s v="Illumina - NextSeq PhiX Control, Kit - 15051973"/>
        <s v="Agilent - TapeStation, Mx3000P  8-Tube Strip, Pack of 120 Strips - 401428"/>
        <s v="Vela Diagnostics - Sentosa, ST Template Beads, Kit of 8 Runs - 300321"/>
        <s v="Nanopore - GridION MK1 Device - GridION MK1"/>
        <s v="Applied Biosystems - QuantStudio 5 Real-Time, 384-well, Desktop, PCR Equipment - A28575"/>
        <s v="Nanopore - Direct RNA Sequencing Kit, Pack of 1 Piece - SQK-RNA002-KC"/>
        <s v="ThermoFisher Scientific - Ion Chef Instrument - 4484177"/>
        <s v="Vela Diagnostics - Sentosa, SX Reagent Reservoir 30ml, Packof 50 Pieces - 400028"/>
        <s v="Nanopore - Native Barcoding Kit 24 V14, Kit of 6 Reactions - SQK-NBD114.24"/>
        <s v="ThermoFisher Scientific - Ion 530 Chip Kit, Kit of 8 Chips - A27764"/>
        <s v="Pyrethroid-Chlorfenapyr ITN Rectangular, light green, 180x160x150, Non-Standard"/>
        <s v="Pyrethroid-Chlorfenapyr ITN Rectangular, light blue, 180x160x170, With Accessories, No Individual Bag"/>
        <s v="Pyrethroid-Chlorfenapyr ITN Rectangular, light blue, 190x180x180, With Accessories, No Individual Bag"/>
        <s v="Pyrethroid-Chlorfenapyr ITN Rectangular, white, 180x160x180, With Accessories, No Individual Bag"/>
        <s v="Pyrethroid-Chlorfenapyr ITN Rectangular, light green, 180x190x150, Non-Standard"/>
        <s v="Pyrethroid-Chlorfenapyr ITN Rectangular, light blue, 180x160x180, With Accessories, No Individual Bag"/>
        <s v="Pyrethroid-Chlorfenapyr ITN Rectangular, white, 210x190x180, With Accessories, No Individual Bag"/>
        <s v="Vela Diagnostics - Sentosa, SQ Sequencing Supplies, Kit of 8 Runs - 300309"/>
        <s v="Nanopore - Midnight RT-PCR Expansion, Kit of 576 Reactions - EXP-MRT001"/>
        <s v="Illumina - iSeq 100, Genome Sequencing Equipment - 20021532"/>
        <s v="Life Technologies - Ion GeneStudio S5 Prime System, Genome Sequencing Equipment - A38196"/>
        <s v="ThermoFisher Scientific - Ion 550, Chip Kit. Kit of 4 Chips - A34537"/>
        <s v="Vela Diagnostics - ViroKey, SQ SARS-CoV-2 PCR Kit, Kit of 8 Runs - 301092"/>
        <s v="Applied Biosystems - QuantStudio 5 Real-Time, 96-well, 0.2ml, Desktop, PCR Equipment - A28574"/>
        <s v="Life Technologies - Genexus, Barcodes 65-96 AS, Kit of 32 Reactions - A40260"/>
        <s v="ThermoFisher Scientific - TaqPath, 1-Step RT-qPCR Master Mix, CG, 1 x 10 mL - A15300"/>
        <s v="Abacavir sulfate/Dolutegravir sodium/Lamivudine 60/5/30mg dispersible tablet, bottle of 180 dispersible tablets"/>
        <s v="Nanopore - MinION Mk1B Enhanced Starter Pack Device - MIN-101B (Enhanced)"/>
        <s v="Vela Diagnostics - Sentosa, Pipette Tips, 50ul w/filter, Pack of 960 Pieces - 400224"/>
        <s v="Invitrogen - Qubit Flex Fluorometer - Q33327"/>
        <s v="Vela Diagnostics - Sentosa, Pipette Tips, 1000ul w/filter, Pack of 960 Pieces - 400223"/>
        <s v="Nanopore - Adapter for Sequencing Kit, Mix II Expansion, Pack of 2 x 6 Reactions - EXP-AMII01/EXP-NBA114"/>
        <s v="ThermoFisher Scientific - Ion NGS Reverse Transcription, Kit of 32 Reactions - A45003"/>
        <s v="Life Technologies - Genexus Integrated Sequencer System - A45727"/>
        <s v="ThermoFisher Scientific - Ion Chef Installation Kit - 4488374"/>
        <s v="ThermoFisher Scientific - Ion AmpliSeq, SARS-CoV-2 Insight Research Assay GS Manual, Kit of 96 Reactions - A51305"/>
        <s v="Life Technologies - Genexus, Barcodes 33-64 AS, Kit of 32 Reactions - A40259"/>
        <s v="Vela Diagnostics - ViroKey, SQ FLEX SARS-CoV-2 Primer, Kit of 96 Tests - 301091"/>
        <s v="Agilent - TapeStation, High Sensitivity D1000 ScreenTape, Pack of 7 Pieces - 5067-5584"/>
        <s v="Illumina - NextSeq 550, Genome Sequencing Equipment - 15046626"/>
        <s v="Vela Diagnostics - Sentosa, SQ 318 Chip, Kit of 8 Runs - 300302"/>
        <s v="Qinstruments - BIOSHAKE ADAPTOR - 30 X 2.0 ML - 1808-1071"/>
        <s v="Illumina - NovaSeq 6000 SP Reagent Kit V 1.5, Kit of 300 Cycles - 20028400"/>
        <s v="Agilent - TapeStation, Genomic DNA ScreenTape Reagents, Kit for 105 Samples - 5067-5366"/>
        <s v="Vela Diagnostics - Sentosa, ST Template Supplies, Kit of 8 Runs - 300327"/>
        <s v="ThermoFisher Scientific - Ion AmpliSeq, SARS-CoV-2 Insight Research Assay GX, Kit of 32 Reactions - A51307"/>
        <s v="Nanopore - SpotON Flow Cell R10 , Pack of 1 Piece - FLO-MIN114"/>
        <s v="ThermoFisher Scientific - Ion Xpress, Barcode Adapters 1 96 Kit - 4474517"/>
        <s v="ThermoFisher Scientific - Ion Torret, Genexus, GX5, Starter Pack  AS - A40279"/>
        <s v="Life Technologies - Ion GeneStudio S5 System, Genome Sequencing Equipment - A38194"/>
        <s v="Agilent - TapeStation, Genomic DNA ScreenTape for 105 Samples, Pack of 7 Pieces - 5067-5365"/>
        <s v="Illumina - NextSeq 1000, Genome Sequencing Equipment - 20038898"/>
        <s v="Thermo Scientific - RNase AWAY Surface Decontaminant 4 L Bottle 14-754-34"/>
        <s v="Illumina - DNA Prep (M) Tagmentation, Kit of 96 Samples - 20018705"/>
        <s v="Invitrogen - Qubit 1X dsDNA HS Assay, Kit of 500 Assays - Q33231"/>
        <s v="Nanopore - Flongle Flow Cells R 4.1, Pack of 12 Pieces - FLO-FLG001"/>
        <s v="Applied Biosystems - AmpliTaq 360 DNA Polymerase, Pack of 250 Pieces - 10695795"/>
        <s v="Vela Diagnostics - Sentosa, ST Template Solutions, Kit of 8 Runs - 300324"/>
        <s v="Vela Diagnostics - Sentosa, SX Barcoded PCR Plate 96, Pack of 50 Pieces - 400100"/>
        <s v="Illumina - Nextera, DNA CD Indexes, Kit of 96 Samples - 20018708"/>
        <s v="ThermoFisher Scientific - Ion 510 &amp; Ion 520 &amp; Ion 530 Kit - Chef, Kit of 8 Reactions - A34461"/>
        <s v="Applied Biosystems - VeritiPro 96-well Thermal Cycler - 16893330 (A48141)"/>
        <s v="Nanopore - Ligation Sequencing Kit V14, Pack of 6 Reactions - SQK-RAD114"/>
        <s v="Applied Biosystems - 7500 Real-Time PCR Systems Spectral Calibration II, Pack of 1 Kit - 4351151"/>
        <s v="Nanopore - COVID-19 Midi, Kit of 2304 Reactions - C19MIDI"/>
        <s v="Vela Diagnostics - Sentosa, SQ Sequencing Reagents, Kit of 8 Runs - 300311"/>
        <s v="Nanopore - Rapid Barcoding Kit 96 V14, Kit of 12 Reactions - SQK-RBK114.96"/>
        <s v="Qinstruments - BIOSHAKE ADAPTOR, 96X0.2ML - 1808-1064"/>
        <s v="Invitrogen - Qubit 1X dsDNA HS Assay, Kit of 100 Assays - Q33230"/>
        <s v="Nanopore - Ligation Sequencing Kit V14, Pack of 6 Reactions - SQK-LSK114"/>
        <s v="ThermoFisher Scientific - Ion 530 Chip Kit, Kit of 4 Reactions - A27763"/>
        <s v="Thermo Scientific - 96 Microplate, 200ul for KingFisher Purification System, Pack of 48 Pieces - 97002540"/>
        <s v="ThermoFisher Scientific - MagMax Viral/Pathogen Nucleic Acid Isolation, Kit of 200 Preps - A42352"/>
        <s v="ThermoFisher Scientific - IonCode Adapter Kit, Kit of 384 Reactions - A29751"/>
        <s v="ThermoFisher Scientific - Ion S5 Installation Kit - A27215"/>
        <s v="Applied Biosystems, QuantStudio 5 Real-Time, 96-well, 0.2ml, Laptop, PCR Equipment - A28569"/>
        <s v="ThermoFisher Scientific - Ion Library TaqMan Quantitation Kit, Kit of 250 Reactions - 4468802"/>
        <s v="Vela Diagnostics - Sentosa, SX Tubes w/Safe-Lock, Pack of 1000 Pieces - 400031"/>
        <s v="Life - Technologies - Genexus, Pipette Tips, Kit of 12 x 96 Tips - A40266"/>
        <s v="Nanopore - Control Expansion, Pack of 1 Piece - EXP-CTL001-KC"/>
        <s v="Agilent - TapeStation, Loading Tips, Pack of 10 Pieces, 112 Tips - 5067-5599"/>
        <s v="Agilent - TapeStation, High Sensitivity D1000 Reagents, Pack of 112 Reactions - 5067-5585"/>
        <s v="ThermoFisher - KingFisher, 24 Deep-well Tip Comb and Plate, Pack of 50 Pieces - 17778439 (97002610)"/>
        <s v="Nanopore - Flow Cell Wash XL Kit, Kit of 48 Reactions - EXP-WSH004-XL"/>
        <s v="ThermoFisher Scientific - TaqMan RNase P Instrument 96 well Verification Plate, Pack of 1 kit - 10686155"/>
        <s v="Illumina - Nextera XT, Index Kit v2 Set A, Kit of 384 Samples - 15051885"/>
        <s v="Illumina - MiniSeq, Genome Sequencing Equipment - 15073750"/>
        <s v="Thermo Scientific - AcroMetrix, SARS-CoV-2 Control, Kit of 2 Controls - 954519"/>
        <s v="Abacavir sulfate/Dolutegravir sodium/Lamivudine 60/5/30mg dispersible tablet, bottle of 120 dispersible tablets"/>
        <s v="Truenat MTB RIF Dx, 50 Tests - Molbio Diagnostics Pvt. Ltd. - 601210050"/>
        <s v="Truenat MTB, 20 Tests - Molbio Diagnostics Pvt. Ltd. - 601030020"/>
        <s v="Truenat MTB Plus, 50 Tests - Molbio Diagnostics Pvt. Ltd. - 601130050"/>
        <s v="Truenat MTB Plus, 5 Tests - Molbio Diagnostics Pvt. Ltd. - 601130005"/>
        <s v="Truelab, Duo Workstation - Molbio Diagnostics Pvt. Ltd. - 643010001"/>
        <s v="Truenat MTB RIF Dx, 5 Tests - Molbio Diagnostics Pvt. Ltd. - 601210005"/>
        <s v="ITN hook"/>
        <s v="ITN string, 1.5m length"/>
        <s v="Instruction leaflet"/>
        <s v="Multi-color printing on a care label"/>
        <s v="cobas MTB-RIF/INH for use with 5800 Systems, Kit and Consumable Bundle, 192 Tests - Roche Diagnostics GmbH"/>
        <s v="COBAS HPV Test for use with 6800/8800 Systems, Kit and Consumable Bundle, 480 Tests - Roche Molecular Systems, Inc."/>
        <s v="Medical Waste Management, Autoclave, Vertical Floor-Standing w/pre-shredding feature"/>
        <s v="Abacavir sulfate/Dolutegravir sodium/Lamivudine 60/5/30mg dispersible tablet, bottle of 90 dispersible tablets"/>
        <s v="Agilent - TapeStation, D1000 Reagents, Pack of 112 Reactions - 5067-5583"/>
        <s v="Vela Diagnostics - Sentosa, ST Template, Kit of 8 Runs - 300318"/>
        <s v="Invitrogen - Qubit, RNA HS Assay Kit (RNA), Kit of 100 Reactions - Q32852"/>
        <s v="Nanopore - Field Sequencing Kit, Pack of 6 Reactions - SQK-LRK001"/>
        <s v="Agilent - Bravo Automated Liquid handling platform - G5573AA"/>
        <s v="Illumina - Nextera XT, DNA Library Preparation, Kit of 96 Samples - 15032786"/>
        <s v="Illumina - NovaSeq XP 2- Lane Kit V1.5 - 20043130"/>
        <s v="Nanopore - Native Barcoding Expansion 13-24 (PCR-free) - SQK-NBD114.24"/>
        <s v="ThermoFisher Scientific - Ion Xpress, Barcode Adapters 17-32 Kit - 4474009"/>
        <s v="ThermoFisher Scientific - IonCode 01010132 in 96 Well PCR Plates, 1 set of 4 Plates - A29028"/>
        <s v="Invitrogen - Qubit Tubes, 500 l, Pack of 500 Tubes - Q32856"/>
        <s v="Illumina - NovaSeq 6000, Genome Sequencing Equipment - 20012850"/>
        <s v="Methadone 5mg tablet, pack of 100 tablets"/>
        <s v="Moxifloxacin hydrochloride 400mg tablet, blister of 5 tablets, pack of 1 blister"/>
        <s v="Artemether/Lumefantrine 20/120mg tablet, blister of 6 tablets, pack of 3 blisters"/>
        <s v="Dolutegravir sodium/Lamivudine/Tenofovir alafenamide 50/300/25mg tablet, bottle of 90 tablets - no carton"/>
        <s v="cobas MTB-RIF/INH for use with 6800/8800 Systems, Kit and Consumable Bundle, 192 Tests - Roche Diagnostics GmbH"/>
        <s v="Xpert HIV-1 Qual Assay XC, 10 Tests - Cepheid Inc. - GXHIV-QA-XC-CE-10"/>
        <s v="Efavirenz 100mg tablet, bottle of 30 tablets"/>
        <s v="Medical Waste Management, Microwave"/>
        <s v="Ethambutol hydrochloride 400mg tablet, blister of 10 tablets, pack of 150 blisters"/>
        <s v="Efavirenz + Lamivudine/Zidovudine 600mg + 150/300mg tablet, co-blister of 1+2 tablets, pack of 30 co-blisters"/>
        <s v="Isoniazid 100mg tablet, blister of 10 tablets, pack of 10 blisters"/>
        <s v="Phenoxymethylpenicillin 500mg tablet, pack of 500 tablets"/>
        <s v="Doxorubicin hydrochloride 2mg/mL pegylated liposomal powder for solution for parenteral injection, 20mg vial, pack of 1 vial"/>
        <s v="Emtricitabine/Tenofovir disoproxil fumarate 200/300mg tablet, bottle of 100 tablets"/>
        <s v="Isoniazid/Rifapentine 300/300mg tablet, strip of 12 tablets, pack of 3 strips"/>
        <s v="cobas MTB for use with 5800 Systems, Kit and Consumable Bundle, 384 Tests - Roche Diagnostics GmbH"/>
        <s v="First Response HBsAg Card Test, 30 tests - Premier Medical Corporation Private Ltd. - PI10FRC30CE"/>
        <s v="Medical Waste Management, Autoclave, Vertical Floor-Standing w/post-shredding"/>
        <s v="Xpert HIV-1 Viral Load XC, 10 Tests - Cepheid Inc. - GXHIV-VL-XC-CE-10"/>
        <s v="Rifapentine 150mg tablet, blister of 8 tablets, pack of 3 blisters"/>
        <s v="Artesunate 60mg powder for solution for injection"/>
        <s v="Cabotegravir 200mg/mL extended-release injectable suspension, 3mL single-dose vial, pack of 25 vials"/>
        <s v="Lamivudine 150mg tablet, blister of 10 tablets, pack of 1 blister"/>
        <s v="IDT  for Illumina  DNA/RNA UD Indexes Set C, Tagmentation (96 Indexes, 96 Samples) - 20042666"/>
        <s v="ARCHITECT HBsAg Qualitative II, Control Kit 2x8ml - Abbott GmbH - 02G2210"/>
        <s v="Invitrogen  Qubit  Flex Starter Packages NGS Starter Kit - Q45893 16488283"/>
        <s v="Illumina, NextSeq 2000 P3 Reagents (300 Cycles) - 20040561"/>
        <s v="Illumina, MiSeq Reagent Nano Kit v2 (500-cycles) - MS-103-1003 new product number 15036524"/>
        <s v="Illumina, NextSeq 500/550 Mid Output Kit v2.5 (150 Cycles) - 20024904"/>
        <s v="Illumina, COVIDSeq Assay (96 samples) index 4 - 20051774"/>
        <s v="Illumina, MiSeq Reagent Micro Kit v2 (300-cycles) - 15036523"/>
        <s v="IDT  for Illumina  DNA/RNA UD Indexes Set A, Tagmentation (96 Indexes, 96 Samples) - 20027213"/>
        <s v="Illumina, MiSeq Reagent Kit v2 (500-cycles) - 15033411"/>
        <s v="IDT  for Illumina  DNA/RNA UD Indexes Set D, Tagmentation (96 Indexes, 96 Samples) - 20042667"/>
        <s v="Illumina COVIDSeq v4 Primer Pools, 384 Samples RUO - 20065135"/>
        <s v="ARCHITECT HBsAg Qualitative II, Calibrator Kit 2x4ml - Abbott GmbH - 02G2201"/>
        <s v="Illumina, NextSeq 2000 P3 Reagents (200 Cycles) - 20040560"/>
        <s v="BIOSHAKE IQ THERMOMIXER - 1808-0506"/>
        <s v="Illumina, MiSeq Reagent Nano Kit v2 (300-cycles) - 15036522"/>
        <s v="Illumina  DNA Prep, (M) Tagmentation (24 Samples, IPB) - 20060060"/>
        <s v="Illumina, Respiratory Pathogen ID/AMR Enrichment Kit Set C (RUO) (96 indexes, 96 samples) - 20047051"/>
        <s v="Nanopore - Flow cell Priming Kit, Kit of 1 Piece - EXP-FLP002"/>
        <s v="Illumina, iSeq 100 i1 Reagent v2 (300-cycle) 8 pack - 20040760"/>
        <s v="Murex HBsAg Confirmatory Version 3, 50 tests - Diasorin - 2G27-01"/>
        <s v="Illumina, NextSeq 500/550 Mid Output Kit v2.5 (300 Cycles) - 20024905"/>
        <s v="Illumina Purification Bead, 400mL - 20060058"/>
        <s v="Amodiaquine hydrochloride/Artesunate 270/100mg tablet, blister of 6 tablets, pack of 10 blisters"/>
        <s v="Illumina, NextSeq 1000/2000 P2 Reagents (200 Cycles) v3 - 20046812"/>
        <s v="Nanopore, MinION Mk1C Device, Pack of 1 Piece - MIN-101C-CAP"/>
        <s v="Illumina, MiniSeq Rapid Reagent Kit (100 cycles) - 20044338"/>
        <s v="IDT  for Illumina  DNA/RNA UD Indexes Set B, Tagmentation (96 Indexes, 96 Samples) - 20027214"/>
        <s v="Invitrogen  Qubit  Flex Assay Tube Strips - Q33252 16438283"/>
        <s v="ARCHITECT HBsAg Qualitative II, 2000 Tests - Abbott GmbH - 02G2230"/>
        <s v="Nanopore - Flow Cell Priming Kit - EXP-FLP002-KC"/>
        <s v="Nanopore - ONT Flow Cells R10.4 - FLO-MIN112-1"/>
        <s v="Illumina  RNA Prep with Enrichment, (L) Tagmentation (96 Samples) - 20040537"/>
        <s v="Illumina, 20-pack MiSeq Reagent Kit v2 (300-cycles) - 15033418"/>
        <s v="Illumina  DNA Prep, (M) Tagmentation (96 Samples, IPB) - 20060059"/>
        <s v="Xpert HBV Viral Load, 10 Tests - Cepheid Inc. - GXHBV-VL-CE-10"/>
        <s v="PCR Workstation"/>
        <s v="Illumina  RNA Prep with Enrichment, (L) Tagmentation (16 Samples) - 20040536"/>
        <s v="Nanopore - Ligation Sequencing Kit - SQK-LSK110"/>
        <s v="Illumina, NextSeq 1000/2000 P2 Reagents (100 Cycles) v3 - 20046811"/>
        <s v="Thermo Scientific  RNase AWAY  Surface Decontaminant 475 mL Bottle 21-402-178 - 10666421"/>
        <s v="INNOTEST HCV Ab IV, 192 tests - Fujirebio Europe NV - 80068"/>
        <s v="Nanopore - Flow Cell Wash Kit - EXP-WSH004"/>
        <s v="Illumina, Respiratory Pathogen ID/AMR Enrichment Kit Set D (RUO) (96 indexes, 96 samples) - 20047052"/>
        <s v="OnSite HCV Ab Plus Combo Rapid Test, 30 tests - CTK Biotech Inc. - R0024C"/>
        <s v="CT Scanner - With Accessories - 64 Slices"/>
        <s v="Cabotegravir 30mg tablet, bottle of 30 tablets"/>
        <s v="Illumina, MiSeq Reagent Kit v3 (150-cycle) - 15043761"/>
        <s v="Illumina, iSeq 100 i1 Reagent v2 (300-cycle) 4 pack - 20031374"/>
        <s v="Illumina Purification Bead, 100mL - 20060057"/>
        <s v="Illumina, COVIDSeq Assay (96 samples) index 3 - 20051773"/>
        <s v="Illumina, Respiratory Pathogen ID/AMR Enrichment Kit Set B (RUO) (96 indexes, 96 samples) - 20046969"/>
        <s v="Illumina, COVIDSeq Assay (96 samples) index 1 - 20049393"/>
        <s v="Illumina, MiniSeq High Output Reagent Kit (150-cycles) - 15073753"/>
        <s v="Illumina, NextSeq 500/550 High Output Kit v2.5 (150 Cycles) - 20024907"/>
        <s v="Illumina, MiniSeq High Output Reagent Kit (75-cycles) - 15073752"/>
        <s v="Illumina, NextSeq 500/550 High Output Kit v2.5 (75 Cycles) - 20024906"/>
        <s v="Illumina, Respiratory Virus Oligos Panel V2 - 20044311"/>
        <s v="PCR tube and flat cap, 8 tube strips, 0.1mL, pack of 125"/>
        <s v="Illumina, Respiratory Pathogen ID/AMR Enrichment Kit Set A (RUO) (96 indexes, 96 samples) - 20047050"/>
        <s v="Illumina, 20-pack MiSeq Reagent Kit v2 (500-cycles) - 15033417"/>
        <s v="Ultra-Portable Digital Radiography System - With Accessories"/>
        <s v="VISITECT CD4 Advanced Disease, 25 tests - AccuBio Ltd. - AB376"/>
        <s v="Illumina, MiniSeq Mid Output Kit (300-cycles) - 15073757"/>
        <s v="Illumina, NextSeq 1000/2000 P1 Reagents (300 Cycles) - 20050264"/>
        <s v="Illumina, MiSeq Reagent Kit v2 (300-cycles) - 15033412"/>
        <s v="Illumina, Flex Lysis Reagent Kit (96 reactions) - 20018706"/>
        <s v="Illumina, NextSeq 2000 P3 Reagents (100 Cycles) - 20040559"/>
        <s v="Illumina, PhiX Control v3 - 15017872"/>
        <s v="OnSite HBsAg Combo Rapid Test, 30 tests - CTK Biotech Inc. - R0042C"/>
        <s v="Nanopore - Rapid Sequencing Kit - SQK-RAD004"/>
        <s v="Invitrogen  Qubit  dsDNA Quantitation, high sensitivity - Q32854 10616763"/>
        <s v="DS-EIA-HBsAg-0,01, 96 tests - RPC Diagnostic Systems - B-1254/1.2"/>
        <s v="First Response HCV Card Test, 25 tests - Premier Medical Corporation Private Ltd. - PI03FRC25"/>
        <s v="Mobile Digital Radiography System - Facility Based"/>
        <s v="Levofloxacin 100mg dispersible tablet, blister of 10 dispersible tablets, pack of 1 blister"/>
        <s v="Levofloxacin 750mg tablet, bottle of 20 tablets"/>
        <s v="Fixed Digital Radiography System - UPS Type X-Ray Generator"/>
        <s v="CT Scanner - With Accessories - 32 Slices"/>
        <s v="Portable Digital Radiography System - With Accessories"/>
        <s v="Fixed Digital Radiography System - U-Shaped Arm"/>
        <s v="Portable Ultrasound System POC - Laptop Shape"/>
        <s v="Fixed Digital Radiography System"/>
        <s v="Ultrasound System - Cart-Based"/>
        <s v="cobas MTB for use with 6800/8800 Systems, Kit and Consumable Bundle, 384 Tests - Roche Diagnostics GmbH"/>
        <s v="Mylan HIV Self-Test, 1 test - Atomo Diagnostics Pty Ltd. - ARST001-03-XX"/>
        <s v="Emtricitabine/Tenofovir disoproxil fumarate 200/300mg tablet, bottle of 90 tablets"/>
        <s v="Doxorubicin hydrochloride 2mg/mL pegylated liposomal powder for solution for parenteral injection, 50mg vial, pack of 1 vial"/>
        <s v="Azithromycin 200mg/5mL powder for oral suspension, 15mL bottle"/>
        <s v="PIMA CD4, 100 Cartridges - Abbott Rapid Diagnostics Jena GmbH - 260100100"/>
        <s v="STANDARD Q HIV 1/2 Ab 3-Line Test, 25 tests - SD Biosensor Inc. - 09HIV30D"/>
        <s v="Dihydroartemisinin/Piperaquine phosphate 40/320mg tablet, blister of 6 tablets, pack of 2 blisters"/>
        <s v="SURE CHECK HIV SELF-TEST, 1 test - Chembio Diagnostic Systems - 60-9508-0"/>
        <s v="Ethambutol hydrochloride 250mg tablet, bottle of 100 tablets"/>
        <s v="Dolutegravir sodium 50mg tablet, blister of 10 tablets, pack of 8 blisters"/>
        <s v="Diphenhydramine 50mg tablet, pack of 100 tablets"/>
        <s v="COBAS HPV Test for use with 5800 Systems, Kit and Consumable Bundle, 480 Tests - Roche Molecular Systems, Inc."/>
        <s v="Incineration system"/>
        <s v="CAD Software - Computer Aided Detection/Ai Software"/>
        <s v="Artesunate/Mefloquine 100/200mg tablet, blister of 3 tablets, pack of 1 blister"/>
        <s v="Pyrazinamide 150mg dispersible tablet, strip of 10 dispersible tablets, pack of 10 strips"/>
        <s v="Linezolid 2mg/mL solution for infusion, 300mL infusion bag, pack of 10 infusion bags"/>
        <s v="Emtricitabine/Tenofovir disoproxil fumarate 200/300mg tablet, bottle of 60 tablets"/>
        <s v="Abacavir sulfate/Lamivudine 600/300mg tablet, blister of 10 tablets, pack of 3 blisters"/>
        <s v="Abacavir sulfate/Lamivudine 600/300mg tablet, blister of 10 tablets, pack of 10 blisters"/>
        <s v="Ethambutol hydrochloride/Isoniazid/Rifampicin 275/75/150mg tablet, bottle of 1000 tablets"/>
        <s v="Clofazimine 100mg tablet, blister of 10 tablets, pack of 28 blisters"/>
        <s v="Amoxicillin/Clavulanic acid 500/125mg tablet, blister of 10 tablets, pack of 1 blister"/>
        <s v="Abacavir sulfate 60mg tablet, bottle of 60 tablets"/>
        <s v="Quinine dihydrochloride 300mg/mL solution for injection, 2mL ampoule, pack of 10 ampoules"/>
        <s v="Lamivudine/Zidovudine 150/300mg tablet, blister of 10 tablets, pack of 1 blister"/>
        <s v="Nystatin 100000 IU tablet, pack of 14 tablets"/>
        <s v="Entecavir 1mg scored tablet, bottle of 90 scored tablets"/>
        <s v="Artemether/Lumefantrine 20/120mg dispersible tablet, blister of 6 dispersible tablets, pack of 30 blisters"/>
        <s v="Abacavir sulfate 60mg dispersible tablet, bottle of 60 dispersible tablets"/>
        <s v="Artemether/Lumefantrine 20/120mg tablet, blister of 6 tablets, pack of 2 blisters"/>
        <s v="Artesunate/Pyronaridine phosphate 20mg/60mg granules for oral suspension, sachet, pack of 90 sachets"/>
        <s v="Ethambutol hydrochloride 400mg tablet, blister of 10 tablets, pack of 2 blisters"/>
        <s v="Artemether/Lumefantrine 20/120mg tablet, blister of 18 tablets, pack of 10 blisters"/>
        <s v="Tenofovir disoproxil fumarate 300mg tablet, bottle of 1000 tablets"/>
        <s v="Pyrimethamine/Sulfadoxine 12.5/250mg dispersible tablet, blister of 10 dispersible tablets, pack of 11 blisters"/>
        <s v="Medical Waste Management, Microwave, 20kg/hr"/>
        <s v="Medical Waste Management, Microwave, 125kg/hr"/>
        <s v="Medical Waste Management, Autoclave, 40 - 100kg/hr, Vertical Floor-Standing w/pre-shredding feature"/>
        <s v="Medical Waste Management, Incinerator, 130kg/hr"/>
        <s v="Medical Waste Management, Incinerator, 160kg/hr"/>
        <s v="CERTEST BIOTEC SL - VIASURE Monkeypox virus Real Time PCR Detection Kit 96-well plate, low profile, 96 reactions - VS-MPX113L"/>
        <s v="CERTEST BIOTEC SL - VIASURE Monkeypox virus Real Time PCR Detection Kit 96-well plate, high profile, 96 reactions - VS-MPX113H"/>
        <s v="CERTEST BIOTEC SL - VIASURE Monkeypox virus Real Time PCR Detection Kit, 4 tubes x 24 reactions, 96 reactions - VS-MPX196T"/>
        <s v="Medical Waste Management, Microwave, 75 - 100kg/hr"/>
        <s v="Medical Waste Management, Autoclave, 12 - 20kg/hr, Vertical Floor-Standing w/pre-shredding feature"/>
        <s v="Medical Waste Management, Incinerator, up to 23kg/hr"/>
        <s v="Guangzhou DaAn Gene Co., Ltd - Detection Kit for Monkeypox Virus DNA (PCR-Fluorescence Probing), 48 tests/kit, 95*70*53mm/kit - DA1431"/>
        <s v="Wuxi Techstar Technology Co.,Ltd. - Monkeypox Nucleic Acid Detection Kit (Fluorescence PCR), 48 reactions/kit - SC535482"/>
        <s v="Jiangsu Bioperfectus Technologies Co., Ltd. - 3-Monkeypox Virus and Orthopoxvirus Real Time PCR Kit, 25Test/kit  - YJC70205NW-25T "/>
        <s v="Mobile Digital Radiography System - Bundle - Option 1"/>
        <s v="Medical Waste Management, Incinerator, 30 to 35kg/hr"/>
        <s v="Mobile Digital Radiography System - Bundle - Option 4"/>
        <s v="Portable Digital Radiography System - Bundle - Option 1"/>
        <s v="Portable Digital Radiography System - Bundle - Option 2"/>
        <s v="Ultra-Portable Digital Radiography System - Bundle - Option 3"/>
        <s v="Cepheid - Xpert Mpox, 10 tests - GXMPX-10"/>
        <s v="Ultra-Portable Digital Radiography System - Bundle - Option 4"/>
        <s v="Ultra-Portable Digital Radiography System - Bundle - Option 6"/>
        <s v="BD BACTEC, Peds Plus, F Culture Vials, Plastic, 50 Pieces - BD Life Sciences - 442020"/>
        <s v="BD, Middlebrook OADC Enrichment, 6 Vials - BD Life Sciences - 212240"/>
        <s v="BD BACTEC, Plus Aerobic F Culture Vials, Plastic, 50 Pieces - BD Life Sciences - 442023"/>
        <s v="BD BACTEC, Lytic 10 Anaerobic F Culture Vials, Plastic, 50 Pieces - BD Life Sciences - 442021"/>
        <s v="BD, Lowenstein-Jensen Culture Media Tube w/PACT + Glycerol, 100 Pieces - BD Life Sciences - 220502"/>
        <s v="BD, Lowenstein Medium Base, Dehydrated, 500g - BD Life Sciences - 244420"/>
        <s v="BD, Moxifloxacin HYD, 249ug x 6 Pieces - BD Life Sciences - 215404"/>
        <s v="BD BACTEC, FX Instrument Top Unit - BD Life Sciences - 441385"/>
        <s v="BioMerieux, Vitek 2, AST-N204 Test Kit, Kit of 20 Cards - 412865"/>
        <s v="BioMerieux, Vitek 2, AST P-619 Test Kit, Kit of 20 Cards - 411944"/>
        <s v="BioMerieux, Vitek 2, AST-GN83 Test Kit, Kit of 20 Cards - 413440"/>
        <s v="BioMerieux, Vitek 2, AST-GN86 Test Kit, Kit of 20 Cards - 413942"/>
        <s v="BioMerieux, Vitek 2, AST-GN67 Test Kit, Kit of 20 Cards - 413399"/>
        <s v="BioMerieux, Vitek 2, AST-XN05 Test Kit, Kit of 20 Cards - 413230"/>
        <s v="BioMerieux, Vitek 2, AST-N372 Test Kit, Kit of 20 Cards - 422241"/>
        <s v="BD, Middlebrook 7H9 Broth, 500g - BD Life Sciences - DIFC271310"/>
        <s v="BioMerieux, Vitek 2, AST-N233 Test Kit, Kit of 20 Cards - 413117"/>
        <s v="Biomerieux, VITEK 2 Compact, Microbiology Analyzer 60 - 4700734"/>
        <s v="BioMerieux, Vitek 2, AST-GP75 Test Kit, Kit of 20 Cards - 415670"/>
        <s v="BioMerieux, Vitek 2, AST-GN96 Test Kit, Kit of 20 Cards - 421849"/>
        <s v="BioMerieux, Vitek 2, AST-N288 Test Kit, Kit of 20 Cards - 414972"/>
        <s v="BioMerieux, Vitek 2, AST-P580 Test Kit, Kit of 20 Cards - 22233"/>
        <s v="Biomerieux, Vitek MS Prime Clinical, Including Accessories - 423281"/>
        <s v="COBAS HBV Test for use with 5800 Systems, Test Kit and Consumable Bundle, 192 Tests - Roche Diagnostics GmbH"/>
        <s v="BioMerieux, Vitelk 2, AST-GN81 Test Kit, Kit of 20 Cards - 413438"/>
        <s v="BioMerieux, BACT/ALERT PF Plus, Plastic, Kit of 100 Bottles - 410853"/>
        <s v="Biomerieux, BACT/ALERT, 3D 120 Microbial Detection System - 4700744"/>
        <s v="Biomerieux, BACT/ALERT, 3D 240 Microbial Detection System - 4700746"/>
        <s v="BioMerieux, BACT/ALERT MP, Kit of 100 Bottles - 419744"/>
        <s v="BioMerieux, BACT/ALERT FN Plus, Plastic, Kit of 100 Bottles - 410852"/>
        <s v="BioMerieux, Saline Solution, 3x500 mL - V1204"/>
        <s v="BioMerieux, BACT/ALERT FA Plus, Plastic, Kit of 100 Bottles - 410851"/>
        <s v="BD, Mycobacteria Growth Indicator Tubes OADC Enrichment, 6 Vials - BD Life Sciences - 245116"/>
        <s v="BD BACTEC MGIT, Media Tube Barcoded 7ml, 100 Tubes - BD Life Sciences - 245122"/>
        <s v="BD, MycoPrep Specimen Digestion/Decontamination Kit , 150ml x 10 Pieces - BD Life Sciences - 240863"/>
        <s v="BD BACTEC MGIT 960, Instrument - BD Life Sciences - 445870"/>
        <s v="BD BACTEC, Myco F Lytic Culture Vials, Plastic, 50 Pieces - BD Life Sciences - 442794"/>
        <s v="BD BACTEC MGIT 960, PZA Kit, 25 Tests - BD Life Sciences - 245115"/>
        <s v="BD BACTEC MGIT, AST Set Carrier, 3 Tubes - BD Life Sciences - 445945"/>
        <s v="BD BACTEC MGIT, Streptomycin 4.0 Kit - BD Life Sciences - 245125"/>
        <s v="BD BACTEC MGIT 320, Calibrator Kit, 17 Vials - BD Life Sciences - 445871"/>
        <s v="BD BACTEC MGIT 960, SIRE Kit, 40 Tests - BD Life Sciences - 245123"/>
        <s v="BD BACTEC MGIT 960, Calibrator Kit, 51 Vials - BD Life Sciences - 445999"/>
        <s v="BD BACTEC MGIT 960, PZA Kit, 50 Tests - BD Life Sciences - 245128"/>
        <s v="BD BACTEC MGIT 960, Supplementary Kit, 100 Tests - BD Life Sciences - 245124"/>
        <s v="Roche - Cobas 6800/8800 Mpox Kit and Consumable Bundle - 192 Tests"/>
        <s v="COBAS HBV Test for use with 6800/8800 Systems, Test Kit and Consumable Bundle, 192 Tests - Roche Diagnostics GmbH"/>
        <s v="COBAS HCV Test for use with 5800 Systems, Test Kit and Consumable Bundle, 192 Tests - Roche Diagnostics GmbH"/>
        <s v="COBAS HCV Test for use with 6800/8800 Systems, Test Kit and Consumable Bundle, 192 Tests - Roche Diagnostics GmbH"/>
        <s v="Pyrethroid-PBO ITN Rectangular, white, 190x180x180, With Accessories and Individual Bag"/>
        <s v="Pyrethroid-only ITN Rectangular, light blue, 210x190x180, With Accessories and Individual Bag"/>
        <s v="Pyrethroid-PBO ITN Rectangular, light green, 180x160x170, With Accessories, No Individual Bag"/>
        <s v="Pyrethroid-Chlorfenapyr ITN Rectangular, white, 210x190x180, With Accessories and Individual Bag"/>
        <s v="Pyrethroid-PBO ITN Rectangular, light blue, 180x160x180, With Accessories, No Individual Bag"/>
        <s v="Pyrethroid-PBO ITN Rectangular, light blue, 190x180x170, With Accessories, No Individual Bag"/>
        <s v="Pyrethroid-only ITN Rectangular, white, 180x160x180, With Accessories, No Individual Bag"/>
        <s v="Pyrethroid-only ITN Conical, light blue, 1250x65x250, Non-Standard"/>
        <s v="Pyrethroid-PBO ITN Rectangular, white, 190x180x170, With Accessories, No Individual Bag"/>
        <s v="Pyrethroid-PBO ITN Rectangular, white, 180x160x150, With Accessories and Individual Bag"/>
        <s v="Pyrethroid-only ITN Rectangular, light green, 190x180x170, With Accessories and Individual Bag"/>
        <s v="Pyrethroid-only ITN Rectangular, light blue, 190x180x170, With Accessories and Individual Bag"/>
        <s v="Pyrethroid-PBO ITN Rectangular, light green, 180x160x150, With Accessories, No Individual Bag"/>
        <s v="Pyrethroid-PBO ITN Rectangular, light green, 180x160x150, With Accessories and Individual Bag"/>
        <s v="Pyrethroid-PBO ITN Rectangular, white, 210x190x180, With Accessories, No Individual Bag"/>
        <s v="Pyrethroid-PBO ITN Rectangular, light blue, 180x190x160, With Accessories, No Individual Bag"/>
        <s v="Pyrethroid-Chlorfenapyr ITN Rectangular, white, 190x180x180, With Accessories and Individual Bag"/>
        <s v="Pyrethroid-only ITN Rectangular, light blue, 180x190x150, With Accessories, No Individual Bag"/>
        <s v="Pyrethroid-PBO ITN Rectangular, white, 180x190x150, With Accessories, No Individual Bag"/>
        <s v="Pyrethroid-Pyriproxyfen ITN Rectangular, light blue, 180x190x150, With Accessories and Individual Bag"/>
        <s v="Pyrethroid-PBO ITN Rectangular, white, 180x190x160, With Accessories, No Individual Bag"/>
        <s v="Pyrethroid-PBO ITN Rectangular, light green, 190x180x170, With Accessories and Individual Bag"/>
        <s v="Pyrethroid-PBO ITN Rectangular, light green, 180x160x170, With Accessories and Individual Bag"/>
        <s v="Pyrethroid-PBO ITN Rectangular, light green, 190x180x170, With Accessories, No Individual Bag"/>
        <s v="Pyrethroid-PBO ITN Rectangular, white, 180x160x180, With Accessories and Individual Bag"/>
        <s v="Pyrethroid-Chlorfenapyr ITN Rectangular, white, 180x160x170, With Accessories and Individual Bag"/>
        <s v="Pyrethroid-only ITN Rectangular, white, 180x160x150, With Accessories and Individual Bag"/>
        <s v="Pyrethroid-only ITN Conical, light green, 1050x65x220, Non-Standard"/>
        <s v="Medical Waste Management, Incinerator, 70kg/hr"/>
        <s v="Pyrethroid-PBO ITN Rectangular, light green, 210x190x180, With Accessories, No Individual Bag"/>
        <s v="Pyrethroid-Pyriproxyfen ITN Rectangular, light blue, 180x190x160, With Accessories and Individual Bag"/>
        <s v="Pyrethroid-only ITN Rectangular, white, 190x180x170, With Accessories, No Individual Bag"/>
        <s v="Pyrethroid-only ITN Rectangular, light blue, 180x160x150, With Accessories, No Individual Bag"/>
        <s v="Pyrethroid-only ITN Rectangular, light blue, 180x160x150, With Accessories and Individual Bag"/>
        <s v="Pyrethroid-only ITN Rectangular, light green, 180x190x150, With Accessories, No Individual Bag"/>
        <s v="Pyrethroid-PBO ITN Rectangular, white, 180x190x150, With Accessories and Individual Bag"/>
        <s v="Pyrethroid-PBO ITN Rectangular, light green, 180x190x150, With Accessories and Individual Bag"/>
        <s v="Pyrethroid-Pyriproxyfen ITN Rectangular, light blue, 180x160x180, With Accessories and Individual Bag"/>
        <s v="Medical Waste Management, Autoclave, 20-35kg/hr, Vertical Floor-Standing w/pre-shredding feature"/>
        <s v="Pyrethroid-only ITN Rectangular, white, 180x190x150, With Accessories, No Individual Bag"/>
        <s v="Pyrethroid-Pyriproxyfen ITN Rectangular, white, 180x190x160, With Accessories and Individual Bag"/>
        <s v="Pyrethroid-PBO ITN Rectangular, light blue, 210x190x180, With Accessories, No Individual Bag"/>
        <s v="Pyrethroid-only ITN Rectangular, white, 180x160x170, With Accessories, No Individual Bag"/>
        <s v="Pyrethroid-only ITN Rectangular, white, 180x190x160, With Accessories and Individual Bag"/>
        <s v="Pyrethroid-Pyriproxyfen ITN Rectangular, white, 180x160x150, With Accessories and Individual Bag"/>
        <s v="Pyrethroid-only ITN Rectangular, light blue, 180x190x150, With Accessories and Individual Bag"/>
        <s v="Pyrethroid-only ITN hammock, light blue, 140x240, Non-Standard"/>
        <s v="Pyrethroid-PBO ITN Rectangular, white, 180x190x160, With Accessories and Individual Bag"/>
        <s v="Pyrethroid-only ITN Rectangular, light blue, 180x160x170, With Accessories and Individual Bag"/>
        <s v="Pyrethroid-only ITN Rectangular, light blue, 190x180x170, With Accessories, No Individual Bag"/>
        <s v="Pyrethroid-PBO ITN Rectangular, white, 180x160x170, With Accessories and Individual Bag"/>
        <s v="Pyrethroid-Chlorfenapyr ITN Rectangular, light blue, 180x190x160, With Accessories and Individual Bag"/>
        <s v="Pyrethroid-PBO ITN Rectangular, light blue, 180x160x170, With Accessories and Individual Bag"/>
        <s v="Pyrethroid-only ITN Rectangular, white, 190x180x170, With Accessories and Individual Bag"/>
        <s v="Pyrethroid-PBO ITN Rectangular, light blue, 190x180x180, With Accessories, No Individual Bag"/>
        <s v="Pyrethroid-only ITN Rectangular, light green, 180x160x170, With Accessories, No Individual Bag"/>
        <s v="Pyrethroid-only ITN Rectangular, light blue, 190x180x180, With Accessories and Individual Bag"/>
        <s v="Pyrethroid-Pyriproxyfen ITN Rectangular, light blue, 190x180x180, With Accessories and Individual Bag"/>
        <s v="Pyrethroid-PBO ITN Rectangular, light green, 180x190x150, With Accessories, No Individual Bag"/>
        <s v="Pyrethroid-PBO ITN Rectangular, light blue, 180x190x160, With Accessories and Individual Bag"/>
        <s v="Pyrethroid-only ITN Rectangular, white, 180x160x150, With Accessories, No Individual Bag"/>
        <s v="Medical Waste Management, Incinerator, 100kg/hr"/>
        <s v="Pyrethroid-PBO ITN Conical, light green, 1050x65x220, Non-Standard"/>
        <s v="Pyrethroid-PBO ITN Rectangular, light blue, 210x190x180, With Accessories and Individual Bag"/>
        <s v="Pyrethroid-Chlorfenapyr ITN Rectangular, white, 190x180x170, With Accessories and Individual Bag"/>
        <s v="Pyrethroid-only ITN Rectangular, light blue, 180x160x180, With Accessories, No Individual Bag"/>
        <s v="Pyrethroid-Chlorfenapyr ITN Rectangular, white, 180x190x160, With Accessories and Individual Bag"/>
        <s v="Pyrethroid-only ITN Rectangular, light green, 180x190x150, With Accessories and Individual Bag"/>
        <s v="Pyrethroid-only ITN Rectangular, white, 210x190x180, With Accessories and Individual Bag"/>
        <s v="Pyrethroid-only ITN Rectangular, light blue, 190x180x180, With Accessories, No Individual Bag"/>
        <s v="Pyrethroid-Pyriproxyfen ITN Rectangular, white, 190x180x170, With Accessories and Individual Bag"/>
        <s v="Pyrethroid-PBO ITN Rectangular, white, 180x160x150, With Accessories, No Individual Bag"/>
        <s v="Pyrethroid-PBO ITN Rectangular, white, 190x180x180, With Accessories, No Individual Bag"/>
        <s v="Pyrethroid-only ITN Rectangular, light green, 180x160x180, With Accessories and Individual Bag"/>
        <s v="Pyrethroid-only ITN Rectangular, white, 180x190x160, With Accessories, No Individual Bag"/>
        <s v="Pyrethroid-PBO ITN Rectangular, light blue, 180x160x150, With Accessories and Individual Bag"/>
        <s v="Pyrethroid-only ITN Conical, light green, 1250x65x250, Non-Standard"/>
        <s v="Pyrethroid-Pyriproxyfen ITN Rectangular, light blue, 180x160x150, With Accessories and Individual Bag"/>
        <s v="Pyrethroid-Chlorfenapyr ITN Rectangular, white, 180x160x180, With Accessories and Individual Bag"/>
        <s v="Pyrethroid-PBO ITN Rectangular, light blue, 190x180x180, With Accessories and Individual Bag"/>
        <s v="Pyrethroid-PBO ITN Rectangular, white, 180x160x170, With Accessories, No Individual Bag"/>
        <s v="Pyrethroid-only ITN Rectangular, light green, 210x190x180, With Accessories, No Individual Bag"/>
        <s v="Pyrethroid-only ITN Conical, light green, 1000x65x250, Non-Standard"/>
        <s v="Pyrethroid-Pyriproxyfen ITN Rectangular, light blue, 180x160x170, With Accessories and Individual Bag"/>
        <s v="Pyrethroid-Pyriproxyfen ITN Rectangular, white, 180x190x150, With Accessories and Individual Bag"/>
        <s v="Pyrethroid-Chlorfenapyr ITN Rectangular, light blue, 190x180x170, With Accessories and Individual Bag"/>
        <s v="Pyrethroid-only ITN Rectangular, white, 180x190x150, With Accessories and Individual Bag"/>
        <s v="Pyrethroid-only ITN Conical, light blue, 1000x65x250, Non-Standard"/>
        <s v="Pyrethroid-only ITN Rectangular, light blue, 180x190x160, With Accessories and Individual Bag"/>
        <s v="Pyrethroid-only ITN Rectangular, light green, 180x160x170, With Accessories and Individual Bag"/>
        <s v="Pyrethroid-only ITN Rectangular, white, 180x160x180, With Accessories and Individual Bag"/>
        <s v="Pyrethroid-PBO ITN Rectangular, light green, 210x190x180, With Accessories and Individual Bag"/>
        <s v="Pyrethroid-only ITN Rectangular, light blue, 210x190x180, With Accessories, No Individual Bag"/>
        <s v="Pyrethroid-Pyriproxyfen ITN Rectangular, light blue, 190x180x170, With Accessories and Individual Bag"/>
        <s v="Pyrethroid-only ITN Rectangular, light blue, 180x160x170, With Accessories, No Individual Bag"/>
        <s v="Pyrethroid-PBO ITN Rectangular, light green, 180x190x160, With Accessories, No Individual Bag"/>
        <s v="Pyrethroid-Chlorfenapyr ITN Rectangular, light blue, 210x190x180, With Accessories and Individual Bag"/>
        <s v="Pyrethroid-PBO ITN Rectangular, light green, 180x190x160, With Accessories and Individual Bag"/>
        <s v="Pyrethroid-Chlorfenapyr ITN Rectangular, light blue, 190x180x180, With Accessories and Individual Bag"/>
        <s v="Pyrethroid-PBO ITN Rectangular, white, 210x190x180, With Accessories and Individual Bag"/>
        <s v="Pyrethroid-PBO ITN Rectangular, light blue, 190x180x170, With Accessories and Individual Bag"/>
        <s v="Pyrethroid-Pyriproxyfen ITN Rectangular, white, 180x160x180, With Accessories and Individual Bag"/>
        <s v="Pyrethroid-PBO ITN Rectangular, light green, 190x180x180, With Accessories and Individual Bag"/>
        <s v="Pyrethroid-only ITN Rectangular, light green, 190x180x180, With Accessories and Individual Bag"/>
        <s v="Pyrethroid-only ITN Rectangular, light green, 180x190x160, With Accessories, No Individual Bag"/>
        <s v="Pyrethroid-PBO ITN Rectangular, light green, 180x160x180, With Accessories, No Individual Bag"/>
        <s v="Pyrethroid-only ITN Rectangular, light green, 180x190x160, With Accessories and Individual Bag"/>
        <s v="Pyrethroid-only ITN Rectangular, light green, 180x160x150, With Accessories and Individual Bag"/>
        <s v="Pyrethroid-PBO ITN Rectangular, light green, 180x160x180, With Accessories and Individual Bag"/>
        <s v="Pyrethroid-only ITN Rectangular, light green, 180x160x150, With Accessories, No Individual Bag"/>
        <s v="Pyrethroid-only ITN Conical, light blue, 1050x65x220, Non-Standard"/>
        <s v="Pyrethroid-only ITN Rectangular, white, 190x180x180, With Accessories, No Individual Bag"/>
        <s v="Pyrethroid-only ITN Rectangular, light blue, 180x190x160, With Accessories, No Individual Bag"/>
        <s v="Pyrethroid-PBO ITN Conical, light blue, 1050x65x220, Non-Standard"/>
        <s v="Pyrethroid-PBO ITN Rectangular, light blue, 180x190x150, With Accessories, No Individual Bag"/>
        <s v="Pyrethroid-Pyriproxyfen ITN Rectangular, white, 210x190x180, With Accessories and Individual Bag"/>
        <s v="Pyrethroid-only ITN Rectangular, light blue, 180x160x180, With Accessories and Individual Bag"/>
        <s v="Pyrethroid-Chlorfenapyr ITN Rectangular, light blue, 180x160x180, With Accessories and Individual Bag"/>
        <s v="Pyrethroid-PBO ITN Rectangular, light green, 190x180x180, With Accessories, No Individual Bag"/>
        <s v="Pyrethroid-PBO ITN Rectangular, light blue, 180x160x180, With Accessories and Individual Bag"/>
        <s v="Pyrethroid-Pyriproxyfen ITN Rectangular, white, 180x160x170, With Accessories and Individual Bag"/>
        <s v="Pyrethroid-only ITN Rectangular, white, 210x190x180, With Accessories, No Individual Bag"/>
        <s v="Pyrethroid-Pyriproxyfen ITN Rectangular, light blue, 210x190x180, With Accessories and Individual Bag"/>
        <s v="Pyrethroid-PBO ITN Rectangular, light blue, 180x160x170, With Accessories, No Individual Bag"/>
        <s v="Pyrethroid-only ITN Rectangular, white, 190x180x180, With Accessories and Individual Bag"/>
        <s v="Pyrethroid-PBO ITN Rectangular, light blue, 180x190x150, With Accessories and Individual Bag"/>
        <s v="Pyrethroid-only ITN Rectangular, white, 180x160x170, With Accessories and Individual Bag"/>
        <s v="Pyrethroid-only ITN Rectangular, light green, 190x180x170, With Accessories, No Individual Bag"/>
        <s v="Pyrethroid-PBO ITN Rectangular, white, 180x160x180, With Accessories, No Individual Bag"/>
        <s v="Pyrethroid-PBO ITN Rectangular, white, 190x180x170, With Accessories and Individual Bag"/>
        <s v="Pyrethroid-only ITN Rectangular, light green, 190x180x180, With Accessories, No Individual Bag"/>
        <s v="Pyrethroid-Chlorfenapyr ITN Rectangular, light blue, 180x160x170, With Accessories and Individual Bag"/>
        <s v="Pyrethroid-PBO ITN Rectangular, light blue, 180x160x150, With Accessories, No Individual Bag"/>
        <s v="Pyrethroid-only ITN Rectangular, light green, 180x160x180, With Accessories, No Individual Bag"/>
        <s v="Pyrethroid-Pyriproxyfen ITN Rectangular, white, 190x180x180, With Accessories and Individual Bag"/>
        <s v="Pyrethroid-only ITN Rectangular, light green, 210x190x180, With Accessories and Individual Bag"/>
        <s v="Medical Waste Management, Autoclave, up to10kg/hr, Vertical Floor-Standing w/pre-shredding feature"/>
        <s v="GeneXpert XVI, 8-Modules, Warranty Extension 1 Month - Cepheid Inc. - WX08RG01"/>
        <s v="Metronidazole 250mg tablet"/>
        <s v="Efavirenz 200mg capsule"/>
        <s v="Linezolid 150mg dispersible tablet"/>
        <s v="Abacavir sulfate 60mg tablet"/>
        <s v="Nevirapine 200mg tablet"/>
        <s v="GeneXpert XVI, 8-Modules, Warranty Extension Plus 1 Month - Cepheid Inc.- WXPLUS08M1"/>
        <s v="GeneXpert XVI, 16-Modules, Warranty Extension Plus 1 Month - Cepheid Inc. - WXPLUS16M1"/>
        <s v="Dolutegravir sodium/Lamivudine/Tenofovir alafenamide 50/300/25mg tablet"/>
        <s v="Multivitamin tablet"/>
        <s v="Cycloserine 125mg capsule"/>
        <s v="Buprenorphine 2mg tablet"/>
        <s v="Methadone 25mg tablet"/>
        <s v="Isoniazid/Rifapentine 300/300mg tablet"/>
        <s v="Ethambutol hydrochloride/Isoniazid/Pyrazinamide/Rifampicin 275/75/400/150mg tablet"/>
        <s v="Para-AminoSalicylic Acid (PAS) 4g granules"/>
        <s v="Pyridoxine (vitamin B6) 50mg tablet"/>
        <s v="Vitamin B6 (pyridoxine) 50mg tablet"/>
        <s v="Dolutegravir sodium 10mg dispersible tablet"/>
        <s v="Dihydroartemisinin/Piperaquine phosphate 40/320mg dispersible tablet"/>
        <s v="Efavirenz 600mg tablet"/>
        <s v="Sofosbuvir 400mg tablet"/>
        <s v="Daclatasvir dihydrochloride/Sofosbuvir 60/400mg tablet"/>
        <s v="Darunavir 75mg tablet"/>
        <s v="Darunavir 300mg tablet"/>
        <s v="Clofazimine 50mg tablet"/>
        <s v="Efavirenz 200mg tablet"/>
        <s v="Levofloxacin 750mg tablet"/>
        <s v="Raltegravir 400mg tablet"/>
        <s v="Pyrazinamide 500mg tablet"/>
        <s v="Medical Waste Management, Microwave, 50kg/hr"/>
        <s v="Medical Waste Management, Incinerator, 50kg/hr"/>
        <s v="GeneXpert IV, 4-Modules, Warranty Extension 1 Month - Cepheid Inc. - WX04RG01"/>
        <s v="GeneXpert IV, 4-Modules, Warranty Extension Plus 1 Month - Cepheid Inc. - WXPLUS04M1"/>
        <s v="GeneXpert IV, 2-Modules, Warranty Extension 1 Month - Cepheid Inc. - WX02RG01"/>
        <s v="Dolutegravir sodium/Lamivudine/Tenofovir disoproxil fumarate 50/300/300mg tablet"/>
        <s v="Ethionamide 250mg tablet"/>
        <s v="Efavirenz 200mg double-scored tablet"/>
        <s v="Azithromycin 500mg tablet"/>
        <s v="Bedaquiline fumarate 100mg tablet"/>
        <s v="Cimetidine 200mg tablet"/>
        <s v="GeneXpert XVI, 16-Modules, Warranty 1 Month - Cepheid Inc. - WX16RG01"/>
        <s v="GeneXpert IV, 2-Modules, Warranty Extension Plus 1 Month - Cepheid Inc. - WXPLUS02M1"/>
        <s v="Ritonavir 100mg tablet"/>
        <s v="Diclofenac sodium 50mg tablet"/>
        <s v="Erythromycin stearate 250mg tablet"/>
        <s v="Delamanid 25mg dispersible tablet"/>
        <s v="Etravirine 100mg tablet"/>
        <s v="Ethambutol hydrochloride 100mg dispersible tablet"/>
        <s v="Ringer's lactate (NaCl/KCl/CaCl2/NaC3H5O3) 6/0.40/0.27/3.12g/L solution for infusion, 500mL bottle"/>
        <s v="Efavirenz/Emtricitabine/Tenofovir disoproxil fumarate 600/200mg/300mg tablet"/>
        <s v="Fluconazole 50mg capsule"/>
        <s v="Raltegravir 100mg oral granules"/>
        <s v="Buprenorphine/Naloxone 8/2mg sublingual tablet"/>
        <s v="Chlorphenamine maleate 4mg tablet"/>
        <s v="Sulfamethoxazole/Trimethoprim 400/80mg tablet"/>
        <s v="Rifabutin 150mg capsule"/>
        <s v="Nevirapine 50mg dispersible tablet"/>
        <s v="Lamivudine/Zidovudine 150/300mg tablet"/>
        <s v="Aciclovir 200mg tablet"/>
        <s v="Zidovudine 300mg tablet"/>
        <s v="Lamivudine/Tenofovir disoproxil fumarate 300/300mg tablet"/>
        <s v="Oral rehydration salt 20.5g/l powder"/>
        <s v="Ceftriaxone 250mg powder for solution for parenteral injection"/>
        <s v="Methadone 10mg tablet"/>
        <s v="Abacavir sulfate/Dolutegravir sodium/Lamivudine 600/50/300mg tablet"/>
        <s v="Tenofovir disoproxil fumarate 300mg coated tablet"/>
        <s v="Rifampicin 150mg capsule"/>
        <s v="Ethambutol hydrochloride/Isoniazid/Rifampicin 275/75/150mg tablet"/>
        <s v="Abacavir sulfate/Lamivudine/Zidovudine 300/150/300mg tablet"/>
        <s v="Sulfamethoxazole/Trimethoprim 100/20mg tablet"/>
        <s v="Water for injection 10mL liquid for parenteral injection"/>
        <s v="Amodiaquine hydrochloride + Sulfadoxine/Pyrimethamine 150mg+500/25mg dispersible tablet"/>
        <s v="Levofloxacin 500mg tablet"/>
        <s v="Potassium chloride 10% solution for parenteral injection"/>
        <s v="Ceftriaxone 1g powder for solution for parenteral injection"/>
        <s v="Atazanavir sulfate 150mg capsule"/>
        <s v="Levofloxacin 100mg dispersible tablet"/>
        <s v="Ringer's lactate (NaCl/KCl/CaCl2/NaC3H5O3) 6/0.40/0.27/3.12g/L solution for infusion, 1000mL bottle"/>
        <s v="Loperamide 2mg tablet"/>
        <s v="Amodiaquine hydrochloride + Pyrimethamine/Sulfadoxine 150mg + 25/500mg dispersible tablet"/>
        <s v="Cycloserine 250mg capsule"/>
        <s v="Buprenorphine/Naloxone 2/0.5mg sublingual tablet"/>
        <s v="Pyridoxine (vitamin B6) 25mg tablet"/>
        <s v="Dexamethasone 6mg scored tablet"/>
        <s v="Linezolid 2mg/mL solution for infusion"/>
        <s v="Ceftriaxone 500mg powder for solution for parenteral injection"/>
        <s v="Cefixime 200mg tablet"/>
        <s v="Daclatasvir dihydrochloride 60mg tablet"/>
        <s v="Entecavir 0.5mg tablet"/>
        <s v="Darunavir/Ritonavir 400/50mg tablet"/>
        <s v="Pantoprazole 20mg tablet"/>
        <s v="Etravirine 200mg tablet"/>
        <s v="Metronidazole 200mg tablet"/>
        <s v="Sulfamethoxazole/Trimethoprim 100/20mg dispersible tablet"/>
        <s v="Nystatin 100,000 IU vaginal tablet"/>
        <s v="Metoclopramide 10mg tablet"/>
        <s v="Sulfamethoxazole/Trimethoprim 800/160mg tablet"/>
        <s v="Magnesium sulfate 500mg/mL solution for parenteral injection"/>
        <s v="Efavirenz 50mg tablet"/>
        <s v="Emtricitabine 200mg capsule"/>
        <s v="Delamanid 50mg tablet"/>
        <s v="Pretomanid 200mg tablet"/>
        <s v="Daclatasvir dihydrochloride 30mg tablet"/>
        <s v="Atazanavir sulfate/Ritonavir 300/100mg tablet"/>
        <s v="Dolutegravir sodium/Emtricitabine/Tenofovir alafenamide 50/200/25mg tablet"/>
        <s v="Terizidone 250mg capsule"/>
        <s v="Isoniazid 100mg tablet"/>
        <s v="Darunavir 800mg tablet"/>
        <s v="Efavirenz/Lamivudine/Tenofovir disoproxil fumarate 600/300/300mg tablet"/>
        <s v="Codeine phosphate 30mg tablet"/>
        <s v="Abbott Molecular - Alinity m MPXV AMP Kit (EUA), 192 tests - 09R06-095"/>
        <s v="Roche Molecular Systems - cobas MPXV, 192 tests - 9863338190"/>
        <s v="CERTEST BIOTEC SL - VIASURE Monkeypox virus Real Time PCR Detection Kit 12 x 8-well strips, low profile, 96 reactions - VS-MPX112L"/>
        <s v="CERTEST BIOTEC SL - VIASURE Monkeypox virus Real Time PCR Detection Kit 6 x 8-well strips, low profile, 48 reactions - VS-MPX106L"/>
        <s v="CERTEST BIOTEC SL - VIASURE Monkeypox virus Real Time PCR Detection Kit 6 x 8-well strips, high profile, 48 reactions - VS-MPX106H"/>
        <s v="Mobile Digital Radiography System - Bundle - Option 3"/>
        <s v="Ultra-Portable Digital Radiography System - Bundle - Option 1"/>
        <s v="Medical Waste Management, Autoclave, up to 100kg/hr, Vertical Floor-Standing w/post-shredding"/>
        <s v="Medical Waste Management, Incinerator, 225 - 360kg/hr"/>
        <s v="Ultra-Portable Digital Radiography System - Bundle - Option 7"/>
        <s v="BioMerieux, Vitek 2, AST-P667 Test Kit, Kit of 20 Cards - 424183"/>
        <s v="BioMerieux, Vitek 2, AST-N203 Test Kit, Kit of 20 Cards - 412864"/>
        <s v="BioMerieux, Vitek 2, NH ID Card, Kit of 20 Cards - 21346"/>
        <s v="BioMerieux, Vitek 2, AST-P628 Test Kit, Kit of 20 Cards - 414534"/>
        <s v="Porex Technologies, Vitek Pickme, 18x96 Nibs - 423551"/>
        <s v="BioMerieux, Vitek 2, AST-GP74 Test Kit, Kit of 20 Cards - 414971"/>
        <s v="BioMerieux, Vitek 2, AST-GN69 Test Kit, Kit of 20 Cards - 413400"/>
        <s v="BioMerieux, Vitek 2, AST-N416 Test Kit, Kit of 20 Cards - 423935"/>
        <s v="Biomerieux, VITEK 2 Compact, Microbiology Analyzer 30 - 4700733"/>
        <s v="BioMerieux, Vitek 2, AST-GN77 Test Kit, Kit of 20 Cards - 413434"/>
        <s v="BioMerieux, Vitek 2, AST-ST03 Test Kit, Kit of 20 Cards - 421040"/>
        <s v="BioMerieux, Vitek 2, AST-P592 Test Kit, Kit of 20 Cards - 22287"/>
        <s v="Medical Waste Management, Microwave, 88kg/hr"/>
        <s v="Medical Waste Management, Microwave, up to 250kg/hr"/>
        <s v="BioMerieux, Vitek 2, AST-N428 Test Kit, Kit of 20 Cards - 424320"/>
        <s v="BioMerieux, Vitek 2, AST-N240 Test Kit, Kit of 20 Cards - 413205"/>
        <s v="CERTEST BIOTEC SL - VIASURE Monkeypox virus Real Time PCR Detection Kit 18 x 4-well strips, Rotor-Gene , 72 reactions -  VS-MPX172"/>
        <s v="Jiangsu Bioperfectus Technologies Co., Ltd. - 2-Monkeypox Virus (MPXV) Fast Real Time PCR Kit, 25Test/kit  - JC70203-1NW-25T "/>
        <s v="Jiangsu Bioperfectus Technologies Co., Ltd. - 2-Monkeypox Virus (MPXV) Fast Real Time PCR Kit,  50Test/kit -  JC70203-1NW-50T"/>
        <s v="Mobile Digital Radiography System - Bundle - Option 2"/>
        <s v="Ultra-Portable Digital Radiography System - Bundle - Option 5"/>
        <s v="RADI FAST Mpox Detection Kit, 100 tests - KH Medical - RV015"/>
        <s v="CERTEST BIOTEC SL - VIASURE Monkeypox virus Real Time PCR Detection Kit 9 x 4-well strips, Rotor-Gene , 36 reactions -  VS-MPX136"/>
        <s v="BioMerieux, Vitek 2, AST-N234 Test Kit, Kit of 20 Cards - 413119"/>
        <s v="BioMerieux, Vitek 2, AST-N412 Test Kit, Kit of 20 Cards - 423936"/>
        <s v="BioMerieux, Vitek 2, AST-GP67 Test Kit, Kit of 20 Cards - 22226"/>
        <s v="BioMerieux, Vitek 2, AST-GN84 Test Kit, Kit of 20 Cards - 413410"/>
        <s v="BioMerieux, Vitek 2, GN ID Card, Kit of 20 Cards - 21341"/>
        <s v="BioMerieux, Vitek 2, AST-N405 Test Kit, Kit of 20 Cards - 423864"/>
        <s v="BioMerieux, Vitek 2, AST-P668 Test Kit, Kit of 20 Cards - 424184"/>
        <s v="BioMerieux, Vitek 2, GP ID Cards, Kit of 20 Cards - 21342"/>
        <s v="BioMerieux, Vitek 2, BCL ID Cards, Kit of 20 Cards - 21345"/>
        <s v="BioMerieux, Vitek 2, AST-P586 Test Kit, Kit of 20 Cards - 22276"/>
        <s v="BioMerieux, Vitek 2, AST-N415 Test Kit, Kit of 20 Cards - 423934"/>
        <s v="Jiangsu Bioperfectus Technologies Co., Ltd. - 3-Monkeypox Virus and Orthopoxvirus Real Time PCR Kit,  50Test/kit - YJC70205NW-50T"/>
        <s v="Abbott - Alinity m MPXV AMP Kit and Consumable Bundle - 192 Test"/>
        <s v="BioMerieux, Vitek 2, CBC ID Card, Kit of 20 Cards - 21348"/>
        <s v="BioMerieux, Vitek 2, AST-N222 Test Kit, Kit of 20 Cards - 413083"/>
        <s v="BioMerieux, Vitek 2 AST-XN12 Test Kit, Kit of 20 Cards - 423590"/>
        <s v="BioMerieux, Vitek 2, ANC ID Card, Kit of 20 Cards - 21347"/>
        <s v="BioMerieux, Vitek 2, YST ID Card, Kit of 20 Cards - 21343"/>
        <s v="BioMerieux, Vitek 2, AST-YS08 Test Kit, Kit of 20 Tests - 420739"/>
        <s v="CERTEST BIOTEC SL - VIASURE Monkeypox virus Real Time PCR Detection Kit 12 x 8-well strips, high profile, 96 reactions - VS-MPX112H"/>
        <s v="Portable Digital Radiography System - Bundle - Option 3 "/>
        <s v="Portable Digital Radiography System - Bundle - Option 4"/>
        <s v="BD BACTEC, FOS Kit - BD Life Sciences - 442153"/>
        <s v="BD, Lowenstein-Jensen Medium Slants, 10 Vials - BD Life Sciences - 220908"/>
        <s v="BD BACTEC MicroMGIT, Fluorescence Reader - BD Life Sciences - 445923"/>
        <s v="BD, Lowenstein-Jensen Culture Media Tube, 100 Pieces - BD Life Sciences - 220909"/>
        <s v="BD BBL, Middlebrook 7H9, Glycerol, 5ml x 10 Pieces - BD Life Sciences - 221832"/>
        <s v="BD, Ofloxacin, 6 Vials - BD Life Sciences - 215352"/>
        <s v="BD BACTEC, Plus Anaerobic F Culture Vials, Plastic, 50 Pieces - BD Life Sciences - 442022"/>
        <s v="BD, Middlebrook OADC Enrichment, 20ml x 10 Pieces - BD Life Sciences - 211886"/>
        <s v="BD BACTEC, Mycosis IC/F Culture Vials, Plastic, 50 Pieces - BD Life Sciences - 442017"/>
        <s v="Paracetamol 125mg/5mL oral solution"/>
        <s v="Erythromycin ethyl succinate 250mg/5mL powder for oral solution"/>
        <s v="Enoxaparin sodium 300mg/3mL solution for injection"/>
        <s v="Artesunate 120mg powder for solution for injection"/>
        <s v="Vincristine sulfate 1mg/mL solution for parenteral injection"/>
        <s v="Enoxaparin sodium 120mg/0.8mL solution for injection"/>
        <s v="Lamivudine 10mg/mL oral solution"/>
        <s v="Metronidazole 5mg/mL oral solution"/>
        <s v="Flucytosine 10mg/mL solution for parenteral injection"/>
        <s v="Condom Training Model - Female Condom - Anatomical Model - For Training"/>
        <s v="RIDAScreen TB, 56 Tests - R-Biopharm AG - TC8806"/>
        <s v="Pyrimethamine 25mg tablet"/>
        <s v="Sulfamethoxazole/Trimethoprim 400/80mg/5mL solution for parenteral injection"/>
        <s v="Tenofovir disoproxil fumarate 300mg tablet"/>
        <s v="Isoniazid 100mg dispersible tablet"/>
        <s v="Abacavir sulfate 300mg tablet"/>
        <s v="Abacavir sulfate/Dolutegravir sodium/Lamivudine 60/5/30mg dispersible tablet"/>
        <s v="Dihydroartemisinin/Piperaquine phosphate 20/160mg tablet"/>
        <s v="Isoniazid 300mg tablet"/>
        <s v="Flucytosine 500mg capsule"/>
        <s v="Raltegravir 25mg tablet"/>
        <s v="Phenoxymethylpenicillin 500mg tablet"/>
        <s v="Dihydroartemisinin/Piperaquine phosphate 80/640mg tablet"/>
        <s v="Atazanavir sulfate 300mg capsule"/>
        <s v="Gentamicin 80mg/2mL injection"/>
        <s v="Lamivudine 300mg tablet"/>
        <s v="Moxifloxacin hydrochloride 100mg dispersible tablet"/>
        <s v="Darunavir 600mg tablet"/>
        <s v="Amoxicillin/Clavulanic acid 875/125mg tablet"/>
        <s v="Ethambutol hydrochloride 50mg dispersible tablet"/>
        <s v="Erythromycin stearate 500mg tablet"/>
        <s v="Zidovudine 100mg capsule"/>
        <s v="Dolutegravir sodium 50mg tablet"/>
        <s v="Therapeutic milk F100 powder 114g powder"/>
        <s v="Atazanavir sulfate 200mg capsule"/>
        <s v="Amodiaquine hydrochloride + Sulfadoxine/Pyrimethamine 75mg+250/12.5mg tablet"/>
        <s v="Ritonavir 50mg tablet"/>
        <s v="Naloxone 0.4mg/mL solution for parenteral injection"/>
        <s v="Isoniazid/Rifampicin 50/75mg dispersible tablet"/>
        <s v="Amodiaquine hydrochloride + Sulfadoxine/Pyrimethamine 150mg+500/25mg tablet"/>
        <s v="Isoniazid/Pyridoxine hydrochloride/Sulfamethoxazole/Trimethoprim 300/25/800/160mg tablet"/>
        <s v="Isoniazid 50mg dispersible tablet"/>
        <s v="Dapsone 100mg tablet"/>
        <s v="Amoxicillin 250mg/5mL powder for oral suspension, 100mL bottle"/>
        <s v="Clotrimazole 1% vaginal cream"/>
        <s v="Abacavir sulfate/Lamivudine 120/60mg dispersible tablet"/>
        <s v="Zinc sulfate 20mg dispersible tablet"/>
        <s v="Imipenem/Cilastatin 250/250mg powder for solution for injection"/>
        <s v="Buprenorphine 8mg tablet"/>
        <s v="Isoniazid/Rifampicin 150/300mg tablet"/>
        <s v="Atazanavir sulfate 100mg capsule"/>
        <s v="Benzathine penicillin 2.4 MIU powder for suspension for injection"/>
        <s v="Zidovudine 100mg tablet"/>
        <s v="Efavirenz 200mg scored tablet"/>
        <s v="Levofloxacin 250mg tablet"/>
        <s v="Artesunate/Pyronaridine phosphate 60/180mg tablet"/>
        <s v="Artesunate/Pyronaridine phosphate 20mg/60mg granules for oral suspension"/>
        <s v="Dihydroartemisinin/Piperaquine phosphate 40/320mg tablet"/>
        <s v="Chloramphenicol 250mg capsule"/>
        <s v="Flucytosine 500mg tablet"/>
        <s v="Ethambutol hydrochloride 100mg tablet"/>
        <s v="Prothionamide 250mg tablet"/>
        <s v="Lopinavir/Ritonavir 100/25mg tablet"/>
        <s v="Amoxicillin 500mg capsule"/>
        <s v="Dolutegravir sodium 5mg dispersible tablet"/>
        <s v="Sulfadiazine 500mg tablet"/>
        <s v="Dihydroartemisinin/Piperaquine phosphate 30/240mg dispersible tablet"/>
        <s v="Nystatin 100000 IU tablet"/>
        <s v="Pyrazinamide 150mg dispersible tablet"/>
        <s v="Molnupiravir 200mg capsules"/>
        <s v="Ethambutol hydrochloride 500mg tablet"/>
        <s v="Amoxicillin 500mg tablet"/>
        <s v="Doxycycline hyclate 100mg tablet"/>
        <s v="Ciprofloxacin 250mg tablet"/>
        <s v="Aciclovir 200mg dispersible tablet"/>
        <s v="Ethambutol hydrochloride 250mg tablet"/>
        <s v="Moxifloxacin hydrochloride 400mg tablet"/>
        <s v="Dexamethasone 4mg/mL ampoule"/>
        <s v="Cefixime 400mg tablet"/>
        <s v="Diphenhydramine 50mg tablet"/>
        <s v="Ibuprofen 200mg tablet"/>
        <s v="Emtricitabine/Tenofovir disoproxil fumarate 200/245mg tablet"/>
        <s v="Etravirine 25mg tablet"/>
        <s v="Ampicillin 500mg powder for solution for parenteral injection"/>
        <s v="Ranitidine 150mg tablet"/>
        <s v="Azithromycin 250mg tablet"/>
        <s v="Amodiaquine hydrochloride + Pyrimethamine/Sulfadoxine 76.5mg + 12.5/250mg dispersible tablet"/>
        <s v="Imipenem/Cilastatin 500/500mg powder for solution for injection"/>
        <s v="Methadone 5mg/mL oral solution"/>
        <s v="Dextrose 5% solution for infusion"/>
        <s v="Diclofenac sodium 75mg/3mL solution for parenteral injection"/>
        <s v="Pyridoxine (vitamin B6) 100mg tablet"/>
        <s v="Dexamethasone 0.5mg tablet"/>
        <s v="Raltegravir 100mg tablet"/>
        <s v="Cetirizine 10mg tablet"/>
        <s v="Dihydroartemisinin/Piperaquine phosphate 60/480mg tablet"/>
        <s v="Amodiaquine hydrochloride + Sulfadoxine/Pyrimethamine 75mg+250/12.5mg dispersible tablet"/>
        <s v="Ciprofloxacin 500mg tablet"/>
        <s v="Entecavir 1mg tablet"/>
        <s v="Entecavir 1mg scored tablet"/>
        <s v="Nirmatrelvir + Ritonavir 150mg + 100mg tablets, blister card of 4+2 tablets"/>
        <s v="Lopinavir/Ritonavir 200/50mg tablet"/>
        <s v="Dihydroartemisinin/Piperaquine phosphate 20/160mg dispersible tablet"/>
        <s v="Pyrazinamide 400mg tablet"/>
        <s v="Para-AminoSalicylate Sodium 5.52g (equiv 4g PAS) powder for oral solution"/>
        <s v="Ritonavir 25mg tablet"/>
        <s v="Efavirenz + Lamivudine/Zidovudine 600mg + 150/300mg tablet"/>
        <s v="Dexamethasone 5mg/mL ampoule"/>
        <s v="Valganciclovir 450mg tablet"/>
        <s v="Lamivudine/Zidovudine 30/60mg dispersible tablet"/>
        <s v="Chlorhexidine digluconate 7.1% solution"/>
        <s v="Loratidine 1mg/mL oral solution"/>
        <s v="Paracetamol 120mg/5mL oral solution"/>
        <s v="Dalteparin sodium 10000 IU/mL solution for Injection"/>
        <s v="Metronidazole 5mg/mL solution for injection"/>
        <s v="Linezolid 100mg/5mL granules for oral suspension"/>
        <s v="Amoxicillin 125mg/5mL powder for oral suspension"/>
        <s v="Benzyl benzoate 25% topical lotion"/>
        <s v="Doxorubicin hydrochloride 50mg powder for solution for parenteral injection"/>
        <s v="TB Cat I+III Patient Kit A 4-FDC 6x28 tablets (R150/H75/Z400/E275) + 2-FDC 12x28 tablets (R150/H75), individual patient kit"/>
        <s v="Nystatin 100000 IU/mL oral suspension"/>
        <s v="Chlorphenamine maleate 10mg/mL solution for parenteral injection"/>
        <s v="Quinine dihydrochloride 300mg/mL solution for injection"/>
        <s v="Meropenem 1g powder for solution"/>
        <s v="Mupirocin 2% cream"/>
        <s v="Fluconazole 50mg/5mL powder for oral solution"/>
        <s v="Methadone 10mg/mL oral solution"/>
        <s v="Lactulose 667mg/mL syrup"/>
        <s v="Hydrocortisone 1% cream"/>
        <s v="Sodium chloride 0.9% solution for infusion"/>
        <s v="Streptomycin 1g powder for solution for injection"/>
        <s v="Lidocaine 2% solution for injection"/>
        <s v="Naloxone 4mg/0.1mL nasal spray solution"/>
        <s v="Atazanavir sulfate 50mg oral powder"/>
        <s v="Naloxone 1.8mg/0.1mL nasal spray solution"/>
        <s v="Hydrocortisone 1% ointment"/>
        <s v="Rifapentine 300mg tablet"/>
        <s v="Linezolid 600mg tablet"/>
        <s v="Ethionamide 125mg dispersible tablet"/>
        <s v="Isoniazid/Rifampicin 75/150mg tablet"/>
        <s v="Tenofovir alafenamide 25mg tablet"/>
        <s v="Lamivudine 150mg tablet"/>
        <s v="Amoxicillin/Clavulanic acid 500/125mg tablet"/>
        <s v="Clotrimazole 1% cream"/>
        <s v="Sodium dichloroisocyanurate 1.67g tablet"/>
        <s v="Entecavir 0.5mg scored tablet"/>
        <s v="Efavirenz 100mg tablet"/>
        <s v="Darunavir 150mg tablet"/>
        <s v="Rifampicin 300mg capsule"/>
        <s v="Salbutamol 4mg tablet"/>
        <s v="Pyrimethamine 50mg tablet"/>
        <s v="Zidovudine 250mg capsule"/>
        <s v="Amitriptyline hydrochloride 25mg tablet"/>
        <s v="Heparin Sodium 5000 IU/mL solution for injection"/>
        <s v="Ganciclovir 500mg powder for solution for parenteral injection"/>
        <s v="Amphotericin B 50mg lyophilized powder for solution for parenteral injection"/>
        <s v="Azithromycin 200mg/5mL powder for oral suspension"/>
        <s v="Zidovudine 50mg/5mL oral solution"/>
        <s v="Remdesivir 100mg powder for concentrate for solution for infusion"/>
        <s v="Lamivudine/Nevirapine/Zidovudine 30/50/60mg dispersible tablet"/>
        <s v="Lopinavir/Ritonavir 40/10mg oral granules"/>
        <s v="Efavirenz/Lamivudine/Tenofovir disoproxil fumarate 400/300/300mg tablet"/>
        <s v="Methadone 5mg tablet"/>
        <s v="Dexamethasone 4mg scored tablet"/>
        <s v="Promethazine 25mg tablet"/>
        <s v="Itraconazole 100mg capsule"/>
        <s v="Lopinavir/Ritonavir 40/10mg oral pellets in capsule"/>
        <s v="Sofosbuvir/Velpatasvir 400mg/100mg tablet"/>
        <s v="Ibuprofen 400mg tablet"/>
        <s v="Clofazimine 100mg tablet"/>
        <s v="Omeprazole 20mg capsule"/>
        <s v="Paracetamol 500mg tablet"/>
        <s v="Emtricitabine/Tenofovir disoproxil fumarate 200/300mg tablet"/>
        <s v="Dalteparin sodium 2500 IU/0.2mL solution for Injection"/>
        <s v="Doxorubicin hydrochloride 10mg powder for solution for parenteral injection"/>
        <s v="Aciclovir 5% cream"/>
        <s v="Amoxicillin/Clavulanic acid 250/62.5mg/5mL powder for oral solution"/>
        <s v="Amphotericin B sodium deoxycholate 50mg powder for solution"/>
        <s v="Sulfamethoxazole/Trimethoprim 200/40mg/5mL oral suspension"/>
        <s v="Zidovudine 10mg/mL solution for injection"/>
        <s v="Amoxicillin 250mg/5mL powder for oral suspension"/>
        <s v="Enoxaparin sodium 20mg/0.2mL solution for injection"/>
        <s v="Lidocaine/Prilocaine 2.5/2.5% cream"/>
        <s v="Procaine penicillin 3MIU powder for suspension for injection"/>
        <s v="Artesunate 30mg powder for solution for injection"/>
        <s v="Betamethasone 0.1% ointment"/>
        <s v="Procaine penicillin 1MIU powder for suspension for injection"/>
        <s v="Povidone-iodine 10% topical solution"/>
        <s v="Emtricitabine 10mg/mL oral solution"/>
        <s v="Amikacin sulfate 500mg/2mL solution for injection"/>
        <s v="Chlorine (NaDCC) 65 to 70% active chlorine granules"/>
        <s v="Erythromycin ethyl succinate 125mg/5mL powder for oral suspension"/>
        <s v="Terbinafine 1% cream"/>
        <s v="Betamethasone 0.1% cream"/>
        <s v="Cabotegravir 200mg/mL extended-release injectable suspension"/>
        <s v="Bleomycin 15000 IU lyophilized powder for solution for parenteral injection"/>
        <s v="Griseofulvin 125mg/5mL oral suspension"/>
        <s v="Dalteparin sodium 25000 IU/mL solution for Injection"/>
        <s v="Dapivirine 25mg vaginal ring"/>
        <s v="Lamivudine 10mg/mL oral solution, 240mL bottle"/>
        <s v="Zidovudine 50mg/5mL oral solution, 200mL bottle"/>
        <s v="RIDA RQ3, 1 Piece - R-Biopharm AG - ZRQ3"/>
        <s v="Cabotegravir 30mg tablet"/>
        <s v="Fluconazole 200mg capsule"/>
        <s v="Ethambutol hydrochloride 400mg tablet"/>
        <s v="Rifapentine 150mg tablet"/>
        <s v="Folic acid 5mg tablet"/>
        <s v="Therapeutic milk F100 powder 102.5g powder"/>
        <s v="Abacavir sulfate 60mg dispersible tablet"/>
        <s v="Bedaquiline fumarate 20mg tablet"/>
        <s v="Darunavir 400mg tablet"/>
        <s v="Ribavirin 200mg tablet"/>
        <s v="Condom Training Model - Male Condom - Anatomical Model - For Training"/>
        <s v="Artesunate 60mg powder for solution for injection, vial, pack of 100 vials"/>
        <s v="RIDAQuick TB, 25 Tests - R-Biopharm AG - TN8802"/>
        <s v="Wondfo One Step HIV1/2 Whole Blood/Serum/Plasma Test, 25 tests - Guangzhou Wondfo Biotech Co. Ltd. - W006-P0048"/>
        <s v="ABON HIV 1/2/O Tri-Line Human Immunodeficiency Virus Rapid Test Device, 40 tests - ABON Biopharm (Hangzhou) Co. Ltd. - IHI-T402WB"/>
        <s v="Rapid Test for Antibody to HIV (Colloidal Gold Device), 50 tests - BeijingWantai Biological Pharmacy Enterprise Co. - WJ-1850E"/>
        <s v="Hydrocortisone 1% ointment, 15g tube"/>
        <s v="Darunavir 600mg tablet, bottle of 30 tablets"/>
        <s v="Linezolid 100mg/5mL granules for oral suspension, 240mL bottle, pack of 5 bottles"/>
        <s v="Artemether/Lumefantrine 40/240mg tablet"/>
        <s v="Lamivudine/Zidovudine 150/300mg tablet, bottle of 60 tablets"/>
        <s v="RIDA TB Tubes, 50 Tests - R-Biopharm AG - TZ8805"/>
        <s v="DataToCare solution including hardware, optional features and assistance for the country - SAVICS"/>
        <s v="Lenacapavir 463.5mg/1.5mL solution for injection"/>
        <s v="Bendiocarb 80% (800g/kg) wettable powder in water soluble bag"/>
        <s v="Lambda-Cyhalothrin 10% (100g/kg) wettable powder"/>
        <s v="Deltamethrin 25% (250g/kg) water dispersible granules"/>
        <s v="Pirimiphos-methyl 50% (500g/L) emulsifiable concentrate"/>
        <s v="IRS personal protective equipment"/>
        <s v="Technical grade insecticide/stock solution"/>
        <s v="Clothianidin/Deltamethrin 50% (500g/kg)/6.25% (62.5g/kg) wettable powder in water soluble bag"/>
        <s v="Space spray (outdoor)"/>
        <s v="Clothianidin 50% (500g/kg) water dispersible granules"/>
        <s v="Etofenprox 20% (200g/kg) wettable powder"/>
        <s v="Alpha-cypermethrin 5% (50g/kg) wettable powder"/>
        <s v="Space spray (indoor/outdoor)"/>
        <s v="Alpha-cypermethrin 5% (50g/kg) wettable powder in water soluble bag"/>
        <s v="Alpha-cypermethrin 10% (100g/L) suspension concentrate"/>
        <s v="Larvicide"/>
        <s v="Alpha-cypermethrin 9.6% (96g/L) suspension concentrate"/>
        <s v="Metronidazole 250mg tablet, blister of 10 tablets, pack of 100 blisters"/>
        <s v="Benzyl benzoate 25% topical lotion, 1000ml bottle"/>
        <s v="Abacavir sulfate/Dolutegravir sodium/Lamivudine 600/50/300mg tablet, bottle of 90 tablets"/>
        <s v="TC Thermocoagulator - Liger Medical - HTU-110"/>
        <s v="Paracetamol 100mg dispersible tablet, blister of 10 dispersible tablets, pack of 10 blisters"/>
        <s v="Fluconazole 200mg capsule, blister of 10 capsules, pack of 1 blister"/>
        <s v="Isocycloseram 15% (150g/kg) wettable powder"/>
        <s v="Dolutegravir sodium 10mg tablet"/>
        <s v="Lamivudine/Zidovudine 30/60mg tablet"/>
        <s v="Emtricitabine/Tenofovir alafenamide 200/25mg tablet"/>
        <s v="Dolutegravir sodium 25mg tablet"/>
        <s v="Lopinavir/Ritonavir 80/20mg/mL oral solution"/>
        <s v="Ringer's lactate (NaCl/KCl/CaCl2/NaC3H5O3) 6/0.40/0.27/3.12g/L solution for infusion"/>
        <s v="Tenofovir disoproxil fumarate 40mg/g (eq. to 33mg/g Tenofovir disoproxil) granules"/>
        <s v="Doxorubicin hydrochloride 2mg/mL pegylated liposomal powder for solution for parenteral injection"/>
        <s v="Fluconazole 2mg/mL solution for parenteral infusion"/>
        <s v="Abacavir sulfate/Lamivudine 600/300mg tablet"/>
        <s v="Povidone-iodine 10% gynaecological solution"/>
        <s v="Rifampicin 100mg/5mL granules for oral suspension"/>
        <s v="Wondfo One Step HIV1/2 Whole Blood/Serum/Plasma Test, 40 tests - Guangzhou Wondfo Biotech Co. Ltd. - W006-P0049"/>
        <s v="Chlorhexidine digluconate 5% concentrated solution"/>
        <s v="Permethrin 5% cream"/>
        <s v="Nevirapine 10mg/mL oral suspension"/>
        <s v="Ibuprofen 100mg/5mL oral solution"/>
        <s v="Permethrin 1% lotion"/>
        <s v="Tocilizumab 20mg/mL concentrate for solution for infusion"/>
        <s v="Podophyllotoxin 0.5% topical solution"/>
        <s v="Amodiaquine hydrochloride + Pyrimethamine/Sulfadoxine 153mg + 25/500mg dispersible tablet"/>
        <s v="Zidovudine 10mg/mL oral solution"/>
        <s v="Clotrimazole 500mg vaginal tablet"/>
        <s v="Abacavir sulfate 20mg/mL oral solution"/>
        <s v="Pyrethroid-Chlorfenapyr ITN"/>
        <s v="Pyrethroid-only ITN"/>
        <s v="Pyrethroid-Pyriproxyfen ITN"/>
        <s v="Pyrethroid-PBO ITN"/>
        <s v="First Response HIV 1-2.O Card Test (version 2.0), 5 tests - Premier Medical Corporation Private Ltd. - PI05FRC05"/>
        <s v="Nevirapine 10mg/mL oral suspension, 25mL bottle"/>
        <s v="C3 ECO4 - Thermocoagulator - Wisap - 6400"/>
        <s v="Methadone 10mg/mL oral solution, 1000mL bottle"/>
        <s v="Coverall - CatIII - Type 6b  - Size M - Piece"/>
        <s v="Aptima HBV Quant Dx Assay, Controls Kit x 10 - Hologic, Inc. - PRD-03426"/>
        <s v="ELITe BeGenius, Instrument - EliTechGroup S.p.A - INT040"/>
        <s v="Abbott RealTime HCV, Calibrator Kit x12 - Abbott Molecular Inc. - 4J86-70"/>
        <s v="HBeAg Hepatitis B e Antigen (CLIA), 2x100 Tests - Shenzhen Mindray Bio-Medical Electronics Co., Ltd - HBeAg122"/>
        <s v="Aptima HCV Quant Dx Assay, Calibrator Kit x 10 runs - Hologic, Inc. - PRD-03507"/>
        <s v="Anti-HBe Antibody to Hepatitis B e Antigen (CLIA), 2x100 Tests - Shenzhen Mindray Bio-Medical Electronics Co., Ltd - Anti-HBe121"/>
        <s v="ARCHITECT HBsAg Qualitative II, 100 Tests - Abbott GmbH - 02G22-25"/>
        <s v="HIV1 ELITe MGB Kit, 96 Tests - EliTechGroup S.p.A - RTK600ING"/>
        <s v="AQUIOS CL Flow Cytometer, Instrument - Beckman Coulter Life Sciences - B30166"/>
        <s v="Therapeutic milk F100 powder 102.5g powder, sachet, pack of 120 sachets"/>
        <s v="Pirimiphos-methyl 30% (300g/L) capsule suspension"/>
        <s v="Clothianidin/Deltamethrin 50% (500g/kg)/6.25% (62.5g/kg) wettable powder"/>
        <s v="Alpha-cypermethrin 5% (50g/L) suspension concentrate"/>
        <s v="Alpha-cypermethrin 25% (250g/kg) water dispersible granules in water soluble bag"/>
        <s v="Lambda-Cyhalothrin 10% (100g/L) capsule suspension"/>
        <s v="Alpha-cypermethrin 10% (100g/kg) wettable powder"/>
        <s v="Deltamethrin 25% (250g/kg) water dispersible granules in water soluble bag"/>
        <s v="Bendiocarb 80% (800g/kg) wettable powder"/>
        <s v="Space spray (indoor)"/>
        <s v="Broflanilide 50% (500g/kg) wettable powder"/>
        <s v="IRS protective items"/>
        <s v="Alpha-cypermethrin 6% (60g/L) suspension concentrate"/>
        <s v="DDT 75% (750g/kg) wettable powder"/>
        <s v="IRS sprayer spare parts"/>
        <s v="Propoxur 50% (500g/kg) wettable powder in water soluble bag"/>
        <s v="IRS sprayers"/>
        <s v="Deltamethrin 5% (50g/kg) wettable powder"/>
        <s v="Para-AminoSalicylate Sodium 5.52g (equiv 4g PAS) powder for oral solution, sachet, pack of 25 sachets"/>
        <s v="Azithromycin 500mg powder for solution for parenteral injection"/>
        <s v="Chlorhexidine digluconate 7.1% gel"/>
        <s v="Buprenorphine 8mg sublingual tablet"/>
        <s v="Buprenorphine 2mg sublingual tablet"/>
        <s v="Lenacapavir 463.5mg/1.5mL solution for injection + 300mg tablet, pack of 2 vials + bottle of 4 tablets (Initiation Phase)"/>
        <s v="Amlodipine besylate 5 mg (base) tablet"/>
        <s v="Atorvastatin 20mg tablet"/>
        <s v="Amoxicillin 250mg tablet"/>
        <s v="Diagnostic kit for HIV (1+2) antibody (colloidal gold) V2, 50 tests - Shanghai Kehua Bio-engineering Co. Ltd. - A-GOLD-01"/>
        <s v="Wondfo One Step HIV1/2 Whole Blood/Serum/Plasma Test, 25 tests - Guangzhou Wondfo Biotech Co. Ltd. - W006-P0046"/>
        <s v="Aciclovir 400mg tablet, blister of 10 tablets, pack of 10 blisters"/>
        <s v="Azithromycin 500mg powder for solution for parenteral injection, vial, pack of 1 vial"/>
        <s v="Atorvastatin 20mg tablet, bottle of 28 tablets"/>
        <s v="Amoxicillin 250mg tablet, blister of 10 tablets, pack of 10 blisters"/>
        <s v="Amlodipine besylate 5 mg (base) tablet, blister of 10 tablets, pack of 10 blisters"/>
        <s v="Lenacapavir 463.5mg/1.5mL solution for injection, pack of 2 vials (Continuation Phase)"/>
        <s v="Lenacapavir 463.5mg/1.5mL solution for injection + 300mg tablet, 2 packs of 2 vials + bottle of 4 tablets (Initiation and Continuation Phases)"/>
        <s v="Codeine phosphate 30mg tablet, blister of 28 tablets, pack of 1 blister"/>
        <s v="Pluslife MTB Nucleid Acid Test Card, 10 Tests (IFU version: A/5) - Guangzhou Pluslife Biotech Co., Ltd. - RM1012202-10"/>
        <s v="BD BACTEC MGIT, Media Tube Barcoded 4ml, 25 Tubes - BD Life Sciences - 245111"/>
        <s v="Lysing Reagent (Stromatolyser WH), 3x500ml - Sysmex Partec GmbH"/>
        <s v="Elecsys HBeAg, 300 Tests - Roche Diagnostics GmbH - 09015558190"/>
        <s v="COBAS HIV-1/HIV-2 Qualitative nucleic acid test for use with 5800/6800/8800 Systems, 192 Tests - Roche Diagnostics GmbH - 09040528190"/>
        <s v="cobas MTB-RIF/INH for use with 5800/6800/8800 Systems, 192 Tests - Roche Diagnostics GmbH - 9040617190"/>
        <s v="Alinity m HCV, Control Kit 3x12 - Abbott Molecular Inc. - 08N50-080"/>
        <s v="m-PIMA HIV-1/2 Detect, 50 Cartridges - Abbott Rapid Diagnostics Jena GmbH - 27011-W50"/>
        <s v="COBAS HIV-1 Quantitative nucleic acid test for use with 5800/6800/8800 Systems, 192 Tests - Roche Diagnostics GmbH - 09040803190"/>
        <s v="Nylon Flocculated Cervical Swabs, 5 Pieces - Miraclean Technology - 60209CS05"/>
        <s v="Truenat HPV-HR, Reagent Bundle, 25 Tests - Molbio Diagnostics Pvt. Ltd."/>
        <s v="BD Macro-Vue RPR 18 mm Circle Card Test, 500 Tests - Becton, Dickinson and Co. - 275005"/>
        <s v="AQUIOS, IMMUNOTROL Cells 2x3ml - Beckman Coulter Life Sciences - B23535"/>
        <s v="Dolutegravir sodium/Emtricitabine/Tenofovir alafenamide 50/200/25mg tablet, bottle of 90 tablets - no carton"/>
        <s v="Pluslife 5 Ports HUB, 1 Piece - Guangzhou Pluslife Biotech Co., Ltd. - HB001"/>
        <s v="Capilia TB-Neo, 100 tests - TAUNS Laboratories, Inc. - CATB0870"/>
        <s v="Wondfo One Step HIV1/2 Whole Blood/Serum/Plasma Test, 25 tests - Guangzhou Wondfo Biotech Co. Ltd. - W006-P0045"/>
        <s v="Pluslife MiniDock, Installation &amp; Training - Guangzhou Pluslife Biotech Co., Ltd. - INST001"/>
        <s v="Wondfo One Step HIV1/2 Whole Blood/Serum/Plasma Test, 25 tests - Guangzhou Wondfo Biotech Co. Ltd. - W006-P0047"/>
        <s v="OraQuick HCV Rapid Antibody Test Kit, 25 tests - OraSure Technologies Inc. - 1001-0270"/>
        <s v="Lenacapavir 463.5mg/1.5mL solution for injection + 300mg tablet"/>
        <s v="Rifapentine 150mg dispersible tablet, strip of 10 dispersible tablets, pack of 10 strips"/>
        <s v="Pretomanid 200mg tablet, bottle of 14 tablets"/>
        <s v="Primaquine 5mg (as base) (equivalent to 8.77mg Primaquine Phosphate) dispersible tablet"/>
        <s v="Primaquine 15mg (as base) (equivalent to 26.3mg Primaquine Phosphate) tablet, blister of 7 tablets, pack of 1 blister"/>
        <s v="Pluslife"/>
        <s v="Doxycycline hyclate 100mg tablet, blister of 10 tablets, pack of 100 blisters"/>
        <s v="Primaquine 5mg (as base) (equivalent to 8.8mg primaquine phosphate) dispersible tablet, 7 dispersible tablets, pack of 30 blisters"/>
        <s v="Sulfamethoxazole/Trimethoprim 400/80mg tablet, blister of 10 tablets, pack of 100 blisters"/>
        <s v="Povidone-iodine 10% topical solution, 500mL bottle"/>
        <s v="Fluconazole 2mg/mL solution for parenteral infusion, 100mL bottle, pack of 20 bottles"/>
        <s v="Primaquine 15mg (as base) (equivalent to 26.3mg Primaquine Phosphate) tablet, blister of 7 tablets, pack of 2 blisters"/>
        <s v="Atazanavir sulfate 300mg capsule, bottle of 90 capsules"/>
        <s v="Isoniazid 300mg tablet, blister of 10 tablets, pack of 10 blisters"/>
        <s v="Abacavir sulfate/Dolutegravir sodium/Lamivudine 60/5/30mg dispersible tablet, bottle of 30 dispersible tablets"/>
        <s v="Amodiaquine hydrochloride + Pyrimethamine/Sulfadoxine 150mg + 25/500mg dispersible tablet, co-blister of 3+1 dispersible tablets, pack of 50 co-blisters"/>
        <s v="Rifapentine 150mg dispersible tablet, blister of 10 dispersible tablets, pack of 10 blisters"/>
        <s v="Ciprofloxacin 500mg tablet, blister of 10 tablets, pack of 10 blisters"/>
        <s v="Emtricitabine/Tenofovir disoproxil fumarate 200/300mg tablet, blister of 10 tablets, pack of 3 blisters"/>
        <s v="Rifampicin 150mg capsule, blister of 10 capsules, pack of 2 blisters"/>
        <s v="Tuberculin purified protein derivative 2TU/0.1mL solution for injection, 1.5mL vial, pack of 1 vial"/>
        <s v="Artesunate/Mefloquine 100/200mg tablet, blister of 3 tablets, pack of 2 blisters"/>
        <s v="Lopinavir/Ritonavir 200/50mg tablet, blister of 6 tablets, pack of 2 blisters"/>
        <s v="Quinine sulfate 300mg tablet, blister of 10 tablets, pack of 100 blisters"/>
        <s v="Ritonavir 100mg tablet, bottle of 120 tablets"/>
        <s v="Rifapentine 300mg tablet, pack of 36 tablets"/>
        <s v="Pyrimethamine/Sulfadoxine 25/500mg tablet, blister of 3 tablets, pack of 30 blisters"/>
        <s v="Atazanavir sulfate/Ritonavir 300/100mg tablet, blister of 10 tablets, pack of 10 blisters"/>
        <s v="Levofloxacin 250mg tablet, bottle of 100 tablets"/>
        <s v="Molnupiravir 200mg capsules, blister of 10 tablets, pack of 4 blisters"/>
        <s v="Levofloxacin 500mg tablet, blister of 20 tablets, pack of 1 blisters"/>
        <s v="Nevirapine 50mg dispersible tablet, blister of 6 dispersible tablets, pack of 10 blisters"/>
        <s v="Dihydroartemisinin/Piperaquine phosphate 20/160mg tablet, blister of 3 tablets, pack of 1 blister"/>
        <s v="Rifampicin 150mg capsule, pack of 80 capsules"/>
        <s v="Tuberculin purified protein derivative 5TU/0.1mL solution for injection, 1mL vial, pack of 20 vials"/>
        <s v="Rifampicin 300mg capsule, pack of 8 capsules"/>
        <s v="Efavirenz 600mg tablet, blister of 10 tablets, pack of 6 blisters"/>
        <s v="Mtb-specific antigen rCFP-10/Mtb-specific antigen rdESAT-6 0.5 mcg per mL/0.5 mcg per mL solution for injection, 1mL vial, pack of 10 vials"/>
        <s v="Clofazimine 100mg capsule, blister of 10 capsules, pack of 10 blisters"/>
        <s v="Ethambutol hydrochloride 100mg dispersible tablet, blister of 10 dispersible tablets, pack of 8 blisters"/>
        <s v="Bedaquiline fumarate 100mg tablet, strip of 14 tablets, pack of 4 strips"/>
        <s v="Linezolid 600mg tablet, blister of 10 tablets, pack of 15 blisters"/>
        <s v="Molnupiravir 200mg capsules, blister of 10 tablets, pack of 1 blister"/>
        <s v="Pretomanid 200mg tablet, blister of 10 tablets, pack of 10 blisters"/>
        <s v="Dolutegravir sodium/Emtricitabine/Tenofovir alafenamide 50/200/25mg tablet, bottle of 60 tablets"/>
        <s v="Ethionamide 125mg dispersible tablet, strip of 10 dispersible tablets, pack of 10 strips"/>
        <s v="Lamivudine 150mg tablet, blister of 10 tablets, pack of 6 blisters"/>
        <s v="Tuberculin purified protein derivative 5TU/0.1mL solution for injection, 1mL vial, pack of 10 vials"/>
        <s v="Rifampicin 300mg capsule, pack of 60 capsules"/>
        <s v="Ethambutol hydrochloride 100mg dispersible tablet, bottle of 100 dispersible tablets"/>
        <s v="Dolutegravir sodium 10mg tablet, bottle of 30 tablets"/>
        <s v="Atazanavir sulfate 100mg capsule, blister of 10 capsules, pack of 3 blisters"/>
        <s v="CrAg lateral flow Assay, 25 tests - Immy Inc. - CR2025"/>
        <s v="Pluslife Thermolyse - Guangzhou Pluslife Biotech Co., Ltd. - WD002"/>
        <s v="Alpha-cypermethrin 10% (100g/L) suspension concentrate, 250mL bottle"/>
        <s v="Alpha-cypermethrin 6% (60g/L) suspension concentrate, 8mL bottle"/>
        <s v="Alpha-cypermethrin 6% (60g/L) suspension concentrate, 7mL bottle"/>
        <s v="Alpha-cypermethrin 6% (60g/L) suspension concentrate, 6mL bottle"/>
        <s v="Alpha-cypermethrin 6% (60g/L) suspension concentrate, 185000mL bottle"/>
        <s v="Alpha-cypermethrin 6% (60g/L) suspension concentrate, 10000mL bottle"/>
        <s v="Alpha-cypermethrin 5% (50g/kg) wettable powder, 5000g sachet"/>
        <s v="Alpha-cypermethrin 5% (50g/kg) wettable powder, 2500g sachet"/>
        <s v="Alpha-cypermethrin 5% (50g/kg) wettable powder, 125g sachet"/>
        <s v="Alpha-cypermethrin 5% (50g/kg) wettable powder, 1000g sachet"/>
        <s v="Pluslife Integrated Nucleid Acid Testing Device, MiniDock Ultra (IFU version: A/1) - Guangzhou Pluslife Biotech Co., Ltd. - PM001 Ultra"/>
        <s v="Rifampicin 300mg capsule, pack of 30 capsules"/>
        <s v="Rifampicin 150mg capsule, pack of 20 capsules"/>
        <s v="Rifapentine 150mg dispersible tablet, strip of 12 tablets, pack of 10 strips"/>
        <s v="Tafenoquine 150mg tablet, blister of 2 tablets, pack of 1 blister"/>
        <s v="Bedaquiline fumarate 100mg tablet, blister of 10 tablets, pack of 10 blisters"/>
        <s v="Dolutegravir sodium/Emtricitabine/Tenofovir alafenamide 50/200/25mg tablet, bottle of 1000 tablets"/>
        <s v="Dolutegravir sodium 50mg tablet, bottle of 84 tablets"/>
        <s v="Atazanavir sulfate 150mg capsule, blister of 10 capsules, pack of 3 blisters"/>
        <s v="Pretomanid 200mg tablet, blister of 14 tablets, pack of 6 blisters"/>
        <s v="Isoniazid 100mg dispersible tablet, strip of 10 dispersible tablets, pack of 10 strips"/>
        <s v="Artemether/Lumefantrine 20/120mg dispersible tablet, blister of 18 dispersible tablets, pack of 1 blister"/>
        <s v="Dolutegravir sodium 50mg tablet, bottle of 28 tablets"/>
        <s v="Bedaquiline fumarate 100mg tablet, blister of 14 tablets, pack of 4 blisters"/>
        <s v="Levofloxacin 100mg dispersible tablet, blister of 14 dispersible tablets, pack of 1 blisters"/>
        <s v="Delamanid 50mg tablet, blister of 8 tablets, pack of 6 blisters"/>
        <s v="Moxifloxacin hydrochloride 400mg tablet, strip of 5 tablets, pack of 1 strip"/>
        <s v="Efavirenz 600mg tablet, blister of 10 tablets, pack of 5 blisters"/>
        <s v="Lamivudine/Zidovudine 30/60mg tablet, blister of 10 tablets, pack of 6 blisters"/>
        <s v="Prothionamide 250mg tablet, blister of 28 tablets, pack of 10 blisters"/>
        <s v="Isoniazid/Rifampicin 75/150mg tablet, blister of 28 tablets, pack of 4 blisters"/>
        <s v="Emtricitabine/Tenofovir disoproxil fumarate 200/300mg tablet, blister of 10 tablets, pack of 2 blisters"/>
        <s v="Ethionamide 125mg dispersible tablet, blister of 14 dispersible tablets, pack of 10 blisters"/>
        <s v="Pluslife Thermolyse, Warranty Extension 1 Year - Guangzhou Pluslife Biotech Co., Ltd. - WE-1Y-T"/>
        <s v="Moxifloxacin hydrochloride 400mg tablet, strip of 7 tablets, pack of 10 strips"/>
        <s v="Linezolid 600mg tablet, blister of 7 tablets, pack of 10 blisters"/>
        <s v="Isoniazid/Pyridoxine hydrochloride/Sulfamethoxazole/Trimethoprim 300/25/800/160mg tablet, blister of 10 tablets, pack of 1 blister"/>
        <s v="Isoniazid/Rifampicin 75/150mg tablet, blister of 6 tablets, pack of 15 blisters"/>
        <s v="Lamivudine/Zidovudine 30/60mg tablet, bottle of 60 tablets"/>
        <s v="Efavirenz 600mg tablet, blister of 5 tablets, pack of 2 blisters"/>
        <s v="Dolutegravir sodium 50mg tablet, bottle of 56 tablets"/>
        <s v="Emtricitabine 200mg capsule, blister of 10 capsules, pack of 2 blisters"/>
        <s v="Levofloxacin 500mg tablet, blister of 4 tablets, pack of 1 blister"/>
        <s v="Artesunate 180mg powder for solution for injection, pack of 1 vial"/>
        <s v="Pluslife MTB, Nucleic Acid Assay Control Kit (IFU version: A/1) - Guangzhou Pluslife Biotech Co., Ltd. - CRM1010602-1"/>
        <s v="Pluslife MiniDock, Warranty Extension 1 Year - Guangzhou Pluslife Biotech Co., Ltd. - WE-1Y"/>
        <s v="Isocycloseram 15% (150g/kg) wettable powder in water soluble bag, 200g sachet"/>
        <s v="Rapid Anti-HCV Test, 40 tests - InTec Products Inc. - ITPW01152-TC40"/>
        <s v="Dolutegravir sodium/Emtricitabine/Tenofovir alafenamide 50/200/25mg tablet, bottle of 100 tablets"/>
        <s v="Emtricitabine/Tenofovir disoproxil succinate 200/245mg tablet, bottle of 30 tablets, pack of 3 bottles"/>
        <s v="Isoniazid/Rifampicin 150/300mg capsule, blister of 10 capsules, pack of 1 blister"/>
        <s v="Tuberculin purified protein derivative 5TU/0.1mL solution for injection, 5mL vial, pack of 1 vial"/>
        <s v="Pretomanid 200mg tablet, blister of 14 tablets, pack of 12 blisters"/>
        <s v="Clofazimine 100mg capsule, bottle of 100 capsules"/>
        <s v="Atazanavir sulfate 150mg capsule, blister of 6 capsules, pack of 10 blisters"/>
        <s v="Ethambutol hydrochloride 400mg tablet, blister of 10 tablets, pack of 9 blisters"/>
        <s v="Levofloxacin 250mg tablet, blister of 6 tablets, pack of 1 blister"/>
        <s v="Atazanavir sulfate 200mg capsule, blister of 10 capsules, pack of 3 blisters"/>
        <s v="Pyrazinamide 400mg tablet, blister of 10 tablets, pack of 24 blisters"/>
        <s v="Amodiaquine hydrochloride + Pyrimethamine/Sulfadoxine 153mg + 25/500mg dispersible tablet, co-blister of 3+1 dispersible tablets, pack of 25 co-blisters"/>
        <s v="Pretomanid 200mg tablet, blister of 10 tablets, pack of 12 blisters"/>
        <s v="Atazanavir sulfate 300mg capsule, bottle of 60 capsules"/>
        <s v="Emtricitabine/Tenofovir disoproxil succinate 200/245mg tablet"/>
        <s v="Isocycloseram 15% (150g/kg) wettable powder in water soluble bag"/>
        <s v="Wondfo One Step HIV1/2 Whole Blood/Serum/Plasma Test, 40 tests - Guangzhou Wondfo Biotech Co. Ltd. - W006-P0051"/>
        <s v="Isoniazid/Rifapentine 300/300mg tablet, strip of 6 tablets, pack of 7 strips"/>
        <s v="Isoniazid 100mg dispersible tablet, strip of 28 dispersible tablets, pack of 3 strips"/>
        <s v="Zidovudine 100mg capsule, blister of 10 tablets, pack of 1 blister"/>
        <s v="Rifapentine 300mg tablet, pack of 28 tablets"/>
        <s v="Levofloxacin 500mg tablet, blister of 6 tablets, pack of 3 blisters"/>
        <s v="Molnupiravir 200mg capsules, blister of 10 tablets, pack of 5 blisters"/>
        <s v="Isoniazid 100mg dispersible tablet, strip of 28 dispersible tablets, pack of 24 strips"/>
        <s v="Ethionamide 125mg dispersible tablet, strip of 10 dispersible tablets, pack of 3 strips"/>
        <s v="Dolutegravir sodium/Lamivudine/Tenofovir disoproxil fumarate 50/300/300mg tablet, bottle of 168 tablets"/>
        <s v="Isoniazid/Rifampicin 50/75mg dispersible tablet, strip of 6 dispersible tablets, pack of 14 strips"/>
        <s v="Lamivudine/Zidovudine 30/60mg tablet, bottle of 100 tablets"/>
        <s v="Isoniazid/Rifampicin 50/75mg dispersible tablet, strip of 28 dispersible tablets, pack of 3 strips"/>
        <s v="Isoniazid/Rifapentine 300/300mg tablet, blister of 10 tablets, pack of 10 blisters"/>
        <s v="Lamivudine/Zidovudine 30/60mg dispersible tablet, blister of 10 dispersible tablets, pack of 6 blisters"/>
        <s v="Amoxicillin/Clavulanic acid 500/125mg tablet, pack of 30 tablets"/>
        <s v="Entecavir 1mg tablet, blister of 10 tablets, pack of 8 blisters"/>
        <s v="Amodiaquine hydrochloride/Artesunate 270/100mg tablet, blister of 10 tablets, pack of 10 blisters"/>
        <s v="Efavirenz/Emtricitabine/Tenofovir disoproxil fumarate 600/200mg/300mg tablet, bottle of 84 tablets"/>
        <s v="Efavirenz 100mg tablet, blister of 10 tablets, pack of 10 blisters"/>
        <s v="Abacavir sulfate/Dolutegravir sodium/Lamivudine 600/50/300mg tablet, bottle of 180 tablets"/>
        <s v="Ethambutol hydrochloride 100mg tablet, blister of 10 tablets, pack of 7 blisters"/>
        <s v="Dolutegravir sodium 10mg tablet, bottle of 90 tablets"/>
        <s v="Isoniazid/Pyrazinamide/Rifampicin 50/150/75mg dispersible tablet, bottle of 100 dispersible tablets"/>
        <s v="Mtb-specific antigen rCFP-10/Mtb-specific antigen rdESAT-6 0.5 mcg per mL/0.5 mcg per mL solution for injection, 1mL vial, pack of 1 vial"/>
        <s v="Rifampicin 150mg capsule, blister of 10 capsules, pack of 100 blisters"/>
        <s v="Terizidone 250mg capsule, pack of 50 capsuleS"/>
        <s v="Tuberculin purified protein derivative 5TU/0.1mL solution for injection, 2mL vial, pack of 20 vials"/>
        <s v="Tuberculin purified protein derivative 5TU/0.1mL solution for injection, 0.2mL vial, pack of 20 vials"/>
        <s v="Dolutegravir sodium 10mg dispersible tablet, bottle of 180 dispersible tablets"/>
        <s v="Tuberculin purified protein derivative 5TU/0.1mL solution for injection, 1mL vial, pack of 1 vial"/>
        <s v="Lamivudine 300mg tablet, blister of 10 tablets, pack of 5 blisters"/>
        <s v="Clofazimine 50mg capsule, bottle of 100 capsules"/>
        <s v="Molnupiravir 200mg capsules, blister of 10 tablets, pack of 3 blisters"/>
        <s v="Prothionamide 250mg tablet, blister of 14 tablets, pack of 10 blisters"/>
        <s v="Artemether/Lumefantrine 20/120mg tablet, blister of 12 tablets, pack of 2 blisters"/>
        <s v="Isoniazid/Pyrazinamide/Rifampicin 50/150/75mg dispersible tablet, strip of 10 dispersible tablets, pack of 10 strips"/>
        <s v="Pyrazinamide 500mg tablet, bottle of 1000 tablets"/>
        <s v="Amodiaquine hydrochloride + Sulfadoxine/Pyrimethamine 75mg+250/12.5mg tablet, co-blister of 3+1 tablets, pack of 30 co-blisters"/>
        <s v="Lamivudine/Zidovudine 150/300mg tablet, blister of 10 tablets, pack of 6 blisters"/>
        <s v="Moxifloxacin hydrochloride 400mg tablet, strip of 5 tablets, pack of 20 strips"/>
        <s v="Levofloxacin 100mg dispersible tablet, blister of 14 dispersible tablets, pack of 10 blisters"/>
        <s v="Atazanavir sulfate 200mg capsule, blister of 6 capsules, pack of 10 blisters"/>
        <s v="Emtricitabine/Tenofovir disoproxil succinate 200/245mg tablet, bottle of 30 tablets, pack of 1 bottle"/>
        <s v="Bedaquiline fumarate 100mg tablet, blister of 6 tablets, pack of 12 blisters"/>
        <s v="Ethambutol hydrochloride 100mg dispersible tablet, blister of 6 dispersible tablets, pack of 10 blisters"/>
        <s v="Abacavir sulfate/Lamivudine 600/300mg tablet, bottle of 180 tablets"/>
        <s v="Bedaquiline fumarate 100mg tablet, strip of 10 tablets, pack of 10 strips"/>
        <s v="Pyrazinamide 400mg tablet, blister of 10 tablets, pack of 3 blisters"/>
        <s v="Isoniazid/Pyrazinamide/Rifampicin 50/150/75mg dispersible tablet, blister of 6 dispersible tablets, pack of 10 blisters"/>
        <s v="Isoniazid/Rifampicin 50/75mg dispersible tablet, bottle of 100 dispersible tablets"/>
        <s v="Efavirenz 200mg tablet, blister of 10 tablets, pack of 10 blisters"/>
        <s v="Primaquine 2.5mg (as base) (equivalent to 4.4mg primaquine phosphate) dispersible tablet"/>
        <s v="Bendiocarb 80% (800g/kg) wettable powder in water soluble bag, 125g sachet, pack of 120 sachets"/>
        <s v="Deltamethrin 25% (250g/kg) water dispersible granules, 25g sachet, pack of 200 sachets"/>
        <s v="Deltamethrin 25% (250g/kg) water dispersible granules, 25g sachet, pack of 150 sachets"/>
        <s v="Broflanilide 50% (500g/kg) wettable powder, 50g sachet, pack of 100 sachets"/>
        <s v="Hydrochlorothiazide 25mg tablet, blister of 10 tablets, pack of 10 blisters"/>
        <s v="Paclitaxel 300mg/50mL solution for parenteral injection, 50mL vial, pack of 1 vial"/>
        <s v="Miconazole 2% cream, 30g tube, pack of 10 tubes"/>
        <s v="Losartan 50mg tablet, bottle of 28 tablets"/>
        <s v="Tuberculin purified protein derivative 2TU/0.1mL solution for injection, 1.5mL vial, pack of 10 vials"/>
        <s v="Dolutegravir sodium/Lamivudine 50/300mg tablet, bottle of 30 tablets"/>
        <s v="Sulfamethoxazole/Trimethoprim 800/160mg tablet, blister of 10 tablets, pack of 100 blisters"/>
        <s v="Morphine sulphate 10mg slow release tablet, blister of 10 slow release tablets, pack of 6 blisters"/>
        <s v="Aciclovir 400mg tablet"/>
        <s v="Hydrochlorothiazide 25mg tablet"/>
        <s v="Paclitaxel 300mg/50mL solution for parenteral injection"/>
        <s v="Morphine sulphate 10mg slow release tablet"/>
        <s v="Miconazole 2% cream"/>
        <s v="Losartan 50mg tablet"/>
        <s v="Deeplex Myc-TB, 48 Tests - Genoscreen - GNSDMTB01"/>
        <s v="Alinity m HCV, Calibrator Kit 2x4 - Abbott Molecular Inc. - 08N50-070"/>
        <s v="Cervex Brush, 20 x 25 Pieces - Rovers Medical Devices B.V. - 380100324"/>
        <s v="HBsAg Hepatitis B Surface Antigen (CLIA), 2x100 Tests - Shenzhen Mindray Bio-Medical Electronics Co., Ltd - HBsAg122"/>
        <s v="Truenat HPV-HR, Reagent Bundle, 5 Tests - Molbio Diagnostics Pvt. Ltd."/>
        <s v="Anti-HBc Antibody to Hepatitis B Core Antigen (CLIA), 2x50 Tests - Shenzhen Mindray Bio-Medical Electronics Co., Ltd - Anti-HBc121"/>
        <s v="Rifampicin 300mg capsule, blister of 10 capsules, pack of 1 blister"/>
        <s v="Doxycycline hyclate 100mg tablet, bottle of 100 tablets"/>
        <s v="AQUIOS, Cleaning Solution 4x50ml - Beckman Coulter Life Sciences - B23536"/>
        <s v="STANDARD E TB-Feron ELISA - SD Biosensor Inc. - 10TBF10C"/>
        <s v="Anti-HBc Antibody to Hepatitis B Core Antigen (CLIA), 2x100 Tests - Shenzhen Mindray Bio-Medical Electronics Co., Ltd - Anti-HBc122"/>
        <s v="Abbott RealTime High Risk HPV, AMP Kit and Consumable Bundle, 96 Tests - Abbott GmbH"/>
        <s v="Alinity m HBV, Calibrator Kit 2x4 - Abbott Molecular Inc. - 08N47-070"/>
        <s v="AQUIOS Tetra-2+ Panel, 50 Tests - Beckman Coulter Life Sciences - B23534"/>
        <s v="COBAS HPV Test for use with 4800 Systems, Kit and Consumable Bundle, 240 Tests - Roche Molecular Systems, Inc."/>
        <s v="Murex HIV 1.2.O"/>
        <s v="OraQuick ADVANCE Rapid HIV-1/2 Antibody Test"/>
        <s v="OraQuick HCV Self-Test, 250 tests - OraSure Technologies Inc - 7X4-1001."/>
        <s v="Infusion Giving Set"/>
        <s v="STANDARD Q HBsAg Test"/>
        <s v="STANDARD Q Syphilis Ab Test"/>
        <s v="Oro-Pharyngeal Airway"/>
        <s v="Determine Syphilis TP"/>
        <s v="Bioline HCV"/>
        <s v="Shang Ring"/>
        <s v="ONE STEP Anti-HIV (1&amp;2) Test, 40 tests - InTec Products Inc. - ITP02122-TC40"/>
        <s v="Refrigerator"/>
        <s v="Bioline HIV/Syphilis Duo"/>
        <s v="Refrigerator &amp; Freezer Combined"/>
        <s v="ABON HIV 1/2/O Tri-Line Human Immunodeficiency Virus Rapid Test Device"/>
        <s v="Mylan HIV Self-Test, 1 test - Atomo Diagnostics Pty Ltd - ARST001-03"/>
        <s v="Murex HIV Ag/Ab Combination"/>
        <s v="Determine Chase Buffer, 2.5ml vial"/>
        <s v="HCV Hepatitis C Virus Rapid Test, 25 tests - Healgen Scientific Limited Liability Company - GCHCV-302a"/>
        <s v="Freezer"/>
        <s v="Uni-Gold HIV"/>
        <s v="Coverall"/>
        <s v="Bootcover"/>
        <s v="Suction Device"/>
        <s v="Forceps"/>
        <s v="OraQuick HIV Self-Test, 50 tests - OraSure Technologies Inc. - 5X4-7000.050"/>
        <s v="Tafenoquine 50mg dispersible tablet, blister of 3 dispersible tablets, pack of 10 blisters"/>
        <s v="Pyrimethamine/Sulfadoxine 25/500mg tablet, bottle of 500 tablets"/>
        <s v="Isoniazid/Rifampicin 50/75mg dispersible tablet, strip of 10 dispersible tablets, pack of 10 strips"/>
        <s v="Pyrimethamine/Sulfadoxine 25/500mg dispersible tablet, blister of 3 dispersible tablets, pack of 100 blisters"/>
        <s v="Isoniazid 100mg dispersible tablet, strip of 10 dispersible tablets, pack of 20 strips"/>
        <s v="Levofloxacin 250mg tablet, blister of 10 tablets, pack of 9 blisters"/>
        <s v="Linezolid 600mg tablet, blister of 21 tablets, pack of 5 blisters"/>
        <s v="Efavirenz 50mg tablet, blister of 10 tablets, pack of 10 blisters"/>
        <s v="Cycloserine 250mg capsule, blister of 10 capsules, pack of 9 blisters"/>
        <s v="Levofloxacin 100mg dispersible tablet, strip of 10 dispersible tablets, pack of 10 strips"/>
        <s v="Atazanavir sulfate 300mg capsule, blister of 6 capsules, pack of 10 blisters"/>
        <s v="Dolutegravir sodium 10mg tablet, bottle of 180 tablets"/>
        <s v="Lopinavir/Ritonavir 100/25mg tablet, blister of 10 tablets, pack of 6 blisters"/>
        <s v="Lopinavir/Ritonavir 200/50mg tablet, blister of 10 tablets, pack of 6 blisters"/>
        <s v="Efavirenz 200mg capsule, blister of 10 capsules, pack of 9 blisters"/>
        <s v="Moxifloxacin hydrochloride 400mg tablet, blister of 7 tablets, pack of 10 blisters"/>
        <s v="Amodiaquine hydrochloride + Pyrimethamine/Sulfadoxine 150mg + 25/500mg dispersible tablet, co-blister of 3+1 dispersible tablets, pack of 30 co-blisters"/>
        <s v="Determine HIV Early Detect, 100 tests - Abbott Diagnostic Medical Co. Ltd. - 7D2843SETS"/>
        <s v="OnSite HBsAg Combo Rapid Test"/>
        <s v="OnSite HIV 1/2 Ab Plus Combo Rapid Test"/>
        <s v="Resuscitator"/>
        <s v="INSTI HCV Antibody Test"/>
        <s v="STANDARD Q HBsAg Test, 25 tests - SD Biosensor, Inc - 09HBS10D"/>
        <s v="STANDARD G6PD Controls"/>
        <s v="Malaria Rapid Diagnostic Test Kit - Pf only (HRP2/pLDH), 40 tests"/>
        <s v="HCV Hepatitis C Virus Rapid Test Device, 25 tests - ABON Biopharm - IHC-402WB"/>
        <s v="Bioline TB Ag MPT64 Rapid"/>
        <s v="Latex - Cryptococcus Antigen detection system"/>
        <s v="MERISCREEN HIV 1-2 WB, 100 tests - Meril Diagnostics Pvt. Ltd. - HVWRPD-08"/>
        <s v="AQUIOS, Deep Well Plates 50 Plates/box - Beckman Coulter Life Sciences - B23502"/>
        <s v="Nylon Flocculated Cervical Swabs, 20 Pieces - Miraclean Technology - 60209CS20"/>
        <s v="Anti-HBs Antibody to Hepatitis B Surface Antigen (CLIA), 2x50 Tests - Shenzhen Mindray Bio-Medical Electronics Co., Ltd - Anti-HBs121"/>
        <s v="STANDARD G6PD Test, Instrument - SD Biosensor Inc. - 02GA10"/>
        <s v="HIV Antigen and Antibodies to Human Immunodeficiency Virus (CLIA), 2x50 Tests - Shenzhen Mindray Bio-Medical Electronics Co., Ltd - HIV121"/>
        <s v="Aptima HPV, DNA Assay, 100 Tests - Hologic, Inc. - 302929"/>
        <s v="COBAS Quantitative HIV-1 Test for use with 4800 Systems, 120 Tests - Roche Diagnostics GmbH - 06979599190"/>
        <s v="Roche Cell Collection Medium - Roche Molecular - 106094"/>
        <s v="AQUIOS, Cleaning Agent 1x500ml - Beckman Coulter Life Sciences - B25698"/>
        <s v="Alinity m HBV, Instrument - Abbott Molecular Inc. - 08N47"/>
        <s v="ARCHITECT Anti-HCV, 100 Tests - Abbott GmbH - 06C37-28"/>
        <s v="COBAS HCV Test for use with 5800/6800/8800 Systems, 192 Tests - Roche Diagnostics GmbH - 09040765190"/>
        <s v="Alinity m HCV, Instrument - Abbott Molecular Inc. - 08N50"/>
        <s v="LiquidArray MTB-XDR VER 1.0, 64 Tests - Hain Lifescience GmbH - 1880018"/>
        <s v="BD Macro-Vue RPR 18 mm Circle Card Test, 150 Tests - Becton, Dickinson and Co. - 275239"/>
        <s v="careHPV, Collection Medium, 50 Pieces - QIAGEN GmbH - 105241"/>
        <s v="Aptima HBV Quant Dx Assay, Calibrator Kit x 10 runs - Hologic, Inc. - PRD-03425"/>
        <s v="HBsAg Hepatitis B Surface Antigen (CLIA), 2x50 Tests - Shenzhen Mindray Bio-Medical Electronics Co., Ltd - HBsAg121"/>
        <s v="Abbott m, Sample Preparation System DBS Buffer Kit for DBS processing only - Abbott Molecular Inc. - 09N02-001"/>
        <s v="CyFlow Pipette Tips, 2-200ul, Pack of 1000 - Sysmex Partec GmbH"/>
        <s v="careHPV, careBrush, 50 Pieces - QIAGEN GmbH - 619024"/>
        <s v="Aptima HBV Quant Dx Assay, 100 Tests - Hologic, Inc. - PRD-03424"/>
        <s v="Alinity m HBV, Control Kit 3x12 - Abbott Molecular Inc. - 08N47-080"/>
        <s v="Cervex Brush Combi, 500 Pieces - Rovers Medical Devices B.V. - 491462"/>
        <s v="Anti-HBs Antibody to Hepatitis B Surface Antigen (CLIA), 2x100 Tests - Shenzhen Mindray Bio-Medical Electronics Co., Ltd - Anti-HBs122"/>
        <s v="cobas MTB for use with 5800/6800/8800 Systems, 384 Tests - Roche Diagnostics GmbH - 9040579190"/>
        <s v="AQUIOS, IMMUNOTROL LOW Cells 2x3ml - Beckman Coulter Life Sciences - B25700"/>
        <s v="ARCHITECT HIV Ag/Ab Combo, Reagent Kit (CLIA) - 4x100 Tests - Abbott GmbH - 4J27-22"/>
        <s v="STANDARD G6PD Test, 25 Tests - SD Biosensor Inc. - 02G6S10"/>
        <s v="Self Vaginal FLOQSwabs, 600 Swabs - Copan Group - 09032932190"/>
        <s v="GeneXpert Dx Software, Version 4.6a or higher - Cepheid Inc. - GX4.0SWKIT"/>
        <s v="Abbott RealTime HIV-1, Amp Reagent Kit for plasma and DBS - Abbott Molecular Inc. - 2G31-010"/>
        <s v="Anti-HCV Antibody to Hepatitis C Virus (CLIA), 2x50 Tests - Shenzhen Mindray Bio-Medical Electronics Co., Ltd - 105024999 00"/>
        <s v="Roche Cervical Collection Brush, 500 Pieces (Bulk) - Rovers Medical Devices B.V. - 106100"/>
        <s v="GeneXpert Xpertise, Software - Cepheid Inc. - XPERTISE-G2-SWKIT"/>
        <s v="Aptima HCV Quant Dx Assay, 100 Tests - Hologic, Inc. - PRD-03506"/>
        <s v="Buprenorphine 2mg sublingual tablet, pack of 7 sublingual tablets"/>
        <s v="Ferrous sulphate/Folic acid 200/0.4mg tablet, bottle of 1000 tablets"/>
        <s v="Ferrous sulphate 200mg tablet, bottle of 1000 tablets"/>
        <s v="Erythromycin stearate 125mg/5mL powder for oral suspension, 100mL bottle"/>
        <s v="Chlorhexidine digluconate 7.1% gel, 20g tube"/>
        <s v="Buprenorphine 8mg sublingual tablet, pack of 7 sublingual tablets"/>
        <s v="Clofazimine 100mg capsule"/>
        <s v="Tuberculin purified protein derivative 5TU/0.1mL solution for injection"/>
        <s v="Mtb-specific antigen rCFP-10/Mtb-specific antigen rdESAT-6 0.5 mcg per mL/0.5 mcg per mL solution for injection"/>
        <s v="Tuberculin purified protein derivative 2TU/0.1mL solution for injection"/>
        <s v="Rifapentine 150mg dispersible tablet"/>
        <s v="Isoniazid/Rifampicin 150/300mg capsule"/>
        <s v="Clofazimine 50mg capsule"/>
        <s v="Naloxone 4mg/0.1mL nasal spray solution, 1 single-dose bottle, pack of 2 bottles"/>
        <s v="Dolutegravir sodium/Lamivudine 50/300mg tablet"/>
        <s v="Primaquine 5mg (as base) (equivalent to 8.77mg Primaquine Phosphate) dispersible tablet, blister of 7 dispersible tablets, pack of 30 blisters"/>
        <s v="Broflanilide 50% (500g/kg) wettable powder, 50g sachet"/>
        <s v="Lambda-Cyhalothrin 10% (100g/L) capsule suspension, 500mL sachet"/>
        <s v="Lambda-Cyhalothrin 10% (100g/L) capsule suspension, 1000mL sachet"/>
        <s v="Deltamethrin 25% (250g/kg) water dispersible granules in water soluble bag, 25g sachet"/>
        <s v="Clothianidin/Deltamethrin 50% (500g/kg)/6.25% (62.5g/kg) wettable powder, 80g sachet"/>
        <s v="Clothianidin/Deltamethrin 50% (500g/kg)/6.25% (62.5g/kg) wettable powder, 100g sachet"/>
        <s v="Erythromycin stearate 125mg/5mL powder for oral suspension"/>
        <s v="Ferrous sulphate/Folic acid 200/0.4mg tablet"/>
        <s v="Ferrous sulphate 200mg tablet"/>
        <s v="Dolutegravir sodium/Lamivudine 50/300mg tablet, bottle of 90 tablets"/>
        <s v="Primaquine 2.5mg (as base) (equivalent to 4.4mg primaquine phosphate) dispersible tablet, blister of 7 dispersible tablets, pack of 30 blisters"/>
        <s v="Tafenoquine 150mg tablet"/>
        <s v="Tafenoquine 50mg dispersible tablet"/>
        <s v="BD FACSPresto, Near-Patient CD4 Counter - Instrument - Becton, Dickinson and Co. - 651000"/>
        <s v="Rifapentine 150mg dispersible tablet, blister of 12 dispersible tablets, pack of 10 blisters"/>
        <s v="LiquidArray MTB-XDR VER 1.0"/>
        <s v="BD BBL"/>
        <s v="RIDAQuick TB"/>
        <s v="CyFlow Pipette Tips"/>
        <s v="HIV 1&amp;2 Ag/Ab"/>
        <s v="Truelab"/>
        <s v="SD Bioline HIV Ag/Ab Combo"/>
        <s v="Electrocardiogram (ECG)"/>
        <s v="Medical Ventilator"/>
        <s v="Syringe &amp; Needle"/>
        <s v="HCV Hepatitis C Virus Rapid Test Device"/>
        <s v="Thorpe Tube Flowmeter"/>
        <s v="OraQuick HIV Self-Test, 1 test - OraSure Technologies Inc. - 5X4-2001U."/>
        <s v="Panbio HIV Verification Test"/>
        <s v="Ultrasound System"/>
        <s v="Mobile Digital Radiography System"/>
        <s v="Surge Protector Device"/>
        <s v="Uni-Gold HIV Complete, 20 tests - Trinity Biotech Manufacturing Ltd - 1206502-C"/>
        <s v="Determine Syphilis TP, 100 tests - Abbott Diagnostics Medical Co., Ltd. - 7D2453SET"/>
        <s v="cobas TV/MG Test for use with 5800/6800/8800 Systems"/>
        <s v="Electro Surgical Generator"/>
        <s v="Trueprep AUTO Universal Cartridge Based Sample Prep Kit"/>
        <s v="FluoroType MTBDR Ver 2.0"/>
        <s v="GS HIV Combo Ag/Ab EIA"/>
        <s v="Alinity m HCV"/>
        <s v="Stromalolyser-4DS Stain"/>
        <s v="Self Vaginal FLOQSwabs"/>
        <s v="BD MAX"/>
        <s v="INNOTEST HIV Ag mAb"/>
        <s v="HIV Viral Load"/>
        <s v="Aptima HIV-1 Quant Dx Assay"/>
        <s v="Sulfolyser Hemoglobin Lysing"/>
        <s v="Alinity m"/>
        <s v="ABON HIV 1/2/O Tri-Line Human Immunodeficiency Virus Rapid Test Device, 10 tests - ABON Biopharm - IHI-T402WD"/>
        <s v="HCV Hepatitis C Virus Rapid Test Device, 25 tests - ABON Biopharm - IHC-402WD"/>
        <s v="ABON HIV 1/2/O Tri-Line Human Immunodeficiency Virus Rapid Test Device, 10 tests - ABON Biopharm - IHI-T402WI"/>
        <s v="Rifapentine 150mg dispersible tablet, strip of 12 dispersible tablets, pack of 10 strips"/>
        <s v="artus HBV QS-RGQ"/>
        <s v="Xpert HCV Viral Load"/>
        <s v="Xpert HPV Assay"/>
        <s v="Xpert HIV-1 Viral Load"/>
        <s v="BD CD4%CD4/Hb"/>
        <s v="High Pure System Nucleic Acid Kit"/>
        <s v="AQUIOS CL Flow Cytometer"/>
        <s v="Lysercell WDF"/>
        <s v="ELITe InGenius"/>
        <s v="ARCHITECT HIV Ag/Ab Combo"/>
        <s v="Abbott m"/>
        <s v="Vironostika HIV Ag/Ab"/>
        <s v="SAMBA II HIV-1 Qual Whole Blood Test"/>
        <s v="careHPV"/>
        <s v="COBAS HIV-1/HIV-2 Qualitative nucleic acid test for use with 5800/6800/8800 Systems"/>
        <s v="COBAS HBV Quantitative nucleic acid test for use with 5800/6800/8800 Systems"/>
        <s v="cobas MTB for use with 5800 Systems"/>
        <s v="Truenat MTB Plus"/>
        <s v="TC Thermocoagulator"/>
        <s v="Abbott RealTime HIV-1"/>
        <s v="AccuPower HIV-1 Quantitative RT-PCR Kit"/>
        <s v="COBAS Quantitative HIV-1 Test for use with 4800 Systems"/>
        <s v="COBAS Quantitative HIV-1 Test for use with 5800 Systems"/>
        <s v="GeneXpert Xpertise"/>
        <s v="Genscreen HIV-1 Ag Assay"/>
        <s v="ARCHITECT HBsAg Qualitative II "/>
        <s v="Abbott RealTime MTB RIF/INH "/>
        <s v="LIAISON XL"/>
        <s v="Cobas Integra"/>
        <s v="Elecsys HIV Combi PT"/>
        <s v="AQUIOS Tetra-1 Panel"/>
        <s v="Lysing Reagent (Stromatolyser WH)"/>
        <s v="Cervex Brush"/>
        <s v="Evalyn Brush"/>
        <s v="ThinPrep Pap Test PreservCyt Solution"/>
        <s v="COBAS HBV Test for use with 5800 Systems"/>
        <s v="cobas MTB-RIF/INH for use with 5800/6800/8800 Systems"/>
        <s v="T-SPOT. TB 8 with T-Cell Select "/>
        <s v="COBAS HPV Test for use with 5800 Systems"/>
        <s v="Xpert MTB/RIF Kit"/>
        <s v="XN Check Level 3"/>
        <s v="Genedrive System"/>
        <s v="Alinity m HR HPV"/>
        <s v="AccuPower HCV Quantitative RT-PCR Kit"/>
        <s v="COBAS AmpliPrep/COBAS TaqMan HIV-1 Test Version 2.0 ( TaqMan 48)"/>
        <s v="artus HCV RG RT-PCR"/>
        <s v="Truenat HPV-HR"/>
        <s v="Lamivudine/Zidovudine 30/60mg tablet, bottle of 1000 tablets"/>
        <s v="Tuberculin purified protein derivative 5TU/0.1mL solution for injection, 2mL vial, pack of 1 vial"/>
        <s v="Sofosbuvir 400mg tablet, blister of 10 tablets, pack of 10 blisters"/>
        <s v="Dolutegravir sodium 25mg tablet, bottle of 30 tablets"/>
        <s v="Tenofovir disoproxil fumarate 300mg tablet, blister of 10 tablets, pack of 3 blisters"/>
        <s v="Efavirenz 600mg tablet, bottle of 500 tablets"/>
        <s v="Dolutegravir sodium 25mg tablet, bottle of 90 tablets"/>
        <s v="Molnupiravir 200mg capsules, blister of 10 tablets, pack of 2 blisters"/>
        <s v="Bedaquiline fumarate 100mg tablet, blister of 12 tablets, pack of 11 blisters"/>
        <s v="Artemether/Lumefantrine 20/120mg dispersible tablet, blister of 6 dispersible tablets, pack of 2 blisters"/>
        <s v="Bedaquiline fumarate 100mg tablet, blister of 12 tablets, pack of 8 blisters"/>
        <s v="Clofazimine 100mg tablet, strip of 10 tablets, pack of 10 strips"/>
        <s v="Pyrimethamine/Sulfadoxine 25/500mg dispersible tablet, blister of 3 dispersible tablets, pack of 25 blisters"/>
        <s v="Ethambutol hydrochloride 100mg tablet, blister of 28 tablets, pack of 24 blisters"/>
        <s v="Pyrazinamide 500mg tablet, blister of 7 tablets, pack of 10 blisters"/>
        <s v="Lamivudine/Zidovudine 150/300mg tablet, blister of 10 tablets, pack of 12 blisters"/>
        <s v="Cobas c111, Urea/BUN, 400 Tests - Roche Diagnostics GmbH"/>
        <s v="AccuPower HBV Quantitative PCR Kit "/>
        <s v="ExiStation Universal Molecular Diagnostic System"/>
        <s v="Stromatolyser-FB Lyse"/>
        <s v="Fluorocell"/>
        <s v="Capilia TB-Neo"/>
        <s v="Alere Early Infant Diagnosis Test Kit"/>
        <s v="Abbott m2000sp"/>
        <s v="COBAS TaqMan96 Analyzer"/>
        <s v="cobas MTB for use with 6800/8800 Systems"/>
        <s v="GeneXpert I"/>
        <s v="HBsAg Hepatitis B Surface Antigen (CLIA)"/>
        <s v="COBAS HIV-1 Test for use with 4800 Systems"/>
        <s v="COBAS HPV Test for use with 4800 Systems"/>
        <s v="Alinity m HIV-1"/>
        <s v="Anti-HBs Antibody to Hepatitis B Surface Antigen (CLIA)"/>
        <s v="Artesunate 120mg powder for solution for injection, vial, pack of 100 vials"/>
        <s v="Abbott RealTime HIV-1 Qualitative, mSample Preparation System DNA, 4x24 Preps - Abbott Molecular Inc. - 6K12-24"/>
        <s v="WANTAI TB-IGRA"/>
        <s v="XN-300"/>
        <s v="Xpert CT/NG"/>
        <s v="BD Multicheck"/>
        <s v="Alinity m Cervi-collect"/>
        <s v="Genedrive HCV ID Kit"/>
        <s v="HIV 1+2 Ab Elisa"/>
        <s v="cobas MTB-RIF/INH for use with 5800 Systems"/>
        <s v="PlusLife PlusCare Minidock SLA Tier2, Guangzhou PlusLife Biotech Co., Ltd - PC-S-2"/>
        <s v="Cap"/>
        <s v="Portable Digital Radiography System"/>
        <s v="Wondfo HIV Self-Test"/>
        <s v="Uni-Gold HIV Complete"/>
        <s v="Murex HBsAg Confirmatory Version 3"/>
        <s v="INSTI HIV Self-Test"/>
        <s v="GenScreen ULTRA HIV Ag-Ab"/>
        <s v="OraQuick HIV 1/2 Rapid Antibody Test"/>
        <s v="OraQuick HIV Self-Test, 200 tests - OraSure Technologies Inc - 5X4-7000.200"/>
        <s v="EXACTO PRO TEST HIV"/>
        <s v="STANDARD G6PD Test Kit"/>
        <s v="Uni-Gold HIV Complete, 20 tests - Trinity Biotech Manufacturing Ltd - 1206502E-C"/>
        <s v="OraQuick HIV Self-Test, 1 test - OraSure Technologies Inc. - 5X4-0004"/>
        <s v="OraQuick HCV Self-Test"/>
        <s v="INSTI HIV-1/HIV-2 Antibody Test Kit, 48 tests - BioLytical Laboratories - 90-1064"/>
        <s v="MERISCREEN HIV 1-2 WB"/>
        <s v="Hexagon HIV"/>
        <s v="VERSANT HIV-1 RNA 1.5 Assay , 96 Tests - Siemens Healthcare Diagnostics - 10286026"/>
        <s v="Levofloxacin 500mg tablet, blister of 10 tablets, pack of 9 blisters"/>
        <s v="Tuberculin purified protein derivative 5TU/0.1mL solution for injection, 1.5mL vial, pack of 20 vials"/>
        <s v="Zidovudine 250mg capsule, blister of 10 capsules, pack of 4 capsules"/>
        <s v="Pyrimethamine/Sulfadoxine 25/500mg dispersible tablet, blister of 3 dispersible tablets, pack of 30 blisters"/>
        <s v="Rifapentine 150mg dispersible tablet, strip of 28 dispersible tablets, pack of 1 strips"/>
        <s v="Rifampicin 150mg capsule, strip of 10 capsules, pack of 10 strips"/>
        <s v="Rifampicin 300mg capsule, blister of 10 capsules, pack of 100 blisters"/>
        <s v="Pyrazinamide 500mg tablet, blister of 10 tablets, pack of 24 blisters"/>
        <s v="Pyrazinamide 500mg tablet, blister of 10 tablets, pack of 9 blisters"/>
        <s v="Moxifloxacin hydrochloride 400mg tablet, blister of 5 tablets, pack of 20 blisters"/>
        <s v="Prothionamide 250mg tablet, blister of 10 tablets, pack of 5 blisters"/>
        <s v="Lamivudine/Tenofovir disoproxil fumarate 300/300mg tablet, blister of 10 tablets, pack of 10 blisters"/>
        <s v="Pyrazinamide 400mg tablet, blister of 28 tablets, pack of 10 blisters"/>
        <s v="Linezolid 600mg tablet, strip of 10 tablets, pack of 2 strips"/>
        <s v="Isoniazid/Rifampicin 150/300mg capsule, blister of 10 capsules, pack of 100 blister"/>
        <s v="Zidovudine 300mg tablet, blister of 10 tablets, pack of 10 blisters"/>
        <s v="Clofazimine 50mg capsule, blister of 10 capsules, pack of 10 blisters"/>
        <s v="XN Check Level 2"/>
        <s v="GeneXpert Infinity-80"/>
        <s v="BD MAX CT/GC/TV"/>
        <s v="HIV Antigen and Antibodies to Human Immunodeficiency Virus (CLIA)"/>
        <s v="Bedaquiline fumarate 100mg tablet, blister of 28 tablets, pack of 7 blisters"/>
        <s v="Elecsys HBeAg, 300 Tests - Roche Diagnostics GmbH - 07027427190"/>
        <s v="Cobas c/Integra, Hemoglobin A1c gen.2, 150 Tests - Roche Diagnostics GmbH"/>
        <s v="ARCHITECT HIV Ag/Ab Combo, Reagent Kit (CLIA) - 4x500 Tests - Abbott GmbH - 4J27-32"/>
        <s v="ARCHITECT Anti-HCV, 500 Tests - Abbott GmbH - 06C37-38"/>
        <s v="AQUIOS, Lysing Reagent Kit (100 Tests) - Beckman Coulter Life Sciences - B23538"/>
        <s v="ELITe InGenius, Instrument - EliTechGroup S.p.A - INT030"/>
        <s v="BD BACTEC MGIT, Media Tube Barcoded 4ml, 100 Tubes - BD Life Sciences - 245113"/>
        <s v="STANDARD G6PD Test, Controls - SD Biosensor Inc. - 02G6C10"/>
        <s v="Abbott m2000sp, 13mm DBS PoST Set - Abbott Molecular Inc. - 09N03-001"/>
        <s v="ARCHITECT Anti-HCV, 2000 Tests - Abbott GmbH - 06C37-33"/>
        <s v="Anti-HBe Antibody to Hepatitis B e Antigen (CLIA), 2x50 Tests - Shenzhen Mindray Bio-Medical Electronics Co., Ltd - Anti-HBe121"/>
        <s v="COBAS Quantitative HCV Test for use with 4800 Systems, 120 Tests - Roche Diagnostics GmbH - 06979602190"/>
        <s v="Aptima HCV Quant Dx Assay, Controls Kit x 10 - Hologic, Inc. - PRD-03508"/>
        <s v="ARCHITECT HBsAg Qualitative II, 500 Tests - Abbott GmbH - 02G22-35"/>
        <s v="ARCHITECT Syphilis TP, 500 Tests - Abbott GmbH - 08D06-42"/>
        <s v="ARCHITECT Syphilis TP, 100 Tests - Abbott GmbH - 08D06-32"/>
        <s v="Alinity m HR HPV, AMP Kit and Consumable Bundle, 384 Tests - Abbott Molecular Inc."/>
        <s v="Nylon Flocculated Cervical Swabs, 25 Pieces - Miraclean Technology - 60209CS25"/>
        <s v="Anti-HCV Antibody to Hepatitis C Virus (CLIA), 2x100 Tests - Shenzhen Mindray Bio-Medical Electronics Co., Ltd - 105025000 00"/>
        <s v="Abbott RealTime HCV, Controls, 8 runs - Abbott Molecular Inc. - 4J86-80"/>
        <s v="COBAS Quantitative HBV Test for use with 4800 Systems, 120 Tests - Roche Molecular Systems, Inc. - 6979564190"/>
        <s v="Uni-Gold HIV, 20 test - Trinity Biotech Manufacturing Ltd - 1206502"/>
        <s v="Gown"/>
        <s v="INSTI HIV-1/HIV-2 Antibody Test Kit, 48 tests - BioLytical Laboratories - 90-1038"/>
        <s v="Laryngoscope"/>
        <s v="Multispot HIV1/2 Rapid Test"/>
        <s v="Woundplaster"/>
        <s v="OraQuick HIV Self-Test, 250 tests - OraSure Technologies Inc. - 5X4-7000.250"/>
        <s v="OnSite HCV Ab Plus Combo Rapid Test"/>
        <s v="GenoType MTBDRsl Ver. 2.0"/>
        <s v="Determine HIV Early Detect SET"/>
        <s v="Genie Fast HIV 1/2"/>
        <s v="MERISCREEN HIV 1-2 WB, 30 tests - Meril Diagnostics Pvt. Ltd. - HVWRPD-10"/>
        <s v="HIV 1/2 Human Immunodeficiency Virus Rapid Test, 25 tests - Healgen Scientific Limited Liability Company - GCHIV-302a"/>
        <s v="Determine TB LAM Ag Test"/>
        <s v="Mylan HIV Self-Test, 1 test - Atomo Diagnostics Pty Ltd - ARST001-03-01"/>
        <s v="OraQuick HCV Self-Test, 200 tests - OraSure Technologies Inc - 7X4-2001."/>
        <s v="DIAQUICK HIV 1&amp;2 Ab Cassette"/>
        <s v="Rifampicin 300mg capsule, blister of 10 capsules, pack of 10 blisters"/>
        <s v="Cycloserine 250mg capsule, bottle of 100 capsules"/>
        <s v="Lopinavir/Ritonavir 100/25mg tablet, blister of 10 tablets, pack of 2 blisters"/>
        <s v="Amodiaquine hydrochloride + Pyrimethamine/Sulfadoxine 76.5mg + 12.5/250mg dispersible tablet, co-blister of 3+1 dispersible tablets, pack of 25 co-blisters"/>
        <s v="Abacavir sulfate/Lamivudine 600/300mg tablet, blister of 6 tablets, pack of 10 blisters"/>
        <s v="Levofloxacin 500mg tablet, bottle of 100 tablets"/>
        <s v="Emtricitabine/Tenofovir alafenamide 200/25mg tablet, bottle of 90 tablets"/>
        <s v="Lamivudine/Tenofovir disoproxil fumarate 300/300mg tablet, bottle of 90 tablets"/>
        <s v="Efavirenz/Lamivudine/Tenofovir disoproxil fumarate 600/300/300mg tablet, bottle of 500 tablets"/>
        <s v="Moxifloxacin hydrochloride 100mg dispersible tablet, blister of 14 dispersible tablets, pack of 10 blisters"/>
        <s v="Atazanavir sulfate 300mg capsule, blister of 10 capsules, pack of 3 blisters"/>
        <s v="Moxifloxacin hydrochloride 400mg tablet, strip of 10 tablets, pack of 10 strips"/>
        <s v="Ethionamide 125mg dispersible tablet, blister of 14 dispersible tablets, pack of 3 blisters"/>
        <s v="Efavirenz 200mg capsule, blister of 10 capsules, pack of 3 blisters"/>
        <s v="Moxifloxacin hydrochloride 100mg dispersible tablet, strip of 10 dispersible tablets, pack of 10 strips"/>
        <s v="Molnupiravir 200mg capsules, blister of 10 tablets, pack of 6 blisters"/>
        <s v="Pyrazinamide 500mg tablet, blister of 28 tablets, pack of 10 blisters"/>
        <s v="Dolutegravir sodium 25mg tablet, bottle of 180 tablets"/>
        <s v="Isoniazid/Rifapentine 300/300mg tablet, blister of 14 tablets, pack of 2 blisters"/>
        <s v="Pyrazinamide 400mg tablet, bottle of 500 tablets"/>
        <s v="Pyrazinamide 400mg tablet, blister of 28 tablets, pack of 3 blisters"/>
        <s v="Lopinavir/Ritonavir 200/50mg tablet, blister of 10 tablets, pack of 8 blisters"/>
        <s v="Emtricitabine/Tenofovir alafenamide 200/25mg tablet, bottle of 30 tablets"/>
        <s v="Nevirapine 200mg tablet, blister of 10 tablets, pack of 6 blisters"/>
        <s v="DIAQUICK HIV Plus"/>
        <s v="Bioline HIV/Syphilis Duo, 25 tests - Abbott Diagnostics Korea Inc. - 06FK37"/>
        <s v="Disinfectant"/>
        <s v="Oxygen Concentrator"/>
        <s v="Non-Invasive Ventilator"/>
        <s v="First Response HCV Card Test, 100 tests - Premier Medical Corporation - PI03FRC100"/>
        <s v="Alere HIV Combo"/>
        <s v="STANDARD Q HIV/Syphilis Combo Test"/>
        <s v="XN-550"/>
        <s v="BD FACSPresto"/>
        <s v="BD FACSCount"/>
        <s v="Alinity i Syphilis TP"/>
        <s v="Lysercell WNR"/>
        <s v="GT-Blot 48"/>
        <s v="BD FACS"/>
        <s v="cobas MTB for use with 5800/6800/8800 Systems"/>
        <s v="Truenat "/>
        <s v="Xpert HIV-1 Viral Load XC"/>
        <s v="CyFlow Thermal Paper Roll"/>
        <s v="GeneXpert IV"/>
        <s v="ELITe BeGenius"/>
        <s v="BIOSYNEX CryptoPS"/>
        <s v="DS-EIA-HIV-AGAB-SCREEN "/>
        <s v="GenoType NTM-DR V1.0"/>
        <s v="Generic HIV Charge Virale"/>
        <s v="SAMBA II Assay Module"/>
        <s v="COBAS HCV Test for use with 5800/6800/8800 Systems"/>
        <s v="Elecsys HIV Duo"/>
        <s v="BD MAX MDR-TB"/>
        <s v="Truelab &amp; Trueprep"/>
        <s v="Aptima Cervical Specimen"/>
        <s v="CyFlow CD4% Easy-Count Reagent Kit"/>
        <s v="HIV1 ELITe MGB Kit"/>
        <s v="GeneXpert Daisy Chain "/>
        <s v="HIV 1&amp;2 Ab"/>
        <s v="COBAS HIV-1 Test for use with 6800/8800 Systems and PCS"/>
        <s v="COBAS AmpliPrep/COBAS TaqMan HIV-1 Qualitative Test Version 2.0 ( TaqMan 96)"/>
        <s v="COBAS Quantitative HCV Test for use with 4800 Systems"/>
        <s v="Abbott RealTime High Risk HPV"/>
        <s v="Elecsys HBeAg"/>
        <s v="HIV Ab &amp; Ag Elisa"/>
        <s v="BD BACTEC"/>
        <s v="HCV Hepatitis C Virus Rapid Test Device, 40 tests - ABON Biopharm - IHC-402WA"/>
        <s v="TrinScreen HIV"/>
        <s v="Infusion Pump"/>
        <s v="Boots"/>
        <s v="Spares Kit"/>
        <s v="OraQuick HCV Rapid Antibody Test Kit"/>
        <s v="Bioline HIV-1/2 3.0, 25 tests - Abbott Diagnostics Korea Inc. - 03FK17"/>
        <s v="Respiratory Mask"/>
        <s v="Mylan HIV Self-Test, 1 test - Atomo Diagnostics Pty Ltd - ARST001-03-02"/>
        <s v="Nasopharyngeal Airway"/>
        <s v="Vikia HIV 1/2"/>
        <s v="Pulse Oximeter"/>
        <s v="MERISCREEN HIV 1-2 WB, 60 tests - Meril Diagnostics Pvt. Ltd. - HVWRPD-11"/>
        <s v="INSTI HIV-1/2 Antibody Test Kit"/>
        <s v="Mylan HIV Self-Test, 1 test - Atomo Diagnostics Pty Ltd - ARST001-03-03"/>
        <s v="Mylan HIV Self-Test"/>
        <s v="Diagnostic kit for HIV (1+2) antibody (colloidal gold) V2"/>
        <s v="First Response HIV 1-2.O Card Test (version 3.0)"/>
        <s v="Determine Syphilis TP, 30 tests - Abbott Diagnostics Medical Co., Ltd. - 7D2452"/>
        <s v="Determine Antenatal Care Panel, 10 tests - Abbott Diagnostic Medical Co. Ltd. - CPK-038"/>
        <s v="BIOLINE Syphilis 3.0"/>
        <s v="HIV 1/2 STAT-PAK"/>
        <s v="Rapid Test for Antibody to HIV (Colloidal Gold Device)"/>
        <s v="Pressure Regulator"/>
        <s v="STANDARD Q HIV 1/2 Ab 3-Line Test"/>
        <s v="Surgical Respirator"/>
        <s v="INNO-LIA HCV Score"/>
        <s v="Vital Signs Monitor"/>
        <s v="Panbio HIV Verification Test, 20 tests - Abbott Rapid Diagnostics Jena GmbH - 29011AW20"/>
        <s v="Sputum Container"/>
        <s v="Rapid Anti-HCV Test"/>
        <s v="BD MGIT TBc Identification (TBc ID) Test"/>
        <s v="Determine HIV-1/2 SET"/>
        <s v="INSTI HIV-1/HIV-2 Antibody Test Kit"/>
        <s v="Malaria Rapid Diagnostic Test Kit - Pf/Pv"/>
        <s v="OraQuick HCV Self-Test, 1 test - OraSure Technologies Inc - 7X4-2001U."/>
        <s v="MERISCREEN HIV 1-2 WB, 10 tests - Meril Diagnostics Pvt. Ltd. - HVWRPD-07"/>
        <s v="First Response HIV 1-2.O Card Test (version 2.0)"/>
        <s v="CheckNOW HIV Self-Test"/>
        <s v="SURE CHECK HIV 1/2 ASSAY"/>
        <s v="Panbio HIV Verification Test, 20 tests - Abbott Rapid Diagnostics Jena GmbH - 29011-W20"/>
        <s v="STANDARD Q HCV Ab Test"/>
        <s v="Endotracheal Tube"/>
        <s v="Oxygen Analyzer"/>
        <s v="CT Scanner"/>
        <s v="VISITECT CD4 Advanced Disease"/>
        <s v="Gloves"/>
        <s v="DS-EIA-HBsAg-0,01"/>
        <s v="ParaHIT- f Ver 1.0 (Device)"/>
        <s v="OnSite HIV 1/2 Ab Plus Combo Rapid Test, 30 tests - CTK Biotech Inc - R0011C"/>
        <s v="ONE STEP Anti-HIV (1&amp;2) Test"/>
        <s v="First Response HBsAg Card Test"/>
        <s v="Determine HBsAg 2"/>
        <s v="First Response HCV Card Test, 50 tests - Premier Medical Corporation - PI03FRC50"/>
        <s v="Determine Capillary tubes EDTA 50uL"/>
        <s v="OraQuick HCV Self-Test, 50 tests - OraSure Technologies Inc - 7X4-1000."/>
        <s v="Malaria Rapid Diagnostic Test Kit - Pf only (HRP2/pLDH), 100 tests"/>
        <s v="CPAP"/>
        <s v="Toyo Anti-HIV 1/2"/>
        <s v="Pincet"/>
        <s v="ABON HIV 1/2/O Tri-Line Human Immunodeficiency Virus Rapid Test Device, 10 tests - ABON Biopharm - IHI-T402WF"/>
        <s v="Venturi Mask"/>
        <s v="Vikia HBsAg"/>
        <s v="Uni-Gold HIV Complete, 100 tests - Trinity Biotech Manufacturing Ltd - 1206502-C100"/>
        <s v="SURE CHECK HIV SELF-TEST"/>
        <s v="TB (MPT64) Rapid Diagnostic Test Kit"/>
        <s v="Oxygen Tubing"/>
        <s v="Portable Ultrasound System POC"/>
        <s v="Wondfo One Step HIV1/2 Whole Blood/Serum/Plasma Test"/>
        <s v="Gauze Compress"/>
        <s v="Double Ag&amp;Ab Sandwich Principle"/>
        <s v="Determine HIV-1/2 SET, 10 tests - Abbott Diagnostics Medical Co., Ltd. - 7D2343SETS"/>
        <s v="DIAQUICK HIV Plus WB"/>
        <s v="Malaria Rapid Diagnostic Test Kit - Pf/Pv (HRP2/pLDH), 40 tests"/>
        <s v="First Response HIV 1-2.O Card Test"/>
        <s v="First Response Syphilis Anti-TP Card Test"/>
        <s v="Tape"/>
        <s v="Suction Pump"/>
        <s v="Goggle"/>
        <s v="Determine HIV-1/2"/>
        <s v="Apron"/>
        <s v="HIV 1/2 STAT-PAK Dipstick Assay"/>
        <s v="EXACTO HIV Self-test"/>
        <s v="INNOTEST HCV Ab IV"/>
        <s v="Kidney Dish"/>
        <s v="Surgical Scrubs"/>
        <s v="MERISCREEN HIV 1-2 WB, 40 tests - Meril Diagnostics Pvt. Ltd. - HVWRPD-12"/>
        <s v="HCV Hepatitis C Virus Rapid Test, 25 tests - Healgen Scientific Limited Liability Company - GCHCV-402a"/>
        <s v="MERISCREEN HIV 1-2 WB, 25 tests - Meril Diagnostics Pvt. Ltd. - HVWRPD-09"/>
        <s v="OraQuick HCV Self-Test, 1 test - OraSure Technologies Inc - 3001-3217."/>
        <s v="First Response HIV1+2/Syphilis Combo Card Test"/>
        <s v="Thermometer"/>
        <s v="Syringe"/>
        <s v="Prongs"/>
        <s v="Mask"/>
        <s v="FluoroType MTBDR Ver. 2.0"/>
        <s v="Suction Tubing"/>
        <s v="Oxygen Cylinder"/>
        <s v="Malaria Rapid Diagnostic Test Kit - Pf only"/>
        <s v="Uni-Gold HIV, 100 tests - Trinity Biotech Manufacturing Ltd - 1206502-100"/>
        <s v="DPP HIV 1/2 Assay"/>
        <s v="Monolisa HBsAg ULTRA assay"/>
        <s v="HCV Hepatitis C Virus Rapid Test"/>
        <s v="Cricothyrotomy Emergency Set"/>
        <s v="Flow Splitter"/>
        <s v="OraQuick HIV Self-Test"/>
        <s v="MultiSure HIV Rapid Test"/>
        <s v="ABON HIV 1/2/O Tri-Line Human Immunodeficiency Virus Rapid Test Device, 40 tests - ABON Biopharm - IHI-T402WE"/>
        <s v="HCV Hepatitis C Virus Rapid Test Device, 40 tests - ABON Biopharm - IHC-402WC"/>
        <s v="GeneXpert Edge System, Instrument - Cepheid Inc. - GXI-EDGE-L"/>
        <s v="Xpert HIV-1 Qual Assay XC"/>
        <s v="Xpert HBV Viral Load"/>
        <s v="Cell Clean Solution"/>
        <s v="Abbott m24sp"/>
        <s v="GeneXpert"/>
        <s v="Nylon Flocculated Cervical Swabs"/>
        <s v="Elecsys Anti-HBs II"/>
        <s v="artus HBV RG RT-PCR"/>
        <s v="COBAS z480"/>
        <s v="RIDA TB Tubes"/>
        <s v="AQUIOS"/>
        <s v="XN Calibrator"/>
        <s v="COBAS OMNI"/>
        <s v="COBAS HIV-1 Quantitative nucleic acid test for use with 5800/6800/8800 Systems"/>
        <s v="Elecsys Anti-HBc IgM"/>
        <s v="COBAS AmpliPrep"/>
        <s v="Lysercell"/>
        <s v="Abbott m2000rt"/>
        <s v="COBAS Qualitative HIV-1 Test for use with 6800/8800 Systems"/>
        <s v="COBAS 6800/8800 "/>
        <s v="Elecsys Anti-HBc II"/>
        <s v="QIAsymphony SP/AS"/>
        <s v="Eightcheck-3WP Control (BL) Low Level"/>
        <s v="CyFlow Hypochlorite Solution"/>
        <s v="COBAS Quantitative HIV-1 Test for use with 6800/8800 Systems"/>
        <s v="ARCHITECT Syphilis TP"/>
        <s v="Elecsys Anti-HCV II"/>
        <s v="AQUIOS Tetra-2+ Panel"/>
        <s v="m-PIMA Analyser"/>
        <s v="BD MGIT"/>
        <s v="Genedrive Instrument"/>
        <s v="HIV Real-TM Quant Dx"/>
        <s v="COBAS Quantitative HBV Test for use with 4800 Systems"/>
        <s v="XN Check Level 1"/>
        <s v="CyFlow Counter System"/>
        <s v="Elecsys HBsAg II"/>
        <s v="TB-LAMP"/>
        <s v="CyFlow miniPOC"/>
        <s v="RIDA RQ3"/>
        <s v="Abbott RealTime MTB "/>
        <s v="Elisa HBsAg"/>
        <s v="Cobas 4800"/>
        <s v="GeneXpert Dx Software"/>
        <s v="COBAS AmpliPrep/COBAS TaqMan HBV Test Version 2.0"/>
        <s v="Anti-HCV Antibody to Hepatitis C Virus (CLIA)"/>
        <s v="BD BACTEC MGIT"/>
        <s v="Roche Cell Collection Medium"/>
        <s v="CyFlow Decontamination solution"/>
        <s v="artus HI Virus-1 QS-RGQ"/>
        <s v="COBAS HPV Test for use with 6800/8800 Systems"/>
        <s v="GeneXpert Edge System"/>
        <s v="Anti-HBc Antibody to Hepatitis B Core Antigen (CLIA)"/>
        <s v="Aptima HPV"/>
        <s v="apDia HIV Ab &amp; Ag Elisa"/>
        <s v="STANDARD E TB-Feron ELISA"/>
        <s v="HIV 1/2 Human Immunodeficiency Virus Rapid Test"/>
        <s v="Face Shield"/>
        <s v="MERISCREEN HIV 1-2 WB, 50 tests - Meril Diagnostics Pvt. Ltd. - HVWRPD-06"/>
        <s v="CAD Software"/>
        <s v="Filter Set"/>
        <s v="Determine HIV Early Detect"/>
        <s v="X-Ray Film Processor"/>
        <s v="Monolisa HCV Ag-Ab ULTRA V2 Assay"/>
        <s v="Bioline HBsAg WB"/>
        <s v="Uni-Gold HIV, 100 tests - Trinity Biotech Manufacturing Ltd - 1206502N-100"/>
        <s v="HIV 1/2 Human Immunodeficiency Virus Rapid Test, 25 tests - Healgen Scientific Limited Liability Company - GCHIV-402a"/>
        <s v="Bioline HIV-1/2 3.0"/>
        <s v="First Response HCV Card Test"/>
        <s v="CrAg lateral flow Assay"/>
        <s v="Malaria Rapid Diagnostic Test Kit - Pf/Pan"/>
        <s v="Murex HBsAg Version 3"/>
        <s v="Determine Syphilis TP, 100 tests - Abbott Diagnostics Medical Co., Ltd. - 7D2453"/>
        <s v="Xpert MTB/RIF Kit Ultra"/>
        <s v="GenScreen HIV 1/2 Version 2"/>
        <s v="Nuclisens"/>
        <s v="m-PIMA HIV-1/2 Detect"/>
        <s v="Alere"/>
        <s v="T-SPOT. TB 8 with T-Cell Xtend"/>
        <s v="Ret-Search II Diluent+Dye Kit"/>
        <s v="Cell Pack DFL"/>
        <s v="GenoType MTBDRplus Ver. 2.0 (with Genolyse)"/>
        <s v="QIAamp DSP Virus Kit"/>
        <s v="CyFlow Count Check Beads Green"/>
        <s v="Truenat MTB RIF Dx"/>
        <s v="Evalyn Brush, 100 Pieces - Rovers Medical Devices B.V. - 09032959190"/>
        <s v="Abbott RealTime HIV-1, UNG Protocol - Abbott Molecular Inc. - 4N66-66"/>
        <s v="Roche Cervical Collection Brush, 100 Pieces (Sterile) - Rovers Medical Devices B.V. - 08779040190"/>
        <s v="STANDARD G6PD Test, 10 Tests - SD Biosensor Inc. - 02G6S10A"/>
        <s v="Alinity m Cervi-collect, Specimen Collection Kit, 500 Tubes - Abbott Molecular Inc. - 09N29-001"/>
        <s v="BD, SurePath Collection Vial, 500 Pieces - Becton, Dickinson and Co. - 491452"/>
        <s v="Aptima HBV Quant Dx Assay, Instrument - Hologic, Inc. - PRD-05490"/>
        <s v="Alinity i Syphilis TP, 1200 Tests - Abbott Molecular Inc. - 07P60-32"/>
        <s v="Aptima Cervical Specimen, Collection and Transport Kit, 50 Tests - Hologic, Inc. - 302657"/>
        <s v="HBeAg Hepatitis B e Antigen (CLIA), 2x50 Tests - Shenzhen Mindray Bio-Medical Electronics Co., Ltd - HBeAg121"/>
        <s v="HIV Antigen and Antibodies to Human Immunodeficiency Virus (CLIA), 2x100 Tests - Shenzhen Mindray Bio-Medical Electronics Co., Ltd - HIV122"/>
        <s v="COBAS HPV Test for use with 4800 Systems, Kit and Consumable Bundle, 960 Tests - Roche Molecular Systems, Inc."/>
        <s v="Truenat HPV-HR, Reagent Bundle, 20 Tests - Molbio Diagnostics Pvt. Ltd."/>
        <s v="HBV ELITe MGB Kit, 96 Tests - EliTechGroup S.p.A - RTK602ING"/>
        <s v="Generic HBV Charge Viral V 2.0, 220 Tests - Hain Lifescience GmbH - TR004.2-250IC"/>
        <s v="Electro Surgical Generator - Liger Medical - ESU-110"/>
        <s v="Alinity m HIV-1, DBS Buffer Kit - Abbott Molecular Inc. - 09N66-001"/>
        <s v="AQUIOS, Sheath Solution 1x10ml - Beckman Coulter Life Sciences - B25697"/>
        <s v="COBAS HBV Quantitative nucleic acid test for use with 5800/6800/8800 Systems, 192 Tests - Roche Diagnostics GmbH - 9040820190"/>
        <s v="ThinPrep Pap Test PreservCyt Solution, 250 x 20ml vials - Hologic, Inc. - 70098-002"/>
        <s v="Stromatolyser-4DL lyse"/>
        <s v="STANDARD G6PD Test"/>
        <s v="COBAS HBV Test for use with 6800/8800 Systems"/>
        <s v="Cell Pack Diluent Reagent"/>
        <s v="COBAS HCV Test for use with 6800/8800 Systems"/>
        <s v="m-PIMA HIV-1/2 VL"/>
        <s v="VERSANT HIV-1 RNA 1.5 Assay "/>
        <s v="COBAS p 880"/>
        <s v="Cobas c/Integra "/>
        <s v="AiD anti-HIV 1+2 ELISA"/>
        <s v="Abbott RealTime HCV"/>
        <s v="Murex anti-HCV Version 4"/>
        <s v="Roche Cervical Collection Brush"/>
        <s v="Abbott RealTime HIV-1 Qualitative"/>
        <s v="QuantiFERON-TB Gold Plus"/>
        <s v="XN-1000"/>
        <s v="Xpert MTB/XDR"/>
        <s v="COBAS AmpliPrep/COBAS TaqMan"/>
        <s v="BD BACTEC MGIT 960"/>
        <s v="Xpert HIV-1 Qual Assay"/>
        <s v="cobas CT/NG Test for use with 5800/6800/8800 Systems"/>
        <s v="HBV ELITe MGB Kit"/>
        <s v="Cell Pack DCL"/>
        <s v="COBAS AmpliPrep/COBAS TaqMan HIV-1 Test Version 2.0 ( TaqMan 96)"/>
        <s v="artus HCV QS-RGQ"/>
        <s v="CyFlow CD4 Easy-Count Reagent Kit"/>
        <s v="BD Macro-Vue RPR 18 mm Circle Card Test"/>
        <s v="Deeplex Myc-TB"/>
        <s v="COBAS TaqManHIV-1 Test"/>
        <s v="COBAS x480"/>
        <s v="GeneXpert II"/>
        <s v="Loopamp PURE DNA Extraction Kit"/>
        <s v="PIMA CD4"/>
        <s v="RIDAScreen TB"/>
        <s v="BD BACTEC MGIT 320"/>
        <s v="Alinity m HBV"/>
        <s v="Truenat MTB"/>
        <s v="SAMBA II Tablet Module"/>
        <s v="ARCHITECT Anti-HCV"/>
        <s v="COBAS HIV-1/HIV-2 Test for use with 6800/8800 Systems"/>
        <s v="Anti-HBe Antibody to Hepatitis B e Antigen (CLIA)"/>
        <s v="Cervex Brush Combi"/>
        <s v="QIAsymphony DSP Virus/Pathogen"/>
        <s v="Cobas CFAS Calibrator"/>
        <s v="Aptima HCV Quant Dx Assay"/>
        <s v="COBAS Qualitative HIV-1 Test for use with 5800 Systems"/>
        <s v="CyFlow Sample Tube 3.5ml"/>
        <s v="pocH Pack 65XL"/>
        <s v="ARCHITECT HCV Ag assay "/>
        <s v="Generic HBV Charge Viral V 2.0"/>
        <s v="VITROS Immunodiagnostic Products HIV Combo Reagent Pack"/>
        <s v="Xpert TV Assay"/>
        <s v="Xpert Check Kit"/>
        <s v="BD"/>
        <s v="CyFlow Cleaning solution"/>
        <s v="Abbott PRISM HIV Ag/Ab Combo Assay "/>
        <s v="artus HI Virus-1 RG RT-PCR"/>
        <s v="Aptima HBV Quant Dx Assay"/>
        <s v="GeneXpert Infinity-48"/>
        <s v="COBAS p 680"/>
        <s v="HBeAg Hepatitis B e Antigen (CLIA)"/>
        <s v="Cobas c111"/>
        <s v="CyFlow Sheath Fluid"/>
        <s v="HIV Early Infant Diagnosis"/>
        <s v="cobas MTB-RIF/INH for use with 6800/8800 Systems"/>
        <s v="CrAg EIA"/>
        <s v="BD BACTEC MicroMGIT"/>
        <s v="GeneXpert XVI"/>
        <s v="Loopamp MTBC Detection Kit"/>
        <s v="COBAS HCV Test for use with 5800 Systems"/>
        <s v="GenoType MTBDRsl Ver. 2.0 (without Genolyse)"/>
        <s v="Aptima Panther System"/>
        <s v="XN-550, Analyzer - Sysmex Partec GmbH"/>
        <s v="Malaria Rapid Diagnostic Test Kit - Pf/Pan (HRP2/pLDH), 100 tests"/>
        <s v="Clothianidin/Deltamethrin 50% (500g/kg)/6.25% (62.5g/kg) wettable powder, 100g sachet, pack of 100 sachets"/>
        <s v="Pluslife Thermolyse, Warranty Extension 2 Year - Guangzhou Pluslife Biotech Co., Ltd. - WE-2Y-T"/>
        <s v="Rifapentine 300mg tablet, blister of 10 tablets, pack of 10 blisters"/>
        <s v="Sodium hydroxide (pellets) 1kg"/>
        <s v="Lubricant - Waterbased - no Color - no Flavor - Sachet of 4ml, Pack of 100 Sachets"/>
        <s v="Male Condom - 49mm - Latex - Orange Color - no Flavor - no Texture - Pack of 144 Condoms"/>
        <s v="Female Condom - Latex - Ring - no Color - no Flavor - Pack of 1000 Female Condoms"/>
        <s v="Male Condom - 53mm - Latex - no Color - Apple Flavor - no Texture - Pack of 144 Condoms"/>
        <s v="Male Condom - 53mm - Latex - no Color - Strawberry Flavor - no Texture - Pack of 144 Condoms"/>
        <s v="Male Condom - 52mm - Latex - no Color - no Flavor - Ribbed - Pack of 144 Condoms"/>
        <s v="Male Condom - 53mm - Latex - Light Pink Color - no Flavor - no Texture - Pack of 144 Condoms"/>
        <s v="Male Condom - 49mm"/>
        <s v="Male Condom - 49mm - Latex - Thin - Latex - no Color - no Flavor - no Texture - Pack of 144 Condoms"/>
        <s v="Male Condom - 49mm - Latex - no Color - Orange Flavor - no Texture - Pack of 144 Condoms"/>
        <s v="Lubricant - Waterbased - no Color - no Flavor - 50g Multidose Tube, Pack of 20 Tubes"/>
        <s v="Male Condom - 53mm - Latex - no Color - Orange Flavor - no Texture - Pack of 144 Condoms"/>
        <s v="Male Condom - 49mm - Latex - Red Color - Strawberry Flavor - no Texture - Pack of 144 Condoms"/>
        <s v="Lubricant - Waterbased - no Color - no Flavor - 20g Multidose Tube, Pack of 50 Tubes"/>
        <s v="Lubricant - Waterbased - no Color - no Flavor - Sachet of 3ml, Pack of 100 Sachets"/>
        <s v="Male Condom - 49mm - Latex - Purple Color - Grape Flavor - no Texture - Pack of 144 Condoms"/>
        <s v="Male Condom - 49mm - Latex - no Color - Banana Flavor - no Texture - Pack of 144 Condoms"/>
        <s v="Male Condom - 53mm - Latex - Yellow Color - no Flavor - no Texture - Pack of 144 Condoms"/>
        <s v="Male Condom - 49mm - Latex - Light Pink Color - no Flavor - no Texture - Pack of 144 Condoms"/>
        <s v="Pyrethroid-only ITN Rectangular, light green, 180x190x150, No Accessories, No Individual Bag"/>
        <s v="Pyrethroid-Chlorfenapyr ITN Rectangular, light blue, 180x190x150, No Accessories, No Individual Bag"/>
        <s v="Pyrethroid-Chlorfenapyr ITN Rectangular, light blue, 180x160x180, No Accessories, No Individual Bag"/>
        <s v="Pyrethroid-only ITN Rectangular, light blue, 180x190x150, No Accessories, No Individual Bag"/>
        <s v="Pyrethroid-Chlorfenapyr ITN Rectangular, white, 180x190x150, No Accessories, No Individual Bag"/>
        <s v="Pyrethroid-PBO ITN Rectangular, light blue, 190x180x180, No Accessories, No Individual Bag"/>
        <s v="Pyrethroid-PBO ITN Rectangular, white, 180x160x170, No Accessories, No Individual Bag"/>
        <s v="Pyrethroid-Pyriproxyfen ITN Rectangular, light blue, 180x190x160, No Accessories, No Individual Bag"/>
        <s v="Pyrethroid-Pyriproxyfen ITN Rectangular, white, 190x180x180, No Accessories, No Individual Bag"/>
        <s v="Pyrethroid-only ITN Rectangular, white, 180x190x150, No Accessories, No Individual Bag"/>
        <s v="Pyrethroid-only ITN Rectangular, light green, 190x180x170, No Accessories, No Individual Bag"/>
        <s v="Pyrethroid-only ITN Rectangular, light green, 180x160x150, No Accessories, No Individual Bag"/>
        <s v="Pluslife MiniDock, Warranty Extension 2 Year - Guangzhou Pluslife Biotech Co., Ltd. - WE-2Y"/>
        <s v="600W PlusLife Portable UPS, Zhejiang Honle New Energy Technology Co., Ltd - UPS-PL-600W"/>
        <s v="Lambda-Cyhalothrin 10% (100g/L) capsule suspension, 62.5mL sachet, pack of 100 sachets"/>
        <s v="Lambda-Cyhalothrin 10% (100g/L) capsule suspension, 62.5mL sachet, pack of 160 sachets"/>
        <s v="Pyridoxine (vitamin B6) 10mg tablet"/>
        <s v="PlusLife PlusCare Minidock SLA Tier1, Guangzhou PlusLife Biotech Co., Ltd - PC-S-1"/>
        <s v="PlusLife Minidock Group &amp; Centralized Training, Guangzhou PlusLife Biotech Co., Ltd "/>
        <s v="Isocycloseram 15% (150g/kg) wettable powder in water soluble bag, 200g sachet, pack of 24 sachets"/>
        <s v="Male Condom - 52mm"/>
        <s v="Male Condom - 53mm - Latex - Red Color - Strawberry Flavor - no Texture - Condomize Leopard - Pack of 144 Condoms"/>
        <s v="Lubricant"/>
        <s v="Condom Training Model - Female Condom - Inflatable PVC Cube - Brand O-Cube - For Training"/>
        <s v="Male Condom - 49mm - Latex - Black Color - Chocolate Flavor - no Texture - Pack of 144 Condoms"/>
        <s v="Male Condom - 53mm - Latex - Blue Color - no Flavor - no Texture - Pack of 144 Condoms"/>
        <s v="Male Condom - 53mm"/>
        <s v="Male Condom - 49mm - Latex - no Color - Apple Flavor - no Texture - Pack of 144 Condoms"/>
        <s v="Male Condom - 53mm - Latex - Orange Color - no Flavor - no Texture - Pack of 144 Condoms"/>
        <s v="Male Condom - 49mm - Latex - Yellow Color - Banana Flavor - no Texture - Pack of 144 Condoms"/>
        <s v="Male Condom - 49mm - Latex - no Color - no Flavor - no Texture - Pack of 144 Condoms"/>
        <s v="Male Condom - 49mm - Latex - Yellow color - no Flavor - no Texture - Pack of 144 Condoms"/>
        <s v="Male Condom - 49mm - Latex - Yellow Color - Lemon Flavor - no Texture - Pack of 144 Condoms"/>
        <s v="Male Condom - 53mm - Latex - no Color - Tutti Frutti Flavor - no Texture - Pack of 144 Condoms"/>
        <s v="Male Condom - 53mm - Latex - no Color - Banana Flavor - no Texture - Pack of 144 Condoms"/>
        <s v="Linezolid 150mg dispersible tablet, blister of 10 dispersible tablets, pack of 10 blisters"/>
        <s v="Spatial emanator"/>
        <s v="Spatial emanator: Transfluthrin, 110mg envelope, pack of 2000 envelopes"/>
        <s v="Spatial emanator: Transfluthrin, 2.5g pouch, pack of 108 pouches"/>
        <s v="Lubricant - Waterbased - no Color - no Flavor - 40g Multidose Tube, Pack of 20 Tubes"/>
        <s v="Male Condom - 49mm - Latex - Red Color - no Flavor - no Texture - Pack of 144 Condoms"/>
        <s v="Male Condom - 49mm - Latex - Green Color - no Flavor - no Texture - Pack of 144 Condoms"/>
        <s v="Male Condom - 53mm - Latex - Gold Color - no Flavor - no Texture - Pack of 144 Condoms"/>
        <s v="Lubricant - Waterbased - no Color - no Flavor - Sachet of 4.33ml, Pack of 100 Sachets"/>
        <s v="Male Condom - 52mm - Latex - no Color - no Flavor - Contoured, Dotted &amp; Ribbed - Pack of 144 Condoms"/>
        <s v="Male Condom - 53mm - Latex - Purple Color - no Flavor - no Texture - Pack of 144 Condoms"/>
        <s v="Male Condom - 49mm - Latex - Purple Color - no Flavor - no Texture - Pack of 144 Condoms"/>
        <s v="Male Condom - 49mm - Latex - no Color - Tutti Frutti Flavor - no Texture - Pack of 144 Condoms"/>
        <s v="Female Condom - Nitrile - Ring - no Color - no Flavor - Pack of 1000 Female Condoms"/>
        <s v="Male Condom - 49mm - Latex - no Color - Grape Flavor - no Texture - Pack of 144 Condoms"/>
        <s v="Male Condom - 53mm - Latex - Black Color - no Flavor - no Texture - Pack of 144 Condoms"/>
        <s v="Male Condom - 53mm - Latex - Purple Color - Grape Flavor - no Texture - Pack of 144 Condoms"/>
        <s v="Male Condom - 53mm - Latex - Thin - Latex - no Color - no Flavor - no Texture - Pack of 144 Condoms"/>
        <s v="Male Condom - 53mm - Latex - no Color - Grape Flavor - no Texture - Pack of 144 Condoms"/>
        <s v="Female Condom - Nitrile - Ring - Purple Color - Vanilla Flavor - Pack of 1000 Female Condoms"/>
        <s v="Male Condom - 53mm - Latex - no Color - no Flavor - Contoured, Dotted &amp; Ribbed - Pack of 144 Condoms"/>
        <s v="Male Condom - 49mm - Latex - Green Color - Mint Flavor - no Texture - Pack of 144 Condoms"/>
        <s v="Male Condom - 49mm - Latex - Yellow Color - Pineapple Flavor - no Texture - Condomize Rhino - Pack of 144 Condoms"/>
        <s v="Male Condom - 53mm - Latex - Green Color - Mint Flavor - no Texture - Pack of 144 Condoms"/>
        <s v="Male Condom - 53mm - Latex - no Color - Lemon Flavor - no Texture - Pack of 144 Condoms"/>
        <s v="Female Condom - Nitrile - Ring - no Color - no Flavor - Pack of 100 Female Condoms"/>
        <s v="Male Condom - 53mm - Latex - no Color - Vanilla Flavor - no Texture - Pack of 144 Condoms"/>
        <s v="Male Condom - 49mm - Latex - Yellow color - no Flavor - no Texture - Condomize Rhino - Pack of 144 Condoms"/>
        <s v="Male Condom - 49mm - Latex - Blue Color - no Flavor - no Texture - Pack of 144 Condoms"/>
        <s v="Male Condom - 53mm - Latex - no Color - Chocolate Flavor - no Texture - Pack of 144 Condoms"/>
        <s v="Female Condom"/>
        <s v="Male Condom - 49mm - Latex - no Color - Mint Flavor - no Texture - Pack of 144 Condoms"/>
        <s v="Male Condom - 49mm - Latex - no Color - Chocolate Flavor - no Texture - Pack of 144 Condoms"/>
        <s v="Male Condom - 49mm - Latex - Gold Color - no Flavor - no Texture - Pack of 144 Condoms"/>
        <s v="Female Condom - Nitrile - Ring - Brown Color - Caramel Flavor - Pack of 1000 Female Condoms"/>
        <s v="Male Condom - 53mm - Latex - no Color - no Flavor - Ribbed - Pack of 144 Condoms"/>
        <s v="Male Condom - 53mm - Latex - no Color - no Flavor - no Texture - Condomize Black and White - Pack of 144 Condoms"/>
        <s v="Male Condom - 53mm - Latex - Yellow Color - Banana Flavor - no Texture - Pack of 144 Condoms"/>
        <s v="Male Condom - 53mm - Latex - Black Color - Chocolate Flavor - no Texture - Pack of 144 Condoms"/>
        <s v="Male Condom - 53mm - Latex - no Color - no Flavor - Dotted - Pack of 144 Condoms"/>
        <s v="Male Condom - 53mm - Latex - Red Color - Strawberry Flavor - no Texture - Pack of 144 Condoms"/>
        <s v="Male Condom - 53mm - Latex - no Color - no Flavor - no Texture - Condomize Dancers - Pack of 144 Condoms"/>
        <s v="Male Condom - 53mm - Latex - Yellow Color - Lemon Flavor - no Texture - Pack of 144 Condoms"/>
        <s v="Female Condom - Nitrile - Ring - Red Color - Strawberry Flavor - Pack of 1000 Female Condoms"/>
        <s v="Female Condom - Latex - Ring - no Color - no Flavor - Pack of 100 Female Condoms"/>
        <s v="Lubricant - Waterbased - no Color - no Flavor - Sachet of 5ml, Pack of 100 Sachets"/>
        <s v="Condom Training Model"/>
        <s v="Male Condom - 53mm - Latex - Green Color - no Flavor - no Texture - Pack of 144 Condoms"/>
        <s v="Male Condom - 49mm - Latex - no Color - Vanilla Flavor - no Texture - Pack of 144 Condoms"/>
        <s v="Male Condom - 49mm - Latex - Orange Color - Orange Flavor - no Texture - Pack of 144 Condoms"/>
        <s v="Male Condom - 49mm - Latex - no Color - Strawberry Flavor- no Texture - Pack of 144 Condoms"/>
        <s v="Male Condom - 49mm - Latex - Black Color - no Flavor- no Texture - Pack of 144 Condoms"/>
        <s v="Male Condom - 53mm - Latex - no Color - no Flavor - no Texture - Pack of 144 Condoms"/>
        <s v="Male Condom - 53mm - Latex - Orange Color - Orange Flavor - no Texture - Pack of 144 Condoms"/>
        <s v="Male Condom - 53mm - Latex - Red Color - no Flavor - no Texture - Pack of 144 Condoms"/>
        <s v="Male Condom - 53mm - Latex - no Color - Mint Flavor - no Texture - Pack of 144 Condoms"/>
        <s v="Lubricant - Waterbased - no Color - no Flavor - Sachet of 10ml, Pack of 50 Sachets"/>
        <s v="PlusLife PlusCare Minidock SLA Tier3, Guangzhou PlusLife Biotech Co., Ltd - PC-S-3"/>
        <s v="Pyridoxine (vitamin B6) 10mg tablet, pack of 100 tablets"/>
        <s v="Pyrethroid-Chlorfenapyr ITN Rectangular, light blue, 190x180x170, No Accessories, No Individual Bag"/>
        <s v="Pyrethroid-PBO ITN Rectangular, light green, 180x160x180, No Accessories, No Individual Bag"/>
        <s v="Pyrethroid-only ITN Rectangular, light blue, 180x160x180, No Accessories, No Individual Bag"/>
        <s v="Pyrethroid-PBO ITN Rectangular, light blue, 180x190x150, No Accessories, No Individual Bag"/>
        <s v="Pyrethroid-Pyriproxyfen ITN Rectangular, white, 190x180x170, No Accessories, No Individual Bag"/>
        <s v="Pyrethroid-PBO ITN Rectangular, light blue, 210x190x180, No Accessories, No Individual Bag"/>
        <s v="Pyrethroid-PBO ITN Rectangular, light blue, 180x190x160, No Accessories, No Individual Bag"/>
        <s v="Pyrethroid-PBO ITN Rectangular, white, 190x180x180, No Accessories, No Individual Bag"/>
        <s v="Pyrethroid-Chlorfenapyr ITN Rectangular, white, 180x190x160, No Accessories, No Individual Bag"/>
        <s v="Pyrethroid-only ITN Rectangular, light green, 180x160x180, No Accessories, No Individual Bag"/>
        <s v="Pyrethroid-PBO ITN Rectangular, light blue, 180x160x150, No Accessories, No Individual Bag"/>
        <s v="Pyrethroid-Pyriproxyfen ITN Rectangular, light blue, 210x190x180, No Accessories, No Individual Bag"/>
        <s v="Pyrethroid-Pyriproxyfen ITN Rectangular, light blue, 180x160x180, No Accessories, No Individual Bag"/>
        <s v="Pyrethroid-only ITN Rectangular, light blue, 180x160x170, No Accessories, No Individual Bag"/>
        <s v="Pyrethroid-only ITN Rectangular, white, 180x160x180, No Accessories, No Individual Bag"/>
        <s v="Pyrethroid-only ITN Rectangular, light green, 180x190x160, No Accessories, No Individual Bag"/>
        <s v="Pyrethroid-Chlorfenapyr ITN Rectangular, light blue, 190x180x180, No Accessories, No Individual Bag"/>
        <s v="Pyrethroid-Chlorfenapyr ITN Rectangular, white, 190x180x180, No Accessories, No Individual Bag"/>
        <s v="Pyrethroid-PBO ITN Rectangular, light blue, 180x160x170, No Accessories, No Individual Bag"/>
        <s v="Pyrethroid-only ITN Rectangular, white, 180x160x170, No Accessories, No Individual Bag"/>
        <s v="Pyrethroid-PBO ITN Rectangular, white, 180x160x150, No Accessories, No Individual Bag"/>
        <s v="Pyrethroid-PBO ITN Rectangular, white, 180x160x180, No Accessories, No Individual Bag"/>
        <s v="Pyrethroid-PBO ITN Rectangular, light green, 190x180x170, No Accessories, No Individual Bag"/>
        <s v="Pyrethroid-PBO ITN Rectangular, light green, 190x180x180, No Accessories, No Individual Bag"/>
        <s v="Pyrethroid-PBO ITN Rectangular, light blue, 190x180x170, No Accessories, No Individual Bag"/>
        <s v="Pyrethroid-Pyriproxyfen ITN Rectangular, white, 210x190x180, No Accessories, No Individual Bag"/>
        <s v="Pyrethroid-Chlorfenapyr ITN Rectangular, light blue, 210x190x180, No Accessories, No Individual Bag"/>
        <s v="Pyrethroid-Chlorfenapyr ITN Rectangular, light blue, 180x160x170, No Accessories, No Individual Bag"/>
        <s v="Pyrethroid-only ITN Rectangular, white, 210x190x180, No Accessories, No Individual Bag"/>
        <s v="Pyrethroid-only ITN Rectangular, light blue, 210x190x180, No Accessories, No Individual Bag"/>
        <s v="Pyrethroid-PBO ITN Rectangular, light green, 180x190x160, No Accessories, No Individual Bag"/>
        <s v="Pyrethroid-Chlorfenapyr ITN Rectangular, white, 180x160x170, No Accessories, No Individual Bag"/>
        <s v="Pyrethroid-Pyriproxyfen ITN Rectangular, light blue, 180x160x150, No Accessories, No Individual Bag"/>
        <s v="Determine Antenatal Care Panel"/>
        <s v="BD BACTEC MGIT, Ethionamide lyophilized drug for lab use - BD Life Sciences - 215355"/>
        <s v="BD BACTEC MGIT, Bedaquiline lyophilized drug for lab use - BD Life Sciences - 215449"/>
        <s v="BD BACTEC MGIT, p-aminosalicylic acid lyophilized drug for lab use - BD Life Sciences - 215356"/>
        <s v="Pyrethroid-PBO ITN Rectangular, white, 180x190x150, No Accessories, No Individual Bag"/>
        <s v="Pyrethroid-PBO ITN Rectangular, white, 190x180x170, No Accessories, No Individual Bag"/>
        <s v="Pyrethroid-Chlorfenapyr ITN Rectangular, white, 180x160x180, No Accessories, No Individual Bag"/>
        <s v="Pyrethroid-Chlorfenapyr ITN Rectangular, white, 180x160x150, With Accessories, No Individual Bag"/>
        <s v="Pyrethroid-Chlorfenapyr ITN Rectangular, light blue, 180x160x150, No Accessories, No Individual Bag"/>
        <s v="Pyrethroid-PBO ITN Rectangular, light green, 180x160x150, No Accessories, No Individual Bag"/>
        <s v="Pyrethroid-PBO ITN Rectangular, light green, 180x190x150, No Accessories, No Individual Bag"/>
        <s v="Pyrethroid-only ITN Rectangular, white, 180x190x160, No Accessories, No Individual Bag"/>
        <s v="Pyrethroid-Chlorfenapyr ITN Rectangular, white, 180x160x150, No Accessories, No Individual Bag"/>
        <s v="Pyrethroid-only ITN Rectangular, light green, 180x160x170, No Accessories, No Individual Bag"/>
        <s v="Pyrethroid-only ITN Rectangular, light blue, 180x190x160, No Accessories, No Individual Bag"/>
        <s v="Pyrethroid-Chlorfenapyr ITN Rectangular, light blue, 180x190x160, No Accessories, No Individual Bag"/>
        <s v="Pyrethroid-Pyriproxyfen ITN Rectangular, light blue, 190x180x180, No Accessories, No Individual Bag"/>
        <s v="Pyrethroid-Pyriproxyfen ITN Rectangular, white, 180x160x180, No Accessories, No Individual Bag"/>
        <s v="Pyrethroid-Chlorfenapyr ITN Rectangular, light blue, 180x190x150, With Accessories, No Individual Bag"/>
        <s v="Pyrethroid-Pyriproxyfen ITN Rectangular, light blue, 190x180x170, No Accessories, No Individual Bag"/>
        <s v="Pyrethroid-Chlorfenapyr ITN Rectangular, white, 210x190x180, No Accessories, No Individual Bag"/>
        <s v="Pyrethroid-Pyriproxyfen ITN Rectangular, white, 180x190x160, No Accessories, No Individual Bag"/>
        <s v="Pyrethroid-Pyriproxyfen ITN Rectangular, white, 180x190x150, No Accessories, No Individual Bag"/>
        <s v="Pyrethroid-Chlorfenapyr ITN Rectangular, white, 180x190x150, With Accessories, No Individual Bag"/>
        <s v="Pyrethroid-only ITN Rectangular, white, 180x160x150, No Accessories, No Individual Bag"/>
        <s v="Pyrethroid-Pyriproxyfen ITN Rectangular, light blue, 180x190x150, No Accessories, No Individual Bag"/>
        <s v="Pyrethroid-Pyriproxyfen ITN Rectangular, white, 180x160x150, No Accessories, No Individual Bag"/>
        <s v="Pyrethroid-PBO ITN Rectangular, white, 210x190x180, No Accessories, No Individual Bag"/>
        <s v="Pyrethroid-Chlorfenapyr ITN Rectangular, white, 190x180x170, No Accessories, No Individual Bag"/>
        <s v="Pyrethroid-Pyriproxyfen ITN Rectangular, white, 180x160x170, No Accessories, No Individual Bag"/>
        <s v="Pyrethroid-only ITN Rectangular, light blue, 190x180x180, No Accessories, No Individual Bag"/>
        <s v="Pyrethroid-only ITN Rectangular, light blue, 180x160x150, No Accessories, No Individual Bag"/>
        <s v="Pyrethroid-only ITN Rectangular, white, 190x180x170, No Accessories, No Individual Bag"/>
        <s v="Pyrethroid-PBO ITN Rectangular, light green, 180x160x170, No Accessories, No Individual Bag"/>
        <s v="Pyrethroid-only ITN Rectangular, white, 190x180x180, No Accessories, No Individual Bag"/>
        <s v="Pyrethroid-Pyriproxyfen ITN Rectangular, light blue, 180x160x170, No Accessories, No Individual Bag"/>
        <s v="Pyrethroid-PBO ITN Rectangular, light blue, 180x160x180, No Accessories, No Individual Bag"/>
        <s v="Pyrethroid-PBO ITN Rectangular, white, 180x190x160, No Accessories, No Individual Bag"/>
        <s v="Pyrethroid-only ITN Rectangular, light blue, 190x180x170, No Accessories, No Individual Bag"/>
        <s v="Pyrethroid-PBO ITN Rectangular, light green, 210x190x180, No Accessories, No Individual Bag"/>
        <s v="Pyrethroid-Chlorfenapyr ITN Rectangular, light blue, 180x160x150, With Accessories, No Individual Bag"/>
        <s v="Pyrethroid-only ITN Rectangular, light green, 210x190x180, No Accessories, No Individual Bag"/>
        <s v="Pyrethroid-only ITN Rectangular, light green, 190x180x180, No Accessories, No Individual Bag"/>
        <s v="X-ray unit maintenance"/>
      </sharedItems>
    </cacheField>
    <cacheField name="2_ITEM_CLASS_NAME" numFmtId="0">
      <sharedItems count="26">
        <s v="Essential Medicines"/>
        <s v="Antimalarials"/>
        <s v="Antiretrovirals"/>
        <s v="Antituberculosis"/>
        <s v="Diagnostics Equipment"/>
        <s v="Diagnostics Consumables"/>
        <s v="Medical Supplies and Other Health Equipment"/>
        <s v="HIV Self Tests"/>
        <s v="Service Costs, Maintenance and Spare Parts"/>
        <s v="COVID-19 Pharmaceuticals"/>
        <s v="Personal Protective Equipment"/>
        <s v="Viral Load/EID"/>
        <s v="Other Diagnostics Supplies"/>
        <s v="TB Diagnostics"/>
        <s v="COVID-19 RDT"/>
        <s v="HIV RDT"/>
        <s v="Malaria RDT"/>
        <s v="Other RDT"/>
        <s v="TB RDT"/>
        <s v="Female Condoms"/>
        <s v="COVID-19 PCR Kits"/>
        <s v="Indoor Residual Spray"/>
        <s v="Male Condoms"/>
        <s v="Lubricants"/>
        <s v="Bednets"/>
        <s v="Spatial Emanators"/>
      </sharedItems>
    </cacheField>
    <cacheField name="ITEM_STATUS" numFmtId="0">
      <sharedItems/>
    </cacheField>
    <cacheField name="APPROVAL_STATUS" numFmtId="0">
      <sharedItems/>
    </cacheField>
    <cacheField name="PRIMARY_UOM" numFmtId="0">
      <sharedItems/>
    </cacheField>
    <cacheField name="BASE_UNIT" numFmtId="0">
      <sharedItems containsBlank="1"/>
    </cacheField>
    <cacheField name="GF_ELIGIBILITY" numFmtId="0">
      <sharedItems containsBlank="1"/>
    </cacheField>
    <cacheField name="AVAILABLE_IN_HPMT" numFmtId="0">
      <sharedItems/>
    </cacheField>
    <cacheField name="4_PACK_SIZE" numFmtId="0">
      <sharedItems containsBlank="1"/>
    </cacheField>
    <cacheField name="CONVERSION_RELATED_NOMENCLATURE_ITEM" numFmtId="0">
      <sharedItems containsBlank="1"/>
    </cacheField>
    <cacheField name="RECIPROCAL_FLAG" numFmtId="0">
      <sharedItems containsBlank="1"/>
    </cacheField>
    <cacheField name="CONVERSION" numFmtId="0">
      <sharedItems containsBlank="1"/>
    </cacheField>
    <cacheField name="CONVERSION_UOM" numFmtId="0">
      <sharedItems containsBlank="1"/>
    </cacheField>
    <cacheField name="MERGE_RELATED_ITEM" numFmtId="0">
      <sharedItems containsBlank="1"/>
    </cacheField>
    <cacheField name="1_GENERAL_REPORTING_CATEGORY" numFmtId="0">
      <sharedItems containsBlank="1"/>
    </cacheField>
    <cacheField name="LONG_DESCRIPTION" numFmtId="0">
      <sharedItems containsBlank="1" longText="1"/>
    </cacheField>
    <cacheField name="SEND_TO_COUPA" numFmtId="0">
      <sharedItems containsBlank="1"/>
    </cacheField>
    <cacheField name="PURCHASING_QUESTIONNAIRE_NAME" numFmtId="0">
      <sharedItems containsBlank="1"/>
    </cacheField>
    <cacheField name="ORDER_LEAD_TIME_DAYS" numFmtId="0">
      <sharedItems containsBlank="1"/>
    </cacheField>
    <cacheField name="MIRROR" numFmtId="0">
      <sharedItems containsBlank="1"/>
    </cacheField>
    <cacheField name="REFERENCE_PRICE_USD" numFmtId="0">
      <sharedItems containsBlank="1"/>
    </cacheField>
    <cacheField name="GDF_REFERENCE_PRICE_USD" numFmtId="0">
      <sharedItems containsBlank="1"/>
    </cacheField>
    <cacheField name="STRATEGIC_PRODUCT" numFmtId="0">
      <sharedItems containsBlank="1"/>
    </cacheField>
    <cacheField name="SUPPLIER_NAME" numFmtId="0">
      <sharedItems containsBlank="1"/>
    </cacheField>
    <cacheField name="ADDRESS_NAME" numFmtId="0">
      <sharedItems containsBlank="1"/>
    </cacheField>
    <cacheField name="WAMBO_COMMODITY" numFmtId="0">
      <sharedItems containsBlank="1"/>
    </cacheField>
    <cacheField name="USER_ITEM_TYPE"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jun Arackal" refreshedDate="46189.471117939815" createdVersion="8" refreshedVersion="8" minRefreshableVersion="3" recordCount="7" xr:uid="{524B09E6-7605-48DA-B728-D35C3B04A079}">
  <cacheSource type="worksheet">
    <worksheetSource ref="A3:S10" sheet="4. Expiry_Risk_Data Capture_CMS"/>
  </cacheSource>
  <cacheFields count="19">
    <cacheField name="Product Code" numFmtId="0">
      <sharedItems containsNonDate="0" containsString="0" containsBlank="1"/>
    </cacheField>
    <cacheField name="ITEM_CLASS_NAME" numFmtId="0">
      <sharedItems containsNonDate="0" containsString="0" containsBlank="1"/>
    </cacheField>
    <cacheField name="ITEM_DESCRIPTION" numFmtId="0">
      <sharedItems containsNonDate="0" containsString="0" containsBlank="1"/>
    </cacheField>
    <cacheField name="Disease" numFmtId="0">
      <sharedItems containsNonDate="0" containsString="0" containsBlank="1"/>
    </cacheField>
    <cacheField name="Facility / Warehouse" numFmtId="0">
      <sharedItems containsNonDate="0" containsBlank="1" count="6">
        <m/>
        <s v="sada" u="1"/>
        <s v="dddd" u="1"/>
        <s v="Central Warehouse" u="1"/>
        <s v="Regional Store" u="1"/>
        <s v="Regional Store A" u="1"/>
      </sharedItems>
    </cacheField>
    <cacheField name="Batch No" numFmtId="0">
      <sharedItems containsNonDate="0" containsString="0" containsBlank="1"/>
    </cacheField>
    <cacheField name="Stock status date " numFmtId="16">
      <sharedItems containsNonDate="0" containsString="0" containsBlank="1"/>
    </cacheField>
    <cacheField name="Expiry Date" numFmtId="0">
      <sharedItems containsNonDate="0" containsString="0" containsBlank="1"/>
    </cacheField>
    <cacheField name="UOM" numFmtId="16">
      <sharedItems containsNonDate="0" containsString="0" containsBlank="1"/>
    </cacheField>
    <cacheField name="Batch Quantity" numFmtId="0">
      <sharedItems containsNonDate="0" containsString="0" containsBlank="1"/>
    </cacheField>
    <cacheField name="AMC" numFmtId="0">
      <sharedItems containsNonDate="0" containsString="0" containsBlank="1"/>
    </cacheField>
    <cacheField name="Source of funding- (TGF vs others)" numFmtId="0">
      <sharedItems containsNonDate="0" containsString="0" containsBlank="1"/>
    </cacheField>
    <cacheField name="Months to Expiry" numFmtId="164">
      <sharedItems containsSemiMixedTypes="0" containsString="0" containsNumber="1" containsInteger="1" minValue="0" maxValue="0"/>
    </cacheField>
    <cacheField name="Cumulative FEFO Quantity" numFmtId="0">
      <sharedItems/>
    </cacheField>
    <cacheField name="Months of Stock at Batch" numFmtId="0">
      <sharedItems/>
    </cacheField>
    <cacheField name="Expiry Risk (Yes/No) as of stock status date" numFmtId="0">
      <sharedItems/>
    </cacheField>
    <cacheField name="Quantity at Risk" numFmtId="0">
      <sharedItems/>
    </cacheField>
    <cacheField name="Expired quanity (at batch level)" numFmtId="0">
      <sharedItems containsSemiMixedTypes="0" containsString="0" containsNumber="1" containsInteger="1" minValue="0" maxValue="0"/>
    </cacheField>
    <cacheField name="Expiry Status as of today"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3">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r>
    <m/>
    <m/>
    <m/>
    <m/>
    <m/>
    <m/>
    <m/>
    <m/>
    <m/>
    <m/>
    <m/>
    <m/>
    <n v="0"/>
    <s v=""/>
    <s v=""/>
    <s v=""/>
    <s v=""/>
    <n v="0"/>
    <s v=""/>
    <n v="0"/>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85">
  <r>
    <x v="0"/>
    <x v="0"/>
    <x v="0"/>
    <s v="Active"/>
    <s v="A"/>
    <s v="Package"/>
    <s v="NO"/>
    <s v="Not Subject to GF QA Criteria"/>
    <s v="YES"/>
    <s v="vial, pack of 1 vial"/>
    <s v="31205"/>
    <s v="Y"/>
    <s v="1"/>
    <s v="Vial"/>
    <m/>
    <s v="Other Essential Medicines"/>
    <s v="Amphotericin B 50mg lyophilized powder for solution for parenteral injection, vial, pack of 1 vial"/>
    <s v="YES"/>
    <s v="Pharmaceuticals 01"/>
    <s v="240"/>
    <m/>
    <s v="162.5"/>
    <m/>
    <s v="NO"/>
    <s v="Stichting Iplussolutions"/>
    <s v="EMKT"/>
    <s v="Other essential medicines"/>
    <s v="Other essential meds"/>
  </r>
  <r>
    <x v="1"/>
    <x v="1"/>
    <x v="1"/>
    <s v="Active"/>
    <s v="A"/>
    <s v="Package"/>
    <s v="NO"/>
    <s v="YES"/>
    <s v="YES"/>
    <s v="blister of 3 dispersible tablets, pack of 2 blisters"/>
    <s v="30914"/>
    <s v="Y"/>
    <s v="6"/>
    <s v="Tablet"/>
    <m/>
    <s v="Antimalarials"/>
    <s v="Dihydroartemisinin/Piperaquine phosphate 30/240mg dispersible tablet, blister of 3 dispersible tablets, pack of 2 blisters"/>
    <s v="YES"/>
    <s v="Anti-malarial Questionnaire 5.34"/>
    <s v="170"/>
    <s v="PPM ALLOCATION PENDING"/>
    <m/>
    <m/>
    <s v="NO"/>
    <s v="Stichting Iplussolutions"/>
    <s v="EMKT"/>
    <s v="Other Anti-malarials"/>
    <s v="ANTMs"/>
  </r>
  <r>
    <x v="2"/>
    <x v="2"/>
    <x v="1"/>
    <s v="Active"/>
    <s v="A"/>
    <s v="Package"/>
    <s v="NO"/>
    <s v="YES"/>
    <s v="YES"/>
    <s v="bottle of 1000 tablets"/>
    <s v="15486"/>
    <s v="Y"/>
    <s v="1000"/>
    <s v="Tablet"/>
    <m/>
    <s v="Antimalarials"/>
    <s v="Product type: Double Fixed Dose Combination (FDC) | Price: The price displayed here is indicative. Lower prices may be achieved at the time of the procurement transaction"/>
    <s v="YES"/>
    <s v="Anti-malarial Questionnaire 5.12"/>
    <s v="170"/>
    <s v="PPM ALLOCATION PENDING"/>
    <s v="66.5"/>
    <m/>
    <s v="NO"/>
    <s v="Stichting Iplussolutions"/>
    <s v="EMKT"/>
    <s v="Other Anti-malarials"/>
    <s v="ANTMs"/>
  </r>
  <r>
    <x v="3"/>
    <x v="3"/>
    <x v="1"/>
    <s v="Active"/>
    <s v="A"/>
    <s v="Package"/>
    <s v="NO"/>
    <s v="YES"/>
    <s v="NO"/>
    <s v="blister of 10 tablets, pack of 10 blisters"/>
    <s v="15436"/>
    <s v="Y"/>
    <s v="100"/>
    <s v="Tablet"/>
    <m/>
    <s v="Antimalarials"/>
    <s v="Quinine sulfate 300mg tablet, blister of 10 tablets, pack of 10 blisters"/>
    <s v="YES"/>
    <s v="Anti-malarial Questionnaire 5.12"/>
    <s v="180"/>
    <m/>
    <m/>
    <m/>
    <s v="NO"/>
    <s v="Stichting Iplussolutions"/>
    <s v="EMKT"/>
    <s v="Other Anti-malarials"/>
    <s v="ANTMs"/>
  </r>
  <r>
    <x v="4"/>
    <x v="4"/>
    <x v="2"/>
    <s v="Active"/>
    <s v="A"/>
    <s v="Package"/>
    <s v="NO"/>
    <s v="YES"/>
    <s v="YES"/>
    <s v="bottle of 90 scored tablets"/>
    <s v="31054"/>
    <s v="Y"/>
    <s v="90"/>
    <s v="Tablet"/>
    <m/>
    <s v="Antiretrovirals"/>
    <s v="Efavirenz 200mg scored tablet, bottle of 90 scored tablets"/>
    <s v="YES"/>
    <s v="ARV Questionnaire 5.12"/>
    <s v="210"/>
    <s v="PPM ALLOCATION PENDING"/>
    <m/>
    <m/>
    <s v="NO"/>
    <s v="Stichting Iplussolutions"/>
    <s v="EMKT"/>
    <s v="ARV - WHO Optimal Recommended"/>
    <s v="ARV"/>
  </r>
  <r>
    <x v="5"/>
    <x v="5"/>
    <x v="2"/>
    <s v="Active"/>
    <s v="A"/>
    <s v="Package"/>
    <s v="NO"/>
    <s v="YES"/>
    <s v="YES"/>
    <s v="bottle of 100 dispersible tablets"/>
    <s v="31118"/>
    <s v="Y"/>
    <s v="100"/>
    <s v="Tablet"/>
    <m/>
    <s v="Antiretrovirals"/>
    <m/>
    <s v="NO"/>
    <m/>
    <m/>
    <m/>
    <m/>
    <m/>
    <s v="NO"/>
    <m/>
    <m/>
    <m/>
    <s v="ARV"/>
  </r>
  <r>
    <x v="6"/>
    <x v="6"/>
    <x v="2"/>
    <s v="Active"/>
    <s v="A"/>
    <s v="Package"/>
    <s v="NO"/>
    <s v="YES"/>
    <s v="YES"/>
    <s v="bottle of 500 capsules"/>
    <s v="30973"/>
    <s v="Y"/>
    <s v="500"/>
    <s v="Capsule"/>
    <m/>
    <s v="Antiretrovirals"/>
    <m/>
    <s v="NO"/>
    <m/>
    <m/>
    <m/>
    <m/>
    <m/>
    <s v="NO"/>
    <m/>
    <m/>
    <m/>
    <s v="ARV"/>
  </r>
  <r>
    <x v="7"/>
    <x v="7"/>
    <x v="0"/>
    <s v="Active"/>
    <s v="A"/>
    <s v="Package"/>
    <s v="NO"/>
    <s v="Not Subject to GF QA Criteria"/>
    <s v="YES"/>
    <s v="1mL ampoule, pack of 1 ampoule"/>
    <s v="31160"/>
    <s v="Y"/>
    <s v="1"/>
    <s v="Ampoule"/>
    <m/>
    <s v="Other Essential Medicines"/>
    <s v="Chlorphenamine maleate 10mg/mL solution for parenteral injection, 1mL ampoule, pack of 1 ampoule"/>
    <s v="YES"/>
    <s v="Pharmaceuticals 03"/>
    <m/>
    <m/>
    <m/>
    <m/>
    <s v="NO"/>
    <s v="Stichting Iplussolutions"/>
    <s v="EMKT"/>
    <s v="Other essential medicines"/>
    <s v="Other essential meds"/>
  </r>
  <r>
    <x v="8"/>
    <x v="8"/>
    <x v="3"/>
    <s v="Active"/>
    <s v="A"/>
    <s v="Package"/>
    <s v="NO"/>
    <s v="YES"/>
    <s v="YES"/>
    <s v="bottle of 100 tablets"/>
    <s v="30902"/>
    <s v="Y"/>
    <s v="100"/>
    <s v="Tablet"/>
    <m/>
    <s v="TB Medicines"/>
    <m/>
    <s v="NO"/>
    <m/>
    <m/>
    <m/>
    <m/>
    <m/>
    <s v="NO"/>
    <s v="Stichting Iplussolutions"/>
    <s v="EMKT"/>
    <m/>
    <s v="Anti-TB Meds"/>
  </r>
  <r>
    <x v="9"/>
    <x v="9"/>
    <x v="3"/>
    <s v="Active"/>
    <s v="A"/>
    <s v="Package"/>
    <s v="NO"/>
    <s v="YES"/>
    <s v="YES"/>
    <s v="bottle of 40 capsules"/>
    <s v="30985"/>
    <s v="Y"/>
    <s v="40"/>
    <s v="Capsule"/>
    <m/>
    <s v="TB Medicines"/>
    <m/>
    <s v="NO"/>
    <m/>
    <m/>
    <m/>
    <m/>
    <m/>
    <s v="NO"/>
    <s v="Stichting Iplussolutions"/>
    <s v="EMKT"/>
    <m/>
    <s v="Anti-TB Meds"/>
  </r>
  <r>
    <x v="10"/>
    <x v="10"/>
    <x v="1"/>
    <s v="Active"/>
    <s v="A"/>
    <s v="Package"/>
    <s v="NO"/>
    <s v="YES"/>
    <s v="YES"/>
    <s v="vial, pack of 1 vial"/>
    <s v="31215"/>
    <s v="Y"/>
    <s v="1"/>
    <s v="Vial"/>
    <m/>
    <s v="Antimalarials"/>
    <s v="Only for treatment of patients with severe falciparum malaria |Only use artemether or quinine if artesunate is not available | Product type: Comprises 1 vial of artesunate powder is co-packed with 1 ampoule of sodium bicarbonate injection (2mL:100mg) and 1 ampoule of sodium chloride injection (10mL:90mg). Lower prices may be achieved at the time of the procurement transaction"/>
    <s v="YES"/>
    <s v="Anti-malarial Questionnaire 01"/>
    <s v="190"/>
    <s v="PPM ALLOCATION PENDING"/>
    <s v="2.41"/>
    <m/>
    <s v="YES"/>
    <s v="Stichting Iplussolutions"/>
    <s v="EMKT"/>
    <s v="Other Anti-malarials"/>
    <s v="ANTMs"/>
  </r>
  <r>
    <x v="11"/>
    <x v="11"/>
    <x v="1"/>
    <s v="Active"/>
    <s v="A"/>
    <s v="Package"/>
    <s v="NO"/>
    <s v="YES"/>
    <s v="YES"/>
    <s v="blister of 15 tablets, pack of 10 blisters"/>
    <s v="15005"/>
    <s v="Y"/>
    <s v="150"/>
    <s v="Tablet"/>
    <m/>
    <s v="Antimalarials"/>
    <m/>
    <s v="NO"/>
    <m/>
    <m/>
    <m/>
    <m/>
    <m/>
    <s v="NO"/>
    <m/>
    <m/>
    <m/>
    <s v="ANTMs"/>
  </r>
  <r>
    <x v="12"/>
    <x v="12"/>
    <x v="3"/>
    <s v="Active"/>
    <s v="A"/>
    <s v="Package"/>
    <s v="NO"/>
    <s v="YES"/>
    <s v="YES"/>
    <s v="bottle of 60 tablets"/>
    <s v="30875"/>
    <s v="Y"/>
    <s v="60"/>
    <s v="Tablet"/>
    <m/>
    <s v="TB Medicines"/>
    <m/>
    <s v="YES"/>
    <m/>
    <m/>
    <m/>
    <s v="25.53"/>
    <s v="25.53"/>
    <s v="NO"/>
    <s v="Stichting Iplussolutions"/>
    <s v="EMKT"/>
    <m/>
    <s v="Anti-TB Meds"/>
  </r>
  <r>
    <x v="13"/>
    <x v="13"/>
    <x v="2"/>
    <s v="Active"/>
    <s v="A"/>
    <s v="Package"/>
    <s v="NO"/>
    <s v="YES"/>
    <s v="YES"/>
    <s v="bottle of 90 tablets"/>
    <s v="30999"/>
    <s v="Y"/>
    <s v="90"/>
    <s v="Tablet"/>
    <m/>
    <s v="Antiretrovirals"/>
    <m/>
    <s v="NO"/>
    <m/>
    <m/>
    <m/>
    <m/>
    <m/>
    <s v="NO"/>
    <m/>
    <m/>
    <m/>
    <s v="ARV"/>
  </r>
  <r>
    <x v="14"/>
    <x v="14"/>
    <x v="0"/>
    <s v="Active"/>
    <s v="A"/>
    <s v="Package"/>
    <s v="NO"/>
    <s v="Not Subject to GF QA Criteria"/>
    <s v="YES"/>
    <s v="vial, pack of 50 vials"/>
    <s v="31052"/>
    <s v="Y"/>
    <s v="50"/>
    <s v="Vial"/>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5"/>
    <x v="15"/>
    <x v="0"/>
    <s v="Active"/>
    <s v="A"/>
    <s v="Package"/>
    <s v="NO"/>
    <s v="YES"/>
    <s v="YES"/>
    <s v="blister of 20 tablets, pack of 1 blister"/>
    <s v="31082"/>
    <s v="Y"/>
    <s v="20"/>
    <s v="Tablet"/>
    <m/>
    <s v="Other Essential Medicines"/>
    <s v="Amoxicillin/Clavulanic acid 500/125 mg tablet,blister of 20 tablets, pack of 1 blister"/>
    <s v="YES"/>
    <s v="Pharmaceuticals 03"/>
    <m/>
    <m/>
    <m/>
    <m/>
    <s v="NO"/>
    <s v="Stichting Iplussolutions"/>
    <s v="EMKT"/>
    <s v="Other essential medicines"/>
    <s v="Anti-TB Meds"/>
  </r>
  <r>
    <x v="16"/>
    <x v="16"/>
    <x v="2"/>
    <s v="Active"/>
    <s v="A"/>
    <s v="Package"/>
    <s v="NO"/>
    <s v="YES"/>
    <s v="YES"/>
    <s v="blister of 10 capsules, pack of 1 blister"/>
    <s v="30924"/>
    <s v="Y"/>
    <s v="10"/>
    <s v="Capsule"/>
    <m/>
    <s v="Antiretrovirals"/>
    <m/>
    <s v="NO"/>
    <m/>
    <m/>
    <m/>
    <m/>
    <m/>
    <s v="NO"/>
    <m/>
    <m/>
    <m/>
    <s v="ARV"/>
  </r>
  <r>
    <x v="17"/>
    <x v="17"/>
    <x v="0"/>
    <s v="Active"/>
    <s v="A"/>
    <s v="Package"/>
    <s v="NO"/>
    <s v="Not Subject to GF QA Criteria"/>
    <s v="YES"/>
    <s v="vial, pack of 1 vial"/>
    <s v="31170"/>
    <s v="Y"/>
    <s v="1"/>
    <s v="Vial"/>
    <m/>
    <s v="Other Essential Medicines"/>
    <s v="Ganciclovir 500mg powder for solution for parenteral injection, vial, pack of 1 vial"/>
    <s v="YES"/>
    <m/>
    <m/>
    <m/>
    <m/>
    <m/>
    <s v="NO"/>
    <s v="Stichting Iplussolutions"/>
    <s v="EMKT"/>
    <s v="Other essential medicines"/>
    <s v="Other essential meds"/>
  </r>
  <r>
    <x v="18"/>
    <x v="18"/>
    <x v="1"/>
    <s v="Active"/>
    <s v="A"/>
    <s v="Each"/>
    <s v="YES"/>
    <s v="YES"/>
    <s v="YES"/>
    <s v="Amodiaquine hydrochloride/Artesunate 67.5/25mg tablet"/>
    <m/>
    <m/>
    <m/>
    <m/>
    <m/>
    <s v="Antimalarials"/>
    <s v="Amodiaquine hydrochloride/Artesunate 67.5/25mg tablet"/>
    <s v="NO"/>
    <m/>
    <s v="225"/>
    <m/>
    <m/>
    <m/>
    <s v="YES"/>
    <m/>
    <m/>
    <m/>
    <s v="ANTMs"/>
  </r>
  <r>
    <x v="19"/>
    <x v="19"/>
    <x v="2"/>
    <s v="Active"/>
    <s v="A"/>
    <s v="Package"/>
    <s v="NO"/>
    <s v="YES"/>
    <s v="YES"/>
    <s v="bottle of 30 tablets"/>
    <s v="30866"/>
    <s v="Y"/>
    <s v="30"/>
    <s v="Tablet"/>
    <m/>
    <s v="Antiretrovirals"/>
    <s v="Product type: Double Fixed Dose Combination (FDC) | Price: The price displayed here is indicative. Lower prices may be achieved at the time of the procurement transaction"/>
    <s v="YES"/>
    <s v="ARV Questionnaire 5.12"/>
    <s v="210"/>
    <s v="PPM ALLOCATION PENDING"/>
    <s v="9.77"/>
    <m/>
    <s v="NO"/>
    <s v="Stichting Iplussolutions"/>
    <s v="EMKT"/>
    <s v="ARV - WHO Optimal Recommended"/>
    <s v="ARV"/>
  </r>
  <r>
    <x v="20"/>
    <x v="20"/>
    <x v="2"/>
    <s v="Active"/>
    <s v="A"/>
    <s v="Package"/>
    <s v="NO"/>
    <s v="YES"/>
    <s v="YES"/>
    <s v="bottle of 120 tablets"/>
    <s v="30856"/>
    <s v="Y"/>
    <s v="120"/>
    <s v="Tablet"/>
    <m/>
    <s v="Antiretrovirals"/>
    <m/>
    <s v="NO"/>
    <m/>
    <m/>
    <m/>
    <m/>
    <m/>
    <s v="NO"/>
    <m/>
    <m/>
    <m/>
    <s v="ARV"/>
  </r>
  <r>
    <x v="21"/>
    <x v="21"/>
    <x v="2"/>
    <s v="Active"/>
    <s v="A"/>
    <s v="Package"/>
    <s v="NO"/>
    <s v="YES"/>
    <s v="YES"/>
    <s v="bottle of 180 capsules"/>
    <s v="31033"/>
    <s v="Y"/>
    <s v="180"/>
    <s v="Capsule"/>
    <m/>
    <s v="Antiretrovirals"/>
    <m/>
    <s v="NO"/>
    <m/>
    <m/>
    <m/>
    <m/>
    <m/>
    <s v="NO"/>
    <m/>
    <m/>
    <m/>
    <s v="ARV"/>
  </r>
  <r>
    <x v="22"/>
    <x v="22"/>
    <x v="3"/>
    <s v="Active"/>
    <s v="A"/>
    <s v="Package"/>
    <s v="NO"/>
    <s v="YES"/>
    <s v="YES"/>
    <s v="blister of 10 dispersible tablets, pack of 10 blisters"/>
    <s v="31001"/>
    <s v="Y"/>
    <s v="100"/>
    <s v="Tablet"/>
    <m/>
    <s v="TB Medicines"/>
    <m/>
    <s v="YES"/>
    <m/>
    <m/>
    <m/>
    <s v="19.6"/>
    <s v="19.6"/>
    <s v="NO"/>
    <s v="Stichting Iplussolutions"/>
    <s v="EMKT"/>
    <m/>
    <s v="Anti-TB Meds"/>
  </r>
  <r>
    <x v="23"/>
    <x v="23"/>
    <x v="2"/>
    <s v="Active"/>
    <s v="A"/>
    <s v="Package"/>
    <s v="NO"/>
    <s v="YES"/>
    <s v="YES"/>
    <s v="blister of 6 tablets, pack of 10 blisters"/>
    <s v="31023"/>
    <s v="Y"/>
    <s v="60"/>
    <s v="Tablet"/>
    <m/>
    <s v="Antiretrovirals"/>
    <m/>
    <s v="NO"/>
    <m/>
    <m/>
    <m/>
    <m/>
    <m/>
    <s v="NO"/>
    <m/>
    <m/>
    <m/>
    <s v="ARV"/>
  </r>
  <r>
    <x v="24"/>
    <x v="24"/>
    <x v="3"/>
    <s v="Active"/>
    <s v="A"/>
    <s v="Package"/>
    <s v="NO"/>
    <s v="YES"/>
    <s v="YES"/>
    <s v="blister of 10 tablets, pack of 1 blister"/>
    <s v="31067"/>
    <s v="Y"/>
    <s v="10"/>
    <s v="Tablet"/>
    <m/>
    <s v="TB Medicines"/>
    <m/>
    <s v="NO"/>
    <m/>
    <m/>
    <m/>
    <m/>
    <m/>
    <s v="NO"/>
    <s v="Stichting Iplussolutions"/>
    <s v="EMKT"/>
    <m/>
    <s v="Anti-TB Meds"/>
  </r>
  <r>
    <x v="25"/>
    <x v="25"/>
    <x v="2"/>
    <s v="Active"/>
    <s v="A"/>
    <s v="Package"/>
    <s v="NO"/>
    <s v="YES"/>
    <s v="YES"/>
    <s v="blister of 14 tablets, pack of 10 blisters"/>
    <s v="30856"/>
    <s v="Y"/>
    <s v="140"/>
    <s v="Tablet"/>
    <m/>
    <s v="Antiretrovirals"/>
    <m/>
    <s v="NO"/>
    <m/>
    <m/>
    <m/>
    <m/>
    <m/>
    <s v="NO"/>
    <m/>
    <m/>
    <m/>
    <s v="ARV"/>
  </r>
  <r>
    <x v="26"/>
    <x v="26"/>
    <x v="0"/>
    <s v="Active"/>
    <s v="A"/>
    <s v="Package"/>
    <s v="NO"/>
    <s v="Not Subject to GF QA Criteria"/>
    <s v="YES"/>
    <s v="vial, pack of 10 vials"/>
    <s v="30937"/>
    <s v="Y"/>
    <s v="10"/>
    <s v="Vial"/>
    <m/>
    <s v="Other Essential Medicines"/>
    <s v="Ceftriaxone 500mg powder for solution for parenteral injection, vial, pack of 10 vials"/>
    <s v="YES"/>
    <s v="Pharmaceuticals 03"/>
    <m/>
    <m/>
    <m/>
    <m/>
    <s v="NO"/>
    <s v="Stichting Iplussolutions"/>
    <s v="EMKT"/>
    <s v="Other essential medicines"/>
    <s v="Other essential meds"/>
  </r>
  <r>
    <x v="27"/>
    <x v="27"/>
    <x v="0"/>
    <s v="Active"/>
    <s v="A"/>
    <s v="Package"/>
    <s v="NO"/>
    <s v="Not Subject to GF QA Criteria"/>
    <s v="YES"/>
    <s v="pack of 100 tablets"/>
    <s v="30989"/>
    <s v="Y"/>
    <s v="100"/>
    <s v="Tablet"/>
    <m/>
    <s v="Other Essential Medicines"/>
    <s v="Pyridoxine (vitamin B6) 25mg tablet, pack of 100 tablets"/>
    <s v="YES"/>
    <s v="Pharmaceuticals 03"/>
    <m/>
    <m/>
    <s v="1.95"/>
    <s v="1.95"/>
    <s v="NO"/>
    <s v="Stichting Iplussolutions"/>
    <s v="EMKT"/>
    <s v="Other essential medicines"/>
    <s v="Other essential meds"/>
  </r>
  <r>
    <x v="28"/>
    <x v="28"/>
    <x v="3"/>
    <s v="Active"/>
    <s v="A"/>
    <s v="Package"/>
    <s v="NO"/>
    <s v="YES"/>
    <s v="YES"/>
    <s v="blister of 10 tablets, pack of 2 blisters"/>
    <s v="31067"/>
    <s v="Y"/>
    <s v="20"/>
    <s v="Tablet"/>
    <m/>
    <s v="TB Medicines"/>
    <m/>
    <s v="NO"/>
    <m/>
    <m/>
    <m/>
    <m/>
    <m/>
    <s v="NO"/>
    <s v="Stichting Iplussolutions"/>
    <s v="EMKT"/>
    <m/>
    <s v="Anti-TB Meds"/>
  </r>
  <r>
    <x v="29"/>
    <x v="29"/>
    <x v="1"/>
    <s v="Active"/>
    <s v="A"/>
    <s v="Package"/>
    <s v="NO"/>
    <s v="YES"/>
    <s v="YES"/>
    <s v="blister of 6 tablets, pack of 1 blister"/>
    <s v="15005"/>
    <s v="Y"/>
    <s v="6"/>
    <s v="Tablet"/>
    <m/>
    <s v="Antimalarials"/>
    <s v="Therapeutic Class: Malaria | Administration Route: Oral | Product type: Double Fixed Dose Combination (FDC) | Price: The price displayed here is indicative. Lower prices may be achieved at the time of the procurement transaction"/>
    <s v="YES"/>
    <s v="Pharmaceuticals 01"/>
    <s v="170"/>
    <s v="PPM ALLOCATION PENDING"/>
    <m/>
    <m/>
    <s v="NO"/>
    <s v="Stichting Iplussolutions"/>
    <s v="EMKT"/>
    <s v="Artemether/Lumefantrine"/>
    <s v="ANTMs"/>
  </r>
  <r>
    <x v="30"/>
    <x v="30"/>
    <x v="1"/>
    <s v="Active"/>
    <s v="A"/>
    <s v="Each"/>
    <s v="YES"/>
    <s v="YES"/>
    <s v="YES"/>
    <s v="Pyrimethamine/Sulfadoxine 25/500mg tablet"/>
    <m/>
    <m/>
    <m/>
    <m/>
    <m/>
    <s v="Antimalarials"/>
    <m/>
    <s v="NO"/>
    <m/>
    <m/>
    <m/>
    <m/>
    <m/>
    <s v="NO"/>
    <m/>
    <m/>
    <m/>
    <s v="ANTMs"/>
  </r>
  <r>
    <x v="31"/>
    <x v="31"/>
    <x v="1"/>
    <s v="Active"/>
    <s v="A"/>
    <s v="Package"/>
    <s v="NO"/>
    <s v="YES"/>
    <s v="YES"/>
    <s v="blister of 10 tablets, pack of 10 blisters"/>
    <s v="15416"/>
    <s v="Y"/>
    <s v="100"/>
    <s v="Tablet"/>
    <m/>
    <s v="Antimalarials"/>
    <s v="Product type: Single | Price: The price displayed here is indicative. Lower prices may be achieved at the time of the procurement transaction"/>
    <s v="YES"/>
    <s v="Anti-malarial Questionnaire 5.12"/>
    <s v="210"/>
    <m/>
    <m/>
    <m/>
    <s v="NO"/>
    <s v="Stichting Iplussolutions"/>
    <s v="EMKT"/>
    <s v="Other Anti-malarials"/>
    <s v="ANTMs"/>
  </r>
  <r>
    <x v="32"/>
    <x v="32"/>
    <x v="2"/>
    <s v="Active"/>
    <s v="A"/>
    <s v="Package"/>
    <s v="NO"/>
    <s v="YES"/>
    <s v="YES"/>
    <s v="bottle of 100 tablets"/>
    <s v="30886"/>
    <s v="Y"/>
    <s v="100"/>
    <s v="Tablet"/>
    <m/>
    <s v="Antiretrovirals"/>
    <s v="Efavirenz/Lamivudine/Tenofovir disoproxil fumarate 600/300/300mg tablet, bottle of 100 tablets"/>
    <s v="YES"/>
    <s v="ARV Questionnaire 2.1"/>
    <s v="180"/>
    <s v="PPM ALLOCATION PENDING"/>
    <m/>
    <m/>
    <s v="NO"/>
    <s v="Stichting Iplussolutions"/>
    <s v="EMKT"/>
    <s v="ARV - WHO Optimal Recommended"/>
    <s v="ARV"/>
  </r>
  <r>
    <x v="33"/>
    <x v="33"/>
    <x v="3"/>
    <s v="Active"/>
    <s v="A"/>
    <s v="Package"/>
    <s v="NO"/>
    <s v="YES"/>
    <s v="YES"/>
    <s v="blister of 10 tablets, pack of 2 blisters"/>
    <s v="30859"/>
    <s v="Y"/>
    <s v="20"/>
    <s v="Tablet"/>
    <m/>
    <s v="TB Medicines"/>
    <m/>
    <s v="NO"/>
    <m/>
    <m/>
    <m/>
    <m/>
    <m/>
    <s v="NO"/>
    <s v="Stichting Iplussolutions"/>
    <s v="EMKT"/>
    <m/>
    <s v="Anti-TB Meds"/>
  </r>
  <r>
    <x v="34"/>
    <x v="34"/>
    <x v="2"/>
    <s v="Active"/>
    <s v="A"/>
    <s v="Package"/>
    <s v="NO"/>
    <s v="YES"/>
    <s v="YES"/>
    <s v="240mL bottle"/>
    <s v="31231"/>
    <s v="Y"/>
    <s v="1"/>
    <s v="Bottle"/>
    <m/>
    <s v="Antiretrovirals"/>
    <m/>
    <s v="NO"/>
    <m/>
    <m/>
    <m/>
    <m/>
    <m/>
    <s v="NO"/>
    <m/>
    <m/>
    <m/>
    <s v="ARV"/>
  </r>
  <r>
    <x v="35"/>
    <x v="35"/>
    <x v="2"/>
    <s v="Active"/>
    <s v="A"/>
    <s v="Package"/>
    <s v="NO"/>
    <s v="YES"/>
    <s v="YES"/>
    <s v="bottle of 1000 tablets"/>
    <s v="31030"/>
    <s v="Y"/>
    <s v="1000"/>
    <s v="Tablet"/>
    <m/>
    <s v="Antiretrovirals"/>
    <m/>
    <s v="NO"/>
    <m/>
    <m/>
    <m/>
    <m/>
    <m/>
    <s v="NO"/>
    <m/>
    <m/>
    <m/>
    <s v="ARV"/>
  </r>
  <r>
    <x v="36"/>
    <x v="36"/>
    <x v="0"/>
    <s v="Active"/>
    <s v="A"/>
    <s v="Package"/>
    <s v="NO"/>
    <s v="Not Subject to GF QA Criteria"/>
    <s v="YES"/>
    <s v="bottle of 1000 tablets"/>
    <s v="31020"/>
    <s v="Y"/>
    <s v="1000"/>
    <s v="Tablet"/>
    <m/>
    <s v="Other Essential Medicines"/>
    <s v="Price: The price displayed here is indicative. Lower prices may be achieved at the time of the procurement transaction"/>
    <m/>
    <s v="Pharmaceuticals 03"/>
    <m/>
    <m/>
    <m/>
    <m/>
    <s v="NO"/>
    <s v="Stichting Iplussolutions"/>
    <s v="EMKT"/>
    <s v="Other essential medicines"/>
    <s v="Other essential meds"/>
  </r>
  <r>
    <x v="37"/>
    <x v="37"/>
    <x v="0"/>
    <s v="Active"/>
    <s v="A"/>
    <s v="Package"/>
    <s v="NO"/>
    <s v="Not Subject to GF QA Criteria"/>
    <s v="YES"/>
    <s v="vial, pack of 10 vials"/>
    <s v="31205"/>
    <s v="Y"/>
    <s v="10"/>
    <s v="Vial"/>
    <m/>
    <s v="Other Essential Medicines"/>
    <s v="Amphotericin B 50mg lyophilized powder for solution for parenteral injection, vial, pack of 10 vials"/>
    <s v="YES"/>
    <s v="Pharmaceuticals 01"/>
    <s v="240"/>
    <m/>
    <m/>
    <m/>
    <s v="YES"/>
    <s v="Stichting Iplussolutions"/>
    <s v="EMKT"/>
    <s v="Other essential medicines"/>
    <s v="Other essential meds"/>
  </r>
  <r>
    <x v="38"/>
    <x v="38"/>
    <x v="2"/>
    <s v="Active"/>
    <s v="A"/>
    <s v="Package"/>
    <s v="NO"/>
    <s v="YES"/>
    <s v="YES"/>
    <s v="bottle of 180 tablets"/>
    <s v="31013"/>
    <s v="Y"/>
    <s v="180"/>
    <s v="Tablet"/>
    <m/>
    <s v="Antiretrovirals"/>
    <s v="Product type: Triple Fixed Dose Combination (FDC) | Price: The price displayed here is indicative. Lower prices may be achieved at the time of the procurement transaction"/>
    <s v="YES"/>
    <m/>
    <s v="225"/>
    <s v="PPM ALLOCATION PENDING"/>
    <m/>
    <m/>
    <s v="NO"/>
    <s v="Stichting Iplussolutions"/>
    <s v="EMKT"/>
    <s v="ARV - WHO Optimal Recommended"/>
    <s v="ARV"/>
  </r>
  <r>
    <x v="39"/>
    <x v="39"/>
    <x v="3"/>
    <s v="Active"/>
    <s v="A"/>
    <s v="Package"/>
    <s v="NO"/>
    <s v="YES"/>
    <s v="YES"/>
    <s v="blister of 10 tablets, pack of 28 blisters"/>
    <s v="30847"/>
    <s v="Y"/>
    <s v="280"/>
    <s v="Tablet"/>
    <m/>
    <s v="TB Medicines"/>
    <m/>
    <s v="NO"/>
    <m/>
    <m/>
    <m/>
    <m/>
    <m/>
    <s v="NO"/>
    <s v="Stichting Iplussolutions"/>
    <s v="EMKT"/>
    <m/>
    <s v="Anti-TB Meds"/>
  </r>
  <r>
    <x v="40"/>
    <x v="40"/>
    <x v="1"/>
    <s v="Active"/>
    <s v="A"/>
    <s v="Package"/>
    <s v="NO"/>
    <s v="YES"/>
    <s v="YES"/>
    <s v="blister of 10 tablets, pack of 10 blisters"/>
    <s v="30007"/>
    <s v="Y"/>
    <s v="100"/>
    <s v="Tablet"/>
    <m/>
    <s v="Antimalarials"/>
    <m/>
    <s v="NO"/>
    <m/>
    <m/>
    <m/>
    <m/>
    <m/>
    <s v="NO"/>
    <m/>
    <m/>
    <m/>
    <s v="ANTMs"/>
  </r>
  <r>
    <x v="41"/>
    <x v="41"/>
    <x v="1"/>
    <s v="Active"/>
    <s v="A"/>
    <s v="Package"/>
    <s v="NO"/>
    <s v="YES"/>
    <s v="YES"/>
    <s v="blister of 6 tablets, pack of 30 blisters"/>
    <s v="15003"/>
    <s v="Y"/>
    <s v="180"/>
    <s v="Tablet"/>
    <m/>
    <s v="Antimalarials"/>
    <s v="Product type: Double Fixed Dose Combination (FDC) | Price: The price displayed here is indicative. Lower prices may be achieved at the time of the procurement transaction"/>
    <s v="YES"/>
    <s v="Anti-malarial Questionnaire 5.12"/>
    <s v="170"/>
    <s v="PPM ALLOCATION PENDING"/>
    <s v="9.9"/>
    <m/>
    <s v="NO"/>
    <s v="Stichting Iplussolutions"/>
    <s v="EMKT"/>
    <s v="Artemether/Lumefantrine"/>
    <s v="ANTMs"/>
  </r>
  <r>
    <x v="42"/>
    <x v="42"/>
    <x v="3"/>
    <s v="Active"/>
    <s v="A"/>
    <s v="Package"/>
    <s v="NO"/>
    <s v="YES"/>
    <s v="YES"/>
    <s v="bottle of 500 tablets"/>
    <s v="30902"/>
    <s v="Y"/>
    <s v="500"/>
    <s v="Tablet"/>
    <m/>
    <s v="TB Medicines"/>
    <m/>
    <s v="NO"/>
    <m/>
    <m/>
    <m/>
    <m/>
    <m/>
    <s v="NO"/>
    <s v="Stichting Iplussolutions"/>
    <s v="EMKT"/>
    <m/>
    <s v="Anti-TB Meds"/>
  </r>
  <r>
    <x v="43"/>
    <x v="43"/>
    <x v="3"/>
    <s v="Active"/>
    <s v="A"/>
    <s v="Package"/>
    <s v="NO"/>
    <s v="YES"/>
    <s v="YES"/>
    <s v="bottle of 30 tablets"/>
    <s v="31067"/>
    <s v="Y"/>
    <s v="30"/>
    <s v="Tablet"/>
    <m/>
    <s v="TB Medicines"/>
    <m/>
    <s v="NO"/>
    <m/>
    <m/>
    <m/>
    <m/>
    <m/>
    <s v="NO"/>
    <s v="Stichting Iplussolutions"/>
    <s v="EMKT"/>
    <m/>
    <s v="Anti-TB Meds"/>
  </r>
  <r>
    <x v="44"/>
    <x v="44"/>
    <x v="2"/>
    <s v="Active"/>
    <s v="A"/>
    <s v="Package"/>
    <s v="NO"/>
    <s v="YES"/>
    <s v="YES"/>
    <s v="blister of 10 tablets, pack of 1 blister"/>
    <s v="31027"/>
    <s v="Y"/>
    <s v="10"/>
    <s v="Tablet"/>
    <m/>
    <s v="Antiretrovirals"/>
    <m/>
    <s v="NO"/>
    <m/>
    <m/>
    <m/>
    <m/>
    <m/>
    <s v="NO"/>
    <m/>
    <m/>
    <m/>
    <s v="ARV"/>
  </r>
  <r>
    <x v="45"/>
    <x v="45"/>
    <x v="4"/>
    <s v="Active"/>
    <s v="A"/>
    <s v="Each"/>
    <s v="NO"/>
    <s v="Not Subject to GF QA Criteria"/>
    <s v="YES"/>
    <s v="4-Modules, Laptop, Warranty 24 Months - Cepheid Inc."/>
    <s v="32188"/>
    <s v="Y"/>
    <s v="24"/>
    <s v="Monthly"/>
    <m/>
    <s v="TB Diagnostics (Equipment and Warranties)"/>
    <s v="Multi-disease testing platform | Number of modules included: 4 | Computer type: Laptop |Warranty: 24 month standard warranty |"/>
    <s v="YES"/>
    <m/>
    <m/>
    <m/>
    <m/>
    <m/>
    <s v="NO"/>
    <s v="THE PARTNERSHIP FOR SUPPLY CHAIN MANAGEMENT"/>
    <s v="PPM - Corporate-PPM - Corporate-TGF EMKTP"/>
    <s v="DNA/RNA Instruments and Analyzers"/>
    <s v="Lab Equipment"/>
  </r>
  <r>
    <x v="46"/>
    <x v="46"/>
    <x v="4"/>
    <s v="Active"/>
    <s v="A"/>
    <s v="Each"/>
    <s v="NO"/>
    <s v="Not Subject to GF QA Criteria"/>
    <s v="YES"/>
    <s v="2-Modules, Laptop, Warranty 24 Months - Cepheid Inc."/>
    <s v="32188"/>
    <s v="Y"/>
    <s v="24"/>
    <s v="Monthly"/>
    <m/>
    <s v="TB Diagnostics (Equipment and Warranties)"/>
    <s v="Multi-disease testing platform | Number of modules included: 2 | Computer type: Laptop |Warranty: 24 month standard warranty |"/>
    <s v="YES"/>
    <m/>
    <m/>
    <m/>
    <m/>
    <m/>
    <s v="NO"/>
    <s v="THE PARTNERSHIP FOR SUPPLY CHAIN MANAGEMENT"/>
    <s v="PPM - Corporate-PPM - Corporate-TGF EMKTP"/>
    <s v="DNA/RNA Instruments and Analyzers"/>
    <s v="Lab Equipment"/>
  </r>
  <r>
    <x v="47"/>
    <x v="47"/>
    <x v="5"/>
    <s v="Active"/>
    <s v="A"/>
    <s v="Package"/>
    <s v="NO"/>
    <s v="Not Subject to GF QA Criteria"/>
    <s v="YES"/>
    <s v="Sheath fluid - 2000ml - Becton, Dickinson and Co. - 342003"/>
    <s v="32183"/>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48"/>
    <x v="48"/>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49"/>
    <x v="49"/>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50"/>
    <x v="50"/>
    <x v="5"/>
    <s v="Active"/>
    <s v="A"/>
    <s v="Each"/>
    <m/>
    <m/>
    <s v="YES"/>
    <m/>
    <m/>
    <m/>
    <m/>
    <m/>
    <m/>
    <s v="Lab and Medical Supplies"/>
    <s v="Price: The price displayed here is indicative. Lower prices may be achieved at the time of the procurement transaction | PSA catalogue reference: L019-543-J6 | Manufacturer catalogue reference: 7547198 |"/>
    <s v="YES"/>
    <m/>
    <m/>
    <m/>
    <m/>
    <m/>
    <s v="NO"/>
    <s v="THE PARTNERSHIP FOR SUPPLY CHAIN MANAGEMENT"/>
    <s v="PPM - Corporate-PPM - Corporate-TGF EMKTP"/>
    <s v="Hematology CCC"/>
    <s v="Lab Supplies"/>
  </r>
  <r>
    <x v="51"/>
    <x v="51"/>
    <x v="5"/>
    <s v="Active"/>
    <s v="A"/>
    <s v="Each"/>
    <m/>
    <m/>
    <s v="YES"/>
    <s v="Pima analyzer bag"/>
    <s v="32408"/>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CCC"/>
    <s v="Lab Supplies"/>
  </r>
  <r>
    <x v="52"/>
    <x v="52"/>
    <x v="4"/>
    <s v="Active"/>
    <s v="A"/>
    <s v="Each"/>
    <m/>
    <m/>
    <s v="YES"/>
    <m/>
    <m/>
    <m/>
    <m/>
    <m/>
    <m/>
    <s v="Lab and Medical Supplies"/>
    <m/>
    <s v="NO"/>
    <m/>
    <m/>
    <m/>
    <m/>
    <m/>
    <s v="NO"/>
    <m/>
    <m/>
    <m/>
    <s v="Lab Equipment"/>
  </r>
  <r>
    <x v="53"/>
    <x v="53"/>
    <x v="5"/>
    <s v="Active"/>
    <s v="A"/>
    <s v="Package"/>
    <s v="NO"/>
    <s v="NO"/>
    <s v="NO"/>
    <s v="Control Kit - 25 Tests - Becton, Dickinson and Co. - 340166"/>
    <s v="32179"/>
    <s v="Y"/>
    <s v="1"/>
    <s v="Kit"/>
    <m/>
    <s v="CD4"/>
    <s v="Price: The price displayed here is indicative. Lower prices may be achieved at the time of the procurement transaction"/>
    <s v="YES"/>
    <s v="Laboratory 10"/>
    <m/>
    <m/>
    <m/>
    <m/>
    <s v="NO"/>
    <s v="THE PARTNERSHIP FOR SUPPLY CHAIN MANAGEMENT"/>
    <s v="PPM - Corporate-PPM - Corporate-TGF EMKTP"/>
    <s v="Flow Cytometry CCC"/>
    <s v="Lab Supplies"/>
  </r>
  <r>
    <x v="54"/>
    <x v="54"/>
    <x v="5"/>
    <s v="Active"/>
    <s v="A"/>
    <s v="Package"/>
    <m/>
    <m/>
    <s v="YES"/>
    <m/>
    <m/>
    <m/>
    <m/>
    <m/>
    <m/>
    <s v="Lab and Medical Supplies"/>
    <s v="Price: The price displayed here is indicative. Lower prices may be achieved at the time of the procurement transaction |PSA catalogue reference: L063-143-16 | Manufacturer Reference: CONT-0160 |"/>
    <s v="YES"/>
    <m/>
    <m/>
    <m/>
    <m/>
    <m/>
    <s v="NO"/>
    <s v="THE PARTNERSHIP FOR SUPPLY CHAIN MANAGEMENT"/>
    <s v="PPM - Corporate-PPM - Corporate-TGF EMKTP"/>
    <s v="Chemistry CCC"/>
    <s v="Lab Supplies"/>
  </r>
  <r>
    <x v="55"/>
    <x v="5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56"/>
    <x v="56"/>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57"/>
    <x v="57"/>
    <x v="5"/>
    <s v="Active"/>
    <s v="A"/>
    <s v="Each"/>
    <m/>
    <m/>
    <s v="NO"/>
    <m/>
    <m/>
    <m/>
    <m/>
    <m/>
    <m/>
    <s v="Lab and Medical Supplies"/>
    <m/>
    <s v="NO"/>
    <m/>
    <m/>
    <m/>
    <m/>
    <m/>
    <s v="NO"/>
    <m/>
    <m/>
    <m/>
    <s v="Lab Supplies"/>
  </r>
  <r>
    <x v="58"/>
    <x v="58"/>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59"/>
    <x v="59"/>
    <x v="6"/>
    <s v="Active"/>
    <s v="A"/>
    <s v="Package"/>
    <m/>
    <m/>
    <s v="YES"/>
    <m/>
    <m/>
    <m/>
    <m/>
    <m/>
    <m/>
    <s v="Waste Management"/>
    <s v="Price: The price displayed here is indicative. Lower prices may be achieved at the time of the procurement transaction"/>
    <s v="YES"/>
    <s v="General Questionnaire 01"/>
    <m/>
    <m/>
    <m/>
    <m/>
    <s v="NO"/>
    <s v="THE PARTNERSHIP FOR SUPPLY CHAIN MANAGEMENT"/>
    <s v="PPM - Corporate-PPM - Corporate-TGF EMKTP"/>
    <s v="Waste Disposal"/>
    <s v="Lab Supplies"/>
  </r>
  <r>
    <x v="60"/>
    <x v="60"/>
    <x v="7"/>
    <s v="Active"/>
    <s v="A"/>
    <s v="Package"/>
    <s v="NO"/>
    <s v="YES"/>
    <s v="YES"/>
    <s v="50 tests - OraSure Technologies Inc. - 5X4-1000"/>
    <s v="32088"/>
    <s v="Y"/>
    <s v="50"/>
    <s v="Test"/>
    <m/>
    <s v="HIV RDTs"/>
    <s v="HIV Self Test comprising 50 test devices individually pouched with 1 developer vial and 1 test stand per pouch | Combined Detection HIV 1 and HIV 2 | Collection medium: Oral Fluid | Manufacturer catalogue number: 5X4-1000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61"/>
    <x v="61"/>
    <x v="6"/>
    <s v="Active"/>
    <s v="A"/>
    <s v="Package"/>
    <s v="NO"/>
    <s v="Not Subject to GF QA Criteria"/>
    <s v="YES"/>
    <s v="Adhesive - 72x19mm - 100 Pieces"/>
    <s v="32147"/>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andages"/>
    <s v="Lab Supplies"/>
  </r>
  <r>
    <x v="62"/>
    <x v="62"/>
    <x v="8"/>
    <s v="Active"/>
    <s v="A"/>
    <s v="Each"/>
    <m/>
    <m/>
    <s v="YES"/>
    <s v="Care Plan - 4 Years"/>
    <s v="32408"/>
    <s v="Y"/>
    <s v="4"/>
    <s v="Yearly"/>
    <m/>
    <s v="CD4"/>
    <s v="4 year service and maintenance coverage for Alere q, beyond the standard 12 month warranty | Service and repair occurs at regional hubs |"/>
    <s v="YES"/>
    <m/>
    <m/>
    <m/>
    <m/>
    <m/>
    <s v="NO"/>
    <s v="THE PARTNERSHIP FOR SUPPLY CHAIN MANAGEMENT"/>
    <s v="PPM - Corporate-PPM - Corporate-TGF EMKTP"/>
    <s v="DNA/RNA Instruments and Analyzers"/>
    <s v="Lab Equipment"/>
  </r>
  <r>
    <x v="63"/>
    <x v="63"/>
    <x v="0"/>
    <s v="Active"/>
    <s v="A"/>
    <s v="Package"/>
    <s v="NO"/>
    <s v="YES"/>
    <s v="YES"/>
    <s v="bottle of 28 tablets"/>
    <s v="30844"/>
    <s v="Y"/>
    <s v="28"/>
    <s v="Tablet"/>
    <m/>
    <s v="Other Essential Medicines"/>
    <s v="Daclatasvir dihydrochloride/Sofosbuvir 60/400mg tablet, bottle of 28 tablets"/>
    <s v="YES"/>
    <s v="Pharmaceuticals 01"/>
    <s v="240"/>
    <s v="PPM ALLOCATION PENDING"/>
    <s v="25"/>
    <m/>
    <s v="YES"/>
    <s v="Stichting Iplussolutions"/>
    <s v="EMKT"/>
    <s v="Other medicines used in HIV programs"/>
    <s v="Other essential meds"/>
  </r>
  <r>
    <x v="64"/>
    <x v="64"/>
    <x v="3"/>
    <s v="Active"/>
    <s v="A"/>
    <s v="Package"/>
    <s v="NO"/>
    <s v="YES"/>
    <s v="YES"/>
    <s v="bottle of 100 tablets"/>
    <s v="30890"/>
    <s v="Y"/>
    <s v="100"/>
    <s v="Tablet"/>
    <m/>
    <s v="TB Medicines"/>
    <m/>
    <s v="NO"/>
    <m/>
    <m/>
    <m/>
    <m/>
    <m/>
    <s v="NO"/>
    <s v="Stichting Iplussolutions"/>
    <s v="EMKT"/>
    <m/>
    <s v="Anti-TB Meds"/>
  </r>
  <r>
    <x v="65"/>
    <x v="65"/>
    <x v="0"/>
    <s v="Active"/>
    <s v="A"/>
    <s v="Package"/>
    <s v="NO"/>
    <s v="Not Subject to GF QA Criteria"/>
    <s v="YES"/>
    <s v="bottle of 100 capsules"/>
    <s v="30860"/>
    <s v="Y"/>
    <s v="100"/>
    <s v="Capsu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66"/>
    <x v="66"/>
    <x v="0"/>
    <s v="Active"/>
    <s v="A"/>
    <s v="Package"/>
    <s v="NO"/>
    <s v="Not Subject to GF QA Criteria"/>
    <s v="YES"/>
    <s v="pack of 500 tablets"/>
    <s v="31011"/>
    <s v="Y"/>
    <s v="5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67"/>
    <x v="67"/>
    <x v="1"/>
    <s v="Active"/>
    <s v="A"/>
    <s v="Package"/>
    <s v="NO"/>
    <s v="YES"/>
    <s v="YES"/>
    <s v="blister of 6 tablets, pack of 1 blister"/>
    <s v="30001"/>
    <s v="Y"/>
    <s v="6"/>
    <s v="Tablet"/>
    <m/>
    <s v="Antimalarials"/>
    <s v="Artemether/Lumefantrine 20/120mg tablet, blister of 6 tablets, pack of 1 blister"/>
    <s v="YES"/>
    <m/>
    <s v="180"/>
    <m/>
    <m/>
    <m/>
    <s v="NO"/>
    <s v="Stichting Iplussolutions"/>
    <s v="EMKT"/>
    <s v="Artemether/Lumefantrine"/>
    <s v="ANTMs"/>
  </r>
  <r>
    <x v="68"/>
    <x v="68"/>
    <x v="0"/>
    <s v="Active"/>
    <s v="A"/>
    <s v="Package"/>
    <s v="NO"/>
    <s v="YES"/>
    <s v="YES"/>
    <s v="bottle of 500 tablets"/>
    <s v="30861"/>
    <s v="Y"/>
    <s v="500"/>
    <s v="Tablet"/>
    <m/>
    <s v="Other Essential Medicines"/>
    <m/>
    <s v="NO"/>
    <m/>
    <m/>
    <m/>
    <m/>
    <m/>
    <s v="NO"/>
    <m/>
    <m/>
    <m/>
    <s v="Other essential meds"/>
  </r>
  <r>
    <x v="69"/>
    <x v="69"/>
    <x v="3"/>
    <s v="Active"/>
    <s v="A"/>
    <s v="Package"/>
    <s v="NO"/>
    <s v="YES"/>
    <s v="YES"/>
    <s v="blister of 10 dispersible tablets, pack of 10 blisters"/>
    <s v="30974"/>
    <s v="Y"/>
    <s v="100"/>
    <s v="Tablet"/>
    <m/>
    <s v="TB Medicines"/>
    <s v="Isoniazid 100mg dispersible tablet, blister of 10 dispersible tablets, pack of 10 blisters "/>
    <s v="YES"/>
    <s v="Pharmaceuticals 01"/>
    <s v="240"/>
    <s v="PPM ALLOCATION PENDING"/>
    <s v="9.16"/>
    <s v="9"/>
    <s v="YES"/>
    <s v="Stichting Iplussolutions"/>
    <s v="EMKT"/>
    <s v="Other medicines used in HIV programs"/>
    <s v="Anti-TB Meds"/>
  </r>
  <r>
    <x v="70"/>
    <x v="70"/>
    <x v="2"/>
    <s v="Active"/>
    <s v="A"/>
    <s v="Package"/>
    <s v="NO"/>
    <s v="YES"/>
    <s v="YES"/>
    <s v="bottle of 120 tablets"/>
    <s v="31089"/>
    <s v="Y"/>
    <s v="120"/>
    <s v="Tablet"/>
    <m/>
    <s v="Antiretrovirals"/>
    <m/>
    <s v="NO"/>
    <m/>
    <m/>
    <m/>
    <m/>
    <m/>
    <s v="NO"/>
    <m/>
    <m/>
    <m/>
    <s v="ARV"/>
  </r>
  <r>
    <x v="71"/>
    <x v="71"/>
    <x v="3"/>
    <s v="Active"/>
    <s v="A"/>
    <s v="Package"/>
    <s v="NO"/>
    <s v="YES"/>
    <s v="YES"/>
    <s v="blister of 10 tablets, pack of 10 blisters"/>
    <s v="30941"/>
    <s v="Y"/>
    <s v="100"/>
    <s v="Tablet"/>
    <m/>
    <s v="TB Medicines"/>
    <m/>
    <s v="NO"/>
    <m/>
    <m/>
    <m/>
    <m/>
    <m/>
    <s v="NO"/>
    <s v="Stichting Iplussolutions"/>
    <s v="EMKT"/>
    <m/>
    <s v="Anti-TB Meds"/>
  </r>
  <r>
    <x v="72"/>
    <x v="72"/>
    <x v="3"/>
    <s v="Active"/>
    <s v="A"/>
    <s v="Package"/>
    <s v="NO"/>
    <s v="YES"/>
    <s v="YES"/>
    <s v="blister of 10 tablets, pack of 10 blisters"/>
    <s v="31049"/>
    <s v="Y"/>
    <s v="100"/>
    <s v="Tablet"/>
    <m/>
    <s v="TB Medicines"/>
    <m/>
    <s v="NO"/>
    <m/>
    <m/>
    <m/>
    <m/>
    <m/>
    <s v="NO"/>
    <s v="Stichting Iplussolutions"/>
    <s v="EMKT"/>
    <m/>
    <s v="Anti-TB Meds"/>
  </r>
  <r>
    <x v="73"/>
    <x v="73"/>
    <x v="3"/>
    <s v="Active"/>
    <s v="A"/>
    <s v="Package"/>
    <s v="NO"/>
    <s v="YES"/>
    <s v="YES"/>
    <s v="bottle of 1000 tablets"/>
    <s v="30863"/>
    <s v="Y"/>
    <s v="1000"/>
    <s v="Tablet"/>
    <m/>
    <s v="TB Medicines"/>
    <m/>
    <s v="NO"/>
    <m/>
    <m/>
    <m/>
    <m/>
    <m/>
    <s v="NO"/>
    <s v="Stichting Iplussolutions"/>
    <s v="EMKT"/>
    <m/>
    <s v="Anti-TB Meds"/>
  </r>
  <r>
    <x v="74"/>
    <x v="74"/>
    <x v="1"/>
    <s v="Active"/>
    <s v="A"/>
    <s v="Package"/>
    <s v="NO"/>
    <s v="YES"/>
    <s v="YES"/>
    <s v="blister of 3 tablets, pack of 10 blisters"/>
    <s v="30009"/>
    <s v="Y"/>
    <s v="30"/>
    <s v="Tablet"/>
    <m/>
    <s v="Antimalarials"/>
    <m/>
    <s v="NO"/>
    <m/>
    <m/>
    <m/>
    <m/>
    <m/>
    <s v="NO"/>
    <m/>
    <m/>
    <m/>
    <s v="ANTMs"/>
  </r>
  <r>
    <x v="75"/>
    <x v="75"/>
    <x v="0"/>
    <s v="Active"/>
    <s v="A"/>
    <s v="Package"/>
    <s v="NO"/>
    <s v="Not Subject to GF QA Criteria"/>
    <s v="YES"/>
    <s v="vial, pack of 10 vials"/>
    <s v="30971"/>
    <s v="Y"/>
    <s v="10"/>
    <s v="Vial"/>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76"/>
    <x v="76"/>
    <x v="2"/>
    <s v="Active"/>
    <s v="A"/>
    <s v="Package"/>
    <s v="NO"/>
    <s v="YES"/>
    <s v="YES"/>
    <s v="bottle of 30 tablets"/>
    <s v="30862"/>
    <s v="Y"/>
    <s v="30"/>
    <s v="Tablet"/>
    <m/>
    <s v="Antiretrovirals"/>
    <s v="Product type: Triple Fixed Dose Combination (FDC)| Price: The price displayed here is indicative. Lower prices may be achieved at the time of the procurement transaction"/>
    <s v="YES"/>
    <s v="ARV Questionnaire 5.12"/>
    <s v="180"/>
    <s v="PPM ALLOCATION PENDING"/>
    <s v="2.8"/>
    <m/>
    <s v="NO"/>
    <s v="Stichting Iplussolutions"/>
    <s v="EMKT"/>
    <s v="ARV - WHO Optimal Recommended"/>
    <s v="ARV"/>
  </r>
  <r>
    <x v="77"/>
    <x v="77"/>
    <x v="1"/>
    <s v="Active"/>
    <s v="A"/>
    <s v="Each"/>
    <s v="YES"/>
    <s v="YES"/>
    <s v="YES"/>
    <s v="Artesunate 100mg suppository"/>
    <m/>
    <m/>
    <m/>
    <m/>
    <m/>
    <s v="Antimalarials"/>
    <m/>
    <s v="NO"/>
    <m/>
    <m/>
    <m/>
    <m/>
    <m/>
    <s v="YES"/>
    <m/>
    <m/>
    <m/>
    <s v="ANTMs"/>
  </r>
  <r>
    <x v="78"/>
    <x v="78"/>
    <x v="1"/>
    <s v="Active"/>
    <s v="A"/>
    <s v="Package"/>
    <s v="NO"/>
    <s v="YES"/>
    <s v="YES"/>
    <s v="co-blister of 3+1 dispersible tablets, pack of 50 co-blisters"/>
    <s v="31142"/>
    <s v="Y"/>
    <s v="50"/>
    <s v="Co-Blister"/>
    <m/>
    <s v="Antimalarials"/>
    <s v="Product type: Co-pack Single + Double Fixed Dose Combination (FDC) | Price: The price displayed here is indicative. Lower prices may be achieved at the time of the procurement transaction"/>
    <s v="YES"/>
    <s v="Anti-malarial Questionnaire 5.34"/>
    <s v="180"/>
    <s v="PPM ALLOCATION PENDING"/>
    <s v="11.91"/>
    <m/>
    <s v="YES"/>
    <s v="Stichting Iplussolutions"/>
    <s v="EMKT"/>
    <s v="Other Anti-malarials"/>
    <s v="ANTMs"/>
  </r>
  <r>
    <x v="79"/>
    <x v="79"/>
    <x v="3"/>
    <s v="Active"/>
    <s v="A"/>
    <s v="Package"/>
    <s v="NO"/>
    <s v="YES"/>
    <s v="YES"/>
    <s v="blister of 28 tablets, pack of 24 blisters"/>
    <s v="30863"/>
    <s v="Y"/>
    <s v="672"/>
    <s v="Tablet"/>
    <m/>
    <s v="TB Medicines"/>
    <m/>
    <s v="YES"/>
    <m/>
    <m/>
    <m/>
    <s v="27.9"/>
    <s v="27.9"/>
    <s v="NO"/>
    <s v="Stichting Iplussolutions"/>
    <s v="EMKT"/>
    <m/>
    <s v="Anti-TB Meds"/>
  </r>
  <r>
    <x v="80"/>
    <x v="80"/>
    <x v="0"/>
    <s v="Active"/>
    <s v="A"/>
    <s v="Package"/>
    <s v="NO"/>
    <s v="Not Subject to GF QA Criteria"/>
    <s v="YES"/>
    <s v="pack of 28 tablets"/>
    <s v="30934"/>
    <s v="Y"/>
    <s v="28"/>
    <s v="Tablet"/>
    <m/>
    <s v="Other Essential Medicines"/>
    <m/>
    <s v="NO"/>
    <m/>
    <m/>
    <m/>
    <m/>
    <m/>
    <s v="NO"/>
    <m/>
    <m/>
    <m/>
    <s v="Other essential meds"/>
  </r>
  <r>
    <x v="81"/>
    <x v="81"/>
    <x v="0"/>
    <s v="Active"/>
    <s v="A"/>
    <s v="Package"/>
    <s v="NO"/>
    <s v="Not Subject to GF QA Criteria"/>
    <s v="YES"/>
    <s v="blister of 3 tablets, pack of 1 blister"/>
    <s v="30878"/>
    <s v="Y"/>
    <s v="3"/>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82"/>
    <x v="82"/>
    <x v="2"/>
    <s v="Active"/>
    <s v="A"/>
    <s v="Package"/>
    <s v="NO"/>
    <s v="YES"/>
    <s v="YES"/>
    <s v="10mL bottle"/>
    <s v="31224"/>
    <s v="Y"/>
    <s v="1"/>
    <s v="Bottle"/>
    <m/>
    <s v="Antiretrovirals"/>
    <m/>
    <s v="NO"/>
    <m/>
    <m/>
    <m/>
    <m/>
    <m/>
    <s v="NO"/>
    <m/>
    <m/>
    <m/>
    <s v="ARV"/>
  </r>
  <r>
    <x v="83"/>
    <x v="83"/>
    <x v="0"/>
    <s v="Active"/>
    <s v="A"/>
    <s v="Package"/>
    <s v="NO"/>
    <s v="Not Subject to GF QA Criteria"/>
    <s v="YES"/>
    <s v="bottle of 1000 tablets"/>
    <s v="30998"/>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84"/>
    <x v="84"/>
    <x v="0"/>
    <s v="Active"/>
    <s v="A"/>
    <s v="Package"/>
    <s v="NO"/>
    <s v="Not Subject to GF QA Criteria"/>
    <s v="YES"/>
    <s v="pack of 100 tablets"/>
    <s v="30981"/>
    <s v="Y"/>
    <s v="100"/>
    <s v="Tablet"/>
    <m/>
    <s v="Other Essential Medicines"/>
    <m/>
    <s v="NO"/>
    <m/>
    <m/>
    <m/>
    <m/>
    <m/>
    <s v="NO"/>
    <m/>
    <m/>
    <m/>
    <s v="Other essential meds"/>
  </r>
  <r>
    <x v="85"/>
    <x v="85"/>
    <x v="3"/>
    <s v="Active"/>
    <s v="A"/>
    <s v="Package"/>
    <s v="NO"/>
    <s v="YES"/>
    <s v="YES"/>
    <s v="bottle of 500 tablets"/>
    <s v="30901"/>
    <s v="Y"/>
    <s v="500"/>
    <s v="Tablet"/>
    <m/>
    <s v="TB Medicines"/>
    <m/>
    <s v="NO"/>
    <m/>
    <m/>
    <m/>
    <m/>
    <m/>
    <s v="NO"/>
    <s v="Stichting Iplussolutions"/>
    <s v="EMKT"/>
    <m/>
    <s v="Anti-TB Meds"/>
  </r>
  <r>
    <x v="86"/>
    <x v="86"/>
    <x v="1"/>
    <s v="Active"/>
    <s v="A"/>
    <s v="Package"/>
    <s v="NO"/>
    <s v="YES"/>
    <s v="YES"/>
    <s v="bottle of 100 tablets"/>
    <s v="15486"/>
    <s v="Y"/>
    <s v="100"/>
    <s v="Tablet"/>
    <m/>
    <s v="Antimalarials"/>
    <s v="Product type: Double Fixed Dose Combination (FDC) | Price: The price displayed here is indicative. Lower prices may be achieved at the time of the procurement transaction"/>
    <s v="YES"/>
    <s v="Anti-malarial Questionnaire 5.12"/>
    <s v="170"/>
    <s v="PPM ALLOCATION PENDING"/>
    <s v="7.6"/>
    <m/>
    <s v="NO"/>
    <s v="Stichting Iplussolutions"/>
    <s v="EMKT"/>
    <s v="Other Anti-malarials"/>
    <s v="ANTMs"/>
  </r>
  <r>
    <x v="87"/>
    <x v="87"/>
    <x v="2"/>
    <s v="Active"/>
    <s v="A"/>
    <s v="Package"/>
    <s v="NO"/>
    <s v="YES"/>
    <s v="YES"/>
    <s v="bottle of 60 tablets"/>
    <s v="31036"/>
    <s v="Y"/>
    <s v="60"/>
    <s v="Tablet"/>
    <m/>
    <s v="Antiretrovirals"/>
    <s v="Ritonavir 50mg tablet, bottle of 60 tablets"/>
    <s v="YES"/>
    <m/>
    <s v="210"/>
    <m/>
    <m/>
    <m/>
    <s v="NO"/>
    <s v="Stichting Iplussolutions"/>
    <s v="EMKT"/>
    <s v="ARV - Specialist or Limited-Use"/>
    <s v="ARV"/>
  </r>
  <r>
    <x v="88"/>
    <x v="88"/>
    <x v="2"/>
    <s v="Active"/>
    <s v="A"/>
    <s v="Package"/>
    <s v="NO"/>
    <s v="YES"/>
    <s v="YES"/>
    <s v="bottle of 120 tablets"/>
    <s v="31110"/>
    <s v="Y"/>
    <s v="120"/>
    <s v="Tablet"/>
    <m/>
    <s v="Antiretrovirals"/>
    <s v="Product type: Double Fixed Dose Combination (FDC) | Price: The price displayed here is indicative. Lower prices may be achieved at the time of the procurement transaction"/>
    <s v="YES"/>
    <s v="ARV Questionnaire 5.312"/>
    <s v="180"/>
    <s v="PPM ALLOCATION PENDING"/>
    <s v="17.95"/>
    <m/>
    <s v="NO"/>
    <s v="Stichting Iplussolutions"/>
    <s v="EMKT"/>
    <s v="ARV - WHO Optimal Recommended"/>
    <s v="ARV"/>
  </r>
  <r>
    <x v="89"/>
    <x v="89"/>
    <x v="2"/>
    <s v="Active"/>
    <s v="A"/>
    <s v="Package"/>
    <s v="NO"/>
    <s v="YES"/>
    <s v="YES"/>
    <s v="bottle of 30 tablets"/>
    <s v="31061"/>
    <s v="Y"/>
    <s v="30"/>
    <s v="Tablet"/>
    <m/>
    <s v="Antiretrovirals"/>
    <s v="Efavirenz/Lamivudine/Tenofovir disoproxil fumarate 400/300/300mg tablet, bottle of 30 tablets - no carton"/>
    <s v="YES"/>
    <s v="ARV Questionnaire 5.12"/>
    <s v="240"/>
    <s v="PPM ALLOCATION PENDING"/>
    <s v="4.95"/>
    <m/>
    <s v="NO"/>
    <s v="Stichting Iplussolutions"/>
    <s v="EMKT"/>
    <s v="ARV - WHO Optimal Recommended"/>
    <s v="ARV"/>
  </r>
  <r>
    <x v="90"/>
    <x v="90"/>
    <x v="3"/>
    <s v="Active"/>
    <s v="A"/>
    <s v="Package"/>
    <s v="NO"/>
    <s v="YES"/>
    <s v="YES"/>
    <s v="pack of 21 tablets"/>
    <s v="31082"/>
    <s v="Y"/>
    <s v="21"/>
    <s v="Tablet"/>
    <m/>
    <s v="Other Essential Medicines"/>
    <m/>
    <s v="NO"/>
    <m/>
    <m/>
    <m/>
    <m/>
    <m/>
    <s v="NO"/>
    <s v="Stichting Iplussolutions"/>
    <s v="EMKT"/>
    <m/>
    <s v="Anti-TB Meds"/>
  </r>
  <r>
    <x v="91"/>
    <x v="91"/>
    <x v="2"/>
    <s v="Active"/>
    <s v="A"/>
    <s v="Package"/>
    <s v="NO"/>
    <s v="YES"/>
    <s v="YES"/>
    <s v="bottle of 28 tablets"/>
    <s v="31013"/>
    <s v="Y"/>
    <s v="28"/>
    <s v="Tablet"/>
    <m/>
    <s v="Antiretrovirals"/>
    <m/>
    <s v="NO"/>
    <m/>
    <m/>
    <m/>
    <m/>
    <m/>
    <s v="NO"/>
    <m/>
    <m/>
    <m/>
    <s v="ARV"/>
  </r>
  <r>
    <x v="92"/>
    <x v="92"/>
    <x v="3"/>
    <s v="Active"/>
    <s v="A"/>
    <s v="Package"/>
    <s v="NO"/>
    <s v="YES"/>
    <s v="YES"/>
    <s v="blister of 10 tablets, pack of 1 blister"/>
    <s v="30902"/>
    <s v="Y"/>
    <s v="10"/>
    <s v="Tablet"/>
    <m/>
    <s v="TB Medicines"/>
    <m/>
    <s v="NO"/>
    <m/>
    <m/>
    <m/>
    <m/>
    <m/>
    <s v="NO"/>
    <s v="Stichting Iplussolutions"/>
    <s v="EMKT"/>
    <m/>
    <s v="Anti-TB Meds"/>
  </r>
  <r>
    <x v="93"/>
    <x v="93"/>
    <x v="2"/>
    <s v="Active"/>
    <s v="A"/>
    <s v="Package"/>
    <s v="NO"/>
    <s v="YES"/>
    <s v="YES"/>
    <s v="bottle of 60g"/>
    <s v="31204"/>
    <s v="Y"/>
    <s v="1"/>
    <s v="Bottle"/>
    <m/>
    <s v="Antiretrovirals"/>
    <m/>
    <s v="NO"/>
    <m/>
    <m/>
    <m/>
    <m/>
    <m/>
    <s v="NO"/>
    <m/>
    <m/>
    <m/>
    <s v="ARV"/>
  </r>
  <r>
    <x v="94"/>
    <x v="94"/>
    <x v="3"/>
    <s v="Active"/>
    <s v="A"/>
    <s v="Package"/>
    <s v="NO"/>
    <s v="YES"/>
    <s v="YES"/>
    <s v="bottle of 100 capsules"/>
    <s v="31090"/>
    <s v="Y"/>
    <s v="100"/>
    <s v="Capsule"/>
    <m/>
    <s v="TB Medicines"/>
    <m/>
    <s v="NO"/>
    <m/>
    <m/>
    <m/>
    <m/>
    <m/>
    <s v="NO"/>
    <s v="Stichting Iplussolutions"/>
    <s v="EMKT"/>
    <m/>
    <s v="Anti-TB Meds"/>
  </r>
  <r>
    <x v="95"/>
    <x v="95"/>
    <x v="2"/>
    <s v="Active"/>
    <s v="A"/>
    <s v="Package"/>
    <s v="NO"/>
    <s v="YES"/>
    <s v="YES"/>
    <s v="bottle of 30 tablets"/>
    <s v="30837"/>
    <s v="Y"/>
    <s v="30"/>
    <s v="Tablet"/>
    <m/>
    <s v="Antiretrovirals"/>
    <m/>
    <s v="NO"/>
    <m/>
    <m/>
    <m/>
    <m/>
    <m/>
    <s v="NO"/>
    <m/>
    <m/>
    <m/>
    <s v="ARV"/>
  </r>
  <r>
    <x v="96"/>
    <x v="96"/>
    <x v="1"/>
    <s v="Active"/>
    <s v="A"/>
    <s v="Package"/>
    <s v="NO"/>
    <s v="YES"/>
    <s v="YES"/>
    <s v="blister of 3 tablets, pack of 25 blisters"/>
    <s v="30008"/>
    <s v="Y"/>
    <s v="75"/>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s v="5"/>
    <m/>
    <s v="YES"/>
    <s v="Stichting Iplussolutions"/>
    <s v="EMKT"/>
    <s v="Artesunate/Amodiaquine"/>
    <s v="ANTMs"/>
  </r>
  <r>
    <x v="97"/>
    <x v="97"/>
    <x v="2"/>
    <s v="Active"/>
    <s v="A"/>
    <s v="Package"/>
    <s v="NO"/>
    <s v="YES"/>
    <s v="YES"/>
    <s v="blister of 10 tablets, pack of 1 blister"/>
    <s v="30999"/>
    <s v="Y"/>
    <s v="10"/>
    <s v="Tablet"/>
    <s v="25024"/>
    <s v="Antiretrovirals"/>
    <m/>
    <s v="NO"/>
    <m/>
    <m/>
    <m/>
    <m/>
    <m/>
    <s v="NO"/>
    <m/>
    <m/>
    <m/>
    <s v="ARV"/>
  </r>
  <r>
    <x v="98"/>
    <x v="98"/>
    <x v="0"/>
    <s v="Active"/>
    <s v="A"/>
    <s v="Package"/>
    <s v="NO"/>
    <s v="Not Subject to GF QA Criteria"/>
    <s v="YES"/>
    <s v="pack of 200 tablets"/>
    <s v="31086"/>
    <s v="Y"/>
    <s v="200"/>
    <s v="Tablet"/>
    <m/>
    <s v="Other Essential Medicines"/>
    <s v="Sodium dichloroisocyanurate 1.67g tablet 200"/>
    <s v="YES"/>
    <m/>
    <m/>
    <m/>
    <m/>
    <m/>
    <s v="NO"/>
    <s v="Stichting Iplussolutions"/>
    <s v="EMKT"/>
    <s v="Other essential medicines"/>
    <s v="Other essential meds"/>
  </r>
  <r>
    <x v="99"/>
    <x v="99"/>
    <x v="0"/>
    <s v="Active"/>
    <s v="A"/>
    <s v="Package"/>
    <s v="NO"/>
    <s v="Not Subject to GF QA Criteria"/>
    <s v="YES"/>
    <s v="pack of 500 tablets"/>
    <s v="30894"/>
    <s v="Y"/>
    <s v="5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00"/>
    <x v="100"/>
    <x v="0"/>
    <s v="Active"/>
    <s v="A"/>
    <s v="Package"/>
    <s v="NO"/>
    <s v="Not Subject to GF QA Criteria"/>
    <s v="YES"/>
    <s v="pack of 56 tablets"/>
    <s v="30912"/>
    <s v="Y"/>
    <s v="56"/>
    <s v="Tablet"/>
    <m/>
    <s v="Other Essential Medicines"/>
    <s v="Sulfadiazine 500mg tablet, pack of 56 tablets"/>
    <s v="YES"/>
    <m/>
    <m/>
    <m/>
    <m/>
    <m/>
    <s v="NO"/>
    <s v="Stichting Iplussolutions"/>
    <s v="EMKT"/>
    <s v="Other essential medicines"/>
    <s v="Other essential meds"/>
  </r>
  <r>
    <x v="101"/>
    <x v="101"/>
    <x v="9"/>
    <s v="Active"/>
    <s v="A"/>
    <s v="Package"/>
    <s v="NO"/>
    <s v="Not Subject to GF QA Criteria"/>
    <s v="YES"/>
    <s v="bottle of 1000 tablets"/>
    <s v="31099"/>
    <s v="Y"/>
    <s v="1000"/>
    <s v="Tablet"/>
    <m/>
    <s v="Other Essential Medicines"/>
    <m/>
    <s v="NO"/>
    <m/>
    <m/>
    <m/>
    <m/>
    <m/>
    <s v="NO"/>
    <s v="Stichting Iplussolutions"/>
    <s v="EMKT"/>
    <m/>
    <s v="COVID-19 Pharmaceuticals"/>
  </r>
  <r>
    <x v="102"/>
    <x v="102"/>
    <x v="0"/>
    <s v="Active"/>
    <s v="A"/>
    <s v="Package"/>
    <s v="NO"/>
    <s v="Not Subject to GF QA Criteria"/>
    <s v="YES"/>
    <s v="5mL ampoule, pack of 10 ampoules"/>
    <s v="30970"/>
    <s v="Y"/>
    <s v="10"/>
    <s v="Ampoule"/>
    <m/>
    <s v="Other Essential Medicines"/>
    <s v="Price: The price displayed here is indicative. Lower prices may be achieved at the time of the procurement transaction"/>
    <s v="YES"/>
    <m/>
    <m/>
    <m/>
    <m/>
    <m/>
    <s v="NO"/>
    <s v="Stichting Iplussolutions"/>
    <s v="EMKT"/>
    <s v="Other essential medicines"/>
    <s v="Other essential meds"/>
  </r>
  <r>
    <x v="103"/>
    <x v="103"/>
    <x v="1"/>
    <s v="Active"/>
    <s v="A"/>
    <s v="Package"/>
    <s v="NO"/>
    <s v="YES"/>
    <s v="YES"/>
    <s v="co-blister of 3+1 dispersible tablets, pack of 50 co-blisters"/>
    <s v="31230"/>
    <s v="Y"/>
    <s v="50"/>
    <s v="Co-Blister"/>
    <m/>
    <s v="Antimalarials"/>
    <s v="Product type: Co-pack Single + Double Fixed Dose Combination (FDC) | Price: The price displayed here is indicative. Lower prices may be achieved at the time of the procurement transaction"/>
    <s v="YES"/>
    <s v="Anti-malarial Questionnaire 5.34"/>
    <s v="180"/>
    <s v="PPM ALLOCATION PENDING"/>
    <s v="14"/>
    <m/>
    <s v="YES"/>
    <s v="Stichting Iplussolutions"/>
    <s v="EMKT"/>
    <s v="Other Anti-malarials"/>
    <s v="ANTMs"/>
  </r>
  <r>
    <x v="104"/>
    <x v="104"/>
    <x v="1"/>
    <s v="Active"/>
    <s v="A"/>
    <s v="Package"/>
    <s v="NO"/>
    <s v="YES"/>
    <s v="YES"/>
    <s v="blister of 3 tablets, pack of 1 blister"/>
    <s v="15486"/>
    <s v="Y"/>
    <s v="3"/>
    <s v="Tablet"/>
    <m/>
    <s v="Antimalarials"/>
    <m/>
    <s v="NO"/>
    <m/>
    <s v="170"/>
    <m/>
    <m/>
    <m/>
    <s v="NO"/>
    <m/>
    <m/>
    <m/>
    <s v="ANTMs"/>
  </r>
  <r>
    <x v="105"/>
    <x v="105"/>
    <x v="2"/>
    <s v="Active"/>
    <s v="A"/>
    <s v="Package"/>
    <s v="NO"/>
    <s v="YES"/>
    <s v="YES"/>
    <s v="bottle of 56 tablets"/>
    <s v="31081"/>
    <s v="Y"/>
    <s v="56"/>
    <s v="Tablet"/>
    <m/>
    <s v="Antiretrovirals"/>
    <m/>
    <s v="NO"/>
    <m/>
    <m/>
    <m/>
    <m/>
    <m/>
    <s v="NO"/>
    <m/>
    <m/>
    <m/>
    <s v="ARV"/>
  </r>
  <r>
    <x v="106"/>
    <x v="106"/>
    <x v="3"/>
    <s v="Active"/>
    <s v="A"/>
    <s v="Package"/>
    <s v="NO"/>
    <s v="YES"/>
    <s v="YES"/>
    <s v="blister of 28 tablets, pack of 24 blisters"/>
    <s v="31112"/>
    <s v="Y"/>
    <s v="672"/>
    <s v="Tablet"/>
    <m/>
    <s v="TB Medicines"/>
    <m/>
    <s v="YES"/>
    <m/>
    <m/>
    <m/>
    <s v="14"/>
    <s v="14"/>
    <s v="NO"/>
    <s v="Stichting Iplussolutions"/>
    <s v="EMKT"/>
    <m/>
    <s v="Anti-TB Meds"/>
  </r>
  <r>
    <x v="107"/>
    <x v="107"/>
    <x v="0"/>
    <s v="Active"/>
    <s v="A"/>
    <s v="Package"/>
    <s v="NO"/>
    <s v="Not Subject to GF QA Criteria"/>
    <s v="YES"/>
    <s v="250mL IV bottle"/>
    <s v="31176"/>
    <s v="Y"/>
    <s v="1"/>
    <s v="Bottle"/>
    <m/>
    <s v="Other Essential Medicines"/>
    <s v="Flucytosine injection 10mg/ml 5 bottles 250ml"/>
    <s v="YES"/>
    <s v="Pharmaceuticals 01"/>
    <s v="240"/>
    <s v="PPM ALLOCATION PENDING"/>
    <m/>
    <m/>
    <s v="NO"/>
    <s v="Stichting Iplussolutions"/>
    <s v="EMKT"/>
    <s v="Other medicines used in HIV programs"/>
    <s v="Other essential meds"/>
  </r>
  <r>
    <x v="108"/>
    <x v="108"/>
    <x v="3"/>
    <s v="Active"/>
    <s v="A"/>
    <s v="Package"/>
    <s v="NO"/>
    <s v="YES"/>
    <s v="YES"/>
    <s v="blister of 28 tablets, pack of 24 blisters"/>
    <s v="30859"/>
    <s v="Y"/>
    <s v="672"/>
    <s v="Tablet"/>
    <m/>
    <s v="TB Medicines"/>
    <m/>
    <s v="YES"/>
    <m/>
    <m/>
    <m/>
    <s v="14"/>
    <s v="14"/>
    <s v="NO"/>
    <s v="Stichting Iplussolutions"/>
    <s v="EMKT"/>
    <m/>
    <s v="Anti-TB Meds"/>
  </r>
  <r>
    <x v="109"/>
    <x v="109"/>
    <x v="1"/>
    <s v="Active"/>
    <s v="A"/>
    <s v="Package"/>
    <s v="NO"/>
    <s v="YES"/>
    <s v="YES"/>
    <s v="blister of 3 tablets, pack of 100 blisters"/>
    <s v="15486"/>
    <s v="Y"/>
    <s v="300"/>
    <s v="Tablet"/>
    <m/>
    <s v="Antimalarials"/>
    <s v="Product type: Double Fixed Dose Combination (FDC) | Price: The price displayed here is indicative. Lower prices may be achieved at the time of the procurement transaction"/>
    <s v="YES"/>
    <s v="Anti-malarial Questionnaire 5.12"/>
    <s v="170"/>
    <s v="PPM ALLOCATION PENDING"/>
    <s v="27.58"/>
    <m/>
    <s v="NO"/>
    <s v="Stichting Iplussolutions"/>
    <s v="EMKT"/>
    <s v="Other Anti-malarials"/>
    <s v="ANTMs"/>
  </r>
  <r>
    <x v="110"/>
    <x v="110"/>
    <x v="3"/>
    <s v="Active"/>
    <s v="A"/>
    <s v="Package"/>
    <s v="NO"/>
    <s v="YES"/>
    <s v="YES"/>
    <s v="blister of 7 tablets, pack of 5 blisters"/>
    <s v="30902"/>
    <s v="Y"/>
    <s v="35"/>
    <s v="Tablet"/>
    <m/>
    <s v="TB Medicines"/>
    <m/>
    <s v="NO"/>
    <m/>
    <m/>
    <m/>
    <m/>
    <m/>
    <s v="NO"/>
    <s v="Stichting Iplussolutions"/>
    <s v="EMKT"/>
    <m/>
    <s v="Anti-TB Meds"/>
  </r>
  <r>
    <x v="111"/>
    <x v="111"/>
    <x v="1"/>
    <s v="Active"/>
    <s v="A"/>
    <s v="Package"/>
    <s v="NO"/>
    <s v="YES"/>
    <s v="YES"/>
    <s v="blister of 18 tablets, pack of 1 blister"/>
    <s v="30001"/>
    <s v="Y"/>
    <s v="18"/>
    <s v="Tablet"/>
    <m/>
    <s v="Antimalarials"/>
    <s v="Artemether/Lumefantrine 20/120mg tablet, blister of 18 tablets, pack of 1 blister"/>
    <s v="NO"/>
    <m/>
    <s v="180"/>
    <m/>
    <m/>
    <m/>
    <s v="NO"/>
    <m/>
    <m/>
    <m/>
    <s v="ANTMs"/>
  </r>
  <r>
    <x v="112"/>
    <x v="112"/>
    <x v="3"/>
    <s v="Active"/>
    <s v="A"/>
    <s v="Package"/>
    <s v="NO"/>
    <s v="YES"/>
    <s v="YES"/>
    <s v="blister of 10 tablets, pack of 1 blister"/>
    <s v="30967"/>
    <s v="Y"/>
    <s v="10"/>
    <s v="Tablet"/>
    <m/>
    <s v="TB Medicines"/>
    <m/>
    <s v="NO"/>
    <m/>
    <m/>
    <m/>
    <m/>
    <m/>
    <s v="NO"/>
    <s v="Stichting Iplussolutions"/>
    <s v="EMKT"/>
    <m/>
    <s v="Anti-TB Meds"/>
  </r>
  <r>
    <x v="113"/>
    <x v="113"/>
    <x v="3"/>
    <s v="Active"/>
    <s v="A"/>
    <s v="Package"/>
    <s v="NO"/>
    <s v="YES"/>
    <s v="YES"/>
    <s v="bottle of 1000 tablets"/>
    <s v="31112"/>
    <s v="Y"/>
    <s v="1000"/>
    <s v="Tablet"/>
    <m/>
    <s v="TB Medicines"/>
    <m/>
    <s v="NO"/>
    <m/>
    <m/>
    <m/>
    <m/>
    <m/>
    <s v="NO"/>
    <s v="Stichting Iplussolutions"/>
    <s v="EMKT"/>
    <m/>
    <s v="Anti-TB Meds"/>
  </r>
  <r>
    <x v="114"/>
    <x v="114"/>
    <x v="0"/>
    <s v="Active"/>
    <s v="A"/>
    <s v="Package"/>
    <s v="NO"/>
    <s v="Not Subject to GF QA Criteria"/>
    <s v="YES"/>
    <s v="blister of 10 dispersible tablets, pack of 10 blisters"/>
    <s v="31046"/>
    <s v="Y"/>
    <s v="100"/>
    <s v="Tablet"/>
    <m/>
    <s v="Other Essential Medicines"/>
    <s v="Zinc sulfate 20mg dispersible tablet, blister of 10 dispersible tablets, pack of 10 blisters"/>
    <s v="YES"/>
    <s v="Pharmaceuticals 03"/>
    <m/>
    <m/>
    <m/>
    <m/>
    <s v="NO"/>
    <s v="Stichting Iplussolutions"/>
    <s v="EMKT"/>
    <s v="Other essential medicines"/>
    <s v="Other essential meds"/>
  </r>
  <r>
    <x v="115"/>
    <x v="115"/>
    <x v="3"/>
    <s v="Active"/>
    <s v="A"/>
    <s v="Package"/>
    <s v="NO"/>
    <s v="YES"/>
    <s v="YES"/>
    <s v="blister of 28 tablets, pack of 24 blisters"/>
    <s v="30982"/>
    <s v="Y"/>
    <s v="672"/>
    <s v="Tablet"/>
    <s v="25285"/>
    <s v="TB Medicines"/>
    <s v="Price: The price displayed here is indicative. Lower prices may be achieved at the time of the procurement transaction"/>
    <s v="YES"/>
    <s v="Pharmaceuticals 01"/>
    <s v="240"/>
    <s v="PPM ALLOCATION PENDING"/>
    <s v="12.95"/>
    <s v="11.5"/>
    <s v="YES"/>
    <s v="Stichting Iplussolutions"/>
    <s v="EMKT"/>
    <s v="Other medicines used in HIV programs"/>
    <s v="Anti-TB Meds"/>
  </r>
  <r>
    <x v="116"/>
    <x v="116"/>
    <x v="3"/>
    <s v="Active"/>
    <s v="A"/>
    <s v="Package"/>
    <s v="NO"/>
    <s v="YES"/>
    <s v="YES"/>
    <s v="blister of 10 tablets, pack of 10 blisters"/>
    <s v="30867"/>
    <s v="Y"/>
    <s v="100"/>
    <s v="Tablet"/>
    <m/>
    <s v="TB Medicines"/>
    <m/>
    <s v="YES"/>
    <m/>
    <m/>
    <m/>
    <s v="9.09"/>
    <s v="9.09"/>
    <s v="NO"/>
    <s v="Stichting Iplussolutions"/>
    <s v="EMKT"/>
    <m/>
    <s v="Anti-TB Meds"/>
  </r>
  <r>
    <x v="117"/>
    <x v="117"/>
    <x v="1"/>
    <s v="Active"/>
    <s v="A"/>
    <s v="Package"/>
    <s v="NO"/>
    <s v="YES"/>
    <s v="YES"/>
    <s v="co-blister of 3+1 dispersible tablets, pack of 50 co-blisters"/>
    <s v="30966"/>
    <s v="Y"/>
    <s v="50"/>
    <s v="Co-Blister"/>
    <m/>
    <s v="Antimalarials"/>
    <s v="Product type: Co-pack Single + Double Fixed Dose Combination (FDC) | Price: The price displayed here is indicative. Lower prices may be achieved at the time of the procurement transaction"/>
    <s v="YES"/>
    <m/>
    <s v="180"/>
    <s v="PPM ALLOCATION PENDING"/>
    <m/>
    <m/>
    <s v="NO"/>
    <s v="Stichting Iplussolutions"/>
    <s v="EMKT"/>
    <s v="Other Anti-malarials"/>
    <s v="ANTMs"/>
  </r>
  <r>
    <x v="118"/>
    <x v="118"/>
    <x v="1"/>
    <s v="Active"/>
    <s v="A"/>
    <s v="Package"/>
    <s v="NO"/>
    <s v="YES"/>
    <s v="YES"/>
    <s v="blister of 12 tablets, pack of 30 blisters"/>
    <s v="30001"/>
    <s v="Y"/>
    <s v="36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m/>
    <m/>
    <s v="NO"/>
    <s v="Stichting Iplussolutions"/>
    <s v="EMKT"/>
    <s v="Artemether/Lumefantrine"/>
    <s v="ANTMs"/>
  </r>
  <r>
    <x v="119"/>
    <x v="119"/>
    <x v="0"/>
    <s v="Active"/>
    <s v="A"/>
    <s v="Package"/>
    <s v="NO"/>
    <s v="Not Subject to GF QA Criteria"/>
    <s v="YES"/>
    <s v="pack of 1000 tablets"/>
    <s v="31091"/>
    <s v="Y"/>
    <s v="1000"/>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120"/>
    <x v="120"/>
    <x v="3"/>
    <s v="Active"/>
    <s v="A"/>
    <s v="Package"/>
    <s v="NO"/>
    <s v="YES"/>
    <s v="YES"/>
    <s v="vial, pack of 10 vials"/>
    <s v="31161"/>
    <s v="Y"/>
    <s v="10"/>
    <s v="Vial"/>
    <m/>
    <s v="TB Medicines"/>
    <m/>
    <s v="NO"/>
    <m/>
    <m/>
    <m/>
    <m/>
    <m/>
    <s v="NO"/>
    <s v="Stichting Iplussolutions"/>
    <s v="EMKT"/>
    <m/>
    <s v="Anti-TB Meds"/>
  </r>
  <r>
    <x v="121"/>
    <x v="121"/>
    <x v="3"/>
    <s v="Active"/>
    <s v="A"/>
    <s v="Package"/>
    <s v="NO"/>
    <s v="YES"/>
    <s v="YES"/>
    <s v="sachet, pack of 30 sachets"/>
    <s v="30944"/>
    <s v="Y"/>
    <s v="30"/>
    <s v="Sachet"/>
    <m/>
    <s v="TB Medicines"/>
    <m/>
    <s v="NO"/>
    <m/>
    <m/>
    <m/>
    <m/>
    <m/>
    <s v="NO"/>
    <s v="Stichting Iplussolutions"/>
    <s v="EMKT"/>
    <m/>
    <s v="Anti-TB Meds"/>
  </r>
  <r>
    <x v="122"/>
    <x v="122"/>
    <x v="3"/>
    <s v="Active"/>
    <s v="A"/>
    <s v="Package"/>
    <s v="NO"/>
    <s v="YES"/>
    <s v="YES"/>
    <s v="blister of 10 tablets, pack of 10 blisters"/>
    <s v="31074"/>
    <s v="Y"/>
    <s v="100"/>
    <s v="Tablet"/>
    <m/>
    <s v="TB Medicines"/>
    <m/>
    <s v="NO"/>
    <m/>
    <m/>
    <m/>
    <m/>
    <m/>
    <s v="NO"/>
    <s v="Stichting Iplussolutions"/>
    <s v="EMKT"/>
    <m/>
    <s v="Anti-TB Meds"/>
  </r>
  <r>
    <x v="123"/>
    <x v="123"/>
    <x v="1"/>
    <s v="Active"/>
    <s v="A"/>
    <s v="Package"/>
    <s v="NO"/>
    <s v="YES"/>
    <s v="YES"/>
    <s v="co-blister of 3+1 tablets, pack of 25 co-blisters"/>
    <s v="31034"/>
    <s v="Y"/>
    <s v="25"/>
    <s v="Co-Blister"/>
    <m/>
    <s v="Antimalarials"/>
    <s v="Amodiaquine hydrochloride + Sulfadoxine/Pyrimethamine 75mg+250/12.5mg tablet, co-blister of 3+1 tablets, pack of 25 co-blisters"/>
    <s v="YES"/>
    <m/>
    <s v="240"/>
    <m/>
    <m/>
    <m/>
    <s v="NO"/>
    <s v="Stichting Iplussolutions"/>
    <s v="EMKT"/>
    <s v="Other Anti-malarials"/>
    <s v="ANTMs"/>
  </r>
  <r>
    <x v="124"/>
    <x v="124"/>
    <x v="9"/>
    <s v="Active"/>
    <s v="A"/>
    <s v="Package"/>
    <s v="NO"/>
    <s v="Not Subject to GF QA Criteria"/>
    <s v="YES"/>
    <s v="1000mL bottle, pack of 10 bottles"/>
    <s v="31201"/>
    <s v="Y"/>
    <s v="10"/>
    <s v="Bottle"/>
    <m/>
    <s v="Other Essential Medicines"/>
    <m/>
    <s v="NO"/>
    <m/>
    <m/>
    <m/>
    <m/>
    <m/>
    <s v="NO"/>
    <s v="Stichting Iplussolutions"/>
    <s v="EMKT"/>
    <m/>
    <s v="COVID-19 Pharmaceuticals"/>
  </r>
  <r>
    <x v="125"/>
    <x v="125"/>
    <x v="3"/>
    <s v="Active"/>
    <s v="A"/>
    <s v="Package"/>
    <s v="NO"/>
    <s v="YES"/>
    <s v="YES"/>
    <s v="bottle of 500 tablets"/>
    <s v="30863"/>
    <s v="Y"/>
    <s v="500"/>
    <s v="Tablet"/>
    <m/>
    <s v="TB Medicines"/>
    <m/>
    <s v="NO"/>
    <m/>
    <m/>
    <m/>
    <m/>
    <m/>
    <s v="NO"/>
    <s v="Stichting Iplussolutions"/>
    <s v="EMKT"/>
    <m/>
    <s v="Anti-TB Meds"/>
  </r>
  <r>
    <x v="126"/>
    <x v="126"/>
    <x v="3"/>
    <s v="Active"/>
    <s v="A"/>
    <s v="Package"/>
    <s v="NO"/>
    <s v="YES"/>
    <s v="YES"/>
    <s v="vial, pack of 10 vials"/>
    <s v="31163"/>
    <s v="Y"/>
    <s v="10"/>
    <s v="Vial"/>
    <m/>
    <s v="TB Medicines"/>
    <m/>
    <s v="YES"/>
    <m/>
    <m/>
    <m/>
    <s v="27.83"/>
    <s v="27.83"/>
    <s v="NO"/>
    <s v="Stichting Iplussolutions"/>
    <s v="EMKT"/>
    <m/>
    <s v="Anti-TB Meds"/>
  </r>
  <r>
    <x v="127"/>
    <x v="127"/>
    <x v="0"/>
    <s v="Active"/>
    <s v="A"/>
    <s v="Package"/>
    <s v="NO"/>
    <s v="Not Subject to GF QA Criteria"/>
    <s v="YES"/>
    <s v="pack of 1 vaginal tablet"/>
    <s v="31232"/>
    <s v="Y"/>
    <s v="1"/>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28"/>
    <x v="128"/>
    <x v="0"/>
    <s v="Active"/>
    <s v="A"/>
    <s v="Package"/>
    <s v="NO"/>
    <s v="Not Subject to GF QA Criteria"/>
    <s v="YES"/>
    <s v="bottle of 100 tablets"/>
    <s v="30889"/>
    <s v="Y"/>
    <s v="100"/>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129"/>
    <x v="129"/>
    <x v="2"/>
    <s v="Active"/>
    <s v="A"/>
    <s v="Package"/>
    <s v="NO"/>
    <s v="YES"/>
    <s v="YES"/>
    <s v="bottle of 30 tablets"/>
    <s v="30955"/>
    <s v="Y"/>
    <s v="30"/>
    <s v="Tablet"/>
    <s v="25247"/>
    <s v="Antiretrovirals"/>
    <s v="Product type: Single | Price: The price displayed here is indicative. Lower prices may be achieved at the time of the procurement transaction"/>
    <s v="YES"/>
    <s v="ARV Questionnaire 5.12"/>
    <s v="225"/>
    <s v="PPM ALLOCATION PENDING"/>
    <m/>
    <m/>
    <s v="NO"/>
    <s v="Stichting Iplussolutions"/>
    <s v="EMKT"/>
    <s v="ARV - WHO Optimal Recommended"/>
    <s v="ARV"/>
  </r>
  <r>
    <x v="130"/>
    <x v="130"/>
    <x v="0"/>
    <s v="Active"/>
    <s v="A"/>
    <s v="Package"/>
    <s v="NO"/>
    <s v="Not Subject to GF QA Criteria"/>
    <s v="YES"/>
    <s v="bottle of 100 scored tablets"/>
    <s v="31063"/>
    <s v="Y"/>
    <s v="100"/>
    <s v="Tablet"/>
    <m/>
    <s v="Other Essential Medicines"/>
    <s v="Dexamethasone 4mg scored tablet, bottle of 100 scored tablets"/>
    <s v="YES"/>
    <s v="General Questionnaire 01"/>
    <s v="340"/>
    <m/>
    <m/>
    <m/>
    <s v="NO"/>
    <s v="Stichting Iplussolutions"/>
    <s v="EMKT"/>
    <s v="COVID-19 Pharmaceuticals"/>
    <s v="Other essential meds"/>
  </r>
  <r>
    <x v="131"/>
    <x v="131"/>
    <x v="2"/>
    <s v="Active"/>
    <s v="A"/>
    <s v="Package"/>
    <s v="NO"/>
    <s v="YES"/>
    <s v="YES"/>
    <s v="bottle of 60 tablets"/>
    <s v="31114"/>
    <s v="Y"/>
    <s v="60"/>
    <s v="Tablet"/>
    <m/>
    <s v="Antiretrovirals"/>
    <m/>
    <s v="NO"/>
    <m/>
    <m/>
    <m/>
    <m/>
    <m/>
    <s v="NO"/>
    <m/>
    <m/>
    <m/>
    <s v="ARV"/>
  </r>
  <r>
    <x v="132"/>
    <x v="132"/>
    <x v="3"/>
    <s v="Active"/>
    <s v="A"/>
    <s v="Package"/>
    <s v="NO"/>
    <s v="YES"/>
    <s v="YES"/>
    <s v="strip of 10 tablets, pack of 10 strips"/>
    <s v="30847"/>
    <s v="Y"/>
    <s v="100"/>
    <s v="Tablet"/>
    <m/>
    <s v="TB Medicines"/>
    <m/>
    <s v="YES"/>
    <m/>
    <m/>
    <m/>
    <s v="40.4"/>
    <s v="40.4"/>
    <s v="NO"/>
    <s v="Stichting Iplussolutions"/>
    <s v="EMKT"/>
    <m/>
    <s v="Anti-TB Meds"/>
  </r>
  <r>
    <x v="133"/>
    <x v="133"/>
    <x v="3"/>
    <s v="Active"/>
    <s v="A"/>
    <s v="Package"/>
    <s v="NO"/>
    <s v="YES"/>
    <s v="YES"/>
    <s v="blister of 7 tablets, pack of 1 blister"/>
    <s v="31055"/>
    <s v="Y"/>
    <s v="7"/>
    <s v="Tablet"/>
    <m/>
    <s v="TB Medicines"/>
    <m/>
    <s v="NO"/>
    <m/>
    <m/>
    <m/>
    <m/>
    <m/>
    <s v="NO"/>
    <s v="Stichting Iplussolutions"/>
    <s v="EMKT"/>
    <m/>
    <s v="Anti-TB Meds"/>
  </r>
  <r>
    <x v="134"/>
    <x v="134"/>
    <x v="1"/>
    <s v="Active"/>
    <s v="A"/>
    <s v="Package"/>
    <s v="NO"/>
    <s v="YES"/>
    <s v="YES"/>
    <s v="blister of 12 dispersible tablets, pack of 30 blisters"/>
    <s v="30005"/>
    <s v="Y"/>
    <s v="36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70"/>
    <s v="PPM ALLOCATION PENDING"/>
    <s v="10.3"/>
    <m/>
    <s v="YES"/>
    <s v="Stichting Iplussolutions"/>
    <s v="EMKT"/>
    <s v="Artemether/Lumefantrine"/>
    <s v="ANTMs"/>
  </r>
  <r>
    <x v="135"/>
    <x v="135"/>
    <x v="1"/>
    <s v="Active"/>
    <s v="A"/>
    <s v="Package"/>
    <s v="NO"/>
    <s v="YES"/>
    <s v="YES"/>
    <s v="blister of 3 tablets, pack of 1 blister"/>
    <s v="30007"/>
    <s v="Y"/>
    <s v="3"/>
    <s v="Tablet"/>
    <m/>
    <s v="Antimalarials"/>
    <s v="Amodiaquine hydrochloride/Artesunate 67.5/25mg tablet, blister of 3 tablets, pack of 1 blister"/>
    <s v="YES"/>
    <m/>
    <s v="180"/>
    <m/>
    <m/>
    <m/>
    <s v="NO"/>
    <s v="Stichting Iplussolutions"/>
    <s v="EMKT"/>
    <s v="Artesunate/Amodiaquine"/>
    <s v="ANTMs"/>
  </r>
  <r>
    <x v="136"/>
    <x v="136"/>
    <x v="3"/>
    <s v="Active"/>
    <s v="A"/>
    <s v="Package"/>
    <s v="NO"/>
    <s v="YES"/>
    <s v="YES"/>
    <s v="blister of 20 tablets, pack of 5 blisters"/>
    <s v="30967"/>
    <s v="Y"/>
    <s v="100"/>
    <s v="Tablet"/>
    <m/>
    <s v="TB Medicines"/>
    <m/>
    <s v="NO"/>
    <m/>
    <m/>
    <m/>
    <m/>
    <m/>
    <s v="NO"/>
    <s v="Stichting Iplussolutions"/>
    <s v="EMKT"/>
    <m/>
    <s v="Anti-TB Meds"/>
  </r>
  <r>
    <x v="137"/>
    <x v="137"/>
    <x v="2"/>
    <s v="Active"/>
    <s v="A"/>
    <s v="Package"/>
    <s v="NO"/>
    <s v="YES"/>
    <s v="YES"/>
    <s v="bottle of 60 tablets"/>
    <s v="31027"/>
    <s v="Y"/>
    <s v="60"/>
    <s v="Tablet"/>
    <m/>
    <s v="Antiretrovirals"/>
    <m/>
    <s v="NO"/>
    <m/>
    <m/>
    <m/>
    <m/>
    <m/>
    <s v="NO"/>
    <m/>
    <m/>
    <m/>
    <s v="ARV"/>
  </r>
  <r>
    <x v="138"/>
    <x v="138"/>
    <x v="3"/>
    <s v="Active"/>
    <s v="A"/>
    <s v="Package"/>
    <s v="NO"/>
    <s v="YES"/>
    <s v="YES"/>
    <s v="bottle of 26 tablets"/>
    <s v="30854"/>
    <s v="Y"/>
    <s v="26"/>
    <s v="Tablet"/>
    <m/>
    <s v="TB Medicines"/>
    <s v="Pretomanid 200mg tablet, bottle of 26 tablets"/>
    <s v="NO"/>
    <m/>
    <m/>
    <m/>
    <m/>
    <m/>
    <s v="NO"/>
    <s v="Stichting Iplussolutions"/>
    <s v="EMKT"/>
    <m/>
    <s v="Anti-TB Meds"/>
  </r>
  <r>
    <x v="139"/>
    <x v="139"/>
    <x v="2"/>
    <s v="Active"/>
    <s v="A"/>
    <s v="Package"/>
    <s v="NO"/>
    <s v="YES"/>
    <s v="YES"/>
    <s v="bottle of 100 capsules"/>
    <s v="30993"/>
    <s v="Y"/>
    <s v="100"/>
    <s v="Capsule"/>
    <m/>
    <s v="Antiretrovirals"/>
    <m/>
    <s v="NO"/>
    <m/>
    <m/>
    <m/>
    <m/>
    <m/>
    <s v="NO"/>
    <m/>
    <m/>
    <m/>
    <s v="ARV"/>
  </r>
  <r>
    <x v="140"/>
    <x v="140"/>
    <x v="2"/>
    <s v="Active"/>
    <s v="A"/>
    <s v="Package"/>
    <s v="NO"/>
    <s v="YES"/>
    <s v="YES"/>
    <s v="bottle of 180 tablets"/>
    <s v="30930"/>
    <s v="Y"/>
    <s v="180"/>
    <s v="Tablet"/>
    <m/>
    <s v="Antiretrovirals"/>
    <m/>
    <s v="NO"/>
    <m/>
    <m/>
    <m/>
    <m/>
    <m/>
    <s v="NO"/>
    <m/>
    <m/>
    <m/>
    <s v="ARV"/>
  </r>
  <r>
    <x v="141"/>
    <x v="141"/>
    <x v="2"/>
    <s v="Active"/>
    <s v="A"/>
    <s v="Package"/>
    <s v="NO"/>
    <s v="YES"/>
    <s v="YES"/>
    <s v="bottle of 90 tablets"/>
    <s v="30883"/>
    <s v="Y"/>
    <s v="90"/>
    <s v="Tablet"/>
    <m/>
    <s v="Antiretrovirals"/>
    <m/>
    <s v="NO"/>
    <m/>
    <m/>
    <m/>
    <m/>
    <m/>
    <s v="NO"/>
    <m/>
    <m/>
    <m/>
    <s v="ARV"/>
  </r>
  <r>
    <x v="142"/>
    <x v="142"/>
    <x v="2"/>
    <s v="Active"/>
    <s v="A"/>
    <s v="Package"/>
    <s v="NO"/>
    <s v="YES"/>
    <s v="YES"/>
    <s v="bottle of 30 tablets"/>
    <s v="30836"/>
    <s v="Y"/>
    <s v="30"/>
    <s v="Tablet"/>
    <m/>
    <s v="Antiretrovirals"/>
    <s v="Abacavir sulfate/Dolutegravir sodium/Lamivudine 600/50/300mg tablet, bottle of 30 tablets - no carton"/>
    <s v="YES"/>
    <s v="Pharmaceuticals 01"/>
    <s v="180"/>
    <s v="PPM ALLOCATION PENDING"/>
    <s v="16.65"/>
    <m/>
    <s v="NO"/>
    <s v="Stichting Iplussolutions"/>
    <s v="EMKT"/>
    <s v="ARV - WHO Optimal Recommended"/>
    <s v="ARV"/>
  </r>
  <r>
    <x v="143"/>
    <x v="143"/>
    <x v="0"/>
    <s v="Active"/>
    <s v="A"/>
    <s v="Package"/>
    <s v="NO"/>
    <s v="Not Subject to GF QA Criteria"/>
    <s v="YES"/>
    <s v="pack of 60 tablets"/>
    <s v="30920"/>
    <s v="Y"/>
    <s v="60"/>
    <s v="Tablet"/>
    <m/>
    <s v="Other Essential Medicines"/>
    <m/>
    <s v="NO"/>
    <m/>
    <m/>
    <m/>
    <m/>
    <m/>
    <s v="NO"/>
    <m/>
    <m/>
    <m/>
    <s v="Other essential meds"/>
  </r>
  <r>
    <x v="144"/>
    <x v="144"/>
    <x v="3"/>
    <s v="Active"/>
    <s v="A"/>
    <s v="Package"/>
    <s v="NO"/>
    <s v="YES"/>
    <s v="YES"/>
    <s v="blister of 10 tablets, pack of 1 blister"/>
    <s v="31055"/>
    <s v="Y"/>
    <s v="10"/>
    <s v="Tablet"/>
    <m/>
    <s v="TB Medicines"/>
    <m/>
    <s v="NO"/>
    <m/>
    <m/>
    <m/>
    <m/>
    <m/>
    <s v="NO"/>
    <s v="Stichting Iplussolutions"/>
    <s v="EMKT"/>
    <m/>
    <s v="Anti-TB Meds"/>
  </r>
  <r>
    <x v="145"/>
    <x v="145"/>
    <x v="3"/>
    <s v="Active"/>
    <s v="A"/>
    <s v="Package"/>
    <s v="NO"/>
    <s v="YES"/>
    <s v="YES"/>
    <s v="blister of 10 tablets, pack of 10 blisters"/>
    <s v="30863"/>
    <s v="Y"/>
    <s v="100"/>
    <s v="Tablet"/>
    <m/>
    <s v="TB Medicines"/>
    <m/>
    <s v="NO"/>
    <m/>
    <m/>
    <m/>
    <m/>
    <m/>
    <s v="NO"/>
    <s v="Stichting Iplussolutions"/>
    <s v="EMKT"/>
    <m/>
    <s v="Anti-TB Meds"/>
  </r>
  <r>
    <x v="146"/>
    <x v="146"/>
    <x v="3"/>
    <s v="Active"/>
    <s v="A"/>
    <s v="Package"/>
    <s v="NO"/>
    <s v="YES"/>
    <s v="YES"/>
    <s v="blister of 10 capsules, pack of 10 blisters"/>
    <s v="30985"/>
    <s v="Y"/>
    <s v="100"/>
    <s v="Capsule"/>
    <m/>
    <s v="TB Medicines"/>
    <m/>
    <s v="YES"/>
    <m/>
    <m/>
    <m/>
    <s v="25"/>
    <s v="25"/>
    <s v="NO"/>
    <s v="Stichting Iplussolutions"/>
    <s v="EMKT"/>
    <m/>
    <s v="Anti-TB Meds"/>
  </r>
  <r>
    <x v="147"/>
    <x v="147"/>
    <x v="2"/>
    <s v="Active"/>
    <s v="A"/>
    <s v="Package"/>
    <s v="NO"/>
    <s v="YES"/>
    <s v="YES"/>
    <s v="bottle of 500 tablets"/>
    <s v="31013"/>
    <s v="Y"/>
    <s v="500"/>
    <s v="Tablet"/>
    <m/>
    <s v="Antiretrovirals"/>
    <m/>
    <s v="NO"/>
    <m/>
    <m/>
    <m/>
    <m/>
    <m/>
    <s v="NO"/>
    <m/>
    <m/>
    <m/>
    <s v="ARV"/>
  </r>
  <r>
    <x v="148"/>
    <x v="148"/>
    <x v="1"/>
    <s v="Active"/>
    <s v="A"/>
    <s v="Each"/>
    <s v="YES"/>
    <s v="Not Subject to GF QA Criteria"/>
    <s v="YES"/>
    <s v="Clindamycin 150mg capsule"/>
    <m/>
    <m/>
    <m/>
    <m/>
    <m/>
    <s v="Other Essential Medicines"/>
    <m/>
    <s v="NO"/>
    <m/>
    <m/>
    <m/>
    <m/>
    <m/>
    <s v="NO"/>
    <m/>
    <m/>
    <m/>
    <s v="ANTMs"/>
  </r>
  <r>
    <x v="149"/>
    <x v="149"/>
    <x v="2"/>
    <s v="Active"/>
    <s v="A"/>
    <s v="Package"/>
    <s v="NO"/>
    <s v="YES"/>
    <s v="YES"/>
    <s v="bottle of 60 tablets"/>
    <s v="31005"/>
    <s v="Y"/>
    <s v="60"/>
    <s v="Tablet"/>
    <s v="25094"/>
    <s v="Antiretrovirals"/>
    <s v="Product type: Single | Price: The price displayed here is indicative. Lower prices may be achieved at the time of the procurement transaction"/>
    <s v="YES"/>
    <s v="ARV Questionnaire 5.33"/>
    <s v="240"/>
    <s v="PPM ALLOCATION PENDING"/>
    <s v="40"/>
    <m/>
    <s v="NO"/>
    <s v="Stichting Iplussolutions"/>
    <s v="EMKT"/>
    <s v="ARV - Specialist or Limited-Use"/>
    <s v="ARV"/>
  </r>
  <r>
    <x v="150"/>
    <x v="150"/>
    <x v="2"/>
    <s v="Active"/>
    <s v="A"/>
    <s v="Package"/>
    <s v="NO"/>
    <s v="YES"/>
    <s v="YES"/>
    <s v="bottle of 120 tablets"/>
    <s v="30915"/>
    <s v="Y"/>
    <s v="120"/>
    <s v="Tablet"/>
    <m/>
    <s v="Antiretrovirals"/>
    <s v="Product type: Single | Price: The price displayed here is indicative. Lower prices may be achieved at the time of the procurement transaction"/>
    <s v="YES"/>
    <m/>
    <m/>
    <s v="PPM ALLOCATION PENDING"/>
    <m/>
    <m/>
    <s v="NO"/>
    <s v="Stichting Iplussolutions"/>
    <s v="EMKT"/>
    <s v="ARV - Specialist or Limited-Use"/>
    <s v="ARV"/>
  </r>
  <r>
    <x v="151"/>
    <x v="151"/>
    <x v="3"/>
    <s v="Active"/>
    <s v="A"/>
    <s v="Package"/>
    <s v="NO"/>
    <s v="YES"/>
    <s v="YES"/>
    <s v="bottle of 1000 dispersible tablets"/>
    <s v="30919"/>
    <s v="Y"/>
    <s v="1000"/>
    <s v="Tablet"/>
    <m/>
    <s v="TB Medicines"/>
    <m/>
    <s v="NO"/>
    <m/>
    <m/>
    <m/>
    <m/>
    <m/>
    <s v="NO"/>
    <s v="Stichting Iplussolutions"/>
    <s v="EMKT"/>
    <m/>
    <s v="Anti-TB Meds"/>
  </r>
  <r>
    <x v="152"/>
    <x v="152"/>
    <x v="2"/>
    <s v="Active"/>
    <s v="A"/>
    <s v="Package"/>
    <s v="NO"/>
    <s v="YES"/>
    <s v="YES"/>
    <s v="bottle of 28 tablets"/>
    <s v="31213"/>
    <s v="Y"/>
    <s v="28"/>
    <s v="Tablet"/>
    <m/>
    <s v="Antiretrovirals"/>
    <m/>
    <s v="NO"/>
    <m/>
    <m/>
    <m/>
    <m/>
    <m/>
    <s v="NO"/>
    <m/>
    <m/>
    <m/>
    <s v="ARV"/>
  </r>
  <r>
    <x v="153"/>
    <x v="153"/>
    <x v="0"/>
    <s v="Active"/>
    <s v="A"/>
    <s v="Package"/>
    <s v="NO"/>
    <s v="Not Subject to GF QA Criteria"/>
    <s v="YES"/>
    <s v="pack of 50 tablets"/>
    <s v="30946"/>
    <s v="Y"/>
    <s v="50"/>
    <s v="Tablet"/>
    <m/>
    <s v="Other Essential Medicines"/>
    <m/>
    <s v="YES"/>
    <m/>
    <m/>
    <m/>
    <s v="0.66"/>
    <s v="0.66"/>
    <s v="NO"/>
    <m/>
    <m/>
    <m/>
    <s v="Other essential meds"/>
  </r>
  <r>
    <x v="154"/>
    <x v="154"/>
    <x v="2"/>
    <s v="Active"/>
    <s v="A"/>
    <s v="Package"/>
    <s v="NO"/>
    <s v="YES"/>
    <s v="YES"/>
    <s v="bottle of 600 tablets"/>
    <s v="31025"/>
    <s v="Y"/>
    <s v="600"/>
    <s v="Tablet"/>
    <m/>
    <s v="Antiretrovirals"/>
    <m/>
    <s v="NO"/>
    <m/>
    <m/>
    <m/>
    <m/>
    <m/>
    <s v="NO"/>
    <m/>
    <m/>
    <m/>
    <s v="ARV"/>
  </r>
  <r>
    <x v="155"/>
    <x v="155"/>
    <x v="3"/>
    <s v="Active"/>
    <s v="A"/>
    <s v="Package"/>
    <s v="NO"/>
    <s v="YES"/>
    <s v="YES"/>
    <s v="bottle of 500 tablets"/>
    <s v="30890"/>
    <s v="Y"/>
    <s v="500"/>
    <s v="Tablet"/>
    <m/>
    <s v="TB Medicines"/>
    <m/>
    <s v="NO"/>
    <m/>
    <m/>
    <m/>
    <m/>
    <m/>
    <s v="NO"/>
    <s v="Stichting Iplussolutions"/>
    <s v="EMKT"/>
    <m/>
    <s v="Anti-TB Meds"/>
  </r>
  <r>
    <x v="156"/>
    <x v="156"/>
    <x v="2"/>
    <s v="Active"/>
    <s v="A"/>
    <s v="Package"/>
    <s v="NO"/>
    <s v="YES"/>
    <s v="YES"/>
    <s v="bottle of 180 capsules"/>
    <s v="30973"/>
    <s v="Y"/>
    <s v="180"/>
    <s v="Capsule"/>
    <m/>
    <s v="Antiretrovirals"/>
    <m/>
    <s v="NO"/>
    <m/>
    <m/>
    <m/>
    <m/>
    <m/>
    <s v="NO"/>
    <m/>
    <m/>
    <m/>
    <s v="ARV"/>
  </r>
  <r>
    <x v="157"/>
    <x v="157"/>
    <x v="4"/>
    <s v="Active"/>
    <s v="A"/>
    <s v="Each"/>
    <m/>
    <m/>
    <s v="YES"/>
    <m/>
    <m/>
    <m/>
    <m/>
    <m/>
    <m/>
    <s v="Waste Management"/>
    <m/>
    <s v="NO"/>
    <m/>
    <m/>
    <m/>
    <m/>
    <m/>
    <s v="NO"/>
    <m/>
    <m/>
    <m/>
    <s v="Lab Equipment"/>
  </r>
  <r>
    <x v="158"/>
    <x v="158"/>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Instruments and Analyzers"/>
    <s v="Lab Equipment"/>
  </r>
  <r>
    <x v="159"/>
    <x v="159"/>
    <x v="4"/>
    <s v="Active"/>
    <s v="A"/>
    <s v="Each"/>
    <m/>
    <m/>
    <s v="YES"/>
    <m/>
    <m/>
    <m/>
    <m/>
    <m/>
    <m/>
    <s v="Lab and Medical Supplies"/>
    <m/>
    <s v="NO"/>
    <m/>
    <m/>
    <m/>
    <m/>
    <m/>
    <s v="NO"/>
    <m/>
    <m/>
    <m/>
    <s v="Lab Equipment"/>
  </r>
  <r>
    <x v="160"/>
    <x v="160"/>
    <x v="4"/>
    <s v="Active"/>
    <s v="A"/>
    <s v="Each"/>
    <s v="NO"/>
    <s v="Not Subject to GF QA Criteria"/>
    <s v="YES"/>
    <s v="ISE dummy electrode - Roche Diagnostics GmbH"/>
    <s v="32364"/>
    <s v="Y"/>
    <s v="1"/>
    <s v="Kit"/>
    <m/>
    <s v="Other Diagnostics"/>
    <s v="Price: The price displayed here is indicative. Lower prices may be achieved at the time of the procurement transaction |PSA catalogue reference: E860-TY1-00 | Manufacturer Reference: 4842367001 |"/>
    <s v="YES"/>
    <m/>
    <m/>
    <m/>
    <m/>
    <m/>
    <s v="NO"/>
    <s v="THE PARTNERSHIP FOR SUPPLY CHAIN MANAGEMENT"/>
    <s v="PPM - Corporate-PPM - Corporate-TGF EMKTP"/>
    <s v="Chemistry Instruments and Analyzers"/>
    <s v="Lab Equipment"/>
  </r>
  <r>
    <x v="161"/>
    <x v="161"/>
    <x v="4"/>
    <s v="Active"/>
    <s v="A"/>
    <s v="Each"/>
    <m/>
    <m/>
    <s v="YES"/>
    <m/>
    <m/>
    <m/>
    <m/>
    <m/>
    <m/>
    <s v="Lab and Medical Supplies"/>
    <m/>
    <s v="NO"/>
    <m/>
    <m/>
    <m/>
    <m/>
    <m/>
    <s v="NO"/>
    <m/>
    <m/>
    <m/>
    <s v="Lab Equipment"/>
  </r>
  <r>
    <x v="162"/>
    <x v="162"/>
    <x v="4"/>
    <s v="Active"/>
    <s v="A"/>
    <s v="Package"/>
    <s v="NO"/>
    <s v="Not Subject to GF QA Criteria"/>
    <s v="YES"/>
    <s v="UREA/BUN, 500 Tests - Roche Diagnostics GmbH"/>
    <s v="32391"/>
    <s v="Y"/>
    <s v="1"/>
    <s v="Kit"/>
    <m/>
    <s v="Other Diagnostics"/>
    <s v="Price: The price displayed here is indicative. Lower prices may be achieved at the time of the procurement transaction |PSA catalogue reference: D884-TY1-A1 | Manufacturer Reference: 4460715190 |"/>
    <s v="YES"/>
    <m/>
    <m/>
    <m/>
    <m/>
    <m/>
    <s v="NO"/>
    <s v="THE PARTNERSHIP FOR SUPPLY CHAIN MANAGEMENT"/>
    <s v="PPM - Corporate-PPM - Corporate-TGF EMKTP"/>
    <s v="Chemistry Test Bundles"/>
    <s v="Lab Equipment"/>
  </r>
  <r>
    <x v="163"/>
    <x v="163"/>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64"/>
    <x v="164"/>
    <x v="4"/>
    <s v="Active"/>
    <s v="A"/>
    <s v="Each"/>
    <s v="NO"/>
    <s v="YES"/>
    <s v="YES"/>
    <s v="16-Modules, Desktop and Barcode Reader - Cepheid Inc."/>
    <s v="32370"/>
    <s v="Y"/>
    <s v="1"/>
    <s v="Piece"/>
    <m/>
    <s v="TB Diagnostics (Equipment and Warranties)"/>
    <m/>
    <s v="NO"/>
    <m/>
    <m/>
    <m/>
    <m/>
    <m/>
    <s v="NO"/>
    <m/>
    <m/>
    <m/>
    <s v="Lab Equipment"/>
  </r>
  <r>
    <x v="165"/>
    <x v="16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166"/>
    <x v="166"/>
    <x v="5"/>
    <s v="Active"/>
    <s v="A"/>
    <s v="Package"/>
    <s v="NO"/>
    <s v="Not Subject to GF QA Criteria"/>
    <s v="YES"/>
    <s v="3x3ml - Sysmex Partec GmbH"/>
    <s v="32424"/>
    <s v="Y"/>
    <s v="1"/>
    <s v="Kit"/>
    <m/>
    <s v="Lab and Medical Supplies"/>
    <s v="Price: The price displayed here is indicative. Lower prices may be achieved at the time of the procurement transaction | PSA catalogue reference: L375-492-96 | Manufacturer catalogue reference: AE344243 |"/>
    <s v="YES"/>
    <m/>
    <m/>
    <m/>
    <m/>
    <m/>
    <s v="NO"/>
    <s v="THE PARTNERSHIP FOR SUPPLY CHAIN MANAGEMENT"/>
    <s v="PPM - Corporate-PPM - Corporate-TGF EMKTP"/>
    <s v="Hematology CCC"/>
    <s v="Lab Supplies"/>
  </r>
  <r>
    <x v="167"/>
    <x v="167"/>
    <x v="10"/>
    <s v="Active"/>
    <s v="A"/>
    <s v="Each"/>
    <s v="NO"/>
    <s v="Not Subject to GF QA Criteria"/>
    <s v="YES"/>
    <s v="Pants - Piece"/>
    <s v="31945"/>
    <s v="Y"/>
    <s v="1"/>
    <s v="Each"/>
    <m/>
    <s v="Lab and Medical Supplies"/>
    <m/>
    <s v="NO"/>
    <m/>
    <m/>
    <m/>
    <m/>
    <m/>
    <s v="NO"/>
    <m/>
    <m/>
    <m/>
    <s v="Lab Supplies"/>
  </r>
  <r>
    <x v="168"/>
    <x v="168"/>
    <x v="4"/>
    <s v="Active"/>
    <s v="A"/>
    <s v="Each"/>
    <m/>
    <m/>
    <s v="YES"/>
    <m/>
    <m/>
    <m/>
    <m/>
    <m/>
    <m/>
    <s v="Lab and Medical Supplies"/>
    <s v="Price: The price displayed here is indicative. Lower prices may be achieved at the time of the procurement transaction |PSA catalogue reference: E861-TY1-00 | Manufacturer Reference: 3918-005 |"/>
    <s v="YES"/>
    <m/>
    <m/>
    <m/>
    <m/>
    <m/>
    <s v="NO"/>
    <s v="THE PARTNERSHIP FOR SUPPLY CHAIN MANAGEMENT"/>
    <s v="PPM - Corporate-PPM - Corporate-TGF EMKTP"/>
    <s v="Chemistry Instruments and Analyzers"/>
    <s v="Lab Equipment"/>
  </r>
  <r>
    <x v="169"/>
    <x v="169"/>
    <x v="4"/>
    <s v="Active"/>
    <s v="A"/>
    <s v="Each"/>
    <m/>
    <m/>
    <s v="YES"/>
    <m/>
    <m/>
    <m/>
    <m/>
    <m/>
    <m/>
    <s v="Lab and Medical Supplies"/>
    <m/>
    <s v="NO"/>
    <m/>
    <m/>
    <m/>
    <m/>
    <m/>
    <s v="NO"/>
    <m/>
    <m/>
    <m/>
    <s v="Lab Equipment"/>
  </r>
  <r>
    <x v="170"/>
    <x v="170"/>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71"/>
    <x v="171"/>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72"/>
    <x v="172"/>
    <x v="8"/>
    <s v="Active"/>
    <s v="A"/>
    <s v="Each"/>
    <s v="NO"/>
    <s v="NO"/>
    <s v="NO"/>
    <s v="EasyMag Instrument - Service Contract, Gold - bioM rieux SA"/>
    <s v="32406"/>
    <s v="Y"/>
    <s v="1"/>
    <s v="Piece"/>
    <m/>
    <s v="Viral Load/EID Equipment and Warranties"/>
    <s v="1 year service and maintenance coverage for Alere q, beyond the standard 15 month warranty | Includes preventative maintenance kit, free of charge update after implementation deadline, spare parts replacement for corrective actions, maintenance visits, free of charge biomerieux representative for corrective action, travelling expenses, Vilink (remote access for easymag)"/>
    <s v="YES"/>
    <m/>
    <m/>
    <m/>
    <m/>
    <m/>
    <s v="NO"/>
    <s v="THE PARTNERSHIP FOR SUPPLY CHAIN MANAGEMENT"/>
    <s v="PPM - Corporate-PPM - Corporate-TGF EMKTP"/>
    <s v="DNA/RNA Instruments and Analyzers"/>
    <s v="Lab Equipment"/>
  </r>
  <r>
    <x v="173"/>
    <x v="173"/>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74"/>
    <x v="174"/>
    <x v="0"/>
    <s v="Active"/>
    <s v="A"/>
    <s v="Package"/>
    <s v="NO"/>
    <s v="Not Subject to GF QA Criteria"/>
    <s v="YES"/>
    <s v="3mL bottle with applicators"/>
    <s v="31228"/>
    <s v="Y"/>
    <s v="1"/>
    <s v="Bottle"/>
    <m/>
    <s v="Other Essential Medicines"/>
    <s v="Podophyllotoxin 0.5% topical solution, 3mL bottle  with applicators"/>
    <s v="YES"/>
    <s v="Pharmaceuticals 03"/>
    <m/>
    <m/>
    <m/>
    <m/>
    <s v="NO"/>
    <s v="Stichting Iplussolutions"/>
    <s v="EMKT"/>
    <s v="Other essential medicines"/>
    <s v="Lab Equipment"/>
  </r>
  <r>
    <x v="175"/>
    <x v="175"/>
    <x v="0"/>
    <s v="Active"/>
    <s v="A"/>
    <s v="Package"/>
    <s v="NO"/>
    <s v="Not Subject to GF QA Criteria"/>
    <s v="YES"/>
    <s v="pack of 20 tablets"/>
    <s v="31092"/>
    <s v="Y"/>
    <s v="20"/>
    <s v="Tablet"/>
    <m/>
    <s v="Other Essential Medicines"/>
    <s v="Pyrimethamine 50mg tablet, pack of 20 tablets"/>
    <s v="YES"/>
    <m/>
    <m/>
    <m/>
    <m/>
    <m/>
    <s v="NO"/>
    <s v="Stichting Iplussolutions"/>
    <s v="EMKT"/>
    <s v="Other essential medicines"/>
    <s v="Other essential meds"/>
  </r>
  <r>
    <x v="176"/>
    <x v="176"/>
    <x v="2"/>
    <s v="Active"/>
    <s v="A"/>
    <s v="Package"/>
    <s v="NO"/>
    <s v="YES"/>
    <s v="YES"/>
    <s v="bottle of 60 tablets"/>
    <s v="30995"/>
    <s v="Y"/>
    <s v="60"/>
    <s v="Tablet"/>
    <m/>
    <s v="Antiretrovirals"/>
    <s v="Product type: Single | Price: The price displayed here is indicative. Lower prices may be achieved at the time of the procurement transaction"/>
    <s v="YES"/>
    <s v="ARV Questionnaire 5.33"/>
    <s v="240"/>
    <s v="PPM ALLOCATION PENDING"/>
    <m/>
    <m/>
    <s v="NO"/>
    <s v="Stichting Iplussolutions"/>
    <s v="EMKT"/>
    <s v="ARV - Specialist or Limited-Use"/>
    <s v="ARV"/>
  </r>
  <r>
    <x v="177"/>
    <x v="177"/>
    <x v="3"/>
    <s v="Active"/>
    <s v="A"/>
    <s v="Package"/>
    <s v="NO"/>
    <s v="YES"/>
    <s v="YES"/>
    <s v="sachet, pack of 300 sachets"/>
    <s v="31113"/>
    <s v="Y"/>
    <s v="300"/>
    <s v="Sachet"/>
    <m/>
    <s v="TB Medicines"/>
    <m/>
    <s v="NO"/>
    <m/>
    <m/>
    <m/>
    <m/>
    <m/>
    <s v="NO"/>
    <s v="Stichting Iplussolutions"/>
    <s v="EMKT"/>
    <m/>
    <s v="Anti-TB Meds"/>
  </r>
  <r>
    <x v="178"/>
    <x v="178"/>
    <x v="1"/>
    <s v="Active"/>
    <s v="A"/>
    <s v="Package"/>
    <s v="NO"/>
    <s v="YES"/>
    <s v="NO"/>
    <s v="2mL ampoule, pack of 100 ampoules"/>
    <s v="31154"/>
    <s v="Y"/>
    <s v="100"/>
    <s v="Ampoule"/>
    <m/>
    <s v="Antimalarials"/>
    <m/>
    <s v="NO"/>
    <m/>
    <m/>
    <m/>
    <m/>
    <m/>
    <s v="NO"/>
    <m/>
    <m/>
    <m/>
    <s v="ANTMs"/>
  </r>
  <r>
    <x v="179"/>
    <x v="179"/>
    <x v="0"/>
    <s v="Active"/>
    <s v="A"/>
    <s v="Package"/>
    <s v="NO"/>
    <s v="Not Subject to GF QA Criteria"/>
    <s v="YES"/>
    <s v="blister of 10 capsules, pack of 10 blisters"/>
    <s v="31076"/>
    <s v="Y"/>
    <s v="100"/>
    <s v="Capsule"/>
    <m/>
    <s v="Other Essential Medicines"/>
    <m/>
    <s v="NO"/>
    <m/>
    <m/>
    <m/>
    <m/>
    <m/>
    <s v="NO"/>
    <m/>
    <m/>
    <m/>
    <s v="Other essential meds"/>
  </r>
  <r>
    <x v="180"/>
    <x v="180"/>
    <x v="2"/>
    <s v="Active"/>
    <s v="A"/>
    <s v="Package"/>
    <s v="NO"/>
    <s v="YES"/>
    <s v="YES"/>
    <s v="bottle of 180 tablets"/>
    <s v="30869"/>
    <s v="Y"/>
    <s v="180"/>
    <s v="Tablet"/>
    <m/>
    <s v="Antiretrovirals"/>
    <m/>
    <s v="NO"/>
    <m/>
    <m/>
    <m/>
    <m/>
    <m/>
    <s v="NO"/>
    <m/>
    <m/>
    <m/>
    <s v="ARV"/>
  </r>
  <r>
    <x v="181"/>
    <x v="181"/>
    <x v="3"/>
    <s v="Active"/>
    <s v="A"/>
    <s v="Package"/>
    <s v="NO"/>
    <s v="YES"/>
    <s v="YES"/>
    <s v="30mL vial, pack of 10 vials"/>
    <s v="31145"/>
    <s v="Y"/>
    <s v="10"/>
    <s v="Vial"/>
    <m/>
    <s v="TB Medicines"/>
    <m/>
    <s v="NO"/>
    <m/>
    <m/>
    <m/>
    <m/>
    <m/>
    <s v="NO"/>
    <s v="Stichting Iplussolutions"/>
    <s v="EMKT"/>
    <m/>
    <s v="Anti-TB Meds"/>
  </r>
  <r>
    <x v="182"/>
    <x v="182"/>
    <x v="1"/>
    <s v="Active"/>
    <s v="A"/>
    <s v="Package"/>
    <s v="NO"/>
    <s v="YES"/>
    <s v="YES"/>
    <s v="blister of 6 tablets, pack of 25 blisters"/>
    <s v="30991"/>
    <s v="Y"/>
    <s v="150"/>
    <s v="Tablet"/>
    <m/>
    <s v="Antimalarials"/>
    <s v="Dihydroartemisinin/Piperaquine phosphate 80/640mg tablet, blister of 6 tablets, pack of 25 blisters"/>
    <s v="YES"/>
    <s v="Anti-malarial Questionnaire 5.34"/>
    <s v="170"/>
    <s v="PPM ALLOCATION PENDING"/>
    <s v="58.2"/>
    <m/>
    <s v="YES"/>
    <s v="Stichting Iplussolutions"/>
    <s v="EMKT"/>
    <s v="Other Anti-malarials"/>
    <s v="ANTMs"/>
  </r>
  <r>
    <x v="183"/>
    <x v="183"/>
    <x v="1"/>
    <s v="Active"/>
    <s v="A"/>
    <s v="Package"/>
    <s v="NO"/>
    <s v="YES"/>
    <s v="YES"/>
    <s v="co-blister of 3+1 dispersible tablets, pack of 25 co-blisters"/>
    <s v="30983"/>
    <s v="Y"/>
    <s v="25"/>
    <s v="Co-Blister"/>
    <m/>
    <s v="Antimalarials"/>
    <m/>
    <s v="NO"/>
    <m/>
    <s v="180"/>
    <m/>
    <m/>
    <m/>
    <s v="NO"/>
    <m/>
    <m/>
    <m/>
    <s v="ANTMs"/>
  </r>
  <r>
    <x v="184"/>
    <x v="184"/>
    <x v="3"/>
    <s v="Active"/>
    <s v="A"/>
    <s v="Package"/>
    <s v="NO"/>
    <s v="YES"/>
    <s v="YES"/>
    <s v="bottle of 500 tablets"/>
    <s v="30982"/>
    <s v="Y"/>
    <s v="500"/>
    <s v="Tablet"/>
    <m/>
    <s v="TB Medicines"/>
    <m/>
    <s v="NO"/>
    <m/>
    <m/>
    <m/>
    <m/>
    <m/>
    <s v="NO"/>
    <s v="Stichting Iplussolutions"/>
    <s v="EMKT"/>
    <m/>
    <s v="Anti-TB Meds"/>
  </r>
  <r>
    <x v="185"/>
    <x v="185"/>
    <x v="3"/>
    <s v="Active"/>
    <s v="A"/>
    <s v="Package"/>
    <s v="NO"/>
    <s v="YES"/>
    <s v="YES"/>
    <s v="blister of 10 capsules, pack of 10 blisters"/>
    <s v="30933"/>
    <s v="Y"/>
    <s v="100"/>
    <s v="Capsule"/>
    <m/>
    <s v="TB Medicines"/>
    <m/>
    <s v="YES"/>
    <m/>
    <m/>
    <m/>
    <s v="45"/>
    <s v="45"/>
    <s v="NO"/>
    <s v="Stichting Iplussolutions"/>
    <s v="EMKT"/>
    <m/>
    <s v="Anti-TB Meds"/>
  </r>
  <r>
    <x v="186"/>
    <x v="186"/>
    <x v="3"/>
    <s v="Active"/>
    <s v="A"/>
    <s v="Package"/>
    <s v="NO"/>
    <s v="YES"/>
    <s v="YES"/>
    <s v="blister of 28 tablets, pack of 3 blisters"/>
    <s v="31049"/>
    <s v="Y"/>
    <s v="84"/>
    <s v="Tablet"/>
    <m/>
    <s v="TB Medicines"/>
    <m/>
    <s v="NO"/>
    <m/>
    <m/>
    <m/>
    <m/>
    <m/>
    <s v="NO"/>
    <s v="Stichting Iplussolutions"/>
    <s v="EMKT"/>
    <m/>
    <s v="Anti-TB Meds"/>
  </r>
  <r>
    <x v="187"/>
    <x v="187"/>
    <x v="3"/>
    <s v="Active"/>
    <s v="A"/>
    <s v="Package"/>
    <s v="NO"/>
    <s v="YES"/>
    <s v="YES"/>
    <s v="bottle of 1000 tablets"/>
    <s v="30941"/>
    <s v="Y"/>
    <s v="1000"/>
    <s v="Tablet"/>
    <m/>
    <s v="TB Medicines"/>
    <m/>
    <s v="NO"/>
    <m/>
    <m/>
    <m/>
    <m/>
    <m/>
    <s v="NO"/>
    <s v="Stichting Iplussolutions"/>
    <s v="EMKT"/>
    <m/>
    <s v="Anti-TB Meds"/>
  </r>
  <r>
    <x v="188"/>
    <x v="188"/>
    <x v="0"/>
    <s v="Active"/>
    <s v="A"/>
    <s v="Package"/>
    <s v="NO"/>
    <s v="Not Subject to GF QA Criteria"/>
    <s v="YES"/>
    <s v="2g tube"/>
    <s v="31181"/>
    <s v="Y"/>
    <s v="1"/>
    <s v="Tub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89"/>
    <x v="189"/>
    <x v="0"/>
    <s v="Active"/>
    <s v="A"/>
    <s v="Package"/>
    <s v="NO"/>
    <s v="YES"/>
    <s v="YES"/>
    <s v="bottle of 500 tablets"/>
    <s v="30940"/>
    <s v="Y"/>
    <s v="500"/>
    <s v="Tablet"/>
    <m/>
    <s v="Other Essential Medicines"/>
    <m/>
    <s v="NO"/>
    <m/>
    <m/>
    <m/>
    <m/>
    <m/>
    <s v="NO"/>
    <m/>
    <m/>
    <m/>
    <s v="Other essential meds"/>
  </r>
  <r>
    <x v="190"/>
    <x v="190"/>
    <x v="0"/>
    <s v="Active"/>
    <s v="A"/>
    <s v="Package"/>
    <s v="NO"/>
    <s v="Not Subject to GF QA Criteria"/>
    <s v="YES"/>
    <s v="pack of 50 ampoules"/>
    <s v="29417"/>
    <s v="Y"/>
    <s v="50"/>
    <s v="Ampou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91"/>
    <x v="191"/>
    <x v="2"/>
    <s v="Active"/>
    <s v="A"/>
    <s v="Package"/>
    <s v="NO"/>
    <s v="YES"/>
    <s v="YES"/>
    <s v="bottle of 120 capsules"/>
    <s v="31068"/>
    <s v="Y"/>
    <s v="120"/>
    <s v="Capsule"/>
    <m/>
    <s v="Antiretrovirals"/>
    <s v="Product type: Double Fixed Dose Combination (FDC) | Price: The price displayed here is indicative. Lower prices may be achieved at the time of the procurement transaction"/>
    <s v="YES"/>
    <s v="ARV Questionnaire 5.33"/>
    <s v="210"/>
    <s v="PPM ALLOCATION PENDING"/>
    <s v="17.25"/>
    <m/>
    <s v="NO"/>
    <s v="Stichting Iplussolutions"/>
    <s v="EMKT"/>
    <s v="ARV - WHO Optimal Recommended"/>
    <s v="ARV"/>
  </r>
  <r>
    <x v="192"/>
    <x v="192"/>
    <x v="3"/>
    <s v="Active"/>
    <s v="A"/>
    <s v="Package"/>
    <s v="NO"/>
    <s v="YES"/>
    <s v="YES"/>
    <s v="blister of 10 tablets, pack of 3 blisters"/>
    <s v="30982"/>
    <s v="Y"/>
    <s v="30"/>
    <s v="Tablet"/>
    <m/>
    <s v="TB Medicines"/>
    <m/>
    <s v="NO"/>
    <m/>
    <m/>
    <m/>
    <m/>
    <m/>
    <s v="NO"/>
    <s v="Stichting Iplussolutions"/>
    <s v="EMKT"/>
    <m/>
    <s v="Anti-TB Meds"/>
  </r>
  <r>
    <x v="193"/>
    <x v="193"/>
    <x v="1"/>
    <s v="Active"/>
    <s v="A"/>
    <s v="Package"/>
    <s v="NO"/>
    <s v="YES"/>
    <s v="YES"/>
    <s v="blister of 6 tablets, pack of 25 blisters"/>
    <s v="30009"/>
    <s v="Y"/>
    <s v="15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s v="15"/>
    <m/>
    <s v="YES"/>
    <s v="Stichting Iplussolutions"/>
    <s v="EMKT"/>
    <s v="Artesunate/Amodiaquine"/>
    <s v="ANTMs"/>
  </r>
  <r>
    <x v="194"/>
    <x v="194"/>
    <x v="0"/>
    <s v="Active"/>
    <s v="A"/>
    <s v="Package"/>
    <s v="NO"/>
    <s v="Not Subject to GF QA Criteria"/>
    <s v="YES"/>
    <s v="500mL bottle"/>
    <s v="31216"/>
    <s v="Y"/>
    <s v="1"/>
    <s v="Bottle"/>
    <m/>
    <s v="Other Essential Medicines"/>
    <s v="Pvp iodine 10% solution gynaecological 500ml"/>
    <s v="YES"/>
    <m/>
    <m/>
    <m/>
    <m/>
    <m/>
    <s v="NO"/>
    <s v="Stichting Iplussolutions"/>
    <s v="EMKT"/>
    <s v="Other essential medicines"/>
    <s v="Other essential meds"/>
  </r>
  <r>
    <x v="195"/>
    <x v="195"/>
    <x v="0"/>
    <s v="Active"/>
    <s v="A"/>
    <s v="Package"/>
    <s v="NO"/>
    <s v="Not Subject to GF QA Criteria"/>
    <s v="YES"/>
    <s v="pack of 1000 tablets"/>
    <s v="30931"/>
    <s v="Y"/>
    <s v="1000"/>
    <s v="Tablet"/>
    <m/>
    <s v="Other Essential Medicines"/>
    <m/>
    <s v="NO"/>
    <m/>
    <m/>
    <m/>
    <m/>
    <m/>
    <s v="NO"/>
    <m/>
    <m/>
    <m/>
    <s v="Other essential meds"/>
  </r>
  <r>
    <x v="196"/>
    <x v="196"/>
    <x v="2"/>
    <s v="Active"/>
    <s v="A"/>
    <s v="Package"/>
    <s v="NO"/>
    <s v="YES"/>
    <s v="YES"/>
    <s v="bottle of 60 dispersible tablets"/>
    <s v="31045"/>
    <s v="Y"/>
    <s v="60"/>
    <s v="Tablet"/>
    <m/>
    <s v="Antiretrovirals"/>
    <s v="Abacavir sulfate/Lamivudine 120/60mg dispersible tablet, bottle of 60 dispersible tablets - no carton"/>
    <s v="YES"/>
    <s v="PEDIATRIC HIV TREATMENT + ARV Questionnaire 5.12"/>
    <s v="210"/>
    <s v="PPM ALLOCATION PENDING"/>
    <s v="5.3"/>
    <m/>
    <s v="NO"/>
    <s v="Stichting Iplussolutions"/>
    <s v="EMKT"/>
    <s v="ARV - WHO Optimal Recommended"/>
    <s v="ARV"/>
  </r>
  <r>
    <x v="197"/>
    <x v="197"/>
    <x v="3"/>
    <s v="Active"/>
    <s v="A"/>
    <s v="Package"/>
    <s v="NO"/>
    <s v="YES"/>
    <s v="YES"/>
    <s v="blister of 10 tablets, pack of 10 blisters"/>
    <s v="30847"/>
    <s v="Y"/>
    <s v="100"/>
    <s v="Tablet"/>
    <m/>
    <s v="TB Medicines"/>
    <m/>
    <s v="YES"/>
    <m/>
    <m/>
    <m/>
    <s v="40.4"/>
    <s v="40.4"/>
    <s v="NO"/>
    <s v="Stichting Iplussolutions"/>
    <s v="EMKT"/>
    <m/>
    <s v="Anti-TB Meds"/>
  </r>
  <r>
    <x v="198"/>
    <x v="198"/>
    <x v="1"/>
    <s v="Active"/>
    <s v="A"/>
    <s v="Package"/>
    <s v="NO"/>
    <s v="YES"/>
    <s v="YES"/>
    <s v="bottle of 100 tablets"/>
    <s v="15413"/>
    <s v="Y"/>
    <s v="100"/>
    <s v="Tablet"/>
    <m/>
    <s v="Antimalarials"/>
    <s v="Product type: Single | Price: The price displayed here is indicative. Lower prices may be achieved at the time of the procurement transaction"/>
    <s v="NO"/>
    <s v="Anti-malarial Questionnaire 5.12"/>
    <s v="210"/>
    <s v="PPM ALLOCATION PENDING"/>
    <m/>
    <m/>
    <s v="NO"/>
    <s v="Stichting Iplussolutions"/>
    <s v="EMKT"/>
    <s v="Other Anti-malarials"/>
    <s v="ANTMs"/>
  </r>
  <r>
    <x v="199"/>
    <x v="199"/>
    <x v="1"/>
    <s v="Active"/>
    <s v="A"/>
    <s v="Package"/>
    <s v="NO"/>
    <s v="YES"/>
    <s v="YES"/>
    <s v="blister of 3 dispersible tablets, pack of 2 blisters"/>
    <s v="30952"/>
    <s v="Y"/>
    <s v="6"/>
    <s v="Tablet"/>
    <s v="17346"/>
    <s v="Antimalarials"/>
    <s v="Price: The price displayed here is indicative. Lower prices may be achieved at the time of the procurement transaction"/>
    <s v="YES"/>
    <s v="Anti-malarial Questionnaire 5.34"/>
    <s v="170"/>
    <s v="PPM ALLOCATION PENDING"/>
    <s v="2.52"/>
    <m/>
    <s v="NO"/>
    <s v="Stichting Iplussolutions"/>
    <s v="EMKT"/>
    <s v="Other Anti-malarials"/>
    <s v="ANTMs"/>
  </r>
  <r>
    <x v="200"/>
    <x v="200"/>
    <x v="2"/>
    <s v="Active"/>
    <s v="A"/>
    <s v="Package"/>
    <s v="NO"/>
    <s v="YES"/>
    <s v="YES"/>
    <s v="bottle of 60 tablets"/>
    <s v="30929"/>
    <s v="Y"/>
    <s v="60"/>
    <s v="Tablet"/>
    <m/>
    <s v="Antiretrovirals"/>
    <m/>
    <s v="NO"/>
    <m/>
    <m/>
    <m/>
    <m/>
    <m/>
    <s v="NO"/>
    <m/>
    <m/>
    <m/>
    <s v="ARV"/>
  </r>
  <r>
    <x v="201"/>
    <x v="201"/>
    <x v="2"/>
    <s v="Active"/>
    <s v="A"/>
    <s v="Package"/>
    <s v="NO"/>
    <s v="YES"/>
    <s v="YES"/>
    <s v="bottle of 90 tablets"/>
    <s v="30866"/>
    <s v="Y"/>
    <s v="90"/>
    <s v="Tablet"/>
    <m/>
    <s v="Antiretrovirals"/>
    <m/>
    <s v="NO"/>
    <m/>
    <m/>
    <m/>
    <m/>
    <m/>
    <s v="NO"/>
    <m/>
    <m/>
    <m/>
    <s v="ARV"/>
  </r>
  <r>
    <x v="202"/>
    <x v="202"/>
    <x v="2"/>
    <s v="Active"/>
    <s v="A"/>
    <s v="Package"/>
    <s v="NO"/>
    <s v="YES"/>
    <s v="YES"/>
    <s v="bottle of 30 tablets"/>
    <s v="30930"/>
    <s v="Y"/>
    <s v="30"/>
    <s v="Tablet"/>
    <m/>
    <s v="Antiretrovirals"/>
    <s v="Product type: Triple Fixed Dose Combination (FDC)| Price: The price displayed here is indicative. Lower prices may be achieved at the time of the procurement transaction"/>
    <s v="YES"/>
    <s v="TAF + ARV Questionnaire 5.12"/>
    <s v="180"/>
    <s v="PPM ALLOCATION PENDING"/>
    <s v="4.35"/>
    <m/>
    <s v="NO"/>
    <s v="Stichting Iplussolutions"/>
    <s v="EMKT"/>
    <s v="ARV - Specialist or Limited-Use"/>
    <s v="ARV"/>
  </r>
  <r>
    <x v="203"/>
    <x v="203"/>
    <x v="0"/>
    <s v="Active"/>
    <s v="A"/>
    <s v="Package"/>
    <s v="NO"/>
    <s v="Not Subject to GF QA Criteria"/>
    <s v="YES"/>
    <s v="bottle of 500 tablets"/>
    <s v="30960"/>
    <s v="Y"/>
    <s v="500"/>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204"/>
    <x v="204"/>
    <x v="0"/>
    <s v="Active"/>
    <s v="A"/>
    <s v="Package"/>
    <s v="NO"/>
    <s v="Not Subject to GF QA Criteria"/>
    <s v="YES"/>
    <s v="bottle of 50 scored tablets"/>
    <s v="31063"/>
    <s v="Y"/>
    <s v="50"/>
    <s v="Tablet"/>
    <m/>
    <s v="Other Essential Medicines"/>
    <s v="Dexamethasone 4mg scored tablet, bottle of 50 scored tablets"/>
    <s v="YES"/>
    <s v="General Questionnaire 01"/>
    <s v="340"/>
    <m/>
    <m/>
    <m/>
    <s v="NO"/>
    <s v="Stichting Iplussolutions"/>
    <s v="EMKT"/>
    <s v="COVID-19 Pharmaceuticals"/>
    <s v="Other essential meds"/>
  </r>
  <r>
    <x v="205"/>
    <x v="205"/>
    <x v="0"/>
    <s v="Active"/>
    <s v="A"/>
    <s v="Package"/>
    <s v="NO"/>
    <s v="Not Subject to GF QA Criteria"/>
    <s v="YES"/>
    <s v="pack of 1000 tablets"/>
    <s v="30953"/>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06"/>
    <x v="206"/>
    <x v="3"/>
    <s v="Active"/>
    <s v="A"/>
    <s v="Package"/>
    <s v="NO"/>
    <s v="YES"/>
    <s v="YES"/>
    <s v="bottle of 500 tablets"/>
    <s v="30900"/>
    <s v="Y"/>
    <s v="500"/>
    <s v="Tablet"/>
    <m/>
    <s v="TB Medicines"/>
    <m/>
    <s v="NO"/>
    <m/>
    <m/>
    <m/>
    <m/>
    <m/>
    <s v="NO"/>
    <s v="Stichting Iplussolutions"/>
    <s v="EMKT"/>
    <m/>
    <s v="Anti-TB Meds"/>
  </r>
  <r>
    <x v="207"/>
    <x v="207"/>
    <x v="1"/>
    <s v="Active"/>
    <s v="A"/>
    <s v="Package"/>
    <s v="NO"/>
    <s v="YES"/>
    <s v="YES"/>
    <s v="blister of 3 tablets, pack of 1 blister"/>
    <s v="15010"/>
    <s v="Y"/>
    <s v="3"/>
    <s v="Tablet"/>
    <m/>
    <s v="Antimalarials"/>
    <s v="Artesunate/Mefloquine 25/50mg tablet, blister of 3 tablets, pack of 1 blister"/>
    <s v="YES"/>
    <s v="Anti-malarial Questionnaire 5.34"/>
    <s v="240"/>
    <s v="PPM ALLOCATION PENDING"/>
    <m/>
    <m/>
    <s v="NO"/>
    <s v="Stichting Iplussolutions"/>
    <s v="EMKT"/>
    <s v="Other Anti-malarials"/>
    <s v="ANTMs"/>
  </r>
  <r>
    <x v="208"/>
    <x v="208"/>
    <x v="3"/>
    <s v="Active"/>
    <s v="A"/>
    <s v="Package"/>
    <s v="NO"/>
    <s v="YES"/>
    <s v="YES"/>
    <s v="bottle of 500 tablets"/>
    <s v="30919"/>
    <s v="Y"/>
    <s v="500"/>
    <s v="Tablet"/>
    <m/>
    <s v="TB Medicines"/>
    <m/>
    <s v="NO"/>
    <m/>
    <m/>
    <m/>
    <m/>
    <m/>
    <s v="NO"/>
    <s v="Stichting Iplussolutions"/>
    <s v="EMKT"/>
    <m/>
    <s v="Anti-TB Meds"/>
  </r>
  <r>
    <x v="209"/>
    <x v="209"/>
    <x v="1"/>
    <s v="Active"/>
    <s v="A"/>
    <s v="Each"/>
    <s v="YES"/>
    <s v="YES"/>
    <s v="YES"/>
    <s v="Artemether/Lumefantrine 60/360mg tablet"/>
    <m/>
    <m/>
    <m/>
    <m/>
    <m/>
    <s v="Antimalarials"/>
    <m/>
    <s v="NO"/>
    <m/>
    <s v="180"/>
    <m/>
    <m/>
    <m/>
    <s v="NO"/>
    <m/>
    <m/>
    <m/>
    <s v="ANTMs"/>
  </r>
  <r>
    <x v="210"/>
    <x v="210"/>
    <x v="2"/>
    <s v="Active"/>
    <s v="A"/>
    <s v="Package"/>
    <s v="NO"/>
    <s v="YES"/>
    <s v="YES"/>
    <s v="bottle of 60 tablets"/>
    <s v="30986"/>
    <s v="Y"/>
    <s v="60"/>
    <s v="Tablet"/>
    <m/>
    <s v="Antiretrovirals"/>
    <m/>
    <s v="NO"/>
    <m/>
    <m/>
    <m/>
    <m/>
    <m/>
    <s v="NO"/>
    <m/>
    <m/>
    <m/>
    <s v="ARV"/>
  </r>
  <r>
    <x v="211"/>
    <x v="211"/>
    <x v="2"/>
    <s v="Active"/>
    <s v="A"/>
    <s v="Package"/>
    <s v="NO"/>
    <s v="YES"/>
    <s v="YES"/>
    <s v="bottle of 360 tablets"/>
    <s v="30846"/>
    <s v="Y"/>
    <s v="360"/>
    <s v="Tablet"/>
    <m/>
    <s v="Antiretrovirals"/>
    <m/>
    <s v="NO"/>
    <m/>
    <m/>
    <m/>
    <m/>
    <m/>
    <s v="NO"/>
    <m/>
    <m/>
    <m/>
    <s v="ARV"/>
  </r>
  <r>
    <x v="212"/>
    <x v="212"/>
    <x v="3"/>
    <s v="Active"/>
    <s v="A"/>
    <s v="Package"/>
    <s v="NO"/>
    <s v="YES"/>
    <s v="YES"/>
    <s v="blister of 10 tablets, pack of 2 blisters"/>
    <s v="31082"/>
    <s v="Y"/>
    <s v="20"/>
    <s v="Tablet"/>
    <m/>
    <s v="Other Essential Medicines"/>
    <m/>
    <s v="NO"/>
    <m/>
    <m/>
    <m/>
    <m/>
    <m/>
    <s v="NO"/>
    <s v="Stichting Iplussolutions"/>
    <s v="EMKT"/>
    <m/>
    <s v="Anti-TB Meds"/>
  </r>
  <r>
    <x v="213"/>
    <x v="213"/>
    <x v="8"/>
    <s v="Active"/>
    <s v="A"/>
    <s v="Each"/>
    <s v="NO"/>
    <s v="NO"/>
    <s v="NO"/>
    <s v="EasyMag Instrument + EasyQ Analyzer - Service Contract, Silver - bioM rieux SA"/>
    <s v="32406"/>
    <s v="Y"/>
    <s v="1"/>
    <s v="Piece"/>
    <m/>
    <s v="Viral Load/EID Equipment and Warranties"/>
    <s v="1 year service and maintenance coverage, beyond the standard 15 month warranty | Includes spare parts replacement for corrective actions, maintenance visits, free of charge biomerieux representative for corrective action, travelling expenses, Vilink (remote access for easymag)"/>
    <s v="YES"/>
    <m/>
    <m/>
    <m/>
    <m/>
    <m/>
    <s v="NO"/>
    <s v="THE PARTNERSHIP FOR SUPPLY CHAIN MANAGEMENT"/>
    <s v="PPM - Corporate-PPM - Corporate-TGF EMKTP"/>
    <s v="DNA/RNA Instruments and Analyzers"/>
    <s v="Lab Equipment"/>
  </r>
  <r>
    <x v="214"/>
    <x v="214"/>
    <x v="5"/>
    <s v="Active"/>
    <s v="A"/>
    <s v="Package"/>
    <s v="NO"/>
    <s v="Not Subject to GF QA Criteria"/>
    <s v="YES"/>
    <s v="Thermal paper, 5 Rolls - Roche Diagnostics GmbH"/>
    <s v="32364"/>
    <s v="Y"/>
    <s v="1"/>
    <s v="Kit"/>
    <m/>
    <s v="Other Diagnostics"/>
    <s v="Price: The price displayed here is indicative. Lower prices may be achieved at the time of the procurement transaction |PSA catalogue reference: P222-002-28 | Manufacturer Reference: 4352483001 |"/>
    <s v="YES"/>
    <m/>
    <m/>
    <m/>
    <m/>
    <m/>
    <s v="NO"/>
    <s v="THE PARTNERSHIP FOR SUPPLY CHAIN MANAGEMENT"/>
    <s v="PPM - Corporate-PPM - Corporate-TGF EMKTP"/>
    <s v="Chemistry CCC"/>
    <s v="Lab Supplies"/>
  </r>
  <r>
    <x v="215"/>
    <x v="21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16"/>
    <x v="21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17"/>
    <x v="217"/>
    <x v="6"/>
    <s v="Active"/>
    <s v="A"/>
    <s v="Package"/>
    <m/>
    <m/>
    <s v="YES"/>
    <m/>
    <m/>
    <m/>
    <m/>
    <m/>
    <m/>
    <s v="Waste Management"/>
    <s v="Price: The price displayed here is indicative. Lower prices may be achieved at the time of the procurement transaction"/>
    <s v="YES"/>
    <s v="General Questionnaire 01"/>
    <m/>
    <m/>
    <m/>
    <m/>
    <s v="NO"/>
    <s v="THE PARTNERSHIP FOR SUPPLY CHAIN MANAGEMENT"/>
    <s v="PPM - Corporate-PPM - Corporate-TGF EMKTP"/>
    <s v="Waste Disposal"/>
    <s v="Lab Supplies"/>
  </r>
  <r>
    <x v="218"/>
    <x v="218"/>
    <x v="1"/>
    <s v="Active"/>
    <s v="A"/>
    <s v="Package"/>
    <s v="NO"/>
    <s v="YES"/>
    <s v="YES"/>
    <s v="co-blister of 3+1 dispersible tablets, pack of 50 co-blisters"/>
    <s v="31103"/>
    <s v="Y"/>
    <s v="50"/>
    <s v="Co-Blister"/>
    <m/>
    <s v="Antimalarials"/>
    <s v="Product type: Co-pack Single + Double Fixed Dose Combination (FDC) | Price: The price displayed here is indicative. Lower prices may be achieved at the time of the procurement transaction"/>
    <s v="YES"/>
    <m/>
    <s v="180"/>
    <s v="PPM ALLOCATION PENDING"/>
    <m/>
    <m/>
    <s v="NO"/>
    <s v="Stichting Iplussolutions"/>
    <s v="EMKT"/>
    <s v="Other Anti-malarials"/>
    <s v="ANTMs"/>
  </r>
  <r>
    <x v="219"/>
    <x v="219"/>
    <x v="1"/>
    <s v="Active"/>
    <s v="A"/>
    <s v="Package"/>
    <s v="NO"/>
    <s v="YES"/>
    <s v="YES"/>
    <s v="blister of 24 tablets, pack of 1 blister"/>
    <s v="30001"/>
    <s v="Y"/>
    <s v="24"/>
    <s v="Tablet"/>
    <m/>
    <s v="Antimalarials"/>
    <s v="Artemether/Lumefantrine 20/120mg 24 tablet 1 blister"/>
    <s v="NO"/>
    <m/>
    <s v="225"/>
    <m/>
    <m/>
    <m/>
    <s v="NO"/>
    <m/>
    <m/>
    <m/>
    <s v="ANTMs"/>
  </r>
  <r>
    <x v="220"/>
    <x v="220"/>
    <x v="1"/>
    <s v="Active"/>
    <s v="A"/>
    <s v="Package"/>
    <s v="NO"/>
    <s v="YES"/>
    <s v="YES"/>
    <s v="blister of 12 tablets, pack of 1 blister"/>
    <s v="15003"/>
    <s v="Y"/>
    <s v="12"/>
    <s v="Tablet"/>
    <m/>
    <s v="Antimalarials"/>
    <m/>
    <s v="NO"/>
    <m/>
    <m/>
    <m/>
    <m/>
    <m/>
    <s v="NO"/>
    <m/>
    <m/>
    <m/>
    <s v="ANTMs"/>
  </r>
  <r>
    <x v="221"/>
    <x v="221"/>
    <x v="2"/>
    <s v="Active"/>
    <s v="A"/>
    <s v="Package"/>
    <s v="NO"/>
    <s v="YES"/>
    <s v="YES"/>
    <s v="blister of 10 tablets, pack of 10 blisters"/>
    <s v="30856"/>
    <s v="Y"/>
    <s v="100"/>
    <s v="Tablet"/>
    <m/>
    <s v="Antiretrovirals"/>
    <m/>
    <s v="NO"/>
    <m/>
    <m/>
    <m/>
    <m/>
    <m/>
    <s v="NO"/>
    <m/>
    <m/>
    <m/>
    <s v="ARV"/>
  </r>
  <r>
    <x v="222"/>
    <x v="222"/>
    <x v="2"/>
    <s v="Active"/>
    <s v="A"/>
    <s v="Package"/>
    <s v="NO"/>
    <s v="YES"/>
    <s v="YES"/>
    <s v="bottle of 500 tablets"/>
    <s v="30862"/>
    <s v="Y"/>
    <s v="500"/>
    <s v="Tablet"/>
    <m/>
    <s v="Antiretrovirals"/>
    <m/>
    <s v="NO"/>
    <m/>
    <m/>
    <m/>
    <m/>
    <m/>
    <s v="NO"/>
    <m/>
    <m/>
    <m/>
    <s v="ARV"/>
  </r>
  <r>
    <x v="223"/>
    <x v="223"/>
    <x v="2"/>
    <s v="Active"/>
    <s v="A"/>
    <s v="Package"/>
    <s v="NO"/>
    <s v="YES"/>
    <s v="YES"/>
    <s v="bottle of 180 tablets"/>
    <s v="31031"/>
    <s v="Y"/>
    <s v="180"/>
    <s v="Tablet"/>
    <m/>
    <s v="Antiretrovirals"/>
    <m/>
    <s v="NO"/>
    <m/>
    <m/>
    <m/>
    <m/>
    <m/>
    <s v="NO"/>
    <m/>
    <m/>
    <m/>
    <s v="ARV"/>
  </r>
  <r>
    <x v="224"/>
    <x v="224"/>
    <x v="2"/>
    <s v="Active"/>
    <s v="A"/>
    <s v="Package"/>
    <s v="NO"/>
    <s v="YES"/>
    <s v="YES"/>
    <s v="blister of 10 tablets, pack of 6 blisters"/>
    <s v="30976"/>
    <s v="Y"/>
    <s v="60"/>
    <s v="Tablet"/>
    <m/>
    <s v="Antiretrovirals"/>
    <m/>
    <s v="NO"/>
    <m/>
    <m/>
    <m/>
    <m/>
    <m/>
    <s v="NO"/>
    <m/>
    <m/>
    <m/>
    <s v="ARV"/>
  </r>
  <r>
    <x v="225"/>
    <x v="225"/>
    <x v="2"/>
    <s v="Active"/>
    <s v="A"/>
    <s v="Package"/>
    <s v="NO"/>
    <s v="YES"/>
    <s v="YES"/>
    <s v="bottle of 60 tablets"/>
    <s v="31089"/>
    <s v="Y"/>
    <s v="60"/>
    <s v="Tablet"/>
    <m/>
    <s v="Antiretrovirals"/>
    <m/>
    <s v="NO"/>
    <m/>
    <m/>
    <m/>
    <m/>
    <m/>
    <s v="NO"/>
    <m/>
    <m/>
    <m/>
    <s v="ARV"/>
  </r>
  <r>
    <x v="226"/>
    <x v="226"/>
    <x v="0"/>
    <s v="Active"/>
    <s v="A"/>
    <s v="Package"/>
    <s v="NO"/>
    <s v="Not Subject to GF QA Criteria"/>
    <s v="YES"/>
    <s v="pack of 1000 tablets"/>
    <s v="30959"/>
    <s v="Y"/>
    <s v="1000"/>
    <s v="Tablet"/>
    <m/>
    <s v="Other Essential Medicines"/>
    <m/>
    <s v="NO"/>
    <m/>
    <m/>
    <m/>
    <m/>
    <m/>
    <s v="NO"/>
    <m/>
    <m/>
    <m/>
    <s v="Other essential meds"/>
  </r>
  <r>
    <x v="227"/>
    <x v="227"/>
    <x v="0"/>
    <s v="Active"/>
    <s v="A"/>
    <s v="Package"/>
    <s v="NO"/>
    <s v="Not Subject to GF QA Criteria"/>
    <s v="YES"/>
    <s v="200mL bottle"/>
    <s v="31210"/>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28"/>
    <x v="228"/>
    <x v="3"/>
    <s v="Active"/>
    <s v="A"/>
    <s v="Package"/>
    <s v="NO"/>
    <s v="YES"/>
    <s v="YES"/>
    <s v="blister of 5 tablets, pack of 1 blister"/>
    <s v="30967"/>
    <s v="Y"/>
    <s v="5"/>
    <s v="Tablet"/>
    <m/>
    <s v="TB Medicines"/>
    <m/>
    <s v="NO"/>
    <m/>
    <m/>
    <m/>
    <m/>
    <m/>
    <s v="NO"/>
    <s v="Stichting Iplussolutions"/>
    <s v="EMKT"/>
    <m/>
    <s v="Anti-TB Meds"/>
  </r>
  <r>
    <x v="229"/>
    <x v="229"/>
    <x v="1"/>
    <s v="Active"/>
    <s v="A"/>
    <s v="Package"/>
    <s v="NO"/>
    <s v="YES"/>
    <s v="YES"/>
    <s v="blister of 3 tablets, pack of 1 blister"/>
    <s v="30009"/>
    <s v="Y"/>
    <s v="3"/>
    <s v="Tablet"/>
    <m/>
    <s v="Antimalarials"/>
    <s v="Amodiaquine hydrochloride/Artesunate 270/100mg tablet, blister of 3 tablets, pack of 1 blister"/>
    <s v="YES"/>
    <m/>
    <s v="180"/>
    <m/>
    <m/>
    <m/>
    <s v="NO"/>
    <s v="Stichting Iplussolutions"/>
    <s v="EMKT"/>
    <s v="Artesunate/Amodiaquine"/>
    <s v="ANTMs"/>
  </r>
  <r>
    <x v="230"/>
    <x v="230"/>
    <x v="1"/>
    <s v="Active"/>
    <s v="A"/>
    <s v="Package"/>
    <s v="NO"/>
    <s v="YES"/>
    <s v="YES"/>
    <s v="blister of 24 tablets, pack of 30 blisters"/>
    <s v="30001"/>
    <s v="Y"/>
    <s v="72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70"/>
    <s v="PPM ALLOCATION PENDING"/>
    <s v="15.72"/>
    <m/>
    <s v="YES"/>
    <s v="Stichting Iplussolutions"/>
    <s v="EMKT"/>
    <s v="Artemether/Lumefantrine"/>
    <s v="ANTMs"/>
  </r>
  <r>
    <x v="231"/>
    <x v="231"/>
    <x v="1"/>
    <s v="Active"/>
    <s v="A"/>
    <s v="Package"/>
    <s v="NO"/>
    <s v="YES"/>
    <s v="YES"/>
    <s v="blister of 3 tablets, pack of 25 blisters"/>
    <s v="30007"/>
    <s v="Y"/>
    <s v="75"/>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s v="3.75"/>
    <m/>
    <s v="YES"/>
    <s v="Stichting Iplussolutions"/>
    <s v="EMKT"/>
    <s v="Artesunate/Amodiaquine"/>
    <s v="ANTMs"/>
  </r>
  <r>
    <x v="232"/>
    <x v="232"/>
    <x v="1"/>
    <s v="Active"/>
    <s v="A"/>
    <s v="Package"/>
    <s v="NO"/>
    <s v="YES"/>
    <s v="YES"/>
    <s v="blister of 6 dispersible tablets, pack of 17 blisters"/>
    <s v="30005"/>
    <s v="Y"/>
    <s v="102"/>
    <s v="Tablet"/>
    <m/>
    <s v="Antimalarials"/>
    <m/>
    <s v="NO"/>
    <m/>
    <m/>
    <m/>
    <m/>
    <m/>
    <s v="NO"/>
    <m/>
    <m/>
    <m/>
    <s v="ANTMs"/>
  </r>
  <r>
    <x v="233"/>
    <x v="233"/>
    <x v="0"/>
    <s v="Active"/>
    <s v="A"/>
    <s v="Package"/>
    <s v="NO"/>
    <s v="Not Subject to GF QA Criteria"/>
    <s v="YES"/>
    <s v="vial, pack of 1 vial"/>
    <s v="31185"/>
    <s v="Y"/>
    <s v="1"/>
    <s v="Vial"/>
    <m/>
    <s v="Other Essential Medicines"/>
    <s v="Comprises 50mg deoxycholate; 50mg liposomal |"/>
    <s v="YES"/>
    <m/>
    <s v="240"/>
    <m/>
    <m/>
    <m/>
    <s v="NO"/>
    <s v="Stichting Iplussolutions"/>
    <s v="EMKT"/>
    <s v="Other essential medicines"/>
    <s v="Other essential meds"/>
  </r>
  <r>
    <x v="234"/>
    <x v="234"/>
    <x v="0"/>
    <s v="Active"/>
    <s v="A"/>
    <s v="Package"/>
    <s v="NO"/>
    <s v="Not Subject to GF QA Criteria"/>
    <s v="YES"/>
    <s v="pack of 28 tablets"/>
    <s v="31048"/>
    <s v="Y"/>
    <s v="28"/>
    <s v="Tablet"/>
    <m/>
    <s v="Other Essential Medicines"/>
    <m/>
    <s v="NO"/>
    <m/>
    <m/>
    <m/>
    <m/>
    <m/>
    <s v="NO"/>
    <m/>
    <m/>
    <m/>
    <s v="Other essential meds"/>
  </r>
  <r>
    <x v="235"/>
    <x v="235"/>
    <x v="3"/>
    <s v="Active"/>
    <s v="A"/>
    <s v="Package"/>
    <s v="NO"/>
    <s v="YES"/>
    <s v="YES"/>
    <s v="bottle of 50 tablets"/>
    <s v="30901"/>
    <s v="Y"/>
    <s v="50"/>
    <s v="Tablet"/>
    <m/>
    <s v="TB Medicines"/>
    <m/>
    <s v="NO"/>
    <m/>
    <m/>
    <m/>
    <m/>
    <m/>
    <s v="NO"/>
    <s v="Stichting Iplussolutions"/>
    <s v="EMKT"/>
    <m/>
    <s v="Anti-TB Meds"/>
  </r>
  <r>
    <x v="236"/>
    <x v="236"/>
    <x v="1"/>
    <s v="Active"/>
    <s v="A"/>
    <s v="Package"/>
    <s v="NO"/>
    <s v="YES"/>
    <s v="YES"/>
    <s v="blister of 6 tablets, pack of 1 blister"/>
    <s v="31102"/>
    <s v="Y"/>
    <s v="6"/>
    <s v="Tablet"/>
    <m/>
    <s v="Antimalarials"/>
    <s v="Dihydroartemisinin/Piperaquine phosphate 60/480mg tablet, blister of 6 tablets, pack of 1 blister "/>
    <s v="YES"/>
    <s v="Anti-malarial Questionnaire 5.34"/>
    <s v="170"/>
    <s v="PPM ALLOCATION PENDING"/>
    <m/>
    <m/>
    <s v="NO"/>
    <s v="Stichting Iplussolutions"/>
    <s v="EMKT"/>
    <s v="Other Anti-malarials"/>
    <s v="ANTMs"/>
  </r>
  <r>
    <x v="237"/>
    <x v="237"/>
    <x v="1"/>
    <s v="Active"/>
    <s v="A"/>
    <s v="Each"/>
    <s v="YES"/>
    <s v="YES"/>
    <s v="YES"/>
    <s v="Amodiaquine hydrochloride/Artesunate 135/50mg tablet"/>
    <m/>
    <m/>
    <m/>
    <m/>
    <m/>
    <s v="Antimalarials"/>
    <s v="Amodiaquine hydrochloride/Artesunate 135/50mg tablet"/>
    <s v="NO"/>
    <m/>
    <s v="225"/>
    <m/>
    <m/>
    <m/>
    <s v="YES"/>
    <m/>
    <m/>
    <m/>
    <s v="ANTMs"/>
  </r>
  <r>
    <x v="238"/>
    <x v="238"/>
    <x v="2"/>
    <s v="Active"/>
    <s v="A"/>
    <s v="Package"/>
    <s v="NO"/>
    <s v="YES"/>
    <s v="YES"/>
    <s v="bottle of 60 tablets"/>
    <s v="31053"/>
    <s v="Y"/>
    <s v="60"/>
    <s v="Tablet"/>
    <m/>
    <s v="Antiretrovirals"/>
    <m/>
    <s v="NO"/>
    <m/>
    <m/>
    <m/>
    <m/>
    <m/>
    <s v="NO"/>
    <m/>
    <m/>
    <m/>
    <s v="ARV"/>
  </r>
  <r>
    <x v="239"/>
    <x v="239"/>
    <x v="2"/>
    <s v="Active"/>
    <s v="A"/>
    <s v="Package"/>
    <s v="NO"/>
    <s v="YES"/>
    <s v="YES"/>
    <s v="blister of 10 tablets, pack of 1 blister"/>
    <s v="30976"/>
    <s v="Y"/>
    <s v="10"/>
    <s v="Tablet"/>
    <m/>
    <s v="Antiretrovirals"/>
    <m/>
    <s v="NO"/>
    <m/>
    <m/>
    <m/>
    <m/>
    <m/>
    <s v="NO"/>
    <m/>
    <m/>
    <m/>
    <s v="ARV"/>
  </r>
  <r>
    <x v="240"/>
    <x v="240"/>
    <x v="0"/>
    <s v="Active"/>
    <s v="A"/>
    <s v="Package"/>
    <s v="NO"/>
    <s v="Not Subject to GF QA Criteria"/>
    <s v="YES"/>
    <s v="bottle of 100 tablets"/>
    <s v="30899"/>
    <s v="Y"/>
    <s v="100"/>
    <s v="Tablet"/>
    <m/>
    <s v="Other Essential Medicines"/>
    <s v="Flucytosine 500mg tablet, bottle of 100 tablets"/>
    <s v="YES"/>
    <s v="Pharmaceuticals 01"/>
    <s v="240"/>
    <s v="PPM ALLOCATION PENDING"/>
    <s v="75"/>
    <m/>
    <s v="NO"/>
    <s v="Stichting Iplussolutions"/>
    <s v="EMKT"/>
    <s v="Other medicines used in HIV programs"/>
    <s v="Other essential meds"/>
  </r>
  <r>
    <x v="241"/>
    <x v="241"/>
    <x v="3"/>
    <s v="Active"/>
    <s v="A"/>
    <s v="Package"/>
    <s v="NO"/>
    <s v="YES"/>
    <s v="YES"/>
    <s v="bottle of 24 tablets"/>
    <s v="30882"/>
    <s v="Y"/>
    <s v="24"/>
    <s v="Tablet"/>
    <m/>
    <s v="TB Medicines"/>
    <m/>
    <s v="NO"/>
    <m/>
    <m/>
    <m/>
    <m/>
    <m/>
    <s v="NO"/>
    <s v="Stichting Iplussolutions"/>
    <s v="EMKT"/>
    <m/>
    <s v="Anti-TB Meds"/>
  </r>
  <r>
    <x v="242"/>
    <x v="242"/>
    <x v="3"/>
    <s v="Active"/>
    <s v="A"/>
    <s v="Package"/>
    <s v="NO"/>
    <s v="YES"/>
    <s v="YES"/>
    <s v="bottle of 30 tablets"/>
    <s v="31040"/>
    <s v="Y"/>
    <s v="30"/>
    <s v="Tablet"/>
    <m/>
    <s v="TB Medicines"/>
    <s v="Product type: Triple fixed dose combination therapy | Price: The price displayed here is indicative. Lower prices may be achieved at the time of the procurement transaction |"/>
    <s v="YES"/>
    <s v="Pharmaceuticals 01"/>
    <s v="240"/>
    <m/>
    <s v="2.38"/>
    <m/>
    <s v="YES"/>
    <s v="Stichting Iplussolutions"/>
    <s v="EMKT"/>
    <s v="Other medicines used in HIV programs"/>
    <s v="Anti-TB Meds"/>
  </r>
  <r>
    <x v="243"/>
    <x v="243"/>
    <x v="4"/>
    <s v="Active"/>
    <s v="A"/>
    <s v="Each"/>
    <s v="NO"/>
    <s v="Not Subject to GF QA Criteria"/>
    <s v="YES"/>
    <s v="2-Modules, Laptop, Warranty 5 Years - Cepheid Inc."/>
    <s v="32188"/>
    <s v="Y"/>
    <s v="5"/>
    <s v="Yearly"/>
    <m/>
    <s v="TB Diagnostics (Equipment and Warranties)"/>
    <s v="Multi-disease testing platform | Number of modules included: 2 | Computer type: Laptop |Warranty: 24 month standard warranty + 3 year extension |"/>
    <s v="YES"/>
    <m/>
    <m/>
    <m/>
    <m/>
    <m/>
    <s v="NO"/>
    <s v="THE PARTNERSHIP FOR SUPPLY CHAIN MANAGEMENT"/>
    <s v="PPM - Corporate-PPM - Corporate-TGF EMKTP"/>
    <s v="DNA/RNA Instruments and Analyzers"/>
    <s v="Lab Equipment"/>
  </r>
  <r>
    <x v="244"/>
    <x v="244"/>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Instruments and Analyzers"/>
    <s v="Lab Equipment"/>
  </r>
  <r>
    <x v="245"/>
    <x v="245"/>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Instruments and Analyzers"/>
    <s v="Lab Equipment"/>
  </r>
  <r>
    <x v="246"/>
    <x v="246"/>
    <x v="4"/>
    <s v="Active"/>
    <s v="A"/>
    <s v="Each"/>
    <m/>
    <m/>
    <s v="YES"/>
    <m/>
    <m/>
    <m/>
    <m/>
    <m/>
    <m/>
    <s v="Lab and Medical Supplies"/>
    <m/>
    <s v="NO"/>
    <m/>
    <m/>
    <m/>
    <m/>
    <m/>
    <s v="NO"/>
    <m/>
    <m/>
    <m/>
    <s v="Lab Equipment"/>
  </r>
  <r>
    <x v="247"/>
    <x v="247"/>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248"/>
    <x v="248"/>
    <x v="4"/>
    <s v="Active"/>
    <s v="A"/>
    <s v="Each"/>
    <s v="NO"/>
    <s v="Not Subject to GF QA Criteria"/>
    <s v="YES"/>
    <s v="16-Modules, Laptop System, Warranty 24 Months - Cepheid Inc."/>
    <s v="32370"/>
    <s v="Y"/>
    <s v="24"/>
    <s v="Monthly"/>
    <m/>
    <s v="TB Diagnostics (Equipment and Warranties)"/>
    <s v="Multi-disease testing platform | Number of modules included: 16 | Computer type: Laptop |Warranty: 24 month standard warranty |"/>
    <s v="YES"/>
    <s v="General Questionnaire 01"/>
    <m/>
    <m/>
    <m/>
    <m/>
    <s v="NO"/>
    <s v="THE PARTNERSHIP FOR SUPPLY CHAIN MANAGEMENT"/>
    <s v="PPM - Corporate-PPM - Corporate-TGF EMKTP"/>
    <s v="DNA/RNA Instruments and Analyzers"/>
    <s v="Lab Equipment"/>
  </r>
  <r>
    <x v="249"/>
    <x v="249"/>
    <x v="5"/>
    <s v="Active"/>
    <s v="A"/>
    <s v="Package"/>
    <s v="NO"/>
    <s v="Not Subject to GF QA Criteria"/>
    <s v="YES"/>
    <s v="50 Tests - Sysmex Partec GmbH - 05-4026"/>
    <s v="32414"/>
    <s v="Y"/>
    <s v="50"/>
    <s v="Test"/>
    <m/>
    <s v="CD4"/>
    <s v="Price: The price displayed here is indicative. Lower prices may be achieved at the time of the procurement transaction"/>
    <s v="YES"/>
    <s v="Laboratory 05"/>
    <m/>
    <m/>
    <m/>
    <m/>
    <s v="NO"/>
    <s v="THE PARTNERSHIP FOR SUPPLY CHAIN MANAGEMENT"/>
    <s v="PPM - Corporate-PPM - Corporate-TGF EMKTP"/>
    <s v="Flow Cytometry CCC"/>
    <s v="Lab Supplies"/>
  </r>
  <r>
    <x v="250"/>
    <x v="250"/>
    <x v="5"/>
    <s v="Active"/>
    <s v="A"/>
    <s v="Package"/>
    <m/>
    <m/>
    <s v="YES"/>
    <m/>
    <m/>
    <m/>
    <m/>
    <m/>
    <m/>
    <s v="Lab and Medical Supplies"/>
    <s v="Price: The price displayed here is indicative. Lower prices may be achieved at the time of the procurement transaction |PSA catalogue reference: H352-TY3-19 | Manufacturer Reference: 3062-021 |"/>
    <s v="YES"/>
    <m/>
    <m/>
    <m/>
    <m/>
    <m/>
    <s v="NO"/>
    <s v="THE PARTNERSHIP FOR SUPPLY CHAIN MANAGEMENT"/>
    <s v="PPM - Corporate-PPM - Corporate-TGF EMKTP"/>
    <s v="Chemistry CCC"/>
    <s v="Lab Supplies"/>
  </r>
  <r>
    <x v="251"/>
    <x v="251"/>
    <x v="10"/>
    <s v="Active"/>
    <s v="A"/>
    <s v="Each"/>
    <s v="NO"/>
    <s v="Not Subject to GF QA Criteria"/>
    <s v="NO"/>
    <s v="Surgical - Type IIR - Single-Use - Piece"/>
    <s v="32065"/>
    <s v="Y"/>
    <s v="1"/>
    <s v="Each"/>
    <m/>
    <s v="Lab and Medical Supplies"/>
    <m/>
    <s v="NO"/>
    <m/>
    <m/>
    <m/>
    <m/>
    <m/>
    <s v="NO"/>
    <m/>
    <m/>
    <m/>
    <s v="Lab Supplies"/>
  </r>
  <r>
    <x v="252"/>
    <x v="252"/>
    <x v="4"/>
    <s v="Active"/>
    <s v="A"/>
    <s v="Each"/>
    <m/>
    <m/>
    <s v="YES"/>
    <m/>
    <m/>
    <m/>
    <m/>
    <m/>
    <m/>
    <s v="Lab and Medical Supplies"/>
    <s v="Price: The price displayed here is indicative. Lower prices may be achieved at the time of the procurement transaction |PSA catalogue reference: E863-TY1-00 | Manufacturer Reference: 3918-006 |"/>
    <s v="YES"/>
    <m/>
    <m/>
    <m/>
    <m/>
    <m/>
    <s v="NO"/>
    <s v="THE PARTNERSHIP FOR SUPPLY CHAIN MANAGEMENT"/>
    <s v="PPM - Corporate-PPM - Corporate-TGF EMKTP"/>
    <s v="Chemistry Instruments and Analyzers"/>
    <s v="Lab Equipment"/>
  </r>
  <r>
    <x v="253"/>
    <x v="253"/>
    <x v="5"/>
    <s v="Active"/>
    <s v="A"/>
    <s v="Package"/>
    <m/>
    <m/>
    <s v="YES"/>
    <m/>
    <m/>
    <m/>
    <m/>
    <m/>
    <m/>
    <s v="Lab and Medical Supplies"/>
    <s v="Price: The price displayed here is indicative. Lower prices may be achieved at the time of the procurement transaction"/>
    <s v="YES"/>
    <s v="Laboratory 01.1"/>
    <m/>
    <m/>
    <m/>
    <m/>
    <s v="NO"/>
    <s v="THE PARTNERSHIP FOR SUPPLY CHAIN MANAGEMENT"/>
    <s v="PPM - Corporate-PPM - Corporate-TGF EMKTP"/>
    <s v="Blood Collection Consumables"/>
    <s v="Lab Supplies"/>
  </r>
  <r>
    <x v="254"/>
    <x v="254"/>
    <x v="0"/>
    <s v="Active"/>
    <s v="A"/>
    <s v="Package"/>
    <s v="NO"/>
    <s v="Not Subject to GF QA Criteria"/>
    <s v="YES"/>
    <s v="pack of 1000 tablets"/>
    <s v="30911"/>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55"/>
    <x v="255"/>
    <x v="0"/>
    <s v="Active"/>
    <s v="A"/>
    <s v="Package"/>
    <s v="NO"/>
    <s v="Not Subject to GF QA Criteria"/>
    <s v="YES"/>
    <s v="bottle of 1000 tablets"/>
    <s v="30843"/>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56"/>
    <x v="256"/>
    <x v="2"/>
    <s v="Active"/>
    <s v="A"/>
    <s v="Package"/>
    <s v="NO"/>
    <s v="YES"/>
    <s v="YES"/>
    <s v="bottle of 60 tablets"/>
    <s v="31079"/>
    <s v="Y"/>
    <s v="60"/>
    <s v="Tablet"/>
    <s v="25015"/>
    <s v="Antiretrovirals"/>
    <s v="Product type: Single | Price: The price displayed here is indicative. Lower prices may be achieved at the time of the procurement transaction"/>
    <s v="YES"/>
    <s v="ARV Questionnaire 5.33"/>
    <s v="210"/>
    <s v="PPM ALLOCATION PENDING"/>
    <s v="3"/>
    <m/>
    <s v="NO"/>
    <s v="Stichting Iplussolutions"/>
    <s v="EMKT"/>
    <s v="ARV - Specialist or Limited-Use"/>
    <s v="ARV"/>
  </r>
  <r>
    <x v="257"/>
    <x v="257"/>
    <x v="2"/>
    <s v="Active"/>
    <s v="A"/>
    <s v="Package"/>
    <s v="NO"/>
    <s v="YES"/>
    <s v="YES"/>
    <s v="bottle of 180 tablets"/>
    <s v="31061"/>
    <s v="Y"/>
    <s v="180"/>
    <s v="Tablet"/>
    <m/>
    <s v="Antiretrovirals"/>
    <s v="Product type: Triple Fixed Dose Combination (FDC)| Price: The price displayed here is indicative. Lower prices may be achieved at the time of the procurement transaction"/>
    <s v="YES"/>
    <m/>
    <s v="240"/>
    <s v="PPM ALLOCATION PENDING"/>
    <m/>
    <m/>
    <s v="NO"/>
    <s v="Stichting Iplussolutions"/>
    <s v="EMKT"/>
    <s v="ARV - WHO Optimal Recommended"/>
    <s v="ARV"/>
  </r>
  <r>
    <x v="258"/>
    <x v="258"/>
    <x v="2"/>
    <s v="Active"/>
    <s v="A"/>
    <s v="Package"/>
    <s v="NO"/>
    <s v="YES"/>
    <s v="YES"/>
    <s v="bottle of 90 tablets"/>
    <s v="30862"/>
    <s v="Y"/>
    <s v="90"/>
    <s v="Tablet"/>
    <m/>
    <s v="Antiretrovirals"/>
    <s v="Product type: Triple Fixed Dose Combination (FDC)| Price: The price displayed here is indicative. Lower prices may be achieved at the time of the procurement transaction"/>
    <s v="YES"/>
    <s v="ARV Questionnaire 5.12"/>
    <s v="180"/>
    <s v="PPM ALLOCATION PENDING"/>
    <s v="8.2"/>
    <m/>
    <s v="YES"/>
    <s v="Stichting Iplussolutions"/>
    <s v="EMKT"/>
    <s v="ARV - WHO Optimal Recommended"/>
    <s v="ARV"/>
  </r>
  <r>
    <x v="259"/>
    <x v="259"/>
    <x v="9"/>
    <s v="Active"/>
    <s v="A"/>
    <s v="Package"/>
    <s v="NO"/>
    <s v="Not Subject to GF QA Criteria"/>
    <s v="YES"/>
    <s v="1mL ampoule, pack of 1 ampoule"/>
    <s v="31155"/>
    <s v="Y"/>
    <s v="1"/>
    <s v="Ampoule"/>
    <m/>
    <s v="Other Essential Medicines"/>
    <s v="Dalteparin Sodium solution for Injection 2500IU/0.2ml, 0.2ml vial - 1 vial"/>
    <s v="NO"/>
    <s v="General Questionnaire 01"/>
    <m/>
    <m/>
    <m/>
    <m/>
    <s v="NO"/>
    <s v="Stichting Iplussolutions"/>
    <s v="EMKT"/>
    <s v="COVID-19 Pharmaceuticals"/>
    <s v="COVID-19 Pharmaceuticals"/>
  </r>
  <r>
    <x v="260"/>
    <x v="260"/>
    <x v="2"/>
    <s v="Active"/>
    <s v="A"/>
    <s v="Package"/>
    <s v="NO"/>
    <s v="YES"/>
    <s v="YES"/>
    <s v="bottle of 500 capsules"/>
    <s v="31033"/>
    <s v="Y"/>
    <s v="500"/>
    <s v="Capsule"/>
    <m/>
    <s v="Antiretrovirals"/>
    <m/>
    <s v="NO"/>
    <m/>
    <m/>
    <m/>
    <m/>
    <m/>
    <s v="NO"/>
    <m/>
    <m/>
    <m/>
    <s v="ARV"/>
  </r>
  <r>
    <x v="261"/>
    <x v="261"/>
    <x v="2"/>
    <s v="Active"/>
    <s v="A"/>
    <s v="Package"/>
    <s v="NO"/>
    <s v="YES"/>
    <s v="YES"/>
    <s v="bottle of 120 tablets"/>
    <s v="30945"/>
    <s v="Y"/>
    <s v="120"/>
    <s v="Tablet"/>
    <m/>
    <s v="Antiretrovirals"/>
    <m/>
    <s v="NO"/>
    <m/>
    <m/>
    <m/>
    <m/>
    <m/>
    <s v="NO"/>
    <m/>
    <m/>
    <m/>
    <s v="ARV"/>
  </r>
  <r>
    <x v="262"/>
    <x v="262"/>
    <x v="2"/>
    <s v="Active"/>
    <s v="A"/>
    <s v="Package"/>
    <s v="NO"/>
    <s v="YES"/>
    <s v="YES"/>
    <s v="bottle of 60 tablets"/>
    <s v="30862"/>
    <s v="Y"/>
    <s v="60"/>
    <s v="Tablet"/>
    <m/>
    <s v="Antiretrovirals"/>
    <m/>
    <s v="NO"/>
    <m/>
    <m/>
    <m/>
    <m/>
    <m/>
    <s v="NO"/>
    <m/>
    <m/>
    <m/>
    <s v="ARV"/>
  </r>
  <r>
    <x v="263"/>
    <x v="263"/>
    <x v="2"/>
    <s v="Active"/>
    <s v="A"/>
    <s v="Package"/>
    <s v="NO"/>
    <s v="YES"/>
    <s v="YES"/>
    <s v="bottle of 28 tablets"/>
    <s v="30955"/>
    <s v="Y"/>
    <s v="28"/>
    <s v="Tablet"/>
    <s v="25202"/>
    <s v="Antiretrovirals"/>
    <m/>
    <s v="NO"/>
    <m/>
    <m/>
    <m/>
    <m/>
    <m/>
    <s v="NO"/>
    <m/>
    <m/>
    <m/>
    <s v="ARV"/>
  </r>
  <r>
    <x v="264"/>
    <x v="264"/>
    <x v="0"/>
    <s v="Active"/>
    <s v="A"/>
    <s v="Package"/>
    <s v="NO"/>
    <s v="Not Subject to GF QA Criteria"/>
    <s v="YES"/>
    <s v="sachet, pack of 90 sachets"/>
    <s v="31032"/>
    <s v="Y"/>
    <s v="90"/>
    <s v="Sachet"/>
    <m/>
    <s v="Other Essential Medicines"/>
    <s v="Therapeutic milk F100 powder 114g powder, pack of 90 sachets"/>
    <s v="YES"/>
    <s v="Pharmaceuticals 03"/>
    <m/>
    <m/>
    <m/>
    <m/>
    <s v="NO"/>
    <s v="Stichting Iplussolutions"/>
    <s v="EMKT"/>
    <s v="Other essential medicines"/>
    <s v="Other essential meds"/>
  </r>
  <r>
    <x v="265"/>
    <x v="265"/>
    <x v="3"/>
    <s v="Active"/>
    <s v="A"/>
    <s v="Package"/>
    <s v="NO"/>
    <s v="YES"/>
    <s v="YES"/>
    <s v="20mL vial, pack of 10 vials"/>
    <s v="31047"/>
    <s v="Y"/>
    <s v="10"/>
    <s v="Vial"/>
    <m/>
    <s v="TB Medicines"/>
    <m/>
    <s v="NO"/>
    <m/>
    <m/>
    <m/>
    <m/>
    <m/>
    <s v="NO"/>
    <s v="Stichting Iplussolutions"/>
    <s v="EMKT"/>
    <m/>
    <s v="Anti-TB Meds"/>
  </r>
  <r>
    <x v="266"/>
    <x v="266"/>
    <x v="2"/>
    <s v="Active"/>
    <s v="A"/>
    <s v="Package"/>
    <s v="NO"/>
    <s v="YES"/>
    <s v="YES"/>
    <s v="bottle of 90 tablets"/>
    <s v="30962"/>
    <s v="Y"/>
    <s v="90"/>
    <s v="Tablet"/>
    <m/>
    <s v="Antiretrovirals"/>
    <m/>
    <s v="NO"/>
    <m/>
    <m/>
    <m/>
    <m/>
    <m/>
    <s v="NO"/>
    <m/>
    <m/>
    <m/>
    <s v="ARV"/>
  </r>
  <r>
    <x v="267"/>
    <x v="267"/>
    <x v="0"/>
    <s v="Active"/>
    <s v="A"/>
    <s v="Package"/>
    <s v="NO"/>
    <s v="Not Subject to GF QA Criteria"/>
    <s v="YES"/>
    <s v="blister of 6 tablets, pack of 1 blister"/>
    <s v="30923"/>
    <s v="Y"/>
    <s v="6"/>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268"/>
    <x v="268"/>
    <x v="0"/>
    <s v="Active"/>
    <s v="A"/>
    <s v="Package"/>
    <s v="NO"/>
    <s v="Not Subject to GF QA Criteria"/>
    <s v="YES"/>
    <s v="bottle of 1000 tablets"/>
    <s v="30960"/>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69"/>
    <x v="269"/>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Freezers"/>
    <s v="Lab Equipment"/>
  </r>
  <r>
    <x v="270"/>
    <x v="270"/>
    <x v="4"/>
    <s v="Active"/>
    <s v="A"/>
    <s v="Each"/>
    <s v="NO"/>
    <s v="YES"/>
    <s v="YES"/>
    <s v="4-Modules, Laptop and Barcode Reader - Cepheid Inc."/>
    <s v="32188"/>
    <s v="Y"/>
    <s v="1"/>
    <s v="Piece"/>
    <m/>
    <s v="TB Diagnostics (Equipment and Warranties)"/>
    <m/>
    <s v="NO"/>
    <m/>
    <m/>
    <m/>
    <m/>
    <m/>
    <s v="NO"/>
    <m/>
    <m/>
    <m/>
    <s v="Lab Equipment"/>
  </r>
  <r>
    <x v="271"/>
    <x v="271"/>
    <x v="4"/>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272"/>
    <x v="272"/>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Other Temperature Control"/>
    <s v="Lab Equipment"/>
  </r>
  <r>
    <x v="273"/>
    <x v="273"/>
    <x v="4"/>
    <s v="Active"/>
    <s v="A"/>
    <s v="Package"/>
    <m/>
    <m/>
    <s v="YES"/>
    <m/>
    <m/>
    <m/>
    <m/>
    <m/>
    <m/>
    <s v="Lab and Medical Supplies"/>
    <s v="Price: The price displayed here is indicative. Lower prices may be achieved at the time of the procurement transaction"/>
    <s v="YES"/>
    <s v="Laboratory 06"/>
    <m/>
    <m/>
    <m/>
    <m/>
    <s v="NO"/>
    <s v="THE PARTNERSHIP FOR SUPPLY CHAIN MANAGEMENT"/>
    <s v="PPM - Corporate-PPM - Corporate-TGF EMKTP"/>
    <s v="Chemistry Test Bundles"/>
    <s v="Lab Equipment"/>
  </r>
  <r>
    <x v="274"/>
    <x v="274"/>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5"/>
    <x v="27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6"/>
    <x v="27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7"/>
    <x v="277"/>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8"/>
    <x v="278"/>
    <x v="10"/>
    <s v="Active"/>
    <s v="A"/>
    <s v="Each"/>
    <s v="NO"/>
    <s v="Not Subject to GF QA Criteria"/>
    <s v="YES"/>
    <s v="Surgical - Type II - Single-Use - Pack of 50"/>
    <s v="32065"/>
    <s v="Y"/>
    <s v="50"/>
    <s v="Each"/>
    <m/>
    <s v="Lab and Medical Supplies"/>
    <m/>
    <s v="NO"/>
    <m/>
    <m/>
    <m/>
    <m/>
    <m/>
    <s v="NO"/>
    <m/>
    <m/>
    <m/>
    <s v="Lab Supplies"/>
  </r>
  <r>
    <x v="279"/>
    <x v="279"/>
    <x v="10"/>
    <s v="Active"/>
    <s v="A"/>
    <s v="Each"/>
    <s v="NO"/>
    <s v="Not Subject to GF QA Criteria"/>
    <s v="NO"/>
    <s v="Anti-Skid - Elasticated - Single"/>
    <s v="32062"/>
    <s v="Y"/>
    <s v="1"/>
    <s v="Each"/>
    <m/>
    <s v="Lab and Medical Supplies"/>
    <m/>
    <s v="NO"/>
    <m/>
    <m/>
    <m/>
    <m/>
    <m/>
    <s v="NO"/>
    <m/>
    <m/>
    <m/>
    <s v="Lab Supplies"/>
  </r>
  <r>
    <x v="280"/>
    <x v="280"/>
    <x v="6"/>
    <s v="Active"/>
    <s v="A"/>
    <s v="Each"/>
    <s v="NO"/>
    <s v="Not Subject to GF QA Criteria"/>
    <s v="YES"/>
    <s v="For Vaccines"/>
    <s v="31986"/>
    <s v="Y"/>
    <s v="1"/>
    <s v="Each"/>
    <m/>
    <s v="Lab and Medical Supplies"/>
    <m/>
    <s v="NO"/>
    <m/>
    <m/>
    <m/>
    <m/>
    <m/>
    <s v="NO"/>
    <m/>
    <m/>
    <m/>
    <s v="Lab Supplies"/>
  </r>
  <r>
    <x v="281"/>
    <x v="281"/>
    <x v="6"/>
    <s v="Active"/>
    <s v="A"/>
    <s v="Package"/>
    <s v="NO"/>
    <s v="Not Subject to GF QA Criteria"/>
    <s v="YES"/>
    <s v="17g/m2 - 10x10cm - 100 Pieces"/>
    <s v="32109"/>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andages"/>
    <s v="Lab Supplies"/>
  </r>
  <r>
    <x v="282"/>
    <x v="282"/>
    <x v="5"/>
    <s v="Active"/>
    <s v="A"/>
    <s v="Package"/>
    <m/>
    <m/>
    <s v="YES"/>
    <m/>
    <m/>
    <m/>
    <m/>
    <m/>
    <m/>
    <s v="Lab and Medical Supplies"/>
    <s v="Blood collection tubes for BD products | Price: The price displayed here is indicative. Lower prices may be achieved at the time of the procurement transaction"/>
    <s v="YES"/>
    <s v="Laboratory 01.1"/>
    <m/>
    <m/>
    <m/>
    <m/>
    <s v="NO"/>
    <s v="THE PARTNERSHIP FOR SUPPLY CHAIN MANAGEMENT"/>
    <s v="PPM - Corporate-PPM - Corporate-TGF EMKTP"/>
    <s v="Multipurpose Consumables"/>
    <s v="Lab Supplies"/>
  </r>
  <r>
    <x v="283"/>
    <x v="283"/>
    <x v="7"/>
    <s v="Active"/>
    <s v="A"/>
    <s v="Package"/>
    <s v="NO"/>
    <s v="NO"/>
    <s v="NO"/>
    <s v="2 tests - Biosynex SA - 85516"/>
    <s v="31942"/>
    <s v="Y"/>
    <s v="2"/>
    <s v="Test"/>
    <m/>
    <s v="HIV RDTs"/>
    <m/>
    <s v="NO"/>
    <m/>
    <m/>
    <m/>
    <m/>
    <m/>
    <s v="NO"/>
    <m/>
    <m/>
    <m/>
    <s v="HRDTs"/>
  </r>
  <r>
    <x v="284"/>
    <x v="284"/>
    <x v="0"/>
    <s v="Active"/>
    <s v="A"/>
    <s v="Package"/>
    <s v="NO"/>
    <s v="Not Subject to GF QA Criteria"/>
    <s v="YES"/>
    <s v="1000mL bottle"/>
    <s v="31146"/>
    <s v="Y"/>
    <s v="1"/>
    <s v="Bottle"/>
    <m/>
    <s v="Other Essential Medicines"/>
    <s v="Methadone Hydrochloride 5mg/ml oral concentrate 1 Liter"/>
    <s v="YES"/>
    <s v="Pharmaceuticals 02"/>
    <m/>
    <m/>
    <m/>
    <m/>
    <s v="NO"/>
    <s v="Stichting Iplussolutions"/>
    <s v="EMKT"/>
    <s v="Opioid substitution therapy"/>
    <s v="Other essential meds"/>
  </r>
  <r>
    <x v="285"/>
    <x v="285"/>
    <x v="2"/>
    <s v="Active"/>
    <s v="A"/>
    <s v="Package"/>
    <s v="NO"/>
    <s v="YES"/>
    <s v="YES"/>
    <s v="bottle of 30 capsules"/>
    <s v="30993"/>
    <s v="Y"/>
    <s v="30"/>
    <s v="Capsule"/>
    <m/>
    <s v="Antiretrovirals"/>
    <s v="Product type: Single | Price: The price displayed here is indicative. Lower prices may be achieved at the time of the procurement transaction"/>
    <s v="YES"/>
    <s v="Pharmaceuticals 01"/>
    <s v="255"/>
    <s v="PPM ALLOCATION PENDING"/>
    <m/>
    <m/>
    <s v="NO"/>
    <s v="Stichting Iplussolutions"/>
    <s v="EMKT"/>
    <s v="ARV - Specialist or Limited-Use"/>
    <s v="ARV"/>
  </r>
  <r>
    <x v="286"/>
    <x v="286"/>
    <x v="2"/>
    <s v="Active"/>
    <s v="A"/>
    <s v="Package"/>
    <s v="NO"/>
    <s v="YES"/>
    <s v="YES"/>
    <s v="bottle of 60 dispersible tablets"/>
    <s v="31057"/>
    <s v="Y"/>
    <s v="60"/>
    <s v="Tablet"/>
    <m/>
    <s v="Antiretrovirals"/>
    <s v="Lamivudine/Nevirapine/Zidovudine 30/50/60mg dispersible tablet, bottle of 60 dispersible tablets"/>
    <s v="YES"/>
    <s v="ARV Questionnaire 5.34"/>
    <s v="255"/>
    <s v="PPM ALLOCATION PENDING"/>
    <m/>
    <m/>
    <s v="NO"/>
    <s v="Stichting Iplussolutions"/>
    <s v="EMKT"/>
    <s v="ARV - Specialist or Limited-Use"/>
    <s v="ARV"/>
  </r>
  <r>
    <x v="287"/>
    <x v="287"/>
    <x v="1"/>
    <s v="Active"/>
    <s v="A"/>
    <s v="Package"/>
    <s v="NO"/>
    <s v="YES"/>
    <s v="YES"/>
    <s v="blister of 6 tablets, pack of 1 blister"/>
    <s v="30893"/>
    <s v="Y"/>
    <s v="6"/>
    <s v="Tablet"/>
    <m/>
    <s v="Antimalarials"/>
    <s v="Product type: Double Fixed Dose Combination (FDC) | Price: The price displayed here is indicative. Lower prices may be achieved at the time of the procurement transaction "/>
    <s v="NO"/>
    <s v="Anti-malarial Questionnaire 5.34"/>
    <s v="170"/>
    <s v="PPM ALLOCATION PENDING"/>
    <m/>
    <m/>
    <s v="NO"/>
    <s v="Stichting Iplussolutions"/>
    <s v="EMKT"/>
    <s v="Other Anti-malarials"/>
    <s v="ANTMs"/>
  </r>
  <r>
    <x v="288"/>
    <x v="288"/>
    <x v="1"/>
    <s v="Active"/>
    <s v="A"/>
    <s v="Package"/>
    <s v="NO"/>
    <s v="YES"/>
    <s v="YES"/>
    <s v="blister of 6 tablets, pack of 25 blisters"/>
    <s v="31102"/>
    <s v="Y"/>
    <s v="150"/>
    <s v="Tablet"/>
    <m/>
    <s v="Antimalarials"/>
    <s v="Dihydroartemisinin/Piperaquine phosphate 60/480mg tablet, blister of 6 tablets, pack of 25 blisters"/>
    <s v="YES"/>
    <s v="Anti-malarial Questionnaire 5.34"/>
    <s v="170"/>
    <s v="PPM ALLOCATION PENDING"/>
    <s v="36.25"/>
    <m/>
    <s v="NO"/>
    <s v="Stichting Iplussolutions"/>
    <s v="EMKT"/>
    <s v="Other Anti-malarials"/>
    <s v="ANTMs"/>
  </r>
  <r>
    <x v="289"/>
    <x v="289"/>
    <x v="3"/>
    <s v="Active"/>
    <s v="A"/>
    <s v="Package"/>
    <s v="NO"/>
    <s v="YES"/>
    <s v="YES"/>
    <s v="bottle of 200 tablets"/>
    <s v="31067"/>
    <s v="Y"/>
    <s v="200"/>
    <s v="Tablet"/>
    <m/>
    <s v="TB Medicines"/>
    <m/>
    <s v="NO"/>
    <m/>
    <m/>
    <m/>
    <m/>
    <m/>
    <s v="NO"/>
    <s v="Stichting Iplussolutions"/>
    <s v="EMKT"/>
    <m/>
    <s v="Anti-TB Meds"/>
  </r>
  <r>
    <x v="290"/>
    <x v="290"/>
    <x v="3"/>
    <s v="Active"/>
    <s v="A"/>
    <s v="Package"/>
    <s v="NO"/>
    <s v="YES"/>
    <s v="YES"/>
    <s v="120mL bottle"/>
    <s v="31218"/>
    <s v="Y"/>
    <s v="1"/>
    <s v="Bottle"/>
    <m/>
    <s v="TB Medicines"/>
    <m/>
    <s v="NO"/>
    <m/>
    <m/>
    <m/>
    <m/>
    <m/>
    <s v="NO"/>
    <s v="Stichting Iplussolutions"/>
    <s v="EMKT"/>
    <m/>
    <s v="Anti-TB Meds"/>
  </r>
  <r>
    <x v="291"/>
    <x v="291"/>
    <x v="2"/>
    <s v="Active"/>
    <s v="A"/>
    <s v="Package"/>
    <s v="NO"/>
    <s v="YES"/>
    <s v="YES"/>
    <s v="bottle of 100 tablets"/>
    <s v="30972"/>
    <s v="Y"/>
    <s v="100"/>
    <s v="Tablet"/>
    <m/>
    <s v="Antiretrovirals"/>
    <m/>
    <s v="NO"/>
    <m/>
    <m/>
    <m/>
    <m/>
    <m/>
    <s v="NO"/>
    <m/>
    <m/>
    <m/>
    <s v="ARV"/>
  </r>
  <r>
    <x v="292"/>
    <x v="292"/>
    <x v="2"/>
    <s v="Active"/>
    <s v="A"/>
    <s v="Package"/>
    <s v="NO"/>
    <s v="YES"/>
    <s v="YES"/>
    <s v="bottle of 500 tablets"/>
    <s v="31023"/>
    <s v="Y"/>
    <s v="500"/>
    <s v="Tablet"/>
    <m/>
    <s v="Antiretrovirals"/>
    <m/>
    <s v="NO"/>
    <m/>
    <m/>
    <m/>
    <m/>
    <m/>
    <s v="NO"/>
    <m/>
    <m/>
    <m/>
    <s v="ARV"/>
  </r>
  <r>
    <x v="293"/>
    <x v="293"/>
    <x v="3"/>
    <s v="Active"/>
    <s v="A"/>
    <s v="Package"/>
    <s v="NO"/>
    <s v="YES"/>
    <s v="YES"/>
    <s v="bottle of 100 tablets"/>
    <s v="31074"/>
    <s v="Y"/>
    <s v="100"/>
    <s v="Tablet"/>
    <m/>
    <s v="TB Medicines"/>
    <m/>
    <s v="NO"/>
    <m/>
    <m/>
    <m/>
    <m/>
    <m/>
    <s v="NO"/>
    <s v="Stichting Iplussolutions"/>
    <s v="EMKT"/>
    <m/>
    <s v="Anti-TB Meds"/>
  </r>
  <r>
    <x v="294"/>
    <x v="294"/>
    <x v="1"/>
    <s v="Active"/>
    <s v="A"/>
    <s v="Package"/>
    <s v="NO"/>
    <s v="YES"/>
    <s v="NO"/>
    <s v="blister of 14 tablets, pack of 2 blisters"/>
    <s v="15436"/>
    <s v="Y"/>
    <s v="28"/>
    <s v="Tablet"/>
    <m/>
    <s v="Antimalarials"/>
    <s v="Quinine sulfate 300mg tablet, blister of 14 tablets, pack of 2 blisters"/>
    <s v="NO"/>
    <s v="Anti-malarial Questionnaire 5.12"/>
    <s v="180"/>
    <s v="PPM ALLOCATION PENDING"/>
    <m/>
    <m/>
    <s v="NO"/>
    <s v="Stichting Iplussolutions"/>
    <s v="EMKT"/>
    <s v="Other Anti-malarials"/>
    <s v="ANTMs"/>
  </r>
  <r>
    <x v="295"/>
    <x v="295"/>
    <x v="2"/>
    <s v="Active"/>
    <s v="A"/>
    <s v="Package"/>
    <s v="NO"/>
    <s v="YES"/>
    <s v="YES"/>
    <s v="bottle of 30 dispersible tablets"/>
    <s v="31045"/>
    <s v="Y"/>
    <s v="30"/>
    <s v="Tablet"/>
    <m/>
    <s v="Antiretrovirals"/>
    <s v="Product type: Double Fixed Dose Combination (FDC) | Price: The price displayed here is indicative. Lower prices may be achieved at the time of the procurement transaction"/>
    <s v="YES"/>
    <s v="PEDIATRIC HIV TREATMENT + ARV Questionnaire 5.12"/>
    <s v="210"/>
    <s v="PPM ALLOCATION PENDING"/>
    <s v="2.63"/>
    <m/>
    <s v="NO"/>
    <s v="Stichting Iplussolutions"/>
    <s v="EMKT"/>
    <s v="ARV - WHO Optimal Recommended"/>
    <s v="ARV"/>
  </r>
  <r>
    <x v="296"/>
    <x v="296"/>
    <x v="2"/>
    <s v="Active"/>
    <s v="A"/>
    <s v="Package"/>
    <s v="NO"/>
    <s v="YES"/>
    <s v="YES"/>
    <s v="bottle of 60 tablets"/>
    <s v="30842"/>
    <s v="Y"/>
    <s v="60"/>
    <s v="Tablet"/>
    <m/>
    <s v="Antiretrovirals"/>
    <s v="Abacavir sulfate/Lamivudine/Zidovudine 300/150/300mg tablet, bottle of 60 tablets"/>
    <s v="YES"/>
    <s v="ARV Questionnaire 5.312"/>
    <s v="210"/>
    <s v="PPM ALLOCATION PENDING"/>
    <m/>
    <m/>
    <s v="NO"/>
    <s v="Stichting Iplussolutions"/>
    <s v="EMKT"/>
    <s v="ARV - Specialist or Limited-Use"/>
    <s v="ARV"/>
  </r>
  <r>
    <x v="297"/>
    <x v="297"/>
    <x v="3"/>
    <s v="Active"/>
    <s v="A"/>
    <s v="Package"/>
    <s v="NO"/>
    <s v="YES"/>
    <s v="YES"/>
    <s v="blister of 10 tablets, pack of 3 blisters"/>
    <s v="30859"/>
    <s v="Y"/>
    <s v="30"/>
    <s v="Tablet"/>
    <m/>
    <s v="TB Medicines"/>
    <m/>
    <s v="NO"/>
    <m/>
    <m/>
    <m/>
    <m/>
    <m/>
    <s v="NO"/>
    <s v="Stichting Iplussolutions"/>
    <s v="EMKT"/>
    <m/>
    <s v="Anti-TB Meds"/>
  </r>
  <r>
    <x v="298"/>
    <x v="298"/>
    <x v="0"/>
    <s v="Active"/>
    <s v="A"/>
    <s v="Package"/>
    <s v="NO"/>
    <s v="Not Subject to GF QA Criteria"/>
    <s v="YES"/>
    <s v="vial, pack of 50 vials"/>
    <s v="30916"/>
    <s v="Y"/>
    <s v="50"/>
    <s v="Vial"/>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99"/>
    <x v="299"/>
    <x v="3"/>
    <s v="Active"/>
    <s v="A"/>
    <s v="Package"/>
    <s v="NO"/>
    <s v="YES"/>
    <s v="YES"/>
    <s v="bottle of 30 tablets"/>
    <s v="30982"/>
    <s v="Y"/>
    <s v="30"/>
    <s v="Tablet"/>
    <s v="25288"/>
    <s v="Other Essential Medicines"/>
    <s v="Isoniazid 300mg tablet, bottle of 30 tablets"/>
    <s v="YES"/>
    <s v="Pharmaceuticals 01"/>
    <s v="240"/>
    <s v="PPM ALLOCATION PENDING"/>
    <m/>
    <m/>
    <s v="NO"/>
    <s v="Stichting Iplussolutions"/>
    <s v="EMKT"/>
    <s v="Other medicines used in HIV programs"/>
    <s v="Anti-TB Meds"/>
  </r>
  <r>
    <x v="300"/>
    <x v="300"/>
    <x v="2"/>
    <s v="Active"/>
    <s v="A"/>
    <s v="Package"/>
    <s v="NO"/>
    <s v="YES"/>
    <s v="YES"/>
    <s v="blister of 10 tablets, pack of 10 blisters"/>
    <s v="31081"/>
    <s v="Y"/>
    <s v="100"/>
    <s v="Tablet"/>
    <m/>
    <s v="Antiretrovirals"/>
    <m/>
    <s v="NO"/>
    <m/>
    <m/>
    <m/>
    <m/>
    <m/>
    <s v="NO"/>
    <m/>
    <m/>
    <m/>
    <s v="ARV"/>
  </r>
  <r>
    <x v="301"/>
    <x v="301"/>
    <x v="3"/>
    <s v="Active"/>
    <s v="A"/>
    <s v="Package"/>
    <s v="NO"/>
    <s v="YES"/>
    <s v="YES"/>
    <s v="blister of 10 tablets, pack of 1 blister"/>
    <s v="30852"/>
    <s v="Y"/>
    <s v="10"/>
    <s v="Tablet"/>
    <m/>
    <s v="TB Medicines"/>
    <m/>
    <s v="NO"/>
    <m/>
    <m/>
    <m/>
    <m/>
    <m/>
    <s v="NO"/>
    <s v="Stichting Iplussolutions"/>
    <s v="EMKT"/>
    <m/>
    <s v="Anti-TB Meds"/>
  </r>
  <r>
    <x v="302"/>
    <x v="302"/>
    <x v="2"/>
    <s v="Active"/>
    <s v="A"/>
    <s v="Package"/>
    <s v="NO"/>
    <s v="YES"/>
    <s v="YES"/>
    <s v="bottle of 60 tablets"/>
    <s v="30999"/>
    <s v="Y"/>
    <s v="60"/>
    <s v="Tablet"/>
    <s v="25019"/>
    <s v="Antiretrovirals"/>
    <m/>
    <s v="NO"/>
    <m/>
    <m/>
    <m/>
    <m/>
    <m/>
    <s v="NO"/>
    <m/>
    <m/>
    <m/>
    <s v="ARV"/>
  </r>
  <r>
    <x v="303"/>
    <x v="303"/>
    <x v="0"/>
    <s v="Active"/>
    <s v="A"/>
    <s v="Package"/>
    <s v="NO"/>
    <s v="YES"/>
    <s v="YES"/>
    <s v="bottle of 28 tablets"/>
    <s v="30940"/>
    <s v="Y"/>
    <s v="28"/>
    <s v="Tablet"/>
    <m/>
    <s v="Other Essential Medicines"/>
    <s v="Daclatasvir dihydrochloride 60mg tablet, bottle of 28 tablets"/>
    <s v="YES"/>
    <s v="Pharmaceuticals 01"/>
    <s v="240"/>
    <s v="PPM ALLOCATION PENDING"/>
    <s v="12"/>
    <m/>
    <s v="YES"/>
    <s v="Stichting Iplussolutions"/>
    <s v="EMKT"/>
    <s v="Other medicines used in HIV programs"/>
    <s v="Other essential meds"/>
  </r>
  <r>
    <x v="304"/>
    <x v="304"/>
    <x v="0"/>
    <s v="Active"/>
    <s v="A"/>
    <s v="Package"/>
    <s v="NO"/>
    <s v="Not Subject to GF QA Criteria"/>
    <s v="YES"/>
    <s v="pack of 100 tablets"/>
    <s v="31064"/>
    <s v="Y"/>
    <s v="100"/>
    <s v="Tablet"/>
    <m/>
    <s v="Other Essential Medicines"/>
    <m/>
    <s v="NO"/>
    <m/>
    <m/>
    <m/>
    <m/>
    <m/>
    <s v="NO"/>
    <m/>
    <m/>
    <m/>
    <s v="Other essential meds"/>
  </r>
  <r>
    <x v="305"/>
    <x v="305"/>
    <x v="0"/>
    <s v="Active"/>
    <s v="A"/>
    <s v="Package"/>
    <s v="NO"/>
    <s v="Not Subject to GF QA Criteria"/>
    <s v="YES"/>
    <s v="30g tube, pack of 10 tubes"/>
    <s v="31044"/>
    <s v="Y"/>
    <s v="10"/>
    <s v="Tube"/>
    <m/>
    <s v="Other Essential Medicines"/>
    <s v="Price: The price displayed here is indicative. Lower prices may be achieved at the time of the procurement transaction"/>
    <s v="YES"/>
    <m/>
    <m/>
    <m/>
    <m/>
    <m/>
    <s v="NO"/>
    <s v="Stichting Iplussolutions"/>
    <s v="EMKT"/>
    <s v="Other essential medicines"/>
    <s v="Other essential meds"/>
  </r>
  <r>
    <x v="306"/>
    <x v="306"/>
    <x v="1"/>
    <s v="Active"/>
    <s v="A"/>
    <s v="Package"/>
    <s v="NO"/>
    <s v="YES"/>
    <s v="YES"/>
    <s v="blister of 3 dispersible tablets, pack of 2 blisters"/>
    <s v="31111"/>
    <s v="Y"/>
    <s v="6"/>
    <s v="Tablet"/>
    <s v="17344"/>
    <s v="Antimalarials"/>
    <s v="Price: The price displayed here is indicative. Lower prices may be achieved at the time of the procurement transaction."/>
    <s v="YES"/>
    <s v="Anti-malarial Questionnaire 5.34"/>
    <s v="170"/>
    <s v="PPM ALLOCATION PENDING"/>
    <s v="1.65"/>
    <m/>
    <s v="NO"/>
    <s v="Stichting Iplussolutions"/>
    <s v="EMKT"/>
    <s v="Other Anti-malarials"/>
    <s v="ANTMs"/>
  </r>
  <r>
    <x v="307"/>
    <x v="307"/>
    <x v="1"/>
    <s v="Active"/>
    <s v="A"/>
    <s v="Package"/>
    <s v="NO"/>
    <s v="YES"/>
    <s v="YES"/>
    <s v="bottle of 20 tablets"/>
    <s v="15112"/>
    <s v="Y"/>
    <s v="20"/>
    <s v="Tablet"/>
    <m/>
    <s v="Antimalarials"/>
    <m/>
    <s v="NO"/>
    <m/>
    <m/>
    <m/>
    <m/>
    <m/>
    <s v="NO"/>
    <m/>
    <m/>
    <m/>
    <s v="ANTMs"/>
  </r>
  <r>
    <x v="308"/>
    <x v="308"/>
    <x v="1"/>
    <s v="Active"/>
    <s v="A"/>
    <s v="Package"/>
    <s v="NO"/>
    <s v="YES"/>
    <s v="YES"/>
    <s v="blister of 12 tablets, pack of 1 blister"/>
    <s v="30001"/>
    <s v="Y"/>
    <s v="12"/>
    <s v="Tablet"/>
    <m/>
    <s v="Antimalarials"/>
    <s v="Artemether/Lumefantrine 20/120mg tablet, blister of 12 tablets, pack of 1 blister"/>
    <s v="YES"/>
    <m/>
    <s v="180"/>
    <m/>
    <m/>
    <m/>
    <s v="NO"/>
    <s v="Stichting Iplussolutions"/>
    <s v="EMKT"/>
    <s v="Artemether/Lumefantrine"/>
    <s v="ANTMs"/>
  </r>
  <r>
    <x v="309"/>
    <x v="309"/>
    <x v="2"/>
    <s v="Active"/>
    <s v="A"/>
    <s v="Package"/>
    <s v="NO"/>
    <s v="YES"/>
    <s v="YES"/>
    <s v="bottle of 90 tablets"/>
    <s v="30886"/>
    <s v="Y"/>
    <s v="90"/>
    <s v="Tablet"/>
    <m/>
    <s v="Antiretrovirals"/>
    <s v="Efavirenz/Lamivudine/Tenofovir disoproxil fumarate 600/300/300mg tablet, bottle of 90 tablets - no carton"/>
    <s v="YES"/>
    <s v="ARV Questionnaire 5.12"/>
    <s v="210"/>
    <s v="PPM ALLOCATION PENDING"/>
    <s v="15.6"/>
    <m/>
    <s v="NO"/>
    <s v="Stichting Iplussolutions"/>
    <s v="EMKT"/>
    <s v="ARV - WHO Optimal Recommended"/>
    <s v="ARV"/>
  </r>
  <r>
    <x v="310"/>
    <x v="310"/>
    <x v="2"/>
    <s v="Active"/>
    <s v="A"/>
    <s v="Package"/>
    <s v="NO"/>
    <s v="YES"/>
    <s v="YES"/>
    <s v="bottle of 30 capsules"/>
    <s v="30924"/>
    <s v="Y"/>
    <s v="30"/>
    <s v="Capsule"/>
    <m/>
    <s v="Antiretrovirals"/>
    <m/>
    <s v="NO"/>
    <m/>
    <m/>
    <m/>
    <m/>
    <m/>
    <s v="NO"/>
    <m/>
    <m/>
    <m/>
    <s v="ARV"/>
  </r>
  <r>
    <x v="311"/>
    <x v="311"/>
    <x v="3"/>
    <s v="Active"/>
    <s v="A"/>
    <s v="Package"/>
    <s v="NO"/>
    <s v="YES"/>
    <s v="YES"/>
    <s v="bottle of 1000 tablets"/>
    <s v="30880"/>
    <s v="Y"/>
    <s v="1000"/>
    <s v="Tablet"/>
    <s v="25274"/>
    <s v="Other Essential Medicines"/>
    <s v="Price: The price displayed here is indicative. Lower prices may be achieved at the time of the procurement transaction"/>
    <s v="YES"/>
    <s v="Pharmaceuticals 01"/>
    <s v="240"/>
    <m/>
    <m/>
    <m/>
    <s v="NO"/>
    <s v="Stichting Iplussolutions"/>
    <s v="EMKT"/>
    <s v="Other essential medicines"/>
    <s v="Anti-TB Meds"/>
  </r>
  <r>
    <x v="312"/>
    <x v="312"/>
    <x v="7"/>
    <s v="Active"/>
    <s v="A"/>
    <s v="Package"/>
    <s v="NO"/>
    <s v="YES"/>
    <s v="YES"/>
    <s v="250 tests - OraSure Technologies Inc. - 5X4-1001"/>
    <s v="32088"/>
    <s v="Y"/>
    <s v="50"/>
    <s v="Test"/>
    <m/>
    <s v="HIV RDTs"/>
    <s v="HIV Self Test comprising 250 test devices individually pouched with 1 developer vial and 1 test stand per pouch | Combined Detection HIV 1 and HIV 2 | Collection medium: Oral Fluid | Manufacturer catalogue number: 5X4-1001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313"/>
    <x v="313"/>
    <x v="10"/>
    <s v="Active"/>
    <s v="A"/>
    <s v="Each"/>
    <s v="NO"/>
    <s v="Not Subject to GF QA Criteria"/>
    <s v="NO"/>
    <s v="Medical - Type I - Single-Use - Piece"/>
    <s v="32065"/>
    <s v="Y"/>
    <s v="1"/>
    <s v="Each"/>
    <m/>
    <s v="Lab and Medical Supplies"/>
    <m/>
    <s v="NO"/>
    <m/>
    <m/>
    <m/>
    <m/>
    <m/>
    <s v="NO"/>
    <m/>
    <m/>
    <m/>
    <s v="Lab Supplies"/>
  </r>
  <r>
    <x v="314"/>
    <x v="314"/>
    <x v="0"/>
    <s v="Active"/>
    <s v="A"/>
    <s v="Package"/>
    <s v="NO"/>
    <s v="YES"/>
    <s v="YES"/>
    <s v="bottle of 28 tablets"/>
    <s v="30956"/>
    <s v="Y"/>
    <s v="28"/>
    <s v="Tablet"/>
    <m/>
    <s v="Other Essential Medicines"/>
    <s v="Sofosbuvir 400mg tablet, bottle of 28 tablets"/>
    <s v="YES"/>
    <s v="Pharmaceuticals 01"/>
    <s v="240"/>
    <s v="PPM ALLOCATION PENDING"/>
    <s v="16.25"/>
    <m/>
    <s v="NO"/>
    <s v="Stichting Iplussolutions"/>
    <s v="EMKT"/>
    <s v="Other medicines used in HIV programs"/>
    <s v="Other essential meds"/>
  </r>
  <r>
    <x v="315"/>
    <x v="315"/>
    <x v="0"/>
    <s v="Active"/>
    <s v="A"/>
    <s v="Package"/>
    <s v="NO"/>
    <s v="Not Subject to GF QA Criteria"/>
    <s v="YES"/>
    <s v="100mL bottle"/>
    <s v="31175"/>
    <s v="Y"/>
    <s v="1"/>
    <s v="Bottle"/>
    <m/>
    <s v="Other Essential Medicines"/>
    <s v="Metronidazole 5mg/ml oral solution 100ml - 20 bottles"/>
    <s v="YES"/>
    <s v="Pharmaceuticals 03"/>
    <m/>
    <m/>
    <m/>
    <m/>
    <s v="NO"/>
    <s v="Stichting Iplussolutions"/>
    <s v="EMKT"/>
    <s v="Other essential medicines"/>
    <s v="Other essential meds"/>
  </r>
  <r>
    <x v="316"/>
    <x v="316"/>
    <x v="1"/>
    <s v="Active"/>
    <s v="A"/>
    <s v="Package"/>
    <s v="NO"/>
    <s v="YES"/>
    <s v="YES"/>
    <s v="blister of 18 dispersible tablets, pack of 30 blisters"/>
    <s v="30005"/>
    <s v="Y"/>
    <s v="540"/>
    <s v="Tablet"/>
    <m/>
    <s v="Antimalarials"/>
    <s v="Artemether/Lumefantrine 20/120mg dispersible tablet, blister of 18 dispersible tablets, pack of 30 blisters"/>
    <s v="NO"/>
    <s v="Anti-malarial Questionnaire 5.12"/>
    <s v="180"/>
    <s v="PPM ALLOCATION PENDING"/>
    <m/>
    <m/>
    <s v="NO"/>
    <m/>
    <m/>
    <s v="Artemether/Lumefantrine"/>
    <s v="ANTMs"/>
  </r>
  <r>
    <x v="317"/>
    <x v="317"/>
    <x v="2"/>
    <s v="Active"/>
    <s v="A"/>
    <s v="Package"/>
    <s v="NO"/>
    <s v="YES"/>
    <s v="YES"/>
    <s v="100mL bottle"/>
    <s v="31220"/>
    <s v="Y"/>
    <s v="1"/>
    <s v="Bottle"/>
    <m/>
    <s v="Antiretrovirals"/>
    <s v="Lamivudine 10mg/ml oral solution 100ml"/>
    <s v="YES"/>
    <m/>
    <s v="180"/>
    <s v="PPM ALLOCATION PENDING"/>
    <m/>
    <m/>
    <s v="NO"/>
    <s v="Stichting Iplussolutions"/>
    <s v="EMKT"/>
    <s v="ARV - Specialist or Limited-Use"/>
    <s v="ARV"/>
  </r>
  <r>
    <x v="318"/>
    <x v="318"/>
    <x v="9"/>
    <s v="Active"/>
    <s v="A"/>
    <s v="Package"/>
    <s v="NO"/>
    <s v="Not Subject to GF QA Criteria"/>
    <s v="YES"/>
    <s v="500mL bottle, pack of 10 bottles"/>
    <s v="31201"/>
    <s v="Y"/>
    <s v="10"/>
    <s v="Bottle"/>
    <m/>
    <s v="Other Essential Medicines"/>
    <s v="Ringer's lactate (NaCl/KCl/CaCl2/NaC3H5O3) 6/0.40/0.27/3.12g/L solution for infusion 500ml bottle, pack of 10 bottles"/>
    <s v="YES"/>
    <s v="General Questionnaire 01"/>
    <m/>
    <m/>
    <m/>
    <m/>
    <s v="NO"/>
    <s v="Stichting Iplussolutions"/>
    <s v="EMKT"/>
    <s v="COVID-19 Pharmaceuticals"/>
    <s v="COVID-19 Pharmaceuticals"/>
  </r>
  <r>
    <x v="319"/>
    <x v="319"/>
    <x v="0"/>
    <s v="Active"/>
    <s v="A"/>
    <s v="Package"/>
    <s v="NO"/>
    <s v="Not Subject to GF QA Criteria"/>
    <s v="YES"/>
    <s v="100mL bottle, pack of 40 bottles"/>
    <s v="31191"/>
    <s v="Y"/>
    <s v="40"/>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20"/>
    <x v="320"/>
    <x v="2"/>
    <s v="Active"/>
    <s v="A"/>
    <s v="Package"/>
    <s v="NO"/>
    <s v="YES"/>
    <s v="YES"/>
    <s v="bottle of 750 tablets"/>
    <s v="30862"/>
    <s v="Y"/>
    <s v="750"/>
    <s v="Tablet"/>
    <m/>
    <s v="Antiretrovirals"/>
    <m/>
    <s v="NO"/>
    <m/>
    <m/>
    <m/>
    <m/>
    <m/>
    <s v="NO"/>
    <m/>
    <m/>
    <m/>
    <s v="ARV"/>
  </r>
  <r>
    <x v="321"/>
    <x v="321"/>
    <x v="0"/>
    <s v="Active"/>
    <s v="A"/>
    <s v="Package"/>
    <s v="NO"/>
    <s v="Not Subject to GF QA Criteria"/>
    <s v="YES"/>
    <s v="3mL ampoule, pack of 1 ampoule"/>
    <s v="31147"/>
    <s v="Y"/>
    <s v="1"/>
    <s v="Ampoule"/>
    <m/>
    <s v="Other Essential Medicines"/>
    <s v="Diclofenac sodium 75mg/3ml solution for parenteral injection, 3ml ampoule, pack of 1 ampoule"/>
    <s v="YES"/>
    <m/>
    <m/>
    <m/>
    <m/>
    <m/>
    <s v="NO"/>
    <s v="Stichting Iplussolutions"/>
    <s v="EMKT"/>
    <s v="Other essential medicines"/>
    <s v="Other essential meds"/>
  </r>
  <r>
    <x v="322"/>
    <x v="322"/>
    <x v="0"/>
    <s v="Active"/>
    <s v="A"/>
    <s v="Package"/>
    <s v="NO"/>
    <s v="Not Subject to GF QA Criteria"/>
    <s v="YES"/>
    <s v="pack of 1000 tablets"/>
    <s v="31000"/>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23"/>
    <x v="323"/>
    <x v="2"/>
    <s v="Active"/>
    <s v="A"/>
    <s v="Package"/>
    <s v="NO"/>
    <s v="YES"/>
    <s v="YES"/>
    <s v="bottle of 180 tablets"/>
    <s v="30862"/>
    <s v="Y"/>
    <s v="180"/>
    <s v="Tablet"/>
    <m/>
    <s v="Antiretrovirals"/>
    <s v="Product type: Triple Fixed Dose Combination (FDC)| Price: The price displayed here is indicative. Lower prices may be achieved at the time of the procurement transaction"/>
    <s v="YES"/>
    <s v="ARV Questionnaire 5.12"/>
    <s v="180"/>
    <s v="PPM ALLOCATION PENDING"/>
    <s v="16.42"/>
    <m/>
    <s v="NO"/>
    <s v="Stichting Iplussolutions"/>
    <s v="EMKT"/>
    <s v="ARV - WHO Optimal Recommended"/>
    <s v="ARV"/>
  </r>
  <r>
    <x v="324"/>
    <x v="324"/>
    <x v="2"/>
    <s v="Active"/>
    <s v="A"/>
    <s v="Package"/>
    <s v="NO"/>
    <s v="YES"/>
    <s v="YES"/>
    <s v="bottle of 30 tablets"/>
    <s v="30962"/>
    <s v="Y"/>
    <s v="30"/>
    <s v="Tablet"/>
    <m/>
    <s v="Antiretrovirals"/>
    <s v="Product type: Single | Price: The price displayed here is indicative. Lower prices may be achieved at the time of the procurement transaction"/>
    <s v="YES"/>
    <s v="ARV Questionnaire 5.12"/>
    <s v="255"/>
    <s v="PPM ALLOCATION PENDING"/>
    <m/>
    <m/>
    <s v="NO"/>
    <s v="Stichting Iplussolutions"/>
    <s v="EMKT"/>
    <s v="ARV - Specialist or Limited-Use"/>
    <s v="ARV"/>
  </r>
  <r>
    <x v="325"/>
    <x v="325"/>
    <x v="2"/>
    <s v="Active"/>
    <s v="A"/>
    <s v="Package"/>
    <s v="NO"/>
    <s v="YES"/>
    <s v="YES"/>
    <s v="bottle of 360 tablets"/>
    <s v="30879"/>
    <s v="Y"/>
    <s v="360"/>
    <s v="Tablet"/>
    <m/>
    <s v="Antiretrovirals"/>
    <m/>
    <s v="NO"/>
    <m/>
    <m/>
    <m/>
    <m/>
    <m/>
    <s v="NO"/>
    <m/>
    <m/>
    <m/>
    <s v="ARV"/>
  </r>
  <r>
    <x v="326"/>
    <x v="326"/>
    <x v="3"/>
    <s v="Active"/>
    <s v="A"/>
    <s v="Package"/>
    <s v="NO"/>
    <s v="YES"/>
    <s v="YES"/>
    <s v="blister of 5 tablets, pack of 1 blister"/>
    <s v="31055"/>
    <s v="Y"/>
    <s v="5"/>
    <s v="Tablet"/>
    <m/>
    <s v="TB Medicines"/>
    <m/>
    <s v="NO"/>
    <m/>
    <m/>
    <m/>
    <m/>
    <m/>
    <s v="NO"/>
    <s v="Stichting Iplussolutions"/>
    <s v="EMKT"/>
    <m/>
    <s v="Anti-TB Meds"/>
  </r>
  <r>
    <x v="327"/>
    <x v="327"/>
    <x v="2"/>
    <s v="Active"/>
    <s v="A"/>
    <s v="Package"/>
    <s v="NO"/>
    <s v="YES"/>
    <s v="YES"/>
    <s v="bottle of 30 tablets"/>
    <s v="31025"/>
    <s v="Y"/>
    <s v="30"/>
    <s v="Tablet"/>
    <m/>
    <s v="Antiretrovirals"/>
    <m/>
    <s v="NO"/>
    <m/>
    <m/>
    <m/>
    <m/>
    <m/>
    <s v="NO"/>
    <m/>
    <m/>
    <m/>
    <s v="ARV"/>
  </r>
  <r>
    <x v="328"/>
    <x v="328"/>
    <x v="3"/>
    <s v="Active"/>
    <s v="A"/>
    <s v="Package"/>
    <s v="NO"/>
    <s v="YES"/>
    <s v="YES"/>
    <s v="blister of 10 dispersible tablets, pack of 10 blisters"/>
    <s v="30977"/>
    <s v="Y"/>
    <s v="100"/>
    <s v="Tablet"/>
    <m/>
    <s v="TB Medicines"/>
    <m/>
    <s v="YES"/>
    <m/>
    <m/>
    <m/>
    <s v="11.86"/>
    <s v="11.86"/>
    <s v="NO"/>
    <s v="Stichting Iplussolutions"/>
    <s v="EMKT"/>
    <m/>
    <s v="Anti-TB Meds"/>
  </r>
  <r>
    <x v="329"/>
    <x v="329"/>
    <x v="2"/>
    <s v="Active"/>
    <s v="A"/>
    <s v="Package"/>
    <s v="NO"/>
    <s v="YES"/>
    <s v="YES"/>
    <s v="blister of 10 tablets, pack of 10 blisters"/>
    <s v="31023"/>
    <s v="Y"/>
    <s v="100"/>
    <s v="Tablet"/>
    <m/>
    <s v="Antiretrovirals"/>
    <m/>
    <s v="NO"/>
    <m/>
    <m/>
    <m/>
    <m/>
    <m/>
    <s v="NO"/>
    <m/>
    <m/>
    <m/>
    <s v="ARV"/>
  </r>
  <r>
    <x v="330"/>
    <x v="330"/>
    <x v="4"/>
    <s v="Active"/>
    <s v="A"/>
    <s v="Each"/>
    <m/>
    <m/>
    <s v="YES"/>
    <m/>
    <m/>
    <m/>
    <m/>
    <m/>
    <m/>
    <s v="Lab and Medical Supplies"/>
    <m/>
    <s v="NO"/>
    <m/>
    <m/>
    <m/>
    <m/>
    <m/>
    <s v="NO"/>
    <m/>
    <m/>
    <m/>
    <s v="Lab Equipment"/>
  </r>
  <r>
    <x v="331"/>
    <x v="331"/>
    <x v="4"/>
    <s v="Active"/>
    <s v="A"/>
    <s v="Package"/>
    <s v="NO"/>
    <s v="YES"/>
    <s v="YES"/>
    <s v="Docking Stations - Roche Molecular Systems, Inc. - 028127387001"/>
    <s v="32201"/>
    <s v="Y"/>
    <s v="1"/>
    <s v="Piece"/>
    <m/>
    <s v="Viral Load/EID Test and Consumables"/>
    <m/>
    <s v="NO"/>
    <m/>
    <m/>
    <m/>
    <m/>
    <m/>
    <s v="NO"/>
    <m/>
    <m/>
    <m/>
    <s v="Lab Equipment"/>
  </r>
  <r>
    <x v="332"/>
    <x v="332"/>
    <x v="4"/>
    <s v="Active"/>
    <s v="A"/>
    <s v="Each"/>
    <m/>
    <m/>
    <s v="YES"/>
    <m/>
    <m/>
    <m/>
    <m/>
    <m/>
    <m/>
    <s v="Next Generation Sequencing"/>
    <m/>
    <s v="NO"/>
    <m/>
    <m/>
    <m/>
    <m/>
    <m/>
    <s v="NO"/>
    <m/>
    <m/>
    <m/>
    <s v="Lab Equipment"/>
  </r>
  <r>
    <x v="333"/>
    <x v="333"/>
    <x v="5"/>
    <s v="Active"/>
    <s v="A"/>
    <s v="Package"/>
    <s v="NO"/>
    <s v="Not Subject to GF QA Criteria"/>
    <s v="YES"/>
    <s v="50 Rolls - Sysmex Partec GmbH - 48156708"/>
    <s v="32187"/>
    <s v="Y"/>
    <s v="1"/>
    <s v="Piece"/>
    <m/>
    <s v="Lab and Medical Supplies"/>
    <s v="Price: The price displayed here is indicative. Lower prices may be achieved at the time of the procurement transaction | PSA catalogue reference: P218-002-17 | Manufacturer catalogue reference: TP-2 |"/>
    <s v="YES"/>
    <m/>
    <m/>
    <m/>
    <m/>
    <m/>
    <s v="NO"/>
    <s v="THE PARTNERSHIP FOR SUPPLY CHAIN MANAGEMENT"/>
    <s v="PPM - Corporate-PPM - Corporate-TGF EMKTP"/>
    <s v="Hematology CCC"/>
    <s v="Lab Supplies"/>
  </r>
  <r>
    <x v="334"/>
    <x v="334"/>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335"/>
    <x v="335"/>
    <x v="4"/>
    <s v="Active"/>
    <s v="A"/>
    <s v="Each"/>
    <m/>
    <m/>
    <s v="NO"/>
    <m/>
    <m/>
    <m/>
    <m/>
    <m/>
    <m/>
    <s v="Lab and Medical Supplies"/>
    <m/>
    <s v="NO"/>
    <m/>
    <m/>
    <m/>
    <m/>
    <m/>
    <s v="NO"/>
    <m/>
    <m/>
    <m/>
    <s v="Lab Equipment"/>
  </r>
  <r>
    <x v="336"/>
    <x v="336"/>
    <x v="5"/>
    <s v="Active"/>
    <s v="A"/>
    <s v="Package"/>
    <m/>
    <m/>
    <s v="YES"/>
    <m/>
    <m/>
    <m/>
    <m/>
    <m/>
    <m/>
    <s v="Lab and Medical Supplies"/>
    <s v="Accessory for MRDT Kit | Pack of 200 lancets"/>
    <s v="YES"/>
    <s v="Lab Consumable Questionnaire 01"/>
    <m/>
    <m/>
    <m/>
    <m/>
    <s v="NO"/>
    <s v="THE PARTNERSHIP FOR SUPPLY CHAIN MANAGEMENT"/>
    <s v="PPM - Corporate-PPM - Corporate-TGF EMKTP"/>
    <s v="Blood Collection Consumables"/>
    <s v="Lab Supplies"/>
  </r>
  <r>
    <x v="337"/>
    <x v="337"/>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338"/>
    <x v="338"/>
    <x v="6"/>
    <s v="Active"/>
    <s v="A"/>
    <s v="Package"/>
    <s v="NO"/>
    <s v="Not Subject to GF QA Criteria"/>
    <s v="YES"/>
    <s v="23g/m2 - 10x10cm - 100 Pieces"/>
    <s v="32109"/>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andages"/>
    <s v="Lab Supplies"/>
  </r>
  <r>
    <x v="339"/>
    <x v="339"/>
    <x v="8"/>
    <s v="Active"/>
    <s v="A"/>
    <s v="Each"/>
    <s v="NO"/>
    <s v="NO"/>
    <s v="NO"/>
    <s v="EasyMag Instrument + EasyQ Analyzer - Service Contract, Gold - bioM rieux SA"/>
    <s v="32406"/>
    <s v="Y"/>
    <s v="1"/>
    <s v="Piece"/>
    <m/>
    <s v="Viral Load/EID Equipment and Warranties"/>
    <s v="1 year service and maintenance coverage beyond the standard 15 month warranty | Includes preventative maintenance kit, free of charge update after implementation deadline, spare parts replacement for corrective actions, maintenance visits, free of charge biomerieux representative for corrective action, travelling expenses, Vilink (remote access for easymag)"/>
    <s v="YES"/>
    <m/>
    <m/>
    <m/>
    <m/>
    <m/>
    <s v="NO"/>
    <s v="THE PARTNERSHIP FOR SUPPLY CHAIN MANAGEMENT"/>
    <s v="PPM - Corporate-PPM - Corporate-TGF EMKTP"/>
    <s v="DNA/RNA Instruments and Analyzers"/>
    <s v="Lab Equipment"/>
  </r>
  <r>
    <x v="340"/>
    <x v="340"/>
    <x v="4"/>
    <s v="Active"/>
    <s v="A"/>
    <s v="Each"/>
    <s v="NO"/>
    <s v="NO"/>
    <s v="NO"/>
    <s v="EasyMag Instrument - bioM rieux SA"/>
    <s v="32406"/>
    <s v="Y"/>
    <s v="1"/>
    <s v="Piece"/>
    <m/>
    <s v="Viral Load/EID Equipment and Warranties"/>
    <s v="Viral Load and EID Instrument for Extraction | Includes 1 Nuclisens EasyMag Instrument (200111), 1 Nuclisens EasyQ (285060), Strip Plates Grenier - pack of 100, EasyMag Disposable - 384 tests, Biohit Pipette for EasyMag - 1 pack, Biohit Pipette Charger, EasyMag User Manual 2.1 DVD, EasyMag HP RP 5800 PC W7 SW 2.1 Master DVD, APC SMT-1500 UPS 230V UPS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
    <s v="YES"/>
    <m/>
    <m/>
    <m/>
    <m/>
    <m/>
    <s v="NO"/>
    <m/>
    <m/>
    <s v="DNA/RNA Instruments and Analyzers"/>
    <s v="Lab Equipment"/>
  </r>
  <r>
    <x v="341"/>
    <x v="341"/>
    <x v="3"/>
    <s v="Active"/>
    <s v="A"/>
    <s v="Package"/>
    <s v="NO"/>
    <s v="YES"/>
    <s v="YES"/>
    <s v="blister of 10 tablets, pack of 10 blisters"/>
    <s v="30903"/>
    <s v="Y"/>
    <s v="100"/>
    <s v="Tablet"/>
    <m/>
    <s v="TB Medicines"/>
    <m/>
    <s v="YES"/>
    <m/>
    <m/>
    <m/>
    <s v="9.54"/>
    <s v="9.54"/>
    <s v="NO"/>
    <s v="Stichting Iplussolutions"/>
    <s v="EMKT"/>
    <m/>
    <s v="Anti-TB Meds"/>
  </r>
  <r>
    <x v="342"/>
    <x v="342"/>
    <x v="3"/>
    <s v="Active"/>
    <s v="A"/>
    <s v="Package"/>
    <s v="NO"/>
    <s v="YES"/>
    <s v="YES"/>
    <s v="blister of 10 tablets, pack of 150 blisters"/>
    <s v="30880"/>
    <s v="Y"/>
    <s v="1500"/>
    <s v="Tablet"/>
    <m/>
    <s v="TB Medicines"/>
    <m/>
    <s v="NO"/>
    <m/>
    <m/>
    <m/>
    <m/>
    <m/>
    <s v="NO"/>
    <s v="Stichting Iplussolutions"/>
    <s v="EMKT"/>
    <m/>
    <s v="Anti-TB Meds"/>
  </r>
  <r>
    <x v="343"/>
    <x v="343"/>
    <x v="2"/>
    <s v="Active"/>
    <s v="A"/>
    <s v="Package"/>
    <s v="NO"/>
    <s v="YES"/>
    <s v="YES"/>
    <s v="bottle of 28 tablets"/>
    <s v="31081"/>
    <s v="Y"/>
    <s v="28"/>
    <s v="Tablet"/>
    <m/>
    <s v="Antiretrovirals"/>
    <m/>
    <s v="NO"/>
    <m/>
    <m/>
    <m/>
    <m/>
    <m/>
    <s v="NO"/>
    <m/>
    <m/>
    <m/>
    <s v="ARV"/>
  </r>
  <r>
    <x v="344"/>
    <x v="344"/>
    <x v="0"/>
    <s v="Active"/>
    <s v="A"/>
    <s v="Package"/>
    <s v="NO"/>
    <s v="Not Subject to GF QA Criteria"/>
    <s v="YES"/>
    <s v="pack of 100 tablets"/>
    <s v="30835"/>
    <s v="Y"/>
    <s v="100"/>
    <s v="Tablet"/>
    <m/>
    <s v="Other Essential Medicines"/>
    <m/>
    <s v="NO"/>
    <m/>
    <m/>
    <m/>
    <m/>
    <m/>
    <s v="NO"/>
    <m/>
    <m/>
    <m/>
    <s v="Other essential meds"/>
  </r>
  <r>
    <x v="345"/>
    <x v="345"/>
    <x v="0"/>
    <s v="Active"/>
    <s v="A"/>
    <s v="Package"/>
    <s v="NO"/>
    <s v="Not Subject to GF QA Criteria"/>
    <s v="YES"/>
    <s v="pack of 30 tablets"/>
    <s v="30968"/>
    <s v="Y"/>
    <s v="30"/>
    <s v="Tablet"/>
    <m/>
    <s v="Other Essential Medicines"/>
    <s v="Pyrimethamine 25mg tablet, pack of 30 tablets"/>
    <s v="YES"/>
    <m/>
    <m/>
    <m/>
    <m/>
    <m/>
    <s v="NO"/>
    <s v="Stichting Iplussolutions"/>
    <s v="EMKT"/>
    <s v="Other essential medicines"/>
    <s v="Other essential meds"/>
  </r>
  <r>
    <x v="346"/>
    <x v="346"/>
    <x v="2"/>
    <s v="Active"/>
    <s v="A"/>
    <s v="Package"/>
    <s v="NO"/>
    <s v="YES"/>
    <s v="YES"/>
    <s v="bottle of 90 tablets"/>
    <s v="31013"/>
    <s v="Y"/>
    <s v="90"/>
    <s v="Tablet"/>
    <m/>
    <s v="Antiretrovirals"/>
    <s v="Efavirenz/Emtricitabine/Tenofovir disoproxil fumarate 600/200mg/300mg tablet, bottle of 90 tablets"/>
    <s v="YES"/>
    <m/>
    <s v="225"/>
    <s v="PPM ALLOCATION PENDING"/>
    <m/>
    <m/>
    <s v="NO"/>
    <s v="Stichting Iplussolutions"/>
    <s v="EMKT"/>
    <s v="ARV - WHO Optimal Recommended"/>
    <s v="ARV"/>
  </r>
  <r>
    <x v="347"/>
    <x v="347"/>
    <x v="3"/>
    <s v="Active"/>
    <s v="A"/>
    <s v="Package"/>
    <s v="NO"/>
    <s v="YES"/>
    <s v="YES"/>
    <s v="bottle of 50 tablets"/>
    <s v="30903"/>
    <s v="Y"/>
    <s v="50"/>
    <s v="Tablet"/>
    <m/>
    <s v="TB Medicines"/>
    <s v="Prothionamide 250mg tablet, bottle of 50 tablets"/>
    <s v="NO"/>
    <m/>
    <m/>
    <m/>
    <m/>
    <m/>
    <s v="NO"/>
    <s v="Stichting Iplussolutions"/>
    <s v="EMKT"/>
    <m/>
    <s v="Anti-TB Meds"/>
  </r>
  <r>
    <x v="348"/>
    <x v="348"/>
    <x v="2"/>
    <s v="Active"/>
    <s v="A"/>
    <s v="Package"/>
    <s v="NO"/>
    <s v="YES"/>
    <s v="YES"/>
    <s v="bottle of 30 capsules"/>
    <s v="30848"/>
    <s v="Y"/>
    <s v="30"/>
    <s v="Capsule"/>
    <m/>
    <s v="Antiretrovirals"/>
    <m/>
    <s v="NO"/>
    <m/>
    <m/>
    <m/>
    <m/>
    <m/>
    <s v="NO"/>
    <m/>
    <m/>
    <m/>
    <s v="ARV"/>
  </r>
  <r>
    <x v="349"/>
    <x v="349"/>
    <x v="3"/>
    <s v="Active"/>
    <s v="A"/>
    <s v="Package"/>
    <s v="NO"/>
    <s v="YES"/>
    <s v="YES"/>
    <s v="vial, pack of 100 vials"/>
    <s v="31161"/>
    <s v="Y"/>
    <s v="100"/>
    <s v="Vial"/>
    <m/>
    <s v="TB Medicines"/>
    <s v="Streptomycin 1g powder for injection, pack of 100 vials"/>
    <s v="NO"/>
    <m/>
    <m/>
    <m/>
    <m/>
    <m/>
    <s v="NO"/>
    <s v="Stichting Iplussolutions"/>
    <s v="EMKT"/>
    <m/>
    <s v="Anti-TB Meds"/>
  </r>
  <r>
    <x v="350"/>
    <x v="350"/>
    <x v="2"/>
    <s v="Active"/>
    <s v="A"/>
    <s v="Package"/>
    <s v="NO"/>
    <s v="YES"/>
    <s v="YES"/>
    <s v="bottle of 1000 capsules"/>
    <s v="30848"/>
    <s v="Y"/>
    <s v="1000"/>
    <s v="Capsule"/>
    <m/>
    <s v="Antiretrovirals"/>
    <m/>
    <s v="NO"/>
    <m/>
    <m/>
    <m/>
    <m/>
    <m/>
    <s v="NO"/>
    <m/>
    <m/>
    <m/>
    <s v="ARV"/>
  </r>
  <r>
    <x v="351"/>
    <x v="351"/>
    <x v="2"/>
    <s v="Active"/>
    <s v="A"/>
    <s v="Package"/>
    <s v="NO"/>
    <s v="YES"/>
    <s v="YES"/>
    <s v="bottle of 60 capsules"/>
    <s v="30848"/>
    <s v="Y"/>
    <s v="60"/>
    <s v="Capsule"/>
    <m/>
    <s v="Antiretrovirals"/>
    <m/>
    <s v="NO"/>
    <m/>
    <m/>
    <m/>
    <m/>
    <m/>
    <s v="NO"/>
    <m/>
    <m/>
    <m/>
    <s v="ARV"/>
  </r>
  <r>
    <x v="352"/>
    <x v="352"/>
    <x v="2"/>
    <s v="Active"/>
    <s v="A"/>
    <s v="Package"/>
    <s v="NO"/>
    <s v="YES"/>
    <s v="YES"/>
    <s v="240mL bottle"/>
    <s v="31224"/>
    <s v="Y"/>
    <s v="1"/>
    <s v="Bottle"/>
    <m/>
    <s v="Antiretrovirals"/>
    <m/>
    <s v="NO"/>
    <m/>
    <m/>
    <m/>
    <m/>
    <m/>
    <s v="NO"/>
    <m/>
    <m/>
    <m/>
    <s v="ARV"/>
  </r>
  <r>
    <x v="353"/>
    <x v="353"/>
    <x v="0"/>
    <s v="Active"/>
    <s v="A"/>
    <s v="Package"/>
    <s v="NO"/>
    <s v="YES"/>
    <s v="YES"/>
    <s v="bottle of 14 tablets"/>
    <s v="30956"/>
    <s v="Y"/>
    <s v="14"/>
    <s v="Tablet"/>
    <m/>
    <s v="Other Essential Medicines"/>
    <m/>
    <s v="NO"/>
    <m/>
    <m/>
    <m/>
    <m/>
    <m/>
    <s v="NO"/>
    <m/>
    <m/>
    <m/>
    <s v="Other essential meds"/>
  </r>
  <r>
    <x v="354"/>
    <x v="354"/>
    <x v="0"/>
    <s v="Active"/>
    <s v="A"/>
    <s v="Package"/>
    <s v="NO"/>
    <s v="Not Subject to GF QA Criteria"/>
    <s v="YES"/>
    <s v="ampoule, pack of 20 ampoules"/>
    <s v="30964"/>
    <s v="Y"/>
    <s v="20"/>
    <s v="Ampou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55"/>
    <x v="355"/>
    <x v="1"/>
    <s v="Active"/>
    <s v="A"/>
    <s v="Package"/>
    <s v="NO"/>
    <s v="YES"/>
    <s v="YES"/>
    <s v="blister of 24 tablets, pack of 10 blisters"/>
    <s v="30001"/>
    <s v="Y"/>
    <s v="240"/>
    <s v="Tablet"/>
    <m/>
    <s v="Antimalarials"/>
    <m/>
    <s v="NO"/>
    <m/>
    <m/>
    <m/>
    <m/>
    <m/>
    <s v="NO"/>
    <m/>
    <m/>
    <m/>
    <s v="ANTMs"/>
  </r>
  <r>
    <x v="356"/>
    <x v="356"/>
    <x v="1"/>
    <s v="Active"/>
    <s v="A"/>
    <s v="Package"/>
    <s v="NO"/>
    <s v="YES"/>
    <s v="YES"/>
    <s v="blister of 6 tablets, pack of 1 blister"/>
    <s v="30991"/>
    <s v="Y"/>
    <s v="6"/>
    <s v="Tablet"/>
    <m/>
    <s v="Antimalarials"/>
    <s v="Dihydroartemisinin/Piperaquine phosphate 80/640mg tablet, blister of 6 tablets, pack of 1 blister"/>
    <s v="YES"/>
    <s v="Anti-malarial Questionnaire 5.34"/>
    <s v="170"/>
    <s v="PPM ALLOCATION PENDING"/>
    <m/>
    <m/>
    <s v="NO"/>
    <s v="Stichting Iplussolutions"/>
    <s v="EMKT"/>
    <s v="Other Anti-malarials"/>
    <s v="ANTMs"/>
  </r>
  <r>
    <x v="357"/>
    <x v="357"/>
    <x v="1"/>
    <s v="Active"/>
    <s v="A"/>
    <s v="Package"/>
    <s v="NO"/>
    <s v="YES"/>
    <s v="YES"/>
    <s v="vial, pack of 1 vial"/>
    <s v="31200"/>
    <s v="Y"/>
    <s v="1"/>
    <s v="Vial"/>
    <m/>
    <s v="Antimalarials"/>
    <s v="Product type: Comprises 1 vial (glass) of artesunatepowder co-packed with 1 ampoule of sodium bicarbonate injection (.5ml:25mg) and 1ampoule of sodium chloride injection (2.5ml:22.5mg) | Price: The price displayed here is indicative. Lower prices may be achieved at the time of the procurement transaction"/>
    <s v="YES"/>
    <s v="Anti-malarial Questionnaire 5.34"/>
    <s v="190"/>
    <s v="PPM ALLOCATION PENDING"/>
    <s v="1.35"/>
    <m/>
    <s v="NO"/>
    <s v="Stichting Iplussolutions"/>
    <s v="EMKT"/>
    <s v="Other Anti-malarials"/>
    <s v="ANTMs"/>
  </r>
  <r>
    <x v="358"/>
    <x v="358"/>
    <x v="3"/>
    <s v="Active"/>
    <s v="A"/>
    <s v="Package"/>
    <s v="NO"/>
    <s v="NO"/>
    <s v="NO"/>
    <s v="100mL bottle"/>
    <s v="31229"/>
    <s v="Y"/>
    <s v="1"/>
    <s v="Bottle"/>
    <s v="29424"/>
    <s v="Other Essential Medicines"/>
    <s v="Price: The price displayed here is indicative. Lower prices may be achieved at the time of the procurement transaction"/>
    <s v="YES"/>
    <s v="Pharmaceuticals 03"/>
    <m/>
    <m/>
    <m/>
    <m/>
    <s v="NO"/>
    <s v="Stichting Iplussolutions"/>
    <s v="EMKT"/>
    <s v="Other essential medicines"/>
    <s v="Anti-TB Meds"/>
  </r>
  <r>
    <x v="359"/>
    <x v="359"/>
    <x v="3"/>
    <s v="Active"/>
    <s v="A"/>
    <s v="Package"/>
    <s v="NO"/>
    <s v="YES"/>
    <s v="YES"/>
    <s v="blister of 28 tablets, pack of 24 blisters"/>
    <s v="30840"/>
    <s v="Y"/>
    <s v="672"/>
    <s v="Tablet"/>
    <m/>
    <s v="TB Medicines"/>
    <m/>
    <s v="YES"/>
    <m/>
    <m/>
    <m/>
    <s v="52.18"/>
    <s v="52.18"/>
    <s v="NO"/>
    <s v="Stichting Iplussolutions"/>
    <s v="EMKT"/>
    <m/>
    <s v="Anti-TB Meds"/>
  </r>
  <r>
    <x v="360"/>
    <x v="360"/>
    <x v="2"/>
    <s v="Active"/>
    <s v="A"/>
    <s v="Package"/>
    <s v="NO"/>
    <s v="YES"/>
    <s v="YES"/>
    <s v="bottle of 56 tablets"/>
    <s v="30862"/>
    <s v="Y"/>
    <s v="56"/>
    <s v="Tablet"/>
    <m/>
    <s v="Antiretrovirals"/>
    <m/>
    <s v="NO"/>
    <m/>
    <m/>
    <m/>
    <m/>
    <m/>
    <s v="NO"/>
    <m/>
    <m/>
    <m/>
    <s v="ARV"/>
  </r>
  <r>
    <x v="361"/>
    <x v="361"/>
    <x v="3"/>
    <s v="Active"/>
    <s v="A"/>
    <s v="Package"/>
    <s v="NO"/>
    <s v="YES"/>
    <s v="YES"/>
    <s v="bottle of 100 tablets"/>
    <s v="30867"/>
    <s v="Y"/>
    <s v="100"/>
    <s v="Tablet"/>
    <m/>
    <s v="TB Medicines"/>
    <m/>
    <s v="NO"/>
    <m/>
    <m/>
    <m/>
    <m/>
    <m/>
    <s v="NO"/>
    <s v="Stichting Iplussolutions"/>
    <s v="EMKT"/>
    <m/>
    <s v="Anti-TB Meds"/>
  </r>
  <r>
    <x v="362"/>
    <x v="362"/>
    <x v="2"/>
    <s v="Active"/>
    <s v="A"/>
    <s v="Package"/>
    <s v="NO"/>
    <s v="YES"/>
    <s v="YES"/>
    <s v="bottle of 84 tablets"/>
    <s v="30862"/>
    <s v="Y"/>
    <s v="84"/>
    <s v="Tablet"/>
    <m/>
    <s v="Antiretrovirals"/>
    <m/>
    <s v="NO"/>
    <m/>
    <m/>
    <m/>
    <m/>
    <m/>
    <s v="NO"/>
    <m/>
    <m/>
    <m/>
    <s v="ARV"/>
  </r>
  <r>
    <x v="363"/>
    <x v="363"/>
    <x v="3"/>
    <s v="Active"/>
    <s v="A"/>
    <s v="Package"/>
    <s v="NO"/>
    <s v="YES"/>
    <s v="YES"/>
    <s v="vial, pack of 25 vials"/>
    <s v="31145"/>
    <s v="Y"/>
    <s v="25"/>
    <s v="Vial"/>
    <m/>
    <s v="TB Medicines"/>
    <m/>
    <s v="NO"/>
    <m/>
    <m/>
    <m/>
    <m/>
    <m/>
    <s v="NO"/>
    <s v="Stichting Iplussolutions"/>
    <s v="EMKT"/>
    <m/>
    <s v="Anti-TB Meds"/>
  </r>
  <r>
    <x v="364"/>
    <x v="364"/>
    <x v="2"/>
    <s v="Active"/>
    <s v="A"/>
    <s v="Package"/>
    <s v="NO"/>
    <s v="YES"/>
    <s v="YES"/>
    <s v="bottle of 100 tablets"/>
    <s v="31030"/>
    <s v="Y"/>
    <s v="100"/>
    <s v="Tablet"/>
    <m/>
    <s v="Antiretrovirals"/>
    <m/>
    <s v="NO"/>
    <m/>
    <m/>
    <m/>
    <m/>
    <m/>
    <s v="NO"/>
    <m/>
    <m/>
    <m/>
    <s v="ARV"/>
  </r>
  <r>
    <x v="365"/>
    <x v="365"/>
    <x v="3"/>
    <s v="Active"/>
    <s v="A"/>
    <s v="Package"/>
    <s v="NO"/>
    <s v="YES"/>
    <s v="YES"/>
    <s v="pack of 1 kit"/>
    <s v="31152"/>
    <s v="Y"/>
    <s v="1"/>
    <s v="Kit"/>
    <m/>
    <s v="TB Medicines"/>
    <m/>
    <s v="YES"/>
    <m/>
    <m/>
    <m/>
    <s v="33.5"/>
    <s v="33.5"/>
    <s v="NO"/>
    <s v="Stichting Iplussolutions"/>
    <s v="EMKT"/>
    <m/>
    <s v="Anti-TB Meds"/>
  </r>
  <r>
    <x v="366"/>
    <x v="366"/>
    <x v="2"/>
    <s v="Active"/>
    <s v="A"/>
    <s v="Package"/>
    <s v="NO"/>
    <s v="YES"/>
    <s v="YES"/>
    <s v="20mL vial, pack of 5 vials"/>
    <s v="31189"/>
    <s v="Y"/>
    <s v="5"/>
    <s v="Vial"/>
    <m/>
    <s v="Antiretrovirals"/>
    <s v="Zidovudine 10mg/mL solution for injection, 20mL vial, pack of 5 vials"/>
    <s v="YES"/>
    <m/>
    <s v="255"/>
    <s v="PPM ALLOCATION PENDING"/>
    <m/>
    <m/>
    <s v="NO"/>
    <s v="Stichting Iplussolutions"/>
    <s v="EMKT"/>
    <s v="ARV - Specialist or Limited-Use"/>
    <s v="ARV"/>
  </r>
  <r>
    <x v="367"/>
    <x v="367"/>
    <x v="1"/>
    <s v="Active"/>
    <s v="A"/>
    <s v="Package"/>
    <s v="NO"/>
    <s v="YES"/>
    <s v="YES"/>
    <s v="blister of 3 tablets, pack of 2 blisters"/>
    <s v="15010"/>
    <s v="Y"/>
    <s v="6"/>
    <s v="Tablet"/>
    <m/>
    <s v="Antimalarials"/>
    <m/>
    <s v="NO"/>
    <m/>
    <m/>
    <m/>
    <m/>
    <m/>
    <s v="NO"/>
    <m/>
    <m/>
    <m/>
    <s v="ANTMs"/>
  </r>
  <r>
    <x v="368"/>
    <x v="368"/>
    <x v="1"/>
    <s v="Active"/>
    <s v="A"/>
    <s v="Package"/>
    <s v="NO"/>
    <s v="YES"/>
    <s v="YES"/>
    <s v="vial, pack of 1 vial"/>
    <s v="30420"/>
    <s v="Y"/>
    <s v="1"/>
    <s v="Vial"/>
    <s v="30420"/>
    <s v="Antimalarials"/>
    <s v="Only for treatment of patients with severe falciparum malaria |Only use artemether or quinine if artesunate is not available | Product type: Comprises 1 vial (glass) of artesunate powder co-packed with 1 ampoule of sodium bicarbonate injection (1ml:50mg) and 1 ampoule of sodium chloride injection (5ml:45mg) | Price: The price displayed here is indicative. Lower prices may be achieved at the time of the procurement transaction"/>
    <s v="YES"/>
    <s v="Anti-malarial Questionnaire 5.34"/>
    <s v="190"/>
    <s v="PPM ALLOCATION PENDING"/>
    <s v="1.33"/>
    <m/>
    <s v="YES"/>
    <s v="Stichting Iplussolutions"/>
    <s v="EMKT"/>
    <s v="Other Anti-malarials"/>
    <s v="ANTMs"/>
  </r>
  <r>
    <x v="369"/>
    <x v="369"/>
    <x v="3"/>
    <s v="Active"/>
    <s v="A"/>
    <s v="Package"/>
    <s v="NO"/>
    <s v="YES"/>
    <s v="YES"/>
    <s v="blister of 3 tablets, pack of 1 blister"/>
    <s v="30967"/>
    <s v="Y"/>
    <s v="3"/>
    <s v="Tablet"/>
    <m/>
    <s v="TB Medicines"/>
    <m/>
    <s v="NO"/>
    <m/>
    <m/>
    <m/>
    <m/>
    <m/>
    <s v="NO"/>
    <s v="Stichting Iplussolutions"/>
    <s v="EMKT"/>
    <m/>
    <s v="Anti-TB Meds"/>
  </r>
  <r>
    <x v="370"/>
    <x v="370"/>
    <x v="2"/>
    <s v="Active"/>
    <s v="A"/>
    <s v="Package"/>
    <s v="NO"/>
    <s v="YES"/>
    <s v="YES"/>
    <s v="bottle of 180g"/>
    <s v="31168"/>
    <s v="Y"/>
    <s v="1"/>
    <s v="Bottle"/>
    <m/>
    <s v="Antiretrovirals"/>
    <m/>
    <s v="NO"/>
    <m/>
    <m/>
    <m/>
    <m/>
    <m/>
    <s v="NO"/>
    <m/>
    <m/>
    <m/>
    <s v="ARV"/>
  </r>
  <r>
    <x v="371"/>
    <x v="371"/>
    <x v="3"/>
    <s v="Active"/>
    <s v="A"/>
    <s v="Package"/>
    <s v="NO"/>
    <s v="YES"/>
    <s v="YES"/>
    <s v="blister of 12 tablets, pack of 3 blisters"/>
    <s v="30939"/>
    <s v="Y"/>
    <s v="36"/>
    <s v="Tablet"/>
    <s v="25506"/>
    <s v="TB Medicines"/>
    <s v="Isoniazid/Rifapentine 300/300mg tablet, blister of 12 tablets, pack of 3 blisters "/>
    <s v="YES"/>
    <s v="Pharmaceuticals 01"/>
    <s v="270"/>
    <s v="PPM ALLOCATION PENDING"/>
    <s v="10.96"/>
    <s v="9.97"/>
    <s v="YES"/>
    <s v="Stichting Iplussolutions"/>
    <s v="EMKT"/>
    <s v="Other medicines used in HIV programs"/>
    <s v="Anti-TB Meds"/>
  </r>
  <r>
    <x v="372"/>
    <x v="372"/>
    <x v="3"/>
    <s v="Active"/>
    <s v="A"/>
    <s v="Package"/>
    <s v="NO"/>
    <s v="YES"/>
    <s v="YES"/>
    <s v="bottle of 1000 tablets"/>
    <s v="30982"/>
    <s v="Y"/>
    <s v="1000"/>
    <s v="Tablet"/>
    <s v="25282"/>
    <s v="Other Essential Medicines"/>
    <s v="Isoniazid 300mg tablet, bottle of 1000 tablets"/>
    <s v="YES"/>
    <s v="Pharmaceuticals 01"/>
    <s v="240"/>
    <s v="PPM ALLOCATION PENDING"/>
    <m/>
    <m/>
    <s v="NO"/>
    <s v="Stichting Iplussolutions"/>
    <s v="EMKT"/>
    <s v="Other medicines used in HIV programs"/>
    <s v="Anti-TB Meds"/>
  </r>
  <r>
    <x v="373"/>
    <x v="373"/>
    <x v="2"/>
    <s v="Active"/>
    <s v="A"/>
    <s v="Package"/>
    <s v="NO"/>
    <s v="YES"/>
    <s v="YES"/>
    <s v="bottle of 240 tablets"/>
    <s v="31089"/>
    <s v="Y"/>
    <s v="240"/>
    <s v="Tablet"/>
    <m/>
    <s v="Antiretrovirals"/>
    <s v="Product type: Single | Price: The price displayed here is indicative. Lower prices may be achieved at the time of the procurement transaction"/>
    <s v="YES"/>
    <s v="ARV Questionnaire 5.33"/>
    <s v="210"/>
    <s v="PPM ALLOCATION PENDING"/>
    <s v="65"/>
    <m/>
    <s v="NO"/>
    <s v="Stichting Iplussolutions"/>
    <s v="EMKT"/>
    <s v="ARV - Specialist or Limited-Use"/>
    <s v="ARV"/>
  </r>
  <r>
    <x v="374"/>
    <x v="374"/>
    <x v="2"/>
    <s v="Active"/>
    <s v="A"/>
    <s v="Package"/>
    <s v="NO"/>
    <s v="YES"/>
    <s v="YES"/>
    <s v="bottle of 90 tablets"/>
    <s v="31025"/>
    <s v="Y"/>
    <s v="90"/>
    <s v="Tablet"/>
    <m/>
    <s v="Antiretrovirals"/>
    <m/>
    <s v="NO"/>
    <m/>
    <m/>
    <m/>
    <m/>
    <m/>
    <s v="NO"/>
    <m/>
    <m/>
    <m/>
    <s v="ARV"/>
  </r>
  <r>
    <x v="375"/>
    <x v="375"/>
    <x v="9"/>
    <s v="Active"/>
    <s v="A"/>
    <s v="Package"/>
    <s v="NO"/>
    <s v="Not Subject to GF QA Criteria"/>
    <s v="YES"/>
    <s v="pack of 100 tablets"/>
    <s v="29751"/>
    <s v="Y"/>
    <s v="100"/>
    <s v="Tablet"/>
    <m/>
    <s v="Other Essential Medicines"/>
    <m/>
    <s v="NO"/>
    <m/>
    <m/>
    <m/>
    <m/>
    <m/>
    <s v="NO"/>
    <s v="Stichting Iplussolutions"/>
    <s v="EMKT"/>
    <m/>
    <s v="COVID-19 Pharmaceuticals"/>
  </r>
  <r>
    <x v="376"/>
    <x v="376"/>
    <x v="0"/>
    <s v="Active"/>
    <s v="A"/>
    <s v="Package"/>
    <s v="NO"/>
    <s v="Not Subject to GF QA Criteria"/>
    <s v="YES"/>
    <s v="100mL bottle"/>
    <s v="31187"/>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77"/>
    <x v="377"/>
    <x v="2"/>
    <s v="Active"/>
    <s v="A"/>
    <s v="Package"/>
    <s v="NO"/>
    <s v="YES"/>
    <s v="YES"/>
    <s v="bottle of 500 tablets"/>
    <s v="30972"/>
    <s v="Y"/>
    <s v="500"/>
    <s v="Tablet"/>
    <m/>
    <s v="Antiretrovirals"/>
    <m/>
    <s v="NO"/>
    <m/>
    <m/>
    <m/>
    <m/>
    <m/>
    <s v="NO"/>
    <m/>
    <m/>
    <m/>
    <s v="ARV"/>
  </r>
  <r>
    <x v="378"/>
    <x v="378"/>
    <x v="9"/>
    <s v="Active"/>
    <s v="A"/>
    <s v="Package"/>
    <s v="NO"/>
    <s v="Not Subject to GF QA Criteria"/>
    <s v="YES"/>
    <s v="0.2mL pre-filled syringe, pack of 1 pre-filled syringe"/>
    <s v="31177"/>
    <s v="Y"/>
    <s v="1"/>
    <s v="Syringe"/>
    <m/>
    <s v="Other Essential Medicines"/>
    <s v="Dalteparin sodium 2500 IU/0.2mL solution for Injection, 0.2mL pre-filled syringe, pack of 1 pre-filled syringue"/>
    <s v="YES"/>
    <s v="General Questionnaire 01"/>
    <m/>
    <m/>
    <m/>
    <m/>
    <s v="NO"/>
    <s v="Stichting Iplussolutions"/>
    <s v="EMKT"/>
    <s v="COVID-19 Pharmaceuticals"/>
    <s v="COVID-19 Pharmaceuticals"/>
  </r>
  <r>
    <x v="379"/>
    <x v="379"/>
    <x v="3"/>
    <s v="Active"/>
    <s v="A"/>
    <s v="Package"/>
    <s v="NO"/>
    <s v="YES"/>
    <s v="YES"/>
    <s v="bottle of 500 tablets"/>
    <s v="31075"/>
    <s v="Y"/>
    <s v="500"/>
    <s v="Tablet"/>
    <m/>
    <s v="TB Medicines"/>
    <m/>
    <s v="NO"/>
    <m/>
    <m/>
    <m/>
    <m/>
    <m/>
    <s v="NO"/>
    <s v="Stichting Iplussolutions"/>
    <s v="EMKT"/>
    <m/>
    <s v="Anti-TB Meds"/>
  </r>
  <r>
    <x v="380"/>
    <x v="380"/>
    <x v="2"/>
    <s v="Active"/>
    <s v="A"/>
    <s v="Package"/>
    <s v="NO"/>
    <s v="YES"/>
    <s v="YES"/>
    <s v="bottle of 90 tablets"/>
    <s v="30869"/>
    <s v="Y"/>
    <s v="90"/>
    <s v="Tablet"/>
    <m/>
    <s v="Antiretrovirals"/>
    <m/>
    <s v="NO"/>
    <m/>
    <m/>
    <m/>
    <m/>
    <m/>
    <s v="NO"/>
    <m/>
    <m/>
    <m/>
    <s v="ARV"/>
  </r>
  <r>
    <x v="381"/>
    <x v="381"/>
    <x v="4"/>
    <s v="Active"/>
    <s v="A"/>
    <s v="Each"/>
    <m/>
    <m/>
    <s v="YES"/>
    <m/>
    <m/>
    <m/>
    <m/>
    <m/>
    <m/>
    <s v="Lab and Medical Supplies"/>
    <m/>
    <s v="NO"/>
    <m/>
    <m/>
    <m/>
    <m/>
    <m/>
    <s v="NO"/>
    <m/>
    <m/>
    <m/>
    <s v="Lab Equipment"/>
  </r>
  <r>
    <x v="382"/>
    <x v="382"/>
    <x v="4"/>
    <s v="Active"/>
    <s v="A"/>
    <s v="Each"/>
    <m/>
    <m/>
    <s v="YES"/>
    <m/>
    <m/>
    <m/>
    <m/>
    <m/>
    <m/>
    <s v="Lab and Medical Supplies"/>
    <s v="Price: The price displayed here is indicative. Lower prices may be achieved at the time of the procurement transaction |PSA catalogue reference: E850-TZ8-00 | Manufacturer Reference: 3918-007 |"/>
    <s v="YES"/>
    <m/>
    <m/>
    <m/>
    <m/>
    <m/>
    <s v="NO"/>
    <s v="THE PARTNERSHIP FOR SUPPLY CHAIN MANAGEMENT"/>
    <s v="PPM - Corporate-PPM - Corporate-TGF EMKTP"/>
    <s v="Chemistry Instruments and Analyzers"/>
    <s v="Lab Equipment"/>
  </r>
  <r>
    <x v="383"/>
    <x v="383"/>
    <x v="5"/>
    <s v="Active"/>
    <s v="A"/>
    <s v="Each"/>
    <s v="NO"/>
    <s v="NO"/>
    <s v="NO"/>
    <s v="50-1000ul - Sysmex Partec GmbH"/>
    <s v="32304"/>
    <s v="Y"/>
    <s v="1"/>
    <s v="Piece"/>
    <m/>
    <s v="Lab and Medical Supplies"/>
    <m/>
    <s v="NO"/>
    <m/>
    <m/>
    <m/>
    <m/>
    <m/>
    <s v="NO"/>
    <m/>
    <m/>
    <m/>
    <s v="Lab Supplies"/>
  </r>
  <r>
    <x v="384"/>
    <x v="384"/>
    <x v="4"/>
    <s v="Active"/>
    <s v="A"/>
    <s v="Each"/>
    <m/>
    <m/>
    <s v="NO"/>
    <m/>
    <m/>
    <m/>
    <m/>
    <m/>
    <m/>
    <s v="Lab and Medical Supplies"/>
    <m/>
    <s v="NO"/>
    <m/>
    <m/>
    <m/>
    <m/>
    <m/>
    <s v="NO"/>
    <m/>
    <m/>
    <m/>
    <s v="Lab Equipment"/>
  </r>
  <r>
    <x v="385"/>
    <x v="385"/>
    <x v="4"/>
    <s v="Active"/>
    <s v="A"/>
    <s v="Each"/>
    <m/>
    <m/>
    <s v="YES"/>
    <m/>
    <m/>
    <m/>
    <m/>
    <m/>
    <m/>
    <s v="Lab and Medical Supplies"/>
    <s v="Price: The price displayed here is indicative. Lower prices may be achieved at the time of the procurement transaction | PSA catalogue reference: E874-002-00 | Manufacturer catalogue reference: 6605500 |"/>
    <s v="YES"/>
    <m/>
    <m/>
    <m/>
    <m/>
    <m/>
    <s v="NO"/>
    <s v="THE PARTNERSHIP FOR SUPPLY CHAIN MANAGEMENT"/>
    <s v="PPM - Corporate-PPM - Corporate-TGF EMKTP"/>
    <s v="Hematology Instruments and Analyzers"/>
    <s v="Lab Equipment"/>
  </r>
  <r>
    <x v="386"/>
    <x v="386"/>
    <x v="4"/>
    <s v="Active"/>
    <s v="A"/>
    <s v="Each"/>
    <m/>
    <m/>
    <s v="YES"/>
    <m/>
    <m/>
    <m/>
    <m/>
    <m/>
    <m/>
    <s v="Lab and Medical Supplies"/>
    <s v=" A mains electricity (AC-powered) electromechanical device intended to be used in the clinical laboratory to mix two or more materials with a slow stirring/blending motion."/>
    <s v="YES"/>
    <s v="General Questionnaire 01"/>
    <m/>
    <m/>
    <m/>
    <m/>
    <s v="NO"/>
    <s v="THE PARTNERSHIP FOR SUPPLY CHAIN MANAGEMENT"/>
    <s v="PPM - Corporate-PPM - Corporate-TGF EMKTP"/>
    <s v="Multipurpose instruments and analyzers"/>
    <s v="Lab Equipment"/>
  </r>
  <r>
    <x v="387"/>
    <x v="387"/>
    <x v="5"/>
    <s v="Active"/>
    <s v="A"/>
    <s v="Package"/>
    <m/>
    <m/>
    <s v="YES"/>
    <m/>
    <m/>
    <m/>
    <m/>
    <m/>
    <m/>
    <s v="Lab and Medical Supplies"/>
    <s v="Blood collection tubes for BD products | Price: The price displayed here is indicative. Lower prices may be achieved at the time of the procurement transaction"/>
    <s v="YES"/>
    <s v="Laboratory 01.1"/>
    <m/>
    <m/>
    <m/>
    <m/>
    <s v="NO"/>
    <s v="THE PARTNERSHIP FOR SUPPLY CHAIN MANAGEMENT"/>
    <s v="PPM - Corporate-PPM - Corporate-TGF EMKTP"/>
    <s v="Blood Collection Consumables"/>
    <s v="Lab Supplies"/>
  </r>
  <r>
    <x v="388"/>
    <x v="388"/>
    <x v="4"/>
    <s v="Active"/>
    <s v="A"/>
    <s v="Each"/>
    <m/>
    <m/>
    <s v="YES"/>
    <m/>
    <m/>
    <m/>
    <m/>
    <m/>
    <m/>
    <s v="Lab and Medical Supplies"/>
    <m/>
    <s v="NO"/>
    <m/>
    <m/>
    <m/>
    <m/>
    <m/>
    <s v="NO"/>
    <m/>
    <m/>
    <m/>
    <s v="Lab Equipment"/>
  </r>
  <r>
    <x v="389"/>
    <x v="389"/>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390"/>
    <x v="390"/>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391"/>
    <x v="391"/>
    <x v="5"/>
    <s v="Active"/>
    <s v="A"/>
    <s v="Each"/>
    <m/>
    <m/>
    <s v="NO"/>
    <m/>
    <m/>
    <m/>
    <m/>
    <m/>
    <m/>
    <s v="Lab and Medical Supplies"/>
    <m/>
    <s v="NO"/>
    <m/>
    <m/>
    <m/>
    <m/>
    <m/>
    <s v="NO"/>
    <m/>
    <m/>
    <m/>
    <s v="Lab Supplies"/>
  </r>
  <r>
    <x v="392"/>
    <x v="392"/>
    <x v="10"/>
    <s v="Active"/>
    <s v="A"/>
    <s v="Each"/>
    <s v="NO"/>
    <s v="Not Subject to GF QA Criteria"/>
    <s v="YES"/>
    <s v="Surgical - Bouffant - Nonwoven - Piece"/>
    <s v="31959"/>
    <s v="Y"/>
    <s v="1"/>
    <s v="Each"/>
    <m/>
    <s v="Lab and Medical Supplies"/>
    <m/>
    <s v="NO"/>
    <m/>
    <m/>
    <m/>
    <m/>
    <m/>
    <s v="NO"/>
    <m/>
    <m/>
    <m/>
    <s v="Lab Supplies"/>
  </r>
  <r>
    <x v="393"/>
    <x v="393"/>
    <x v="0"/>
    <s v="Active"/>
    <s v="A"/>
    <s v="Package"/>
    <s v="NO"/>
    <s v="Not Subject to GF QA Criteria"/>
    <s v="YES"/>
    <s v="2mL ampoule, pack of 100 ampoules"/>
    <s v="30996"/>
    <s v="Y"/>
    <s v="100"/>
    <s v="Ampou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94"/>
    <x v="394"/>
    <x v="9"/>
    <s v="Active"/>
    <s v="A"/>
    <s v="Package"/>
    <s v="NO"/>
    <s v="Not Subject to GF QA Criteria"/>
    <s v="YES"/>
    <s v="pack of 100 tablets"/>
    <s v="29631"/>
    <s v="Y"/>
    <s v="100"/>
    <s v="Tablet"/>
    <m/>
    <s v="Other Essential Medicines"/>
    <m/>
    <s v="NO"/>
    <m/>
    <m/>
    <m/>
    <m/>
    <m/>
    <s v="NO"/>
    <s v="Stichting Iplussolutions"/>
    <s v="EMKT"/>
    <m/>
    <s v="COVID-19 Pharmaceuticals"/>
  </r>
  <r>
    <x v="395"/>
    <x v="395"/>
    <x v="0"/>
    <s v="Active"/>
    <s v="A"/>
    <s v="Package"/>
    <s v="NO"/>
    <s v="YES"/>
    <s v="YES"/>
    <s v="bottle of 30 tablets"/>
    <s v="30942"/>
    <s v="Y"/>
    <s v="30"/>
    <s v="Tablet"/>
    <m/>
    <s v="Other Essential Medicines"/>
    <s v="Entecavir 0.5mg tablet, pack of 30 tablets"/>
    <s v="YES"/>
    <s v="Pharmaceuticals 01"/>
    <s v="240"/>
    <s v="PPM ALLOCATION PENDING"/>
    <s v="8"/>
    <m/>
    <s v="NO"/>
    <s v="Stichting Iplussolutions"/>
    <s v="EMKT"/>
    <s v="Other medicines used in HIV programs"/>
    <s v="Other essential meds"/>
  </r>
  <r>
    <x v="396"/>
    <x v="396"/>
    <x v="2"/>
    <s v="Active"/>
    <s v="A"/>
    <s v="Package"/>
    <s v="NO"/>
    <s v="YES"/>
    <s v="YES"/>
    <s v="bottle of 90 double-scored tablets"/>
    <s v="30872"/>
    <s v="Y"/>
    <s v="90"/>
    <s v="Tablet"/>
    <m/>
    <s v="Antiretrovirals"/>
    <s v="Product type: Single | Price: The price displayed here is indicative. Lower prices may be achieved at the time of the procurement transaction"/>
    <s v="NO"/>
    <s v="ARV Questionnaire 5.12"/>
    <s v="210"/>
    <s v="PPM ALLOCATION PENDING"/>
    <m/>
    <m/>
    <s v="NO"/>
    <s v="Stichting Iplussolutions"/>
    <s v="EMKT"/>
    <s v="ARV - WHO Optimal Recommended"/>
    <s v="ARV"/>
  </r>
  <r>
    <x v="397"/>
    <x v="397"/>
    <x v="2"/>
    <s v="Active"/>
    <s v="A"/>
    <s v="Package"/>
    <s v="NO"/>
    <s v="YES"/>
    <s v="YES"/>
    <s v="bottle of 120 tablets"/>
    <s v="30846"/>
    <s v="Y"/>
    <s v="120"/>
    <s v="Tablet"/>
    <m/>
    <s v="Antiretrovirals"/>
    <m/>
    <s v="NO"/>
    <m/>
    <m/>
    <m/>
    <m/>
    <m/>
    <s v="NO"/>
    <m/>
    <m/>
    <m/>
    <s v="ARV"/>
  </r>
  <r>
    <x v="398"/>
    <x v="398"/>
    <x v="2"/>
    <s v="Active"/>
    <s v="A"/>
    <s v="Package"/>
    <s v="NO"/>
    <s v="YES"/>
    <s v="YES"/>
    <s v="bottle of 90 tablets"/>
    <s v="30930"/>
    <s v="Y"/>
    <s v="90"/>
    <s v="Tablet"/>
    <m/>
    <s v="Antiretrovirals"/>
    <m/>
    <s v="NO"/>
    <m/>
    <m/>
    <m/>
    <m/>
    <m/>
    <s v="NO"/>
    <m/>
    <m/>
    <m/>
    <s v="ARV"/>
  </r>
  <r>
    <x v="399"/>
    <x v="399"/>
    <x v="2"/>
    <s v="Active"/>
    <s v="A"/>
    <s v="Package"/>
    <s v="NO"/>
    <s v="YES"/>
    <s v="YES"/>
    <s v="bottle of 90 tablets"/>
    <s v="31213"/>
    <s v="Y"/>
    <s v="90"/>
    <s v="Tablet"/>
    <m/>
    <s v="Antiretrovirals"/>
    <m/>
    <s v="NO"/>
    <m/>
    <m/>
    <m/>
    <m/>
    <m/>
    <s v="NO"/>
    <m/>
    <m/>
    <m/>
    <s v="ARV"/>
  </r>
  <r>
    <x v="400"/>
    <x v="400"/>
    <x v="1"/>
    <s v="Active"/>
    <s v="A"/>
    <s v="Each"/>
    <s v="YES"/>
    <s v="YES"/>
    <s v="YES"/>
    <s v="Artemether/Lumefantrine 20/120mg tablet"/>
    <m/>
    <m/>
    <m/>
    <m/>
    <m/>
    <s v="Antimalarials"/>
    <s v="Artemether/Lumefantrine 20/120mg 1 tablet"/>
    <s v="NO"/>
    <m/>
    <s v="225"/>
    <m/>
    <m/>
    <m/>
    <s v="YES"/>
    <m/>
    <m/>
    <m/>
    <s v="ANTMs"/>
  </r>
  <r>
    <x v="401"/>
    <x v="401"/>
    <x v="1"/>
    <s v="Active"/>
    <s v="A"/>
    <s v="Each"/>
    <s v="YES"/>
    <s v="YES"/>
    <s v="YES"/>
    <s v="Chloroquine phosphate 250mg (155mg as base) tablet"/>
    <m/>
    <m/>
    <m/>
    <m/>
    <m/>
    <s v="Antimalarials"/>
    <m/>
    <s v="NO"/>
    <m/>
    <m/>
    <m/>
    <m/>
    <m/>
    <s v="NO"/>
    <m/>
    <m/>
    <m/>
    <s v="ANTMs"/>
  </r>
  <r>
    <x v="402"/>
    <x v="402"/>
    <x v="3"/>
    <s v="Active"/>
    <s v="A"/>
    <s v="Package"/>
    <s v="NO"/>
    <s v="YES"/>
    <s v="YES"/>
    <s v="vial, pack of 1 vial"/>
    <s v="31163"/>
    <s v="Y"/>
    <s v="1"/>
    <s v="Vial"/>
    <m/>
    <s v="TB Medicines"/>
    <m/>
    <s v="NO"/>
    <m/>
    <m/>
    <m/>
    <m/>
    <m/>
    <s v="NO"/>
    <s v="Stichting Iplussolutions"/>
    <s v="EMKT"/>
    <m/>
    <s v="Anti-TB Meds"/>
  </r>
  <r>
    <x v="403"/>
    <x v="403"/>
    <x v="2"/>
    <s v="Active"/>
    <s v="A"/>
    <s v="Package"/>
    <s v="NO"/>
    <s v="YES"/>
    <s v="YES"/>
    <s v="bottle of 180 tablets"/>
    <s v="30879"/>
    <s v="Y"/>
    <s v="180"/>
    <s v="Tablet"/>
    <m/>
    <s v="Antiretrovirals"/>
    <m/>
    <s v="NO"/>
    <m/>
    <m/>
    <m/>
    <m/>
    <m/>
    <s v="NO"/>
    <m/>
    <m/>
    <m/>
    <s v="ARV"/>
  </r>
  <r>
    <x v="404"/>
    <x v="404"/>
    <x v="0"/>
    <s v="Active"/>
    <s v="A"/>
    <s v="Package"/>
    <s v="NO"/>
    <s v="Not Subject to GF QA Criteria"/>
    <s v="YES"/>
    <s v="pack of 1000 tablets"/>
    <s v="30922"/>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405"/>
    <x v="405"/>
    <x v="0"/>
    <s v="Active"/>
    <s v="A"/>
    <s v="Package"/>
    <s v="NO"/>
    <s v="YES"/>
    <s v="YES"/>
    <s v="bottle of 28 tablets"/>
    <s v="30861"/>
    <s v="Y"/>
    <s v="28"/>
    <s v="Tablet"/>
    <m/>
    <s v="Other Essential Medicines"/>
    <s v="Daclatasvir dihydrochloride 30mg tablet, bottle of 28 tablets"/>
    <s v="YES"/>
    <s v="Pharmaceuticals 01"/>
    <s v="240"/>
    <s v="PPM ALLOCATION PENDING"/>
    <s v="7"/>
    <m/>
    <s v="YES"/>
    <s v="Stichting Iplussolutions"/>
    <s v="EMKT"/>
    <s v="Other medicines used in HIV programs"/>
    <s v="Other essential meds"/>
  </r>
  <r>
    <x v="406"/>
    <x v="406"/>
    <x v="2"/>
    <s v="Active"/>
    <s v="A"/>
    <s v="Package"/>
    <s v="NO"/>
    <s v="YES"/>
    <s v="YES"/>
    <s v="bottle of 60 tablets"/>
    <s v="30945"/>
    <s v="Y"/>
    <s v="60"/>
    <s v="Tablet"/>
    <m/>
    <s v="Antiretrovirals"/>
    <s v="Product type: Double Fixed Dose Combination (FDC) | Price: The price displayed here is indicative. Lower prices may be achieved at the time of the procurement transaction"/>
    <s v="YES"/>
    <s v="ARV Questionnaire 5.12"/>
    <s v="210"/>
    <s v="PPM ALLOCATION PENDING"/>
    <s v="17.5"/>
    <m/>
    <s v="NO"/>
    <s v="Stichting Iplussolutions"/>
    <s v="EMKT"/>
    <s v="ARV - WHO Optimal Recommended"/>
    <s v="ARV"/>
  </r>
  <r>
    <x v="407"/>
    <x v="407"/>
    <x v="3"/>
    <s v="Active"/>
    <s v="A"/>
    <s v="Package"/>
    <s v="NO"/>
    <s v="YES"/>
    <s v="YES"/>
    <s v="blister of 10 tablets, pack of 3 blisters"/>
    <s v="30902"/>
    <s v="Y"/>
    <s v="30"/>
    <s v="Tablet"/>
    <m/>
    <s v="TB Medicines"/>
    <m/>
    <s v="NO"/>
    <m/>
    <m/>
    <m/>
    <m/>
    <m/>
    <s v="NO"/>
    <s v="Stichting Iplussolutions"/>
    <s v="EMKT"/>
    <m/>
    <s v="Anti-TB Meds"/>
  </r>
  <r>
    <x v="408"/>
    <x v="408"/>
    <x v="3"/>
    <s v="Active"/>
    <s v="A"/>
    <s v="Package"/>
    <s v="NO"/>
    <s v="YES"/>
    <s v="YES"/>
    <s v="blister of 3 tablets, pack of 1 blister"/>
    <s v="31055"/>
    <s v="Y"/>
    <s v="3"/>
    <s v="Tablet"/>
    <m/>
    <s v="TB Medicines"/>
    <m/>
    <s v="NO"/>
    <m/>
    <m/>
    <m/>
    <m/>
    <m/>
    <s v="NO"/>
    <s v="Stichting Iplussolutions"/>
    <s v="EMKT"/>
    <m/>
    <s v="Anti-TB Meds"/>
  </r>
  <r>
    <x v="409"/>
    <x v="409"/>
    <x v="1"/>
    <s v="Active"/>
    <s v="A"/>
    <s v="Package"/>
    <s v="NO"/>
    <s v="YES"/>
    <s v="YES"/>
    <s v="co-blister of 3+1 tablets, pack of 25 co-blisters"/>
    <s v="31039"/>
    <s v="Y"/>
    <s v="25"/>
    <s v="Co-Blister"/>
    <m/>
    <s v="Antimalarials"/>
    <s v="Amodiaquine hydrochloride + Sulfadoxine/Pyrimethamine 150mg+500/25mg tablet, co-blister of 3+1 tablets, pack of 25 co-blisters"/>
    <s v="YES"/>
    <m/>
    <s v="240"/>
    <m/>
    <m/>
    <m/>
    <s v="NO"/>
    <s v="Stichting Iplussolutions"/>
    <s v="EMKT"/>
    <s v="Other Anti-malarials"/>
    <s v="ANTMs"/>
  </r>
  <r>
    <x v="410"/>
    <x v="410"/>
    <x v="2"/>
    <s v="Active"/>
    <s v="A"/>
    <s v="Package"/>
    <s v="NO"/>
    <s v="YES"/>
    <s v="YES"/>
    <s v="bottle of 1000 dispersible tablets"/>
    <s v="31022"/>
    <s v="Y"/>
    <s v="1000"/>
    <s v="Tablet"/>
    <m/>
    <s v="Antiretrovirals"/>
    <m/>
    <s v="NO"/>
    <m/>
    <m/>
    <m/>
    <m/>
    <m/>
    <s v="NO"/>
    <m/>
    <m/>
    <m/>
    <s v="ARV"/>
  </r>
  <r>
    <x v="411"/>
    <x v="411"/>
    <x v="3"/>
    <s v="Active"/>
    <s v="A"/>
    <s v="Package"/>
    <s v="NO"/>
    <s v="YES"/>
    <s v="YES"/>
    <s v="bottle of 1000 tablets"/>
    <s v="31075"/>
    <s v="Y"/>
    <s v="1000"/>
    <s v="Tablet"/>
    <m/>
    <s v="TB Medicines"/>
    <m/>
    <s v="NO"/>
    <m/>
    <m/>
    <m/>
    <m/>
    <m/>
    <s v="NO"/>
    <s v="Stichting Iplussolutions"/>
    <s v="EMKT"/>
    <m/>
    <s v="Anti-TB Meds"/>
  </r>
  <r>
    <x v="412"/>
    <x v="412"/>
    <x v="2"/>
    <s v="Active"/>
    <s v="A"/>
    <s v="Package"/>
    <s v="NO"/>
    <s v="YES"/>
    <s v="YES"/>
    <s v="bottle of 100 tablets"/>
    <s v="30845"/>
    <s v="Y"/>
    <s v="100"/>
    <s v="Tablet"/>
    <m/>
    <s v="Antiretrovirals"/>
    <m/>
    <s v="NO"/>
    <m/>
    <m/>
    <m/>
    <m/>
    <m/>
    <s v="NO"/>
    <m/>
    <m/>
    <m/>
    <s v="ARV"/>
  </r>
  <r>
    <x v="413"/>
    <x v="413"/>
    <x v="2"/>
    <s v="Active"/>
    <s v="A"/>
    <s v="Package"/>
    <s v="NO"/>
    <s v="YES"/>
    <s v="YES"/>
    <s v="bottle of 1000 tablets"/>
    <s v="31025"/>
    <s v="Y"/>
    <s v="1000"/>
    <s v="Tablet"/>
    <m/>
    <s v="Antiretrovirals"/>
    <m/>
    <s v="NO"/>
    <m/>
    <m/>
    <m/>
    <m/>
    <m/>
    <s v="NO"/>
    <m/>
    <m/>
    <m/>
    <s v="ARV"/>
  </r>
  <r>
    <x v="414"/>
    <x v="414"/>
    <x v="3"/>
    <s v="Active"/>
    <s v="A"/>
    <s v="Package"/>
    <s v="NO"/>
    <s v="YES"/>
    <s v="YES"/>
    <s v="blister of 10 tablets, pack of 150 blisters"/>
    <s v="30982"/>
    <s v="Y"/>
    <s v="1500"/>
    <s v="Tablet"/>
    <m/>
    <s v="TB Medicines"/>
    <m/>
    <s v="NO"/>
    <m/>
    <m/>
    <m/>
    <m/>
    <m/>
    <s v="NO"/>
    <s v="Stichting Iplussolutions"/>
    <s v="EMKT"/>
    <m/>
    <s v="Anti-TB Meds"/>
  </r>
  <r>
    <x v="415"/>
    <x v="415"/>
    <x v="0"/>
    <s v="Active"/>
    <s v="A"/>
    <s v="Package"/>
    <s v="NO"/>
    <s v="Not Subject to GF QA Criteria"/>
    <s v="YES"/>
    <s v="pack of 100 tablets"/>
    <s v="30885"/>
    <s v="Y"/>
    <s v="100"/>
    <s v="Tablet"/>
    <m/>
    <s v="Other Essential Medicines"/>
    <m/>
    <s v="NO"/>
    <m/>
    <m/>
    <m/>
    <m/>
    <m/>
    <s v="NO"/>
    <m/>
    <m/>
    <m/>
    <s v="Other essential meds"/>
  </r>
  <r>
    <x v="416"/>
    <x v="416"/>
    <x v="0"/>
    <s v="Active"/>
    <s v="A"/>
    <s v="Package"/>
    <s v="NO"/>
    <s v="Not Subject to GF QA Criteria"/>
    <s v="YES"/>
    <s v="pack of 30 tablets"/>
    <s v="31101"/>
    <s v="Y"/>
    <s v="30"/>
    <s v="Tablet"/>
    <m/>
    <s v="Other Essential Medicines"/>
    <m/>
    <s v="NO"/>
    <m/>
    <m/>
    <m/>
    <m/>
    <m/>
    <s v="NO"/>
    <m/>
    <m/>
    <m/>
    <s v="Other essential meds"/>
  </r>
  <r>
    <x v="417"/>
    <x v="417"/>
    <x v="2"/>
    <s v="Active"/>
    <s v="A"/>
    <s v="Package"/>
    <s v="NO"/>
    <s v="YES"/>
    <s v="YES"/>
    <s v="bottle of 120 tablets"/>
    <s v="31004"/>
    <s v="Y"/>
    <s v="120"/>
    <s v="Tablet"/>
    <m/>
    <s v="Antiretrovirals"/>
    <s v="Product type: Single | Price: The price displayed here is indicative. Lower prices may be achieved at the time of the procurement transaction"/>
    <s v="YES"/>
    <m/>
    <m/>
    <s v="PPM ALLOCATION PENDING"/>
    <s v="36"/>
    <m/>
    <s v="NO"/>
    <s v="Stichting Iplussolutions"/>
    <s v="EMKT"/>
    <s v="ARV - Specialist or Limited-Use"/>
    <s v="ARV"/>
  </r>
  <r>
    <x v="418"/>
    <x v="418"/>
    <x v="2"/>
    <s v="Active"/>
    <s v="A"/>
    <s v="Package"/>
    <s v="NO"/>
    <s v="YES"/>
    <s v="YES"/>
    <s v="bottle of 30 tablets"/>
    <s v="30886"/>
    <s v="Y"/>
    <s v="30"/>
    <s v="Tablet"/>
    <m/>
    <s v="Antiretrovirals"/>
    <s v="Product type: Triple Fixed Dose Combination (FDC)| Price: The price displayed here is indicative. Lower prices may be achieved at the time of the procurement transaction"/>
    <s v="YES"/>
    <s v="ARV Questionnaire 5.12"/>
    <s v="210"/>
    <s v="PPM ALLOCATION PENDING"/>
    <s v="5.25"/>
    <m/>
    <s v="NO"/>
    <s v="Stichting Iplussolutions"/>
    <s v="EMKT"/>
    <s v="ARV - WHO Optimal Recommended"/>
    <s v="ARV"/>
  </r>
  <r>
    <x v="419"/>
    <x v="419"/>
    <x v="1"/>
    <s v="Active"/>
    <s v="A"/>
    <s v="Package"/>
    <s v="NO"/>
    <s v="YES"/>
    <s v="YES"/>
    <s v="blister of 3 tablets, pack of 25 blisters"/>
    <s v="30009"/>
    <s v="Y"/>
    <s v="75"/>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s v="8.5"/>
    <m/>
    <s v="NO"/>
    <s v="Stichting Iplussolutions"/>
    <s v="EMKT"/>
    <s v="Artesunate/Amodiaquine"/>
    <s v="ANTMs"/>
  </r>
  <r>
    <x v="420"/>
    <x v="420"/>
    <x v="2"/>
    <s v="Active"/>
    <s v="A"/>
    <s v="Package"/>
    <s v="NO"/>
    <s v="YES"/>
    <s v="YES"/>
    <s v="bottle of 30 tablets"/>
    <s v="31114"/>
    <s v="Y"/>
    <s v="30"/>
    <s v="Tablet"/>
    <s v="10968"/>
    <s v="Antiretrovirals"/>
    <s v="Product type: Single | Price: The price displayed here is indicative. Lower prices may be achieved at the time of the procurement transaction"/>
    <s v="YES"/>
    <s v="ARV Questionnaire 3.1"/>
    <s v="210"/>
    <s v="PPM ALLOCATION PENDING"/>
    <s v="3"/>
    <m/>
    <s v="NO"/>
    <s v="Stichting Iplussolutions"/>
    <s v="EMKT"/>
    <s v="ARV - Specialist or Limited-Use"/>
    <s v="ARV"/>
  </r>
  <r>
    <x v="421"/>
    <x v="421"/>
    <x v="1"/>
    <s v="Active"/>
    <s v="A"/>
    <s v="Each"/>
    <s v="YES"/>
    <s v="YES"/>
    <s v="YES"/>
    <s v="Artesunate/Mefloquine 25/50mg tablet"/>
    <m/>
    <m/>
    <m/>
    <m/>
    <m/>
    <s v="Antimalarials"/>
    <m/>
    <s v="NO"/>
    <m/>
    <m/>
    <m/>
    <m/>
    <m/>
    <s v="NO"/>
    <m/>
    <m/>
    <m/>
    <s v="ANTMs"/>
  </r>
  <r>
    <x v="422"/>
    <x v="422"/>
    <x v="0"/>
    <s v="Active"/>
    <s v="A"/>
    <s v="Package"/>
    <s v="NO"/>
    <s v="Not Subject to GF QA Criteria"/>
    <s v="YES"/>
    <s v="pack of 500 dispersible tablets"/>
    <s v="30898"/>
    <s v="Y"/>
    <s v="500"/>
    <s v="Tablet"/>
    <m/>
    <s v="Other Essential Medicines"/>
    <m/>
    <s v="NO"/>
    <m/>
    <m/>
    <m/>
    <m/>
    <m/>
    <s v="NO"/>
    <m/>
    <m/>
    <m/>
    <s v="Other essential meds"/>
  </r>
  <r>
    <x v="423"/>
    <x v="423"/>
    <x v="0"/>
    <s v="Active"/>
    <s v="A"/>
    <s v="Package"/>
    <s v="NO"/>
    <s v="Not Subject to GF QA Criteria"/>
    <s v="YES"/>
    <s v="15g tube"/>
    <s v="31196"/>
    <s v="Y"/>
    <s v="1"/>
    <s v="Tube"/>
    <m/>
    <s v="Other Essential Medicines"/>
    <m/>
    <s v="NO"/>
    <m/>
    <m/>
    <m/>
    <m/>
    <m/>
    <s v="NO"/>
    <m/>
    <m/>
    <m/>
    <s v="Other essential meds"/>
  </r>
  <r>
    <x v="424"/>
    <x v="424"/>
    <x v="2"/>
    <s v="Active"/>
    <s v="A"/>
    <s v="Package"/>
    <s v="NO"/>
    <s v="YES"/>
    <s v="YES"/>
    <s v="bottle of 500 tablets"/>
    <s v="30845"/>
    <s v="Y"/>
    <s v="500"/>
    <s v="Tablet"/>
    <m/>
    <s v="Antiretrovirals"/>
    <m/>
    <s v="NO"/>
    <m/>
    <m/>
    <m/>
    <m/>
    <m/>
    <s v="NO"/>
    <m/>
    <m/>
    <m/>
    <s v="ARV"/>
  </r>
  <r>
    <x v="425"/>
    <x v="425"/>
    <x v="3"/>
    <s v="Active"/>
    <s v="A"/>
    <s v="Package"/>
    <s v="NO"/>
    <s v="YES"/>
    <s v="YES"/>
    <s v="vial, pack of 50 vials"/>
    <s v="31145"/>
    <s v="Y"/>
    <s v="50"/>
    <s v="Vial"/>
    <m/>
    <s v="TB Medicines"/>
    <m/>
    <s v="NO"/>
    <m/>
    <m/>
    <m/>
    <m/>
    <m/>
    <s v="NO"/>
    <s v="Stichting Iplussolutions"/>
    <s v="EMKT"/>
    <m/>
    <s v="Anti-TB Meds"/>
  </r>
  <r>
    <x v="426"/>
    <x v="426"/>
    <x v="6"/>
    <s v="Active"/>
    <s v="A"/>
    <s v="Package"/>
    <s v="NO"/>
    <s v="Not Subject to GF QA Criteria"/>
    <s v="YES"/>
    <s v="With Air Inlet &amp; Needle 21G - 4x100 Sets"/>
    <s v="31971"/>
    <s v="Y"/>
    <s v="4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Other medical supplies"/>
    <s v="Lab Supplies"/>
  </r>
  <r>
    <x v="427"/>
    <x v="427"/>
    <x v="4"/>
    <s v="Active"/>
    <s v="A"/>
    <s v="Each"/>
    <s v="NO"/>
    <s v="YES"/>
    <s v="YES"/>
    <s v="Instrument - Roche Diagnostics GmbH - 05200881001"/>
    <s v="32420"/>
    <s v="Y"/>
    <s v="1"/>
    <s v="Piece"/>
    <m/>
    <s v="Viral Load/EID Equipment and Warranties"/>
    <s v="Viral Load and EID Fully Automated System"/>
    <s v="YES"/>
    <s v="General Questionnaire 01"/>
    <m/>
    <m/>
    <m/>
    <m/>
    <s v="NO"/>
    <m/>
    <m/>
    <s v="DNA/RNA Instruments and Analyzers"/>
    <s v="Lab Equipment"/>
  </r>
  <r>
    <x v="428"/>
    <x v="428"/>
    <x v="4"/>
    <s v="Active"/>
    <s v="A"/>
    <s v="Package"/>
    <m/>
    <m/>
    <s v="YES"/>
    <m/>
    <m/>
    <m/>
    <m/>
    <m/>
    <m/>
    <s v="Lab and Medical Supplies"/>
    <s v="Comprises 2 packs of 96 tests each | Price: The price displayed here is indicative. Lower prices may be achieved at the time of the procurement transaction"/>
    <s v="YES"/>
    <s v="Laboratory 05"/>
    <m/>
    <m/>
    <m/>
    <m/>
    <s v="NO"/>
    <s v="THE PARTNERSHIP FOR SUPPLY CHAIN MANAGEMENT"/>
    <s v="PPM - Corporate-PPM - Corporate-TGF EMKTP"/>
    <s v="Chemistry Test Bundles"/>
    <s v="Lab Equipment"/>
  </r>
  <r>
    <x v="429"/>
    <x v="429"/>
    <x v="4"/>
    <s v="Active"/>
    <s v="A"/>
    <s v="Each"/>
    <m/>
    <m/>
    <s v="YES"/>
    <m/>
    <m/>
    <m/>
    <m/>
    <m/>
    <m/>
    <s v="Lab and Medical Supplies"/>
    <m/>
    <s v="NO"/>
    <m/>
    <m/>
    <m/>
    <m/>
    <m/>
    <s v="NO"/>
    <m/>
    <m/>
    <m/>
    <s v="Lab Equipment"/>
  </r>
  <r>
    <x v="430"/>
    <x v="430"/>
    <x v="4"/>
    <s v="Active"/>
    <s v="A"/>
    <s v="Each"/>
    <m/>
    <m/>
    <s v="NO"/>
    <m/>
    <m/>
    <m/>
    <m/>
    <m/>
    <m/>
    <s v="Next Generation Sequencing"/>
    <m/>
    <s v="NO"/>
    <m/>
    <m/>
    <m/>
    <m/>
    <m/>
    <s v="NO"/>
    <m/>
    <m/>
    <m/>
    <s v="Lab Equipment"/>
  </r>
  <r>
    <x v="431"/>
    <x v="431"/>
    <x v="4"/>
    <s v="Active"/>
    <s v="A"/>
    <s v="Each"/>
    <m/>
    <m/>
    <s v="NO"/>
    <m/>
    <m/>
    <m/>
    <m/>
    <m/>
    <m/>
    <s v="Lab and Medical Supplies"/>
    <m/>
    <s v="NO"/>
    <m/>
    <m/>
    <m/>
    <m/>
    <m/>
    <s v="NO"/>
    <m/>
    <m/>
    <m/>
    <s v="Lab Equipment"/>
  </r>
  <r>
    <x v="432"/>
    <x v="432"/>
    <x v="4"/>
    <s v="Active"/>
    <s v="A"/>
    <s v="Each"/>
    <m/>
    <m/>
    <s v="YES"/>
    <m/>
    <m/>
    <m/>
    <m/>
    <m/>
    <m/>
    <s v="Viral Load/EID Equipment and Warranties"/>
    <s v=" The LightCycler  480 System is a medium to high-throughput PCR platform that provides various methods for gene detection, gene expression analysis, genetic variation analysis, and array data validation. This option of the instrument accomodates 96-well plates. Manufacturer catalogue # 5015278001"/>
    <s v="YES"/>
    <s v="General Questionnaire 01"/>
    <m/>
    <m/>
    <m/>
    <m/>
    <s v="NO"/>
    <s v="THE PARTNERSHIP FOR SUPPLY CHAIN MANAGEMENT"/>
    <s v="PPM - Corporate-PPM - Corporate-TGF EMKTP"/>
    <s v="DNA/RNA Instruments and Analyzers"/>
    <s v="Lab Equipment"/>
  </r>
  <r>
    <x v="433"/>
    <x v="433"/>
    <x v="4"/>
    <s v="Active"/>
    <s v="A"/>
    <s v="Each"/>
    <m/>
    <m/>
    <s v="YES"/>
    <m/>
    <m/>
    <m/>
    <m/>
    <m/>
    <m/>
    <s v="Lab and Medical Supplies"/>
    <s v="Price: The price displayed here is indicative. Lower prices may be achieved at the time of the procurement transaction |PSA catalogue reference: E875-TY1-00 | Manufacturer Reference: 3918-002 |"/>
    <s v="YES"/>
    <m/>
    <m/>
    <m/>
    <m/>
    <m/>
    <s v="NO"/>
    <s v="THE PARTNERSHIP FOR SUPPLY CHAIN MANAGEMENT"/>
    <s v="PPM - Corporate-PPM - Corporate-TGF EMKTP"/>
    <s v="Chemistry Instruments and Analyzers"/>
    <s v="Lab Equipment"/>
  </r>
  <r>
    <x v="434"/>
    <x v="434"/>
    <x v="0"/>
    <s v="Active"/>
    <s v="A"/>
    <s v="Package"/>
    <s v="NO"/>
    <s v="Not Subject to GF QA Criteria"/>
    <s v="YES"/>
    <s v="blister of 10 tablets, pack of 10 blisters"/>
    <s v="31011"/>
    <s v="Y"/>
    <s v="100"/>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435"/>
    <x v="435"/>
    <x v="0"/>
    <s v="Active"/>
    <s v="A"/>
    <s v="Package"/>
    <s v="NO"/>
    <s v="Not Subject to GF QA Criteria"/>
    <s v="YES"/>
    <s v="bottle of 1000 scored tablets"/>
    <s v="31063"/>
    <s v="Y"/>
    <s v="1000"/>
    <s v="Tablet"/>
    <m/>
    <s v="Other Essential Medicines"/>
    <s v="Dexamethasone 4mg scored tablet, bottle of 1000 scored tablets"/>
    <s v="YES"/>
    <s v="General Questionnaire 01"/>
    <m/>
    <m/>
    <m/>
    <m/>
    <s v="NO"/>
    <s v="Stichting Iplussolutions"/>
    <s v="EMKT"/>
    <s v="COVID-19 Pharmaceuticals"/>
    <s v="Other essential meds"/>
  </r>
  <r>
    <x v="436"/>
    <x v="436"/>
    <x v="2"/>
    <s v="Active"/>
    <s v="A"/>
    <s v="Package"/>
    <s v="NO"/>
    <s v="YES"/>
    <s v="YES"/>
    <s v="bottle of 60 capsules"/>
    <s v="30973"/>
    <s v="Y"/>
    <s v="60"/>
    <s v="Capsule"/>
    <m/>
    <s v="Antiretrovirals"/>
    <s v="Atazanavir sulfate 150mg capsule, bottle of 60 capsules"/>
    <s v="YES"/>
    <s v="Pharmaceuticals 01"/>
    <s v="255"/>
    <s v="PPM ALLOCATION PENDING"/>
    <m/>
    <m/>
    <s v="NO"/>
    <s v="Stichting Iplussolutions"/>
    <s v="EMKT"/>
    <s v="ARV - Specialist or Limited-Use"/>
    <s v="ARV"/>
  </r>
  <r>
    <x v="437"/>
    <x v="437"/>
    <x v="1"/>
    <s v="Active"/>
    <s v="A"/>
    <s v="Package"/>
    <s v="NO"/>
    <s v="YES"/>
    <s v="YES"/>
    <s v="blister of 3 dispersible tablets, pack of 25 blisters"/>
    <s v="31111"/>
    <s v="Y"/>
    <s v="75"/>
    <s v="Tablet"/>
    <m/>
    <s v="Antimalarials"/>
    <s v="Dihydroartemisinin/Piperaquine phosphate 20/160mg dispersible tablet, blister of 3 dispersible tablets, pack of 25 blisters"/>
    <s v="YES"/>
    <s v="Anti-malarial Questionnaire 5.34"/>
    <s v="170"/>
    <s v="PPM ALLOCATION PENDING"/>
    <s v="20.61"/>
    <m/>
    <s v="YES"/>
    <s v="Stichting Iplussolutions"/>
    <s v="EMKT"/>
    <s v="Other Anti-malarials"/>
    <s v="ANTMs"/>
  </r>
  <r>
    <x v="438"/>
    <x v="438"/>
    <x v="3"/>
    <s v="Active"/>
    <s v="A"/>
    <s v="Package"/>
    <s v="NO"/>
    <s v="YES"/>
    <s v="YES"/>
    <s v="strip of 4 tablets, pack of 1 strip"/>
    <s v="31067"/>
    <s v="Y"/>
    <s v="4"/>
    <s v="Tablet"/>
    <m/>
    <s v="TB Medicines"/>
    <m/>
    <s v="NO"/>
    <m/>
    <m/>
    <m/>
    <m/>
    <m/>
    <s v="NO"/>
    <s v="Stichting Iplussolutions"/>
    <s v="EMKT"/>
    <m/>
    <s v="Anti-TB Meds"/>
  </r>
  <r>
    <x v="439"/>
    <x v="439"/>
    <x v="3"/>
    <s v="Active"/>
    <s v="A"/>
    <s v="Package"/>
    <s v="NO"/>
    <s v="YES"/>
    <s v="YES"/>
    <s v="blister of 10 tablets, pack of 150 blisters"/>
    <s v="30859"/>
    <s v="Y"/>
    <s v="1500"/>
    <s v="Tablet"/>
    <m/>
    <s v="TB Medicines"/>
    <m/>
    <s v="NO"/>
    <m/>
    <m/>
    <m/>
    <m/>
    <m/>
    <s v="NO"/>
    <s v="Stichting Iplussolutions"/>
    <s v="EMKT"/>
    <m/>
    <s v="Anti-TB Meds"/>
  </r>
  <r>
    <x v="440"/>
    <x v="440"/>
    <x v="2"/>
    <s v="Active"/>
    <s v="A"/>
    <s v="Package"/>
    <s v="NO"/>
    <s v="YES"/>
    <s v="YES"/>
    <s v="bottle of 90 capsules"/>
    <s v="30924"/>
    <s v="Y"/>
    <s v="90"/>
    <s v="Capsule"/>
    <s v="25651"/>
    <s v="Antiretrovirals"/>
    <s v="Efavirenz 200mg capsule, bottle of 90 capsules"/>
    <s v="YES"/>
    <m/>
    <s v="210"/>
    <s v="PPM ALLOCATION PENDING"/>
    <m/>
    <m/>
    <s v="NO"/>
    <s v="Stichting Iplussolutions"/>
    <s v="EMKT"/>
    <s v="ARV - Specialist or Limited-Use"/>
    <s v="ARV"/>
  </r>
  <r>
    <x v="441"/>
    <x v="441"/>
    <x v="1"/>
    <s v="Active"/>
    <s v="A"/>
    <s v="Package"/>
    <s v="NO"/>
    <s v="YES"/>
    <s v="YES"/>
    <s v="blister of 10 tablets, pack of 10 blisters"/>
    <s v="30008"/>
    <s v="Y"/>
    <s v="100"/>
    <s v="Tablet"/>
    <m/>
    <s v="Antimalarials"/>
    <m/>
    <s v="NO"/>
    <m/>
    <m/>
    <m/>
    <m/>
    <m/>
    <s v="NO"/>
    <m/>
    <m/>
    <m/>
    <s v="ANTMs"/>
  </r>
  <r>
    <x v="442"/>
    <x v="442"/>
    <x v="2"/>
    <s v="Active"/>
    <s v="A"/>
    <s v="Package"/>
    <s v="NO"/>
    <s v="YES"/>
    <s v="YES"/>
    <s v="bottle of 120 tablets"/>
    <s v="30905"/>
    <s v="Y"/>
    <s v="120"/>
    <s v="Tablet"/>
    <m/>
    <s v="Antiretrovirals"/>
    <s v="Lopinavir/Ritonavir 100/25mg tablet, bottle of 120 tablets"/>
    <s v="YES"/>
    <s v="ARV Questionnaire 2.1"/>
    <s v="210"/>
    <s v="PPM ALLOCATION PENDING"/>
    <m/>
    <m/>
    <s v="NO"/>
    <s v="Stichting Iplussolutions"/>
    <s v="EMKT"/>
    <s v="ARV - WHO Optimal Recommended"/>
    <s v="ARV"/>
  </r>
  <r>
    <x v="443"/>
    <x v="443"/>
    <x v="5"/>
    <s v="Active"/>
    <s v="A"/>
    <s v="Each"/>
    <s v="NO"/>
    <s v="NO"/>
    <s v="NO"/>
    <s v="Thermal roll paper - 1 Roll - Becton, Dickinson and Co. - 332839"/>
    <s v="32179"/>
    <s v="Y"/>
    <s v="1"/>
    <s v="Piece"/>
    <m/>
    <s v="CD4"/>
    <m/>
    <s v="NO"/>
    <m/>
    <m/>
    <m/>
    <m/>
    <m/>
    <s v="NO"/>
    <m/>
    <m/>
    <m/>
    <s v="Lab Supplies"/>
  </r>
  <r>
    <x v="444"/>
    <x v="444"/>
    <x v="11"/>
    <s v="Active"/>
    <s v="A"/>
    <s v="Package"/>
    <s v="NO"/>
    <s v="YES"/>
    <s v="YES"/>
    <s v="Test Kit and Consumable Bundle, REAGENT RENTAL, 440 Tests - Biocentric"/>
    <s v="32337"/>
    <s v="Y"/>
    <s v="440"/>
    <s v="Test"/>
    <m/>
    <s v="Viral Load/EID Test and Consumables"/>
    <s v="Test Kit: Generic HIV Viral Load-440 tests, GenoXtract Viral NA 96 tests, Proteinase K 1 ml 100 mg/ml, H20 Molecular Biology Grade 100 ml | Included Consumables:Filter Pipette tips P20 (1 pack of 1,920 for up to 1476 samples/3 test kits), Filter Pipette tips P200 (1 pack of 1,920 for every 39,360 samples/89 test kits), Filter Pipette tips P100 (1 pack of 960 for every 869 samples/1 test kit), Microtube Safeseal Safelock 1,5mL PP PCR perf. tested (1 for up to 987 samples/2 test kits), Heat Seal for PCR: Clear Weld Seal Mark II (1 pack of 100 for every 8200 samples (18 test kits), Microplates for PCR FrameStar (1 pack for every 4100 samples/9 test kits), Safetyspace 5-300 uL pointes a filtres 52.5mm (1 for every 4800 samples/10 test kits) | Catalogue reference(s):TR001-440IC, 12.08.02, 405-002-100, SH30538.01, 70.760213, 70.760211, 70.762211, 72.706.400, 4TI-0575, 4TI-0951, 790301F | Contract option: Reagent Rental | Cold Chain Requirements: -8 to -30  celsius |"/>
    <s v="YES"/>
    <s v="Viral Load/EID Test Bundle 02.1"/>
    <m/>
    <m/>
    <m/>
    <m/>
    <s v="NO"/>
    <s v="THE PARTNERSHIP FOR SUPPLY CHAIN MANAGEMENT"/>
    <s v="PPM - Corporate-PPM - Corporate-TGF EMKTP"/>
    <s v="DNA/RNA test bundles"/>
    <s v="Lab Equipment"/>
  </r>
  <r>
    <x v="445"/>
    <x v="445"/>
    <x v="11"/>
    <s v="Active"/>
    <s v="A"/>
    <s v="Package"/>
    <s v="NO"/>
    <s v="YES"/>
    <s v="YES"/>
    <s v="Test Kit and Consumable Bundle, HYBRID PURCHASE/RENTAL, 48 Tests - Roche Diagnostics GmbH"/>
    <s v="32366"/>
    <s v="Y"/>
    <s v="48"/>
    <s v="Test"/>
    <m/>
    <s v="Viral Load/EID Test and Consumables"/>
    <s v="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 Catalogue reference(s): 6693083190, 3287343001, 3755525001, 3137040001, 3137082001, 3587797190, 6989861190 | Contract option: Hybrid Purchase/Rental | Cold Chain Requirements: 2 to 8  Celsius"/>
    <s v="YES"/>
    <s v="Viral Load/EID Test Bundle 03"/>
    <m/>
    <m/>
    <m/>
    <m/>
    <s v="NO"/>
    <s v="THE PARTNERSHIP FOR SUPPLY CHAIN MANAGEMENT"/>
    <s v="PPM - Corporate-PPM - Corporate-TGF EMKTP"/>
    <s v="DNA/RNA test bundles"/>
    <s v="Lab Equipment"/>
  </r>
  <r>
    <x v="446"/>
    <x v="446"/>
    <x v="11"/>
    <s v="Active"/>
    <s v="A"/>
    <s v="Package"/>
    <s v="NO"/>
    <s v="YES"/>
    <s v="YES"/>
    <s v="Sample Prep Kit 2 - Abbott Molecular Inc. - 09N12-001"/>
    <s v="32342"/>
    <s v="Y"/>
    <s v="1"/>
    <s v="Kit"/>
    <m/>
    <s v="Viral Load/EID Test and Consumables"/>
    <m/>
    <s v="NO"/>
    <m/>
    <m/>
    <m/>
    <m/>
    <m/>
    <s v="NO"/>
    <m/>
    <m/>
    <m/>
    <s v="Lab Supplies"/>
  </r>
  <r>
    <x v="447"/>
    <x v="447"/>
    <x v="12"/>
    <s v="Active"/>
    <s v="A"/>
    <s v="Package"/>
    <s v="NO"/>
    <s v="Not Subject to GF QA Criteria"/>
    <s v="YES"/>
    <s v="Cholesterol gen.2, 400 Tests - Roche Diagnostics GmbH"/>
    <s v="32391"/>
    <s v="Y"/>
    <s v="1"/>
    <s v="Kit"/>
    <m/>
    <s v="Other Diagnostics"/>
    <s v="Price: The price displayed here is indicative. Lower prices may be achieved at the time of the procurement transaction |PSA catalogue reference: D799-TY1-71 | Manufacturer Reference: 3039773190 |"/>
    <s v="YES"/>
    <m/>
    <m/>
    <m/>
    <m/>
    <m/>
    <s v="NO"/>
    <s v="THE PARTNERSHIP FOR SUPPLY CHAIN MANAGEMENT"/>
    <s v="PPM - Corporate-PPM - Corporate-TGF EMKTP"/>
    <s v="Chemistry Test Bundles"/>
    <s v="Lab Equipment"/>
  </r>
  <r>
    <x v="448"/>
    <x v="448"/>
    <x v="11"/>
    <s v="Active"/>
    <s v="A"/>
    <s v="Package"/>
    <s v="NO"/>
    <s v="YES"/>
    <s v="YES"/>
    <s v="Master Mix Tube - Abbott Molecular Inc. - 04J71-80"/>
    <s v="32259"/>
    <s v="Y"/>
    <s v="1"/>
    <s v="Piece"/>
    <m/>
    <s v="Viral Load/EID Test and Consumables"/>
    <m/>
    <s v="NO"/>
    <m/>
    <m/>
    <m/>
    <m/>
    <m/>
    <s v="NO"/>
    <m/>
    <m/>
    <m/>
    <s v="Lab Equipment"/>
  </r>
  <r>
    <x v="449"/>
    <x v="449"/>
    <x v="11"/>
    <s v="Active"/>
    <s v="A"/>
    <s v="Package"/>
    <s v="NO"/>
    <s v="YES"/>
    <s v="YES"/>
    <s v="Test Kit and Consumable Bundle, PURCHASED EQUIPMENT, 48 Tests - Roche Diagnostics GmbH"/>
    <s v="32337"/>
    <s v="Y"/>
    <s v="48"/>
    <s v="Test"/>
    <m/>
    <s v="Viral Load/EID Test and Consumables"/>
    <s v="Test Kit: COBAS AmpliPrep/COBAS TaqMan HIV-1 Test, v2.0-48 tests |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Purchased Equipment | Cold Chain Requirements: 2 to 8  Celsius"/>
    <s v="YES"/>
    <s v="Viral Load/EID Test Bundle 01.1"/>
    <m/>
    <m/>
    <m/>
    <m/>
    <s v="NO"/>
    <s v="THE PARTNERSHIP FOR SUPPLY CHAIN MANAGEMENT"/>
    <s v="PPM - Corporate-PPM - Corporate-TGF EMKTP"/>
    <s v="DNA/RNA test bundles"/>
    <s v="Lab Equipment"/>
  </r>
  <r>
    <x v="450"/>
    <x v="450"/>
    <x v="11"/>
    <s v="Active"/>
    <s v="A"/>
    <s v="Package"/>
    <s v="NO"/>
    <s v="YES"/>
    <s v="YES"/>
    <s v="Software - Abbott Molecular Inc. - 1L68-09"/>
    <s v="32278"/>
    <s v="Y"/>
    <s v="1"/>
    <s v="Piece"/>
    <m/>
    <s v="Viral Load/EID Equipment and Warranties"/>
    <m/>
    <s v="NO"/>
    <m/>
    <m/>
    <m/>
    <m/>
    <m/>
    <s v="NO"/>
    <m/>
    <m/>
    <m/>
    <s v="Lab Equipment"/>
  </r>
  <r>
    <x v="451"/>
    <x v="451"/>
    <x v="11"/>
    <s v="Active"/>
    <s v="A"/>
    <s v="Package"/>
    <s v="NO"/>
    <s v="YES"/>
    <s v="YES"/>
    <s v="96 Tests - Siemens Healthcare Diagnostics - 10286027"/>
    <s v="32208"/>
    <s v="Y"/>
    <s v="96"/>
    <s v="Test"/>
    <m/>
    <s v="Viral Load/EID Test and Consumables"/>
    <m/>
    <s v="NO"/>
    <m/>
    <m/>
    <m/>
    <m/>
    <m/>
    <s v="NO"/>
    <m/>
    <m/>
    <m/>
    <s v="Lab Equipment"/>
  </r>
  <r>
    <x v="452"/>
    <x v="452"/>
    <x v="11"/>
    <s v="Active"/>
    <s v="A"/>
    <s v="Package"/>
    <s v="NO"/>
    <s v="YES"/>
    <s v="YES"/>
    <s v="50 Cartridges - Abbott Rapid Diagnostics Jena GmbH - 27011R050"/>
    <s v="32407"/>
    <s v="Y"/>
    <s v="50"/>
    <s v="Test"/>
    <m/>
    <s v="Viral Load/EID Test and Consumables"/>
    <m/>
    <s v="NO"/>
    <m/>
    <m/>
    <m/>
    <m/>
    <m/>
    <s v="NO"/>
    <m/>
    <m/>
    <m/>
    <s v="Lab Equipment"/>
  </r>
  <r>
    <x v="453"/>
    <x v="453"/>
    <x v="11"/>
    <s v="Active"/>
    <s v="A"/>
    <s v="Package"/>
    <s v="NO"/>
    <s v="YES"/>
    <s v="YES"/>
    <s v="96 Tests - Siemens Healthcare Diagnostics - 10729727"/>
    <s v="32208"/>
    <s v="Y"/>
    <s v="96"/>
    <s v="Test"/>
    <m/>
    <s v="Viral Load/EID Test and Consumables"/>
    <m/>
    <s v="NO"/>
    <m/>
    <m/>
    <m/>
    <m/>
    <m/>
    <s v="NO"/>
    <m/>
    <m/>
    <m/>
    <s v="Lab Equipment"/>
  </r>
  <r>
    <x v="454"/>
    <x v="454"/>
    <x v="0"/>
    <s v="Active"/>
    <s v="A"/>
    <s v="Package"/>
    <s v="NO"/>
    <s v="Not Subject to GF QA Criteria"/>
    <s v="YES"/>
    <s v="100mL IV bag"/>
    <s v="31209"/>
    <s v="Y"/>
    <s v="1"/>
    <s v="Infusion Bag"/>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455"/>
    <x v="455"/>
    <x v="3"/>
    <s v="Active"/>
    <s v="A"/>
    <s v="Package"/>
    <s v="NO"/>
    <s v="YES"/>
    <s v="YES"/>
    <s v="bottle of 100 capsules"/>
    <s v="31021"/>
    <s v="Y"/>
    <s v="100"/>
    <s v="Capsule"/>
    <m/>
    <s v="TB Medicines"/>
    <m/>
    <s v="YES"/>
    <m/>
    <m/>
    <m/>
    <m/>
    <m/>
    <s v="NO"/>
    <s v="Stichting Iplussolutions"/>
    <s v="EMKT"/>
    <m/>
    <s v="Anti-TB Meds"/>
  </r>
  <r>
    <x v="456"/>
    <x v="456"/>
    <x v="1"/>
    <s v="Active"/>
    <s v="A"/>
    <s v="Package"/>
    <s v="NO"/>
    <s v="YES"/>
    <s v="YES"/>
    <s v="blister of 9 tablets, pack of 25 blisters"/>
    <s v="30893"/>
    <s v="Y"/>
    <s v="225"/>
    <s v="Tablet"/>
    <m/>
    <s v="Antimalarials"/>
    <s v="Dihydroartemisinin/Piperaquine phosphate 40/320mg tablet, blister of 9 tablets, pack of 25 blisters"/>
    <s v="YES"/>
    <s v="Anti-malarial Questionnaire 5.34"/>
    <s v="170"/>
    <s v="PPM ALLOCATION PENDING"/>
    <s v="36.38"/>
    <m/>
    <s v="YES"/>
    <s v="Stichting Iplussolutions"/>
    <s v="EMKT"/>
    <s v="Other Anti-malarials"/>
    <s v="ANTMs"/>
  </r>
  <r>
    <x v="457"/>
    <x v="457"/>
    <x v="3"/>
    <s v="Active"/>
    <s v="A"/>
    <s v="Package"/>
    <s v="NO"/>
    <s v="YES"/>
    <s v="YES"/>
    <s v="bottle of 1000 tablets"/>
    <s v="30901"/>
    <s v="Y"/>
    <s v="1000"/>
    <s v="Tablet"/>
    <m/>
    <s v="TB Medicines"/>
    <m/>
    <s v="NO"/>
    <m/>
    <m/>
    <m/>
    <m/>
    <m/>
    <s v="NO"/>
    <s v="Stichting Iplussolutions"/>
    <s v="EMKT"/>
    <m/>
    <s v="Anti-TB Meds"/>
  </r>
  <r>
    <x v="458"/>
    <x v="458"/>
    <x v="3"/>
    <s v="Active"/>
    <s v="A"/>
    <s v="Package"/>
    <s v="NO"/>
    <s v="YES"/>
    <s v="YES"/>
    <s v="blister of 28 tablets, pack of 24 blisters"/>
    <s v="31049"/>
    <s v="Y"/>
    <s v="672"/>
    <s v="Tablet"/>
    <m/>
    <s v="TB Medicines"/>
    <m/>
    <s v="NO"/>
    <m/>
    <m/>
    <m/>
    <m/>
    <m/>
    <s v="NO"/>
    <s v="Stichting Iplussolutions"/>
    <s v="EMKT"/>
    <m/>
    <s v="Anti-TB Meds"/>
  </r>
  <r>
    <x v="459"/>
    <x v="459"/>
    <x v="2"/>
    <s v="Active"/>
    <s v="A"/>
    <s v="Package"/>
    <s v="NO"/>
    <s v="YES"/>
    <s v="YES"/>
    <s v="bottle of 60 tablets"/>
    <s v="31100"/>
    <s v="Y"/>
    <s v="60"/>
    <s v="Tablet"/>
    <m/>
    <s v="Antiretrovirals"/>
    <m/>
    <s v="NO"/>
    <m/>
    <m/>
    <m/>
    <m/>
    <m/>
    <s v="NO"/>
    <m/>
    <m/>
    <m/>
    <s v="ARV"/>
  </r>
  <r>
    <x v="460"/>
    <x v="460"/>
    <x v="3"/>
    <s v="Active"/>
    <s v="A"/>
    <s v="Package"/>
    <s v="NO"/>
    <s v="YES"/>
    <s v="YES"/>
    <s v="blister of 10 dispersible tablets, pack of 10 blisters"/>
    <s v="15282"/>
    <s v="Y"/>
    <s v="100"/>
    <s v="Tablet"/>
    <m/>
    <s v="TB Medicines"/>
    <m/>
    <s v="NO"/>
    <m/>
    <m/>
    <m/>
    <m/>
    <m/>
    <s v="NO"/>
    <s v="Stichting Iplussolutions"/>
    <s v="EMKT"/>
    <m/>
    <s v="Anti-TB Meds"/>
  </r>
  <r>
    <x v="461"/>
    <x v="461"/>
    <x v="2"/>
    <s v="Active"/>
    <s v="A"/>
    <s v="Package"/>
    <s v="NO"/>
    <s v="YES"/>
    <s v="YES"/>
    <s v="bottle of 90 tablets"/>
    <s v="30955"/>
    <s v="Y"/>
    <s v="90"/>
    <s v="Tablet"/>
    <m/>
    <s v="Antiretrovirals"/>
    <m/>
    <s v="NO"/>
    <m/>
    <m/>
    <m/>
    <m/>
    <m/>
    <s v="NO"/>
    <m/>
    <m/>
    <m/>
    <s v="ARV"/>
  </r>
  <r>
    <x v="462"/>
    <x v="462"/>
    <x v="3"/>
    <s v="Active"/>
    <s v="A"/>
    <s v="Package"/>
    <s v="NO"/>
    <s v="YES"/>
    <s v="YES"/>
    <s v="blister of 10 capsules, pack of 1 blister"/>
    <s v="30985"/>
    <s v="Y"/>
    <s v="10"/>
    <s v="Capsule"/>
    <m/>
    <s v="TB Medicines"/>
    <m/>
    <s v="NO"/>
    <m/>
    <m/>
    <m/>
    <m/>
    <m/>
    <s v="NO"/>
    <s v="Stichting Iplussolutions"/>
    <s v="EMKT"/>
    <m/>
    <s v="Anti-TB Meds"/>
  </r>
  <r>
    <x v="463"/>
    <x v="463"/>
    <x v="3"/>
    <s v="Active"/>
    <s v="A"/>
    <s v="Package"/>
    <s v="NO"/>
    <s v="YES"/>
    <s v="YES"/>
    <s v="blister of 28 dispersible tablets, pack of 3 blisters"/>
    <s v="31038"/>
    <s v="Y"/>
    <s v="84"/>
    <s v="Tablet"/>
    <m/>
    <s v="TB Medicines"/>
    <m/>
    <s v="YES"/>
    <m/>
    <m/>
    <m/>
    <s v="4.75"/>
    <s v="4.75"/>
    <s v="NO"/>
    <s v="Stichting Iplussolutions"/>
    <s v="EMKT"/>
    <m/>
    <s v="Anti-TB Meds"/>
  </r>
  <r>
    <x v="464"/>
    <x v="464"/>
    <x v="13"/>
    <s v="Active"/>
    <s v="A"/>
    <s v="Package"/>
    <s v="NO"/>
    <s v="YES"/>
    <s v="YES"/>
    <s v="24 tests - Hain Lifescience GmbH - 62824"/>
    <s v="32067"/>
    <s v="Y"/>
    <s v="24"/>
    <s v="Test"/>
    <m/>
    <s v="TB Tests"/>
    <m/>
    <s v="NO"/>
    <m/>
    <m/>
    <m/>
    <m/>
    <m/>
    <s v="NO"/>
    <m/>
    <m/>
    <m/>
    <s v="Lab Equipment"/>
  </r>
  <r>
    <x v="465"/>
    <x v="465"/>
    <x v="11"/>
    <s v="Active"/>
    <s v="A"/>
    <s v="Package"/>
    <s v="NO"/>
    <s v="YES"/>
    <s v="YES"/>
    <s v="Test Kit and Consumable Bundle, HYBRID PURCHASE/RENTAL, 48 Tests - Roche Diagnostics GmbH"/>
    <s v="32337"/>
    <s v="Y"/>
    <s v="48"/>
    <s v="Test"/>
    <m/>
    <s v="Viral Load/EID Test and Consumables"/>
    <s v="Test Kit: COBAS AmpliPrep/COBAS TaqMan HIV-1 Test, v2.0-48 tests |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Hybrid Purchase/Rental | Cold Chain Requirements: 2 to 8  celsius"/>
    <s v="YES"/>
    <s v="Viral Load/EID Test Bundle 03"/>
    <m/>
    <m/>
    <m/>
    <m/>
    <s v="NO"/>
    <s v="THE PARTNERSHIP FOR SUPPLY CHAIN MANAGEMENT"/>
    <s v="PPM - Corporate-PPM - Corporate-TGF EMKTP"/>
    <s v="DNA/RNA test bundles"/>
    <s v="Lab Equipment"/>
  </r>
  <r>
    <x v="466"/>
    <x v="466"/>
    <x v="12"/>
    <s v="Active"/>
    <s v="A"/>
    <s v="Package"/>
    <s v="NO"/>
    <s v="Not Subject to GF QA Criteria"/>
    <s v="YES"/>
    <s v="Bilirubin tot. gen.3, 250 Tests - Roche Diagnostics GmbH"/>
    <s v="32212"/>
    <s v="Y"/>
    <s v="1"/>
    <s v="Kit"/>
    <m/>
    <s v="Other Diagnostics"/>
    <s v="Price: The price displayed here is indicative. Lower prices may be achieved at the time of the procurement transaction |PSA catalogue reference: D785-TY1-N8 | Manufacturer Reference: 5795397190 |"/>
    <s v="YES"/>
    <m/>
    <m/>
    <m/>
    <m/>
    <m/>
    <s v="NO"/>
    <s v="THE PARTNERSHIP FOR SUPPLY CHAIN MANAGEMENT"/>
    <s v="PPM - Corporate-PPM - Corporate-TGF EMKTP"/>
    <s v="Chemistry Test Bundles"/>
    <s v="Lab Equipment"/>
  </r>
  <r>
    <x v="467"/>
    <x v="467"/>
    <x v="13"/>
    <s v="Active"/>
    <s v="A"/>
    <s v="Package"/>
    <m/>
    <m/>
    <s v="YES"/>
    <m/>
    <m/>
    <m/>
    <m/>
    <m/>
    <m/>
    <s v="Lab and Medical Supplies"/>
    <m/>
    <s v="NO"/>
    <m/>
    <m/>
    <m/>
    <m/>
    <m/>
    <s v="NO"/>
    <m/>
    <m/>
    <m/>
    <s v="Lab Equipment"/>
  </r>
  <r>
    <x v="468"/>
    <x v="468"/>
    <x v="13"/>
    <s v="Active"/>
    <s v="A"/>
    <s v="Package"/>
    <s v="NO"/>
    <s v="YES"/>
    <s v="YES"/>
    <s v="144 Tests - Oxford Immunotec Ltd. - TB.300 + TSK.910"/>
    <s v="32400"/>
    <s v="Y"/>
    <s v="144"/>
    <s v="Test"/>
    <m/>
    <s v="TB Tests"/>
    <m/>
    <s v="NO"/>
    <m/>
    <m/>
    <m/>
    <m/>
    <m/>
    <s v="NO"/>
    <m/>
    <m/>
    <m/>
    <s v="Lab Equipment"/>
  </r>
  <r>
    <x v="469"/>
    <x v="469"/>
    <x v="11"/>
    <s v="Active"/>
    <s v="A"/>
    <s v="Package"/>
    <s v="NO"/>
    <s v="YES"/>
    <s v="YES"/>
    <s v="96 Tests - Sacace Biotechnologies Srl - V0-96/3FRT"/>
    <s v="32244"/>
    <s v="Y"/>
    <s v="96"/>
    <s v="Test"/>
    <m/>
    <s v="Viral Load/EID Test and Consumables"/>
    <m/>
    <s v="NO"/>
    <m/>
    <m/>
    <m/>
    <m/>
    <m/>
    <s v="NO"/>
    <m/>
    <m/>
    <m/>
    <s v="Lab Equipment"/>
  </r>
  <r>
    <x v="470"/>
    <x v="470"/>
    <x v="11"/>
    <s v="Active"/>
    <s v="A"/>
    <s v="Package"/>
    <s v="NO"/>
    <s v="YES"/>
    <s v="YES"/>
    <s v="Software - Roche Molecular Systems, Inc. - 05807875001"/>
    <s v="32201"/>
    <s v="Y"/>
    <s v="1"/>
    <s v="Piece"/>
    <m/>
    <s v="Viral Load/EID Equipment and Warranties"/>
    <m/>
    <s v="NO"/>
    <m/>
    <m/>
    <m/>
    <m/>
    <m/>
    <s v="NO"/>
    <m/>
    <m/>
    <m/>
    <s v="Lab Equipment"/>
  </r>
  <r>
    <x v="471"/>
    <x v="471"/>
    <x v="12"/>
    <s v="Active"/>
    <s v="A"/>
    <s v="Package"/>
    <s v="NO"/>
    <s v="Not Subject to GF QA Criteria"/>
    <s v="YES"/>
    <s v="Total Protein gen.2, 400 Tests - Roche Diagnostics GmbH"/>
    <s v="32364"/>
    <s v="Y"/>
    <s v="1"/>
    <s v="Kit"/>
    <m/>
    <s v="Other Diagnostics"/>
    <s v="Price: The price displayed here is indicative. Lower prices may be achieved at the time of the procurement transaction |PSA catalogue reference: D790-TY1-71 | Manufacturer Reference: 4657586190 |"/>
    <s v="YES"/>
    <m/>
    <m/>
    <m/>
    <m/>
    <m/>
    <s v="NO"/>
    <s v="THE PARTNERSHIP FOR SUPPLY CHAIN MANAGEMENT"/>
    <s v="PPM - Corporate-PPM - Corporate-TGF EMKTP"/>
    <s v="Chemistry Test Bundles"/>
    <s v="Lab Equipment"/>
  </r>
  <r>
    <x v="472"/>
    <x v="472"/>
    <x v="13"/>
    <s v="Active"/>
    <s v="A"/>
    <s v="Each"/>
    <m/>
    <m/>
    <s v="YES"/>
    <m/>
    <m/>
    <m/>
    <m/>
    <m/>
    <m/>
    <s v="TB Tests"/>
    <m/>
    <s v="NO"/>
    <m/>
    <m/>
    <m/>
    <m/>
    <m/>
    <s v="NO"/>
    <m/>
    <m/>
    <m/>
    <s v="Lab Equipment"/>
  </r>
  <r>
    <x v="473"/>
    <x v="473"/>
    <x v="12"/>
    <s v="Active"/>
    <s v="A"/>
    <s v="Package"/>
    <s v="NO"/>
    <s v="Not Subject to GF QA Criteria"/>
    <s v="YES"/>
    <s v="Triglycerides, 250 Tests - Roche Diagnostics GmbH"/>
    <s v="32212"/>
    <s v="Y"/>
    <s v="1"/>
    <s v="Kit"/>
    <m/>
    <s v="Other Diagnostics"/>
    <s v="Price: The price displayed here is indicative. Lower prices may be achieved at the time of the procurement transaction |PSA catalogue reference: D596-TY1-N8 | Manufacturer Reference: 20767107322 |"/>
    <s v="YES"/>
    <m/>
    <m/>
    <m/>
    <m/>
    <m/>
    <s v="NO"/>
    <s v="THE PARTNERSHIP FOR SUPPLY CHAIN MANAGEMENT"/>
    <s v="PPM - Corporate-PPM - Corporate-TGF EMKTP"/>
    <s v="Chemistry Test Bundles"/>
    <s v="Lab Equipment"/>
  </r>
  <r>
    <x v="474"/>
    <x v="474"/>
    <x v="6"/>
    <s v="Active"/>
    <s v="A"/>
    <s v="Each"/>
    <s v="NO"/>
    <s v="Not Subject to GF QA Criteria"/>
    <s v="YES"/>
    <s v="For Oxygen Concentrator"/>
    <s v="32086"/>
    <s v="Y"/>
    <s v="1"/>
    <s v="Each"/>
    <m/>
    <s v="Oxygen Equipment and Consumables"/>
    <s v="Refer to UNICEF catalog product number S0845039"/>
    <s v="YES"/>
    <s v="Oxygen Questionnaire 02"/>
    <m/>
    <m/>
    <m/>
    <m/>
    <s v="NO"/>
    <s v="Stichting Iplussolutions"/>
    <s v="EMKT"/>
    <s v="COVID-19 Oxygen Equipment"/>
    <s v="Lab Supplies"/>
  </r>
  <r>
    <x v="475"/>
    <x v="475"/>
    <x v="6"/>
    <s v="Active"/>
    <s v="A"/>
    <s v="Package"/>
    <s v="NO"/>
    <s v="Not Subject to GF QA Criteria"/>
    <s v="NO"/>
    <s v="Cuffed - Sterile"/>
    <s v="31952"/>
    <s v="Y"/>
    <s v="1"/>
    <s v="Each"/>
    <m/>
    <s v="Oxygen Equipment and Consumables"/>
    <m/>
    <m/>
    <m/>
    <m/>
    <m/>
    <m/>
    <m/>
    <s v="NO"/>
    <m/>
    <m/>
    <m/>
    <m/>
  </r>
  <r>
    <x v="476"/>
    <x v="476"/>
    <x v="6"/>
    <s v="Active"/>
    <s v="A"/>
    <s v="Each"/>
    <s v="NO"/>
    <s v="Not Subject to GF QA Criteria"/>
    <s v="YES"/>
    <s v="Ultrasonic - Handheld "/>
    <s v="31953"/>
    <s v="Y"/>
    <s v="1"/>
    <s v="Each"/>
    <m/>
    <s v="Oxygen Equipment and Consumables"/>
    <s v="Refer to UNICEF catalog product number S0845029"/>
    <s v="YES"/>
    <s v="Oxygen Questionnaire 02"/>
    <m/>
    <m/>
    <m/>
    <m/>
    <s v="NO"/>
    <s v="Stichting Iplussolutions"/>
    <s v="EMKT"/>
    <s v="COVID-19 Oxygen Equipment"/>
    <s v="COVID-19 Oxygen Equipment"/>
  </r>
  <r>
    <x v="477"/>
    <x v="477"/>
    <x v="8"/>
    <s v="Active"/>
    <s v="A"/>
    <s v="Package"/>
    <m/>
    <m/>
    <s v="NO"/>
    <m/>
    <m/>
    <m/>
    <m/>
    <m/>
    <m/>
    <s v="Oxygen Equipment and Consumables"/>
    <m/>
    <s v="NO"/>
    <m/>
    <m/>
    <m/>
    <m/>
    <m/>
    <s v="NO"/>
    <m/>
    <m/>
    <m/>
    <s v="Lab Equipment"/>
  </r>
  <r>
    <x v="478"/>
    <x v="478"/>
    <x v="8"/>
    <s v="Active"/>
    <s v="A"/>
    <s v="Package"/>
    <m/>
    <m/>
    <s v="NO"/>
    <m/>
    <m/>
    <m/>
    <m/>
    <m/>
    <m/>
    <s v="Waste Management"/>
    <m/>
    <s v="NO"/>
    <m/>
    <m/>
    <m/>
    <m/>
    <m/>
    <s v="NO"/>
    <m/>
    <m/>
    <m/>
    <s v="Lab Equipment"/>
  </r>
  <r>
    <x v="479"/>
    <x v="479"/>
    <x v="6"/>
    <s v="Active"/>
    <s v="A"/>
    <s v="Each"/>
    <s v="NO"/>
    <s v="Not Subject to GF QA Criteria"/>
    <s v="YES"/>
    <s v="Nasal - Child - Single Use - Oxygen"/>
    <s v="32063"/>
    <s v="Y"/>
    <s v="1"/>
    <s v="Each"/>
    <m/>
    <s v="Oxygen Equipment and Consumables"/>
    <s v="Refer to UNICEF catalog product number S0370115"/>
    <s v="YES"/>
    <s v="Oxygen Questionnaire 02"/>
    <m/>
    <m/>
    <m/>
    <m/>
    <s v="NO"/>
    <s v="Stichting Iplussolutions"/>
    <s v="EMKT-EMKT-TGF GRANT"/>
    <s v="COVID-19 Oxygen Equipment"/>
    <s v="Lab Supplies"/>
  </r>
  <r>
    <x v="480"/>
    <x v="480"/>
    <x v="6"/>
    <s v="Active"/>
    <s v="A"/>
    <s v="Each"/>
    <s v="NO"/>
    <s v="Not Subject to GF QA Criteria"/>
    <s v="YES"/>
    <s v="Electrochemical - Handheld"/>
    <s v="31953"/>
    <s v="Y"/>
    <s v="1"/>
    <s v="Each"/>
    <m/>
    <s v="Oxygen Equipment and Consumables"/>
    <s v="Refer to UNICEF catalog product number S0845030"/>
    <s v="YES"/>
    <s v="Oxygen Questionnaire 02"/>
    <m/>
    <m/>
    <m/>
    <m/>
    <s v="NO"/>
    <s v="Stichting Iplussolutions"/>
    <s v="EMKT"/>
    <s v="COVID-19 Oxygen Equipment"/>
    <s v="COVID-19 Oxygen Equipment"/>
  </r>
  <r>
    <x v="481"/>
    <x v="481"/>
    <x v="6"/>
    <s v="Active"/>
    <s v="A"/>
    <s v="Package"/>
    <s v="NO"/>
    <s v="Not Subject to GF QA Criteria"/>
    <s v="NO"/>
    <s v="Uncuffed - Sterile"/>
    <s v="31952"/>
    <s v="Y"/>
    <s v="1"/>
    <s v="Each"/>
    <m/>
    <s v="Oxygen Equipment and Consumables"/>
    <m/>
    <m/>
    <m/>
    <m/>
    <m/>
    <m/>
    <m/>
    <s v="NO"/>
    <m/>
    <m/>
    <m/>
    <m/>
  </r>
  <r>
    <x v="482"/>
    <x v="482"/>
    <x v="6"/>
    <s v="Active"/>
    <s v="A"/>
    <s v="Each"/>
    <s v="NO"/>
    <s v="Not Subject to GF QA Criteria"/>
    <s v="YES"/>
    <s v="Cuffed - Size 6-5 - Sterile"/>
    <s v="31952"/>
    <s v="Y"/>
    <s v="1"/>
    <s v="Each"/>
    <m/>
    <s v="Oxygen Equipment and Consumables"/>
    <s v="Refer to UNICEF catalog product number S0383020"/>
    <s v="YES"/>
    <s v="Oxygen Questionnaire 02"/>
    <m/>
    <m/>
    <m/>
    <m/>
    <s v="NO"/>
    <s v="Stichting Iplussolutions"/>
    <s v="EMKT"/>
    <s v="COVID-19 Oxygen Equipment"/>
    <s v="COVID-19 Oxygen Equipment"/>
  </r>
  <r>
    <x v="483"/>
    <x v="483"/>
    <x v="6"/>
    <s v="Active"/>
    <s v="A"/>
    <s v="Each"/>
    <s v="NO"/>
    <s v="YES"/>
    <s v="YES"/>
    <s v="Double Flow - 10LPM"/>
    <s v="32137"/>
    <s v="Y"/>
    <s v="1"/>
    <s v="Each"/>
    <m/>
    <s v="Oxygen Equipment and Consumables"/>
    <s v="Refer to UNICEF catalog product number S0845033"/>
    <s v="YES"/>
    <s v="Oxygen Questionnaire 02"/>
    <m/>
    <m/>
    <m/>
    <m/>
    <s v="NO"/>
    <s v="Stichting Iplussolutions"/>
    <s v="EMKT"/>
    <s v="COVID-19 Oxygen Equipment"/>
    <s v="COVID-19 Oxygen Equipment"/>
  </r>
  <r>
    <x v="484"/>
    <x v="484"/>
    <x v="8"/>
    <s v="Active"/>
    <s v="A"/>
    <s v="Package"/>
    <m/>
    <m/>
    <s v="NO"/>
    <m/>
    <m/>
    <m/>
    <m/>
    <m/>
    <m/>
    <s v="Lab and Medical Supplies"/>
    <m/>
    <s v="NO"/>
    <m/>
    <m/>
    <m/>
    <m/>
    <m/>
    <s v="NO"/>
    <m/>
    <m/>
    <m/>
    <s v="Lab Equipment"/>
  </r>
  <r>
    <x v="485"/>
    <x v="485"/>
    <x v="6"/>
    <s v="Active"/>
    <s v="A"/>
    <s v="Each"/>
    <s v="NO"/>
    <s v="Not Subject to GF QA Criteria"/>
    <s v="YES"/>
    <s v="Back-Pressure Compensated - 0-15LPM Oxygen"/>
    <s v="32003"/>
    <s v="Y"/>
    <s v="1"/>
    <s v="Each"/>
    <m/>
    <s v="Oxygen Equipment and Consumables"/>
    <s v="Minimum Order Quantity 50. Refer to UNICEF catalog product number S0845057"/>
    <s v="YES"/>
    <s v="Oxygen Questionnaire 02"/>
    <m/>
    <m/>
    <m/>
    <m/>
    <s v="NO"/>
    <s v="Stichting Iplussolutions"/>
    <s v="EMKT"/>
    <s v="COVID-19 Oxygen Equipment"/>
    <s v="COVID-19 Oxygen Equipment"/>
  </r>
  <r>
    <x v="486"/>
    <x v="486"/>
    <x v="2"/>
    <s v="Active"/>
    <s v="A"/>
    <s v="Package"/>
    <s v="NO"/>
    <s v="YES"/>
    <s v="YES"/>
    <s v="bottle of 30 tablets"/>
    <s v="31081"/>
    <s v="Y"/>
    <s v="30"/>
    <s v="Tablet"/>
    <m/>
    <s v="Antiretrovirals"/>
    <s v="Product type: Double Fixed Dose Combination (FDC) | Price: The price displayed here is indicative. Lower prices may be achieved at the time of the procurement transaction"/>
    <s v="YES"/>
    <s v="Pre-Exposure Prophylaxis + ARV Questionnaire 5.12"/>
    <s v="210"/>
    <s v="PPM ALLOCATION PENDING"/>
    <s v="3.29"/>
    <m/>
    <s v="YES"/>
    <s v="Stichting Iplussolutions"/>
    <s v="EMKT"/>
    <s v="ARV - WHO Optimal Recommended"/>
    <s v="ARV"/>
  </r>
  <r>
    <x v="487"/>
    <x v="487"/>
    <x v="2"/>
    <s v="Active"/>
    <s v="A"/>
    <s v="Package"/>
    <s v="NO"/>
    <s v="YES"/>
    <s v="YES"/>
    <s v="100mL bottle"/>
    <s v="31224"/>
    <s v="Y"/>
    <s v="1"/>
    <s v="Bottle"/>
    <m/>
    <s v="Antiretrovirals"/>
    <s v="Product type: Oral Solution | Price: The price displayed here is indicative. Lower prices may be achieved at the time of the procurement transaction"/>
    <s v="YES"/>
    <s v="ARV Questionnaire 5.33"/>
    <s v="210"/>
    <s v="PPM ALLOCATION PENDING"/>
    <s v="1.75"/>
    <m/>
    <s v="NO"/>
    <s v="Stichting Iplussolutions"/>
    <s v="EMKT"/>
    <s v="ARV - WHO Optimal Recommended"/>
    <s v="ARV"/>
  </r>
  <r>
    <x v="488"/>
    <x v="488"/>
    <x v="0"/>
    <s v="Active"/>
    <s v="A"/>
    <s v="Package"/>
    <s v="NO"/>
    <s v="Not Subject to GF QA Criteria"/>
    <s v="YES"/>
    <s v="bottle of 100 capsules"/>
    <s v="31014"/>
    <s v="Y"/>
    <s v="100"/>
    <s v="Capsule"/>
    <m/>
    <s v="Other Essential Medicines"/>
    <s v="Price: The price displayed here is indicative. Lower prices may be achieved at the time of the procurement transaction"/>
    <s v="YES"/>
    <m/>
    <m/>
    <m/>
    <m/>
    <m/>
    <s v="NO"/>
    <s v="Stichting Iplussolutions"/>
    <s v="EMKT"/>
    <s v="Other essential medicines"/>
    <s v="Other essential meds"/>
  </r>
  <r>
    <x v="489"/>
    <x v="489"/>
    <x v="0"/>
    <s v="Active"/>
    <s v="A"/>
    <s v="Package"/>
    <s v="NO"/>
    <s v="Not Subject to GF QA Criteria"/>
    <s v="YES"/>
    <s v="blister of 10 capsules, pack of 1 blister"/>
    <s v="31076"/>
    <s v="Y"/>
    <s v="10"/>
    <s v="Capsule"/>
    <m/>
    <s v="Other Essential Medicines"/>
    <m/>
    <s v="NO"/>
    <m/>
    <m/>
    <m/>
    <m/>
    <m/>
    <s v="NO"/>
    <m/>
    <m/>
    <m/>
    <s v="Other essential meds"/>
  </r>
  <r>
    <x v="490"/>
    <x v="490"/>
    <x v="2"/>
    <s v="Active"/>
    <s v="A"/>
    <s v="Package"/>
    <s v="NO"/>
    <s v="YES"/>
    <s v="YES"/>
    <s v="240mL bottle"/>
    <s v="31171"/>
    <s v="Y"/>
    <s v="1"/>
    <s v="Bottle"/>
    <m/>
    <s v="Antiretrovirals"/>
    <s v="Product type: Oral Solution | Price: The price displayed here is indicative. Lower prices may be achieved at the time of the procurement transaction"/>
    <s v="YES"/>
    <s v="ARV Questionnaire 1.2"/>
    <s v="210"/>
    <s v="PPM ALLOCATION PENDING"/>
    <s v="2.5"/>
    <m/>
    <s v="NO"/>
    <s v="Stichting Iplussolutions"/>
    <s v="EMKT"/>
    <s v="ARV - Specialist or Limited-Use"/>
    <s v="ARV"/>
  </r>
  <r>
    <x v="491"/>
    <x v="491"/>
    <x v="1"/>
    <s v="Active"/>
    <s v="A"/>
    <s v="Package"/>
    <s v="NO"/>
    <s v="YES"/>
    <s v="YES"/>
    <s v="blister of 6 tablets, pack of 1 blister"/>
    <s v="15003"/>
    <s v="Y"/>
    <s v="6"/>
    <s v="Tablet"/>
    <m/>
    <s v="Antimalarials"/>
    <s v="Therapeutic Class: Malaria"/>
    <s v="YES"/>
    <s v="Pharmaceuticals 01"/>
    <s v="180"/>
    <s v="PPM ALLOCATION PENDING"/>
    <m/>
    <m/>
    <s v="NO"/>
    <s v="Stichting Iplussolutions"/>
    <s v="EMKT"/>
    <s v="Artemether/Lumefantrine"/>
    <s v="ANTMs"/>
  </r>
  <r>
    <x v="492"/>
    <x v="492"/>
    <x v="1"/>
    <s v="Active"/>
    <s v="A"/>
    <s v="Each"/>
    <s v="YES"/>
    <s v="YES"/>
    <s v="YES"/>
    <s v="Primaquine 7.5mg (as base) (equivalent to 13.2mg Primaquine Phosphate) tablet"/>
    <m/>
    <m/>
    <m/>
    <m/>
    <m/>
    <s v="Antimalarials"/>
    <m/>
    <s v="NO"/>
    <m/>
    <m/>
    <m/>
    <m/>
    <m/>
    <s v="NO"/>
    <m/>
    <m/>
    <m/>
    <s v="ANTMs"/>
  </r>
  <r>
    <x v="493"/>
    <x v="493"/>
    <x v="2"/>
    <s v="Active"/>
    <s v="A"/>
    <s v="Package"/>
    <s v="NO"/>
    <s v="YES"/>
    <s v="YES"/>
    <s v="bottle of 60 capsules"/>
    <s v="31033"/>
    <s v="Y"/>
    <s v="60"/>
    <s v="Capsule"/>
    <m/>
    <s v="Antiretrovirals"/>
    <s v="Atazanavir sulfate 200mg capsule, bottle of 60 capsules"/>
    <s v="YES"/>
    <s v="ARV Questionnaire 5.33"/>
    <s v="255"/>
    <s v="PPM ALLOCATION PENDING"/>
    <m/>
    <m/>
    <s v="NO"/>
    <s v="Stichting Iplussolutions"/>
    <s v="EMKT"/>
    <s v="ARV - Specialist or Limited-Use"/>
    <s v="ARV"/>
  </r>
  <r>
    <x v="494"/>
    <x v="494"/>
    <x v="3"/>
    <s v="Active"/>
    <s v="A"/>
    <s v="Package"/>
    <s v="NO"/>
    <s v="YES"/>
    <s v="YES"/>
    <s v="bottle of 500 tablets"/>
    <s v="31006"/>
    <s v="Y"/>
    <s v="500"/>
    <s v="Tablet"/>
    <m/>
    <s v="Other Essential Medicines"/>
    <m/>
    <s v="NO"/>
    <m/>
    <m/>
    <m/>
    <m/>
    <m/>
    <s v="NO"/>
    <s v="Stichting Iplussolutions"/>
    <s v="EMKT"/>
    <m/>
    <s v="Anti-TB Meds"/>
  </r>
  <r>
    <x v="495"/>
    <x v="495"/>
    <x v="3"/>
    <s v="Active"/>
    <s v="A"/>
    <s v="Package"/>
    <s v="NO"/>
    <s v="YES"/>
    <s v="YES"/>
    <s v="bottle of 100 dispersible tablets"/>
    <s v="30919"/>
    <s v="Y"/>
    <s v="100"/>
    <s v="Tablet"/>
    <m/>
    <s v="TB Medicines"/>
    <m/>
    <s v="NO"/>
    <m/>
    <m/>
    <m/>
    <m/>
    <m/>
    <s v="NO"/>
    <s v="Stichting Iplussolutions"/>
    <s v="EMKT"/>
    <m/>
    <s v="Anti-TB Meds"/>
  </r>
  <r>
    <x v="496"/>
    <x v="496"/>
    <x v="2"/>
    <s v="Active"/>
    <s v="A"/>
    <s v="Package"/>
    <s v="NO"/>
    <s v="YES"/>
    <s v="YES"/>
    <s v="bottle of 30 tablets, pack of 3 bottles"/>
    <s v="30913"/>
    <s v="Y"/>
    <s v="30"/>
    <s v="Tablet"/>
    <m/>
    <s v="Antiretrovirals"/>
    <m/>
    <s v="NO"/>
    <m/>
    <m/>
    <m/>
    <m/>
    <m/>
    <s v="NO"/>
    <m/>
    <m/>
    <m/>
    <s v="ARV"/>
  </r>
  <r>
    <x v="497"/>
    <x v="497"/>
    <x v="12"/>
    <s v="Active"/>
    <s v="A"/>
    <s v="Package"/>
    <s v="NO"/>
    <s v="YES"/>
    <s v="YES"/>
    <s v="300 Tests - Roche Diagnostics GmbH - 07026811190"/>
    <s v="32427"/>
    <s v="Y"/>
    <s v="300"/>
    <s v="Test"/>
    <m/>
    <s v="Other Diagnostics"/>
    <m/>
    <s v="NO"/>
    <m/>
    <m/>
    <m/>
    <m/>
    <m/>
    <s v="NO"/>
    <m/>
    <m/>
    <m/>
    <s v="Lab Supplies"/>
  </r>
  <r>
    <x v="498"/>
    <x v="498"/>
    <x v="12"/>
    <s v="Active"/>
    <s v="A"/>
    <s v="Each"/>
    <s v="NO"/>
    <s v="Not Subject to GF QA Criteria"/>
    <s v="YES"/>
    <s v="20L - Sysmex Partec GmbH"/>
    <s v="32321"/>
    <s v="Y"/>
    <s v="1"/>
    <s v="Piece"/>
    <m/>
    <s v="Lab and Medical Supplies"/>
    <s v="Price: The price displayed here is indicative. Lower prices may be achieved at the time of the procurement transaction | PSA catalogue reference: E471-TY1-06 | Manufacturer catalogue reference: CT661628 |"/>
    <s v="YES"/>
    <m/>
    <m/>
    <m/>
    <m/>
    <m/>
    <s v="NO"/>
    <s v="THE PARTNERSHIP FOR SUPPLY CHAIN MANAGEMENT"/>
    <s v="PPM - Corporate-PPM - Corporate-TGF EMKTP"/>
    <s v="Hematology Reagents and Chemicals"/>
    <s v="Lab Supplies"/>
  </r>
  <r>
    <x v="499"/>
    <x v="499"/>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ultipurpose Reagents"/>
    <s v="Lab Supplies"/>
  </r>
  <r>
    <x v="500"/>
    <x v="500"/>
    <x v="12"/>
    <s v="Active"/>
    <s v="A"/>
    <s v="Each"/>
    <s v="NO"/>
    <s v="YES"/>
    <s v="YES"/>
    <s v="50 Tests - Beckman Coulter Life Sciences - B23533"/>
    <s v="32393"/>
    <s v="Y"/>
    <s v="50"/>
    <s v="Test"/>
    <m/>
    <s v="CD4"/>
    <m/>
    <s v="NO"/>
    <m/>
    <m/>
    <m/>
    <m/>
    <m/>
    <s v="NO"/>
    <m/>
    <m/>
    <m/>
    <s v="Lab Supplies"/>
  </r>
  <r>
    <x v="501"/>
    <x v="501"/>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Reagents"/>
    <s v="Lab Supplies"/>
  </r>
  <r>
    <x v="502"/>
    <x v="502"/>
    <x v="12"/>
    <s v="Active"/>
    <s v="A"/>
    <s v="Package"/>
    <s v="NO"/>
    <s v="YES"/>
    <s v="YES"/>
    <s v="100 Tests - Roche Diagnostics GmbH - 06368921190"/>
    <s v="32239"/>
    <s v="Y"/>
    <s v="100"/>
    <s v="Test"/>
    <m/>
    <s v="Other Molecular Tests (Co-infections)"/>
    <m/>
    <s v="NO"/>
    <m/>
    <m/>
    <m/>
    <m/>
    <m/>
    <s v="NO"/>
    <m/>
    <m/>
    <m/>
    <s v="Lab Supplies"/>
  </r>
  <r>
    <x v="503"/>
    <x v="503"/>
    <x v="12"/>
    <s v="Active"/>
    <s v="A"/>
    <s v="Package"/>
    <s v="NO"/>
    <s v="NO"/>
    <s v="NO"/>
    <s v="25 Cartridges - Abbott Rapid Diagnostics Jena GmbH - 260100025"/>
    <s v="32347"/>
    <s v="Y"/>
    <s v="25"/>
    <s v="Test"/>
    <m/>
    <s v="CD4"/>
    <m/>
    <s v="NO"/>
    <m/>
    <m/>
    <m/>
    <m/>
    <m/>
    <s v="NO"/>
    <m/>
    <m/>
    <m/>
    <s v="Lab Supplies"/>
  </r>
  <r>
    <x v="504"/>
    <x v="504"/>
    <x v="12"/>
    <s v="Active"/>
    <s v="A"/>
    <s v="Package"/>
    <s v="NO"/>
    <s v="YES"/>
    <s v="YES"/>
    <s v="100 Tests - Roche Diagnostics GmbH - 11820583122"/>
    <s v="32174"/>
    <s v="Y"/>
    <s v="100"/>
    <s v="Test"/>
    <m/>
    <s v="Other Diagnostics"/>
    <m/>
    <s v="NO"/>
    <m/>
    <m/>
    <m/>
    <m/>
    <m/>
    <s v="NO"/>
    <m/>
    <m/>
    <m/>
    <s v="Lab Supplies"/>
  </r>
  <r>
    <x v="505"/>
    <x v="505"/>
    <x v="12"/>
    <s v="Active"/>
    <s v="A"/>
    <s v="Package"/>
    <s v="NO"/>
    <s v="YES"/>
    <s v="YES"/>
    <s v="196 Tests - apDia bvba - 790001"/>
    <s v="32331"/>
    <s v="Y"/>
    <s v="196"/>
    <s v="Test"/>
    <m/>
    <s v="Lab and Medical Supplies"/>
    <m/>
    <s v="NO"/>
    <m/>
    <m/>
    <m/>
    <m/>
    <m/>
    <s v="NO"/>
    <m/>
    <m/>
    <m/>
    <s v="Lab Supplies"/>
  </r>
  <r>
    <x v="506"/>
    <x v="506"/>
    <x v="12"/>
    <s v="Active"/>
    <s v="A"/>
    <s v="Package"/>
    <m/>
    <m/>
    <s v="YES"/>
    <m/>
    <m/>
    <m/>
    <m/>
    <m/>
    <m/>
    <s v="Lab and Medical Supplies"/>
    <s v="Price: The price displayed here is indicative. Lower prices may be achieved at the time of the procurement transaction |PSA catalogue reference: D186-TY6-02 | Manufacturer Reference: CHSL-0707 |"/>
    <s v="YES"/>
    <m/>
    <m/>
    <m/>
    <m/>
    <m/>
    <s v="NO"/>
    <s v="THE PARTNERSHIP FOR SUPPLY CHAIN MANAGEMENT"/>
    <s v="PPM - Corporate-PPM - Corporate-TGF EMKTP"/>
    <s v="Chemistry Test Bundles"/>
    <s v="Lab Equipment"/>
  </r>
  <r>
    <x v="507"/>
    <x v="507"/>
    <x v="6"/>
    <s v="Active"/>
    <s v="A"/>
    <s v="Each"/>
    <s v="NO"/>
    <s v="Not Subject to GF QA Criteria"/>
    <s v="YES"/>
    <s v="Nasal - Neonate - Single Use - Oxygen"/>
    <s v="32063"/>
    <s v="Y"/>
    <s v="1"/>
    <s v="Each"/>
    <m/>
    <s v="Oxygen Equipment and Consumables"/>
    <s v="Refer to UNICEF catalog product number S0370125"/>
    <s v="YES"/>
    <s v="Oxygen Questionnaire 02"/>
    <m/>
    <m/>
    <m/>
    <m/>
    <s v="NO"/>
    <s v="Stichting Iplussolutions"/>
    <s v="EMKT-EMKT-TGF GRANT"/>
    <s v="COVID-19 Oxygen Equipment"/>
    <s v="Lab Supplies"/>
  </r>
  <r>
    <x v="508"/>
    <x v="508"/>
    <x v="6"/>
    <s v="Active"/>
    <s v="A"/>
    <s v="Each"/>
    <s v="NO"/>
    <s v="Not Subject to GF QA Criteria"/>
    <s v="YES"/>
    <s v="Guedel Airway - Single Use - Size 2 - Sterile"/>
    <s v="31976"/>
    <s v="Y"/>
    <s v="1"/>
    <s v="Each"/>
    <m/>
    <s v="Oxygen Equipment and Consumables"/>
    <s v="Refer to UNICEF catalog product number S0390041"/>
    <s v="YES"/>
    <s v="Oxygen Questionnaire 02"/>
    <m/>
    <m/>
    <m/>
    <m/>
    <s v="NO"/>
    <s v="Stichting Iplussolutions"/>
    <s v="EMKT"/>
    <s v="COVID-19 Oxygen Equipment"/>
    <s v="COVID-19 Oxygen Equipment"/>
  </r>
  <r>
    <x v="509"/>
    <x v="509"/>
    <x v="6"/>
    <s v="Active"/>
    <s v="A"/>
    <s v="Each"/>
    <s v="NO"/>
    <s v="Not Subject to GF QA Criteria"/>
    <s v="YES"/>
    <s v="CH14-L50 - Disposable - Sterile - With Connector"/>
    <s v="32069"/>
    <s v="Y"/>
    <s v="1"/>
    <s v="Each"/>
    <m/>
    <s v="Oxygen Equipment and Consumables"/>
    <s v="Refer to UNICEF catalog product number S0374025"/>
    <s v="YES"/>
    <s v="Oxygen Questionnaire 02"/>
    <m/>
    <m/>
    <m/>
    <m/>
    <s v="NO"/>
    <s v="Stichting Iplussolutions"/>
    <s v="EMKT"/>
    <s v="COVID-19 Oxygen Equipment"/>
    <s v="COVID-19 Oxygen Equipment"/>
  </r>
  <r>
    <x v="510"/>
    <x v="510"/>
    <x v="6"/>
    <s v="Active"/>
    <s v="A"/>
    <s v="Each"/>
    <s v="NO"/>
    <s v="Not Subject to GF QA Criteria"/>
    <s v="YES"/>
    <s v="Guedel Airway - Single Use - Size 1 - Sterile"/>
    <s v="31976"/>
    <s v="Y"/>
    <s v="1"/>
    <s v="Each"/>
    <m/>
    <s v="Oxygen Equipment and Consumables"/>
    <s v="Refer to UNICEF catalog product number S0390021"/>
    <s v="YES"/>
    <s v="Oxygen Questionnaire 02"/>
    <m/>
    <m/>
    <m/>
    <m/>
    <s v="NO"/>
    <s v="Stichting Iplussolutions"/>
    <s v="EMKT"/>
    <s v="COVID-19 Oxygen Equipment"/>
    <s v="COVID-19 Oxygen Equipment"/>
  </r>
  <r>
    <x v="511"/>
    <x v="511"/>
    <x v="9"/>
    <s v="Active"/>
    <s v="A"/>
    <s v="Package"/>
    <s v="NO"/>
    <s v="Not Subject to GF QA Criteria"/>
    <s v="YES"/>
    <s v="3.8mL vial, pack of 1 vial"/>
    <s v="31143"/>
    <s v="Y"/>
    <s v="1"/>
    <s v="Vial"/>
    <m/>
    <s v="Other Essential Medicines"/>
    <s v="Dalteparin Sodium solution for Injection 2500IU/0.2ml, 0.2ml vial - 1 vial"/>
    <s v="NO"/>
    <s v="General Questionnaire 01"/>
    <m/>
    <m/>
    <m/>
    <m/>
    <s v="NO"/>
    <s v="Stichting Iplussolutions"/>
    <s v="EMKT"/>
    <s v="COVID-19 Pharmaceuticals"/>
    <s v="COVID-19 Pharmaceuticals"/>
  </r>
  <r>
    <x v="512"/>
    <x v="512"/>
    <x v="0"/>
    <s v="Active"/>
    <s v="A"/>
    <s v="Package"/>
    <s v="NO"/>
    <s v="Not Subject to GF QA Criteria"/>
    <s v="YES"/>
    <s v="pack of 28 tablets"/>
    <s v="30947"/>
    <s v="Y"/>
    <s v="28"/>
    <s v="Tablet"/>
    <m/>
    <s v="Other Essential Medicines"/>
    <s v="Pantoprazole 20mg tablet, pack of 28 tablets"/>
    <s v="YES"/>
    <m/>
    <m/>
    <m/>
    <m/>
    <m/>
    <s v="NO"/>
    <s v="Stichting Iplussolutions"/>
    <s v="EMKT"/>
    <s v="Other essential medicines"/>
    <s v="Other essential meds"/>
  </r>
  <r>
    <x v="513"/>
    <x v="513"/>
    <x v="3"/>
    <s v="Active"/>
    <s v="A"/>
    <s v="Package"/>
    <s v="NO"/>
    <s v="YES"/>
    <s v="YES"/>
    <s v="blister of 1 tablet, pack of 1 blister"/>
    <s v="30852"/>
    <s v="Y"/>
    <s v="1"/>
    <s v="Tablet"/>
    <m/>
    <s v="TB Medicines"/>
    <m/>
    <s v="NO"/>
    <m/>
    <m/>
    <m/>
    <m/>
    <m/>
    <s v="NO"/>
    <s v="Stichting Iplussolutions"/>
    <s v="EMKT"/>
    <m/>
    <s v="Anti-TB Meds"/>
  </r>
  <r>
    <x v="514"/>
    <x v="514"/>
    <x v="1"/>
    <s v="Active"/>
    <s v="A"/>
    <s v="Package"/>
    <s v="NO"/>
    <s v="YES"/>
    <s v="YES"/>
    <s v="blister of 3 tablets, pack of 50 blisters"/>
    <s v="15486"/>
    <s v="Y"/>
    <s v="150"/>
    <s v="Tablet"/>
    <m/>
    <s v="Antimalarials"/>
    <s v="Pyrimethamine/Sulfadoxine 25/500mg tablet, blister of 3 tablets, pack of 50 blisters"/>
    <s v="YES"/>
    <s v="Anti-malarial Questionnaire 5.12"/>
    <s v="170"/>
    <s v="PPM ALLOCATION PENDING"/>
    <s v="13.14"/>
    <m/>
    <s v="NO"/>
    <s v="Stichting Iplussolutions"/>
    <s v="EMKT"/>
    <s v="Other Anti-malarials"/>
    <s v="ANTMs"/>
  </r>
  <r>
    <x v="515"/>
    <x v="515"/>
    <x v="12"/>
    <s v="Active"/>
    <s v="A"/>
    <s v="Package"/>
    <s v="NO"/>
    <s v="YES"/>
    <s v="YES"/>
    <s v="480 Tests - DIA.PRO Diagnostic Bioprobes S.r.l. - IVCOMB.CE 480"/>
    <s v="32175"/>
    <s v="Y"/>
    <s v="480"/>
    <s v="Test"/>
    <m/>
    <s v="Lab and Medical Supplies"/>
    <m/>
    <s v="NO"/>
    <m/>
    <m/>
    <m/>
    <m/>
    <m/>
    <s v="NO"/>
    <m/>
    <m/>
    <m/>
    <s v="Lab Supplies"/>
  </r>
  <r>
    <x v="516"/>
    <x v="516"/>
    <x v="12"/>
    <s v="Active"/>
    <s v="A"/>
    <s v="Package"/>
    <s v="NO"/>
    <s v="YES"/>
    <s v="YES"/>
    <s v="96 Tests - RPC Diagnostic Systems, Ltd. - B-1254/1.2"/>
    <s v="31957"/>
    <s v="Y"/>
    <s v="96"/>
    <s v="Test"/>
    <m/>
    <s v="Lab and Medical Supplies"/>
    <m/>
    <s v="NO"/>
    <m/>
    <m/>
    <m/>
    <m/>
    <m/>
    <s v="NO"/>
    <m/>
    <m/>
    <m/>
    <s v="Lab Supplies"/>
  </r>
  <r>
    <x v="517"/>
    <x v="517"/>
    <x v="12"/>
    <s v="Active"/>
    <s v="A"/>
    <s v="Package"/>
    <s v="NO"/>
    <s v="YES"/>
    <s v="YES"/>
    <s v="192 tests - RPC Diagnostic Systems - B-1252/1.2"/>
    <s v="31957"/>
    <s v="Y"/>
    <s v="192"/>
    <s v="Test"/>
    <m/>
    <s v="Lab and Medical Supplies"/>
    <m/>
    <s v="NO"/>
    <m/>
    <m/>
    <m/>
    <m/>
    <m/>
    <s v="NO"/>
    <m/>
    <m/>
    <m/>
    <s v="Lab Supplies"/>
  </r>
  <r>
    <x v="518"/>
    <x v="518"/>
    <x v="12"/>
    <s v="Active"/>
    <s v="A"/>
    <s v="Package"/>
    <s v="NO"/>
    <s v="YES"/>
    <s v="YES"/>
    <s v="300 Tests - Roche Diagnostics GmbH - 07026854190"/>
    <s v="32221"/>
    <s v="Y"/>
    <s v="300"/>
    <s v="Test"/>
    <m/>
    <s v="Other Diagnostics"/>
    <m/>
    <s v="NO"/>
    <m/>
    <m/>
    <m/>
    <m/>
    <m/>
    <s v="NO"/>
    <m/>
    <m/>
    <m/>
    <s v="Lab Supplies"/>
  </r>
  <r>
    <x v="519"/>
    <x v="519"/>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520"/>
    <x v="520"/>
    <x v="12"/>
    <s v="Active"/>
    <s v="A"/>
    <s v="Package"/>
    <s v="NO"/>
    <s v="Not Subject to GF QA Criteria"/>
    <s v="YES"/>
    <s v="4L x 2 Bottles - Sysmex Partec GmbH"/>
    <s v="32429"/>
    <s v="Y"/>
    <s v="1"/>
    <s v="Piece"/>
    <m/>
    <s v="Lab and Medical Supplies"/>
    <s v="Price: The price displayed here is indicative. Lower prices may be achieved at the time of the procurement transaction | PSA catalogue reference: E472-TY3-93 | Manufacturer catalogue reference: AW993605 |"/>
    <s v="YES"/>
    <m/>
    <m/>
    <m/>
    <m/>
    <m/>
    <s v="NO"/>
    <s v="THE PARTNERSHIP FOR SUPPLY CHAIN MANAGEMENT"/>
    <s v="PPM - Corporate-PPM - Corporate-TGF EMKTP"/>
    <s v="Hematology Reagents and Chemicals"/>
    <s v="Lab Supplies"/>
  </r>
  <r>
    <x v="521"/>
    <x v="521"/>
    <x v="12"/>
    <s v="Active"/>
    <s v="A"/>
    <s v="Package"/>
    <s v="NO"/>
    <s v="YES"/>
    <s v="YES"/>
    <s v="96 Tests - Beijing Wantai Biological Pharmacy Enterprise Co., Ltd. - WI-4396"/>
    <s v="32215"/>
    <s v="Y"/>
    <s v="96"/>
    <s v="Test"/>
    <m/>
    <s v="Lab and Medical Supplies"/>
    <m/>
    <s v="NO"/>
    <m/>
    <m/>
    <m/>
    <m/>
    <m/>
    <s v="NO"/>
    <m/>
    <m/>
    <m/>
    <s v="Lab Supplies"/>
  </r>
  <r>
    <x v="522"/>
    <x v="522"/>
    <x v="12"/>
    <s v="Active"/>
    <s v="A"/>
    <s v="Package"/>
    <m/>
    <m/>
    <s v="YES"/>
    <m/>
    <m/>
    <m/>
    <m/>
    <m/>
    <m/>
    <s v="Lab and Medical Supplies"/>
    <m/>
    <s v="NO"/>
    <m/>
    <m/>
    <m/>
    <m/>
    <m/>
    <s v="NO"/>
    <m/>
    <m/>
    <m/>
    <s v="Lab Supplies"/>
  </r>
  <r>
    <x v="523"/>
    <x v="523"/>
    <x v="13"/>
    <s v="Active"/>
    <s v="A"/>
    <s v="Package"/>
    <s v="NO"/>
    <s v="YES"/>
    <s v="YES"/>
    <s v="20x96 Tests - QIAGEN GmbH - 622832"/>
    <s v="32230"/>
    <s v="Y"/>
    <s v="1920"/>
    <s v="Test"/>
    <m/>
    <s v="TB Tests"/>
    <m/>
    <s v="NO"/>
    <m/>
    <m/>
    <m/>
    <m/>
    <m/>
    <s v="NO"/>
    <m/>
    <m/>
    <m/>
    <s v="Lab Equipment"/>
  </r>
  <r>
    <x v="524"/>
    <x v="524"/>
    <x v="12"/>
    <s v="Active"/>
    <s v="A"/>
    <s v="Package"/>
    <s v="NO"/>
    <s v="Not Subject to GF QA Criteria"/>
    <s v="YES"/>
    <s v="Amylase ver.2, 300 Tests - Roche Diagnostics GmbH"/>
    <s v="32212"/>
    <s v="Y"/>
    <s v="1"/>
    <s v="Kit"/>
    <m/>
    <s v="Other Diagnostics"/>
    <s v="Price: The price displayed here is indicative. Lower prices may be achieved at the time of the procurement transaction |PSA catalogue reference: D599-TY1-P5 | Manufacturer Reference: 3183742122 |"/>
    <s v="YES"/>
    <m/>
    <m/>
    <m/>
    <m/>
    <m/>
    <s v="NO"/>
    <s v="THE PARTNERSHIP FOR SUPPLY CHAIN MANAGEMENT"/>
    <s v="PPM - Corporate-PPM - Corporate-TGF EMKTP"/>
    <s v="Chemistry Test Bundles"/>
    <s v="Lab Equipment"/>
  </r>
  <r>
    <x v="525"/>
    <x v="525"/>
    <x v="12"/>
    <s v="Active"/>
    <s v="A"/>
    <s v="Package"/>
    <s v="NO"/>
    <s v="Not Subject to GF QA Criteria"/>
    <s v="YES"/>
    <s v="ALP IFCC gen.2, 400 Tests - Roche Diagnostics GmbH"/>
    <s v="32391"/>
    <s v="Y"/>
    <s v="1"/>
    <s v="Kit"/>
    <m/>
    <s v="Other Diagnostics"/>
    <s v="Price: The price displayed here is indicative. Lower prices may be achieved at the time of the procurement transaction |PSA catalogue reference: D997-TY1-71 | Manufacturer Reference: 3333701190 |"/>
    <s v="YES"/>
    <m/>
    <m/>
    <m/>
    <m/>
    <m/>
    <s v="NO"/>
    <s v="THE PARTNERSHIP FOR SUPPLY CHAIN MANAGEMENT"/>
    <s v="PPM - Corporate-PPM - Corporate-TGF EMKTP"/>
    <s v="Chemistry Test Bundles"/>
    <s v="Lab Equipment"/>
  </r>
  <r>
    <x v="526"/>
    <x v="526"/>
    <x v="13"/>
    <s v="Active"/>
    <s v="A"/>
    <s v="Package"/>
    <m/>
    <m/>
    <s v="YES"/>
    <m/>
    <m/>
    <m/>
    <m/>
    <m/>
    <m/>
    <s v="TB Tests"/>
    <m/>
    <s v="NO"/>
    <m/>
    <m/>
    <m/>
    <m/>
    <m/>
    <s v="NO"/>
    <m/>
    <m/>
    <m/>
    <s v="Lab Equipment"/>
  </r>
  <r>
    <x v="527"/>
    <x v="527"/>
    <x v="11"/>
    <s v="Active"/>
    <s v="A"/>
    <s v="Each"/>
    <s v="NO"/>
    <s v="YES"/>
    <s v="YES"/>
    <s v="Instrument - Abbott Molecular Inc. - 3N06-01"/>
    <s v="32419"/>
    <s v="Y"/>
    <s v="1"/>
    <s v="Piece"/>
    <m/>
    <s v="Viral Load/EID Equipment and Warranties"/>
    <m/>
    <s v="NO"/>
    <m/>
    <m/>
    <m/>
    <m/>
    <m/>
    <s v="NO"/>
    <m/>
    <m/>
    <m/>
    <s v="Lab Equipment"/>
  </r>
  <r>
    <x v="528"/>
    <x v="528"/>
    <x v="13"/>
    <s v="Active"/>
    <s v="A"/>
    <s v="Package"/>
    <s v="NO"/>
    <s v="YES"/>
    <s v="YES"/>
    <s v="96 Tests - Abbott GmbH - 08N15-090"/>
    <s v="32296"/>
    <s v="Y"/>
    <s v="96"/>
    <s v="Test"/>
    <m/>
    <s v="TB Tests"/>
    <m/>
    <s v="NO"/>
    <m/>
    <m/>
    <m/>
    <m/>
    <m/>
    <s v="NO"/>
    <m/>
    <m/>
    <m/>
    <s v="Lab Equipment"/>
  </r>
  <r>
    <x v="529"/>
    <x v="529"/>
    <x v="13"/>
    <s v="Active"/>
    <s v="A"/>
    <s v="Package"/>
    <m/>
    <m/>
    <s v="YES"/>
    <m/>
    <m/>
    <m/>
    <m/>
    <m/>
    <m/>
    <s v="TB Tests"/>
    <m/>
    <s v="NO"/>
    <m/>
    <m/>
    <m/>
    <m/>
    <m/>
    <s v="NO"/>
    <m/>
    <m/>
    <m/>
    <s v="Lab Equipment"/>
  </r>
  <r>
    <x v="530"/>
    <x v="530"/>
    <x v="13"/>
    <s v="Active"/>
    <s v="A"/>
    <s v="Package"/>
    <m/>
    <m/>
    <s v="YES"/>
    <m/>
    <m/>
    <m/>
    <m/>
    <m/>
    <m/>
    <s v="TB Tests"/>
    <m/>
    <s v="NO"/>
    <m/>
    <m/>
    <m/>
    <m/>
    <m/>
    <s v="NO"/>
    <m/>
    <m/>
    <m/>
    <s v="Lab Equipment"/>
  </r>
  <r>
    <x v="531"/>
    <x v="531"/>
    <x v="13"/>
    <s v="Active"/>
    <s v="A"/>
    <s v="Each"/>
    <m/>
    <m/>
    <s v="YES"/>
    <m/>
    <m/>
    <m/>
    <m/>
    <m/>
    <m/>
    <s v="TB Tests"/>
    <m/>
    <s v="NO"/>
    <m/>
    <m/>
    <m/>
    <m/>
    <m/>
    <s v="NO"/>
    <m/>
    <m/>
    <m/>
    <s v="Lab Equipment"/>
  </r>
  <r>
    <x v="532"/>
    <x v="532"/>
    <x v="13"/>
    <s v="Active"/>
    <s v="A"/>
    <s v="Each"/>
    <m/>
    <m/>
    <s v="NO"/>
    <m/>
    <m/>
    <m/>
    <m/>
    <m/>
    <m/>
    <s v="TB Tests"/>
    <m/>
    <s v="NO"/>
    <m/>
    <m/>
    <m/>
    <m/>
    <m/>
    <s v="NO"/>
    <m/>
    <m/>
    <m/>
    <s v="Lab Equipment"/>
  </r>
  <r>
    <x v="533"/>
    <x v="533"/>
    <x v="11"/>
    <s v="Active"/>
    <s v="A"/>
    <s v="Each"/>
    <m/>
    <m/>
    <s v="NO"/>
    <m/>
    <m/>
    <m/>
    <m/>
    <m/>
    <m/>
    <s v="Viral Load/EID Equipment and Warranties"/>
    <m/>
    <s v="NO"/>
    <m/>
    <m/>
    <m/>
    <m/>
    <m/>
    <s v="NO"/>
    <m/>
    <m/>
    <m/>
    <s v="Lab Equipment"/>
  </r>
  <r>
    <x v="534"/>
    <x v="534"/>
    <x v="11"/>
    <s v="Active"/>
    <s v="A"/>
    <s v="Package"/>
    <s v="NO"/>
    <s v="YES"/>
    <s v="YES"/>
    <s v="Controls, 8 runs - Abbott Molecular Inc. - 4N66-80"/>
    <s v="32228"/>
    <s v="Y"/>
    <s v="1"/>
    <s v="Kit"/>
    <m/>
    <s v="Viral Load/EID Test and Consumables"/>
    <m/>
    <s v="NO"/>
    <m/>
    <m/>
    <m/>
    <m/>
    <m/>
    <s v="NO"/>
    <m/>
    <m/>
    <m/>
    <s v="Lab Equipment"/>
  </r>
  <r>
    <x v="535"/>
    <x v="535"/>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Chemistry Test Bundles"/>
    <s v="Lab Equipment"/>
  </r>
  <r>
    <x v="536"/>
    <x v="536"/>
    <x v="12"/>
    <s v="Active"/>
    <s v="A"/>
    <s v="Package"/>
    <s v="NO"/>
    <s v="Not Subject to GF QA Criteria"/>
    <s v="YES"/>
    <s v="Glucose HK gen.3, 800 Tests - Roche Diagnostics GmbH"/>
    <s v="32391"/>
    <s v="Y"/>
    <s v="1"/>
    <s v="Kit"/>
    <m/>
    <s v="Other Diagnostics"/>
    <s v="Price: The price displayed here is indicative. Lower prices may be achieved at the time of the procurement transaction |PSA catalogue reference: D801-TY1-S7 | Manufacturer Reference: 4404483190 |"/>
    <s v="YES"/>
    <m/>
    <m/>
    <m/>
    <m/>
    <m/>
    <s v="NO"/>
    <s v="THE PARTNERSHIP FOR SUPPLY CHAIN MANAGEMENT"/>
    <s v="PPM - Corporate-PPM - Corporate-TGF EMKTP"/>
    <s v="Chemistry Test Bundles"/>
    <s v="Lab Equipment"/>
  </r>
  <r>
    <x v="537"/>
    <x v="537"/>
    <x v="11"/>
    <s v="Active"/>
    <s v="A"/>
    <s v="Package"/>
    <s v="NO"/>
    <s v="YES"/>
    <s v="YES"/>
    <s v="500 Tests - Hologic, Inc. - PRD-03000B"/>
    <s v="32338"/>
    <s v="Y"/>
    <s v="500"/>
    <s v="Test"/>
    <m/>
    <s v="Viral Load/EID Test and Consumables"/>
    <m/>
    <s v="NO"/>
    <m/>
    <m/>
    <m/>
    <m/>
    <m/>
    <s v="NO"/>
    <m/>
    <m/>
    <m/>
    <s v="Lab Equipment"/>
  </r>
  <r>
    <x v="538"/>
    <x v="538"/>
    <x v="11"/>
    <s v="Active"/>
    <s v="A"/>
    <s v="Package"/>
    <s v="NO"/>
    <s v="NO"/>
    <s v="NO"/>
    <s v="50 Tests - QIAGEN GmbH - 60704"/>
    <s v="32413"/>
    <s v="Y"/>
    <s v="50"/>
    <s v="Test"/>
    <m/>
    <s v="Lab and Medical Supplies"/>
    <m/>
    <s v="NO"/>
    <m/>
    <m/>
    <m/>
    <m/>
    <m/>
    <s v="NO"/>
    <m/>
    <m/>
    <m/>
    <s v="Lab Equipment"/>
  </r>
  <r>
    <x v="539"/>
    <x v="539"/>
    <x v="13"/>
    <s v="Active"/>
    <s v="A"/>
    <s v="Each"/>
    <m/>
    <m/>
    <s v="NO"/>
    <m/>
    <m/>
    <m/>
    <m/>
    <m/>
    <m/>
    <s v="TB Tests"/>
    <m/>
    <s v="NO"/>
    <m/>
    <m/>
    <m/>
    <m/>
    <m/>
    <s v="NO"/>
    <m/>
    <m/>
    <m/>
    <s v="Lab Equipment"/>
  </r>
  <r>
    <x v="540"/>
    <x v="540"/>
    <x v="11"/>
    <s v="Active"/>
    <s v="A"/>
    <s v="Package"/>
    <s v="NO"/>
    <s v="NO"/>
    <s v="NO"/>
    <s v="24 Tests - QIAGEN GmbH - 4513363"/>
    <s v="32316"/>
    <s v="Y"/>
    <s v="24"/>
    <s v="Test"/>
    <m/>
    <s v="Viral Load/EID Test and Consumables"/>
    <m/>
    <s v="NO"/>
    <m/>
    <m/>
    <m/>
    <m/>
    <m/>
    <s v="NO"/>
    <m/>
    <m/>
    <m/>
    <s v="Lab Equipment"/>
  </r>
  <r>
    <x v="541"/>
    <x v="541"/>
    <x v="11"/>
    <s v="Active"/>
    <s v="A"/>
    <s v="Package"/>
    <s v="NO"/>
    <s v="YES"/>
    <s v="YES"/>
    <s v="10 Tests - Cepheid Inc. - GXHIV-VL-CE-10"/>
    <s v="32248"/>
    <s v="Y"/>
    <s v="10"/>
    <s v="Test"/>
    <m/>
    <s v="Viral Load/EID Test and Consumables"/>
    <m/>
    <s v="NO"/>
    <m/>
    <m/>
    <m/>
    <m/>
    <m/>
    <s v="NO"/>
    <m/>
    <m/>
    <m/>
    <s v="Lab Supplies"/>
  </r>
  <r>
    <x v="542"/>
    <x v="542"/>
    <x v="0"/>
    <s v="Active"/>
    <s v="A"/>
    <s v="Package"/>
    <s v="NO"/>
    <s v="Not Subject to GF QA Criteria"/>
    <s v="YES"/>
    <s v="bottle of 1000 capsules"/>
    <s v="30907"/>
    <s v="Y"/>
    <s v="1000"/>
    <s v="Capsule"/>
    <m/>
    <s v="Other Essential Medicines"/>
    <s v="Price: The price displayed here is indicative. Lower prices may be achieved at the time of the procurement transaction"/>
    <s v="YES"/>
    <m/>
    <m/>
    <m/>
    <m/>
    <m/>
    <s v="NO"/>
    <s v="Stichting Iplussolutions"/>
    <s v="EMKT"/>
    <s v="Other essential medicines"/>
    <s v="Other essential meds"/>
  </r>
  <r>
    <x v="543"/>
    <x v="543"/>
    <x v="3"/>
    <s v="Active"/>
    <s v="A"/>
    <s v="Package"/>
    <s v="NO"/>
    <s v="YES"/>
    <s v="YES"/>
    <s v="bottle of 500 tablets"/>
    <s v="30967"/>
    <s v="Y"/>
    <s v="500"/>
    <s v="Tablet"/>
    <m/>
    <s v="TB Medicines"/>
    <m/>
    <s v="NO"/>
    <m/>
    <m/>
    <m/>
    <m/>
    <m/>
    <s v="NO"/>
    <s v="Stichting Iplussolutions"/>
    <s v="EMKT"/>
    <m/>
    <s v="Anti-TB Meds"/>
  </r>
  <r>
    <x v="544"/>
    <x v="544"/>
    <x v="3"/>
    <s v="Active"/>
    <s v="A"/>
    <s v="Package"/>
    <s v="NO"/>
    <s v="YES"/>
    <s v="YES"/>
    <s v="blister of 20 tablets, pack of 5 blisters"/>
    <s v="31055"/>
    <s v="Y"/>
    <s v="100"/>
    <s v="Tablet"/>
    <m/>
    <s v="TB Medicines"/>
    <m/>
    <s v="NO"/>
    <m/>
    <m/>
    <m/>
    <m/>
    <m/>
    <s v="NO"/>
    <s v="Stichting Iplussolutions"/>
    <s v="EMKT"/>
    <m/>
    <s v="Anti-TB Meds"/>
  </r>
  <r>
    <x v="545"/>
    <x v="545"/>
    <x v="2"/>
    <s v="Active"/>
    <s v="A"/>
    <s v="Package"/>
    <s v="NO"/>
    <s v="YES"/>
    <s v="YES"/>
    <s v="bottle of 60 tablets"/>
    <s v="30955"/>
    <s v="Y"/>
    <s v="60"/>
    <s v="Tablet"/>
    <m/>
    <s v="Antiretrovirals"/>
    <m/>
    <s v="NO"/>
    <m/>
    <m/>
    <m/>
    <m/>
    <m/>
    <s v="NO"/>
    <m/>
    <m/>
    <m/>
    <s v="ARV"/>
  </r>
  <r>
    <x v="546"/>
    <x v="546"/>
    <x v="3"/>
    <s v="Active"/>
    <s v="A"/>
    <s v="Package"/>
    <s v="NO"/>
    <s v="YES"/>
    <s v="YES"/>
    <s v="blister of 10 tablets, pack of 10 blisters"/>
    <s v="31075"/>
    <s v="Y"/>
    <s v="100"/>
    <s v="Tablet"/>
    <m/>
    <s v="TB Medicines"/>
    <m/>
    <s v="NO"/>
    <m/>
    <m/>
    <m/>
    <m/>
    <m/>
    <s v="NO"/>
    <s v="Stichting Iplussolutions"/>
    <s v="EMKT"/>
    <m/>
    <s v="Anti-TB Meds"/>
  </r>
  <r>
    <x v="547"/>
    <x v="547"/>
    <x v="12"/>
    <s v="Active"/>
    <s v="A"/>
    <s v="Each"/>
    <m/>
    <m/>
    <s v="YES"/>
    <m/>
    <m/>
    <m/>
    <m/>
    <m/>
    <m/>
    <s v="Lab and Medical Supplies"/>
    <s v="Dangerous Goods: UN1879 | Price: The price displayed here is indicative. Lower prices may be achieved at the time of the procurement transaction |PSA catalogue reference: L263-TY2-06 | Manufacturer Reference: SLHC-5900 |"/>
    <s v="YES"/>
    <m/>
    <m/>
    <m/>
    <m/>
    <m/>
    <s v="NO"/>
    <s v="THE PARTNERSHIP FOR SUPPLY CHAIN MANAGEMENT"/>
    <s v="PPM - Corporate-PPM - Corporate-TGF EMKTP"/>
    <s v="Chemistry Reagents and Chemicals"/>
    <s v="Lab Supplies"/>
  </r>
  <r>
    <x v="548"/>
    <x v="548"/>
    <x v="12"/>
    <s v="Active"/>
    <s v="A"/>
    <s v="Package"/>
    <s v="NO"/>
    <s v="YES"/>
    <s v="YES"/>
    <s v="96 Tests - DiaSorin - 7F51-01"/>
    <s v="32222"/>
    <s v="Y"/>
    <s v="96"/>
    <s v="Test"/>
    <m/>
    <s v="Other Molecular Tests (Co-infections)"/>
    <m/>
    <s v="NO"/>
    <m/>
    <m/>
    <m/>
    <m/>
    <m/>
    <s v="NO"/>
    <m/>
    <m/>
    <m/>
    <s v="Lab Supplies"/>
  </r>
  <r>
    <x v="549"/>
    <x v="549"/>
    <x v="12"/>
    <s v="Active"/>
    <s v="A"/>
    <s v="Package"/>
    <s v="NO"/>
    <s v="YES"/>
    <s v="YES"/>
    <s v="100 Tests - Sysmex Partec GmbH"/>
    <s v="32414"/>
    <s v="Y"/>
    <s v="100"/>
    <s v="Test"/>
    <m/>
    <s v="Lab and Medical Supplies"/>
    <s v="Price: The price displayed here is indicative. Lower prices may be achieved at the time of the procurement transaction"/>
    <s v="YES"/>
    <s v="Laboratory 01.1 ERP"/>
    <m/>
    <m/>
    <m/>
    <m/>
    <s v="NO"/>
    <s v="THE PARTNERSHIP FOR SUPPLY CHAIN MANAGEMENT"/>
    <s v="PPM - Corporate-PPM - Corporate-TGF EMKTP"/>
    <s v="Flow Cytometry Test Bundles"/>
    <s v="Lab Supplies"/>
  </r>
  <r>
    <x v="550"/>
    <x v="550"/>
    <x v="12"/>
    <s v="Active"/>
    <s v="A"/>
    <s v="Package"/>
    <s v="NO"/>
    <s v="YES"/>
    <s v="YES"/>
    <s v="200 Tests - Roche Diagnostics GmbH - 07914482190"/>
    <s v="32289"/>
    <s v="Y"/>
    <s v="200"/>
    <s v="Test"/>
    <m/>
    <s v="Other Diagnostics"/>
    <m/>
    <s v="NO"/>
    <m/>
    <m/>
    <m/>
    <m/>
    <m/>
    <s v="NO"/>
    <m/>
    <m/>
    <m/>
    <s v="Lab Supplies"/>
  </r>
  <r>
    <x v="551"/>
    <x v="551"/>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552"/>
    <x v="552"/>
    <x v="12"/>
    <s v="Active"/>
    <s v="A"/>
    <s v="Package"/>
    <s v="NO"/>
    <s v="YES"/>
    <s v="YES"/>
    <s v="Double Ag&amp;Ab Sandwich Principle, 5x96 Tests - Dialab GmbH - Z13382"/>
    <s v="32306"/>
    <s v="Y"/>
    <s v="480"/>
    <s v="Test"/>
    <m/>
    <s v="Lab and Medical Supplies"/>
    <m/>
    <s v="NO"/>
    <m/>
    <m/>
    <m/>
    <m/>
    <m/>
    <s v="NO"/>
    <m/>
    <m/>
    <m/>
    <s v="Lab Supplies"/>
  </r>
  <r>
    <x v="553"/>
    <x v="553"/>
    <x v="12"/>
    <s v="Active"/>
    <s v="A"/>
    <s v="Package"/>
    <s v="NO"/>
    <s v="Not Subject to GF QA Criteria"/>
    <s v="YES"/>
    <s v="ISE etcher 2x11ml - Roche Diagnostics GmbH"/>
    <s v="32364"/>
    <s v="Y"/>
    <s v="1"/>
    <s v="Kit"/>
    <m/>
    <s v="Other Diagnostics"/>
    <s v="Price: The price displayed here is indicative. Lower prices may be achieved at the time of the procurement transaction |PSA catalogue reference: L140-TY1-93 | Manufacturer Reference: 4838165001 |"/>
    <s v="YES"/>
    <m/>
    <m/>
    <m/>
    <m/>
    <m/>
    <s v="NO"/>
    <s v="THE PARTNERSHIP FOR SUPPLY CHAIN MANAGEMENT"/>
    <s v="PPM - Corporate-PPM - Corporate-TGF EMKTP"/>
    <s v="Chemistry Reagents and Chemicals"/>
    <s v="Lab Supplies"/>
  </r>
  <r>
    <x v="554"/>
    <x v="554"/>
    <x v="12"/>
    <s v="Active"/>
    <s v="A"/>
    <s v="Package"/>
    <s v="NO"/>
    <s v="YES"/>
    <s v="YES"/>
    <s v="100 Tests - Roche Diagnostics GmbH - 09015540190"/>
    <s v="32174"/>
    <s v="Y"/>
    <s v="100"/>
    <s v="Test"/>
    <m/>
    <s v="Other Diagnostics"/>
    <m/>
    <s v="NO"/>
    <m/>
    <m/>
    <m/>
    <m/>
    <m/>
    <s v="NO"/>
    <m/>
    <m/>
    <m/>
    <s v="Lab Supplies"/>
  </r>
  <r>
    <x v="555"/>
    <x v="555"/>
    <x v="13"/>
    <s v="Active"/>
    <s v="A"/>
    <s v="Package"/>
    <m/>
    <m/>
    <s v="YES"/>
    <m/>
    <m/>
    <m/>
    <m/>
    <m/>
    <m/>
    <s v="TB Tests"/>
    <m/>
    <s v="NO"/>
    <m/>
    <m/>
    <m/>
    <m/>
    <m/>
    <s v="NO"/>
    <m/>
    <m/>
    <m/>
    <s v="Lab Equipment"/>
  </r>
  <r>
    <x v="556"/>
    <x v="556"/>
    <x v="11"/>
    <s v="Active"/>
    <s v="A"/>
    <s v="Package"/>
    <s v="NO"/>
    <s v="YES"/>
    <s v="YES"/>
    <s v="Test Kit, PURCHASED EQUIPMENT, 100 Tests - Hologic, Inc."/>
    <s v="32337"/>
    <s v="Y"/>
    <s v="100"/>
    <s v="Test"/>
    <m/>
    <s v="Viral Load/EID Test and Consumables"/>
    <s v="Test Kit: Aptima HIV-1 Quant Dx Assay kit (1 assay box, 1 calibrator kit, 1 controls kit)-100 tests | Included Consumables: Panther Run Kit for Real Time Assays (1 pack for up to 5,000 tests/500 kits) | Catalogue references: PRD-03000, PRD-03455 | Contract option: Purchased equipment | Cold chain requirements: -15 to -35  celsius"/>
    <s v="YES"/>
    <s v="Viral Load/EID Test Bundle 01.1"/>
    <m/>
    <m/>
    <m/>
    <m/>
    <s v="NO"/>
    <s v="THE PARTNERSHIP FOR SUPPLY CHAIN MANAGEMENT"/>
    <s v="PPM - Corporate-PPM - Corporate-TGF EMKTP"/>
    <s v="DNA/RNA test bundles"/>
    <s v="Lab Equipment"/>
  </r>
  <r>
    <x v="557"/>
    <x v="557"/>
    <x v="11"/>
    <s v="Active"/>
    <s v="A"/>
    <s v="Each"/>
    <s v="NO"/>
    <s v="YES"/>
    <s v="YES"/>
    <s v="Instrument - Abbott Rapid Diagnostics Jena GmbH - 27030R001"/>
    <s v="32241"/>
    <s v="Y"/>
    <s v="1"/>
    <s v="Piece"/>
    <m/>
    <s v="Viral Load/EID Equipment and Warranties"/>
    <m/>
    <s v="NO"/>
    <m/>
    <m/>
    <m/>
    <m/>
    <m/>
    <s v="NO"/>
    <m/>
    <m/>
    <m/>
    <s v="Lab Equipment"/>
  </r>
  <r>
    <x v="558"/>
    <x v="558"/>
    <x v="11"/>
    <s v="Active"/>
    <s v="A"/>
    <s v="Package"/>
    <s v="NO"/>
    <s v="YES"/>
    <s v="YES"/>
    <s v="100 Tests - Hologic, Inc. - PRD-03000"/>
    <s v="32338"/>
    <s v="Y"/>
    <s v="100"/>
    <s v="Test"/>
    <m/>
    <s v="Viral Load/EID Test and Consumables"/>
    <m/>
    <s v="NO"/>
    <m/>
    <m/>
    <m/>
    <m/>
    <m/>
    <s v="NO"/>
    <m/>
    <m/>
    <m/>
    <s v="Lab Equipment"/>
  </r>
  <r>
    <x v="559"/>
    <x v="559"/>
    <x v="13"/>
    <s v="Active"/>
    <s v="A"/>
    <s v="Package"/>
    <m/>
    <m/>
    <s v="YES"/>
    <m/>
    <m/>
    <m/>
    <m/>
    <m/>
    <m/>
    <s v="TB Tests"/>
    <m/>
    <s v="NO"/>
    <m/>
    <m/>
    <m/>
    <m/>
    <m/>
    <s v="NO"/>
    <m/>
    <m/>
    <m/>
    <s v="Lab Equipment"/>
  </r>
  <r>
    <x v="560"/>
    <x v="560"/>
    <x v="12"/>
    <s v="Active"/>
    <s v="A"/>
    <s v="Package"/>
    <s v="NO"/>
    <s v="Not Subject to GF QA Criteria"/>
    <s v="YES"/>
    <s v="GGT-2, 400 Tests - Roche Diagnostics GmbH"/>
    <s v="32212"/>
    <s v="Y"/>
    <s v="1"/>
    <s v="Kit"/>
    <m/>
    <s v="Other Diagnostics"/>
    <s v="Price: The price displayed here is indicative. Lower prices may be achieved at the time of the procurement transaction |PSA catalogue reference: D598-TY1-71 | Manufacturer Reference: 3002721122 |"/>
    <s v="YES"/>
    <m/>
    <m/>
    <m/>
    <m/>
    <m/>
    <s v="NO"/>
    <s v="THE PARTNERSHIP FOR SUPPLY CHAIN MANAGEMENT"/>
    <s v="PPM - Corporate-PPM - Corporate-TGF EMKTP"/>
    <s v="Chemistry Test Bundles"/>
    <s v="Lab Equipment"/>
  </r>
  <r>
    <x v="561"/>
    <x v="561"/>
    <x v="13"/>
    <s v="Active"/>
    <s v="A"/>
    <s v="Package"/>
    <s v="NO"/>
    <s v="YES"/>
    <s v="YES"/>
    <s v="384 Tests - Roche Diagnostics GmbH - 8412197190"/>
    <s v="32279"/>
    <s v="Y"/>
    <s v="384"/>
    <s v="Test"/>
    <m/>
    <s v="TB Tests"/>
    <m/>
    <s v="NO"/>
    <m/>
    <m/>
    <m/>
    <m/>
    <m/>
    <s v="NO"/>
    <m/>
    <m/>
    <m/>
    <s v="Lab Equipment"/>
  </r>
  <r>
    <x v="562"/>
    <x v="562"/>
    <x v="11"/>
    <s v="Active"/>
    <s v="A"/>
    <s v="Each"/>
    <s v="NO"/>
    <s v="YES"/>
    <s v="YES"/>
    <s v="Instrument - Abbott Molecular Inc. - 08N45"/>
    <s v="32285"/>
    <s v="Y"/>
    <s v="1"/>
    <s v="Piece"/>
    <m/>
    <s v="Viral Load/EID Equipment and Warranties"/>
    <m/>
    <s v="NO"/>
    <m/>
    <m/>
    <m/>
    <m/>
    <m/>
    <s v="NO"/>
    <m/>
    <m/>
    <m/>
    <s v="Lab Equipment"/>
  </r>
  <r>
    <x v="563"/>
    <x v="563"/>
    <x v="0"/>
    <s v="Active"/>
    <s v="A"/>
    <s v="Package"/>
    <s v="NO"/>
    <s v="Not Subject to GF QA Criteria"/>
    <s v="YES"/>
    <s v="pack of 1000 tablets"/>
    <s v="31019"/>
    <s v="Y"/>
    <s v="1000"/>
    <s v="Tablet"/>
    <m/>
    <s v="Other Essential Medicines"/>
    <m/>
    <s v="NO"/>
    <m/>
    <m/>
    <m/>
    <m/>
    <m/>
    <s v="NO"/>
    <m/>
    <m/>
    <m/>
    <s v="Other essential meds"/>
  </r>
  <r>
    <x v="564"/>
    <x v="564"/>
    <x v="0"/>
    <s v="Active"/>
    <s v="A"/>
    <s v="Package"/>
    <s v="NO"/>
    <s v="YES"/>
    <s v="YES"/>
    <s v="blister of 10 tablets, pack of 10 blisters"/>
    <s v="30940"/>
    <s v="Y"/>
    <s v="100"/>
    <s v="Tablet"/>
    <m/>
    <s v="Other Essential Medicines"/>
    <m/>
    <s v="NO"/>
    <m/>
    <m/>
    <m/>
    <m/>
    <m/>
    <s v="NO"/>
    <m/>
    <m/>
    <m/>
    <s v="Other essential meds"/>
  </r>
  <r>
    <x v="565"/>
    <x v="565"/>
    <x v="1"/>
    <s v="Active"/>
    <s v="A"/>
    <s v="Package"/>
    <s v="NO"/>
    <s v="YES"/>
    <s v="YES"/>
    <s v="blister of 10 tablets, pack of 10 blisters"/>
    <s v="15003"/>
    <s v="Y"/>
    <s v="100"/>
    <s v="Tablet"/>
    <m/>
    <s v="Antimalarials"/>
    <m/>
    <s v="NO"/>
    <m/>
    <m/>
    <m/>
    <m/>
    <m/>
    <s v="NO"/>
    <m/>
    <m/>
    <m/>
    <s v="ANTMs"/>
  </r>
  <r>
    <x v="566"/>
    <x v="566"/>
    <x v="1"/>
    <s v="Active"/>
    <s v="A"/>
    <s v="Package"/>
    <s v="NO"/>
    <s v="YES"/>
    <s v="YES"/>
    <s v="blister of 3 dispersible tablets, pack of 25 blisters"/>
    <s v="30952"/>
    <s v="Y"/>
    <s v="75"/>
    <s v="Tablet"/>
    <m/>
    <s v="Antimalarials"/>
    <s v="Dihydroartemisinin/Piperaquine phosphate 40/320mg dispersible tablet, blister of 3 dispersible tablets, pack of 25 blisters"/>
    <s v="YES"/>
    <s v="Anti-malarial Questionnaire 5.34"/>
    <s v="170"/>
    <s v="PPM ALLOCATION PENDING"/>
    <s v="31.5"/>
    <m/>
    <s v="YES"/>
    <s v="Stichting Iplussolutions"/>
    <s v="EMKT"/>
    <s v="Other Anti-malarials"/>
    <s v="ANTMs"/>
  </r>
  <r>
    <x v="567"/>
    <x v="567"/>
    <x v="1"/>
    <s v="Active"/>
    <s v="A"/>
    <s v="Package"/>
    <s v="NO"/>
    <s v="YES"/>
    <s v="YES"/>
    <s v="blister of 6 dispersible tablets, pack of 1 blister"/>
    <s v="30005"/>
    <s v="Y"/>
    <s v="6"/>
    <s v="Tablet"/>
    <s v="20005"/>
    <s v="Antimalarials"/>
    <m/>
    <s v="NO"/>
    <m/>
    <m/>
    <m/>
    <m/>
    <m/>
    <s v="NO"/>
    <m/>
    <m/>
    <m/>
    <s v="ANTMs"/>
  </r>
  <r>
    <x v="568"/>
    <x v="568"/>
    <x v="3"/>
    <s v="Active"/>
    <s v="A"/>
    <s v="Package"/>
    <s v="NO"/>
    <s v="YES"/>
    <s v="YES"/>
    <s v="240mL bottle, pack of 10 bottles"/>
    <s v="31157"/>
    <s v="Y"/>
    <s v="10"/>
    <s v="Bottle"/>
    <m/>
    <s v="TB Medicines"/>
    <m/>
    <s v="NO"/>
    <m/>
    <m/>
    <m/>
    <m/>
    <m/>
    <s v="NO"/>
    <s v="Stichting Iplussolutions"/>
    <s v="EMKT"/>
    <m/>
    <s v="Anti-TB Meds"/>
  </r>
  <r>
    <x v="569"/>
    <x v="569"/>
    <x v="4"/>
    <s v="Active"/>
    <s v="A"/>
    <s v="Each"/>
    <m/>
    <m/>
    <s v="YES"/>
    <m/>
    <m/>
    <m/>
    <m/>
    <m/>
    <m/>
    <s v="Lab and Medical Supplies"/>
    <m/>
    <s v="NO"/>
    <m/>
    <m/>
    <m/>
    <m/>
    <m/>
    <s v="NO"/>
    <m/>
    <m/>
    <m/>
    <s v="Lab Equipment"/>
  </r>
  <r>
    <x v="570"/>
    <x v="570"/>
    <x v="4"/>
    <s v="Active"/>
    <s v="A"/>
    <s v="Each"/>
    <s v="NO"/>
    <s v="Not Subject to GF QA Criteria"/>
    <s v="YES"/>
    <s v="ISE chloride (Cl) electrode - Roche Diagnostics GmbH"/>
    <s v="32364"/>
    <s v="Y"/>
    <s v="1"/>
    <s v="Kit"/>
    <m/>
    <s v="Other Diagnostics"/>
    <s v="Price: The price displayed here is indicative. Lower prices may be achieved at the time of the procurement transaction |PSA catalogue reference: E866-TY1-00 | Manufacturer Reference: 4834909001 |"/>
    <s v="YES"/>
    <m/>
    <m/>
    <m/>
    <m/>
    <m/>
    <s v="NO"/>
    <s v="THE PARTNERSHIP FOR SUPPLY CHAIN MANAGEMENT"/>
    <s v="PPM - Corporate-PPM - Corporate-TGF EMKTP"/>
    <s v="Chemistry Instruments and Analyzers"/>
    <s v="Lab Equipment"/>
  </r>
  <r>
    <x v="571"/>
    <x v="571"/>
    <x v="4"/>
    <s v="Active"/>
    <s v="A"/>
    <s v="Each"/>
    <m/>
    <m/>
    <s v="YES"/>
    <m/>
    <m/>
    <m/>
    <m/>
    <m/>
    <m/>
    <s v="Lab and Medical Supplies"/>
    <m/>
    <s v="NO"/>
    <m/>
    <m/>
    <m/>
    <m/>
    <m/>
    <s v="NO"/>
    <m/>
    <m/>
    <m/>
    <s v="Lab Equipment"/>
  </r>
  <r>
    <x v="572"/>
    <x v="572"/>
    <x v="5"/>
    <s v="Active"/>
    <s v="A"/>
    <s v="Each"/>
    <s v="NO"/>
    <s v="NO"/>
    <s v="NO"/>
    <s v="1ml - Sysmex Partec GmbH"/>
    <s v="32236"/>
    <s v="Y"/>
    <s v="1"/>
    <s v="Piece"/>
    <m/>
    <s v="Lab and Medical Supplies"/>
    <m/>
    <s v="NO"/>
    <m/>
    <m/>
    <m/>
    <m/>
    <m/>
    <s v="NO"/>
    <m/>
    <m/>
    <m/>
    <s v="Lab Supplies"/>
  </r>
  <r>
    <x v="573"/>
    <x v="573"/>
    <x v="4"/>
    <s v="Active"/>
    <s v="A"/>
    <s v="Each"/>
    <s v="NO"/>
    <s v="Not Subject to GF QA Criteria"/>
    <s v="YES"/>
    <s v="Instrument &amp; Accessories - Roche Diagnostics GmbH"/>
    <s v="32364"/>
    <s v="Y"/>
    <s v="1"/>
    <s v="Piece"/>
    <m/>
    <s v="Other Diagnostics"/>
    <s v="Price: The price displayed here is indicative. Lower prices may be achieved at the time of the procurement transaction |PSA catalogue reference: E936-002-00 | Manufacturer Reference: 4528778001 |"/>
    <s v="YES"/>
    <m/>
    <m/>
    <m/>
    <m/>
    <m/>
    <s v="NO"/>
    <s v="THE PARTNERSHIP FOR SUPPLY CHAIN MANAGEMENT"/>
    <s v="PPM - Corporate-PPM - Corporate-TGF EMKTP"/>
    <s v="Chemistry Instruments and Analyzers"/>
    <s v="Lab Equipment"/>
  </r>
  <r>
    <x v="574"/>
    <x v="574"/>
    <x v="5"/>
    <s v="Active"/>
    <s v="A"/>
    <s v="Each"/>
    <m/>
    <m/>
    <s v="YES"/>
    <m/>
    <m/>
    <m/>
    <m/>
    <m/>
    <m/>
    <s v="Lab and Medical Supplies"/>
    <s v="This is an automated system for nucleic acid extraction. High throughput system processes up to 96 samples in less than 20 minutes. Easy-to-use Thermo Scientific  BindIt  Software provides instrument control, protocol creation and modification. Ready-made protocols for different type of applications are available.Manufacturer catalogue # 5400630"/>
    <s v="YES"/>
    <s v="General Questionnaire 01"/>
    <m/>
    <m/>
    <m/>
    <m/>
    <s v="NO"/>
    <s v="THE PARTNERSHIP FOR SUPPLY CHAIN MANAGEMENT"/>
    <s v="PPM - Corporate-PPM - Corporate-TGF EMKTP"/>
    <s v="DNA/RNA Instruments and Analyzers"/>
    <s v="Lab Supplies"/>
  </r>
  <r>
    <x v="575"/>
    <x v="57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Spare parts and accessories"/>
    <s v="Lab Supplies"/>
  </r>
  <r>
    <x v="576"/>
    <x v="576"/>
    <x v="5"/>
    <s v="Active"/>
    <s v="A"/>
    <s v="Package"/>
    <m/>
    <m/>
    <s v="YES"/>
    <m/>
    <m/>
    <m/>
    <m/>
    <m/>
    <m/>
    <s v="Lab and Medical Supplies"/>
    <s v="Blood collection tubes for BD products | Price: The price displayed here is indicative. Lower prices may be achieved at the time of the procurement transaction"/>
    <s v="YES"/>
    <s v="Laboratory 01.1"/>
    <m/>
    <m/>
    <m/>
    <m/>
    <s v="NO"/>
    <s v="THE PARTNERSHIP FOR SUPPLY CHAIN MANAGEMENT"/>
    <s v="PPM - Corporate-PPM - Corporate-TGF EMKTP"/>
    <s v="Blood Collection Consumables"/>
    <s v="Lab Supplies"/>
  </r>
  <r>
    <x v="577"/>
    <x v="577"/>
    <x v="5"/>
    <s v="Active"/>
    <s v="A"/>
    <s v="Package"/>
    <m/>
    <m/>
    <s v="YES"/>
    <m/>
    <m/>
    <m/>
    <m/>
    <m/>
    <m/>
    <s v="Lab and Medical Supplies"/>
    <s v="Price: The price displayed here is indicative. Lower prices may be achieved at the time of the procurement transaction | PSA catalogue reference: L056-133-91 | Manufacturer catalogue reference: 90406116 |"/>
    <s v="YES"/>
    <m/>
    <m/>
    <m/>
    <m/>
    <m/>
    <s v="NO"/>
    <s v="THE PARTNERSHIP FOR SUPPLY CHAIN MANAGEMENT"/>
    <s v="PPM - Corporate-PPM - Corporate-TGF EMKTP"/>
    <s v="Hematology CCC"/>
    <s v="Lab Supplies"/>
  </r>
  <r>
    <x v="578"/>
    <x v="578"/>
    <x v="6"/>
    <s v="Active"/>
    <s v="A"/>
    <s v="Each"/>
    <s v="NO"/>
    <s v="Not Subject to GF QA Criteria"/>
    <s v="YES"/>
    <s v="Straight - Medium Tip - 11cm"/>
    <s v="32099"/>
    <s v="Y"/>
    <s v="1"/>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Other medical supplies"/>
    <s v="Lab Supplies"/>
  </r>
  <r>
    <x v="579"/>
    <x v="579"/>
    <x v="10"/>
    <s v="Active"/>
    <s v="A"/>
    <s v="Package"/>
    <s v="NO"/>
    <s v="Not Subject to GF QA Criteria"/>
    <s v="YES"/>
    <s v="Reusable - Rubber/PVC - Pair"/>
    <s v="32017"/>
    <s v="Y"/>
    <s v="2"/>
    <s v="Each"/>
    <m/>
    <s v="Lab and Medical Supplies"/>
    <m/>
    <s v="NO"/>
    <m/>
    <m/>
    <m/>
    <m/>
    <m/>
    <s v="NO"/>
    <m/>
    <m/>
    <m/>
    <s v="Lab Supplies"/>
  </r>
  <r>
    <x v="580"/>
    <x v="580"/>
    <x v="10"/>
    <s v="Active"/>
    <s v="A"/>
    <s v="Package"/>
    <s v="NO"/>
    <s v="Not Subject to GF QA Criteria"/>
    <s v="YES"/>
    <s v="Medical - Type I - Single-Use - Pack of 50"/>
    <s v="32065"/>
    <s v="Y"/>
    <s v="50"/>
    <s v="Each"/>
    <m/>
    <s v="Lab and Medical Supplies"/>
    <m/>
    <s v="NO"/>
    <m/>
    <m/>
    <m/>
    <m/>
    <m/>
    <s v="NO"/>
    <m/>
    <m/>
    <m/>
    <s v="Lab Supplies"/>
  </r>
  <r>
    <x v="581"/>
    <x v="581"/>
    <x v="0"/>
    <s v="Active"/>
    <s v="A"/>
    <s v="Package"/>
    <s v="NO"/>
    <s v="Not Subject to GF QA Criteria"/>
    <s v="YES"/>
    <s v="10mL ampoule, pack of 10 ampoules"/>
    <s v="30969"/>
    <s v="Y"/>
    <s v="10"/>
    <s v="Ampoule"/>
    <m/>
    <s v="Other Essential Medicines"/>
    <m/>
    <s v="NO"/>
    <m/>
    <m/>
    <m/>
    <m/>
    <m/>
    <s v="NO"/>
    <m/>
    <m/>
    <m/>
    <s v="Other essential meds"/>
  </r>
  <r>
    <x v="582"/>
    <x v="582"/>
    <x v="2"/>
    <s v="Active"/>
    <s v="A"/>
    <s v="Package"/>
    <s v="NO"/>
    <s v="YES"/>
    <s v="YES"/>
    <s v="bottle of 90 dispersible tablets"/>
    <s v="30950"/>
    <s v="Y"/>
    <s v="90"/>
    <s v="Tablet"/>
    <m/>
    <s v="Antiretrovirals"/>
    <s v="Dolutegravir sodium 10mg dispersible tablet, bottle of 90 dispersible tablets - no carton"/>
    <s v="YES"/>
    <s v="PEDIATRIC HIV TREATMENT + ARV Questionnaire 5.12"/>
    <s v="210"/>
    <s v="PPM ALLOCATION PENDING"/>
    <s v="3.75"/>
    <m/>
    <s v="NO"/>
    <s v="Stichting Iplussolutions"/>
    <s v="EMKT"/>
    <s v="ARV - WHO Optimal Recommended"/>
    <s v="ARV"/>
  </r>
  <r>
    <x v="583"/>
    <x v="583"/>
    <x v="2"/>
    <s v="Active"/>
    <s v="A"/>
    <s v="Package"/>
    <s v="NO"/>
    <s v="YES"/>
    <s v="YES"/>
    <s v="bottle of 60 tablets"/>
    <s v="31025"/>
    <s v="Y"/>
    <s v="60"/>
    <s v="Tablet"/>
    <m/>
    <s v="Antiretrovirals"/>
    <s v="Product type: Single | Price: The price displayed here is indicative. Lower prices may be achieved at the time of the procurement transaction"/>
    <s v="YES"/>
    <s v="ARV Questionnaire 5.33"/>
    <s v="210"/>
    <s v="PPM ALLOCATION PENDING"/>
    <m/>
    <m/>
    <s v="NO"/>
    <s v="Stichting Iplussolutions"/>
    <s v="EMKT"/>
    <s v="ARV - Specialist or Limited-Use"/>
    <s v="ARV"/>
  </r>
  <r>
    <x v="584"/>
    <x v="584"/>
    <x v="3"/>
    <s v="Active"/>
    <s v="A"/>
    <s v="Package"/>
    <s v="NO"/>
    <s v="YES"/>
    <s v="YES"/>
    <s v="bottle of 30 tablets"/>
    <s v="30902"/>
    <s v="Y"/>
    <s v="30"/>
    <s v="Tablet"/>
    <m/>
    <s v="TB Medicines"/>
    <m/>
    <s v="NO"/>
    <m/>
    <m/>
    <m/>
    <m/>
    <m/>
    <s v="NO"/>
    <s v="Stichting Iplussolutions"/>
    <s v="EMKT"/>
    <m/>
    <s v="Anti-TB Meds"/>
  </r>
  <r>
    <x v="585"/>
    <x v="585"/>
    <x v="1"/>
    <s v="Active"/>
    <s v="A"/>
    <s v="Package"/>
    <s v="NO"/>
    <s v="YES"/>
    <s v="YES"/>
    <s v="blister of 3 dispersible tablets, pack of 25 blisters"/>
    <s v="30914"/>
    <s v="Y"/>
    <s v="75"/>
    <s v="Tablet"/>
    <m/>
    <s v="Antimalarials"/>
    <s v="Dihydroartemisinin/Piperaquine phosphate 30/240mg dispersible tablet, blister of 3 dispersible tablets, pack of 25 blisters"/>
    <s v="YES"/>
    <s v="Anti-malarial Questionnaire 5.34"/>
    <s v="170"/>
    <s v="PPM ALLOCATION PENDING"/>
    <m/>
    <m/>
    <s v="NO"/>
    <s v="Stichting Iplussolutions"/>
    <s v="EMKT"/>
    <s v="Other Anti-malarials"/>
    <s v="ANTMs"/>
  </r>
  <r>
    <x v="586"/>
    <x v="586"/>
    <x v="2"/>
    <s v="Active"/>
    <s v="A"/>
    <s v="Package"/>
    <s v="NO"/>
    <s v="YES"/>
    <s v="YES"/>
    <s v="bottle of 30 tablets"/>
    <s v="31013"/>
    <s v="Y"/>
    <s v="30"/>
    <s v="Tablet"/>
    <m/>
    <s v="Antiretrovirals"/>
    <s v="Efavirenz/Emtricitabine/Tenofovir disoproxil fumarate 600/200mg/300mg tablet, bottle of 30 tablets - no carton"/>
    <s v="YES"/>
    <s v="ARV Questionnaire 5.12"/>
    <s v="210"/>
    <s v="PPM ALLOCATION PENDING"/>
    <s v="5.4"/>
    <m/>
    <s v="NO"/>
    <s v="Stichting Iplussolutions"/>
    <s v="EMKT"/>
    <s v="ARV - WHO Optimal Recommended"/>
    <s v="ARV"/>
  </r>
  <r>
    <x v="587"/>
    <x v="587"/>
    <x v="2"/>
    <s v="Active"/>
    <s v="A"/>
    <s v="Package"/>
    <s v="NO"/>
    <s v="YES"/>
    <s v="YES"/>
    <s v="bottle of 90 tablets"/>
    <s v="31088"/>
    <s v="Y"/>
    <s v="90"/>
    <s v="Tablet"/>
    <m/>
    <s v="Antiretrovirals"/>
    <m/>
    <s v="NO"/>
    <m/>
    <m/>
    <m/>
    <m/>
    <m/>
    <s v="NO"/>
    <m/>
    <m/>
    <m/>
    <s v="ARV"/>
  </r>
  <r>
    <x v="588"/>
    <x v="588"/>
    <x v="2"/>
    <s v="Active"/>
    <s v="A"/>
    <s v="Package"/>
    <s v="NO"/>
    <s v="YES"/>
    <s v="YES"/>
    <s v="bottle of 100 tablets"/>
    <s v="30862"/>
    <s v="Y"/>
    <s v="100"/>
    <s v="Tablet"/>
    <m/>
    <s v="Antiretrovirals"/>
    <m/>
    <s v="NO"/>
    <m/>
    <m/>
    <m/>
    <m/>
    <m/>
    <s v="NO"/>
    <m/>
    <m/>
    <m/>
    <s v="ARV"/>
  </r>
  <r>
    <x v="589"/>
    <x v="589"/>
    <x v="0"/>
    <s v="Active"/>
    <s v="A"/>
    <s v="Package"/>
    <s v="NO"/>
    <s v="YES"/>
    <s v="YES"/>
    <s v="bottle of 90 tablets"/>
    <s v="30942"/>
    <s v="Y"/>
    <s v="90"/>
    <s v="Tablet"/>
    <m/>
    <s v="Other Essential Medicines"/>
    <m/>
    <s v="NO"/>
    <m/>
    <m/>
    <m/>
    <m/>
    <m/>
    <s v="NO"/>
    <m/>
    <m/>
    <m/>
    <s v="Other essential meds"/>
  </r>
  <r>
    <x v="590"/>
    <x v="590"/>
    <x v="4"/>
    <s v="Active"/>
    <s v="A"/>
    <s v="Each"/>
    <m/>
    <m/>
    <s v="NO"/>
    <m/>
    <m/>
    <m/>
    <m/>
    <m/>
    <m/>
    <s v="Lab and Medical Supplies"/>
    <m/>
    <s v="NO"/>
    <m/>
    <m/>
    <m/>
    <m/>
    <m/>
    <s v="NO"/>
    <m/>
    <m/>
    <m/>
    <s v="Lab Equipment"/>
  </r>
  <r>
    <x v="591"/>
    <x v="591"/>
    <x v="4"/>
    <s v="Active"/>
    <s v="A"/>
    <s v="Each"/>
    <m/>
    <m/>
    <s v="YES"/>
    <m/>
    <m/>
    <m/>
    <m/>
    <m/>
    <m/>
    <s v="Lab and Medical Supplies"/>
    <m/>
    <s v="NO"/>
    <m/>
    <m/>
    <m/>
    <m/>
    <m/>
    <s v="NO"/>
    <m/>
    <m/>
    <m/>
    <s v="Lab Equipment"/>
  </r>
  <r>
    <x v="592"/>
    <x v="592"/>
    <x v="4"/>
    <s v="Active"/>
    <s v="A"/>
    <s v="Each"/>
    <m/>
    <m/>
    <s v="YES"/>
    <m/>
    <m/>
    <m/>
    <m/>
    <m/>
    <m/>
    <s v="Lab and Medical Supplies"/>
    <m/>
    <s v="NO"/>
    <m/>
    <m/>
    <m/>
    <m/>
    <m/>
    <s v="NO"/>
    <m/>
    <m/>
    <m/>
    <s v="Lab Equipment"/>
  </r>
  <r>
    <x v="593"/>
    <x v="593"/>
    <x v="5"/>
    <s v="Active"/>
    <s v="A"/>
    <s v="Each"/>
    <s v="NO"/>
    <s v="NO"/>
    <s v="NO"/>
    <s v="2-200ul - Sysmex Partec GmbH"/>
    <s v="32304"/>
    <s v="Y"/>
    <s v="1"/>
    <s v="Piece"/>
    <m/>
    <s v="Lab and Medical Supplies"/>
    <m/>
    <s v="NO"/>
    <m/>
    <m/>
    <m/>
    <m/>
    <m/>
    <s v="NO"/>
    <m/>
    <m/>
    <m/>
    <s v="Lab Supplies"/>
  </r>
  <r>
    <x v="594"/>
    <x v="594"/>
    <x v="5"/>
    <s v="Active"/>
    <s v="A"/>
    <s v="Package"/>
    <m/>
    <m/>
    <s v="YES"/>
    <m/>
    <m/>
    <m/>
    <m/>
    <m/>
    <m/>
    <s v="Lab and Medical Supplies"/>
    <s v="Grenier blood collection tubes | Price: The price displayed here is indicative. Lower prices may be achieved at the time of the procurement transaction"/>
    <s v="YES"/>
    <s v="Laboratory 01.1"/>
    <m/>
    <m/>
    <m/>
    <m/>
    <s v="NO"/>
    <s v="THE PARTNERSHIP FOR SUPPLY CHAIN MANAGEMENT"/>
    <s v="PPM - Corporate-PPM - Corporate-TGF EMKTP"/>
    <s v="Multipurpose Consumables"/>
    <s v="Lab Supplies"/>
  </r>
  <r>
    <x v="595"/>
    <x v="59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596"/>
    <x v="596"/>
    <x v="4"/>
    <s v="Active"/>
    <s v="A"/>
    <s v="Each"/>
    <m/>
    <m/>
    <s v="YES"/>
    <m/>
    <m/>
    <m/>
    <m/>
    <m/>
    <m/>
    <s v="Lab and Medical Supplies"/>
    <m/>
    <s v="NO"/>
    <m/>
    <m/>
    <m/>
    <m/>
    <m/>
    <s v="NO"/>
    <m/>
    <m/>
    <m/>
    <s v="Lab Equipment"/>
  </r>
  <r>
    <x v="597"/>
    <x v="597"/>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598"/>
    <x v="598"/>
    <x v="5"/>
    <s v="Active"/>
    <s v="A"/>
    <s v="Package"/>
    <m/>
    <m/>
    <s v="YES"/>
    <m/>
    <m/>
    <m/>
    <m/>
    <m/>
    <m/>
    <s v="Lab and Medical Supplies"/>
    <s v="Blood collection tubes for BD products | Price: The price displayed here is indicative. Lower prices may be achieved at the time of the procurement transaction"/>
    <s v="YES"/>
    <s v="Laboratory 01.1"/>
    <m/>
    <m/>
    <m/>
    <m/>
    <s v="NO"/>
    <s v="THE PARTNERSHIP FOR SUPPLY CHAIN MANAGEMENT"/>
    <s v="PPM - Corporate-PPM - Corporate-TGF EMKTP"/>
    <s v="Blood Collection Consumables"/>
    <s v="Lab Supplies"/>
  </r>
  <r>
    <x v="599"/>
    <x v="599"/>
    <x v="5"/>
    <s v="Active"/>
    <s v="A"/>
    <s v="Package"/>
    <s v="NO"/>
    <s v="Not Subject to GF QA Criteria"/>
    <s v="YES"/>
    <s v="500 Tubes - Sysmex Partec GmbH - 04-2000"/>
    <s v="32226"/>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CCC"/>
    <s v="Lab Supplies"/>
  </r>
  <r>
    <x v="600"/>
    <x v="600"/>
    <x v="8"/>
    <s v="Active"/>
    <s v="A"/>
    <s v="Each"/>
    <s v="NO"/>
    <s v="Not Subject to GF QA Criteria"/>
    <s v="YES"/>
    <s v="2-Modules, Warranty Extension 3 Years - Cepheid Inc."/>
    <s v="32188"/>
    <s v="Y"/>
    <s v="3"/>
    <s v="Yearly"/>
    <m/>
    <s v="TB Diagnostics (Equipment and Warranties)"/>
    <s v="Warranty extension for GeneXpert with 2 modules. Only available for purchase before the standard 24 month included warranty expires |"/>
    <s v="YES"/>
    <s v="General Questionnaire 01"/>
    <m/>
    <m/>
    <m/>
    <m/>
    <s v="NO"/>
    <s v="THE PARTNERSHIP FOR SUPPLY CHAIN MANAGEMENT"/>
    <s v="PPM - Corporate-PPM - Corporate-TGF EMKTP"/>
    <s v="DNA/RNA Instruments and Analyzers"/>
    <s v="Lab Equipment"/>
  </r>
  <r>
    <x v="601"/>
    <x v="601"/>
    <x v="2"/>
    <s v="Active"/>
    <s v="A"/>
    <s v="Package"/>
    <s v="NO"/>
    <s v="YES"/>
    <s v="YES"/>
    <s v="bottle of 60 tablets"/>
    <s v="30856"/>
    <s v="Y"/>
    <s v="60"/>
    <s v="Tablet"/>
    <s v="10321"/>
    <s v="Antiretrovirals"/>
    <m/>
    <s v="NO"/>
    <m/>
    <m/>
    <m/>
    <m/>
    <m/>
    <s v="NO"/>
    <m/>
    <m/>
    <m/>
    <s v="ARV"/>
  </r>
  <r>
    <x v="602"/>
    <x v="602"/>
    <x v="3"/>
    <s v="Active"/>
    <s v="A"/>
    <s v="Package"/>
    <s v="NO"/>
    <s v="YES"/>
    <s v="YES"/>
    <s v="blister of 10 tablets, pack of 10 blisters"/>
    <s v="30902"/>
    <s v="Y"/>
    <s v="100"/>
    <s v="Tablet"/>
    <m/>
    <s v="TB Medicines"/>
    <m/>
    <s v="YES"/>
    <m/>
    <m/>
    <m/>
    <s v="14.3"/>
    <s v="14.3"/>
    <s v="NO"/>
    <s v="Stichting Iplussolutions"/>
    <s v="EMKT"/>
    <m/>
    <s v="Anti-TB Meds"/>
  </r>
  <r>
    <x v="603"/>
    <x v="603"/>
    <x v="2"/>
    <s v="Active"/>
    <s v="A"/>
    <s v="Package"/>
    <s v="NO"/>
    <s v="YES"/>
    <s v="YES"/>
    <s v="bottle of 1000 dispersible tablets"/>
    <s v="31118"/>
    <s v="Y"/>
    <s v="1000"/>
    <s v="Tablet"/>
    <m/>
    <s v="Antiretrovirals"/>
    <m/>
    <s v="NO"/>
    <m/>
    <m/>
    <m/>
    <m/>
    <m/>
    <s v="NO"/>
    <m/>
    <m/>
    <m/>
    <s v="ARV"/>
  </r>
  <r>
    <x v="604"/>
    <x v="604"/>
    <x v="3"/>
    <s v="Active"/>
    <s v="A"/>
    <s v="Package"/>
    <s v="NO"/>
    <s v="YES"/>
    <s v="YES"/>
    <s v="blister of 28 dispersible tablets, pack of 3 blisters"/>
    <s v="15282"/>
    <s v="Y"/>
    <s v="84"/>
    <s v="Tablet"/>
    <m/>
    <s v="TB Medicines"/>
    <m/>
    <s v="YES"/>
    <m/>
    <m/>
    <m/>
    <s v="6.57"/>
    <s v="6.57"/>
    <s v="NO"/>
    <s v="Stichting Iplussolutions"/>
    <s v="EMKT"/>
    <m/>
    <s v="Anti-TB Meds"/>
  </r>
  <r>
    <x v="605"/>
    <x v="605"/>
    <x v="2"/>
    <s v="Active"/>
    <s v="A"/>
    <s v="Package"/>
    <s v="NO"/>
    <s v="YES"/>
    <s v="YES"/>
    <s v="bottle of 600 tablets"/>
    <s v="31079"/>
    <s v="Y"/>
    <s v="600"/>
    <s v="Tablet"/>
    <m/>
    <s v="Antiretrovirals"/>
    <m/>
    <s v="NO"/>
    <m/>
    <m/>
    <m/>
    <m/>
    <m/>
    <s v="NO"/>
    <m/>
    <m/>
    <m/>
    <s v="ARV"/>
  </r>
  <r>
    <x v="606"/>
    <x v="606"/>
    <x v="3"/>
    <s v="Active"/>
    <s v="A"/>
    <s v="Package"/>
    <s v="NO"/>
    <s v="YES"/>
    <s v="YES"/>
    <s v="blister of 10 tablets, pack of 10 blisters"/>
    <s v="31112"/>
    <s v="Y"/>
    <s v="100"/>
    <s v="Tablet"/>
    <m/>
    <s v="TB Medicines"/>
    <m/>
    <s v="NO"/>
    <m/>
    <m/>
    <m/>
    <m/>
    <m/>
    <s v="NO"/>
    <s v="Stichting Iplussolutions"/>
    <s v="EMKT"/>
    <m/>
    <s v="Anti-TB Meds"/>
  </r>
  <r>
    <x v="607"/>
    <x v="607"/>
    <x v="0"/>
    <s v="Active"/>
    <s v="A"/>
    <s v="Package"/>
    <s v="NO"/>
    <s v="Not Subject to GF QA Criteria"/>
    <s v="YES"/>
    <s v="200mL bottle"/>
    <s v="31158"/>
    <s v="Y"/>
    <s v="1"/>
    <s v="Bottle"/>
    <m/>
    <s v="Other Essential Medicines"/>
    <s v="Lactulose 667mg/mL syrup, 200mL bottle"/>
    <s v="YES"/>
    <m/>
    <m/>
    <m/>
    <m/>
    <m/>
    <s v="NO"/>
    <s v="Stichting Iplussolutions"/>
    <s v="EMKT"/>
    <s v="Other essential medicines"/>
    <s v="Other essential meds"/>
  </r>
  <r>
    <x v="608"/>
    <x v="608"/>
    <x v="3"/>
    <s v="Active"/>
    <s v="A"/>
    <s v="Package"/>
    <s v="NO"/>
    <s v="YES"/>
    <s v="YES"/>
    <s v="strip of 4 tablets, pack of 5 strips"/>
    <s v="31067"/>
    <s v="Y"/>
    <s v="20"/>
    <s v="Tablet"/>
    <m/>
    <s v="TB Medicines"/>
    <m/>
    <s v="NO"/>
    <m/>
    <m/>
    <m/>
    <m/>
    <m/>
    <s v="NO"/>
    <s v="Stichting Iplussolutions"/>
    <s v="EMKT"/>
    <m/>
    <s v="Anti-TB Meds"/>
  </r>
  <r>
    <x v="609"/>
    <x v="609"/>
    <x v="13"/>
    <s v="Active"/>
    <s v="A"/>
    <s v="Each"/>
    <m/>
    <m/>
    <s v="NO"/>
    <m/>
    <m/>
    <m/>
    <m/>
    <m/>
    <m/>
    <s v="TB Tests"/>
    <m/>
    <s v="NO"/>
    <m/>
    <m/>
    <m/>
    <m/>
    <m/>
    <s v="NO"/>
    <m/>
    <m/>
    <m/>
    <s v="Lab Equipment"/>
  </r>
  <r>
    <x v="610"/>
    <x v="610"/>
    <x v="11"/>
    <s v="Active"/>
    <s v="A"/>
    <s v="Package"/>
    <s v="NO"/>
    <s v="YES"/>
    <s v="YES"/>
    <s v="Sample Prep System RNA (4 X 24 Preps) for plasma and DBS - Abbott Molecular Inc. - 04J70-24"/>
    <s v="32259"/>
    <s v="Y"/>
    <s v="1"/>
    <s v="Kit"/>
    <m/>
    <s v="Viral Load/EID Test and Consumables"/>
    <m/>
    <s v="NO"/>
    <m/>
    <m/>
    <m/>
    <m/>
    <m/>
    <s v="NO"/>
    <m/>
    <m/>
    <m/>
    <s v="Lab Equipment"/>
  </r>
  <r>
    <x v="611"/>
    <x v="611"/>
    <x v="11"/>
    <s v="Active"/>
    <s v="A"/>
    <s v="Package"/>
    <s v="NO"/>
    <s v="YES"/>
    <s v="YES"/>
    <s v="Calibrator Kit 2x4 - Abbott Molecular Inc. - 08N45-070"/>
    <s v="32285"/>
    <s v="Y"/>
    <s v="1"/>
    <s v="Kit"/>
    <m/>
    <s v="Viral Load/EID Test and Consumables"/>
    <m/>
    <s v="NO"/>
    <m/>
    <m/>
    <m/>
    <m/>
    <m/>
    <s v="NO"/>
    <m/>
    <m/>
    <m/>
    <s v="Lab Supplies"/>
  </r>
  <r>
    <x v="612"/>
    <x v="612"/>
    <x v="11"/>
    <s v="Active"/>
    <s v="A"/>
    <s v="Package"/>
    <s v="NO"/>
    <s v="YES"/>
    <s v="YES"/>
    <s v="48 Tests - Roche Molecular Systems, Inc. - 06693083190"/>
    <s v="32171"/>
    <s v="Y"/>
    <s v="48"/>
    <s v="Test"/>
    <m/>
    <s v="Viral Load/EID Test and Consumables"/>
    <m/>
    <s v="NO"/>
    <m/>
    <m/>
    <m/>
    <m/>
    <m/>
    <s v="NO"/>
    <m/>
    <m/>
    <m/>
    <s v="Lab Equipment"/>
  </r>
  <r>
    <x v="613"/>
    <x v="613"/>
    <x v="13"/>
    <s v="Active"/>
    <s v="A"/>
    <s v="Each"/>
    <m/>
    <m/>
    <s v="NO"/>
    <m/>
    <m/>
    <m/>
    <m/>
    <m/>
    <m/>
    <s v="TB Tests"/>
    <m/>
    <s v="NO"/>
    <m/>
    <m/>
    <m/>
    <m/>
    <m/>
    <s v="NO"/>
    <m/>
    <m/>
    <m/>
    <s v="Lab Equipment"/>
  </r>
  <r>
    <x v="614"/>
    <x v="614"/>
    <x v="13"/>
    <s v="Active"/>
    <s v="A"/>
    <s v="Package"/>
    <s v="NO"/>
    <s v="YES"/>
    <s v="YES"/>
    <s v="2x96 Tests - QIAGEN GmbH - 622120"/>
    <s v="32230"/>
    <s v="Y"/>
    <s v="192"/>
    <s v="Test"/>
    <m/>
    <s v="TB Tests"/>
    <m/>
    <s v="NO"/>
    <m/>
    <m/>
    <m/>
    <m/>
    <m/>
    <s v="NO"/>
    <m/>
    <m/>
    <m/>
    <s v="Lab Equipment"/>
  </r>
  <r>
    <x v="615"/>
    <x v="615"/>
    <x v="11"/>
    <s v="Active"/>
    <s v="A"/>
    <s v="Each"/>
    <s v="NO"/>
    <s v="YES"/>
    <s v="YES"/>
    <s v="2x96 Tests - QIAGEN GmbH - 622130"/>
    <s v="32230"/>
    <s v="Y"/>
    <s v="192"/>
    <s v="Test"/>
    <m/>
    <s v="TB Tests"/>
    <m/>
    <s v="NO"/>
    <m/>
    <m/>
    <m/>
    <m/>
    <m/>
    <s v="NO"/>
    <m/>
    <m/>
    <m/>
    <s v="Lab Equipment"/>
  </r>
  <r>
    <x v="616"/>
    <x v="616"/>
    <x v="11"/>
    <s v="Active"/>
    <s v="A"/>
    <s v="Package"/>
    <s v="NO"/>
    <s v="YES"/>
    <s v="YES"/>
    <s v="220 Tests - Biocentric - TR001-250IC"/>
    <s v="32193"/>
    <s v="Y"/>
    <s v="220"/>
    <s v="Test"/>
    <m/>
    <s v="Viral Load/EID Test and Consumables"/>
    <m/>
    <s v="NO"/>
    <m/>
    <m/>
    <m/>
    <m/>
    <m/>
    <s v="NO"/>
    <m/>
    <m/>
    <m/>
    <s v="Lab Equipment"/>
  </r>
  <r>
    <x v="617"/>
    <x v="617"/>
    <x v="11"/>
    <s v="Active"/>
    <s v="A"/>
    <s v="Package"/>
    <s v="NO"/>
    <s v="YES"/>
    <s v="YES"/>
    <s v="96 Tests - Abbott Molecular Inc. - 2G31-90"/>
    <s v="32278"/>
    <s v="Y"/>
    <s v="96"/>
    <s v="Test"/>
    <m/>
    <s v="Viral Load/EID Test and Consumables"/>
    <m/>
    <s v="NO"/>
    <m/>
    <m/>
    <m/>
    <m/>
    <m/>
    <s v="NO"/>
    <m/>
    <m/>
    <m/>
    <s v="Lab Supplies"/>
  </r>
  <r>
    <x v="618"/>
    <x v="618"/>
    <x v="11"/>
    <s v="Active"/>
    <s v="A"/>
    <s v="Package"/>
    <s v="NO"/>
    <s v="NO"/>
    <s v="NO"/>
    <s v="24 Tests - QIAGEN GmbH - 4513263"/>
    <s v="32359"/>
    <s v="Y"/>
    <s v="24"/>
    <s v="Test"/>
    <m/>
    <s v="Lab and Medical Supplies"/>
    <m/>
    <s v="NO"/>
    <m/>
    <m/>
    <m/>
    <m/>
    <m/>
    <s v="NO"/>
    <m/>
    <m/>
    <m/>
    <s v="Lab Equipment"/>
  </r>
  <r>
    <x v="619"/>
    <x v="619"/>
    <x v="11"/>
    <s v="Active"/>
    <s v="A"/>
    <s v="Each"/>
    <s v="NO"/>
    <s v="NO"/>
    <s v="NO"/>
    <s v="Instrument - Abbott Molecular Inc. - 9K15-01"/>
    <s v="32430"/>
    <s v="Y"/>
    <s v="1"/>
    <s v="Piece"/>
    <m/>
    <s v="Viral Load/EID Equipment and Warranties"/>
    <m/>
    <s v="NO"/>
    <m/>
    <m/>
    <m/>
    <m/>
    <m/>
    <s v="NO"/>
    <m/>
    <m/>
    <m/>
    <s v="Lab Equipment"/>
  </r>
  <r>
    <x v="620"/>
    <x v="620"/>
    <x v="13"/>
    <s v="Active"/>
    <s v="A"/>
    <s v="Each"/>
    <m/>
    <m/>
    <s v="YES"/>
    <m/>
    <m/>
    <m/>
    <m/>
    <m/>
    <m/>
    <s v="Lab and Medical Supplies"/>
    <m/>
    <s v="NO"/>
    <m/>
    <m/>
    <m/>
    <m/>
    <m/>
    <s v="NO"/>
    <m/>
    <m/>
    <m/>
    <s v="Lab Equipment"/>
  </r>
  <r>
    <x v="621"/>
    <x v="621"/>
    <x v="12"/>
    <s v="Active"/>
    <s v="A"/>
    <s v="Package"/>
    <s v="NO"/>
    <s v="Not Subject to GF QA Criteria"/>
    <s v="YES"/>
    <s v="TPUC gen.3, 150 Tests - Roche Diagnostics GmbH"/>
    <s v="32212"/>
    <s v="Y"/>
    <s v="1"/>
    <s v="Kit"/>
    <m/>
    <s v="Other Diagnostics"/>
    <s v="Price: The price displayed here is indicative. Lower prices may be achieved at the time of the procurement transaction |PSA catalogue reference: D595-TY1-W1 | Manufacturer Reference: 3333825190 |"/>
    <s v="YES"/>
    <m/>
    <m/>
    <m/>
    <m/>
    <m/>
    <s v="NO"/>
    <s v="THE PARTNERSHIP FOR SUPPLY CHAIN MANAGEMENT"/>
    <s v="PPM - Corporate-PPM - Corporate-TGF EMKTP"/>
    <s v="Chemistry Test Bundles"/>
    <s v="Lab Equipment"/>
  </r>
  <r>
    <x v="622"/>
    <x v="622"/>
    <x v="1"/>
    <s v="Active"/>
    <s v="A"/>
    <s v="Package"/>
    <s v="NO"/>
    <s v="YES"/>
    <s v="YES"/>
    <s v="blister of 6 tablets, pack of 30 blisters"/>
    <s v="30001"/>
    <s v="Y"/>
    <s v="18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80"/>
    <s v="PPM ALLOCATION PENDING"/>
    <m/>
    <m/>
    <s v="NO"/>
    <s v="Stichting Iplussolutions"/>
    <s v="EMKT"/>
    <s v="Artemether/Lumefantrine"/>
    <s v="ANTMs"/>
  </r>
  <r>
    <x v="623"/>
    <x v="623"/>
    <x v="0"/>
    <s v="Active"/>
    <s v="A"/>
    <s v="Package"/>
    <s v="NO"/>
    <s v="YES"/>
    <s v="YES"/>
    <s v="bottle of 90 scored tablets"/>
    <s v="31087"/>
    <s v="Y"/>
    <s v="90"/>
    <s v="Tablet"/>
    <m/>
    <s v="Other Essential Medicines"/>
    <s v="Entecavir 0.5mg scored tablet, bottle of 90 scored tablets"/>
    <s v="YES"/>
    <s v="Pharmaceuticals 01"/>
    <s v="240"/>
    <s v="PPM ALLOCATION PENDING"/>
    <s v="22"/>
    <m/>
    <s v="NO"/>
    <s v="Stichting Iplussolutions"/>
    <s v="EMKT"/>
    <s v="Other medicines used in HIV programs"/>
    <s v="Other essential meds"/>
  </r>
  <r>
    <x v="624"/>
    <x v="624"/>
    <x v="0"/>
    <s v="Active"/>
    <s v="A"/>
    <s v="Package"/>
    <s v="NO"/>
    <s v="Not Subject to GF QA Criteria"/>
    <s v="YES"/>
    <s v="pack of 250 tablets"/>
    <s v="31097"/>
    <s v="Y"/>
    <s v="250"/>
    <s v="Tablet"/>
    <m/>
    <s v="Other Essential Medicines"/>
    <m/>
    <s v="YES"/>
    <m/>
    <m/>
    <m/>
    <s v="10.75"/>
    <s v="10.75"/>
    <s v="NO"/>
    <m/>
    <m/>
    <m/>
    <s v="Other essential meds"/>
  </r>
  <r>
    <x v="625"/>
    <x v="625"/>
    <x v="0"/>
    <s v="Active"/>
    <s v="A"/>
    <s v="Package"/>
    <s v="NO"/>
    <s v="Not Subject to GF QA Criteria"/>
    <s v="YES"/>
    <s v="bottle of 1000 capsules"/>
    <s v="30897"/>
    <s v="Y"/>
    <s v="1000"/>
    <s v="Capsu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626"/>
    <x v="626"/>
    <x v="3"/>
    <s v="Active"/>
    <s v="A"/>
    <s v="Package"/>
    <s v="NO"/>
    <s v="YES"/>
    <s v="YES"/>
    <s v="bottle of 50 tablets"/>
    <s v="30967"/>
    <s v="Y"/>
    <s v="50"/>
    <s v="Tablet"/>
    <m/>
    <s v="TB Medicines"/>
    <m/>
    <s v="NO"/>
    <m/>
    <m/>
    <m/>
    <m/>
    <m/>
    <s v="NO"/>
    <s v="Stichting Iplussolutions"/>
    <s v="EMKT"/>
    <m/>
    <s v="Anti-TB Meds"/>
  </r>
  <r>
    <x v="627"/>
    <x v="627"/>
    <x v="2"/>
    <s v="Active"/>
    <s v="A"/>
    <s v="Package"/>
    <s v="NO"/>
    <s v="YES"/>
    <s v="YES"/>
    <s v="bottle of 90 tablets"/>
    <s v="31023"/>
    <s v="Y"/>
    <s v="90"/>
    <s v="Tablet"/>
    <m/>
    <s v="Antiretrovirals"/>
    <m/>
    <s v="NO"/>
    <m/>
    <m/>
    <m/>
    <m/>
    <m/>
    <s v="NO"/>
    <m/>
    <m/>
    <m/>
    <s v="ARV"/>
  </r>
  <r>
    <x v="628"/>
    <x v="628"/>
    <x v="3"/>
    <s v="Active"/>
    <s v="A"/>
    <s v="Package"/>
    <s v="NO"/>
    <s v="YES"/>
    <s v="YES"/>
    <s v="blister of 7 tablets, pack of 1 blister"/>
    <s v="30967"/>
    <s v="Y"/>
    <s v="7"/>
    <s v="Tablet"/>
    <m/>
    <s v="TB Medicines"/>
    <m/>
    <s v="NO"/>
    <m/>
    <m/>
    <m/>
    <m/>
    <m/>
    <s v="NO"/>
    <s v="Stichting Iplussolutions"/>
    <s v="EMKT"/>
    <m/>
    <s v="Anti-TB Meds"/>
  </r>
  <r>
    <x v="629"/>
    <x v="629"/>
    <x v="3"/>
    <s v="Active"/>
    <s v="A"/>
    <s v="Package"/>
    <s v="NO"/>
    <s v="YES"/>
    <s v="YES"/>
    <s v="vial, pack of 10 vials"/>
    <s v="31145"/>
    <s v="Y"/>
    <s v="10"/>
    <s v="Vial"/>
    <m/>
    <s v="TB Medicines"/>
    <m/>
    <s v="YES"/>
    <m/>
    <m/>
    <m/>
    <s v="27.5"/>
    <s v="27.5"/>
    <s v="NO"/>
    <s v="Stichting Iplussolutions"/>
    <s v="EMKT"/>
    <m/>
    <s v="Anti-TB Meds"/>
  </r>
  <r>
    <x v="630"/>
    <x v="630"/>
    <x v="11"/>
    <s v="Active"/>
    <s v="A"/>
    <s v="Package"/>
    <s v="NO"/>
    <s v="Not Subject to GF QA Criteria"/>
    <s v="YES"/>
    <s v="PURCHASED EQUIPMENT - 50 tests"/>
    <s v="32273"/>
    <s v="Y"/>
    <s v="50"/>
    <s v="Test"/>
    <m/>
    <s v="Viral Load/EID Test and Consumables"/>
    <s v="Test kit: Alere q HIV-1/2 Detect-50 tests | Included Consumables: N/A |Catalogue reference(s): 270110050 | Contract option: Purchased equipment | Cold chain requirements: N/A"/>
    <s v="YES"/>
    <s v="Viral Load/EID Test Bundle 01"/>
    <m/>
    <m/>
    <m/>
    <m/>
    <s v="NO"/>
    <s v="THE PARTNERSHIP FOR SUPPLY CHAIN MANAGEMENT"/>
    <s v="PPM - Corporate-PPM - Corporate-TGF EMKTP"/>
    <s v="DNA/RNA test bundles"/>
    <s v="Lab Equipment"/>
  </r>
  <r>
    <x v="631"/>
    <x v="631"/>
    <x v="13"/>
    <s v="Active"/>
    <s v="A"/>
    <s v="Each"/>
    <m/>
    <m/>
    <s v="NO"/>
    <m/>
    <m/>
    <m/>
    <m/>
    <m/>
    <m/>
    <s v="TB Tests"/>
    <m/>
    <s v="NO"/>
    <m/>
    <m/>
    <m/>
    <m/>
    <m/>
    <s v="NO"/>
    <m/>
    <m/>
    <m/>
    <s v="Lab Equipment"/>
  </r>
  <r>
    <x v="632"/>
    <x v="632"/>
    <x v="13"/>
    <s v="Active"/>
    <s v="A"/>
    <s v="Package"/>
    <m/>
    <m/>
    <s v="YES"/>
    <m/>
    <m/>
    <m/>
    <m/>
    <m/>
    <m/>
    <s v="TB Tests"/>
    <m/>
    <s v="NO"/>
    <m/>
    <m/>
    <m/>
    <m/>
    <m/>
    <s v="NO"/>
    <m/>
    <m/>
    <m/>
    <s v="Lab Equipment"/>
  </r>
  <r>
    <x v="633"/>
    <x v="633"/>
    <x v="1"/>
    <s v="Active"/>
    <s v="A"/>
    <s v="Package"/>
    <s v="NO"/>
    <s v="YES"/>
    <s v="YES"/>
    <s v="blister of 8 tablets, pack of 3 blisters"/>
    <s v="30001"/>
    <s v="Y"/>
    <s v="24"/>
    <s v="Tablet"/>
    <m/>
    <s v="Antimalarials"/>
    <m/>
    <s v="NO"/>
    <m/>
    <m/>
    <m/>
    <m/>
    <m/>
    <s v="NO"/>
    <m/>
    <m/>
    <m/>
    <s v="ANTMs"/>
  </r>
  <r>
    <x v="634"/>
    <x v="634"/>
    <x v="1"/>
    <s v="Active"/>
    <s v="A"/>
    <s v="Package"/>
    <s v="NO"/>
    <s v="YES"/>
    <s v="YES"/>
    <s v="blister of 3 tablets, pack of 1 blister"/>
    <s v="30008"/>
    <s v="Y"/>
    <s v="3"/>
    <s v="Tablet"/>
    <m/>
    <s v="Antimalarials"/>
    <s v="Amodiaquine hydrochloride/Artesunate 135/50mg tablet, blister of 3 tablets, pack of 1 blister"/>
    <s v="YES"/>
    <m/>
    <s v="180"/>
    <m/>
    <m/>
    <m/>
    <s v="NO"/>
    <s v="Stichting Iplussolutions"/>
    <s v="EMKT"/>
    <s v="Artesunate/Amodiaquine"/>
    <s v="ANTMs"/>
  </r>
  <r>
    <x v="635"/>
    <x v="635"/>
    <x v="3"/>
    <s v="Active"/>
    <s v="A"/>
    <s v="Package"/>
    <s v="NO"/>
    <s v="YES"/>
    <s v="YES"/>
    <s v="blister of 10 tablets, pack of 10 blisters"/>
    <s v="30859"/>
    <s v="Y"/>
    <s v="100"/>
    <s v="Tablet"/>
    <m/>
    <s v="TB Medicines"/>
    <m/>
    <s v="NO"/>
    <m/>
    <m/>
    <m/>
    <m/>
    <m/>
    <s v="NO"/>
    <s v="Stichting Iplussolutions"/>
    <s v="EMKT"/>
    <m/>
    <s v="Anti-TB Meds"/>
  </r>
  <r>
    <x v="636"/>
    <x v="636"/>
    <x v="3"/>
    <s v="Active"/>
    <s v="A"/>
    <s v="Package"/>
    <s v="NO"/>
    <s v="YES"/>
    <s v="YES"/>
    <s v="blister of 10 tablets, pack of 10 blisters"/>
    <s v="31067"/>
    <s v="Y"/>
    <s v="100"/>
    <s v="Tablet"/>
    <m/>
    <s v="TB Medicines"/>
    <m/>
    <s v="YES"/>
    <m/>
    <m/>
    <m/>
    <s v="16"/>
    <s v="16"/>
    <s v="NO"/>
    <s v="Stichting Iplussolutions"/>
    <s v="EMKT"/>
    <m/>
    <s v="Anti-TB Meds"/>
  </r>
  <r>
    <x v="637"/>
    <x v="637"/>
    <x v="3"/>
    <s v="Active"/>
    <s v="A"/>
    <s v="Package"/>
    <s v="NO"/>
    <s v="YES"/>
    <s v="YES"/>
    <s v="blister of 10 tablets, pack of 10 blisters"/>
    <s v="30967"/>
    <s v="Y"/>
    <s v="100"/>
    <s v="Tablet"/>
    <m/>
    <s v="TB Medicines"/>
    <m/>
    <s v="YES"/>
    <m/>
    <m/>
    <m/>
    <s v="4.61"/>
    <s v="4.61"/>
    <s v="NO"/>
    <s v="Stichting Iplussolutions"/>
    <s v="EMKT"/>
    <m/>
    <s v="Anti-TB Meds"/>
  </r>
  <r>
    <x v="638"/>
    <x v="638"/>
    <x v="3"/>
    <s v="Active"/>
    <s v="A"/>
    <s v="Package"/>
    <s v="NO"/>
    <s v="YES"/>
    <s v="YES"/>
    <s v="blister of 10 tablets, pack of 10 blisters"/>
    <s v="30840"/>
    <s v="Y"/>
    <s v="100"/>
    <s v="Tablet"/>
    <m/>
    <s v="TB Medicines"/>
    <m/>
    <s v="NO"/>
    <m/>
    <m/>
    <m/>
    <m/>
    <m/>
    <s v="NO"/>
    <s v="Stichting Iplussolutions"/>
    <s v="EMKT"/>
    <m/>
    <s v="Anti-TB Meds"/>
  </r>
  <r>
    <x v="639"/>
    <x v="639"/>
    <x v="11"/>
    <s v="Active"/>
    <s v="A"/>
    <s v="Package"/>
    <s v="NO"/>
    <s v="YES"/>
    <s v="YES"/>
    <s v="48 Tests - Roche Molecular Systems, Inc. - 05212294190"/>
    <s v="32324"/>
    <s v="Y"/>
    <s v="48"/>
    <s v="Test"/>
    <m/>
    <s v="Viral Load/EID Test and Consumables"/>
    <m/>
    <s v="NO"/>
    <m/>
    <m/>
    <m/>
    <m/>
    <m/>
    <s v="NO"/>
    <m/>
    <m/>
    <m/>
    <s v="Lab Equipment"/>
  </r>
  <r>
    <x v="640"/>
    <x v="640"/>
    <x v="11"/>
    <s v="Active"/>
    <s v="A"/>
    <s v="Package"/>
    <s v="NO"/>
    <s v="NO"/>
    <s v="NO"/>
    <s v="Instrument - Cepheid Inc. - GXII"/>
    <s v="32345"/>
    <s v="Y"/>
    <s v="1"/>
    <s v="Piece"/>
    <m/>
    <s v="TB Diagnostics (Equipment and Warranties)"/>
    <m/>
    <s v="NO"/>
    <m/>
    <m/>
    <m/>
    <m/>
    <m/>
    <s v="NO"/>
    <m/>
    <m/>
    <m/>
    <s v="Lab Equipment"/>
  </r>
  <r>
    <x v="641"/>
    <x v="641"/>
    <x v="13"/>
    <s v="Active"/>
    <s v="A"/>
    <s v="Package"/>
    <m/>
    <m/>
    <s v="YES"/>
    <m/>
    <m/>
    <m/>
    <m/>
    <m/>
    <m/>
    <s v="TB Tests"/>
    <m/>
    <s v="NO"/>
    <m/>
    <m/>
    <m/>
    <m/>
    <m/>
    <s v="NO"/>
    <m/>
    <m/>
    <m/>
    <s v="Lab Equipment"/>
  </r>
  <r>
    <x v="642"/>
    <x v="642"/>
    <x v="12"/>
    <s v="Active"/>
    <s v="A"/>
    <s v="Package"/>
    <s v="NO"/>
    <s v="Not Subject to GF QA Criteria"/>
    <s v="YES"/>
    <s v="Total Protein gen.2, 300 Tests - Roche Diagnostics GmbH"/>
    <s v="32391"/>
    <s v="Y"/>
    <s v="1"/>
    <s v="Kit"/>
    <m/>
    <s v="Other Diagnostics"/>
    <s v="Price: The price displayed here is indicative. Lower prices may be achieved at the time of the procurement transaction |PSA catalogue reference: D798-TY1-P5 | Manufacturer Reference: 3183734190 |"/>
    <s v="YES"/>
    <m/>
    <m/>
    <m/>
    <m/>
    <m/>
    <s v="NO"/>
    <s v="THE PARTNERSHIP FOR SUPPLY CHAIN MANAGEMENT"/>
    <s v="PPM - Corporate-PPM - Corporate-TGF EMKTP"/>
    <s v="Chemistry Test Bundles"/>
    <s v="Lab Equipment"/>
  </r>
  <r>
    <x v="643"/>
    <x v="643"/>
    <x v="11"/>
    <s v="Active"/>
    <s v="A"/>
    <s v="Package"/>
    <s v="NO"/>
    <s v="YES"/>
    <s v="YES"/>
    <s v="192 Tests - Abbott Molecular Inc. - 08N45-090"/>
    <s v="32285"/>
    <s v="Y"/>
    <s v="192"/>
    <s v="Test"/>
    <m/>
    <s v="Viral Load/EID Test and Consumables"/>
    <m/>
    <s v="NO"/>
    <m/>
    <m/>
    <m/>
    <m/>
    <m/>
    <s v="NO"/>
    <m/>
    <m/>
    <m/>
    <s v="Lab Supplies"/>
  </r>
  <r>
    <x v="644"/>
    <x v="644"/>
    <x v="11"/>
    <s v="Active"/>
    <s v="A"/>
    <s v="Package"/>
    <s v="NO"/>
    <s v="YES"/>
    <s v="YES"/>
    <s v="10 Tests - Cepheid Inc. - GXMTB/RIF-ULTRA-10"/>
    <s v="32404"/>
    <s v="Y"/>
    <s v="10"/>
    <s v="Test"/>
    <m/>
    <s v="TB Tests"/>
    <s v="Cepheid Tuberculosis Test Kit for purchased equipment | Included Consumables: N/A | Catalogue reference(s): GXMTB/RIF-ULTRA-10 | Contract option: Purchased equipment | Cold chain requirements: N/A"/>
    <s v="YES"/>
    <m/>
    <m/>
    <m/>
    <m/>
    <m/>
    <s v="NO"/>
    <s v="THE PARTNERSHIP FOR SUPPLY CHAIN MANAGEMENT"/>
    <s v="PPM - Corporate-PPM - Corporate-TGF EMKTP"/>
    <s v="DNA/RNA test bundles"/>
    <s v="Lab Supplies"/>
  </r>
  <r>
    <x v="645"/>
    <x v="645"/>
    <x v="3"/>
    <s v="Active"/>
    <s v="A"/>
    <s v="Package"/>
    <s v="NO"/>
    <s v="YES"/>
    <s v="YES"/>
    <s v="bottle of 100 tablets"/>
    <s v="30863"/>
    <s v="Y"/>
    <s v="100"/>
    <s v="Tablet"/>
    <m/>
    <s v="TB Medicines"/>
    <m/>
    <s v="NO"/>
    <m/>
    <m/>
    <m/>
    <m/>
    <m/>
    <s v="NO"/>
    <s v="Stichting Iplussolutions"/>
    <s v="EMKT"/>
    <m/>
    <s v="Anti-TB Meds"/>
  </r>
  <r>
    <x v="646"/>
    <x v="646"/>
    <x v="3"/>
    <s v="Active"/>
    <s v="A"/>
    <s v="Package"/>
    <s v="NO"/>
    <s v="YES"/>
    <s v="YES"/>
    <s v="pack of 50 tablets"/>
    <s v="31082"/>
    <s v="Y"/>
    <s v="50"/>
    <s v="Tablet"/>
    <m/>
    <s v="Other Essential Medicines"/>
    <m/>
    <s v="NO"/>
    <m/>
    <m/>
    <m/>
    <m/>
    <m/>
    <s v="NO"/>
    <s v="Stichting Iplussolutions"/>
    <s v="EMKT"/>
    <m/>
    <s v="Anti-TB Meds"/>
  </r>
  <r>
    <x v="647"/>
    <x v="647"/>
    <x v="2"/>
    <s v="Active"/>
    <s v="A"/>
    <s v="Package"/>
    <s v="NO"/>
    <s v="YES"/>
    <s v="YES"/>
    <s v="bottle of 500 capsules"/>
    <s v="31050"/>
    <s v="Y"/>
    <s v="500"/>
    <s v="Capsule"/>
    <m/>
    <s v="Antiretrovirals"/>
    <m/>
    <s v="NO"/>
    <m/>
    <m/>
    <m/>
    <m/>
    <m/>
    <s v="NO"/>
    <m/>
    <m/>
    <m/>
    <s v="ARV"/>
  </r>
  <r>
    <x v="648"/>
    <x v="648"/>
    <x v="0"/>
    <s v="Active"/>
    <s v="A"/>
    <s v="Package"/>
    <s v="NO"/>
    <s v="Not Subject to GF QA Criteria"/>
    <s v="YES"/>
    <s v="pack of 42 tablets"/>
    <s v="30887"/>
    <s v="Y"/>
    <s v="42"/>
    <s v="Tablet"/>
    <m/>
    <s v="Other Essential Medicines"/>
    <s v="Ribavirin 200mg tablet, pack of 42 tablets"/>
    <s v="YES"/>
    <s v="Pharmaceuticals 03"/>
    <m/>
    <m/>
    <m/>
    <m/>
    <s v="NO"/>
    <s v="Stichting Iplussolutions"/>
    <s v="EMKT"/>
    <s v="Other essential medicines"/>
    <s v="Other essential meds"/>
  </r>
  <r>
    <x v="649"/>
    <x v="649"/>
    <x v="9"/>
    <s v="Active"/>
    <s v="A"/>
    <s v="Package"/>
    <s v="NO"/>
    <s v="Not Subject to GF QA Criteria"/>
    <s v="YES"/>
    <s v="3mL vial, pack of 1 vial"/>
    <s v="31172"/>
    <s v="Y"/>
    <s v="1"/>
    <s v="Vial"/>
    <m/>
    <s v="Other Essential Medicines"/>
    <s v="Enoxaparin Sodium solution for injection 20mg/0.2ml, 0.2ml vial - 1 vial"/>
    <s v="NO"/>
    <s v="General Questionnaire 01"/>
    <m/>
    <m/>
    <m/>
    <m/>
    <s v="NO"/>
    <s v="Stichting Iplussolutions"/>
    <s v="EMKT"/>
    <s v="COVID-19 Pharmaceuticals"/>
    <s v="COVID-19 Pharmaceuticals"/>
  </r>
  <r>
    <x v="650"/>
    <x v="650"/>
    <x v="2"/>
    <s v="Active"/>
    <s v="A"/>
    <s v="Package"/>
    <s v="NO"/>
    <s v="YES"/>
    <s v="YES"/>
    <s v="bottle of 60 dispersible tablets"/>
    <s v="30910"/>
    <s v="Y"/>
    <s v="60"/>
    <s v="Tablet"/>
    <m/>
    <s v="Antiretrovirals"/>
    <m/>
    <s v="NO"/>
    <m/>
    <m/>
    <m/>
    <m/>
    <m/>
    <s v="NO"/>
    <m/>
    <m/>
    <m/>
    <s v="ARV"/>
  </r>
  <r>
    <x v="651"/>
    <x v="651"/>
    <x v="1"/>
    <s v="Active"/>
    <s v="A"/>
    <s v="Package"/>
    <s v="NO"/>
    <s v="YES"/>
    <s v="YES"/>
    <s v="blister of 6 tablets, pack of 1 blister"/>
    <s v="30009"/>
    <s v="Y"/>
    <s v="6"/>
    <s v="Tablet"/>
    <m/>
    <s v="Antimalarials"/>
    <s v="Amodiaquine hydrochloride/Artesunate 270/100mg tablet, blister of 6 tablets, pack of 1 blister"/>
    <s v="YES"/>
    <m/>
    <s v="180"/>
    <m/>
    <m/>
    <m/>
    <s v="NO"/>
    <s v="Stichting Iplussolutions"/>
    <s v="EMKT"/>
    <s v="Artesunate/Amodiaquine"/>
    <s v="ANTMs"/>
  </r>
  <r>
    <x v="652"/>
    <x v="652"/>
    <x v="11"/>
    <s v="Active"/>
    <s v="A"/>
    <s v="Package"/>
    <s v="NO"/>
    <s v="YES"/>
    <s v="YES"/>
    <s v="Calibrator Kit x 10 runs - Hologic, Inc. - PRD-03001"/>
    <s v="32338"/>
    <s v="Y"/>
    <s v="1"/>
    <s v="Kit"/>
    <m/>
    <s v="Viral Load/EID Test and Consumables"/>
    <m/>
    <s v="NO"/>
    <m/>
    <m/>
    <m/>
    <m/>
    <m/>
    <s v="NO"/>
    <m/>
    <m/>
    <m/>
    <s v="Lab Equipment"/>
  </r>
  <r>
    <x v="653"/>
    <x v="653"/>
    <x v="12"/>
    <s v="Active"/>
    <s v="A"/>
    <s v="Package"/>
    <s v="NO"/>
    <s v="Not Subject to GF QA Criteria"/>
    <s v="YES"/>
    <s v="Triglycerides, 200 Tests - Roche Diagnostics GmbH"/>
    <s v="32364"/>
    <s v="Y"/>
    <s v="1"/>
    <s v="Kit"/>
    <m/>
    <s v="Other Diagnostics"/>
    <s v="Price: The price displayed here is indicative. Lower prices may be achieved at the time of the procurement transaction |PSA catalogue reference: D820-002-D4 | Manufacturer Reference: 4657594190 |"/>
    <s v="YES"/>
    <m/>
    <m/>
    <m/>
    <m/>
    <m/>
    <s v="NO"/>
    <s v="THE PARTNERSHIP FOR SUPPLY CHAIN MANAGEMENT"/>
    <s v="PPM - Corporate-PPM - Corporate-TGF EMKTP"/>
    <s v="Chemistry Test Bundles"/>
    <s v="Lab Equipment"/>
  </r>
  <r>
    <x v="654"/>
    <x v="654"/>
    <x v="12"/>
    <s v="Active"/>
    <s v="A"/>
    <s v="Package"/>
    <s v="NO"/>
    <s v="Not Subject to GF QA Criteria"/>
    <s v="YES"/>
    <s v="ALP IFCC gen.2, 200 Tests - Roche Diagnostics GmbH"/>
    <s v="32364"/>
    <s v="Y"/>
    <s v="1"/>
    <s v="Kit"/>
    <m/>
    <s v="Other Diagnostics"/>
    <s v="Price: The price displayed here is indicative. Lower prices may be achieved at the time of the procurement transaction |PSA catalogue reference: D797-002-D4 | Manufacturer Reference: 4657373190 |"/>
    <s v="YES"/>
    <m/>
    <m/>
    <m/>
    <m/>
    <m/>
    <s v="NO"/>
    <s v="THE PARTNERSHIP FOR SUPPLY CHAIN MANAGEMENT"/>
    <s v="PPM - Corporate-PPM - Corporate-TGF EMKTP"/>
    <s v="Chemistry Test Bundles"/>
    <s v="Lab Equipment"/>
  </r>
  <r>
    <x v="655"/>
    <x v="655"/>
    <x v="12"/>
    <s v="Active"/>
    <s v="A"/>
    <s v="Package"/>
    <s v="NO"/>
    <s v="Not Subject to GF QA Criteria"/>
    <s v="YES"/>
    <s v="Bilirubin direct,100 Tests - Roche Diagnostics GmbH"/>
    <s v="32364"/>
    <s v="Y"/>
    <s v="1"/>
    <s v="Kit"/>
    <m/>
    <s v="Other Diagnostics"/>
    <s v="Price: The price displayed here is indicative. Lower prices may be achieved at the time of the procurement transaction |PSA catalogue reference: D793-002-29 | Manufacturer Reference: 5589134190 |"/>
    <s v="YES"/>
    <m/>
    <m/>
    <m/>
    <m/>
    <m/>
    <s v="NO"/>
    <s v="THE PARTNERSHIP FOR SUPPLY CHAIN MANAGEMENT"/>
    <s v="PPM - Corporate-PPM - Corporate-TGF EMKTP"/>
    <s v="Chemistry Test Bundles"/>
    <s v="Lab Equipment"/>
  </r>
  <r>
    <x v="656"/>
    <x v="656"/>
    <x v="13"/>
    <s v="Active"/>
    <s v="A"/>
    <s v="Package"/>
    <s v="NO"/>
    <s v="YES"/>
    <s v="YES"/>
    <s v="96 Tests - Abbott GmbH - 08N28-090"/>
    <s v="32389"/>
    <s v="Y"/>
    <s v="96"/>
    <s v="Test"/>
    <m/>
    <s v="TB Tests"/>
    <m/>
    <s v="NO"/>
    <m/>
    <m/>
    <m/>
    <m/>
    <m/>
    <s v="NO"/>
    <m/>
    <m/>
    <m/>
    <s v="Lab Equipment"/>
  </r>
  <r>
    <x v="657"/>
    <x v="657"/>
    <x v="13"/>
    <s v="Active"/>
    <s v="A"/>
    <s v="Package"/>
    <m/>
    <m/>
    <s v="NO"/>
    <m/>
    <m/>
    <m/>
    <m/>
    <m/>
    <m/>
    <s v="TB Tests"/>
    <m/>
    <s v="NO"/>
    <m/>
    <m/>
    <m/>
    <m/>
    <m/>
    <s v="NO"/>
    <m/>
    <m/>
    <m/>
    <s v="Lab Equipment"/>
  </r>
  <r>
    <x v="658"/>
    <x v="658"/>
    <x v="11"/>
    <s v="Active"/>
    <s v="A"/>
    <s v="Package"/>
    <s v="NO"/>
    <s v="YES"/>
    <s v="YES"/>
    <s v="Test Kit, REAGENT RENTAL, 100 Tests - Hologic, Inc."/>
    <s v="32337"/>
    <s v="Y"/>
    <s v="100"/>
    <s v="Test"/>
    <m/>
    <s v="Viral Load/EID Test and Consumables"/>
    <s v="Test Kit: Aptima HIV-1 Quant Dx Assay kit (1 assay box, 1 calibrator kit, 1 controls kit) -100 tests | Included Consumables: Panther Run Kit for Real Time Assays (1 pack for up to 5,000 tests/500 kits) | Catalogue references: PRD-03000, PRD-03455 | Contract option: Reagent Rental | Cold chain requirements: -15 to -35  celsius"/>
    <s v="YES"/>
    <s v="Viral Load/EID Test Bundle 02.1"/>
    <m/>
    <m/>
    <m/>
    <m/>
    <s v="NO"/>
    <s v="THE PARTNERSHIP FOR SUPPLY CHAIN MANAGEMENT"/>
    <s v="PPM - Corporate-PPM - Corporate-TGF EMKTP"/>
    <s v="DNA/RNA test bundles"/>
    <s v="Lab Equipment"/>
  </r>
  <r>
    <x v="659"/>
    <x v="659"/>
    <x v="0"/>
    <s v="Active"/>
    <s v="A"/>
    <s v="Package"/>
    <s v="NO"/>
    <s v="Not Subject to GF QA Criteria"/>
    <s v="YES"/>
    <s v="35mL bottle"/>
    <s v="31156"/>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660"/>
    <x v="660"/>
    <x v="1"/>
    <s v="Active"/>
    <s v="A"/>
    <s v="Package"/>
    <s v="NO"/>
    <s v="YES"/>
    <s v="YES"/>
    <s v="blister of 3 tablets, pack of 10 blisters"/>
    <s v="30008"/>
    <s v="Y"/>
    <s v="30"/>
    <s v="Tablet"/>
    <m/>
    <s v="Antimalarials"/>
    <m/>
    <s v="NO"/>
    <m/>
    <m/>
    <m/>
    <m/>
    <m/>
    <s v="NO"/>
    <m/>
    <m/>
    <m/>
    <s v="ANTMs"/>
  </r>
  <r>
    <x v="661"/>
    <x v="661"/>
    <x v="1"/>
    <s v="Active"/>
    <s v="A"/>
    <s v="Package"/>
    <s v="NO"/>
    <s v="YES"/>
    <s v="YES"/>
    <s v="blister of 18 tablets, pack of 30 blisters"/>
    <s v="30001"/>
    <s v="Y"/>
    <s v="54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70"/>
    <s v="PPM ALLOCATION PENDING"/>
    <s v="14"/>
    <m/>
    <s v="NO"/>
    <s v="Stichting Iplussolutions"/>
    <s v="EMKT"/>
    <s v="Artemether/Lumefantrine"/>
    <s v="ANTMs"/>
  </r>
  <r>
    <x v="662"/>
    <x v="662"/>
    <x v="3"/>
    <s v="Active"/>
    <s v="A"/>
    <s v="Package"/>
    <s v="NO"/>
    <s v="YES"/>
    <s v="YES"/>
    <s v="blister of 28 tablets, pack of 24 blisters"/>
    <s v="30880"/>
    <s v="Y"/>
    <s v="672"/>
    <s v="Tablet"/>
    <m/>
    <s v="TB Medicines"/>
    <m/>
    <s v="NO"/>
    <m/>
    <m/>
    <m/>
    <m/>
    <m/>
    <s v="NO"/>
    <s v="Stichting Iplussolutions"/>
    <s v="EMKT"/>
    <m/>
    <s v="Anti-TB Meds"/>
  </r>
  <r>
    <x v="663"/>
    <x v="663"/>
    <x v="3"/>
    <s v="Active"/>
    <s v="A"/>
    <s v="Package"/>
    <s v="NO"/>
    <s v="YES"/>
    <s v="YES"/>
    <s v="bottle of 20 tablets"/>
    <s v="31067"/>
    <s v="Y"/>
    <s v="20"/>
    <s v="Tablet"/>
    <m/>
    <s v="TB Medicines"/>
    <m/>
    <s v="NO"/>
    <m/>
    <m/>
    <m/>
    <m/>
    <m/>
    <s v="NO"/>
    <s v="Stichting Iplussolutions"/>
    <s v="EMKT"/>
    <m/>
    <s v="Anti-TB Meds"/>
  </r>
  <r>
    <x v="664"/>
    <x v="664"/>
    <x v="3"/>
    <s v="Active"/>
    <s v="A"/>
    <s v="Package"/>
    <s v="NO"/>
    <s v="YES"/>
    <s v="YES"/>
    <s v="bottle of 100 capsules"/>
    <s v="30839"/>
    <s v="Y"/>
    <s v="100"/>
    <s v="Capsule"/>
    <m/>
    <s v="TB Medicines"/>
    <m/>
    <s v="NO"/>
    <m/>
    <m/>
    <m/>
    <m/>
    <m/>
    <s v="NO"/>
    <s v="Stichting Iplussolutions"/>
    <s v="EMKT"/>
    <m/>
    <s v="Anti-TB Meds"/>
  </r>
  <r>
    <x v="665"/>
    <x v="665"/>
    <x v="3"/>
    <s v="Active"/>
    <s v="A"/>
    <s v="Package"/>
    <s v="NO"/>
    <s v="YES"/>
    <s v="YES"/>
    <s v="blister of 10 dispersible tablets, pack of 3 blisters"/>
    <s v="31071"/>
    <s v="Y"/>
    <s v="30"/>
    <s v="Tablet"/>
    <m/>
    <s v="TB Medicines"/>
    <m/>
    <s v="NO"/>
    <m/>
    <m/>
    <m/>
    <m/>
    <m/>
    <s v="NO"/>
    <s v="Stichting Iplussolutions"/>
    <s v="EMKT"/>
    <m/>
    <s v="Anti-TB Meds"/>
  </r>
  <r>
    <x v="666"/>
    <x v="666"/>
    <x v="2"/>
    <s v="Active"/>
    <s v="A"/>
    <s v="Package"/>
    <s v="NO"/>
    <s v="YES"/>
    <s v="YES"/>
    <s v="bottle of 100 tablets"/>
    <s v="31027"/>
    <s v="Y"/>
    <s v="100"/>
    <s v="Tablet"/>
    <m/>
    <s v="Antiretrovirals"/>
    <m/>
    <s v="NO"/>
    <m/>
    <m/>
    <m/>
    <m/>
    <m/>
    <s v="NO"/>
    <m/>
    <m/>
    <m/>
    <s v="ARV"/>
  </r>
  <r>
    <x v="667"/>
    <x v="667"/>
    <x v="3"/>
    <s v="Active"/>
    <s v="A"/>
    <s v="Package"/>
    <s v="NO"/>
    <s v="YES"/>
    <s v="YES"/>
    <s v="blister of 10 tablets, pack of 10 blisters"/>
    <s v="31055"/>
    <s v="Y"/>
    <s v="100"/>
    <s v="Tablet"/>
    <m/>
    <s v="TB Medicines"/>
    <m/>
    <s v="YES"/>
    <m/>
    <m/>
    <m/>
    <s v="2.75"/>
    <s v="2.75"/>
    <s v="NO"/>
    <s v="Stichting Iplussolutions"/>
    <s v="EMKT"/>
    <m/>
    <s v="Anti-TB Meds"/>
  </r>
  <r>
    <x v="668"/>
    <x v="668"/>
    <x v="1"/>
    <s v="Active"/>
    <s v="A"/>
    <s v="Package"/>
    <s v="NO"/>
    <s v="YES"/>
    <s v="YES"/>
    <s v="blister of 9 tablets, pack of 1 blister"/>
    <s v="30893"/>
    <s v="Y"/>
    <s v="9"/>
    <s v="Tablet"/>
    <m/>
    <s v="Antimalarials"/>
    <s v="Price: The price displayed here is indicative. Lower prices may be achieved at the time of the procurement transaction"/>
    <s v="YES"/>
    <s v="Anti-malarial Questionnaire 5.34"/>
    <s v="170"/>
    <s v="PPM ALLOCATION PENDING"/>
    <s v="1.46"/>
    <m/>
    <s v="NO"/>
    <s v="Stichting Iplussolutions"/>
    <s v="EMKT"/>
    <s v="Other Anti-malarials"/>
    <s v="ANTMs"/>
  </r>
  <r>
    <x v="669"/>
    <x v="669"/>
    <x v="1"/>
    <s v="Active"/>
    <s v="A"/>
    <s v="Package"/>
    <s v="NO"/>
    <s v="YES"/>
    <s v="YES"/>
    <s v="blister of 3 tablets, pack of 10 blisters"/>
    <s v="30007"/>
    <s v="Y"/>
    <s v="30"/>
    <s v="Tablet"/>
    <m/>
    <s v="Antimalarials"/>
    <m/>
    <s v="NO"/>
    <m/>
    <m/>
    <m/>
    <m/>
    <m/>
    <s v="NO"/>
    <m/>
    <m/>
    <m/>
    <s v="ANTMs"/>
  </r>
  <r>
    <x v="670"/>
    <x v="670"/>
    <x v="2"/>
    <s v="Active"/>
    <s v="A"/>
    <s v="Package"/>
    <s v="NO"/>
    <s v="YES"/>
    <s v="YES"/>
    <s v="bottle of 30 tablets"/>
    <s v="31213"/>
    <s v="Y"/>
    <s v="30"/>
    <s v="Tablet"/>
    <m/>
    <s v="Antiretrovirals"/>
    <s v="Product type: Double Fixed Dose Combination (FDC) | Price: The price displayed here is indicative. Lower prices may be achieved at the time of the procurement transaction"/>
    <s v="YES"/>
    <s v="ARV Questionnaire 5.33"/>
    <s v="210"/>
    <s v="PPM ALLOCATION PENDING"/>
    <s v="7.67"/>
    <m/>
    <s v="NO"/>
    <s v="Stichting Iplussolutions"/>
    <s v="EMKT"/>
    <s v="ARV - WHO Optimal Recommended"/>
    <s v="ARV"/>
  </r>
  <r>
    <x v="671"/>
    <x v="671"/>
    <x v="3"/>
    <s v="Active"/>
    <s v="A"/>
    <s v="Package"/>
    <s v="NO"/>
    <s v="YES"/>
    <s v="YES"/>
    <s v="bottle of 100 tablets"/>
    <s v="30847"/>
    <s v="Y"/>
    <s v="100"/>
    <s v="Tablet"/>
    <m/>
    <s v="TB Medicines"/>
    <m/>
    <s v="NO"/>
    <m/>
    <m/>
    <m/>
    <m/>
    <m/>
    <s v="NO"/>
    <s v="Stichting Iplussolutions"/>
    <s v="EMKT"/>
    <m/>
    <s v="Anti-TB Meds"/>
  </r>
  <r>
    <x v="672"/>
    <x v="672"/>
    <x v="0"/>
    <s v="Active"/>
    <s v="A"/>
    <s v="Package"/>
    <s v="NO"/>
    <s v="Not Subject to GF QA Criteria"/>
    <s v="YES"/>
    <s v="bottle of 1000 tablets"/>
    <s v="30892"/>
    <s v="Y"/>
    <s v="1000"/>
    <s v="Tablet"/>
    <m/>
    <s v="Other Essential Medicines"/>
    <s v="Amoxicillin 500mg tablet, bottle of 1000 tablets"/>
    <s v="YES"/>
    <s v="Pharmaceuticals 03"/>
    <m/>
    <m/>
    <m/>
    <m/>
    <s v="NO"/>
    <s v="Stichting Iplussolutions"/>
    <s v="EMKT"/>
    <s v="Other essential medicines"/>
    <s v="Other essential meds"/>
  </r>
  <r>
    <x v="673"/>
    <x v="673"/>
    <x v="3"/>
    <s v="Active"/>
    <s v="A"/>
    <s v="Package"/>
    <s v="NO"/>
    <s v="YES"/>
    <s v="YES"/>
    <s v="300mL infusion bag, pack of 5 infusion bags"/>
    <s v="30935"/>
    <s v="Y"/>
    <s v="5"/>
    <s v="Infusion Bag"/>
    <m/>
    <s v="TB Medicines"/>
    <m/>
    <s v="NO"/>
    <m/>
    <m/>
    <m/>
    <m/>
    <m/>
    <s v="NO"/>
    <s v="Stichting Iplussolutions"/>
    <s v="EMKT"/>
    <m/>
    <s v="Anti-TB Meds"/>
  </r>
  <r>
    <x v="674"/>
    <x v="674"/>
    <x v="2"/>
    <s v="Active"/>
    <s v="A"/>
    <s v="Package"/>
    <s v="NO"/>
    <s v="YES"/>
    <s v="YES"/>
    <s v="bottle of 1000 capsules"/>
    <s v="30924"/>
    <s v="Y"/>
    <s v="1000"/>
    <s v="Capsule"/>
    <m/>
    <s v="Antiretrovirals"/>
    <m/>
    <s v="NO"/>
    <m/>
    <m/>
    <m/>
    <m/>
    <m/>
    <s v="NO"/>
    <m/>
    <m/>
    <m/>
    <s v="ARV"/>
  </r>
  <r>
    <x v="675"/>
    <x v="675"/>
    <x v="2"/>
    <s v="Active"/>
    <s v="A"/>
    <s v="Package"/>
    <s v="NO"/>
    <s v="YES"/>
    <s v="YES"/>
    <s v="bottle of 30 tablets"/>
    <s v="31079"/>
    <s v="Y"/>
    <s v="30"/>
    <s v="Tablet"/>
    <m/>
    <s v="Antiretrovirals"/>
    <m/>
    <s v="NO"/>
    <m/>
    <m/>
    <m/>
    <m/>
    <m/>
    <s v="NO"/>
    <m/>
    <m/>
    <m/>
    <s v="ARV"/>
  </r>
  <r>
    <x v="676"/>
    <x v="676"/>
    <x v="2"/>
    <s v="Active"/>
    <s v="A"/>
    <s v="Package"/>
    <s v="NO"/>
    <s v="YES"/>
    <s v="YES"/>
    <s v="bottle of 30 tablets"/>
    <s v="30913"/>
    <s v="Y"/>
    <s v="30"/>
    <s v="Tablet"/>
    <m/>
    <s v="Antiretrovirals"/>
    <m/>
    <s v="NO"/>
    <m/>
    <m/>
    <m/>
    <m/>
    <m/>
    <s v="NO"/>
    <m/>
    <m/>
    <m/>
    <s v="ARV"/>
  </r>
  <r>
    <x v="677"/>
    <x v="677"/>
    <x v="12"/>
    <s v="Active"/>
    <s v="A"/>
    <s v="Package"/>
    <s v="NO"/>
    <s v="YES"/>
    <s v="YES"/>
    <s v="72 Tests - Roche Molecular Systems, Inc. - 04894570190"/>
    <s v="32305"/>
    <s v="Y"/>
    <s v="72"/>
    <s v="Test"/>
    <m/>
    <s v="Other Molecular Tests (Co-infections)"/>
    <m/>
    <s v="NO"/>
    <m/>
    <m/>
    <m/>
    <m/>
    <m/>
    <s v="NO"/>
    <m/>
    <m/>
    <m/>
    <s v="Lab Equipment"/>
  </r>
  <r>
    <x v="678"/>
    <x v="678"/>
    <x v="0"/>
    <s v="Active"/>
    <s v="A"/>
    <s v="Package"/>
    <s v="NO"/>
    <s v="Not Subject to GF QA Criteria"/>
    <s v="YES"/>
    <s v="pack of 28 tablets"/>
    <s v="31042"/>
    <s v="Y"/>
    <s v="28"/>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679"/>
    <x v="679"/>
    <x v="0"/>
    <s v="Active"/>
    <s v="A"/>
    <s v="Package"/>
    <s v="NO"/>
    <s v="Not Subject to GF QA Criteria"/>
    <s v="YES"/>
    <s v="bottle of 1000 tablets"/>
    <s v="31080"/>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680"/>
    <x v="680"/>
    <x v="1"/>
    <s v="Active"/>
    <s v="A"/>
    <s v="Package"/>
    <s v="NO"/>
    <s v="YES"/>
    <s v="YES"/>
    <s v="blister of 9 tablets, pack of 10 blisters"/>
    <s v="31056"/>
    <s v="Y"/>
    <s v="90"/>
    <s v="Tablet"/>
    <s v="25057"/>
    <s v="Antimalarials"/>
    <s v="Product type: Double Fixed Dose Combination (FDC) | Price: The price displayed here is indicative. Lower prices may be achieved at the time of the procurement transaction"/>
    <s v="YES"/>
    <s v="Pharmaceuticals 01"/>
    <s v="210"/>
    <s v="PPM ALLOCATION PENDING"/>
    <s v="17.37"/>
    <m/>
    <s v="YES"/>
    <s v="Stichting Iplussolutions"/>
    <s v="EMKT"/>
    <s v="Other Anti-malarials"/>
    <s v="ANTMs"/>
  </r>
  <r>
    <x v="681"/>
    <x v="681"/>
    <x v="1"/>
    <s v="Active"/>
    <s v="A"/>
    <s v="Each"/>
    <s v="YES"/>
    <s v="YES"/>
    <s v="YES"/>
    <s v="Artemether/Lumefantrine 80/480mg tablet"/>
    <m/>
    <m/>
    <m/>
    <m/>
    <m/>
    <s v="Antimalarials"/>
    <m/>
    <s v="NO"/>
    <m/>
    <s v="180"/>
    <m/>
    <m/>
    <m/>
    <s v="YES"/>
    <m/>
    <m/>
    <m/>
    <s v="ANTMs"/>
  </r>
  <r>
    <x v="682"/>
    <x v="682"/>
    <x v="0"/>
    <s v="Active"/>
    <s v="A"/>
    <s v="Package"/>
    <s v="NO"/>
    <s v="YES"/>
    <s v="YES"/>
    <s v="blister of 28 tablets, pack of 1 blister"/>
    <s v="30861"/>
    <s v="Y"/>
    <s v="28"/>
    <s v="Tablet"/>
    <m/>
    <s v="Other Essential Medicines"/>
    <m/>
    <s v="NO"/>
    <m/>
    <m/>
    <m/>
    <m/>
    <m/>
    <s v="NO"/>
    <m/>
    <m/>
    <m/>
    <s v="Other essential meds"/>
  </r>
  <r>
    <x v="683"/>
    <x v="683"/>
    <x v="2"/>
    <s v="Active"/>
    <s v="A"/>
    <s v="Package"/>
    <s v="NO"/>
    <s v="YES"/>
    <s v="YES"/>
    <s v="bottle of 100 tablets"/>
    <s v="31013"/>
    <s v="Y"/>
    <s v="100"/>
    <s v="Tablet"/>
    <m/>
    <s v="Antiretrovirals"/>
    <m/>
    <s v="NO"/>
    <m/>
    <m/>
    <m/>
    <m/>
    <m/>
    <s v="NO"/>
    <m/>
    <m/>
    <m/>
    <s v="ARV"/>
  </r>
  <r>
    <x v="684"/>
    <x v="684"/>
    <x v="3"/>
    <s v="Active"/>
    <s v="A"/>
    <s v="Package"/>
    <s v="NO"/>
    <s v="YES"/>
    <s v="YES"/>
    <s v="pack of 14 tablets"/>
    <s v="31082"/>
    <s v="Y"/>
    <s v="14"/>
    <s v="Tablet"/>
    <m/>
    <s v="Other Essential Medicines"/>
    <m/>
    <s v="NO"/>
    <m/>
    <m/>
    <m/>
    <m/>
    <m/>
    <s v="NO"/>
    <s v="Stichting Iplussolutions"/>
    <s v="EMKT"/>
    <m/>
    <s v="Anti-TB Meds"/>
  </r>
  <r>
    <x v="685"/>
    <x v="685"/>
    <x v="2"/>
    <s v="Active"/>
    <s v="A"/>
    <s v="Package"/>
    <s v="NO"/>
    <s v="YES"/>
    <s v="YES"/>
    <s v="bottle of 1000 dispersible tablets"/>
    <s v="31057"/>
    <s v="Y"/>
    <s v="1000"/>
    <s v="Tablet"/>
    <m/>
    <s v="Antiretrovirals"/>
    <m/>
    <s v="NO"/>
    <m/>
    <m/>
    <m/>
    <m/>
    <m/>
    <s v="NO"/>
    <m/>
    <m/>
    <m/>
    <s v="ARV"/>
  </r>
  <r>
    <x v="686"/>
    <x v="686"/>
    <x v="2"/>
    <s v="Active"/>
    <s v="A"/>
    <s v="Package"/>
    <s v="NO"/>
    <s v="YES"/>
    <s v="YES"/>
    <s v="bottle of 60 tablets"/>
    <s v="30905"/>
    <s v="Y"/>
    <s v="60"/>
    <s v="Tablet"/>
    <m/>
    <s v="Antiretrovirals"/>
    <s v="Product type: Double Fixed Dose Combination (FDC) | Price: The price displayed here is indicative. Lower prices may be achieved at the time of the procurement transaction"/>
    <s v="YES"/>
    <s v="ARV Questionnaire 5.312"/>
    <s v="210"/>
    <s v="PPM ALLOCATION PENDING"/>
    <s v="6.4"/>
    <m/>
    <s v="NO"/>
    <s v="Stichting Iplussolutions"/>
    <s v="EMKT"/>
    <s v="ARV - WHO Optimal Recommended"/>
    <s v="ARV"/>
  </r>
  <r>
    <x v="687"/>
    <x v="687"/>
    <x v="2"/>
    <s v="Active"/>
    <s v="A"/>
    <s v="Package"/>
    <s v="NO"/>
    <s v="YES"/>
    <s v="YES"/>
    <s v="bottle of 30 tablets"/>
    <s v="31031"/>
    <s v="Y"/>
    <s v="30"/>
    <s v="Tablet"/>
    <m/>
    <s v="Antiretrovirals"/>
    <s v="Product type: Single | Price: The price displayed here is indicative. Lower prices may be achieved at the time of the procurement transaction"/>
    <s v="YES"/>
    <s v="ARV Questionnaire 5.12"/>
    <s v="180"/>
    <s v="PPM ALLOCATION PENDING"/>
    <s v="1.1"/>
    <m/>
    <s v="NO"/>
    <s v="Stichting Iplussolutions"/>
    <s v="EMKT"/>
    <s v="ARV - WHO Optimal Recommended"/>
    <s v="ARV"/>
  </r>
  <r>
    <x v="688"/>
    <x v="688"/>
    <x v="3"/>
    <s v="Active"/>
    <s v="A"/>
    <s v="Package"/>
    <s v="NO"/>
    <s v="YES"/>
    <s v="YES"/>
    <s v="bottle of 100 tablets"/>
    <s v="31067"/>
    <s v="Y"/>
    <s v="100"/>
    <s v="Tablet"/>
    <m/>
    <s v="TB Medicines"/>
    <m/>
    <s v="NO"/>
    <m/>
    <m/>
    <m/>
    <m/>
    <m/>
    <s v="NO"/>
    <s v="Stichting Iplussolutions"/>
    <s v="EMKT"/>
    <m/>
    <s v="Anti-TB Meds"/>
  </r>
  <r>
    <x v="689"/>
    <x v="689"/>
    <x v="1"/>
    <s v="Active"/>
    <s v="A"/>
    <s v="Package"/>
    <s v="NO"/>
    <s v="YES"/>
    <s v="NO"/>
    <s v="bottle of 1000 tablets"/>
    <s v="15436"/>
    <s v="Y"/>
    <s v="1000"/>
    <s v="Tablet"/>
    <m/>
    <s v="Antimalarials"/>
    <s v="Price: The price displayed here is indicative. Lower prices may be achieved at the time of the procurement transaction"/>
    <s v="YES"/>
    <s v="Anti-malarial Questionnaire 5.12"/>
    <s v="180"/>
    <m/>
    <m/>
    <m/>
    <s v="NO"/>
    <s v="Stichting Iplussolutions"/>
    <s v="EMKT"/>
    <s v="Other Anti-malarials"/>
    <s v="ANTMs"/>
  </r>
  <r>
    <x v="690"/>
    <x v="690"/>
    <x v="1"/>
    <s v="Active"/>
    <s v="A"/>
    <s v="Each"/>
    <s v="YES"/>
    <m/>
    <s v="Pending Review"/>
    <s v="Amodiaquine hydrochloride 153mg dispersible tablet"/>
    <m/>
    <m/>
    <m/>
    <m/>
    <m/>
    <s v="Antimalarials"/>
    <m/>
    <s v="NO"/>
    <m/>
    <m/>
    <m/>
    <m/>
    <m/>
    <s v="NO"/>
    <m/>
    <m/>
    <m/>
    <s v="ANTMs"/>
  </r>
  <r>
    <x v="691"/>
    <x v="691"/>
    <x v="2"/>
    <s v="Active"/>
    <s v="A"/>
    <s v="Package"/>
    <s v="NO"/>
    <s v="YES"/>
    <s v="YES"/>
    <s v="bottle of 30 tablets"/>
    <s v="31023"/>
    <s v="Y"/>
    <s v="30"/>
    <s v="Tablet"/>
    <m/>
    <s v="Antiretrovirals"/>
    <m/>
    <s v="NO"/>
    <m/>
    <m/>
    <m/>
    <m/>
    <m/>
    <s v="NO"/>
    <m/>
    <m/>
    <m/>
    <s v="ARV"/>
  </r>
  <r>
    <x v="692"/>
    <x v="692"/>
    <x v="2"/>
    <s v="Active"/>
    <s v="A"/>
    <s v="Package"/>
    <s v="NO"/>
    <s v="YES"/>
    <s v="YES"/>
    <s v="bottle of 480 tablets"/>
    <s v="30845"/>
    <s v="Y"/>
    <s v="480"/>
    <s v="Tablet"/>
    <m/>
    <s v="Antiretrovirals"/>
    <s v="Product type: Single | Price: The price displayed here is indicative. Lower prices may be achieved at the time of the procurement transaction"/>
    <s v="YES"/>
    <s v="ARV Questionnaire 5.33"/>
    <s v="210"/>
    <s v="PPM ALLOCATION PENDING"/>
    <s v="65"/>
    <m/>
    <s v="NO"/>
    <s v="Stichting Iplussolutions"/>
    <s v="EMKT"/>
    <s v="ARV - Specialist or Limited-Use"/>
    <s v="ARV"/>
  </r>
  <r>
    <x v="693"/>
    <x v="693"/>
    <x v="2"/>
    <s v="Active"/>
    <s v="A"/>
    <s v="Package"/>
    <s v="NO"/>
    <s v="YES"/>
    <s v="YES"/>
    <s v="bottle of 250 tablets"/>
    <s v="30955"/>
    <s v="Y"/>
    <s v="250"/>
    <s v="Tablet"/>
    <m/>
    <s v="Antiretrovirals"/>
    <m/>
    <s v="NO"/>
    <m/>
    <m/>
    <m/>
    <m/>
    <m/>
    <s v="NO"/>
    <m/>
    <m/>
    <m/>
    <s v="ARV"/>
  </r>
  <r>
    <x v="694"/>
    <x v="694"/>
    <x v="2"/>
    <s v="Active"/>
    <s v="A"/>
    <s v="Package"/>
    <s v="NO"/>
    <s v="YES"/>
    <s v="YES"/>
    <s v="bottle of 90 tablets"/>
    <s v="31031"/>
    <s v="Y"/>
    <s v="90"/>
    <s v="Tablet"/>
    <m/>
    <s v="Antiretrovirals"/>
    <m/>
    <s v="NO"/>
    <m/>
    <m/>
    <m/>
    <m/>
    <m/>
    <s v="NO"/>
    <m/>
    <m/>
    <m/>
    <s v="ARV"/>
  </r>
  <r>
    <x v="695"/>
    <x v="695"/>
    <x v="3"/>
    <s v="Active"/>
    <s v="A"/>
    <s v="Package"/>
    <s v="NO"/>
    <s v="YES"/>
    <s v="YES"/>
    <s v="bottle of 500 tablets"/>
    <s v="31049"/>
    <s v="Y"/>
    <s v="500"/>
    <s v="Tablet"/>
    <m/>
    <s v="TB Medicines"/>
    <m/>
    <s v="NO"/>
    <m/>
    <m/>
    <m/>
    <m/>
    <m/>
    <s v="NO"/>
    <s v="Stichting Iplussolutions"/>
    <s v="EMKT"/>
    <m/>
    <s v="Anti-TB Meds"/>
  </r>
  <r>
    <x v="696"/>
    <x v="696"/>
    <x v="2"/>
    <s v="Active"/>
    <s v="A"/>
    <s v="Package"/>
    <s v="NO"/>
    <s v="YES"/>
    <s v="YES"/>
    <s v="blister of 10 tablets, pack of 1 blister"/>
    <s v="31025"/>
    <s v="Y"/>
    <s v="10"/>
    <s v="Tablet"/>
    <m/>
    <s v="Antiretrovirals"/>
    <m/>
    <s v="NO"/>
    <m/>
    <m/>
    <m/>
    <m/>
    <m/>
    <s v="NO"/>
    <m/>
    <m/>
    <m/>
    <s v="ARV"/>
  </r>
  <r>
    <x v="697"/>
    <x v="697"/>
    <x v="10"/>
    <s v="Active"/>
    <s v="A"/>
    <s v="Each"/>
    <s v="NO"/>
    <s v="Not Subject to GF QA Criteria"/>
    <s v="YES"/>
    <s v="Surgical - Sterile - Single-Use - Powder-Free - Size 7.5 - Pair"/>
    <s v="31956"/>
    <s v="Y"/>
    <s v="2"/>
    <s v="Each"/>
    <m/>
    <s v="Lab and Medical Supplies"/>
    <s v="Gloves, Surgical, ster, s.u./disp, pwd free, size 7.5, Pair"/>
    <s v="YES"/>
    <s v="PPE Questionnaire 02"/>
    <m/>
    <m/>
    <m/>
    <m/>
    <s v="NO"/>
    <s v="Stichting Iplussolutions"/>
    <s v="EMKT"/>
    <s v="COVID-19 Products.COVID-19 PPE."/>
    <s v="COVID-19 PPE"/>
  </r>
  <r>
    <x v="698"/>
    <x v="698"/>
    <x v="10"/>
    <s v="Active"/>
    <s v="A"/>
    <s v="Each"/>
    <s v="NO"/>
    <s v="Not Subject to GF QA Criteria"/>
    <s v="YES"/>
    <s v="Surgical - Sterile - Single-Use - Powder-Free - Size 8.5 - Pair"/>
    <s v="31956"/>
    <s v="Y"/>
    <s v="2"/>
    <s v="Each"/>
    <m/>
    <s v="Lab and Medical Supplies"/>
    <s v="Gloves, Surgical, ster, s.u./disp, pwd free, size 8.5, Pair"/>
    <s v="YES"/>
    <s v="PPE Questionnaire 02"/>
    <m/>
    <m/>
    <m/>
    <m/>
    <s v="NO"/>
    <s v="Stichting Iplussolutions"/>
    <s v="EMKT"/>
    <s v="COVID-19 Products.COVID-19 PPE."/>
    <s v="COVID-19 PPE"/>
  </r>
  <r>
    <x v="699"/>
    <x v="699"/>
    <x v="10"/>
    <s v="Active"/>
    <s v="A"/>
    <s v="Package"/>
    <s v="NO"/>
    <s v="Not Subject to GF QA Criteria"/>
    <s v="YES"/>
    <s v="Examination - Non-Sterile - Single-Use - Size M - Nitrile - Powder-Free - Pack of 100"/>
    <s v="31956"/>
    <s v="Y"/>
    <s v="100"/>
    <s v="Each"/>
    <m/>
    <s v="Lab and Medical Supplies"/>
    <s v="Gloves, Examination, non-ster, s.u./disp, pwd free, nitrile, size M - Pack of 100"/>
    <s v="YES"/>
    <s v="PPE Questionnaire 02"/>
    <m/>
    <m/>
    <m/>
    <m/>
    <s v="NO"/>
    <s v="Stichting Iplussolutions"/>
    <s v="EMKT"/>
    <s v="COVID-19 Products.COVID-19 PPE."/>
    <s v="COVID-19 PPE"/>
  </r>
  <r>
    <x v="700"/>
    <x v="700"/>
    <x v="10"/>
    <s v="Active"/>
    <s v="A"/>
    <s v="Each"/>
    <s v="NO"/>
    <s v="Not Subject to GF QA Criteria"/>
    <s v="YES"/>
    <s v="Disposable - Piece"/>
    <s v="32118"/>
    <s v="Y"/>
    <s v="1"/>
    <s v="Each"/>
    <m/>
    <s v="Lab and Medical Supplies"/>
    <s v="Face shield, disp - Piece"/>
    <s v="YES"/>
    <s v="PPE Questionnaire 02"/>
    <m/>
    <m/>
    <m/>
    <m/>
    <s v="NO"/>
    <s v="Stichting Iplussolutions"/>
    <s v="EMKT"/>
    <s v="COVID-19 Products.COVID-19 PPE."/>
    <s v="COVID-19 PPE"/>
  </r>
  <r>
    <x v="701"/>
    <x v="701"/>
    <x v="10"/>
    <s v="Active"/>
    <s v="A"/>
    <s v="Each"/>
    <s v="NO"/>
    <s v="Not Subject to GF QA Criteria"/>
    <s v="YES"/>
    <s v="Indirect Side-Ventilation - Piece"/>
    <s v="31938"/>
    <s v="Y"/>
    <s v="1"/>
    <s v="Each"/>
    <s v="17286"/>
    <s v="Lab and Medical Supplies"/>
    <s v="Goggle, protective, indirect side-ventil, Piece"/>
    <s v="YES"/>
    <s v="PPE Questionnaire 02"/>
    <m/>
    <m/>
    <m/>
    <m/>
    <s v="NO"/>
    <s v="Stichting Iplussolutions"/>
    <s v="EMKT"/>
    <s v="COVID-19 Products.COVID-19 PPE."/>
    <s v="COVID-19 PPE"/>
  </r>
  <r>
    <x v="702"/>
    <x v="702"/>
    <x v="10"/>
    <s v="Active"/>
    <s v="A"/>
    <s v="Each"/>
    <s v="NO"/>
    <s v="Not Subject to GF QA Criteria"/>
    <s v="YES"/>
    <s v="Surgical - Standard perfusion - Sterile - Single-Use - Size XL - Piece"/>
    <s v="32143"/>
    <s v="Y"/>
    <s v="1"/>
    <s v="Each"/>
    <m/>
    <s v="Lab and Medical Supplies"/>
    <s v="Gown, Surgical, sterile, single use, disposable, Standard Performance, Size Extra Extra Large"/>
    <s v="YES"/>
    <s v="PPE Questionnaire 02"/>
    <m/>
    <m/>
    <m/>
    <m/>
    <s v="NO"/>
    <s v="Stichting Iplussolutions"/>
    <s v="EMKT"/>
    <s v="COVID-19 Products.COVID-19 PPE."/>
    <s v="COVID-19 PPE"/>
  </r>
  <r>
    <x v="703"/>
    <x v="703"/>
    <x v="10"/>
    <s v="Active"/>
    <s v="A"/>
    <s v="Package"/>
    <s v="NO"/>
    <s v="Not Subject to GF QA Criteria"/>
    <s v="YES"/>
    <s v="Examination - Non-Sterile - Single-Use - Size L - Latex - Powder-Free - Pack of 100"/>
    <s v="31956"/>
    <s v="Y"/>
    <s v="100"/>
    <s v="Each"/>
    <m/>
    <s v="Lab and Medical Supplies"/>
    <s v="Gloves, Examination, non-ster, s.u./disp, pwd free, Latex, size L, Pack of 100"/>
    <s v="YES"/>
    <s v="PPE Questionnaire 02"/>
    <m/>
    <m/>
    <m/>
    <m/>
    <s v="NO"/>
    <s v="Stichting Iplussolutions"/>
    <s v="EMKT"/>
    <s v="COVID-19 Products.COVID-19 PPE."/>
    <s v="COVID-19 PPE"/>
  </r>
  <r>
    <x v="704"/>
    <x v="704"/>
    <x v="10"/>
    <s v="Active"/>
    <s v="A"/>
    <s v="Package"/>
    <s v="NO"/>
    <s v="Not Subject to GF QA Criteria"/>
    <s v="YES"/>
    <s v="Surgical - Type IIR - Ear Loop - Single-Use - Pack of 50"/>
    <s v="32065"/>
    <s v="Y"/>
    <s v="50"/>
    <s v="Each"/>
    <m/>
    <s v="Lab and Medical Supplies"/>
    <s v="Mask, Surgical, Type IIR, ear loop, fluid resistant, s.u./disp. - Pack of 50"/>
    <s v="YES"/>
    <s v="PPE Questionnaire 02"/>
    <m/>
    <m/>
    <m/>
    <m/>
    <s v="NO"/>
    <s v="Stichting Iplussolutions"/>
    <s v="EMKT"/>
    <s v="COVID-19 Products.COVID-19 PPE."/>
    <s v="COVID-19 PPE"/>
  </r>
  <r>
    <x v="705"/>
    <x v="705"/>
    <x v="10"/>
    <s v="Active"/>
    <s v="A"/>
    <s v="Package"/>
    <m/>
    <m/>
    <s v="YES"/>
    <m/>
    <m/>
    <m/>
    <m/>
    <m/>
    <m/>
    <s v="Lab and Medical Supplies"/>
    <s v="Bag,biohazard,red,100L,box/100"/>
    <s v="YES"/>
    <s v="PPE Questionnaire 02"/>
    <m/>
    <m/>
    <m/>
    <m/>
    <s v="NO"/>
    <s v="Stichting Iplussolutions"/>
    <s v="EMKT"/>
    <s v="COVID-19 Products.COVID-19 PPE."/>
    <s v="COVID-19 PPE"/>
  </r>
  <r>
    <x v="706"/>
    <x v="706"/>
    <x v="10"/>
    <s v="Active"/>
    <s v="A"/>
    <s v="Each"/>
    <s v="NO"/>
    <s v="Not Subject to GF QA Criteria"/>
    <s v="YES"/>
    <s v="Reusable - Rubber/PVC - Size 42 - Pair"/>
    <s v="32017"/>
    <s v="Y"/>
    <s v="2"/>
    <s v="Each"/>
    <m/>
    <s v="Lab and Medical Supplies"/>
    <s v="Boots,rubber/PVC,reusable,pair,size42"/>
    <s v="YES"/>
    <s v="PPE Questionnaire 02"/>
    <m/>
    <m/>
    <m/>
    <m/>
    <s v="NO"/>
    <s v="Stichting Iplussolutions"/>
    <s v="EMKT"/>
    <s v="COVID-19 Products.COVID-19 PPE."/>
    <s v="COVID-19 PPE"/>
  </r>
  <r>
    <x v="707"/>
    <x v="707"/>
    <x v="10"/>
    <s v="Active"/>
    <s v="A"/>
    <s v="Each"/>
    <s v="NO"/>
    <s v="Not Subject to GF QA Criteria"/>
    <s v="YES"/>
    <s v="Reusable - Rubber/PVC - Size 44 - Pair"/>
    <s v="32017"/>
    <s v="Y"/>
    <s v="2"/>
    <s v="Each"/>
    <m/>
    <s v="Lab and Medical Supplies"/>
    <s v="Boots,rubber/PVC,reusable,pair,size44"/>
    <s v="YES"/>
    <s v="PPE Questionnaire 02"/>
    <m/>
    <m/>
    <m/>
    <m/>
    <s v="NO"/>
    <s v="Stichting Iplussolutions"/>
    <s v="EMKT"/>
    <s v="COVID-19 Products.COVID-19 PPE."/>
    <s v="COVID-19 PPE"/>
  </r>
  <r>
    <x v="708"/>
    <x v="708"/>
    <x v="10"/>
    <s v="Active"/>
    <s v="A"/>
    <s v="Each"/>
    <s v="NO"/>
    <s v="Not Subject to GF QA Criteria"/>
    <s v="YES"/>
    <s v="Heavy-Duty - Size M - Rubber - Pair"/>
    <s v="31956"/>
    <s v="Y"/>
    <s v="2"/>
    <s v="Each"/>
    <m/>
    <s v="Lab and Medical Supplies"/>
    <s v="Gloves,heavy-duty,rubber/nitrile,M"/>
    <s v="YES"/>
    <s v="PPE Questionnaire 02"/>
    <m/>
    <m/>
    <m/>
    <m/>
    <s v="NO"/>
    <s v="Stichting Iplussolutions"/>
    <s v="EMKT"/>
    <s v="COVID-19 Products.COVID-19 PPE."/>
    <s v="COVID-19 PPE"/>
  </r>
  <r>
    <x v="709"/>
    <x v="709"/>
    <x v="10"/>
    <s v="Active"/>
    <s v="A"/>
    <s v="Package"/>
    <s v="NO"/>
    <s v="Not Subject to GF QA Criteria"/>
    <s v="YES"/>
    <s v="Surgical - Bouffant - Nonwoven - Pack of 100"/>
    <s v="31959"/>
    <s v="Y"/>
    <s v="100"/>
    <s v="Each"/>
    <m/>
    <s v="Lab and Medical Supplies"/>
    <s v="Cap,surgical,bouffant,non-woven,box/100"/>
    <s v="YES"/>
    <s v="PPE Questionnaire 02"/>
    <m/>
    <m/>
    <m/>
    <m/>
    <s v="NO"/>
    <s v="Stichting Iplussolutions"/>
    <s v="EMKT"/>
    <s v="COVID-19 Products.COVID-19 PPE."/>
    <s v="COVID-19 PPE"/>
  </r>
  <r>
    <x v="710"/>
    <x v="710"/>
    <x v="0"/>
    <s v="Active"/>
    <s v="A"/>
    <s v="Package"/>
    <s v="NO"/>
    <s v="YES"/>
    <s v="YES"/>
    <s v="bottle of 28 tablets"/>
    <s v="31070"/>
    <s v="Y"/>
    <s v="28"/>
    <s v="Tablet"/>
    <m/>
    <s v="Other Essential Medicines"/>
    <s v="Sofosbuvir/Velpatasvir 400mg/100mg tablet, bottle of 28 tablets"/>
    <s v="YES"/>
    <m/>
    <s v="240"/>
    <s v="PPM ALLOCATION PENDING"/>
    <s v="58"/>
    <m/>
    <s v="NO"/>
    <s v="Stichting Iplussolutions"/>
    <s v="EMKT"/>
    <s v="Other medicines used in HIV programs"/>
    <s v="Other essential meds"/>
  </r>
  <r>
    <x v="711"/>
    <x v="711"/>
    <x v="0"/>
    <s v="Active"/>
    <s v="A"/>
    <s v="Package"/>
    <s v="NO"/>
    <s v="Not Subject to GF QA Criteria"/>
    <s v="YES"/>
    <s v="140mL bottle"/>
    <s v="31167"/>
    <s v="Y"/>
    <s v="1"/>
    <s v="Bottle"/>
    <m/>
    <s v="Other Essential Medicines"/>
    <s v="Erythromycin ethyl succinate 250mg/5mL powder for oral solution, 140mL bottle"/>
    <s v="YES"/>
    <s v="Pharmaceuticals 03"/>
    <m/>
    <m/>
    <m/>
    <m/>
    <s v="NO"/>
    <s v="Stichting Iplussolutions"/>
    <s v="EMKT"/>
    <s v="Other essential medicines"/>
    <s v="Other essential meds"/>
  </r>
  <r>
    <x v="712"/>
    <x v="712"/>
    <x v="2"/>
    <s v="Active"/>
    <s v="A"/>
    <s v="Package"/>
    <s v="NO"/>
    <s v="YES"/>
    <s v="YES"/>
    <s v="bottle of 30 tablets"/>
    <s v="30972"/>
    <s v="Y"/>
    <s v="30"/>
    <s v="Tablet"/>
    <s v="25429"/>
    <s v="Antiretrovirals"/>
    <s v="Product type: Single | Price: The price displayed here is indicative. Lower prices may be achieved at the time of the procurement transaction"/>
    <s v="YES"/>
    <s v="ARV Questionnaire 5.33"/>
    <s v="210"/>
    <s v="PPM ALLOCATION PENDING"/>
    <s v="2.4"/>
    <m/>
    <s v="NO"/>
    <s v="Stichting Iplussolutions"/>
    <s v="EMKT"/>
    <s v="ARV - Specialist or Limited-Use"/>
    <s v="ARV"/>
  </r>
  <r>
    <x v="713"/>
    <x v="713"/>
    <x v="1"/>
    <s v="Active"/>
    <s v="A"/>
    <s v="Package"/>
    <s v="NO"/>
    <s v="YES"/>
    <s v="YES"/>
    <s v="blister of 6 tablets, pack of 4 blisters"/>
    <s v="30001"/>
    <s v="Y"/>
    <s v="24"/>
    <s v="Tablet"/>
    <m/>
    <s v="Antimalarials"/>
    <m/>
    <s v="NO"/>
    <m/>
    <m/>
    <m/>
    <m/>
    <m/>
    <s v="NO"/>
    <m/>
    <m/>
    <m/>
    <s v="ANTMs"/>
  </r>
  <r>
    <x v="714"/>
    <x v="714"/>
    <x v="2"/>
    <s v="Active"/>
    <s v="A"/>
    <s v="Package"/>
    <s v="NO"/>
    <s v="YES"/>
    <s v="YES"/>
    <s v="sachet, pack of 120 sachets"/>
    <s v="31058"/>
    <s v="Y"/>
    <s v="120"/>
    <s v="Sachet"/>
    <m/>
    <s v="Antiretrovirals"/>
    <s v="Lopinavir/Ritonavir 40/10mg oral granules , pack of 120 sachets"/>
    <s v="YES"/>
    <s v="Pharmaceuticals 01"/>
    <s v="210"/>
    <s v="PPM ALLOCATION PENDING"/>
    <s v="16.9"/>
    <m/>
    <s v="NO"/>
    <s v="Stichting Iplussolutions"/>
    <s v="EMKT"/>
    <s v="ARV - WHO Optimal Recommended"/>
    <s v="ARV"/>
  </r>
  <r>
    <x v="715"/>
    <x v="715"/>
    <x v="3"/>
    <s v="Active"/>
    <s v="A"/>
    <s v="Package"/>
    <s v="NO"/>
    <s v="YES"/>
    <s v="YES"/>
    <s v="bottle of 100 tablets"/>
    <s v="31049"/>
    <s v="Y"/>
    <s v="100"/>
    <s v="Tablet"/>
    <m/>
    <s v="TB Medicines"/>
    <m/>
    <s v="NO"/>
    <m/>
    <m/>
    <m/>
    <m/>
    <m/>
    <s v="NO"/>
    <s v="Stichting Iplussolutions"/>
    <s v="EMKT"/>
    <m/>
    <s v="Anti-TB Meds"/>
  </r>
  <r>
    <x v="716"/>
    <x v="716"/>
    <x v="0"/>
    <s v="Active"/>
    <s v="A"/>
    <s v="Package"/>
    <s v="NO"/>
    <s v="Not Subject to GF QA Criteria"/>
    <s v="YES"/>
    <s v="blister of 10 tablets, pack of 100 blisters"/>
    <s v="30868"/>
    <s v="Y"/>
    <s v="1000"/>
    <s v="Tablet"/>
    <m/>
    <s v="Other Essential Medicines"/>
    <s v="Folic acid 5mg tablet, blister of 10 tablets, pack of 100 blisters"/>
    <s v="YES"/>
    <s v="Pharmaceuticals 03"/>
    <m/>
    <m/>
    <m/>
    <m/>
    <s v="NO"/>
    <s v="Stichting Iplussolutions"/>
    <s v="EMKT"/>
    <s v="Other essential medicines"/>
    <s v="Other essential meds"/>
  </r>
  <r>
    <x v="717"/>
    <x v="717"/>
    <x v="2"/>
    <s v="Active"/>
    <s v="A"/>
    <s v="Package"/>
    <s v="NO"/>
    <s v="YES"/>
    <s v="YES"/>
    <s v="bottle of 28 tablets"/>
    <s v="30862"/>
    <s v="Y"/>
    <s v="28"/>
    <s v="Tablet"/>
    <m/>
    <s v="Antiretrovirals"/>
    <m/>
    <s v="NO"/>
    <m/>
    <m/>
    <m/>
    <m/>
    <m/>
    <s v="NO"/>
    <m/>
    <m/>
    <m/>
    <s v="ARV"/>
  </r>
  <r>
    <x v="718"/>
    <x v="718"/>
    <x v="3"/>
    <s v="Active"/>
    <s v="A"/>
    <s v="Package"/>
    <s v="NO"/>
    <s v="YES"/>
    <s v="YES"/>
    <s v="vial, pack of 1 vial"/>
    <s v="31145"/>
    <s v="Y"/>
    <s v="1"/>
    <s v="Vial"/>
    <m/>
    <s v="TB Medicines"/>
    <m/>
    <s v="NO"/>
    <m/>
    <m/>
    <m/>
    <m/>
    <m/>
    <s v="NO"/>
    <s v="Stichting Iplussolutions"/>
    <s v="EMKT"/>
    <m/>
    <s v="Anti-TB Meds"/>
  </r>
  <r>
    <x v="719"/>
    <x v="719"/>
    <x v="2"/>
    <s v="Active"/>
    <s v="A"/>
    <s v="Package"/>
    <s v="NO"/>
    <s v="YES"/>
    <s v="YES"/>
    <s v="blister of 14 tablets, pack of 1 blister"/>
    <s v="31023"/>
    <s v="Y"/>
    <s v="14"/>
    <s v="Tablet"/>
    <m/>
    <s v="Antiretrovirals"/>
    <m/>
    <s v="NO"/>
    <m/>
    <m/>
    <m/>
    <m/>
    <m/>
    <s v="NO"/>
    <m/>
    <m/>
    <m/>
    <s v="ARV"/>
  </r>
  <r>
    <x v="720"/>
    <x v="720"/>
    <x v="3"/>
    <s v="Active"/>
    <s v="A"/>
    <s v="Package"/>
    <s v="NO"/>
    <s v="YES"/>
    <s v="YES"/>
    <s v="blister of 10 tablets, pack of 10 blisters"/>
    <s v="30852"/>
    <s v="Y"/>
    <s v="100"/>
    <s v="Tablet"/>
    <m/>
    <s v="TB Medicines"/>
    <m/>
    <s v="YES"/>
    <m/>
    <m/>
    <m/>
    <s v="10.41"/>
    <s v="10.41"/>
    <s v="NO"/>
    <s v="Stichting Iplussolutions"/>
    <s v="EMKT"/>
    <m/>
    <s v="Anti-TB Meds"/>
  </r>
  <r>
    <x v="721"/>
    <x v="721"/>
    <x v="2"/>
    <s v="Active"/>
    <s v="A"/>
    <s v="Package"/>
    <s v="NO"/>
    <s v="YES"/>
    <s v="YES"/>
    <s v="bottle of 60 tablets"/>
    <s v="31110"/>
    <s v="Y"/>
    <s v="60"/>
    <s v="Tablet"/>
    <m/>
    <s v="Antiretrovirals"/>
    <m/>
    <s v="NO"/>
    <m/>
    <m/>
    <m/>
    <m/>
    <m/>
    <s v="NO"/>
    <m/>
    <m/>
    <m/>
    <s v="ARV"/>
  </r>
  <r>
    <x v="722"/>
    <x v="722"/>
    <x v="0"/>
    <s v="Active"/>
    <s v="A"/>
    <s v="Package"/>
    <s v="NO"/>
    <s v="Not Subject to GF QA Criteria"/>
    <s v="YES"/>
    <s v="bottle of 1000 tablets"/>
    <s v="31094"/>
    <s v="Y"/>
    <s v="10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723"/>
    <x v="723"/>
    <x v="2"/>
    <s v="Active"/>
    <s v="A"/>
    <s v="Package"/>
    <s v="NO"/>
    <s v="YES"/>
    <s v="YES"/>
    <s v="bottle of 90 tablets"/>
    <s v="31061"/>
    <s v="Y"/>
    <s v="90"/>
    <s v="Tablet"/>
    <m/>
    <s v="Antiretrovirals"/>
    <s v="Product type: Triple Fixed Dose Combination (FDC)| Price: The price displayed here is indicative. Lower prices may be achieved at the time of the procurement transaction  "/>
    <s v="YES"/>
    <s v="ARV Questionnaire 5.12"/>
    <s v="240"/>
    <s v="PPM ALLOCATION PENDING"/>
    <s v="14.75"/>
    <m/>
    <s v="NO"/>
    <s v="Stichting Iplussolutions"/>
    <s v="EMKT"/>
    <s v="ARV - WHO Optimal Recommended"/>
    <s v="ARV"/>
  </r>
  <r>
    <x v="724"/>
    <x v="724"/>
    <x v="2"/>
    <s v="Active"/>
    <s v="A"/>
    <s v="Package"/>
    <s v="NO"/>
    <s v="YES"/>
    <s v="YES"/>
    <s v="bottle of 30 tablets"/>
    <s v="31027"/>
    <s v="Y"/>
    <s v="30"/>
    <s v="Tablet"/>
    <m/>
    <s v="Antiretrovirals"/>
    <s v="Product type: Double Fixed Dose Combination (FDC) | Price: The price displayed here is indicative. Lower prices may be achieved at the time of the procurement transaction"/>
    <s v="YES"/>
    <s v="ARV Questionnaire 5.12"/>
    <s v="210"/>
    <s v="PPM ALLOCATION PENDING"/>
    <s v="2.89"/>
    <m/>
    <s v="YES"/>
    <s v="Stichting Iplussolutions"/>
    <s v="EMKT"/>
    <s v="ARV - WHO Optimal Recommended"/>
    <s v="ARV"/>
  </r>
  <r>
    <x v="725"/>
    <x v="725"/>
    <x v="1"/>
    <s v="Active"/>
    <s v="A"/>
    <s v="Package"/>
    <s v="NO"/>
    <s v="YES"/>
    <s v="YES"/>
    <s v="bottle of 1000 tablets"/>
    <s v="15112"/>
    <s v="Y"/>
    <s v="1000"/>
    <s v="Tablet"/>
    <m/>
    <s v="Antimalarials"/>
    <s v="Product type: Single | Price: The price displayed here is indicative. Lower prices may be achieved at the time of the procurement transaction"/>
    <s v="YES"/>
    <s v="Anti-malarial Questionnaire 5.12"/>
    <s v="210"/>
    <s v="PPM ALLOCATION PENDING"/>
    <m/>
    <m/>
    <s v="NO"/>
    <s v="Stichting Iplussolutions"/>
    <s v="EMKT"/>
    <s v="Other Anti-malarials"/>
    <s v="ANTMs"/>
  </r>
  <r>
    <x v="726"/>
    <x v="726"/>
    <x v="9"/>
    <s v="Active"/>
    <s v="A"/>
    <s v="Package"/>
    <s v="NO"/>
    <s v="Not Subject to GF QA Criteria"/>
    <s v="YES"/>
    <s v="0.2mL pre-filled syringe, pack of 1 pre-filled syringe"/>
    <s v="31193"/>
    <s v="Y"/>
    <s v="1"/>
    <s v="Syringe"/>
    <m/>
    <s v="Other Essential Medicines"/>
    <s v="Enoxaparin sodium 20mg/0.2mL solution for injection, 0.2ml pre-filled syringe, pack of 1 pre-filled syringue"/>
    <s v="YES"/>
    <s v="General Questionnaire 01"/>
    <m/>
    <m/>
    <m/>
    <m/>
    <s v="NO"/>
    <s v="Stichting Iplussolutions"/>
    <s v="EMKT"/>
    <s v="COVID-19 Pharmaceuticals"/>
    <s v="COVID-19 Pharmaceuticals"/>
  </r>
  <r>
    <x v="727"/>
    <x v="727"/>
    <x v="2"/>
    <s v="Active"/>
    <s v="A"/>
    <s v="Package"/>
    <s v="NO"/>
    <s v="YES"/>
    <s v="YES"/>
    <s v="bottle of 120 tablets"/>
    <s v="30866"/>
    <s v="Y"/>
    <s v="120"/>
    <s v="Tablet"/>
    <m/>
    <s v="Antiretrovirals"/>
    <m/>
    <s v="NO"/>
    <m/>
    <m/>
    <m/>
    <m/>
    <m/>
    <s v="NO"/>
    <m/>
    <m/>
    <m/>
    <s v="ARV"/>
  </r>
  <r>
    <x v="728"/>
    <x v="728"/>
    <x v="3"/>
    <s v="Active"/>
    <s v="A"/>
    <s v="Package"/>
    <s v="NO"/>
    <s v="YES"/>
    <s v="YES"/>
    <s v="bottle of 500 tablets"/>
    <s v="30941"/>
    <s v="Y"/>
    <s v="500"/>
    <s v="Tablet"/>
    <m/>
    <s v="TB Medicines"/>
    <m/>
    <s v="NO"/>
    <m/>
    <m/>
    <m/>
    <m/>
    <m/>
    <s v="NO"/>
    <s v="Stichting Iplussolutions"/>
    <s v="EMKT"/>
    <m/>
    <s v="Anti-TB Meds"/>
  </r>
  <r>
    <x v="729"/>
    <x v="729"/>
    <x v="2"/>
    <s v="Active"/>
    <s v="A"/>
    <s v="Package"/>
    <s v="NO"/>
    <s v="YES"/>
    <s v="YES"/>
    <s v="blister of 10 tablets, pack of 1 blister"/>
    <s v="31031"/>
    <s v="Y"/>
    <s v="10"/>
    <s v="Tablet"/>
    <m/>
    <s v="Antiretrovirals"/>
    <m/>
    <s v="NO"/>
    <m/>
    <m/>
    <m/>
    <m/>
    <m/>
    <s v="NO"/>
    <m/>
    <m/>
    <m/>
    <s v="ARV"/>
  </r>
  <r>
    <x v="730"/>
    <x v="730"/>
    <x v="11"/>
    <s v="Active"/>
    <s v="A"/>
    <s v="Package"/>
    <s v="NO"/>
    <s v="YES"/>
    <s v="YES"/>
    <s v="Control Kit 3x12 - Abbott Molecular Inc. - 08N45-080"/>
    <s v="32285"/>
    <s v="Y"/>
    <s v="1"/>
    <s v="Kit"/>
    <m/>
    <s v="Viral Load/EID Test and Consumables"/>
    <m/>
    <s v="NO"/>
    <m/>
    <m/>
    <m/>
    <m/>
    <m/>
    <s v="NO"/>
    <m/>
    <m/>
    <m/>
    <s v="Lab Equipment"/>
  </r>
  <r>
    <x v="731"/>
    <x v="731"/>
    <x v="11"/>
    <s v="Active"/>
    <s v="A"/>
    <s v="Each"/>
    <s v="NO"/>
    <s v="YES"/>
    <s v="YES"/>
    <s v="Instrument &amp; Analyzer - Roche Molecular Systems, Inc. - 03121453001 and 03051315001"/>
    <s v="32201"/>
    <s v="Y"/>
    <s v="1"/>
    <s v="Piece"/>
    <m/>
    <s v="Viral Load/EID Equipment and Warranties"/>
    <s v="Viral Load and EID Fully Automated System: Includes 2 Instruments: Cobas AmpliPrep + 1 Cobas Taqman Analyzer (96) | Includes 12 month manufacturer's warranty valid upon completion of installation and additional training (for additional coverage beyond the 12 month manufacturer's warranty, please see the corresponding 'Roche extended warranty' catalogue options). Standard manufacturer's warranty includes on-site service, spare parts replacement, travel cost, and labor cost"/>
    <s v="YES"/>
    <m/>
    <m/>
    <m/>
    <m/>
    <m/>
    <s v="NO"/>
    <s v="THE PARTNERSHIP FOR SUPPLY CHAIN MANAGEMENT"/>
    <s v="PPM - Corporate-PPM - Corporate-TGF EMKTP"/>
    <s v="DNA/RNA Instruments and Analyzers"/>
    <s v="Lab Equipment"/>
  </r>
  <r>
    <x v="732"/>
    <x v="732"/>
    <x v="11"/>
    <s v="Active"/>
    <s v="A"/>
    <s v="Each"/>
    <s v="NO"/>
    <s v="YES"/>
    <s v="YES"/>
    <s v="Instrument - Abbott Molecular Inc. - 08N53-002"/>
    <s v="32342"/>
    <s v="Y"/>
    <s v="1"/>
    <s v="Piece"/>
    <m/>
    <s v="Viral Load/EID Equipment and Warranties"/>
    <m/>
    <s v="NO"/>
    <m/>
    <m/>
    <m/>
    <m/>
    <m/>
    <s v="NO"/>
    <m/>
    <m/>
    <m/>
    <s v="Lab Equipment"/>
  </r>
  <r>
    <x v="733"/>
    <x v="733"/>
    <x v="12"/>
    <s v="Active"/>
    <s v="A"/>
    <s v="Package"/>
    <s v="NO"/>
    <s v="Not Subject to GF QA Criteria"/>
    <s v="YES"/>
    <s v="Creatinine Jaffre gen.2, 700 Tests - Roche Diagnostics GmbH"/>
    <s v="32391"/>
    <s v="Y"/>
    <s v="1"/>
    <s v="Kit"/>
    <m/>
    <s v="Other Diagnostics"/>
    <s v="Dangerous Goods: UN1814 | Price: The price displayed here is indicative. Lower prices may be achieved at the time of the procurement transaction |PSA catalogue reference: D882-TY2-S2 | Manufacturer Reference: 4810716190 |"/>
    <s v="YES"/>
    <m/>
    <m/>
    <m/>
    <m/>
    <m/>
    <s v="NO"/>
    <s v="THE PARTNERSHIP FOR SUPPLY CHAIN MANAGEMENT"/>
    <s v="PPM - Corporate-PPM - Corporate-TGF EMKTP"/>
    <s v="Chemistry Test Bundles"/>
    <s v="Lab Equipment"/>
  </r>
  <r>
    <x v="734"/>
    <x v="734"/>
    <x v="13"/>
    <s v="Active"/>
    <s v="A"/>
    <s v="Package"/>
    <s v="NO"/>
    <s v="YES"/>
    <s v="YES"/>
    <s v="96 Tests - Hain Lifescience GmbH - 30496A"/>
    <s v="32412"/>
    <s v="Y"/>
    <s v="96"/>
    <s v="Test"/>
    <m/>
    <s v="TB Tests"/>
    <s v="Price: The price displayed here is indicative. Lower prices may be achieved at the time of the procurement transaction"/>
    <s v="YES"/>
    <s v="Laboratory 03"/>
    <m/>
    <m/>
    <m/>
    <m/>
    <s v="NO"/>
    <s v="THE PARTNERSHIP FOR SUPPLY CHAIN MANAGEMENT"/>
    <s v="PPM - Corporate-PPM - Corporate-TGF EMKTP"/>
    <s v="DNA/RNA test bundles"/>
    <s v="Lab Equipment"/>
  </r>
  <r>
    <x v="735"/>
    <x v="735"/>
    <x v="13"/>
    <s v="Active"/>
    <s v="A"/>
    <s v="Package"/>
    <s v="NO"/>
    <s v="YES"/>
    <s v="YES"/>
    <s v="96 Tests - Hain Lifescience GmbH - 31796A"/>
    <s v="32373"/>
    <s v="Y"/>
    <s v="96"/>
    <s v="Test"/>
    <m/>
    <s v="TB Tests"/>
    <s v="Price: The price displayed here is indicative. Lower prices may be achieved at the time of the procurement transaction"/>
    <s v="YES"/>
    <s v="Laboratory 07"/>
    <m/>
    <m/>
    <m/>
    <m/>
    <s v="NO"/>
    <s v="THE PARTNERSHIP FOR SUPPLY CHAIN MANAGEMENT"/>
    <s v="PPM - Corporate-PPM - Corporate-TGF EMKTP"/>
    <s v="DNA/RNA test bundles"/>
    <s v="Lab Equipment"/>
  </r>
  <r>
    <x v="736"/>
    <x v="736"/>
    <x v="12"/>
    <s v="Active"/>
    <s v="A"/>
    <s v="Package"/>
    <s v="NO"/>
    <s v="Not Subject to GF QA Criteria"/>
    <s v="YES"/>
    <s v="96 Tests - DiaSorin - 7G79-09"/>
    <s v="31996"/>
    <s v="Y"/>
    <s v="96"/>
    <s v="Test"/>
    <m/>
    <s v="Lab and Medical Supplies"/>
    <s v="Price: The price displayed here is indicative. Lower prices may be achieved at the time of the procurement transaction"/>
    <s v="YES"/>
    <s v="Laboratory 06"/>
    <m/>
    <m/>
    <m/>
    <m/>
    <s v="NO"/>
    <s v="THE PARTNERSHIP FOR SUPPLY CHAIN MANAGEMENT"/>
    <s v="PPM - Corporate-PPM - Corporate-TGF EMKTP"/>
    <s v="Chemistry Test Bundles"/>
    <s v="Lab Equipment"/>
  </r>
  <r>
    <x v="737"/>
    <x v="737"/>
    <x v="11"/>
    <s v="Active"/>
    <s v="A"/>
    <s v="Package"/>
    <s v="NO"/>
    <s v="YES"/>
    <s v="YES"/>
    <s v="120 Tests - Roche Diagnostics GmbH - 08792992190"/>
    <s v="32283"/>
    <s v="Y"/>
    <s v="120"/>
    <s v="Test"/>
    <m/>
    <s v="Viral Load/EID Test and Consumables"/>
    <m/>
    <s v="NO"/>
    <m/>
    <m/>
    <m/>
    <m/>
    <m/>
    <s v="NO"/>
    <m/>
    <m/>
    <m/>
    <s v="Lab Equipment"/>
  </r>
  <r>
    <x v="738"/>
    <x v="738"/>
    <x v="13"/>
    <s v="Active"/>
    <s v="A"/>
    <s v="Each"/>
    <m/>
    <m/>
    <s v="NO"/>
    <m/>
    <m/>
    <m/>
    <m/>
    <m/>
    <m/>
    <s v="TB Tests"/>
    <m/>
    <s v="NO"/>
    <m/>
    <m/>
    <m/>
    <m/>
    <m/>
    <s v="NO"/>
    <m/>
    <m/>
    <m/>
    <s v="Lab Equipment"/>
  </r>
  <r>
    <x v="739"/>
    <x v="739"/>
    <x v="11"/>
    <s v="Active"/>
    <s v="A"/>
    <s v="Package"/>
    <s v="NO"/>
    <s v="YES"/>
    <s v="YES"/>
    <s v="Instrument - Cepheid Inc. - GXXVI"/>
    <s v="32370"/>
    <s v="Y"/>
    <s v="1"/>
    <s v="Piece"/>
    <m/>
    <s v="TB Diagnostics (Equipment and Warranties)"/>
    <m/>
    <s v="NO"/>
    <m/>
    <m/>
    <m/>
    <m/>
    <m/>
    <s v="NO"/>
    <m/>
    <m/>
    <m/>
    <s v="Lab Equipment"/>
  </r>
  <r>
    <x v="740"/>
    <x v="740"/>
    <x v="13"/>
    <s v="Active"/>
    <s v="A"/>
    <s v="Package"/>
    <m/>
    <m/>
    <s v="YES"/>
    <m/>
    <m/>
    <m/>
    <m/>
    <m/>
    <m/>
    <s v="Lab and Medical Supplies"/>
    <m/>
    <s v="NO"/>
    <m/>
    <m/>
    <m/>
    <m/>
    <m/>
    <s v="NO"/>
    <m/>
    <m/>
    <m/>
    <s v="Lab Equipment"/>
  </r>
  <r>
    <x v="741"/>
    <x v="741"/>
    <x v="13"/>
    <s v="Active"/>
    <s v="A"/>
    <s v="Package"/>
    <m/>
    <m/>
    <s v="YES"/>
    <m/>
    <m/>
    <m/>
    <m/>
    <m/>
    <m/>
    <s v="TB Tests"/>
    <m/>
    <s v="NO"/>
    <m/>
    <m/>
    <m/>
    <m/>
    <m/>
    <s v="NO"/>
    <m/>
    <m/>
    <m/>
    <s v="Lab Equipment"/>
  </r>
  <r>
    <x v="742"/>
    <x v="742"/>
    <x v="11"/>
    <s v="Active"/>
    <s v="A"/>
    <s v="Package"/>
    <s v="NO"/>
    <s v="YES"/>
    <s v="YES"/>
    <s v="UNG Protocol - Abbott Molecular Inc. - 2G31-66"/>
    <s v="32278"/>
    <s v="Y"/>
    <s v="1"/>
    <s v="Piece"/>
    <m/>
    <s v="Viral Load/EID Test and Consumables"/>
    <m/>
    <s v="NO"/>
    <m/>
    <m/>
    <m/>
    <m/>
    <m/>
    <s v="NO"/>
    <m/>
    <m/>
    <m/>
    <s v="Lab Equipment"/>
  </r>
  <r>
    <x v="743"/>
    <x v="743"/>
    <x v="11"/>
    <s v="Active"/>
    <s v="A"/>
    <s v="Package"/>
    <s v="NO"/>
    <s v="NO"/>
    <s v="NO"/>
    <s v="96 Tests - QIAGEN GmbH - 4513366"/>
    <s v="32316"/>
    <s v="Y"/>
    <s v="96"/>
    <s v="Test"/>
    <m/>
    <s v="Viral Load/EID Test and Consumables"/>
    <m/>
    <s v="NO"/>
    <m/>
    <m/>
    <m/>
    <m/>
    <m/>
    <s v="NO"/>
    <m/>
    <m/>
    <m/>
    <s v="Lab Equipment"/>
  </r>
  <r>
    <x v="744"/>
    <x v="744"/>
    <x v="13"/>
    <s v="Active"/>
    <s v="A"/>
    <s v="Package"/>
    <s v="NO"/>
    <s v="YES"/>
    <s v="YES"/>
    <s v="20x96 Tests - QIAGEN GmbH - 622822"/>
    <s v="32230"/>
    <s v="Y"/>
    <s v="1920"/>
    <s v="Test"/>
    <m/>
    <s v="TB Tests"/>
    <m/>
    <s v="NO"/>
    <m/>
    <m/>
    <m/>
    <m/>
    <m/>
    <s v="NO"/>
    <m/>
    <m/>
    <m/>
    <s v="Lab Equipment"/>
  </r>
  <r>
    <x v="745"/>
    <x v="745"/>
    <x v="13"/>
    <s v="Active"/>
    <s v="A"/>
    <s v="Package"/>
    <s v="NO"/>
    <s v="NO"/>
    <s v="NO"/>
    <s v="MGIT OADC Enrichment, 100ml - BD Life Sciences"/>
    <s v="32301"/>
    <s v="Y"/>
    <s v="1"/>
    <s v="Piece"/>
    <m/>
    <s v="TB Tests"/>
    <m/>
    <s v="NO"/>
    <m/>
    <m/>
    <m/>
    <m/>
    <m/>
    <s v="NO"/>
    <m/>
    <m/>
    <m/>
    <s v="Lab Equipment"/>
  </r>
  <r>
    <x v="746"/>
    <x v="746"/>
    <x v="12"/>
    <s v="Active"/>
    <s v="A"/>
    <s v="Package"/>
    <s v="NO"/>
    <s v="Not Subject to GF QA Criteria"/>
    <s v="YES"/>
    <s v="Uric acid ver.2, 400 Tests - Roche Diagnostics GmbH"/>
    <s v="32212"/>
    <s v="Y"/>
    <s v="1"/>
    <s v="Kit"/>
    <m/>
    <s v="Other Diagnostics"/>
    <s v="Price: The price displayed here is indicative. Lower prices may be achieved at the time of the procurement transaction |PSA catalogue reference: D594-TY1-71 | Manufacturer Reference: 3183807190 |"/>
    <s v="YES"/>
    <m/>
    <m/>
    <m/>
    <m/>
    <m/>
    <s v="NO"/>
    <s v="THE PARTNERSHIP FOR SUPPLY CHAIN MANAGEMENT"/>
    <s v="PPM - Corporate-PPM - Corporate-TGF EMKTP"/>
    <s v="Chemistry Test Bundles"/>
    <s v="Lab Equipment"/>
  </r>
  <r>
    <x v="747"/>
    <x v="747"/>
    <x v="12"/>
    <s v="Active"/>
    <s v="A"/>
    <s v="Package"/>
    <s v="NO"/>
    <s v="Not Subject to GF QA Criteria"/>
    <s v="YES"/>
    <s v="Bilirubin total gen.3, 400 Tests - Roche Diagnostics GmbH"/>
    <s v="32364"/>
    <s v="Y"/>
    <s v="1"/>
    <s v="Kit"/>
    <m/>
    <s v="Other Diagnostics"/>
    <s v="Dangerous Goods: UN3316 | Price: The price displayed here is indicative. Lower prices may be achieved at the time of the procurement transaction |PSA catalogue reference: D784-TY1-71 | Manufacturer Reference: 5795648190 |"/>
    <s v="YES"/>
    <m/>
    <m/>
    <m/>
    <m/>
    <m/>
    <s v="NO"/>
    <s v="THE PARTNERSHIP FOR SUPPLY CHAIN MANAGEMENT"/>
    <s v="PPM - Corporate-PPM - Corporate-TGF EMKTP"/>
    <s v="Chemistry Test Bundles"/>
    <s v="Lab Equipment"/>
  </r>
  <r>
    <x v="748"/>
    <x v="748"/>
    <x v="9"/>
    <s v="Active"/>
    <s v="A"/>
    <s v="Package"/>
    <s v="NO"/>
    <s v="Not Subject to GF QA Criteria"/>
    <s v="YES"/>
    <s v="5mL vial, pack of 10 vials"/>
    <s v="31095"/>
    <s v="Y"/>
    <s v="10"/>
    <s v="Vial"/>
    <m/>
    <s v="Other Essential Medicines"/>
    <s v="Heparin Sodium 5000 IU/mL solution for injection, 5mL vial, pack of 10 vials"/>
    <s v="YES"/>
    <s v="General Questionnaire 01"/>
    <m/>
    <m/>
    <m/>
    <m/>
    <s v="NO"/>
    <s v="Stichting Iplussolutions"/>
    <s v="EMKT"/>
    <s v="COVID-19 Pharmaceuticals"/>
    <s v="COVID-19 Pharmaceuticals"/>
  </r>
  <r>
    <x v="749"/>
    <x v="749"/>
    <x v="0"/>
    <s v="Active"/>
    <s v="A"/>
    <s v="Package"/>
    <s v="NO"/>
    <s v="Not Subject to GF QA Criteria"/>
    <s v="YES"/>
    <s v="vial, pack of 1 vial"/>
    <s v="31159"/>
    <s v="Y"/>
    <s v="1"/>
    <s v="Vial"/>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750"/>
    <x v="750"/>
    <x v="3"/>
    <s v="Active"/>
    <s v="A"/>
    <s v="Package"/>
    <s v="NO"/>
    <s v="YES"/>
    <s v="YES"/>
    <s v="bottle of 100 tablets"/>
    <s v="30901"/>
    <s v="Y"/>
    <s v="100"/>
    <s v="Tablet"/>
    <m/>
    <s v="TB Medicines"/>
    <m/>
    <s v="NO"/>
    <m/>
    <m/>
    <m/>
    <m/>
    <m/>
    <s v="NO"/>
    <s v="Stichting Iplussolutions"/>
    <s v="EMKT"/>
    <m/>
    <s v="Anti-TB Meds"/>
  </r>
  <r>
    <x v="751"/>
    <x v="751"/>
    <x v="1"/>
    <s v="Active"/>
    <s v="A"/>
    <s v="Each"/>
    <s v="YES"/>
    <s v="YES"/>
    <s v="YES"/>
    <s v="Artemether/Lumefantrine 20/120mg dispersible tablet"/>
    <m/>
    <m/>
    <m/>
    <m/>
    <m/>
    <s v="Antimalarials"/>
    <s v="Artemether/Lumefantrine 20/120mg 1 tablet dispersible"/>
    <s v="NO"/>
    <m/>
    <s v="180"/>
    <m/>
    <m/>
    <m/>
    <s v="YES"/>
    <m/>
    <m/>
    <m/>
    <s v="ANTMs"/>
  </r>
  <r>
    <x v="752"/>
    <x v="752"/>
    <x v="3"/>
    <s v="Active"/>
    <s v="A"/>
    <s v="Package"/>
    <s v="NO"/>
    <s v="YES"/>
    <s v="YES"/>
    <s v="strip of 10 tablets, pack of 10 strips"/>
    <s v="31067"/>
    <s v="Y"/>
    <s v="100"/>
    <s v="Tablet"/>
    <m/>
    <s v="TB Medicines"/>
    <m/>
    <s v="YES"/>
    <m/>
    <m/>
    <m/>
    <s v="16"/>
    <s v="16"/>
    <s v="NO"/>
    <s v="Stichting Iplussolutions"/>
    <s v="EMKT"/>
    <m/>
    <s v="Anti-TB Meds"/>
  </r>
  <r>
    <x v="753"/>
    <x v="753"/>
    <x v="2"/>
    <s v="Active"/>
    <s v="A"/>
    <s v="Package"/>
    <s v="NO"/>
    <s v="YES"/>
    <s v="YES"/>
    <s v="bottle of 60 capsules"/>
    <s v="31050"/>
    <s v="Y"/>
    <s v="60"/>
    <s v="Capsule"/>
    <m/>
    <s v="Antiretrovirals"/>
    <s v="Atazanavir sulfate 100mg capsule, bottle of 60 capsules"/>
    <s v="YES"/>
    <m/>
    <m/>
    <m/>
    <m/>
    <m/>
    <s v="NO"/>
    <s v="Stichting Iplussolutions"/>
    <s v="EMKT"/>
    <s v="ARV - Specialist or Limited-Use"/>
    <s v="ARV"/>
  </r>
  <r>
    <x v="754"/>
    <x v="754"/>
    <x v="3"/>
    <s v="Active"/>
    <s v="A"/>
    <s v="Package"/>
    <s v="NO"/>
    <s v="YES"/>
    <s v="YES"/>
    <s v="blister of 6 dispersible tablets, pack of 5 blisters"/>
    <s v="31071"/>
    <s v="Y"/>
    <s v="30"/>
    <s v="Tablet"/>
    <m/>
    <s v="TB Medicines"/>
    <m/>
    <s v="NO"/>
    <m/>
    <m/>
    <m/>
    <m/>
    <m/>
    <s v="NO"/>
    <s v="Stichting Iplussolutions"/>
    <s v="EMKT"/>
    <m/>
    <s v="Anti-TB Meds"/>
  </r>
  <r>
    <x v="755"/>
    <x v="755"/>
    <x v="3"/>
    <s v="Active"/>
    <s v="A"/>
    <s v="Package"/>
    <s v="NO"/>
    <s v="YES"/>
    <s v="YES"/>
    <s v="vial, pack of 100 vials"/>
    <s v="31132"/>
    <s v="Y"/>
    <s v="100"/>
    <s v="Vial"/>
    <m/>
    <s v="TB Medicines"/>
    <m/>
    <s v="YES"/>
    <m/>
    <m/>
    <m/>
    <s v="59.75"/>
    <s v="59.75"/>
    <s v="NO"/>
    <s v="Stichting Iplussolutions"/>
    <s v="EMKT"/>
    <m/>
    <s v="Anti-TB Meds"/>
  </r>
  <r>
    <x v="756"/>
    <x v="756"/>
    <x v="3"/>
    <s v="Active"/>
    <s v="A"/>
    <s v="Package"/>
    <s v="NO"/>
    <s v="YES"/>
    <s v="YES"/>
    <s v="vial, pack of 10 vials"/>
    <s v="31132"/>
    <s v="Y"/>
    <s v="10"/>
    <s v="Vial"/>
    <m/>
    <s v="TB Medicines"/>
    <m/>
    <s v="NO"/>
    <m/>
    <m/>
    <m/>
    <m/>
    <m/>
    <s v="NO"/>
    <s v="Stichting Iplussolutions"/>
    <s v="EMKT"/>
    <m/>
    <s v="Anti-TB Meds"/>
  </r>
  <r>
    <x v="757"/>
    <x v="757"/>
    <x v="2"/>
    <s v="Active"/>
    <s v="A"/>
    <s v="Package"/>
    <s v="NO"/>
    <s v="YES"/>
    <s v="YES"/>
    <s v="bottle of 500 capsules"/>
    <s v="30993"/>
    <s v="Y"/>
    <s v="500"/>
    <s v="Capsule"/>
    <m/>
    <s v="Antiretrovirals"/>
    <m/>
    <s v="NO"/>
    <m/>
    <m/>
    <m/>
    <m/>
    <m/>
    <s v="NO"/>
    <m/>
    <m/>
    <m/>
    <s v="ARV"/>
  </r>
  <r>
    <x v="758"/>
    <x v="758"/>
    <x v="11"/>
    <s v="Active"/>
    <s v="A"/>
    <s v="Package"/>
    <s v="NO"/>
    <s v="YES"/>
    <s v="YES"/>
    <s v="96 Tests - Roche Diagnostics GmbH - 07000995190"/>
    <s v="32170"/>
    <s v="Y"/>
    <s v="96"/>
    <s v="Test"/>
    <m/>
    <s v="Viral Load/EID Test and Consumables"/>
    <m/>
    <s v="NO"/>
    <m/>
    <m/>
    <m/>
    <m/>
    <m/>
    <s v="NO"/>
    <m/>
    <m/>
    <m/>
    <s v="Lab Equipment"/>
  </r>
  <r>
    <x v="759"/>
    <x v="759"/>
    <x v="11"/>
    <s v="Active"/>
    <s v="A"/>
    <s v="Package"/>
    <s v="NO"/>
    <s v="YES"/>
    <s v="YES"/>
    <s v="48 Tests - Roche Diagnostics GmbH - 3502295001"/>
    <s v="32250"/>
    <s v="Y"/>
    <s v="48"/>
    <s v="Test"/>
    <m/>
    <s v="Lab and Medical Supplies"/>
    <m/>
    <s v="NO"/>
    <m/>
    <m/>
    <m/>
    <m/>
    <m/>
    <s v="NO"/>
    <m/>
    <m/>
    <m/>
    <s v="Lab Equipment"/>
  </r>
  <r>
    <x v="760"/>
    <x v="760"/>
    <x v="11"/>
    <s v="Active"/>
    <s v="A"/>
    <s v="Package"/>
    <s v="NO"/>
    <s v="YES"/>
    <s v="YES"/>
    <s v="Calibrator Kit x4 - Abbott Molecular Inc. - 2G31-70"/>
    <s v="32278"/>
    <s v="Y"/>
    <s v="1"/>
    <s v="Kit"/>
    <m/>
    <s v="Viral Load/EID Test and Consumables"/>
    <m/>
    <s v="NO"/>
    <m/>
    <m/>
    <m/>
    <m/>
    <m/>
    <s v="NO"/>
    <m/>
    <m/>
    <m/>
    <s v="Lab Equipment"/>
  </r>
  <r>
    <x v="761"/>
    <x v="761"/>
    <x v="0"/>
    <s v="Active"/>
    <s v="A"/>
    <s v="Package"/>
    <s v="NO"/>
    <s v="Not Subject to GF QA Criteria"/>
    <s v="YES"/>
    <s v="15g tube"/>
    <s v="31137"/>
    <s v="Y"/>
    <s v="1"/>
    <s v="Tube"/>
    <m/>
    <s v="Other Essential Medicines"/>
    <m/>
    <s v="NO"/>
    <m/>
    <m/>
    <m/>
    <m/>
    <m/>
    <s v="NO"/>
    <m/>
    <m/>
    <m/>
    <s v="Other essential meds"/>
  </r>
  <r>
    <x v="762"/>
    <x v="762"/>
    <x v="0"/>
    <s v="Active"/>
    <s v="A"/>
    <s v="Package"/>
    <s v="NO"/>
    <s v="Not Subject to GF QA Criteria"/>
    <s v="YES"/>
    <s v="10mL ampoule, pack of 100 ampoules"/>
    <s v="30961"/>
    <s v="Y"/>
    <s v="100"/>
    <s v="Ampoule"/>
    <m/>
    <s v="Other Essential Medicines"/>
    <m/>
    <s v="NO"/>
    <m/>
    <m/>
    <m/>
    <m/>
    <m/>
    <s v="NO"/>
    <m/>
    <m/>
    <m/>
    <s v="Other essential meds"/>
  </r>
  <r>
    <x v="763"/>
    <x v="763"/>
    <x v="1"/>
    <s v="Active"/>
    <s v="A"/>
    <s v="Package"/>
    <s v="NO"/>
    <s v="YES"/>
    <s v="YES"/>
    <s v="blister of 10 tablets, pack of 100 blisters"/>
    <s v="15112"/>
    <s v="Y"/>
    <s v="1000"/>
    <s v="Tablet"/>
    <m/>
    <s v="Antimalarials"/>
    <s v="Product type: Single | Price: The price displayed here is indicative. Lower prices may be achieved at the time of the procurement transaction"/>
    <s v="YES"/>
    <s v="Anti-malarial Questionnaire 5.12"/>
    <s v="210"/>
    <s v="PPM ALLOCATION PENDING"/>
    <m/>
    <m/>
    <s v="NO"/>
    <s v="Stichting Iplussolutions"/>
    <s v="EMKT"/>
    <s v="Other Anti-malarials"/>
    <s v="ANTMs"/>
  </r>
  <r>
    <x v="764"/>
    <x v="764"/>
    <x v="1"/>
    <s v="Active"/>
    <s v="A"/>
    <s v="Package"/>
    <s v="NO"/>
    <s v="YES"/>
    <s v="YES"/>
    <s v="blister of 3 tablets, pack of 10 blisters"/>
    <s v="15486"/>
    <s v="Y"/>
    <s v="30"/>
    <s v="Tablet"/>
    <m/>
    <s v="Antimalarials"/>
    <s v="Product type: Double Fixed Dose Combination (FDC) | Price: The price displayed here is indicative. Lower prices may be achieved at the time of the procurement transaction"/>
    <s v="YES"/>
    <s v="Anti-malarial Questionnaire 5.12"/>
    <s v="170"/>
    <s v="PPM ALLOCATION PENDING"/>
    <s v="2.83"/>
    <m/>
    <s v="NO"/>
    <s v="Stichting Iplussolutions"/>
    <s v="EMKT"/>
    <s v="Other Anti-malarials"/>
    <s v="ANTMs"/>
  </r>
  <r>
    <x v="765"/>
    <x v="765"/>
    <x v="0"/>
    <s v="Active"/>
    <s v="A"/>
    <s v="Package"/>
    <s v="NO"/>
    <s v="Not Subject to GF QA Criteria"/>
    <s v="YES"/>
    <s v="60mL bottle"/>
    <s v="31182"/>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766"/>
    <x v="766"/>
    <x v="2"/>
    <s v="Active"/>
    <s v="A"/>
    <s v="Package"/>
    <s v="NO"/>
    <s v="YES"/>
    <s v="YES"/>
    <s v="bottle of 300 tablets"/>
    <s v="31089"/>
    <s v="Y"/>
    <s v="300"/>
    <s v="Tablet"/>
    <m/>
    <s v="Antiretrovirals"/>
    <m/>
    <s v="NO"/>
    <m/>
    <m/>
    <m/>
    <m/>
    <m/>
    <s v="NO"/>
    <m/>
    <m/>
    <m/>
    <s v="ARV"/>
  </r>
  <r>
    <x v="767"/>
    <x v="767"/>
    <x v="2"/>
    <s v="Active"/>
    <s v="A"/>
    <s v="Package"/>
    <s v="NO"/>
    <s v="YES"/>
    <s v="YES"/>
    <s v="bottle of 500 tablets"/>
    <s v="31027"/>
    <s v="Y"/>
    <s v="500"/>
    <s v="Tablet"/>
    <m/>
    <s v="Antiretrovirals"/>
    <m/>
    <s v="NO"/>
    <m/>
    <m/>
    <m/>
    <m/>
    <m/>
    <s v="NO"/>
    <m/>
    <m/>
    <m/>
    <s v="ARV"/>
  </r>
  <r>
    <x v="768"/>
    <x v="768"/>
    <x v="2"/>
    <s v="Active"/>
    <s v="A"/>
    <s v="Package"/>
    <s v="NO"/>
    <s v="YES"/>
    <s v="YES"/>
    <s v="bottle of 180 tablets"/>
    <s v="31005"/>
    <s v="Y"/>
    <s v="180"/>
    <s v="Tablet"/>
    <s v="25604"/>
    <s v="Antiretrovirals"/>
    <m/>
    <s v="NO"/>
    <m/>
    <m/>
    <m/>
    <m/>
    <m/>
    <s v="NO"/>
    <m/>
    <m/>
    <m/>
    <s v="ARV"/>
  </r>
  <r>
    <x v="769"/>
    <x v="769"/>
    <x v="2"/>
    <s v="Active"/>
    <s v="A"/>
    <s v="Package"/>
    <s v="NO"/>
    <s v="YES"/>
    <s v="YES"/>
    <s v="blister of 10 tablets, pack of 2 blisters"/>
    <s v="30972"/>
    <s v="Y"/>
    <s v="20"/>
    <s v="Tablet"/>
    <m/>
    <s v="Antiretrovirals"/>
    <m/>
    <s v="NO"/>
    <m/>
    <m/>
    <m/>
    <m/>
    <m/>
    <s v="NO"/>
    <m/>
    <m/>
    <m/>
    <s v="ARV"/>
  </r>
  <r>
    <x v="770"/>
    <x v="770"/>
    <x v="3"/>
    <s v="Active"/>
    <s v="A"/>
    <s v="Package"/>
    <s v="NO"/>
    <s v="YES"/>
    <s v="YES"/>
    <s v="blister of 28 tablets, pack of 24 blisters"/>
    <s v="31075"/>
    <s v="Y"/>
    <s v="672"/>
    <s v="Tablet"/>
    <m/>
    <s v="TB Medicines"/>
    <m/>
    <s v="YES"/>
    <m/>
    <m/>
    <m/>
    <s v="34.17"/>
    <s v="34.17"/>
    <s v="NO"/>
    <s v="Stichting Iplussolutions"/>
    <s v="EMKT"/>
    <m/>
    <s v="Anti-TB Meds"/>
  </r>
  <r>
    <x v="771"/>
    <x v="771"/>
    <x v="13"/>
    <s v="Active"/>
    <s v="A"/>
    <s v="Each"/>
    <m/>
    <m/>
    <s v="NO"/>
    <m/>
    <m/>
    <m/>
    <m/>
    <m/>
    <m/>
    <s v="TB Tests"/>
    <m/>
    <s v="NO"/>
    <m/>
    <m/>
    <m/>
    <m/>
    <m/>
    <s v="NO"/>
    <m/>
    <m/>
    <m/>
    <s v="Lab Equipment"/>
  </r>
  <r>
    <x v="772"/>
    <x v="772"/>
    <x v="13"/>
    <s v="Active"/>
    <s v="A"/>
    <s v="Each"/>
    <m/>
    <m/>
    <s v="YES"/>
    <m/>
    <m/>
    <m/>
    <m/>
    <m/>
    <m/>
    <s v="TB Tests"/>
    <m/>
    <s v="NO"/>
    <m/>
    <m/>
    <m/>
    <m/>
    <m/>
    <s v="NO"/>
    <m/>
    <m/>
    <m/>
    <s v="Lab Equipment"/>
  </r>
  <r>
    <x v="773"/>
    <x v="773"/>
    <x v="12"/>
    <s v="Active"/>
    <s v="A"/>
    <s v="Package"/>
    <s v="NO"/>
    <s v="Not Subject to GF QA Criteria"/>
    <s v="YES"/>
    <s v="AST Kit, 400 Tests - Roche Diagnostics GmbH"/>
    <s v="32364"/>
    <s v="Y"/>
    <s v="1"/>
    <s v="Kit"/>
    <m/>
    <s v="Other Diagnostics"/>
    <s v="Price: The price displayed here is indicative. Lower prices may be achieved at the time of the procurement transaction |PSA catalogue reference: D795-002-71 | Manufacturer Reference: 4657543190 |"/>
    <s v="YES"/>
    <m/>
    <m/>
    <m/>
    <m/>
    <m/>
    <s v="NO"/>
    <s v="THE PARTNERSHIP FOR SUPPLY CHAIN MANAGEMENT"/>
    <s v="PPM - Corporate-PPM - Corporate-TGF EMKTP"/>
    <s v="Chemistry Test Bundles"/>
    <s v="Lab Equipment"/>
  </r>
  <r>
    <x v="774"/>
    <x v="774"/>
    <x v="11"/>
    <s v="Active"/>
    <s v="A"/>
    <s v="Package"/>
    <s v="NO"/>
    <s v="YES"/>
    <s v="YES"/>
    <s v="440 Tests - Biocentric - TR001-440IC"/>
    <s v="32193"/>
    <s v="Y"/>
    <s v="440"/>
    <s v="Test"/>
    <m/>
    <s v="Viral Load/EID Test and Consumables"/>
    <m/>
    <s v="NO"/>
    <m/>
    <m/>
    <m/>
    <m/>
    <m/>
    <s v="NO"/>
    <m/>
    <m/>
    <m/>
    <s v="Lab Equipment"/>
  </r>
  <r>
    <x v="775"/>
    <x v="775"/>
    <x v="13"/>
    <s v="Active"/>
    <s v="A"/>
    <s v="Package"/>
    <s v="NO"/>
    <s v="YES"/>
    <s v="YES"/>
    <s v="28 Tests - Beijing Wantai Biological Pharmacy Enterprise Co., Ltd. - WT-1196"/>
    <s v="32375"/>
    <s v="Y"/>
    <s v="28"/>
    <s v="Test"/>
    <m/>
    <s v="TB Tests"/>
    <m/>
    <s v="NO"/>
    <m/>
    <m/>
    <m/>
    <m/>
    <m/>
    <s v="NO"/>
    <m/>
    <m/>
    <m/>
    <s v="Lab Equipment"/>
  </r>
  <r>
    <x v="776"/>
    <x v="776"/>
    <x v="13"/>
    <s v="Active"/>
    <s v="A"/>
    <s v="Each"/>
    <m/>
    <m/>
    <s v="NO"/>
    <m/>
    <m/>
    <m/>
    <m/>
    <m/>
    <m/>
    <s v="TB Tests"/>
    <m/>
    <s v="NO"/>
    <m/>
    <m/>
    <m/>
    <m/>
    <m/>
    <s v="NO"/>
    <m/>
    <m/>
    <m/>
    <s v="Lab Equipment"/>
  </r>
  <r>
    <x v="777"/>
    <x v="777"/>
    <x v="12"/>
    <s v="Active"/>
    <s v="A"/>
    <s v="Package"/>
    <s v="NO"/>
    <s v="Not Subject to GF QA Criteria"/>
    <s v="YES"/>
    <s v="Phosphate ver.2, 250 Tests - Roche Diagnostics GmbH"/>
    <s v="32391"/>
    <s v="Y"/>
    <s v="1"/>
    <s v="Kit"/>
    <m/>
    <s v="Other Diagnostics"/>
    <s v="Price: The price displayed here is indicative. Lower prices may be achieved at the time of the procurement transaction |PSA catalogue reference: D803-TY1-N8 | Manufacturer Reference: 3183793122 |"/>
    <s v="YES"/>
    <m/>
    <m/>
    <m/>
    <m/>
    <m/>
    <s v="NO"/>
    <s v="THE PARTNERSHIP FOR SUPPLY CHAIN MANAGEMENT"/>
    <s v="PPM - Corporate-PPM - Corporate-TGF EMKTP"/>
    <s v="Chemistry Test Bundles"/>
    <s v="Lab Equipment"/>
  </r>
  <r>
    <x v="778"/>
    <x v="778"/>
    <x v="0"/>
    <s v="Active"/>
    <s v="A"/>
    <s v="Package"/>
    <s v="NO"/>
    <s v="YES"/>
    <s v="YES"/>
    <s v="pack of 15 capsules"/>
    <s v="31066"/>
    <s v="Y"/>
    <s v="15"/>
    <s v="Capsule"/>
    <m/>
    <s v="Other Essential Medicines"/>
    <s v="Itraconazole 100mg capsule, pack of 15 capsules"/>
    <s v="YES"/>
    <s v="Pharmaceuticals 03"/>
    <m/>
    <m/>
    <m/>
    <m/>
    <s v="NO"/>
    <s v="Stichting Iplussolutions"/>
    <s v="EMKT"/>
    <s v="Other essential medicines"/>
    <s v="Other essential meds"/>
  </r>
  <r>
    <x v="779"/>
    <x v="779"/>
    <x v="2"/>
    <s v="Active"/>
    <s v="A"/>
    <s v="Package"/>
    <s v="NO"/>
    <s v="YES"/>
    <s v="YES"/>
    <s v="bottle of 30 tablets"/>
    <s v="30945"/>
    <s v="Y"/>
    <s v="30"/>
    <s v="Tablet"/>
    <m/>
    <s v="Antiretrovirals"/>
    <m/>
    <s v="NO"/>
    <m/>
    <m/>
    <m/>
    <m/>
    <m/>
    <s v="NO"/>
    <m/>
    <m/>
    <m/>
    <s v="ARV"/>
  </r>
  <r>
    <x v="780"/>
    <x v="780"/>
    <x v="2"/>
    <s v="Active"/>
    <s v="A"/>
    <s v="Package"/>
    <s v="NO"/>
    <s v="YES"/>
    <s v="YES"/>
    <s v="bottle of 30 tablets"/>
    <s v="30869"/>
    <s v="Y"/>
    <s v="30"/>
    <s v="Tablet"/>
    <m/>
    <s v="Antiretrovirals"/>
    <s v="Dolutegravir sodium/Emtricitabine/Tenofovir alafenamide 50/200/25mg tablet, bottle of 30 tablets - no carton"/>
    <s v="YES"/>
    <s v="TAF + ARV Questionnaire 5.12"/>
    <s v="180"/>
    <s v="PPM ALLOCATION PENDING"/>
    <s v="4.65"/>
    <m/>
    <s v="NO"/>
    <s v="Stichting Iplussolutions"/>
    <s v="EMKT"/>
    <s v="ARV - Specialist or Limited-Use"/>
    <s v="ARV"/>
  </r>
  <r>
    <x v="781"/>
    <x v="781"/>
    <x v="3"/>
    <s v="Active"/>
    <s v="A"/>
    <s v="Package"/>
    <s v="NO"/>
    <s v="YES"/>
    <s v="YES"/>
    <s v="blister of 28 tablets, pack of 3 blisters"/>
    <s v="30859"/>
    <s v="Y"/>
    <s v="84"/>
    <s v="Tablet"/>
    <m/>
    <s v="TB Medicines"/>
    <m/>
    <s v="NO"/>
    <m/>
    <m/>
    <m/>
    <m/>
    <m/>
    <s v="NO"/>
    <s v="Stichting Iplussolutions"/>
    <s v="EMKT"/>
    <m/>
    <s v="Anti-TB Meds"/>
  </r>
  <r>
    <x v="782"/>
    <x v="782"/>
    <x v="3"/>
    <s v="Active"/>
    <s v="A"/>
    <s v="Package"/>
    <s v="NO"/>
    <s v="YES"/>
    <s v="YES"/>
    <s v="blister of 5 tablets, pack of 3 blisters"/>
    <s v="30902"/>
    <s v="Y"/>
    <s v="15"/>
    <s v="Tablet"/>
    <m/>
    <s v="TB Medicines"/>
    <m/>
    <s v="NO"/>
    <m/>
    <m/>
    <m/>
    <m/>
    <m/>
    <s v="NO"/>
    <s v="Stichting Iplussolutions"/>
    <s v="EMKT"/>
    <m/>
    <s v="Anti-TB Meds"/>
  </r>
  <r>
    <x v="783"/>
    <x v="783"/>
    <x v="1"/>
    <s v="Active"/>
    <s v="A"/>
    <s v="Each"/>
    <s v="YES"/>
    <s v="YES"/>
    <s v="YES"/>
    <s v="Quinine sulfate 300mg tablet"/>
    <m/>
    <m/>
    <m/>
    <m/>
    <m/>
    <s v="Antimalarials"/>
    <m/>
    <s v="NO"/>
    <m/>
    <m/>
    <m/>
    <m/>
    <m/>
    <s v="NO"/>
    <m/>
    <m/>
    <m/>
    <s v="ANTMs"/>
  </r>
  <r>
    <x v="784"/>
    <x v="784"/>
    <x v="2"/>
    <s v="Active"/>
    <s v="A"/>
    <s v="Package"/>
    <s v="NO"/>
    <s v="YES"/>
    <s v="YES"/>
    <s v="160mL bottle"/>
    <s v="31198"/>
    <s v="Y"/>
    <s v="1"/>
    <s v="Bottle"/>
    <m/>
    <s v="Antiretrovirals"/>
    <s v="Lopinavir/Ritonavir 80/20mg/ml oral solution 160ml"/>
    <s v="YES"/>
    <s v="Pharmaceuticals 01"/>
    <s v="210"/>
    <s v="PPM ALLOCATION PENDING"/>
    <m/>
    <m/>
    <s v="NO"/>
    <s v="Stichting Iplussolutions"/>
    <s v="EMKT"/>
    <s v="ARV - WHO Optimal Recommended"/>
    <s v="ARV"/>
  </r>
  <r>
    <x v="785"/>
    <x v="785"/>
    <x v="1"/>
    <s v="Active"/>
    <s v="A"/>
    <s v="Package"/>
    <s v="NO"/>
    <s v="YES"/>
    <s v="YES"/>
    <s v="blister of 3 dispersible tablets, pack of 10 blisters"/>
    <s v="29654"/>
    <s v="Y"/>
    <s v="30"/>
    <s v="Tablet"/>
    <m/>
    <s v="Antimalarials"/>
    <m/>
    <s v="NO"/>
    <m/>
    <s v="170"/>
    <m/>
    <m/>
    <m/>
    <s v="NO"/>
    <m/>
    <m/>
    <m/>
    <s v="ANTMs"/>
  </r>
  <r>
    <x v="786"/>
    <x v="786"/>
    <x v="2"/>
    <s v="Active"/>
    <s v="A"/>
    <s v="Package"/>
    <s v="NO"/>
    <s v="YES"/>
    <s v="YES"/>
    <s v="bottle of 30 tablets"/>
    <s v="30850"/>
    <s v="Y"/>
    <s v="30"/>
    <s v="Tablet"/>
    <m/>
    <s v="Antiretrovirals"/>
    <s v="Product type: Single | Price: The price displayed here is indicative. Lower prices may be achieved at the time of the procurement transaction"/>
    <s v="YES"/>
    <s v="ARV Questionnaire 5.12"/>
    <s v="210"/>
    <s v="PPM ALLOCATION PENDING"/>
    <m/>
    <m/>
    <s v="NO"/>
    <s v="Stichting Iplussolutions"/>
    <s v="EMKT"/>
    <s v="ARV - Specialist or Limited-Use"/>
    <s v="ARV"/>
  </r>
  <r>
    <x v="787"/>
    <x v="787"/>
    <x v="3"/>
    <s v="Active"/>
    <s v="A"/>
    <s v="Package"/>
    <s v="NO"/>
    <s v="YES"/>
    <s v="YES"/>
    <s v="pack of 100 tablets"/>
    <s v="31082"/>
    <s v="Y"/>
    <s v="100"/>
    <s v="Tablet"/>
    <m/>
    <s v="Other Essential Medicines"/>
    <m/>
    <s v="YES"/>
    <m/>
    <m/>
    <m/>
    <s v="16.34"/>
    <s v="16.34"/>
    <s v="NO"/>
    <s v="Stichting Iplussolutions"/>
    <s v="EMKT"/>
    <m/>
    <s v="Anti-TB Meds"/>
  </r>
  <r>
    <x v="788"/>
    <x v="788"/>
    <x v="3"/>
    <s v="Active"/>
    <s v="A"/>
    <s v="Package"/>
    <s v="NO"/>
    <s v="YES"/>
    <s v="YES"/>
    <s v="bottle of 50 tablets"/>
    <s v="31055"/>
    <s v="Y"/>
    <s v="50"/>
    <s v="Tablet"/>
    <m/>
    <s v="TB Medicines"/>
    <m/>
    <s v="NO"/>
    <m/>
    <m/>
    <m/>
    <m/>
    <m/>
    <s v="NO"/>
    <s v="Stichting Iplussolutions"/>
    <s v="EMKT"/>
    <m/>
    <s v="Anti-TB Meds"/>
  </r>
  <r>
    <x v="789"/>
    <x v="789"/>
    <x v="3"/>
    <s v="Active"/>
    <s v="A"/>
    <s v="Package"/>
    <s v="NO"/>
    <s v="YES"/>
    <s v="YES"/>
    <s v="20mL vial, pack of 10 vials"/>
    <s v="31145"/>
    <s v="Y"/>
    <s v="10"/>
    <s v="Vial"/>
    <m/>
    <s v="TB Medicines"/>
    <m/>
    <s v="NO"/>
    <m/>
    <m/>
    <m/>
    <m/>
    <m/>
    <s v="NO"/>
    <s v="Stichting Iplussolutions"/>
    <s v="EMKT"/>
    <m/>
    <s v="Anti-TB Meds"/>
  </r>
  <r>
    <x v="790"/>
    <x v="790"/>
    <x v="3"/>
    <s v="Active"/>
    <s v="A"/>
    <s v="Package"/>
    <s v="NO"/>
    <s v="YES"/>
    <s v="YES"/>
    <s v="blister of 10 dispersible tablets, pack of 10 blisters"/>
    <s v="31071"/>
    <s v="Y"/>
    <s v="100"/>
    <s v="Tablet"/>
    <m/>
    <s v="TB Medicines"/>
    <m/>
    <s v="YES"/>
    <m/>
    <m/>
    <m/>
    <s v="13.3"/>
    <s v="13.3"/>
    <s v="NO"/>
    <s v="Stichting Iplussolutions"/>
    <s v="EMKT"/>
    <m/>
    <s v="Anti-TB Meds"/>
  </r>
  <r>
    <x v="791"/>
    <x v="791"/>
    <x v="14"/>
    <s v="Active"/>
    <s v="A"/>
    <s v="Package"/>
    <m/>
    <m/>
    <s v="NO"/>
    <m/>
    <m/>
    <m/>
    <m/>
    <m/>
    <m/>
    <s v="COVID-19"/>
    <s v="SARS-CoV-2 - Generic Rapid Antigen Diagnostic Test Kit - 1 test"/>
    <s v="YES"/>
    <s v="COVID-19 Diagnostics Questionnaire 02"/>
    <m/>
    <m/>
    <m/>
    <m/>
    <s v="NO"/>
    <s v="THE PARTNERSHIP FOR SUPPLY CHAIN MANAGEMENT"/>
    <s v="PPM - Corporate-PPM - Corporate-TGF EMKTP"/>
    <s v="COVID-19 Diagnostic Tests"/>
    <s v="COVID-19 Diagnostic Tests"/>
  </r>
  <r>
    <x v="792"/>
    <x v="792"/>
    <x v="14"/>
    <s v="Active"/>
    <s v="A"/>
    <s v="Package"/>
    <m/>
    <m/>
    <s v="NO"/>
    <m/>
    <m/>
    <m/>
    <m/>
    <m/>
    <m/>
    <s v="COVID-19"/>
    <m/>
    <s v="NO"/>
    <m/>
    <m/>
    <m/>
    <m/>
    <m/>
    <s v="NO"/>
    <m/>
    <m/>
    <m/>
    <s v="COVID-19 Diagnostic Tests"/>
  </r>
  <r>
    <x v="793"/>
    <x v="793"/>
    <x v="15"/>
    <s v="Active"/>
    <s v="A"/>
    <s v="Package"/>
    <s v="NO"/>
    <s v="YES"/>
    <s v="YES"/>
    <s v="30 tests - Premier Medical Corporation Private Ltd. - PI05FRC30"/>
    <s v="32051"/>
    <s v="Y"/>
    <s v="30"/>
    <s v="Test"/>
    <m/>
    <s v="HIV RDTs"/>
    <s v="HIV Rapid Diagnostic Test comprising 30 test cassettes | Includes 30 pipettes, 30 alcohol swabs, 30 lancets, 1 buffer bottle | Differentiat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794"/>
    <x v="794"/>
    <x v="15"/>
    <s v="Active"/>
    <s v="A"/>
    <s v="Package"/>
    <s v="NO"/>
    <s v="YES"/>
    <s v="YES"/>
    <s v="100 tests - Abbott Diagnostic Medical Co. Ltd. - 7D2843"/>
    <s v="32122"/>
    <s v="Y"/>
    <s v="100"/>
    <s v="Test"/>
    <m/>
    <s v="HIV RDTs"/>
    <s v="HIV Rapid Diagnostic Test Kit comprising 10 HIV-1/2 Combo Test cards (for 100 tests) coated with HIV-1/2 recombinant antigen and synthetic peptides, anti-p24 antibodies and avidin | Accessories must be procured separately | Differentiat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795"/>
    <x v="795"/>
    <x v="14"/>
    <s v="Active"/>
    <s v="A"/>
    <s v="Package"/>
    <m/>
    <m/>
    <s v="NO"/>
    <m/>
    <m/>
    <m/>
    <m/>
    <m/>
    <m/>
    <s v="COVID-19"/>
    <m/>
    <s v="NO"/>
    <m/>
    <m/>
    <m/>
    <m/>
    <m/>
    <s v="NO"/>
    <m/>
    <m/>
    <m/>
    <s v="COVID-19 Diagnostic Tests"/>
  </r>
  <r>
    <x v="796"/>
    <x v="796"/>
    <x v="14"/>
    <s v="Active"/>
    <s v="A"/>
    <s v="Package"/>
    <m/>
    <m/>
    <s v="NO"/>
    <m/>
    <m/>
    <m/>
    <m/>
    <m/>
    <m/>
    <s v="COVID-19"/>
    <m/>
    <s v="NO"/>
    <m/>
    <m/>
    <m/>
    <m/>
    <m/>
    <s v="NO"/>
    <m/>
    <m/>
    <m/>
    <s v="COVID-19 Diagnostic Tests"/>
  </r>
  <r>
    <x v="797"/>
    <x v="797"/>
    <x v="14"/>
    <s v="Active"/>
    <s v="A"/>
    <s v="Package"/>
    <m/>
    <m/>
    <s v="NO"/>
    <m/>
    <m/>
    <m/>
    <m/>
    <m/>
    <m/>
    <s v="COVID-19"/>
    <m/>
    <s v="NO"/>
    <m/>
    <m/>
    <m/>
    <m/>
    <m/>
    <s v="NO"/>
    <m/>
    <m/>
    <m/>
    <s v="COVID-19 Diagnostic Tests"/>
  </r>
  <r>
    <x v="798"/>
    <x v="798"/>
    <x v="14"/>
    <s v="Active"/>
    <s v="A"/>
    <s v="Package"/>
    <m/>
    <m/>
    <s v="NO"/>
    <m/>
    <m/>
    <m/>
    <m/>
    <m/>
    <m/>
    <s v="COVID-19"/>
    <s v="The BD Veritor  System for Rapid Detection of SARS-CoV-2 is a chromatographic digital immunoassay intended for the direct and qualitative detection of SARS-CoV-2 nucleocapsid antigens in nasal swabs from individuals who are suspected of COVID-19 by their healthcare provider within the first five days of the onset of symptoms. Manufacturer catalogue number 258062"/>
    <s v="YES"/>
    <s v="General Questionnaire 01"/>
    <m/>
    <m/>
    <m/>
    <m/>
    <s v="NO"/>
    <s v="THE PARTNERSHIP FOR SUPPLY CHAIN MANAGEMENT"/>
    <s v="PPM - Corporate-PPM - Corporate-TGF EMKTP"/>
    <s v="COVID-19 Diagnostic Tests"/>
    <s v="COVID-19 Diagnostic Tests"/>
  </r>
  <r>
    <x v="799"/>
    <x v="799"/>
    <x v="14"/>
    <s v="Active"/>
    <s v="A"/>
    <s v="Package"/>
    <m/>
    <m/>
    <s v="NO"/>
    <m/>
    <m/>
    <m/>
    <m/>
    <m/>
    <m/>
    <s v="COVID-19"/>
    <m/>
    <s v="NO"/>
    <m/>
    <m/>
    <m/>
    <m/>
    <m/>
    <s v="NO"/>
    <m/>
    <m/>
    <m/>
    <s v="COVID-19 Diagnostic Tests"/>
  </r>
  <r>
    <x v="800"/>
    <x v="800"/>
    <x v="15"/>
    <s v="Active"/>
    <s v="A"/>
    <s v="Package"/>
    <s v="NO"/>
    <s v="YES"/>
    <s v="YES"/>
    <s v="25 tests - SD Biosensor Inc. - 09HIV30DM"/>
    <s v="32037"/>
    <s v="Y"/>
    <s v="25"/>
    <s v="Test"/>
    <m/>
    <s v="HIV RDTs"/>
    <m/>
    <s v="NO"/>
    <m/>
    <m/>
    <m/>
    <m/>
    <m/>
    <s v="NO"/>
    <m/>
    <m/>
    <m/>
    <s v="HRDTs"/>
  </r>
  <r>
    <x v="801"/>
    <x v="801"/>
    <x v="16"/>
    <s v="Active"/>
    <s v="A"/>
    <s v="Package"/>
    <s v="NO"/>
    <s v="YES"/>
    <s v="YES"/>
    <s v="(HRP2/pLDH), POCT, 25 x 1 tests"/>
    <s v="32048"/>
    <s v="Y"/>
    <s v="25"/>
    <s v="Test"/>
    <m/>
    <s v="Malaria RDTs"/>
    <m/>
    <s v="NO"/>
    <m/>
    <m/>
    <m/>
    <m/>
    <m/>
    <s v="NO"/>
    <s v="THE PARTNERSHIP FOR SUPPLY CHAIN MANAGEMENT"/>
    <s v="PPM - Corporate-PPM - Corporate-TGF EMKTP"/>
    <m/>
    <s v="MRDTs"/>
  </r>
  <r>
    <x v="802"/>
    <x v="802"/>
    <x v="15"/>
    <s v="Active"/>
    <s v="A"/>
    <s v="Package"/>
    <s v="NO"/>
    <s v="YES"/>
    <s v="YES"/>
    <s v="25 tests - Guangzhou Wondfo Biotech Co. Ltd. - W006-C4P2"/>
    <s v="32108"/>
    <s v="Y"/>
    <s v="25"/>
    <s v="Test"/>
    <m/>
    <s v="HIV RDTs"/>
    <s v="Wondfo One Step HIV1/2 Whole Blood/Serum/Plasma Test, 25 tests - Guangzhou Wondfo Biotech Co. Ltd. - W006-C4P2"/>
    <s v="YES"/>
    <s v="General Questionnaire 01"/>
    <m/>
    <m/>
    <m/>
    <m/>
    <s v="NO"/>
    <s v="THE PARTNERSHIP FOR SUPPLY CHAIN MANAGEMENT"/>
    <s v="PPM - Corporate-PPM - Corporate-TGF EMKTP"/>
    <s v="HIV Rapid Diagnostic Test"/>
    <s v="HRDTs"/>
  </r>
  <r>
    <x v="803"/>
    <x v="803"/>
    <x v="17"/>
    <s v="Active"/>
    <s v="A"/>
    <s v="Package"/>
    <s v="NO"/>
    <s v="YES"/>
    <s v="YES"/>
    <s v="100 tests - Abbott Diagnostics Medical Co. Ltd. - 7D2943SET"/>
    <s v="31966"/>
    <s v="Y"/>
    <s v="100"/>
    <s v="Test"/>
    <m/>
    <s v="Other RDTs"/>
    <s v="Determine HBsAg 2 - Hepatis B Rapid Diagnostic Test - accessories included - 100 tests - 7D2943SET"/>
    <s v="YES"/>
    <s v="Laboratory 08"/>
    <m/>
    <m/>
    <m/>
    <m/>
    <s v="NO"/>
    <s v="THE PARTNERSHIP FOR SUPPLY CHAIN MANAGEMENT"/>
    <s v="PPM - Corporate-PPM - Corporate-TGF EMKTP"/>
    <s v="Hep B Rapid Diagnostic Tests"/>
    <s v="Other RDTs"/>
  </r>
  <r>
    <x v="804"/>
    <x v="804"/>
    <x v="18"/>
    <s v="Active"/>
    <s v="A"/>
    <s v="Package"/>
    <s v="NO"/>
    <s v="YES"/>
    <s v="YES"/>
    <s v="50 Tests - Cepheid Inc. - GXMTB/RIF-50"/>
    <s v="32251"/>
    <s v="Y"/>
    <s v="50"/>
    <s v="Test"/>
    <m/>
    <s v="TB Tests"/>
    <m/>
    <s v="NO"/>
    <m/>
    <m/>
    <m/>
    <m/>
    <m/>
    <s v="NO"/>
    <m/>
    <m/>
    <m/>
    <s v="Lab Equipment"/>
  </r>
  <r>
    <x v="805"/>
    <x v="805"/>
    <x v="18"/>
    <s v="Active"/>
    <s v="A"/>
    <s v="Package"/>
    <s v="NO"/>
    <s v="NO"/>
    <s v="NO"/>
    <s v="100 tests - Abbott Diagnostics Scarborough - 7D2740"/>
    <s v="32155"/>
    <s v="Y"/>
    <s v="100"/>
    <s v="Test"/>
    <m/>
    <s v="Other RDTs"/>
    <s v="Determine TB LAM Ag Test, 100 test/kit"/>
    <s v="YES"/>
    <m/>
    <m/>
    <m/>
    <m/>
    <m/>
    <s v="NO"/>
    <s v="THE PARTNERSHIP FOR SUPPLY CHAIN MANAGEMENT"/>
    <s v="PPM - Corporate-PPM - Corporate-TGF EMKTP"/>
    <s v="Other Rapid Diagnostic Tests"/>
    <s v="Lab Supplies"/>
  </r>
  <r>
    <x v="806"/>
    <x v="806"/>
    <x v="4"/>
    <s v="Active"/>
    <s v="A"/>
    <s v="Each"/>
    <s v="NO"/>
    <s v="NO"/>
    <s v="NO"/>
    <s v="EasyMag Instrument + EasyQ Analyzer - bioM rieux SA"/>
    <s v="32406"/>
    <s v="Y"/>
    <s v="1"/>
    <s v="Piece"/>
    <m/>
    <s v="Viral Load/EID Equipment and Warranties"/>
    <s v="Viral Load and EID Fully Automated System| Includes 1 Nuclisens EasyMag Instrument (200111), 1 Nuclisens EasyQ (285060), Strip Plates Grenier - pack of 100, EasyMag Disposable - 384 tests, Biohit Pipette for EasyMag - 1 pack, Biohit Pipette Charger, EasyMag User Manual 2.1 DVD, EasyMag HP RP 5800 PC W7 SW 2.1 Master DVD, APC SMT-1500 UPS 230V UPS, 1 Safety and Regulatory Volume 1, 1 Safety and Regulatory Volume 2, 1 EasyQ User Manual, 1 Nuclisens Director SW V2.6, 1 Easy-Q 8-Tube Strips - pack of 125, 1 Easy-Q 8-Tube Caps - pack of 125, 1 EasyQ Incubator II user CD, 1 EasyQ Incubator II (220V), 5 EasyQ Tube Holders, 1 EasyQ cap installing tool, 2 EasyQ Pipetting Aid, 1 Easy Q User Manual CD, 1 EasyQ HP RP5800 Computer, 1 EasyQ HP RP5800 Master DVD, 1 HP E201 Wide monitor kit, 1 Mini Strip Centrifuge, 1 Printer Lexmark E360DN 230V| Includes installation and initial training (no initial batch calibration needed)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
    <s v="YES"/>
    <s v="General Questionnaire 01"/>
    <m/>
    <m/>
    <m/>
    <m/>
    <s v="NO"/>
    <m/>
    <m/>
    <s v="DNA/RNA Instruments and Analyzers"/>
    <s v="Lab Equipment"/>
  </r>
  <r>
    <x v="807"/>
    <x v="807"/>
    <x v="10"/>
    <s v="Active"/>
    <s v="A"/>
    <s v="Each"/>
    <s v="NO"/>
    <s v="Not Subject to GF QA Criteria"/>
    <s v="YES"/>
    <s v="Reusable - Piece"/>
    <s v="32118"/>
    <s v="Y"/>
    <s v="1"/>
    <s v="Each"/>
    <m/>
    <s v="Lab and Medical Supplies"/>
    <m/>
    <s v="NO"/>
    <m/>
    <m/>
    <m/>
    <m/>
    <m/>
    <s v="NO"/>
    <m/>
    <m/>
    <m/>
    <s v="Lab Supplies"/>
  </r>
  <r>
    <x v="808"/>
    <x v="808"/>
    <x v="4"/>
    <s v="Active"/>
    <s v="A"/>
    <s v="Each"/>
    <s v="NO"/>
    <s v="YES"/>
    <s v="YES"/>
    <s v="Instrument - Hologic, Inc. - 303095"/>
    <s v="32374"/>
    <s v="Y"/>
    <s v="1"/>
    <s v="Piece"/>
    <m/>
    <s v="Viral Load/EID Equipment and Warranties"/>
    <s v="Viral Load and EID Fully Automated System| | Includes 12 month manufacturer's warranty (for additional coverage beyond the 12 month manufacturer's warranty, please see the corresponding 'Hologic Annual Service Contract' catalouge options)| Includes installation, initial training, and batch validation (price of reagents required for training and batch validation not included) | Standard manufacturer's warranty includes preventative maintenance, spare parts replacement, travel costs, and labor costs |"/>
    <s v="YES"/>
    <m/>
    <m/>
    <m/>
    <m/>
    <m/>
    <s v="NO"/>
    <m/>
    <m/>
    <s v="DNA/RNA Instruments and Analyzers"/>
    <s v="Lab Equipment"/>
  </r>
  <r>
    <x v="809"/>
    <x v="809"/>
    <x v="6"/>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ampe Labelling"/>
    <s v="Lab Supplies"/>
  </r>
  <r>
    <x v="810"/>
    <x v="810"/>
    <x v="11"/>
    <s v="Active"/>
    <s v="A"/>
    <s v="Package"/>
    <s v="NO"/>
    <s v="YES"/>
    <s v="YES"/>
    <s v="Test Kit and Consumable Bundle, PURCHASED EQUIPMENT, 440 Tests - Biocentric"/>
    <s v="32337"/>
    <s v="Y"/>
    <s v="440"/>
    <s v="Test"/>
    <m/>
    <s v="Viral Load/EID Test and Consumables"/>
    <s v="Test Kit: Generic HIV Viral Load-440 tests, GenoXtract Viral NA 96 tests, Proteinase K 1 ml 100 mg/ml, H20 Molecular Biology Grade 100 ml | Included Consumables:Filter Pipette tips P20 (1 pack of 1,920 for up to 1476 samples/3 test kits), Filter Pipette tips P200 (1 pack of 1,920 for every 39,360 samples/89 test kits), Filter Pipette tips P100 (1 pack of 960 for every 869 samples/1 test kit), Microtube Safeseal Safelock 1,5mL PP PCR perf. tested (1 for up to 987 samples/2 test kits), Heat Seal for PCR: Clear Weld Seal Mark II (1 pack of 100 for every 8200 samples (18 test kits), Microplates for PCR FrameStar (1 pack for every 4100 samples/9 test kits), Safetyspace 5-300 uL pointes a filtres 52.5mm (1 for every 4800 samples/10 test kits) | Catalogue reference(s):TR001-440IC, 12.08.02, 405-002-100, SH30538.01, 70.760213, 70.760211, 70.762211, 72.706.400, 4TI-0575, 4TI-0951, 790301F | Contract option: Purchased equipment | Cold Chain Requirements: -8 to -30  celsius |"/>
    <s v="YES"/>
    <s v="Viral Load/EID Test Bundle 01.1"/>
    <m/>
    <m/>
    <m/>
    <m/>
    <s v="NO"/>
    <s v="THE PARTNERSHIP FOR SUPPLY CHAIN MANAGEMENT"/>
    <s v="PPM - Corporate-PPM - Corporate-TGF EMKTP"/>
    <s v="DNA/RNA test bundles"/>
    <s v="Lab Equipment"/>
  </r>
  <r>
    <x v="811"/>
    <x v="811"/>
    <x v="12"/>
    <s v="Active"/>
    <s v="A"/>
    <s v="Package"/>
    <s v="NO"/>
    <s v="Not Subject to GF QA Criteria"/>
    <s v="YES"/>
    <s v="Cholesterol gen.2, 400 Tests - Roche Diagnostics GmbH"/>
    <s v="32364"/>
    <s v="Y"/>
    <s v="1"/>
    <s v="Kit"/>
    <m/>
    <s v="Other Diagnostics"/>
    <s v="Price: The price displayed here is indicative. Lower prices may be achieved at the time of the procurement transaction |PSA catalogue reference: D788-002-71 | Manufacturer Reference: 4718917190 |"/>
    <s v="YES"/>
    <m/>
    <m/>
    <m/>
    <m/>
    <m/>
    <s v="NO"/>
    <s v="THE PARTNERSHIP FOR SUPPLY CHAIN MANAGEMENT"/>
    <s v="PPM - Corporate-PPM - Corporate-TGF EMKTP"/>
    <s v="Chemistry Test Bundles"/>
    <s v="Lab Equipment"/>
  </r>
  <r>
    <x v="812"/>
    <x v="812"/>
    <x v="13"/>
    <s v="Active"/>
    <s v="A"/>
    <s v="Each"/>
    <m/>
    <m/>
    <s v="NO"/>
    <m/>
    <m/>
    <m/>
    <m/>
    <m/>
    <m/>
    <s v="TB Tests"/>
    <m/>
    <s v="NO"/>
    <m/>
    <m/>
    <m/>
    <m/>
    <m/>
    <s v="NO"/>
    <m/>
    <m/>
    <m/>
    <s v="Lab Equipment"/>
  </r>
  <r>
    <x v="813"/>
    <x v="813"/>
    <x v="11"/>
    <s v="Active"/>
    <s v="A"/>
    <s v="Package"/>
    <s v="NO"/>
    <s v="YES"/>
    <s v="YES"/>
    <s v="96 Tests - Abbott Molecular Inc. - 4N66-90"/>
    <s v="32228"/>
    <s v="Y"/>
    <s v="96"/>
    <s v="Test"/>
    <m/>
    <s v="Viral Load/EID Test and Consumables"/>
    <m/>
    <s v="NO"/>
    <m/>
    <m/>
    <m/>
    <m/>
    <m/>
    <s v="NO"/>
    <m/>
    <m/>
    <m/>
    <s v="Lab Equipment"/>
  </r>
  <r>
    <x v="814"/>
    <x v="814"/>
    <x v="11"/>
    <s v="Active"/>
    <s v="A"/>
    <s v="Package"/>
    <s v="NO"/>
    <s v="NO"/>
    <s v="NO"/>
    <s v="Rotor-Gene Q - 72 Tests - QIAGEN GmbH - 9001640"/>
    <s v="32370"/>
    <s v="Y"/>
    <s v="72"/>
    <s v="Test"/>
    <m/>
    <s v="Viral Load/EID Test and Consumables"/>
    <m/>
    <s v="NO"/>
    <m/>
    <m/>
    <m/>
    <m/>
    <m/>
    <s v="NO"/>
    <m/>
    <m/>
    <m/>
    <s v="Lab Equipment"/>
  </r>
  <r>
    <x v="815"/>
    <x v="815"/>
    <x v="11"/>
    <s v="Active"/>
    <s v="A"/>
    <s v="Package"/>
    <s v="NO"/>
    <s v="YES"/>
    <s v="YES"/>
    <s v="Wash Reagent, 5.1L - Roche Molecular Systems, Inc. - 03587797190"/>
    <s v="32201"/>
    <s v="Y"/>
    <s v="1"/>
    <s v="Piece"/>
    <m/>
    <s v="Viral Load/EID Test and Consumables"/>
    <m/>
    <s v="NO"/>
    <m/>
    <m/>
    <m/>
    <m/>
    <m/>
    <s v="NO"/>
    <m/>
    <m/>
    <m/>
    <s v="Lab Equipment"/>
  </r>
  <r>
    <x v="816"/>
    <x v="816"/>
    <x v="12"/>
    <s v="Active"/>
    <s v="A"/>
    <s v="Package"/>
    <s v="NO"/>
    <s v="Not Subject to GF QA Criteria"/>
    <s v="YES"/>
    <s v="Bilirubin direct Gen.2, 250 Tests - Roche Diagnostics GmbH"/>
    <s v="32391"/>
    <s v="Y"/>
    <s v="1"/>
    <s v="Kit"/>
    <m/>
    <s v="Other Diagnostics"/>
    <s v="Price: The price displayed here is indicative. Lower prices may be achieved at the time of the procurement transaction |PSA catalogue reference: D802-TY1-P9 | Manufacturer Reference: 5589061190 |"/>
    <s v="YES"/>
    <m/>
    <m/>
    <m/>
    <m/>
    <m/>
    <s v="NO"/>
    <s v="THE PARTNERSHIP FOR SUPPLY CHAIN MANAGEMENT"/>
    <s v="PPM - Corporate-PPM - Corporate-TGF EMKTP"/>
    <s v="Chemistry Test Bundles"/>
    <s v="Lab Equipment"/>
  </r>
  <r>
    <x v="817"/>
    <x v="817"/>
    <x v="13"/>
    <s v="Active"/>
    <s v="A"/>
    <s v="Package"/>
    <s v="NO"/>
    <s v="NO"/>
    <s v="NO"/>
    <s v="MycoPrep Specimen Digestion/Decontamination Kit, 150ml - BD Life Sciences"/>
    <s v="32356"/>
    <s v="Y"/>
    <s v="1"/>
    <s v="Piece"/>
    <m/>
    <s v="TB Tests"/>
    <m/>
    <s v="NO"/>
    <m/>
    <m/>
    <m/>
    <m/>
    <m/>
    <s v="NO"/>
    <m/>
    <m/>
    <m/>
    <s v="Lab Equipment"/>
  </r>
  <r>
    <x v="818"/>
    <x v="818"/>
    <x v="11"/>
    <s v="Active"/>
    <s v="A"/>
    <s v="Each"/>
    <s v="NO"/>
    <s v="YES"/>
    <s v="YES"/>
    <s v="Instrument - Bioneer Corp. - A-2200-N"/>
    <s v="32266"/>
    <s v="Y"/>
    <s v="1"/>
    <s v="Piece"/>
    <m/>
    <s v="Viral Load/EID Equipment and Warranties"/>
    <m/>
    <s v="NO"/>
    <m/>
    <m/>
    <m/>
    <m/>
    <m/>
    <s v="NO"/>
    <m/>
    <m/>
    <m/>
    <s v="Lab Equipment"/>
  </r>
  <r>
    <x v="819"/>
    <x v="819"/>
    <x v="11"/>
    <s v="Active"/>
    <s v="A"/>
    <s v="Package"/>
    <s v="NO"/>
    <s v="YES"/>
    <s v="YES"/>
    <s v="Controls Kit x 10 - Hologic, Inc. - PRD-03002"/>
    <s v="32338"/>
    <s v="Y"/>
    <s v="1"/>
    <s v="Kit"/>
    <m/>
    <s v="Viral Load/EID Test and Consumables"/>
    <m/>
    <s v="NO"/>
    <m/>
    <m/>
    <m/>
    <m/>
    <m/>
    <s v="NO"/>
    <m/>
    <m/>
    <m/>
    <s v="Lab Equipment"/>
  </r>
  <r>
    <x v="820"/>
    <x v="820"/>
    <x v="11"/>
    <s v="Active"/>
    <s v="A"/>
    <s v="Package"/>
    <s v="NO"/>
    <s v="YES"/>
    <s v="YES"/>
    <s v="12 Tests - DRW - 4500-12"/>
    <s v="32263"/>
    <s v="Y"/>
    <s v="12"/>
    <s v="Test"/>
    <m/>
    <s v="Viral Load/EID Test and Consumables"/>
    <m/>
    <s v="NO"/>
    <m/>
    <m/>
    <m/>
    <m/>
    <m/>
    <s v="NO"/>
    <m/>
    <m/>
    <m/>
    <s v="Lab Equipment"/>
  </r>
  <r>
    <x v="821"/>
    <x v="821"/>
    <x v="6"/>
    <s v="Active"/>
    <s v="A"/>
    <s v="Each"/>
    <s v="NO"/>
    <s v="Not Subject to GF QA Criteria"/>
    <s v="NO"/>
    <s v="Guedel Airway - Single Use - Size 00 - Sterile"/>
    <s v="31976"/>
    <s v="Y"/>
    <s v="1"/>
    <s v="Each"/>
    <m/>
    <s v="Oxygen Equipment and Consumables"/>
    <s v="Refer to UNICEF catalog product number S0390011"/>
    <s v="YES"/>
    <s v="Oxygen Questionnaire 02"/>
    <m/>
    <m/>
    <m/>
    <m/>
    <s v="NO"/>
    <s v="Stichting Iplussolutions"/>
    <s v="EMKT"/>
    <s v="COVID-19 Oxygen Equipment"/>
    <s v="COVID-19 Oxygen Equipment"/>
  </r>
  <r>
    <x v="822"/>
    <x v="822"/>
    <x v="6"/>
    <s v="Active"/>
    <s v="A"/>
    <s v="Each"/>
    <s v="NO"/>
    <s v="Not Subject to GF QA Criteria"/>
    <s v="YES"/>
    <s v="Back-Pressure Compensated - 0-15LPM Medical Air"/>
    <s v="32003"/>
    <s v="Y"/>
    <s v="1"/>
    <s v="Each"/>
    <m/>
    <s v="Oxygen Equipment and Consumables"/>
    <s v="Minimum Order Quantity 50. Refer to UNICEF catalog product number S0845056"/>
    <s v="YES"/>
    <s v="Oxygen Questionnaire 02"/>
    <m/>
    <m/>
    <m/>
    <m/>
    <s v="NO"/>
    <s v="Stichting Iplussolutions"/>
    <s v="EMKT"/>
    <s v="COVID-19 Oxygen Equipment"/>
    <s v="COVID-19 Oxygen Equipment"/>
  </r>
  <r>
    <x v="823"/>
    <x v="823"/>
    <x v="6"/>
    <s v="Active"/>
    <s v="A"/>
    <s v="Each"/>
    <s v="NO"/>
    <s v="Not Subject to GF QA Criteria"/>
    <s v="YES"/>
    <s v="Adult &amp; Child - With Accessories"/>
    <s v="32000"/>
    <s v="Y"/>
    <s v="1"/>
    <s v="Each"/>
    <m/>
    <s v="Oxygen Equipment and Consumables"/>
    <s v="Refer to UNICEF catalog product number S0002019"/>
    <s v="YES"/>
    <s v="Oxygen Questionnaire 02"/>
    <m/>
    <m/>
    <m/>
    <m/>
    <s v="NO"/>
    <s v="Stichting Iplussolutions"/>
    <s v="EMKT"/>
    <s v="COVID-19 Oxygen Equipment"/>
    <s v="COVID-19 Oxygen Equipment"/>
  </r>
  <r>
    <x v="824"/>
    <x v="824"/>
    <x v="8"/>
    <s v="Active"/>
    <s v="A"/>
    <s v="Package"/>
    <m/>
    <m/>
    <s v="NO"/>
    <m/>
    <m/>
    <m/>
    <m/>
    <m/>
    <m/>
    <s v="Lab and Medical Supplies"/>
    <m/>
    <s v="NO"/>
    <m/>
    <m/>
    <m/>
    <m/>
    <m/>
    <s v="NO"/>
    <m/>
    <m/>
    <m/>
    <s v="Lab Equipment"/>
  </r>
  <r>
    <x v="825"/>
    <x v="825"/>
    <x v="6"/>
    <s v="Active"/>
    <s v="A"/>
    <s v="Each"/>
    <s v="NO"/>
    <s v="Not Subject to GF QA Criteria"/>
    <s v="YES"/>
    <s v="Neonate - With Accessories"/>
    <s v="32000"/>
    <s v="Y"/>
    <s v="1"/>
    <s v="Each"/>
    <m/>
    <s v="Oxygen Equipment and Consumables"/>
    <s v="Refer to UNICEF catalog product number S0002042"/>
    <s v="YES"/>
    <s v="Oxygen Questionnaire 02"/>
    <m/>
    <m/>
    <m/>
    <m/>
    <s v="NO"/>
    <s v="Stichting Iplussolutions"/>
    <s v="EMKT"/>
    <s v="COVID-19 Oxygen Equipment"/>
    <s v="COVID-19 Oxygen Equipment"/>
  </r>
  <r>
    <x v="826"/>
    <x v="826"/>
    <x v="8"/>
    <s v="Active"/>
    <s v="A"/>
    <s v="Package"/>
    <m/>
    <m/>
    <s v="NO"/>
    <m/>
    <m/>
    <m/>
    <m/>
    <m/>
    <m/>
    <s v="Lab and Medical Supplies"/>
    <m/>
    <s v="NO"/>
    <m/>
    <m/>
    <m/>
    <m/>
    <m/>
    <s v="NO"/>
    <m/>
    <m/>
    <m/>
    <s v="Lab Equipment"/>
  </r>
  <r>
    <x v="827"/>
    <x v="827"/>
    <x v="6"/>
    <s v="Active"/>
    <s v="A"/>
    <s v="Each"/>
    <s v="NO"/>
    <s v="Not Subject to GF QA Criteria"/>
    <s v="YES"/>
    <s v="6 Parameters - Portable - With Accessories"/>
    <s v="32040"/>
    <s v="Y"/>
    <s v="1"/>
    <s v="Each"/>
    <m/>
    <s v="Oxygen Equipment and Consumables"/>
    <s v="Refer to UNICEF catalog product number S0002031"/>
    <s v="YES"/>
    <s v="Oxygen Questionnaire 02"/>
    <m/>
    <m/>
    <m/>
    <m/>
    <s v="NO"/>
    <s v="Stichting Iplussolutions"/>
    <s v="EMKT"/>
    <s v="COVID-19 Oxygen Equipment"/>
    <s v="COVID-19 Oxygen Equipment"/>
  </r>
  <r>
    <x v="828"/>
    <x v="828"/>
    <x v="6"/>
    <s v="Active"/>
    <s v="A"/>
    <s v="Each"/>
    <s v="NO"/>
    <s v="Not Subject to GF QA Criteria"/>
    <s v="YES"/>
    <s v="Child - Single Use - With Tubing"/>
    <s v="32101"/>
    <s v="Y"/>
    <s v="1"/>
    <s v="Each"/>
    <m/>
    <s v="Oxygen Equipment and Consumables"/>
    <s v="Refer to UNICEF catalog product number S0370131"/>
    <s v="YES"/>
    <s v="Oxygen Questionnaire 02"/>
    <m/>
    <m/>
    <m/>
    <m/>
    <s v="NO"/>
    <s v="Stichting Iplussolutions"/>
    <s v="EMKT"/>
    <s v="COVID-19 Oxygen Equipment"/>
    <s v="COVID-19 Oxygen Equipment"/>
  </r>
  <r>
    <x v="829"/>
    <x v="829"/>
    <x v="6"/>
    <s v="Active"/>
    <s v="A"/>
    <s v="Each"/>
    <s v="NO"/>
    <s v="Not Subject to GF QA Criteria"/>
    <s v="YES"/>
    <s v="Child - Manual - With Mask &amp; Bag - Set"/>
    <s v="32075"/>
    <s v="Y"/>
    <s v="1"/>
    <s v="Each"/>
    <m/>
    <s v="Oxygen Equipment and Consumables"/>
    <s v="Refer to UNICEF catalog product number S0845004"/>
    <s v="YES"/>
    <s v="Oxygen Questionnaire 02"/>
    <m/>
    <m/>
    <m/>
    <m/>
    <s v="NO"/>
    <s v="Stichting Iplussolutions"/>
    <s v="EMKT"/>
    <s v="COVID-19 Oxygen Equipment"/>
    <s v="COVID-19 Oxygen Equipment"/>
  </r>
  <r>
    <x v="830"/>
    <x v="830"/>
    <x v="6"/>
    <s v="Active"/>
    <s v="A"/>
    <s v="Package"/>
    <s v="NO"/>
    <s v="Not Subject to GF QA Criteria"/>
    <s v="YES"/>
    <s v="Use In Harm Reduction Programs - Other"/>
    <s v="32001"/>
    <s v="Y"/>
    <s v="1"/>
    <s v="Each"/>
    <m/>
    <s v="Lab and Medical Supplies"/>
    <m/>
    <m/>
    <m/>
    <m/>
    <m/>
    <m/>
    <m/>
    <s v="NO"/>
    <m/>
    <m/>
    <m/>
    <m/>
  </r>
  <r>
    <x v="831"/>
    <x v="831"/>
    <x v="6"/>
    <s v="Active"/>
    <s v="A"/>
    <s v="Each"/>
    <m/>
    <m/>
    <s v="YES"/>
    <m/>
    <m/>
    <m/>
    <m/>
    <m/>
    <m/>
    <s v="Oxygen Equipment and Consumables"/>
    <s v="Refer to UNICEF catalog product number S0845048"/>
    <s v="YES"/>
    <s v="Oxygen Questionnaire 02"/>
    <m/>
    <m/>
    <m/>
    <m/>
    <s v="NO"/>
    <s v="Stichting Iplussolutions"/>
    <s v="EMKT"/>
    <s v="COVID-19 Oxygen Equipment"/>
    <s v="COVID-19 Oxygen Equipment"/>
  </r>
  <r>
    <x v="832"/>
    <x v="832"/>
    <x v="8"/>
    <s v="Active"/>
    <s v="A"/>
    <s v="Package"/>
    <m/>
    <m/>
    <s v="NO"/>
    <m/>
    <m/>
    <m/>
    <m/>
    <m/>
    <m/>
    <s v="Lab and Medical Supplies"/>
    <m/>
    <s v="NO"/>
    <m/>
    <m/>
    <m/>
    <m/>
    <m/>
    <s v="NO"/>
    <m/>
    <m/>
    <m/>
    <s v="Lab Equipment"/>
  </r>
  <r>
    <x v="833"/>
    <x v="833"/>
    <x v="19"/>
    <s v="Active"/>
    <s v="A"/>
    <s v="Package"/>
    <m/>
    <m/>
    <s v="NO"/>
    <m/>
    <m/>
    <m/>
    <m/>
    <m/>
    <m/>
    <s v="Condoms and Lubricants"/>
    <s v="Box of 1000| Female condom, nitrile sheath, inner retention ring |175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834"/>
    <x v="834"/>
    <x v="19"/>
    <s v="Active"/>
    <s v="A"/>
    <s v="Package"/>
    <m/>
    <m/>
    <s v="NO"/>
    <m/>
    <m/>
    <m/>
    <m/>
    <m/>
    <m/>
    <s v="Condoms and Lubricants"/>
    <s v="Box of 100 | Female condom, latex sheath, inner retention sponge | 145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835"/>
    <x v="835"/>
    <x v="19"/>
    <s v="Active"/>
    <s v="A"/>
    <s v="Package"/>
    <m/>
    <m/>
    <s v="NO"/>
    <m/>
    <m/>
    <m/>
    <m/>
    <m/>
    <m/>
    <s v="Condoms and Lubricants"/>
    <s v="Box of 100 | Female condom, latex sheath, inner retention sponge | 14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836"/>
    <x v="836"/>
    <x v="19"/>
    <s v="Active"/>
    <s v="A"/>
    <s v="Package"/>
    <m/>
    <m/>
    <s v="NO"/>
    <m/>
    <m/>
    <m/>
    <m/>
    <m/>
    <m/>
    <s v="Condoms and Lubricants"/>
    <s v="Box of 100 | Female condom, latex sheath, inner retention ring |170mm | Color: pink | Flavor/scent: strawberry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837"/>
    <x v="837"/>
    <x v="19"/>
    <s v="Active"/>
    <s v="A"/>
    <s v="Package"/>
    <m/>
    <m/>
    <s v="NO"/>
    <m/>
    <m/>
    <m/>
    <m/>
    <m/>
    <m/>
    <s v="Condoms and Lubricants"/>
    <s v="Box of 100 | Female condom, latex sheath, inner retention ring |170mm | Color: plain | Flavor/scent: vanilla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838"/>
    <x v="838"/>
    <x v="19"/>
    <s v="Active"/>
    <s v="A"/>
    <s v="Package"/>
    <m/>
    <m/>
    <s v="NO"/>
    <m/>
    <m/>
    <m/>
    <m/>
    <m/>
    <m/>
    <s v="Condoms and Lubricants"/>
    <s v="Box of 100 | Female condom, latex sheath, inner retention sponge | 145mm | Color: pink | Flavor/scent: strawberry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839"/>
    <x v="839"/>
    <x v="19"/>
    <s v="Active"/>
    <s v="A"/>
    <s v="Package"/>
    <m/>
    <m/>
    <s v="NO"/>
    <m/>
    <m/>
    <m/>
    <m/>
    <m/>
    <m/>
    <s v="Condoms and Lubricants"/>
    <s v="Box of 1000 | Female condom, nitrile sheath, inner retention ring |175mm | Color: Choice of Color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840"/>
    <x v="840"/>
    <x v="19"/>
    <s v="Active"/>
    <s v="A"/>
    <s v="Package"/>
    <m/>
    <m/>
    <s v="NO"/>
    <m/>
    <m/>
    <m/>
    <m/>
    <m/>
    <m/>
    <s v="Condoms and Lubricants"/>
    <m/>
    <s v="NO"/>
    <m/>
    <m/>
    <m/>
    <m/>
    <m/>
    <s v="NO"/>
    <s v="UNITED NATIONS POPULATION FUND"/>
    <s v="Denemark Office-PPM Coorporate-TGF EMKTP"/>
    <m/>
    <s v="Condoms and Lubricants"/>
  </r>
  <r>
    <x v="841"/>
    <x v="841"/>
    <x v="19"/>
    <s v="Active"/>
    <s v="A"/>
    <s v="Package"/>
    <m/>
    <m/>
    <s v="NO"/>
    <m/>
    <m/>
    <m/>
    <m/>
    <m/>
    <m/>
    <s v="Condoms and Lubricants"/>
    <m/>
    <s v="NO"/>
    <m/>
    <m/>
    <m/>
    <m/>
    <m/>
    <s v="NO"/>
    <s v="UNITED NATIONS POPULATION FUND"/>
    <s v="Denemark Office-PPM Coorporate-TGF EMKTP"/>
    <m/>
    <s v="Condoms and Lubricants"/>
  </r>
  <r>
    <x v="842"/>
    <x v="842"/>
    <x v="19"/>
    <s v="Active"/>
    <s v="A"/>
    <s v="Package"/>
    <m/>
    <m/>
    <s v="NO"/>
    <m/>
    <m/>
    <m/>
    <m/>
    <m/>
    <m/>
    <s v="Condoms and Lubricants"/>
    <m/>
    <s v="NO"/>
    <m/>
    <m/>
    <m/>
    <m/>
    <m/>
    <s v="NO"/>
    <s v="UNITED NATIONS POPULATION FUND"/>
    <s v="Denemark Office-PPM Coorporate-TGF EMKTP"/>
    <m/>
    <s v="Condoms and Lubricants"/>
  </r>
  <r>
    <x v="843"/>
    <x v="843"/>
    <x v="19"/>
    <s v="Active"/>
    <s v="A"/>
    <s v="Package"/>
    <m/>
    <m/>
    <s v="NO"/>
    <m/>
    <m/>
    <m/>
    <m/>
    <m/>
    <m/>
    <s v="Condoms and Lubricants"/>
    <m/>
    <s v="NO"/>
    <m/>
    <m/>
    <m/>
    <m/>
    <m/>
    <s v="NO"/>
    <s v="UNITED NATIONS POPULATION FUND"/>
    <s v="Denemark Office-PPM Coorporate-TGF EMKTP"/>
    <m/>
    <s v="Condoms and Lubricants"/>
  </r>
  <r>
    <x v="844"/>
    <x v="844"/>
    <x v="19"/>
    <s v="Active"/>
    <s v="A"/>
    <s v="Package"/>
    <m/>
    <m/>
    <s v="NO"/>
    <m/>
    <m/>
    <m/>
    <m/>
    <m/>
    <m/>
    <s v="Condoms and Lubricants"/>
    <m/>
    <s v="NO"/>
    <m/>
    <m/>
    <m/>
    <m/>
    <m/>
    <s v="NO"/>
    <s v="UNITED NATIONS POPULATION FUND"/>
    <s v="Denemark Office-PPM Coorporate-TGF EMKTP"/>
    <m/>
    <s v="Condoms and Lubricants"/>
  </r>
  <r>
    <x v="845"/>
    <x v="845"/>
    <x v="19"/>
    <s v="Active"/>
    <s v="A"/>
    <s v="Package"/>
    <m/>
    <m/>
    <s v="NO"/>
    <m/>
    <m/>
    <m/>
    <m/>
    <m/>
    <m/>
    <s v="Condoms and Lubricants"/>
    <m/>
    <s v="NO"/>
    <m/>
    <m/>
    <m/>
    <m/>
    <m/>
    <s v="NO"/>
    <s v="UNITED NATIONS POPULATION FUND"/>
    <s v="Denemark Office-PPM Coorporate-TGF EMKTP"/>
    <m/>
    <s v="Condoms and Lubricants"/>
  </r>
  <r>
    <x v="846"/>
    <x v="846"/>
    <x v="19"/>
    <s v="Active"/>
    <s v="A"/>
    <s v="Package"/>
    <m/>
    <m/>
    <s v="NO"/>
    <m/>
    <m/>
    <m/>
    <m/>
    <m/>
    <m/>
    <s v="Condoms and Lubricants"/>
    <m/>
    <s v="NO"/>
    <m/>
    <m/>
    <m/>
    <m/>
    <m/>
    <s v="NO"/>
    <s v="UNITED NATIONS POPULATION FUND"/>
    <s v="Denemark Office-PPM Coorporate-TGF EMKTP"/>
    <m/>
    <s v="Condoms and Lubricants"/>
  </r>
  <r>
    <x v="847"/>
    <x v="847"/>
    <x v="19"/>
    <s v="Active"/>
    <s v="A"/>
    <s v="Package"/>
    <m/>
    <m/>
    <s v="NO"/>
    <m/>
    <m/>
    <m/>
    <m/>
    <m/>
    <m/>
    <s v="Condoms and Lubricants"/>
    <m/>
    <s v="NO"/>
    <m/>
    <m/>
    <m/>
    <m/>
    <m/>
    <s v="NO"/>
    <s v="UNITED NATIONS POPULATION FUND"/>
    <s v="Denemark Office-PPM Coorporate-TGF EMKTP"/>
    <m/>
    <s v="Condoms and Lubricants"/>
  </r>
  <r>
    <x v="848"/>
    <x v="848"/>
    <x v="19"/>
    <s v="Active"/>
    <s v="A"/>
    <s v="Package"/>
    <m/>
    <m/>
    <s v="NO"/>
    <m/>
    <m/>
    <m/>
    <m/>
    <m/>
    <m/>
    <s v="Condoms and Lubricants"/>
    <m/>
    <s v="NO"/>
    <m/>
    <m/>
    <m/>
    <m/>
    <m/>
    <s v="NO"/>
    <s v="UNITED NATIONS POPULATION FUND"/>
    <s v="Denemark Office-PPM Coorporate-TGF EMKTP"/>
    <m/>
    <s v="Condoms and Lubricants"/>
  </r>
  <r>
    <x v="849"/>
    <x v="849"/>
    <x v="4"/>
    <s v="Active"/>
    <s v="A"/>
    <s v="Each"/>
    <m/>
    <m/>
    <s v="YES"/>
    <m/>
    <m/>
    <m/>
    <m/>
    <m/>
    <m/>
    <s v="Lab and Medical Supplies"/>
    <s v=" The PCR Workstation provides sterile conditions appropriate for PCR experiments. PCR Workstation directs HEPA-filtered air downward over the work area to protect work from particulate contamination. The UV light exposure deactivates DNA and RNA contaminants helping to achieve accurate PCR results. "/>
    <s v="YES"/>
    <s v="General Questionnaire 01"/>
    <m/>
    <m/>
    <m/>
    <m/>
    <s v="NO"/>
    <s v="THE PARTNERSHIP FOR SUPPLY CHAIN MANAGEMENT"/>
    <s v="PPM - Corporate-PPM - Corporate-TGF EMKTP"/>
    <s v="DNA/RNA Instruments and Analyzers"/>
    <s v="Lab Equipment"/>
  </r>
  <r>
    <x v="850"/>
    <x v="850"/>
    <x v="4"/>
    <s v="Active"/>
    <s v="A"/>
    <s v="Each"/>
    <m/>
    <m/>
    <s v="YES"/>
    <m/>
    <m/>
    <m/>
    <m/>
    <m/>
    <m/>
    <s v="Lab and Medical Supplies"/>
    <s v=" The magnetic stand for manual separation is a device equipped with strong magnets and designed to work with magnetic beads-based kits for manual nucleic acid extraction and clean-up applications. "/>
    <s v="YES"/>
    <s v="General Questionnaire 01"/>
    <m/>
    <m/>
    <m/>
    <m/>
    <s v="NO"/>
    <s v="THE PARTNERSHIP FOR SUPPLY CHAIN MANAGEMENT"/>
    <s v="PPM - Corporate-PPM - Corporate-TGF EMKTP"/>
    <s v="DNA/RNA Instruments and Analyzers"/>
    <s v="Lab Equipment"/>
  </r>
  <r>
    <x v="851"/>
    <x v="851"/>
    <x v="4"/>
    <s v="Active"/>
    <s v="A"/>
    <s v="Each"/>
    <s v="NO"/>
    <s v="Not Subject to GF QA Criteria"/>
    <s v="YES"/>
    <s v="Analyzer - Sysmex Partec GmbH"/>
    <s v="32376"/>
    <s v="Y"/>
    <s v="1"/>
    <s v="Piece"/>
    <m/>
    <s v="Lab and Medical Supplies"/>
    <s v="Price: The price displayed here is indicative. Lower prices may be achieved at the time of the procurement transaction | PSA catalogue reference: E463-002-00 | Manufacturer catalogue reference: AP807129 |"/>
    <s v="YES"/>
    <m/>
    <m/>
    <m/>
    <m/>
    <m/>
    <s v="NO"/>
    <s v="THE PARTNERSHIP FOR SUPPLY CHAIN MANAGEMENT"/>
    <s v="PPM - Corporate-PPM - Corporate-TGF EMKTP"/>
    <s v="Hematology Instruments and Analyzers"/>
    <s v="Lab Equipment"/>
  </r>
  <r>
    <x v="852"/>
    <x v="852"/>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853"/>
    <x v="853"/>
    <x v="5"/>
    <s v="Active"/>
    <s v="A"/>
    <s v="Package"/>
    <m/>
    <m/>
    <s v="YES"/>
    <s v="Pima bead standards - 1 kit"/>
    <s v="32408"/>
    <s v="Y"/>
    <s v="1"/>
    <s v="Kit"/>
    <m/>
    <s v="CD4"/>
    <s v="Price: The price displayed here is indicative. Lower prices may be achieved at the time of the procurement transaction"/>
    <s v="YES"/>
    <s v="Laboratory 01.1"/>
    <m/>
    <m/>
    <m/>
    <m/>
    <s v="NO"/>
    <s v="THE PARTNERSHIP FOR SUPPLY CHAIN MANAGEMENT"/>
    <s v="PPM - Corporate-PPM - Corporate-TGF EMKTP"/>
    <s v="Flow Cytometry CCC"/>
    <s v="Lab Supplies"/>
  </r>
  <r>
    <x v="854"/>
    <x v="854"/>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855"/>
    <x v="855"/>
    <x v="8"/>
    <s v="Active"/>
    <s v="A"/>
    <s v="Each"/>
    <m/>
    <m/>
    <s v="YES"/>
    <s v="Care Plan - 1 Year"/>
    <s v="32408"/>
    <s v="Y"/>
    <s v="1"/>
    <s v="Yearly"/>
    <m/>
    <s v="CD4"/>
    <s v="1 year service and maintenance coverage for Alere q, beyond the standard 12 month warranty | More than one can be purchased to cover multiple years | Service and repair occurs at regional hubs |"/>
    <s v="YES"/>
    <m/>
    <m/>
    <m/>
    <m/>
    <m/>
    <s v="NO"/>
    <s v="THE PARTNERSHIP FOR SUPPLY CHAIN MANAGEMENT"/>
    <s v="PPM - Corporate-PPM - Corporate-TGF EMKTP"/>
    <s v="DNA/RNA Instruments and Analyzers"/>
    <s v="Lab Equipment"/>
  </r>
  <r>
    <x v="856"/>
    <x v="856"/>
    <x v="4"/>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857"/>
    <x v="857"/>
    <x v="4"/>
    <s v="Active"/>
    <s v="A"/>
    <s v="Each"/>
    <m/>
    <m/>
    <s v="NO"/>
    <m/>
    <m/>
    <m/>
    <m/>
    <m/>
    <m/>
    <s v="Viral Load/EID Equipment and Warranties"/>
    <m/>
    <s v="NO"/>
    <m/>
    <m/>
    <m/>
    <m/>
    <m/>
    <s v="NO"/>
    <m/>
    <m/>
    <m/>
    <s v="Lab Equipment"/>
  </r>
  <r>
    <x v="858"/>
    <x v="858"/>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Instruments and Analyzers"/>
    <s v="Lab Equipment"/>
  </r>
  <r>
    <x v="859"/>
    <x v="859"/>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DNA/RNA CCC"/>
    <s v="Lab Supplies"/>
  </r>
  <r>
    <x v="860"/>
    <x v="860"/>
    <x v="6"/>
    <s v="Active"/>
    <s v="A"/>
    <s v="Each"/>
    <s v="NO"/>
    <s v="YES"/>
    <s v="YES"/>
    <s v="Set"/>
    <s v="32137"/>
    <s v="Y"/>
    <s v="1"/>
    <s v="Each"/>
    <m/>
    <s v="Oxygen Equipment and Consumables"/>
    <s v="Refer to UNICEF catalog product number S0845044"/>
    <s v="YES"/>
    <s v="Oxygen Questionnaire 02"/>
    <m/>
    <m/>
    <m/>
    <m/>
    <s v="NO"/>
    <s v="Stichting Iplussolutions"/>
    <s v="EMKT"/>
    <s v="COVID-19 Oxygen Equipment"/>
    <s v="Lab Supplies"/>
  </r>
  <r>
    <x v="861"/>
    <x v="861"/>
    <x v="6"/>
    <s v="Active"/>
    <s v="A"/>
    <s v="Each"/>
    <s v="NO"/>
    <s v="Not Subject to GF QA Criteria"/>
    <s v="YES"/>
    <s v="Guedel Airway - Single Use - Size 3 - Sterile"/>
    <s v="31976"/>
    <s v="Y"/>
    <s v="1"/>
    <s v="Each"/>
    <m/>
    <s v="Oxygen Equipment and Consumables"/>
    <s v="Refer to UNICEF catalog product number S0390051"/>
    <s v="YES"/>
    <s v="Oxygen Questionnaire 02"/>
    <m/>
    <m/>
    <m/>
    <m/>
    <s v="NO"/>
    <s v="Stichting Iplussolutions"/>
    <s v="EMKT"/>
    <s v="COVID-19 Oxygen Equipment"/>
    <s v="COVID-19 Oxygen Equipment"/>
  </r>
  <r>
    <x v="862"/>
    <x v="862"/>
    <x v="6"/>
    <s v="Active"/>
    <s v="A"/>
    <s v="Each"/>
    <s v="NO"/>
    <s v="Not Subject to GF QA Criteria"/>
    <s v="YES"/>
    <s v="Cuffed - Size 8 - Sterile"/>
    <s v="31952"/>
    <s v="Y"/>
    <s v="1"/>
    <s v="Each"/>
    <m/>
    <s v="Oxygen Equipment and Consumables"/>
    <s v="Refer to UNICEF catalog product number S0383050"/>
    <s v="YES"/>
    <s v="Oxygen Questionnaire 02"/>
    <m/>
    <m/>
    <m/>
    <m/>
    <s v="NO"/>
    <s v="Stichting Iplussolutions"/>
    <s v="EMKT"/>
    <s v="COVID-19 Oxygen Equipment"/>
    <s v="COVID-19 Oxygen Equipment"/>
  </r>
  <r>
    <x v="863"/>
    <x v="863"/>
    <x v="6"/>
    <s v="Active"/>
    <s v="A"/>
    <s v="Each"/>
    <s v="NO"/>
    <s v="Not Subject to GF QA Criteria"/>
    <s v="NO"/>
    <s v="For Oxygen Concentrator - 8LPM - Canta Medical Tech."/>
    <s v="32018"/>
    <s v="Y"/>
    <s v="1"/>
    <s v="Each"/>
    <m/>
    <s v="Oxygen Equipment and Consumables"/>
    <s v="Refer to UNICEF catalog product number S0845064"/>
    <s v="YES"/>
    <s v="Oxygen Questionnaire 02"/>
    <m/>
    <m/>
    <m/>
    <m/>
    <s v="NO"/>
    <s v="Stichting Iplussolutions"/>
    <s v="EMKT"/>
    <s v="COVID-19 Oxygen Equipment"/>
    <s v="COVID-19 Oxygen Equipment"/>
  </r>
  <r>
    <x v="864"/>
    <x v="864"/>
    <x v="8"/>
    <s v="Active"/>
    <s v="A"/>
    <s v="Package"/>
    <m/>
    <m/>
    <s v="NO"/>
    <m/>
    <m/>
    <m/>
    <m/>
    <m/>
    <m/>
    <s v="Lab and Medical Supplies"/>
    <m/>
    <s v="NO"/>
    <m/>
    <m/>
    <m/>
    <m/>
    <m/>
    <s v="NO"/>
    <m/>
    <m/>
    <m/>
    <s v="Lab Equipment"/>
  </r>
  <r>
    <x v="865"/>
    <x v="865"/>
    <x v="8"/>
    <s v="Active"/>
    <s v="A"/>
    <s v="Package"/>
    <m/>
    <m/>
    <s v="NO"/>
    <m/>
    <m/>
    <m/>
    <m/>
    <m/>
    <m/>
    <s v="Lab and Medical Supplies"/>
    <m/>
    <s v="NO"/>
    <m/>
    <m/>
    <m/>
    <m/>
    <m/>
    <s v="NO"/>
    <m/>
    <m/>
    <m/>
    <s v="Lab Equipment"/>
  </r>
  <r>
    <x v="866"/>
    <x v="866"/>
    <x v="6"/>
    <s v="Active"/>
    <s v="A"/>
    <s v="Each"/>
    <s v="NO"/>
    <s v="Not Subject to GF QA Criteria"/>
    <s v="YES"/>
    <s v="Neonate - Manual - With Mask &amp; Bag - Set"/>
    <s v="32075"/>
    <s v="Y"/>
    <s v="1"/>
    <s v="Each"/>
    <m/>
    <s v="Oxygen Equipment and Consumables"/>
    <s v="Refer to UNICEF catalog product number S0845003"/>
    <s v="YES"/>
    <s v="Oxygen Questionnaire 02"/>
    <m/>
    <m/>
    <m/>
    <m/>
    <s v="NO"/>
    <s v="Stichting Iplussolutions"/>
    <s v="EMKT"/>
    <s v="COVID-19 Oxygen Equipment"/>
    <s v="COVID-19 Oxygen Equipment"/>
  </r>
  <r>
    <x v="867"/>
    <x v="867"/>
    <x v="6"/>
    <s v="Active"/>
    <s v="A"/>
    <s v="Package"/>
    <s v="NO"/>
    <s v="Not Subject to GF QA Criteria"/>
    <s v="NO"/>
    <s v="Administration Of Medicines - Other"/>
    <s v="32001"/>
    <s v="Y"/>
    <s v="1"/>
    <s v="Each"/>
    <m/>
    <s v="Lab and Medical Supplies"/>
    <m/>
    <m/>
    <m/>
    <m/>
    <m/>
    <m/>
    <m/>
    <s v="NO"/>
    <m/>
    <m/>
    <m/>
    <m/>
  </r>
  <r>
    <x v="868"/>
    <x v="868"/>
    <x v="1"/>
    <s v="Active"/>
    <s v="A"/>
    <s v="Package"/>
    <s v="NO"/>
    <s v="YES"/>
    <s v="YES"/>
    <s v="blister of 3 dispersible tablets, pack of 1 blister"/>
    <s v="29655"/>
    <s v="Y"/>
    <s v="3"/>
    <s v="Tablet"/>
    <m/>
    <s v="Antimalarials"/>
    <s v="Pyrimethamine/Sulfadoxine 25/500mg dispersible tablet, blister of 3 dispersible tablets, pack of 1 blister"/>
    <m/>
    <m/>
    <s v="170"/>
    <m/>
    <m/>
    <m/>
    <s v="NO"/>
    <m/>
    <m/>
    <m/>
    <s v="ANTMs"/>
  </r>
  <r>
    <x v="869"/>
    <x v="869"/>
    <x v="1"/>
    <s v="Active"/>
    <s v="A"/>
    <s v="Package"/>
    <s v="NO"/>
    <s v="YES"/>
    <s v="YES"/>
    <s v="blister of 3 dispersible tablets, pack of 50 blisters"/>
    <s v="29655"/>
    <s v="Y"/>
    <s v="150"/>
    <s v="Tablet"/>
    <m/>
    <s v="Antimalarials"/>
    <s v="Pyrimethamine/Sulfadoxine 25/500mg dispersible tablet, blister of 3 dispersible tablets, pack of 50 blisters"/>
    <s v="YES"/>
    <s v="Anti-malarial Questionnaire 5.12"/>
    <s v="170"/>
    <s v="PPM ALLOCATION PENDING"/>
    <m/>
    <m/>
    <s v="NO"/>
    <s v="Stichting Iplussolutions"/>
    <s v="EMKT"/>
    <s v="Other Anti-malarials"/>
    <s v="ANTMs"/>
  </r>
  <r>
    <x v="870"/>
    <x v="870"/>
    <x v="5"/>
    <s v="Active"/>
    <s v="A"/>
    <s v="Each"/>
    <s v="NO"/>
    <s v="Not Subject to GF QA Criteria"/>
    <s v="YES"/>
    <s v="Reagent disc, 27 Slots - Roche Diagnostics GmbH"/>
    <s v="32364"/>
    <s v="Y"/>
    <s v="1"/>
    <s v="Kit"/>
    <m/>
    <s v="Other Diagnostics"/>
    <s v="Price: The price displayed here is indicative. Lower prices may be achieved at the time of the procurement transaction |PSA catalogue reference: H336-TY1-00 | Manufacturer Reference: 4793811001 |"/>
    <s v="YES"/>
    <m/>
    <m/>
    <m/>
    <m/>
    <m/>
    <s v="NO"/>
    <s v="THE PARTNERSHIP FOR SUPPLY CHAIN MANAGEMENT"/>
    <s v="PPM - Corporate-PPM - Corporate-TGF EMKTP"/>
    <s v="Chemistry CCC"/>
    <s v="Lab Supplies"/>
  </r>
  <r>
    <x v="871"/>
    <x v="871"/>
    <x v="4"/>
    <s v="Active"/>
    <s v="A"/>
    <s v="Package"/>
    <s v="NO"/>
    <s v="YES"/>
    <s v="YES"/>
    <s v="Instrument - Cepheid Inc. - GXI"/>
    <s v="32281"/>
    <s v="Y"/>
    <s v="1"/>
    <s v="Piece"/>
    <m/>
    <s v="TB Diagnostics (Equipment and Warranties)"/>
    <m/>
    <s v="NO"/>
    <m/>
    <m/>
    <m/>
    <m/>
    <m/>
    <s v="NO"/>
    <m/>
    <m/>
    <m/>
    <s v="Lab Supplies"/>
  </r>
  <r>
    <x v="872"/>
    <x v="872"/>
    <x v="5"/>
    <s v="Active"/>
    <s v="A"/>
    <s v="Each"/>
    <s v="NO"/>
    <s v="NO"/>
    <s v="NO"/>
    <s v="1ml - Sysmex Partec GmbH"/>
    <s v="32365"/>
    <s v="Y"/>
    <s v="1"/>
    <s v="Piece"/>
    <m/>
    <s v="Lab and Medical Supplies"/>
    <m/>
    <s v="NO"/>
    <m/>
    <m/>
    <m/>
    <m/>
    <m/>
    <s v="NO"/>
    <m/>
    <m/>
    <m/>
    <s v="Lab Supplies"/>
  </r>
  <r>
    <x v="873"/>
    <x v="873"/>
    <x v="4"/>
    <s v="Active"/>
    <s v="A"/>
    <s v="Each"/>
    <m/>
    <m/>
    <s v="YES"/>
    <m/>
    <m/>
    <m/>
    <m/>
    <m/>
    <m/>
    <s v="Lab and Medical Supplies"/>
    <m/>
    <s v="NO"/>
    <m/>
    <m/>
    <m/>
    <m/>
    <m/>
    <s v="NO"/>
    <m/>
    <m/>
    <m/>
    <s v="Lab Equipment"/>
  </r>
  <r>
    <x v="874"/>
    <x v="874"/>
    <x v="4"/>
    <s v="Active"/>
    <s v="A"/>
    <s v="Each"/>
    <s v="NO"/>
    <s v="Not Subject to GF QA Criteria"/>
    <s v="YES"/>
    <s v="2-Modules, Desktop, Warranty 24 Months - Cepheid Inc."/>
    <s v="32188"/>
    <s v="Y"/>
    <s v="24"/>
    <s v="Monthly"/>
    <m/>
    <s v="TB Diagnostics (Equipment and Warranties)"/>
    <s v="Multi-disease testing platform | Number of modules included: 2 | Computer type: Desktop |Warranty: 24 month standard warranty |"/>
    <s v="YES"/>
    <m/>
    <m/>
    <m/>
    <m/>
    <m/>
    <s v="NO"/>
    <s v="THE PARTNERSHIP FOR SUPPLY CHAIN MANAGEMENT"/>
    <s v="PPM - Corporate-PPM - Corporate-TGF EMKTP"/>
    <s v="DNA/RNA Instruments and Analyzers"/>
    <s v="Lab Equipment"/>
  </r>
  <r>
    <x v="875"/>
    <x v="875"/>
    <x v="4"/>
    <s v="Active"/>
    <s v="A"/>
    <s v="Each"/>
    <m/>
    <m/>
    <s v="NO"/>
    <m/>
    <m/>
    <m/>
    <m/>
    <m/>
    <m/>
    <s v="Lab and Medical Supplies"/>
    <m/>
    <s v="NO"/>
    <m/>
    <m/>
    <m/>
    <m/>
    <m/>
    <s v="NO"/>
    <m/>
    <m/>
    <m/>
    <s v="Lab Equipment"/>
  </r>
  <r>
    <x v="876"/>
    <x v="876"/>
    <x v="5"/>
    <s v="Active"/>
    <s v="A"/>
    <s v="Package"/>
    <s v="NO"/>
    <s v="Not Subject to GF QA Criteria"/>
    <s v="YES"/>
    <s v="1.5ml x 12 Vials - Sysmex Partec GmbH"/>
    <s v="32233"/>
    <s v="Y"/>
    <s v="1"/>
    <s v="Kit"/>
    <m/>
    <s v="Lab and Medical Supplies"/>
    <s v="Price: The price displayed here is indicative. Lower prices may be achieved at the time of the procurement transaction | PSA catalogue reference: L056-132-91 | Manufacturer catalogue reference: 90406019 |"/>
    <s v="YES"/>
    <m/>
    <m/>
    <m/>
    <m/>
    <m/>
    <s v="NO"/>
    <s v="THE PARTNERSHIP FOR SUPPLY CHAIN MANAGEMENT"/>
    <s v="PPM - Corporate-PPM - Corporate-TGF EMKTP"/>
    <s v="Hematology CCC"/>
    <s v="Lab Supplies"/>
  </r>
  <r>
    <x v="877"/>
    <x v="877"/>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878"/>
    <x v="878"/>
    <x v="13"/>
    <s v="Active"/>
    <s v="A"/>
    <s v="Each"/>
    <m/>
    <m/>
    <s v="NO"/>
    <m/>
    <m/>
    <m/>
    <m/>
    <m/>
    <m/>
    <s v="TB Tests"/>
    <m/>
    <s v="NO"/>
    <m/>
    <m/>
    <m/>
    <m/>
    <m/>
    <s v="NO"/>
    <m/>
    <m/>
    <m/>
    <s v="Lab Equipment"/>
  </r>
  <r>
    <x v="879"/>
    <x v="879"/>
    <x v="12"/>
    <s v="Active"/>
    <s v="A"/>
    <s v="Package"/>
    <s v="NO"/>
    <s v="Not Subject to GF QA Criteria"/>
    <s v="YES"/>
    <s v="Creatinine Jaffe gen.2, 400 Tests - Roche Diagnostics GmbH"/>
    <s v="32364"/>
    <s v="Y"/>
    <s v="1"/>
    <s v="Kit"/>
    <m/>
    <s v="Other Diagnostics"/>
    <s v="Dangerous Goods: UN1814 | Price: The price displayed here is indicative. Lower prices may be achieved at the time of the procurement transaction |PSA catalogue reference: D792-TY1-71 | Manufacturer Reference: 5401755190 |"/>
    <s v="YES"/>
    <m/>
    <m/>
    <m/>
    <m/>
    <m/>
    <s v="NO"/>
    <s v="THE PARTNERSHIP FOR SUPPLY CHAIN MANAGEMENT"/>
    <s v="PPM - Corporate-PPM - Corporate-TGF EMKTP"/>
    <s v="Chemistry Test Bundles"/>
    <s v="Lab Equipment"/>
  </r>
  <r>
    <x v="880"/>
    <x v="880"/>
    <x v="11"/>
    <s v="Active"/>
    <s v="A"/>
    <s v="Package"/>
    <s v="NO"/>
    <s v="NO"/>
    <s v="NO"/>
    <s v="Instrument - QIAGEN GmbH - 9001640"/>
    <s v="32359"/>
    <s v="Y"/>
    <s v="1"/>
    <s v="Piece"/>
    <m/>
    <s v="Viral Load/EID Equipment and Warranties"/>
    <m/>
    <s v="NO"/>
    <m/>
    <m/>
    <m/>
    <m/>
    <m/>
    <s v="NO"/>
    <m/>
    <m/>
    <m/>
    <s v="Lab Equipment"/>
  </r>
  <r>
    <x v="881"/>
    <x v="881"/>
    <x v="11"/>
    <s v="Active"/>
    <s v="A"/>
    <s v="Package"/>
    <s v="NO"/>
    <s v="YES"/>
    <s v="YES"/>
    <s v="Controls, 8 runs - Abbott Molecular Inc. - 2G31-80"/>
    <s v="32278"/>
    <s v="Y"/>
    <s v="1"/>
    <s v="Kit"/>
    <m/>
    <s v="Viral Load/EID Test and Consumables"/>
    <m/>
    <s v="NO"/>
    <m/>
    <m/>
    <m/>
    <m/>
    <m/>
    <s v="NO"/>
    <m/>
    <m/>
    <m/>
    <s v="Lab Equipment"/>
  </r>
  <r>
    <x v="882"/>
    <x v="882"/>
    <x v="11"/>
    <s v="Active"/>
    <s v="A"/>
    <s v="Package"/>
    <s v="NO"/>
    <s v="NO"/>
    <s v="NO"/>
    <s v="Extraction Kit - 96 Tests - QIAGEN GmbH - 937055"/>
    <s v="32216"/>
    <s v="Y"/>
    <s v="96"/>
    <s v="Test"/>
    <m/>
    <s v="Viral Load/EID Test and Consumables"/>
    <m/>
    <s v="NO"/>
    <m/>
    <m/>
    <m/>
    <m/>
    <m/>
    <s v="NO"/>
    <m/>
    <m/>
    <m/>
    <s v="Lab Equipment"/>
  </r>
  <r>
    <x v="883"/>
    <x v="883"/>
    <x v="12"/>
    <s v="Active"/>
    <s v="A"/>
    <s v="Package"/>
    <s v="NO"/>
    <s v="Not Subject to GF QA Criteria"/>
    <s v="YES"/>
    <s v="Glucose HK, 400 Tests - Roche Diagnostics GmbH"/>
    <s v="32364"/>
    <s v="Y"/>
    <s v="1"/>
    <s v="Kit"/>
    <m/>
    <s v="Other Diagnostics"/>
    <s v="Price: The price displayed here is indicative. Lower prices may be achieved at the time of the procurement transaction |PSA catalogue reference: D791-002-71 | Manufacturer Reference: 4657527190 |"/>
    <s v="YES"/>
    <m/>
    <m/>
    <m/>
    <m/>
    <m/>
    <s v="NO"/>
    <s v="THE PARTNERSHIP FOR SUPPLY CHAIN MANAGEMENT"/>
    <s v="PPM - Corporate-PPM - Corporate-TGF EMKTP"/>
    <s v="Chemistry Test Bundles"/>
    <s v="Lab Equipment"/>
  </r>
  <r>
    <x v="884"/>
    <x v="884"/>
    <x v="11"/>
    <s v="Active"/>
    <s v="A"/>
    <s v="Package"/>
    <s v="NO"/>
    <s v="YES"/>
    <s v="YES"/>
    <s v="50 Tests - Abbott Rapid Diagnostics Jena GmbH - 27015-W50"/>
    <s v="32206"/>
    <s v="Y"/>
    <s v="50"/>
    <s v="Test"/>
    <m/>
    <s v="Viral Load/EID Test and Consumables"/>
    <m/>
    <s v="NO"/>
    <m/>
    <m/>
    <m/>
    <m/>
    <m/>
    <s v="NO"/>
    <m/>
    <m/>
    <m/>
    <s v="Lab Equipment"/>
  </r>
  <r>
    <x v="885"/>
    <x v="885"/>
    <x v="11"/>
    <s v="Active"/>
    <s v="A"/>
    <s v="Each"/>
    <s v="NO"/>
    <s v="YES"/>
    <s v="YES"/>
    <s v="XP Data Station for Amplilink with printer - Roche Molecular Systems, Inc. - 03516440001"/>
    <s v="32201"/>
    <s v="Y"/>
    <s v="1"/>
    <s v="Piece"/>
    <m/>
    <s v="Viral Load/EID Equipment and Warranties"/>
    <m/>
    <s v="NO"/>
    <m/>
    <m/>
    <m/>
    <m/>
    <m/>
    <s v="NO"/>
    <m/>
    <m/>
    <m/>
    <s v="Lab Equipment"/>
  </r>
  <r>
    <x v="886"/>
    <x v="886"/>
    <x v="11"/>
    <s v="Active"/>
    <s v="A"/>
    <s v="Package"/>
    <s v="NO"/>
    <s v="YES"/>
    <s v="YES"/>
    <s v="96 Tests - Roche Diagnostics GmbH - 07862113190"/>
    <s v="32209"/>
    <s v="Y"/>
    <s v="96"/>
    <s v="Test"/>
    <m/>
    <s v="Viral Load/EID Test and Consumables"/>
    <m/>
    <s v="NO"/>
    <m/>
    <m/>
    <m/>
    <m/>
    <m/>
    <s v="NO"/>
    <m/>
    <m/>
    <m/>
    <s v="Lab Equipment"/>
  </r>
  <r>
    <x v="887"/>
    <x v="887"/>
    <x v="13"/>
    <s v="Active"/>
    <s v="A"/>
    <s v="Package"/>
    <m/>
    <m/>
    <s v="YES"/>
    <m/>
    <m/>
    <m/>
    <m/>
    <m/>
    <m/>
    <s v="TB Tests"/>
    <m/>
    <s v="NO"/>
    <m/>
    <m/>
    <m/>
    <m/>
    <m/>
    <s v="NO"/>
    <m/>
    <m/>
    <m/>
    <s v="Lab Equipment"/>
  </r>
  <r>
    <x v="888"/>
    <x v="888"/>
    <x v="13"/>
    <s v="Active"/>
    <s v="A"/>
    <s v="Package"/>
    <s v="NO"/>
    <s v="NO"/>
    <s v="NO"/>
    <s v="Calibrators Kit, 17 Pieces - BD Life Sciences"/>
    <s v="32301"/>
    <s v="Y"/>
    <s v="1"/>
    <s v="Kit"/>
    <m/>
    <s v="TB Tests"/>
    <m/>
    <s v="NO"/>
    <m/>
    <m/>
    <m/>
    <m/>
    <m/>
    <s v="NO"/>
    <m/>
    <m/>
    <m/>
    <s v="Lab Equipment"/>
  </r>
  <r>
    <x v="889"/>
    <x v="889"/>
    <x v="11"/>
    <s v="Active"/>
    <s v="A"/>
    <s v="Package"/>
    <s v="NO"/>
    <s v="YES"/>
    <s v="YES"/>
    <s v="10 Cartridges - Abbott Rapid Diagnostics Jena GmbH - 27011R010"/>
    <s v="32407"/>
    <s v="Y"/>
    <s v="10"/>
    <s v="Test"/>
    <m/>
    <s v="Viral Load/EID Test and Consumables"/>
    <m/>
    <s v="NO"/>
    <m/>
    <m/>
    <m/>
    <m/>
    <m/>
    <s v="NO"/>
    <m/>
    <m/>
    <m/>
    <s v="Lab Equipment"/>
  </r>
  <r>
    <x v="890"/>
    <x v="890"/>
    <x v="11"/>
    <s v="Active"/>
    <s v="A"/>
    <s v="Package"/>
    <s v="NO"/>
    <s v="YES"/>
    <s v="YES"/>
    <s v="Software - Abbott Molecular Inc. - 1L68-14"/>
    <s v="32278"/>
    <s v="Y"/>
    <s v="1"/>
    <s v="Piece"/>
    <m/>
    <s v="Viral Load/EID Test and Consumables"/>
    <m/>
    <s v="NO"/>
    <m/>
    <m/>
    <m/>
    <m/>
    <m/>
    <s v="NO"/>
    <m/>
    <m/>
    <m/>
    <s v="Lab Supplies"/>
  </r>
  <r>
    <x v="891"/>
    <x v="891"/>
    <x v="1"/>
    <s v="Active"/>
    <s v="A"/>
    <s v="Package"/>
    <s v="NO"/>
    <s v="YES"/>
    <s v="YES"/>
    <s v="blister of 3 dispersible tablets, pack of 25 blisters"/>
    <s v="29654"/>
    <s v="Y"/>
    <s v="75"/>
    <s v="Tablet"/>
    <m/>
    <s v="Antimalarials"/>
    <s v="Pyrimethamine/Sulfadoxine 12.5/250mg dispersible tablet, blister of 3 dispersible tablets, pack of 25 blisters"/>
    <s v="YES"/>
    <s v="Anti-malarial Questionnaire 5.12"/>
    <s v="170"/>
    <s v="PPM ALLOCATION PENDING"/>
    <s v="8.75"/>
    <m/>
    <s v="NO"/>
    <s v="Stichting Iplussolutions"/>
    <s v="EMKT"/>
    <s v="Other Anti-malarials"/>
    <s v="ANTMs"/>
  </r>
  <r>
    <x v="892"/>
    <x v="892"/>
    <x v="2"/>
    <s v="Active"/>
    <s v="A"/>
    <s v="Package"/>
    <s v="NO"/>
    <s v="YES"/>
    <s v="YES"/>
    <s v="170mL bottle"/>
    <s v="31131"/>
    <s v="Y"/>
    <s v="1"/>
    <s v="Bottle"/>
    <m/>
    <s v="Antiretrovirals"/>
    <m/>
    <s v="NO"/>
    <m/>
    <m/>
    <m/>
    <m/>
    <m/>
    <s v="NO"/>
    <m/>
    <m/>
    <m/>
    <s v="ARV"/>
  </r>
  <r>
    <x v="893"/>
    <x v="893"/>
    <x v="3"/>
    <s v="Active"/>
    <s v="A"/>
    <s v="Package"/>
    <s v="NO"/>
    <s v="YES"/>
    <s v="YES"/>
    <s v="bottle of 100 tablets"/>
    <s v="30903"/>
    <s v="Y"/>
    <s v="100"/>
    <s v="Tablet"/>
    <m/>
    <s v="TB Medicines"/>
    <s v="Prothionamide 250mg tablet, bottle of 100 tablets"/>
    <s v="NO"/>
    <m/>
    <m/>
    <m/>
    <m/>
    <m/>
    <s v="NO"/>
    <s v="Stichting Iplussolutions"/>
    <s v="EMKT"/>
    <m/>
    <s v="Anti-TB Meds"/>
  </r>
  <r>
    <x v="894"/>
    <x v="894"/>
    <x v="3"/>
    <s v="Active"/>
    <s v="A"/>
    <s v="Package"/>
    <s v="NO"/>
    <s v="YES"/>
    <s v="YES"/>
    <s v="bottle of 100 capsules"/>
    <s v="30874"/>
    <s v="Y"/>
    <s v="100"/>
    <s v="Capsule"/>
    <m/>
    <s v="TB Medicines"/>
    <s v="Terizidone 250mg capsule, bottle of 100 capsules"/>
    <s v="NO"/>
    <m/>
    <m/>
    <m/>
    <m/>
    <m/>
    <s v="NO"/>
    <s v="Stichting Iplussolutions"/>
    <s v="EMKT"/>
    <m/>
    <s v="Anti-TB Meds"/>
  </r>
  <r>
    <x v="895"/>
    <x v="895"/>
    <x v="2"/>
    <s v="Active"/>
    <s v="A"/>
    <s v="Package"/>
    <s v="NO"/>
    <s v="YES"/>
    <s v="YES"/>
    <s v="bottle of 90 capsules"/>
    <s v="30848"/>
    <s v="Y"/>
    <s v="90"/>
    <s v="Capsule"/>
    <m/>
    <s v="Antiretrovirals"/>
    <m/>
    <s v="NO"/>
    <m/>
    <m/>
    <m/>
    <m/>
    <m/>
    <s v="NO"/>
    <m/>
    <m/>
    <m/>
    <s v="ARV"/>
  </r>
  <r>
    <x v="896"/>
    <x v="896"/>
    <x v="2"/>
    <s v="Active"/>
    <s v="A"/>
    <s v="Package"/>
    <s v="NO"/>
    <s v="YES"/>
    <s v="YES"/>
    <s v="bottle of 60 tablets"/>
    <s v="30949"/>
    <s v="Y"/>
    <s v="60"/>
    <s v="Tablet"/>
    <m/>
    <s v="Antiretrovirals"/>
    <m/>
    <s v="NO"/>
    <m/>
    <m/>
    <m/>
    <m/>
    <m/>
    <s v="NO"/>
    <m/>
    <m/>
    <m/>
    <s v="ARV"/>
  </r>
  <r>
    <x v="897"/>
    <x v="897"/>
    <x v="2"/>
    <s v="Active"/>
    <s v="A"/>
    <s v="Package"/>
    <s v="NO"/>
    <s v="YES"/>
    <s v="YES"/>
    <s v="bottle of 100 capsules"/>
    <s v="30848"/>
    <s v="Y"/>
    <s v="100"/>
    <s v="Capsule"/>
    <m/>
    <s v="Antiretrovirals"/>
    <m/>
    <s v="NO"/>
    <m/>
    <m/>
    <m/>
    <m/>
    <m/>
    <s v="NO"/>
    <m/>
    <m/>
    <m/>
    <s v="ARV"/>
  </r>
  <r>
    <x v="898"/>
    <x v="898"/>
    <x v="2"/>
    <s v="Active"/>
    <s v="A"/>
    <s v="Package"/>
    <s v="NO"/>
    <s v="YES"/>
    <s v="YES"/>
    <s v="blister of 10 capsules, pack of 3 blisters"/>
    <s v="30848"/>
    <s v="Y"/>
    <s v="30"/>
    <s v="Capsule"/>
    <m/>
    <s v="Antiretrovirals"/>
    <m/>
    <s v="NO"/>
    <m/>
    <m/>
    <m/>
    <m/>
    <m/>
    <s v="NO"/>
    <m/>
    <m/>
    <m/>
    <s v="ARV"/>
  </r>
  <r>
    <x v="899"/>
    <x v="899"/>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Laboratory Plastic and Glassware"/>
    <s v="Lab Supplies"/>
  </r>
  <r>
    <x v="900"/>
    <x v="900"/>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901"/>
    <x v="901"/>
    <x v="6"/>
    <s v="Active"/>
    <s v="A"/>
    <s v="Package"/>
    <s v="NO"/>
    <s v="Not Subject to GF QA Criteria"/>
    <s v="YES"/>
    <s v="Dressing Standard - 16cm - 5 Pieces"/>
    <s v="32066"/>
    <s v="Y"/>
    <s v="5"/>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Laboratory Plastic and Glassware"/>
    <s v="Lab Supplies"/>
  </r>
  <r>
    <x v="902"/>
    <x v="902"/>
    <x v="10"/>
    <s v="Active"/>
    <s v="A"/>
    <s v="Each"/>
    <s v="NO"/>
    <s v="Not Subject to GF QA Criteria"/>
    <s v="YES"/>
    <s v="Tops - Piece"/>
    <s v="31945"/>
    <s v="Y"/>
    <s v="1"/>
    <s v="Each"/>
    <m/>
    <s v="Lab and Medical Supplies"/>
    <m/>
    <s v="NO"/>
    <m/>
    <m/>
    <m/>
    <m/>
    <m/>
    <s v="NO"/>
    <m/>
    <m/>
    <m/>
    <s v="Lab Supplies"/>
  </r>
  <r>
    <x v="903"/>
    <x v="903"/>
    <x v="8"/>
    <s v="Active"/>
    <s v="A"/>
    <s v="Each"/>
    <m/>
    <m/>
    <s v="YES"/>
    <m/>
    <m/>
    <m/>
    <m/>
    <m/>
    <m/>
    <s v="Viral Load/EID Equipment and Warranties"/>
    <s v="2 year extended warranty in addition to the standard manufacturer's warranty (to cover 1 Cobas AmpliPrep Instrument and 1 Cobas Taqman analyzer for a 24 month period) |Can be purchased more than once for coverage beyond Year 3 of the machine use |"/>
    <s v="YES"/>
    <s v="General Questionnaire 01"/>
    <m/>
    <m/>
    <m/>
    <m/>
    <s v="NO"/>
    <s v="THE PARTNERSHIP FOR SUPPLY CHAIN MANAGEMENT"/>
    <s v="PPM - Corporate-PPM - Corporate-TGF EMKTP"/>
    <s v="DNA/RNA Instruments and Analyzers"/>
    <s v="Lab Equipment"/>
  </r>
  <r>
    <x v="904"/>
    <x v="904"/>
    <x v="6"/>
    <s v="Active"/>
    <s v="A"/>
    <s v="Package"/>
    <s v="NO"/>
    <s v="Not Subject to GF QA Criteria"/>
    <s v="YES"/>
    <s v="Adhesive - 5cm x 5m - 4 Pieces"/>
    <s v="31936"/>
    <s v="Y"/>
    <s v="4"/>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andages"/>
    <s v="Lab Supplies"/>
  </r>
  <r>
    <x v="905"/>
    <x v="905"/>
    <x v="6"/>
    <s v="Active"/>
    <s v="A"/>
    <s v="Package"/>
    <s v="NO"/>
    <s v="Not Subject to GF QA Criteria"/>
    <s v="YES"/>
    <s v="Reuse Prevention - 22Gx1.25inch - 5ml - 100 Pieces"/>
    <s v="32001"/>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yringes and Needles for Harm Reduction"/>
    <s v="Lab Supplies"/>
  </r>
  <r>
    <x v="906"/>
    <x v="906"/>
    <x v="5"/>
    <s v="Active"/>
    <s v="A"/>
    <s v="Each"/>
    <m/>
    <m/>
    <s v="NO"/>
    <m/>
    <m/>
    <m/>
    <m/>
    <m/>
    <m/>
    <s v="Lab and Medical Supplies"/>
    <m/>
    <s v="NO"/>
    <m/>
    <m/>
    <m/>
    <m/>
    <m/>
    <s v="NO"/>
    <m/>
    <m/>
    <m/>
    <s v="Lab Supplies"/>
  </r>
  <r>
    <x v="907"/>
    <x v="907"/>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908"/>
    <x v="908"/>
    <x v="11"/>
    <s v="Active"/>
    <s v="A"/>
    <s v="Package"/>
    <s v="NO"/>
    <s v="YES"/>
    <s v="YES"/>
    <s v="Controls Kit x 5 - Hologic, Inc. - PRD-03002"/>
    <s v="32338"/>
    <s v="Y"/>
    <s v="1"/>
    <s v="Kit"/>
    <m/>
    <s v="Viral Load/EID Test and Consumables"/>
    <m/>
    <s v="NO"/>
    <m/>
    <m/>
    <m/>
    <m/>
    <m/>
    <s v="NO"/>
    <m/>
    <m/>
    <m/>
    <s v="Lab Equipment"/>
  </r>
  <r>
    <x v="909"/>
    <x v="909"/>
    <x v="11"/>
    <s v="Active"/>
    <s v="A"/>
    <s v="Package"/>
    <s v="NO"/>
    <s v="YES"/>
    <s v="YES"/>
    <s v="96 Tests - Bioneer Corp. - HIV-1211"/>
    <s v="32280"/>
    <s v="Y"/>
    <s v="96"/>
    <s v="Test"/>
    <m/>
    <s v="Viral Load/EID Test and Consumables"/>
    <m/>
    <s v="NO"/>
    <m/>
    <m/>
    <m/>
    <m/>
    <m/>
    <s v="NO"/>
    <m/>
    <m/>
    <m/>
    <s v="Lab Equipment"/>
  </r>
  <r>
    <x v="910"/>
    <x v="910"/>
    <x v="11"/>
    <s v="Active"/>
    <s v="A"/>
    <s v="Package"/>
    <s v="NO"/>
    <s v="YES"/>
    <s v="YES"/>
    <s v="Instrument - Roche Diagnostics GmbH - 05200890001"/>
    <s v="32344"/>
    <s v="Y"/>
    <s v="1"/>
    <s v="Piece"/>
    <m/>
    <s v="Viral Load/EID Equipment and Warranties"/>
    <m/>
    <s v="NO"/>
    <m/>
    <m/>
    <m/>
    <m/>
    <m/>
    <s v="NO"/>
    <m/>
    <m/>
    <m/>
    <s v="Lab Equipment"/>
  </r>
  <r>
    <x v="911"/>
    <x v="911"/>
    <x v="11"/>
    <s v="Active"/>
    <s v="A"/>
    <s v="Package"/>
    <s v="NO"/>
    <s v="NO"/>
    <s v="NO"/>
    <s v="Instrument - Cepheid Inc. - GXIV"/>
    <s v="32188"/>
    <s v="Y"/>
    <s v="1"/>
    <s v="Piece"/>
    <m/>
    <s v="TB Diagnostics (Equipment and Warranties)"/>
    <m/>
    <s v="NO"/>
    <m/>
    <m/>
    <m/>
    <m/>
    <m/>
    <s v="NO"/>
    <m/>
    <m/>
    <m/>
    <s v="Lab Equipment"/>
  </r>
  <r>
    <x v="912"/>
    <x v="912"/>
    <x v="11"/>
    <s v="Active"/>
    <s v="A"/>
    <s v="Package"/>
    <s v="NO"/>
    <s v="YES"/>
    <s v="YES"/>
    <s v="Test Kit and Consumable Bundle, REAGENT RENTAL, 48 Tests - Roche Diagnostics GmbH"/>
    <s v="32337"/>
    <s v="Y"/>
    <s v="48"/>
    <s v="Test"/>
    <m/>
    <s v="Viral Load/EID Test and Consumables"/>
    <s v="Test Kit: COBAS AmpliPrep/COBAS TaqMan HIV-1 Test, v2.0-48 tests |Included consumables: Cobas Ampliprep Rack K-tips (1 pack of 12x36 for up to 378 patient tests/9 test kits), Cobas Ampliprep Flapless Sample Processing Units (1 pack of 12x24 for up to 252 patient tests/6 test kits), Cobas Ampliprep Sample Input Tubes (1 pack of 12x24 for up to 252 patient tests/6 test kits), Cobas TaqMan K Tubes (1 pack for up to 1,008 patient tests/24 test kits), COBAS AmpliPrep/COBAS TaqMan Wash Reagent (1 bottle for up to 100 tests/2 test kits) | Catalogue reference(s): 5212294190, 3287343001, 3755525001, 3137040001, 3137082001, 3587797190 | Contract option: Reagent Rental | Cold Chain Requirements: 2 to 8  Celsius"/>
    <s v="YES"/>
    <s v="Viral Load/EID Test Bundle 02.1"/>
    <m/>
    <m/>
    <m/>
    <m/>
    <s v="NO"/>
    <s v="THE PARTNERSHIP FOR SUPPLY CHAIN MANAGEMENT"/>
    <s v="PPM - Corporate-PPM - Corporate-TGF EMKTP"/>
    <s v="DNA/RNA test bundles"/>
    <s v="Lab Equipment"/>
  </r>
  <r>
    <x v="913"/>
    <x v="913"/>
    <x v="13"/>
    <s v="Active"/>
    <s v="A"/>
    <s v="Each"/>
    <m/>
    <m/>
    <s v="NO"/>
    <m/>
    <m/>
    <m/>
    <m/>
    <m/>
    <m/>
    <s v="TB Tests"/>
    <m/>
    <s v="NO"/>
    <m/>
    <m/>
    <m/>
    <m/>
    <m/>
    <s v="NO"/>
    <m/>
    <m/>
    <m/>
    <s v="Lab Equipment"/>
  </r>
  <r>
    <x v="914"/>
    <x v="914"/>
    <x v="11"/>
    <s v="Active"/>
    <s v="A"/>
    <s v="Package"/>
    <s v="NO"/>
    <s v="YES"/>
    <s v="YES"/>
    <s v="10 Tests - Cepheid Inc. - GXHIV-QA-CE-10"/>
    <s v="32308"/>
    <s v="Y"/>
    <s v="10"/>
    <s v="Test"/>
    <m/>
    <s v="Viral Load/EID Test and Consumables"/>
    <m/>
    <s v="NO"/>
    <m/>
    <m/>
    <m/>
    <m/>
    <m/>
    <s v="NO"/>
    <m/>
    <m/>
    <m/>
    <s v="Lab Supplies"/>
  </r>
  <r>
    <x v="915"/>
    <x v="915"/>
    <x v="13"/>
    <s v="Active"/>
    <s v="A"/>
    <s v="Each"/>
    <m/>
    <m/>
    <s v="NO"/>
    <m/>
    <m/>
    <m/>
    <m/>
    <m/>
    <m/>
    <s v="TB Tests"/>
    <m/>
    <s v="NO"/>
    <m/>
    <m/>
    <m/>
    <m/>
    <m/>
    <s v="NO"/>
    <m/>
    <m/>
    <m/>
    <s v="Lab Equipment"/>
  </r>
  <r>
    <x v="916"/>
    <x v="916"/>
    <x v="13"/>
    <s v="Active"/>
    <s v="A"/>
    <s v="Each"/>
    <m/>
    <m/>
    <s v="YES"/>
    <m/>
    <m/>
    <m/>
    <m/>
    <m/>
    <m/>
    <s v="TB Diagnostics (Equipment and Warranties)"/>
    <m/>
    <s v="NO"/>
    <m/>
    <m/>
    <m/>
    <m/>
    <m/>
    <s v="NO"/>
    <m/>
    <m/>
    <m/>
    <s v="Lab Equipment"/>
  </r>
  <r>
    <x v="917"/>
    <x v="917"/>
    <x v="13"/>
    <s v="Active"/>
    <s v="A"/>
    <s v="Package"/>
    <s v="NO"/>
    <s v="YES"/>
    <s v="YES"/>
    <s v="40 Tests - Oxford Immunotec Ltd. - TB.300 + TTK.610"/>
    <s v="32409"/>
    <s v="Y"/>
    <s v="40"/>
    <s v="Test"/>
    <m/>
    <s v="TB Tests"/>
    <m/>
    <s v="NO"/>
    <m/>
    <m/>
    <m/>
    <m/>
    <m/>
    <s v="NO"/>
    <m/>
    <m/>
    <m/>
    <s v="Lab Equipment"/>
  </r>
  <r>
    <x v="918"/>
    <x v="918"/>
    <x v="11"/>
    <s v="Active"/>
    <s v="A"/>
    <s v="Package"/>
    <s v="NO"/>
    <s v="YES"/>
    <s v="YES"/>
    <s v="50 Tests - Cepheid Inc. - GXMTB/RIF-ULTRA-50"/>
    <s v="32404"/>
    <s v="Y"/>
    <s v="50"/>
    <s v="Test"/>
    <m/>
    <s v="TB Tests"/>
    <s v="Cepheid Tuberculosis Test Kit for purchased equipment | Included Consumables: N/A | Catalogue reference(s): GXMTB/RIF-ULTRA-50 | Contract option: Purchased equipment | Cold chain requirements: N/A"/>
    <s v="YES"/>
    <m/>
    <m/>
    <m/>
    <m/>
    <m/>
    <s v="NO"/>
    <s v="THE PARTNERSHIP FOR SUPPLY CHAIN MANAGEMENT"/>
    <s v="PPM - Corporate-PPM - Corporate-TGF EMKTP"/>
    <s v="DNA/RNA test bundles"/>
    <s v="Lab Supplies"/>
  </r>
  <r>
    <x v="919"/>
    <x v="919"/>
    <x v="11"/>
    <s v="Active"/>
    <s v="A"/>
    <s v="Package"/>
    <s v="NO"/>
    <s v="YES"/>
    <s v="YES"/>
    <s v="Calibrator Kit x 5 runs - Hologic, Inc. - PRD-03001"/>
    <s v="32338"/>
    <s v="Y"/>
    <s v="1"/>
    <s v="Kit"/>
    <m/>
    <s v="Viral Load/EID Test and Consumables"/>
    <m/>
    <s v="NO"/>
    <m/>
    <m/>
    <m/>
    <m/>
    <m/>
    <s v="NO"/>
    <m/>
    <m/>
    <m/>
    <s v="Lab Equipment"/>
  </r>
  <r>
    <x v="920"/>
    <x v="920"/>
    <x v="13"/>
    <s v="Active"/>
    <s v="A"/>
    <s v="Each"/>
    <m/>
    <m/>
    <s v="YES"/>
    <m/>
    <m/>
    <m/>
    <m/>
    <m/>
    <m/>
    <s v="TB Tests"/>
    <m/>
    <s v="NO"/>
    <m/>
    <m/>
    <m/>
    <m/>
    <m/>
    <s v="NO"/>
    <m/>
    <m/>
    <m/>
    <s v="Lab Equipment"/>
  </r>
  <r>
    <x v="921"/>
    <x v="921"/>
    <x v="12"/>
    <s v="Active"/>
    <s v="A"/>
    <s v="Package"/>
    <s v="NO"/>
    <s v="Not Subject to GF QA Criteria"/>
    <s v="YES"/>
    <s v="ALT Kit, 500 Tests - Roche Diagnostics GmbH"/>
    <s v="32391"/>
    <s v="Y"/>
    <s v="1"/>
    <s v="Kit"/>
    <m/>
    <s v="Other Diagnostics"/>
    <s v="Price: The price displayed here is indicative. Lower prices may be achieved at the time of the procurement transaction |PSA catalogue reference: D880-TY1-A1 | Manufacturer Reference: 20764957322 |"/>
    <s v="YES"/>
    <m/>
    <m/>
    <m/>
    <m/>
    <m/>
    <s v="NO"/>
    <s v="THE PARTNERSHIP FOR SUPPLY CHAIN MANAGEMENT"/>
    <s v="PPM - Corporate-PPM - Corporate-TGF EMKTP"/>
    <s v="Chemistry Test Bundles"/>
    <s v="Lab Equipment"/>
  </r>
  <r>
    <x v="922"/>
    <x v="922"/>
    <x v="8"/>
    <s v="Active"/>
    <s v="A"/>
    <s v="Package"/>
    <m/>
    <m/>
    <s v="NO"/>
    <m/>
    <m/>
    <m/>
    <m/>
    <m/>
    <m/>
    <s v="Lab and Medical Supplies"/>
    <m/>
    <s v="NO"/>
    <m/>
    <m/>
    <m/>
    <m/>
    <m/>
    <s v="NO"/>
    <m/>
    <m/>
    <m/>
    <s v="Lab Equipment"/>
  </r>
  <r>
    <x v="923"/>
    <x v="923"/>
    <x v="6"/>
    <s v="Active"/>
    <s v="A"/>
    <s v="Each"/>
    <s v="NO"/>
    <s v="Not Subject to GF QA Criteria"/>
    <s v="YES"/>
    <s v="Surgical - 2000ml - With Accessories - 2 Pieces"/>
    <s v="31937"/>
    <s v="Y"/>
    <s v="2"/>
    <s v="Each"/>
    <m/>
    <s v="Oxygen Equipment and Consumables"/>
    <s v="Refer to UNICEF catalog product number S0002029"/>
    <s v="YES"/>
    <s v="Oxygen Questionnaire 02"/>
    <m/>
    <m/>
    <m/>
    <m/>
    <s v="NO"/>
    <s v="Stichting Iplussolutions"/>
    <s v="EMKT"/>
    <s v="COVID-19 Oxygen Equipment"/>
    <s v="COVID-19 Oxygen Equipment"/>
  </r>
  <r>
    <x v="924"/>
    <x v="924"/>
    <x v="6"/>
    <s v="Active"/>
    <s v="A"/>
    <s v="Each"/>
    <s v="NO"/>
    <s v="Not Subject to GF QA Criteria"/>
    <s v="YES"/>
    <s v="Cuffed - Size 7-5 - Sterile"/>
    <s v="31952"/>
    <s v="Y"/>
    <s v="1"/>
    <s v="Each"/>
    <m/>
    <s v="Oxygen Equipment and Consumables"/>
    <s v="Refer to UNICEF catalog product number S0383040"/>
    <s v="YES"/>
    <s v="Oxygen Questionnaire 02"/>
    <m/>
    <m/>
    <m/>
    <m/>
    <s v="NO"/>
    <s v="Stichting Iplussolutions"/>
    <s v="EMKT"/>
    <s v="COVID-19 Oxygen Equipment"/>
    <s v="COVID-19 Oxygen Equipment"/>
  </r>
  <r>
    <x v="925"/>
    <x v="925"/>
    <x v="8"/>
    <s v="Active"/>
    <s v="A"/>
    <s v="Package"/>
    <m/>
    <m/>
    <s v="NO"/>
    <m/>
    <m/>
    <m/>
    <m/>
    <m/>
    <m/>
    <s v="Lab and Medical Supplies"/>
    <m/>
    <s v="NO"/>
    <m/>
    <m/>
    <m/>
    <m/>
    <m/>
    <s v="NO"/>
    <m/>
    <m/>
    <m/>
    <s v="Lab Equipment"/>
  </r>
  <r>
    <x v="926"/>
    <x v="926"/>
    <x v="6"/>
    <s v="Active"/>
    <s v="A"/>
    <s v="Each"/>
    <s v="NO"/>
    <s v="YES"/>
    <s v="YES"/>
    <s v="Single Flow - 5LPM"/>
    <s v="32137"/>
    <s v="Y"/>
    <s v="1"/>
    <s v="Each"/>
    <m/>
    <s v="Oxygen Equipment and Consumables"/>
    <s v="Refer to UNICEF catalog product number S0845041"/>
    <s v="YES"/>
    <s v="Oxygen Questionnaire 02"/>
    <m/>
    <m/>
    <m/>
    <m/>
    <s v="NO"/>
    <s v="Stichting Iplussolutions"/>
    <s v="EMKT"/>
    <s v="COVID-19 Oxygen Equipment"/>
    <s v="COVID-19 Oxygen Equipment"/>
  </r>
  <r>
    <x v="927"/>
    <x v="927"/>
    <x v="6"/>
    <s v="Active"/>
    <s v="A"/>
    <s v="Each"/>
    <s v="NO"/>
    <s v="Not Subject to GF QA Criteria"/>
    <s v="YES"/>
    <s v="Sterile - With Burette"/>
    <s v="31971"/>
    <s v="Y"/>
    <s v="1"/>
    <s v="Each"/>
    <m/>
    <s v="Lab and Medical Supplies"/>
    <s v="Refer to UNICEF catalog product number S0531990"/>
    <s v="YES"/>
    <s v="Oxygen Questionnaire 02"/>
    <m/>
    <m/>
    <m/>
    <m/>
    <s v="NO"/>
    <s v="Stichting Iplussolutions"/>
    <s v="EMKT"/>
    <s v="COVID-19 Oxygen Equipment"/>
    <s v="COVID-19 Oxygen Equipment"/>
  </r>
  <r>
    <x v="928"/>
    <x v="928"/>
    <x v="8"/>
    <s v="Active"/>
    <s v="A"/>
    <s v="Package"/>
    <m/>
    <m/>
    <s v="NO"/>
    <m/>
    <m/>
    <m/>
    <m/>
    <m/>
    <m/>
    <s v="Lab and Medical Supplies"/>
    <m/>
    <s v="NO"/>
    <m/>
    <m/>
    <m/>
    <m/>
    <m/>
    <s v="NO"/>
    <m/>
    <m/>
    <m/>
    <s v="Lab Equipment"/>
  </r>
  <r>
    <x v="929"/>
    <x v="929"/>
    <x v="6"/>
    <s v="Active"/>
    <s v="A"/>
    <s v="Each"/>
    <s v="NO"/>
    <s v="Not Subject to GF QA Criteria"/>
    <s v="YES"/>
    <s v="Adult - Single Use - With Tubing"/>
    <s v="32101"/>
    <s v="Y"/>
    <s v="1"/>
    <s v="Each"/>
    <m/>
    <s v="Oxygen Equipment and Consumables"/>
    <s v="Refer to UNICEF catalog product number S0370130"/>
    <s v="YES"/>
    <s v="Oxygen Questionnaire 02"/>
    <m/>
    <m/>
    <m/>
    <m/>
    <s v="NO"/>
    <s v="Stichting Iplussolutions"/>
    <s v="EMKT"/>
    <s v="COVID-19 Oxygen Equipment"/>
    <s v="COVID-19 Oxygen Equipment"/>
  </r>
  <r>
    <x v="930"/>
    <x v="930"/>
    <x v="6"/>
    <s v="Active"/>
    <s v="A"/>
    <s v="Each"/>
    <s v="NO"/>
    <s v="Not Subject to GF QA Criteria"/>
    <s v="YES"/>
    <s v="CH16-L50 - Disposable - Sterile - With Connector"/>
    <s v="32069"/>
    <s v="Y"/>
    <s v="1"/>
    <s v="Each"/>
    <m/>
    <s v="Oxygen Equipment and Consumables"/>
    <s v="Refer to UNICEF catalog product number S0374030"/>
    <s v="YES"/>
    <s v="Oxygen Questionnaire 02"/>
    <m/>
    <m/>
    <m/>
    <m/>
    <s v="NO"/>
    <s v="Stichting Iplussolutions"/>
    <s v="EMKT"/>
    <s v="COVID-19 Oxygen Equipment"/>
    <s v="COVID-19 Oxygen Equipment"/>
  </r>
  <r>
    <x v="931"/>
    <x v="931"/>
    <x v="6"/>
    <s v="Active"/>
    <s v="A"/>
    <s v="Each"/>
    <s v="NO"/>
    <s v="Not Subject to GF QA Criteria"/>
    <s v="YES"/>
    <s v="Back-Pressure Compensated - 0-3.5LPM Oxygen"/>
    <s v="32003"/>
    <s v="Y"/>
    <s v="1"/>
    <s v="Each"/>
    <m/>
    <s v="Oxygen Equipment and Consumables"/>
    <s v="Minimum Order Quantity 50. Refer to UNICEF catalog product number S0845053"/>
    <s v="YES"/>
    <s v="Oxygen Questionnaire 02"/>
    <m/>
    <m/>
    <m/>
    <m/>
    <s v="NO"/>
    <s v="Stichting Iplussolutions"/>
    <s v="EMKT"/>
    <s v="COVID-19 Oxygen Equipment"/>
    <s v="COVID-19 Oxygen Equipment"/>
  </r>
  <r>
    <x v="932"/>
    <x v="932"/>
    <x v="6"/>
    <s v="Active"/>
    <s v="A"/>
    <s v="Each"/>
    <s v="NO"/>
    <s v="YES"/>
    <s v="YES"/>
    <s v="Double Flow - 8LPM"/>
    <s v="32137"/>
    <s v="Y"/>
    <s v="1"/>
    <s v="Each"/>
    <m/>
    <s v="Oxygen Equipment and Consumables"/>
    <s v="Refer to UNICEF catalog product number S0845008"/>
    <s v="YES"/>
    <s v="Oxygen Questionnaire 02"/>
    <m/>
    <m/>
    <m/>
    <m/>
    <s v="NO"/>
    <s v="Stichting Iplussolutions"/>
    <s v="EMKT"/>
    <s v="COVID-19 Oxygen Equipment"/>
    <s v="COVID-19 Oxygen Equipment"/>
  </r>
  <r>
    <x v="933"/>
    <x v="933"/>
    <x v="6"/>
    <s v="Active"/>
    <s v="A"/>
    <s v="Each"/>
    <s v="NO"/>
    <s v="Not Subject to GF QA Criteria"/>
    <s v="YES"/>
    <s v="Miller Conventional - Neonate - Set"/>
    <s v="32145"/>
    <s v="Y"/>
    <s v="1"/>
    <s v="Each"/>
    <m/>
    <s v="Oxygen Equipment and Consumables"/>
    <s v="Refer to UNICEF catalog product number S0746706"/>
    <s v="YES"/>
    <s v="Oxygen Questionnaire 02"/>
    <m/>
    <m/>
    <m/>
    <m/>
    <s v="NO"/>
    <s v="Stichting Iplussolutions"/>
    <s v="EMKT"/>
    <s v="COVID-19 Oxygen Equipment"/>
    <s v="COVID-19 Oxygen Equipment"/>
  </r>
  <r>
    <x v="934"/>
    <x v="934"/>
    <x v="6"/>
    <s v="Active"/>
    <s v="A"/>
    <s v="Each"/>
    <s v="NO"/>
    <s v="Not Subject to GF QA Criteria"/>
    <s v="YES"/>
    <s v="Foot-Operated"/>
    <s v="31937"/>
    <s v="Y"/>
    <s v="1"/>
    <s v="Each"/>
    <m/>
    <s v="Oxygen Equipment and Consumables"/>
    <s v="Refer to UNICEF catalog product number S0760640"/>
    <s v="YES"/>
    <s v="Oxygen Questionnaire 02"/>
    <m/>
    <m/>
    <m/>
    <m/>
    <s v="NO"/>
    <s v="Stichting Iplussolutions"/>
    <s v="EMKT"/>
    <s v="COVID-19 Oxygen Equipment"/>
    <s v="COVID-19 Oxygen Equipment"/>
  </r>
  <r>
    <x v="935"/>
    <x v="935"/>
    <x v="6"/>
    <s v="Active"/>
    <s v="A"/>
    <s v="Each"/>
    <s v="NO"/>
    <s v="Not Subject to GF QA Criteria"/>
    <s v="YES"/>
    <s v="Guedel Airway - Single Use - Size 4 - Sterile"/>
    <s v="31976"/>
    <s v="Y"/>
    <s v="1"/>
    <s v="Each"/>
    <m/>
    <s v="Oxygen Equipment and Consumables"/>
    <s v="Refer to UNICEF catalog product number S0390061"/>
    <s v="YES"/>
    <s v="Oxygen Questionnaire 02"/>
    <m/>
    <m/>
    <m/>
    <m/>
    <s v="NO"/>
    <s v="Stichting Iplussolutions"/>
    <s v="EMKT"/>
    <s v="COVID-19 Oxygen Equipment"/>
    <s v="COVID-19 Oxygen Equipment"/>
  </r>
  <r>
    <x v="936"/>
    <x v="936"/>
    <x v="6"/>
    <s v="Active"/>
    <s v="A"/>
    <s v="Each"/>
    <s v="NO"/>
    <s v="Not Subject to GF QA Criteria"/>
    <s v="YES"/>
    <s v="Uncuffed - Size 3 - Sterile"/>
    <s v="31952"/>
    <s v="Y"/>
    <s v="1"/>
    <s v="Each"/>
    <m/>
    <s v="Oxygen Equipment and Consumables"/>
    <s v="Refer to UNICEF catalog product number S0383000"/>
    <s v="YES"/>
    <s v="Oxygen Questionnaire 02"/>
    <m/>
    <m/>
    <m/>
    <m/>
    <s v="NO"/>
    <s v="Stichting Iplussolutions"/>
    <s v="EMKT"/>
    <s v="COVID-19 Oxygen Equipment"/>
    <s v="COVID-19 Oxygen Equipment"/>
  </r>
  <r>
    <x v="937"/>
    <x v="937"/>
    <x v="6"/>
    <s v="Active"/>
    <s v="A"/>
    <s v="Each"/>
    <m/>
    <m/>
    <s v="YES"/>
    <m/>
    <m/>
    <m/>
    <m/>
    <m/>
    <m/>
    <s v="Lab and Medical Supplies"/>
    <s v="Refer to UNICEF catalog product number S0845050"/>
    <s v="YES"/>
    <s v="Oxygen Questionnaire 02"/>
    <m/>
    <m/>
    <m/>
    <m/>
    <s v="NO"/>
    <s v="Stichting Iplussolutions"/>
    <s v="EMKT"/>
    <s v="COVID-19 Oxygen Equipment"/>
    <s v="COVID-19 Oxygen Equipment"/>
  </r>
  <r>
    <x v="938"/>
    <x v="938"/>
    <x v="13"/>
    <s v="Active"/>
    <s v="A"/>
    <s v="Each"/>
    <m/>
    <m/>
    <s v="YES"/>
    <m/>
    <m/>
    <m/>
    <m/>
    <m/>
    <m/>
    <s v="TB Tests"/>
    <m/>
    <s v="NO"/>
    <m/>
    <m/>
    <m/>
    <m/>
    <m/>
    <s v="NO"/>
    <m/>
    <m/>
    <m/>
    <s v="Lab Equipment"/>
  </r>
  <r>
    <x v="939"/>
    <x v="939"/>
    <x v="13"/>
    <s v="Active"/>
    <s v="A"/>
    <s v="Package"/>
    <m/>
    <m/>
    <s v="YES"/>
    <m/>
    <m/>
    <m/>
    <m/>
    <m/>
    <m/>
    <s v="TB Diagnostics (Equipment and Warranties)"/>
    <m/>
    <s v="NO"/>
    <m/>
    <m/>
    <m/>
    <m/>
    <m/>
    <s v="NO"/>
    <m/>
    <m/>
    <m/>
    <s v="Lab Equipment"/>
  </r>
  <r>
    <x v="940"/>
    <x v="940"/>
    <x v="11"/>
    <s v="Active"/>
    <s v="A"/>
    <s v="Package"/>
    <s v="NO"/>
    <s v="NO"/>
    <s v="NO"/>
    <s v="Rotor-Gene Q - Instrument - QIAGEN GmbH - 9001297"/>
    <s v="32231"/>
    <s v="Y"/>
    <s v="1"/>
    <s v="Piece"/>
    <m/>
    <s v="Viral Load/EID Equipment and Warranties"/>
    <m/>
    <s v="NO"/>
    <m/>
    <m/>
    <m/>
    <m/>
    <m/>
    <s v="NO"/>
    <m/>
    <m/>
    <m/>
    <s v="Lab Equipment"/>
  </r>
  <r>
    <x v="941"/>
    <x v="941"/>
    <x v="11"/>
    <s v="Active"/>
    <s v="A"/>
    <s v="Package"/>
    <s v="NO"/>
    <s v="YES"/>
    <s v="YES"/>
    <s v="Test Kit and Consumable Bundle, REAGENT RENTAL, 48 Tests - Roche Diagnostics GmbH"/>
    <s v="32366"/>
    <s v="Y"/>
    <s v="48"/>
    <s v="Test"/>
    <m/>
    <s v="Viral Load/EID Test and Consumables"/>
    <s v="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 Catalogue reference(s): 6693083190, 3287343001, 3755525001, 3137040001, 3137082001, 3587797190, 6989861190 | Contract option: Reagent Rental | Cold Chain Requirements: 2 to 8  Celsius"/>
    <s v="YES"/>
    <s v="Viral Load/EID Test Bundle 02.1"/>
    <m/>
    <m/>
    <m/>
    <m/>
    <s v="NO"/>
    <s v="THE PARTNERSHIP FOR SUPPLY CHAIN MANAGEMENT"/>
    <s v="PPM - Corporate-PPM - Corporate-TGF EMKTP"/>
    <s v="DNA/RNA test bundles"/>
    <s v="Lab Equipment"/>
  </r>
  <r>
    <x v="942"/>
    <x v="942"/>
    <x v="11"/>
    <s v="Active"/>
    <s v="A"/>
    <s v="Package"/>
    <s v="NO"/>
    <s v="YES"/>
    <s v="YES"/>
    <s v="Version 2 for use with High pure system, 48 Tests - Roche Molecular Systems, Inc. - 5923468190"/>
    <s v="32343"/>
    <s v="Y"/>
    <s v="48"/>
    <s v="Test"/>
    <m/>
    <s v="Viral Load/EID Test and Consumables"/>
    <m/>
    <s v="NO"/>
    <m/>
    <m/>
    <m/>
    <m/>
    <m/>
    <s v="NO"/>
    <m/>
    <m/>
    <m/>
    <s v="Lab Equipment"/>
  </r>
  <r>
    <x v="943"/>
    <x v="943"/>
    <x v="13"/>
    <s v="Active"/>
    <s v="A"/>
    <s v="Each"/>
    <m/>
    <m/>
    <s v="NO"/>
    <m/>
    <m/>
    <m/>
    <m/>
    <m/>
    <m/>
    <s v="Lab and Medical Supplies"/>
    <m/>
    <s v="NO"/>
    <m/>
    <m/>
    <m/>
    <m/>
    <m/>
    <s v="NO"/>
    <m/>
    <m/>
    <m/>
    <s v="Lab Equipment"/>
  </r>
  <r>
    <x v="944"/>
    <x v="944"/>
    <x v="13"/>
    <s v="Active"/>
    <s v="A"/>
    <s v="Package"/>
    <m/>
    <m/>
    <s v="YES"/>
    <m/>
    <m/>
    <m/>
    <m/>
    <m/>
    <m/>
    <s v="TB Tests"/>
    <m/>
    <s v="NO"/>
    <m/>
    <m/>
    <m/>
    <m/>
    <m/>
    <s v="NO"/>
    <m/>
    <m/>
    <m/>
    <s v="Lab Equipment"/>
  </r>
  <r>
    <x v="945"/>
    <x v="945"/>
    <x v="11"/>
    <s v="Active"/>
    <s v="A"/>
    <s v="Package"/>
    <s v="NO"/>
    <s v="NO"/>
    <s v="NO"/>
    <s v="96 Tests - QIAGEN GmbH - 4513265"/>
    <s v="32359"/>
    <s v="Y"/>
    <s v="96"/>
    <s v="Test"/>
    <m/>
    <s v="Lab and Medical Supplies"/>
    <m/>
    <s v="NO"/>
    <m/>
    <m/>
    <m/>
    <m/>
    <m/>
    <s v="NO"/>
    <m/>
    <m/>
    <m/>
    <s v="Lab Equipment"/>
  </r>
  <r>
    <x v="946"/>
    <x v="946"/>
    <x v="6"/>
    <s v="Active"/>
    <s v="A"/>
    <s v="Each"/>
    <s v="NO"/>
    <s v="YES"/>
    <s v="YES"/>
    <s v="Single Flow - 8LPM"/>
    <s v="32137"/>
    <s v="Y"/>
    <s v="1"/>
    <s v="Each"/>
    <m/>
    <s v="Oxygen Equipment and Consumables"/>
    <s v="For technical specifications, please refer to product number S0845195 in the UNICEF catalog: https://supply.unicef.org/s0845195.html"/>
    <s v="YES"/>
    <s v="Oxygen Questionnaire 02"/>
    <m/>
    <m/>
    <m/>
    <m/>
    <s v="NO"/>
    <s v="Stichting Iplussolutions"/>
    <s v="EMKT"/>
    <s v="COVID-19 Oxygen Equipment"/>
    <s v="COVID-19 Oxygen Equipment"/>
  </r>
  <r>
    <x v="947"/>
    <x v="947"/>
    <x v="6"/>
    <s v="Active"/>
    <s v="A"/>
    <s v="Each"/>
    <s v="NO"/>
    <s v="Not Subject to GF QA Criteria"/>
    <s v="YES"/>
    <s v="Adult - Manual - With Mask &amp; Bag - Set"/>
    <s v="32075"/>
    <s v="Y"/>
    <s v="1"/>
    <s v="Each"/>
    <m/>
    <s v="Oxygen Equipment and Consumables"/>
    <s v="Refer to UNICEF catalog product number S0845005"/>
    <s v="YES"/>
    <s v="Oxygen Questionnaire 02"/>
    <m/>
    <m/>
    <m/>
    <m/>
    <s v="NO"/>
    <s v="Stichting Iplussolutions"/>
    <s v="EMKT"/>
    <s v="COVID-19 Oxygen Equipment"/>
    <s v="COVID-19 Oxygen Equipment"/>
  </r>
  <r>
    <x v="948"/>
    <x v="948"/>
    <x v="6"/>
    <s v="Active"/>
    <s v="A"/>
    <s v="Package"/>
    <s v="NO"/>
    <s v="Not Subject to GF QA Criteria"/>
    <s v="NO"/>
    <s v="Auto-Disable - 21/22/23 G - 5ml - With Sharp Injury Prevention - Individual Sterilized Peel-Off Pack - Safety Box 5L"/>
    <s v="32061"/>
    <s v="Y"/>
    <s v="1"/>
    <s v="Each"/>
    <m/>
    <s v="Lab and Medical Supplies"/>
    <m/>
    <m/>
    <m/>
    <m/>
    <m/>
    <m/>
    <m/>
    <s v="NO"/>
    <m/>
    <m/>
    <m/>
    <m/>
  </r>
  <r>
    <x v="949"/>
    <x v="949"/>
    <x v="6"/>
    <s v="Active"/>
    <s v="A"/>
    <s v="Package"/>
    <s v="NO"/>
    <s v="Not Subject to GF QA Criteria"/>
    <s v="NO"/>
    <s v="Guedel Airway - Single Use - Sterile"/>
    <s v="31976"/>
    <s v="Y"/>
    <s v="1"/>
    <s v="Each"/>
    <m/>
    <s v="Lab and Medical Supplies"/>
    <m/>
    <m/>
    <m/>
    <m/>
    <m/>
    <m/>
    <m/>
    <s v="NO"/>
    <m/>
    <m/>
    <m/>
    <m/>
  </r>
  <r>
    <x v="950"/>
    <x v="950"/>
    <x v="6"/>
    <s v="Active"/>
    <s v="A"/>
    <s v="Each"/>
    <s v="NO"/>
    <s v="Not Subject to GF QA Criteria"/>
    <s v="YES"/>
    <s v="Cuffed - Size 7 - Sterile"/>
    <s v="31952"/>
    <s v="Y"/>
    <s v="1"/>
    <s v="Each"/>
    <m/>
    <s v="Oxygen Equipment and Consumables"/>
    <s v="Refer to UNICEF catalog product number S0383030"/>
    <s v="YES"/>
    <s v="Oxygen Questionnaire 02"/>
    <m/>
    <m/>
    <m/>
    <m/>
    <s v="NO"/>
    <s v="Stichting Iplussolutions"/>
    <s v="EMKT"/>
    <s v="COVID-19 Oxygen Equipment"/>
    <s v="COVID-19 Oxygen Equipment"/>
  </r>
  <r>
    <x v="951"/>
    <x v="951"/>
    <x v="6"/>
    <s v="Active"/>
    <s v="A"/>
    <s v="Each"/>
    <s v="NO"/>
    <s v="Not Subject to GF QA Criteria"/>
    <s v="YES"/>
    <s v="Fingertip - Battery-Powered - With Accessories"/>
    <s v="32025"/>
    <s v="Y"/>
    <s v="1"/>
    <s v="Each"/>
    <m/>
    <s v="Oxygen Equipment and Consumables"/>
    <s v="Refer to UNICEF catalog product number S0845013"/>
    <s v="YES"/>
    <s v="Oxygen Questionnaire 02"/>
    <m/>
    <m/>
    <m/>
    <m/>
    <s v="NO"/>
    <s v="Stichting Iplussolutions"/>
    <s v="EMKT"/>
    <s v="COVID-19 Oxygen Equipment"/>
    <s v="COVID-19 Oxygen Equipment"/>
  </r>
  <r>
    <x v="952"/>
    <x v="952"/>
    <x v="8"/>
    <s v="Active"/>
    <s v="A"/>
    <s v="Package"/>
    <m/>
    <m/>
    <s v="NO"/>
    <m/>
    <m/>
    <m/>
    <m/>
    <m/>
    <m/>
    <s v="Lab and Medical Supplies"/>
    <m/>
    <s v="NO"/>
    <m/>
    <m/>
    <m/>
    <m/>
    <m/>
    <s v="NO"/>
    <m/>
    <m/>
    <m/>
    <s v="Lab Equipment"/>
  </r>
  <r>
    <x v="953"/>
    <x v="953"/>
    <x v="6"/>
    <s v="Active"/>
    <s v="A"/>
    <s v="Each"/>
    <s v="NO"/>
    <s v="Not Subject to GF QA Criteria"/>
    <s v="YES"/>
    <s v="Continuous - Handheld - With Respiratory Rate "/>
    <s v="32025"/>
    <s v="Y"/>
    <s v="1"/>
    <s v="Each"/>
    <m/>
    <s v="Oxygen Equipment and Consumables"/>
    <s v="Refer to UNICEF catalog product number S0845017"/>
    <s v="YES"/>
    <s v="Oxygen Questionnaire 02"/>
    <m/>
    <m/>
    <m/>
    <m/>
    <s v="NO"/>
    <s v="Stichting Iplussolutions"/>
    <s v="EMKT"/>
    <s v="COVID-19 Oxygen Equipment"/>
    <s v="COVID-19 Oxygen Equipment"/>
  </r>
  <r>
    <x v="954"/>
    <x v="954"/>
    <x v="6"/>
    <s v="Active"/>
    <s v="A"/>
    <s v="Each"/>
    <s v="NO"/>
    <s v="Not Subject to GF QA Criteria"/>
    <s v="YES"/>
    <s v="Sterile"/>
    <s v="31971"/>
    <s v="Y"/>
    <s v="1"/>
    <s v="Each"/>
    <m/>
    <s v="Lab and Medical Supplies"/>
    <s v="Refer to UNICEF catalog product number S0531991"/>
    <s v="YES"/>
    <s v="Oxygen Questionnaire 02"/>
    <m/>
    <m/>
    <m/>
    <m/>
    <s v="NO"/>
    <s v="Stichting Iplussolutions"/>
    <s v="EMKT"/>
    <s v="COVID-19 Oxygen Equipment"/>
    <s v="COVID-19 Oxygen Equipment"/>
  </r>
  <r>
    <x v="955"/>
    <x v="955"/>
    <x v="12"/>
    <s v="Active"/>
    <s v="A"/>
    <s v="Package"/>
    <m/>
    <m/>
    <s v="YES"/>
    <m/>
    <m/>
    <m/>
    <m/>
    <m/>
    <m/>
    <s v="Lab and Medical Supplies"/>
    <s v="Dangerous goods: UN3077 |Price: The price displayed here is indicative. Lower prices may be achieved at the time of the procurement transaction"/>
    <s v="YES"/>
    <s v="Laboratory 12"/>
    <m/>
    <m/>
    <m/>
    <m/>
    <s v="NO"/>
    <s v="THE PARTNERSHIP FOR SUPPLY CHAIN MANAGEMENT"/>
    <s v="PPM - Corporate-PPM - Corporate-TGF EMKTP"/>
    <s v="Microscopy Reagents"/>
    <s v="Lab Supplies"/>
  </r>
  <r>
    <x v="956"/>
    <x v="956"/>
    <x v="12"/>
    <s v="Active"/>
    <s v="A"/>
    <s v="Package"/>
    <m/>
    <m/>
    <s v="NO"/>
    <m/>
    <m/>
    <m/>
    <m/>
    <m/>
    <m/>
    <s v="Lab and Medical Supplies"/>
    <m/>
    <s v="NO"/>
    <m/>
    <m/>
    <m/>
    <m/>
    <m/>
    <s v="NO"/>
    <s v="THE PARTNERSHIP FOR SUPPLY CHAIN MANAGEMENT"/>
    <s v="PPM - Corporate-PPM - Corporate-TGF EMKTP"/>
    <m/>
    <s v="Lab Supplies"/>
  </r>
  <r>
    <x v="957"/>
    <x v="957"/>
    <x v="12"/>
    <s v="Active"/>
    <s v="A"/>
    <s v="Each"/>
    <s v="NO"/>
    <s v="YES"/>
    <s v="YES"/>
    <s v="Instrument - SD Biosensor Inc. - 02GA11"/>
    <s v="32198"/>
    <s v="Y"/>
    <s v="1"/>
    <s v="Piece"/>
    <m/>
    <s v="Malaria RDTs"/>
    <m/>
    <s v="NO"/>
    <m/>
    <m/>
    <m/>
    <m/>
    <m/>
    <s v="NO"/>
    <s v="THE PARTNERSHIP FOR SUPPLY CHAIN MANAGEMENT"/>
    <s v="PPM - Corporate-PPM - Corporate-TGF EMKTP"/>
    <m/>
    <s v="Lab Supplies"/>
  </r>
  <r>
    <x v="958"/>
    <x v="958"/>
    <x v="12"/>
    <s v="Active"/>
    <s v="A"/>
    <s v="Each"/>
    <m/>
    <m/>
    <s v="NO"/>
    <m/>
    <m/>
    <m/>
    <m/>
    <m/>
    <m/>
    <s v="Lab and Medical Supplies"/>
    <m/>
    <s v="NO"/>
    <m/>
    <m/>
    <m/>
    <m/>
    <m/>
    <s v="NO"/>
    <s v="THE PARTNERSHIP FOR SUPPLY CHAIN MANAGEMENT"/>
    <s v="PPM - Corporate-PPM - Corporate-TGF EMKTP"/>
    <m/>
    <s v="Lab Supplies"/>
  </r>
  <r>
    <x v="959"/>
    <x v="959"/>
    <x v="12"/>
    <s v="Active"/>
    <s v="A"/>
    <s v="Each"/>
    <s v="NO"/>
    <s v="NO"/>
    <s v="NO"/>
    <s v="CD4 Low Control - 1ml - Becton, Dickinson and Co. - 349703"/>
    <s v="32378"/>
    <s v="Y"/>
    <s v="1"/>
    <s v="Kit"/>
    <m/>
    <s v="CD4"/>
    <m/>
    <s v="NO"/>
    <m/>
    <m/>
    <m/>
    <m/>
    <m/>
    <s v="NO"/>
    <s v="THE PARTNERSHIP FOR SUPPLY CHAIN MANAGEMENT"/>
    <s v="PPM - Corporate-PPM - Corporate-TGF EMKTP"/>
    <m/>
    <s v="Lab Supplies"/>
  </r>
  <r>
    <x v="960"/>
    <x v="960"/>
    <x v="12"/>
    <s v="Active"/>
    <s v="A"/>
    <s v="Package"/>
    <m/>
    <m/>
    <s v="YES"/>
    <m/>
    <m/>
    <m/>
    <m/>
    <m/>
    <m/>
    <s v="Lab and Medical Supplies"/>
    <m/>
    <s v="NO"/>
    <m/>
    <m/>
    <m/>
    <m/>
    <m/>
    <s v="NO"/>
    <s v="THE PARTNERSHIP FOR SUPPLY CHAIN MANAGEMENT"/>
    <s v="PPM - Corporate-PPM - Corporate-TGF EMKTP"/>
    <m/>
    <s v="Lab Supplies"/>
  </r>
  <r>
    <x v="961"/>
    <x v="961"/>
    <x v="12"/>
    <s v="Active"/>
    <s v="A"/>
    <s v="Each"/>
    <m/>
    <m/>
    <s v="NO"/>
    <m/>
    <m/>
    <m/>
    <m/>
    <m/>
    <m/>
    <s v="Lab and Medical Supplies"/>
    <m/>
    <s v="NO"/>
    <m/>
    <m/>
    <m/>
    <m/>
    <m/>
    <s v="NO"/>
    <s v="THE PARTNERSHIP FOR SUPPLY CHAIN MANAGEMENT"/>
    <s v="PPM - Corporate-PPM - Corporate-TGF EMKTP"/>
    <m/>
    <s v="Lab Supplies"/>
  </r>
  <r>
    <x v="962"/>
    <x v="962"/>
    <x v="11"/>
    <s v="Active"/>
    <s v="A"/>
    <s v="Package"/>
    <s v="NO"/>
    <s v="YES"/>
    <s v="YES"/>
    <s v="Software - Roche Molecular Systems, Inc. - 04862392001"/>
    <s v="32201"/>
    <s v="Y"/>
    <s v="1"/>
    <s v="Piece"/>
    <m/>
    <s v="Viral Load/EID Equipment and Warranties"/>
    <m/>
    <s v="NO"/>
    <m/>
    <m/>
    <m/>
    <m/>
    <m/>
    <s v="NO"/>
    <m/>
    <m/>
    <m/>
    <s v="Lab Supplies"/>
  </r>
  <r>
    <x v="963"/>
    <x v="963"/>
    <x v="11"/>
    <s v="Active"/>
    <s v="A"/>
    <s v="Each"/>
    <s v="NO"/>
    <s v="YES"/>
    <s v="YES"/>
    <s v="Instrument - Abbott Molecular Inc. - 9K14-02"/>
    <s v="32275"/>
    <s v="Y"/>
    <s v="1"/>
    <s v="Piece"/>
    <m/>
    <s v="Viral Load/EID Equipment and Warranties"/>
    <m/>
    <s v="NO"/>
    <m/>
    <m/>
    <m/>
    <m/>
    <m/>
    <s v="NO"/>
    <m/>
    <m/>
    <m/>
    <s v="Lab Equipment"/>
  </r>
  <r>
    <x v="964"/>
    <x v="964"/>
    <x v="13"/>
    <s v="Active"/>
    <s v="A"/>
    <s v="Package"/>
    <m/>
    <m/>
    <s v="YES"/>
    <m/>
    <m/>
    <m/>
    <m/>
    <m/>
    <m/>
    <s v="TB Tests"/>
    <m/>
    <s v="NO"/>
    <m/>
    <m/>
    <m/>
    <m/>
    <m/>
    <s v="NO"/>
    <m/>
    <m/>
    <m/>
    <s v="Lab Equipment"/>
  </r>
  <r>
    <x v="965"/>
    <x v="965"/>
    <x v="11"/>
    <s v="Active"/>
    <s v="A"/>
    <s v="Package"/>
    <s v="NO"/>
    <s v="YES"/>
    <s v="YES"/>
    <s v="Pre Extraction reagent, 5x78ml - Roche Molecular Systems, Inc. - 06989861190"/>
    <s v="32201"/>
    <s v="Y"/>
    <s v="1"/>
    <s v="Kit"/>
    <m/>
    <s v="Viral Load/EID Test and Consumables"/>
    <m/>
    <s v="NO"/>
    <m/>
    <m/>
    <m/>
    <m/>
    <m/>
    <s v="NO"/>
    <m/>
    <m/>
    <m/>
    <s v="Lab Equipment"/>
  </r>
  <r>
    <x v="966"/>
    <x v="966"/>
    <x v="13"/>
    <s v="Active"/>
    <s v="A"/>
    <s v="Each"/>
    <m/>
    <m/>
    <s v="NO"/>
    <m/>
    <m/>
    <m/>
    <m/>
    <m/>
    <m/>
    <s v="TB Tests"/>
    <m/>
    <s v="NO"/>
    <m/>
    <m/>
    <m/>
    <m/>
    <m/>
    <s v="NO"/>
    <m/>
    <m/>
    <m/>
    <s v="Lab Equipment"/>
  </r>
  <r>
    <x v="967"/>
    <x v="967"/>
    <x v="11"/>
    <s v="Active"/>
    <s v="A"/>
    <s v="Package"/>
    <s v="NO"/>
    <s v="YES"/>
    <s v="YES"/>
    <s v="Test Kit and Consumable Bundle, PURCHASED EQUIPMENT, 48 Tests - Roche Diagnostics GmbH"/>
    <s v="32366"/>
    <s v="Y"/>
    <s v="48"/>
    <s v="Test"/>
    <m/>
    <s v="Viral Load/EID Test and Consumables"/>
    <s v="Test Kit: COBAS AmpliPrep/COBAS TaqMan HIV-1 Qual Test, v2.0-48 tests | Included consumables: Cobas Ampliprep Rack K-tips (1 pack of 12x36 for up to 396 patient tests), Cobas Ampliprep Flapless Sample Processing Units (1 pack of 12x24 for up to 264 patient tests/6 test kits) , Cobas Ampliprep Sample Input Tubes (1 pack of 12x24 for up to 264 patient tests/6 test kits), Cobas TaqMan K Tubes (1 pack for up to 1,056 patient tests/24 test kits), COBAS AmpliPrep/COBAS TaqMan Wash Reagent (1 pack for up to 100 tests/2 test kits), COBAS AmpliPrep/COBAS TaqMan Specimen Pre-Extraction Reagent (1 pack for up to 343 patient tests/7 test kits)| Catalogue reference(s): 6693083190, 3287343001, 3755525001, 3137040001, 3137082001, 3587797190, 6989861190 | Contract option: Purchased Equipment | Cold Chain Requirements: 2 to 8  Celsius"/>
    <s v="YES"/>
    <s v="Viral Load/EID Test Bundle 01.1"/>
    <m/>
    <m/>
    <m/>
    <m/>
    <s v="NO"/>
    <s v="THE PARTNERSHIP FOR SUPPLY CHAIN MANAGEMENT"/>
    <s v="PPM - Corporate-PPM - Corporate-TGF EMKTP"/>
    <s v="DNA/RNA test bundles"/>
    <s v="Lab Equipment"/>
  </r>
  <r>
    <x v="968"/>
    <x v="968"/>
    <x v="13"/>
    <s v="Active"/>
    <s v="A"/>
    <s v="Package"/>
    <s v="NO"/>
    <s v="YES"/>
    <s v="YES"/>
    <s v="72 Tests - Roche Diagnostics GmbH - 7833326190"/>
    <s v="32367"/>
    <s v="Y"/>
    <s v="72"/>
    <s v="Test"/>
    <m/>
    <s v="TB Tests"/>
    <m/>
    <s v="NO"/>
    <m/>
    <m/>
    <m/>
    <m/>
    <m/>
    <s v="NO"/>
    <m/>
    <m/>
    <m/>
    <s v="Lab Equipment"/>
  </r>
  <r>
    <x v="969"/>
    <x v="969"/>
    <x v="13"/>
    <s v="Active"/>
    <s v="A"/>
    <s v="Package"/>
    <m/>
    <m/>
    <s v="YES"/>
    <m/>
    <m/>
    <m/>
    <m/>
    <m/>
    <m/>
    <s v="TB Tests"/>
    <m/>
    <s v="NO"/>
    <m/>
    <m/>
    <m/>
    <m/>
    <m/>
    <s v="NO"/>
    <m/>
    <m/>
    <m/>
    <s v="Lab Equipment"/>
  </r>
  <r>
    <x v="970"/>
    <x v="970"/>
    <x v="12"/>
    <s v="Active"/>
    <s v="A"/>
    <s v="Package"/>
    <s v="NO"/>
    <s v="Not Subject to GF QA Criteria"/>
    <s v="YES"/>
    <s v="Calibrite APC beads - 25 Tests - Becton, Dickinson and Co. - 340487"/>
    <s v="32183"/>
    <s v="Y"/>
    <s v="25"/>
    <s v="Test"/>
    <m/>
    <s v="Lab and Medical Supplies"/>
    <s v="Price: The price displayed here is indicative. Lower prices may be achieved at the time of the procurement transaction"/>
    <s v="YES"/>
    <s v="Laboratory 10"/>
    <m/>
    <m/>
    <m/>
    <m/>
    <s v="NO"/>
    <s v="THE PARTNERSHIP FOR SUPPLY CHAIN MANAGEMENT"/>
    <s v="PPM - Corporate-PPM - Corporate-TGF EMKTP"/>
    <s v="Flow Cytometry Test Bundles"/>
    <s v="Lab Equipment"/>
  </r>
  <r>
    <x v="971"/>
    <x v="971"/>
    <x v="12"/>
    <s v="Active"/>
    <s v="A"/>
    <s v="Package"/>
    <s v="NO"/>
    <s v="YES"/>
    <s v="YES"/>
    <s v="300 Tests - Roche Diagnostics GmbH - 08836973190"/>
    <s v="32161"/>
    <s v="Y"/>
    <s v="300"/>
    <s v="Test"/>
    <m/>
    <s v="HIV RDTs"/>
    <m/>
    <s v="NO"/>
    <m/>
    <m/>
    <m/>
    <m/>
    <m/>
    <s v="NO"/>
    <m/>
    <m/>
    <m/>
    <s v="Lab Supplies"/>
  </r>
  <r>
    <x v="972"/>
    <x v="972"/>
    <x v="12"/>
    <s v="Active"/>
    <s v="A"/>
    <s v="Package"/>
    <s v="NO"/>
    <s v="YES"/>
    <s v="YES"/>
    <s v="96 Tests - Abbott Molecular Inc. - 4J86-90"/>
    <s v="32218"/>
    <s v="Y"/>
    <s v="96"/>
    <s v="Test"/>
    <m/>
    <s v="Other Molecular Tests (Co-infections)"/>
    <m/>
    <s v="NO"/>
    <m/>
    <m/>
    <m/>
    <m/>
    <m/>
    <s v="NO"/>
    <m/>
    <m/>
    <m/>
    <s v="Lab Supplies"/>
  </r>
  <r>
    <x v="973"/>
    <x v="973"/>
    <x v="12"/>
    <s v="Active"/>
    <s v="A"/>
    <s v="Package"/>
    <s v="NO"/>
    <s v="YES"/>
    <s v="YES"/>
    <s v="up to 5000 Tests - Abbott Diagnostics - 7G 46"/>
    <s v="32358"/>
    <s v="Y"/>
    <s v="1"/>
    <s v="Kit"/>
    <m/>
    <s v="Viral Load/EID Test and Consumables"/>
    <m/>
    <s v="NO"/>
    <m/>
    <m/>
    <m/>
    <m/>
    <m/>
    <s v="NO"/>
    <m/>
    <m/>
    <m/>
    <s v="Lab Supplies"/>
  </r>
  <r>
    <x v="974"/>
    <x v="974"/>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975"/>
    <x v="975"/>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DNA/RNA Reagents and Chemicals"/>
    <s v="Lab Supplies"/>
  </r>
  <r>
    <x v="976"/>
    <x v="976"/>
    <x v="12"/>
    <s v="Active"/>
    <s v="A"/>
    <s v="Package"/>
    <m/>
    <m/>
    <s v="YES"/>
    <m/>
    <m/>
    <m/>
    <m/>
    <m/>
    <m/>
    <s v="Lab and Medical Supplies"/>
    <s v="Price: The price displayed here is indicative. Lower prices may be achieved at the time of the procurement transaction |PSA catalogue reference: L064-002-02 | Manufacturer Reference: ISCC-0280 |"/>
    <s v="YES"/>
    <m/>
    <m/>
    <m/>
    <m/>
    <m/>
    <s v="NO"/>
    <s v="THE PARTNERSHIP FOR SUPPLY CHAIN MANAGEMENT"/>
    <s v="PPM - Corporate-PPM - Corporate-TGF EMKTP"/>
    <s v="Chemistry Reagents and Chemicals"/>
    <s v="Lab Supplies"/>
  </r>
  <r>
    <x v="977"/>
    <x v="977"/>
    <x v="12"/>
    <s v="Active"/>
    <s v="A"/>
    <s v="Each"/>
    <s v="NO"/>
    <s v="Not Subject to GF QA Criteria"/>
    <s v="YES"/>
    <s v="20L - Sysmex Partec GmbH"/>
    <s v="32202"/>
    <s v="Y"/>
    <s v="1"/>
    <s v="Piece"/>
    <m/>
    <s v="Lab and Medical Supplies"/>
    <s v="Price: The price displayed here is indicative. Lower prices may be achieved at the time of the procurement transaction | PSA catalogue reference: L054-126-06 | Manufacturer catalogue reference: 83400116 |"/>
    <s v="YES"/>
    <m/>
    <m/>
    <m/>
    <m/>
    <m/>
    <s v="NO"/>
    <s v="THE PARTNERSHIP FOR SUPPLY CHAIN MANAGEMENT"/>
    <s v="PPM - Corporate-PPM - Corporate-TGF EMKTP"/>
    <s v="Hematology Reagents and Chemicals"/>
    <s v="Lab Supplies"/>
  </r>
  <r>
    <x v="978"/>
    <x v="978"/>
    <x v="12"/>
    <s v="Active"/>
    <s v="A"/>
    <s v="Package"/>
    <s v="NO"/>
    <s v="YES"/>
    <s v="YES"/>
    <s v="300 Tests - Roche Diagnostics GmbH - 09014926190"/>
    <s v="32227"/>
    <s v="Y"/>
    <s v="300"/>
    <s v="Test"/>
    <m/>
    <s v="Other Diagnostics"/>
    <m/>
    <s v="NO"/>
    <m/>
    <m/>
    <m/>
    <m/>
    <m/>
    <s v="NO"/>
    <m/>
    <m/>
    <m/>
    <s v="Lab Supplies"/>
  </r>
  <r>
    <x v="979"/>
    <x v="979"/>
    <x v="12"/>
    <s v="Active"/>
    <s v="A"/>
    <s v="Package"/>
    <s v="NO"/>
    <s v="YES"/>
    <s v="YES"/>
    <s v="Reagent Kit (CLIA) - 500 Tests - Abbott GmbH - 4J27-37"/>
    <s v="32257"/>
    <s v="Y"/>
    <s v="1"/>
    <s v="Kit"/>
    <m/>
    <s v="Lab and Medical Supplies"/>
    <m/>
    <s v="NO"/>
    <m/>
    <m/>
    <m/>
    <m/>
    <m/>
    <s v="NO"/>
    <m/>
    <m/>
    <m/>
    <s v="Lab Supplies"/>
  </r>
  <r>
    <x v="980"/>
    <x v="980"/>
    <x v="12"/>
    <s v="Active"/>
    <s v="A"/>
    <s v="Package"/>
    <s v="NO"/>
    <s v="YES"/>
    <s v="YES"/>
    <s v="100 Tests - Roche Diagnostics GmbH - 05894816190"/>
    <s v="32221"/>
    <s v="Y"/>
    <s v="100"/>
    <s v="Test"/>
    <m/>
    <s v="Other Diagnostics"/>
    <m/>
    <s v="NO"/>
    <m/>
    <m/>
    <m/>
    <m/>
    <m/>
    <s v="NO"/>
    <m/>
    <m/>
    <m/>
    <s v="Lab Supplies"/>
  </r>
  <r>
    <x v="981"/>
    <x v="981"/>
    <x v="12"/>
    <s v="Active"/>
    <s v="A"/>
    <s v="Package"/>
    <s v="NO"/>
    <s v="YES"/>
    <s v="YES"/>
    <s v="480 Tests - Bio-Rad Laboratories - 72279"/>
    <s v="32405"/>
    <s v="Y"/>
    <s v="480"/>
    <s v="Test"/>
    <m/>
    <s v="Lab and Medical Supplies"/>
    <m/>
    <s v="NO"/>
    <m/>
    <m/>
    <m/>
    <m/>
    <m/>
    <s v="NO"/>
    <m/>
    <m/>
    <m/>
    <s v="Lab Supplies"/>
  </r>
  <r>
    <x v="982"/>
    <x v="982"/>
    <x v="12"/>
    <s v="Active"/>
    <s v="A"/>
    <s v="Package"/>
    <s v="NO"/>
    <s v="YES"/>
    <s v="YES"/>
    <s v="96 Tests - Fujirebio Europe NV - 80563"/>
    <s v="32335"/>
    <s v="Y"/>
    <s v="96"/>
    <s v="Test"/>
    <m/>
    <s v="Lab and Medical Supplies"/>
    <m/>
    <s v="NO"/>
    <m/>
    <m/>
    <m/>
    <m/>
    <m/>
    <s v="NO"/>
    <m/>
    <m/>
    <m/>
    <s v="Lab Supplies"/>
  </r>
  <r>
    <x v="983"/>
    <x v="983"/>
    <x v="12"/>
    <s v="Active"/>
    <s v="A"/>
    <s v="Package"/>
    <s v="NO"/>
    <s v="YES"/>
    <s v="YES"/>
    <s v="96 Tests - Axiom GmbH - 880007"/>
    <s v="32381"/>
    <s v="Y"/>
    <s v="96"/>
    <s v="Test"/>
    <m/>
    <s v="Lab and Medical Supplies"/>
    <m/>
    <s v="NO"/>
    <m/>
    <m/>
    <m/>
    <m/>
    <m/>
    <s v="NO"/>
    <m/>
    <m/>
    <m/>
    <s v="Lab Supplies"/>
  </r>
  <r>
    <x v="984"/>
    <x v="984"/>
    <x v="12"/>
    <s v="Active"/>
    <s v="A"/>
    <s v="Package"/>
    <s v="NO"/>
    <s v="Not Subject to GF QA Criteria"/>
    <s v="YES"/>
    <s v="250ml - Sysmex Partec GmbH - 04-4017"/>
    <s v="32357"/>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985"/>
    <x v="985"/>
    <x v="12"/>
    <s v="Active"/>
    <s v="A"/>
    <s v="Each"/>
    <m/>
    <m/>
    <s v="YES"/>
    <m/>
    <m/>
    <m/>
    <m/>
    <m/>
    <m/>
    <s v="Lab and Medical Supplies"/>
    <s v="Price: The price displayed here is indicative. Lower prices may be achieved at the time of the procurement transaction | PSA catalogue reference: L122-126-06 | Manufacturer catalogue reference: 8547169 |"/>
    <s v="YES"/>
    <m/>
    <m/>
    <m/>
    <m/>
    <m/>
    <s v="NO"/>
    <s v="THE PARTNERSHIP FOR SUPPLY CHAIN MANAGEMENT"/>
    <s v="PPM - Corporate-PPM - Corporate-TGF EMKTP"/>
    <s v="Hematology Reagents and Chemicals"/>
    <s v="Lab Supplies"/>
  </r>
  <r>
    <x v="986"/>
    <x v="986"/>
    <x v="12"/>
    <s v="Active"/>
    <s v="A"/>
    <s v="Package"/>
    <s v="NO"/>
    <s v="NO"/>
    <s v="NO"/>
    <s v="Multitest CD3/CD8/CD45/CD4, 50 Tests - Becton, Dickinson and Co. - 340499"/>
    <s v="32356"/>
    <s v="Y"/>
    <s v="50"/>
    <s v="Test"/>
    <m/>
    <s v="CD4"/>
    <s v="Included accessories: 50 tubes | Price: The price displayed here is indicative. Lower prices may be achieved at the time of the procurement transaction"/>
    <s v="YES"/>
    <s v="Laboratory 10"/>
    <m/>
    <m/>
    <m/>
    <m/>
    <s v="NO"/>
    <s v="THE PARTNERSHIP FOR SUPPLY CHAIN MANAGEMENT"/>
    <s v="PPM - Corporate-PPM - Corporate-TGF EMKTP"/>
    <s v="Flow Cytometry Test Bundles"/>
    <s v="Lab Supplies"/>
  </r>
  <r>
    <x v="987"/>
    <x v="987"/>
    <x v="11"/>
    <s v="Active"/>
    <s v="A"/>
    <s v="Package"/>
    <s v="NO"/>
    <s v="YES"/>
    <s v="YES"/>
    <s v="96 Tests - Siemens Healthcare Diagnostics - 10729728"/>
    <s v="32208"/>
    <s v="Y"/>
    <s v="96"/>
    <s v="Test"/>
    <m/>
    <s v="Viral Load/EID Test and Consumables"/>
    <m/>
    <s v="NO"/>
    <m/>
    <m/>
    <m/>
    <m/>
    <m/>
    <s v="NO"/>
    <m/>
    <m/>
    <m/>
    <s v="Lab Equipment"/>
  </r>
  <r>
    <x v="988"/>
    <x v="988"/>
    <x v="13"/>
    <s v="Active"/>
    <s v="A"/>
    <s v="Each"/>
    <m/>
    <m/>
    <s v="NO"/>
    <m/>
    <m/>
    <m/>
    <m/>
    <m/>
    <m/>
    <s v="TB Tests"/>
    <m/>
    <s v="NO"/>
    <m/>
    <m/>
    <m/>
    <m/>
    <m/>
    <s v="NO"/>
    <m/>
    <m/>
    <m/>
    <s v="Lab Equipment"/>
  </r>
  <r>
    <x v="989"/>
    <x v="989"/>
    <x v="12"/>
    <s v="Active"/>
    <s v="A"/>
    <s v="Package"/>
    <s v="NO"/>
    <s v="Not Subject to GF QA Criteria"/>
    <s v="YES"/>
    <s v="ALT Kit, 400 Tests - Roche Diagnostics GmbH"/>
    <s v="32364"/>
    <s v="Y"/>
    <s v="1"/>
    <s v="Kit"/>
    <m/>
    <s v="Other Diagnostics"/>
    <s v="Price: The price displayed here is indicative. Lower prices may be achieved at the time of the procurement transaction |PSA catalogue reference: D796-002-71 | Manufacturer Reference: 4718569190 |"/>
    <s v="YES"/>
    <m/>
    <m/>
    <m/>
    <m/>
    <m/>
    <s v="NO"/>
    <s v="THE PARTNERSHIP FOR SUPPLY CHAIN MANAGEMENT"/>
    <s v="PPM - Corporate-PPM - Corporate-TGF EMKTP"/>
    <s v="Chemistry Test Bundles"/>
    <s v="Lab Equipment"/>
  </r>
  <r>
    <x v="990"/>
    <x v="990"/>
    <x v="13"/>
    <s v="Active"/>
    <s v="A"/>
    <s v="Each"/>
    <m/>
    <m/>
    <s v="YES"/>
    <m/>
    <m/>
    <m/>
    <m/>
    <m/>
    <m/>
    <s v="Lab and Medical Supplies"/>
    <m/>
    <s v="NO"/>
    <m/>
    <m/>
    <m/>
    <m/>
    <m/>
    <s v="NO"/>
    <m/>
    <m/>
    <m/>
    <s v="Lab Equipment"/>
  </r>
  <r>
    <x v="991"/>
    <x v="991"/>
    <x v="13"/>
    <s v="Active"/>
    <s v="A"/>
    <s v="Each"/>
    <m/>
    <m/>
    <s v="NO"/>
    <m/>
    <m/>
    <m/>
    <m/>
    <m/>
    <m/>
    <s v="TB Tests"/>
    <m/>
    <s v="NO"/>
    <m/>
    <m/>
    <m/>
    <m/>
    <m/>
    <s v="NO"/>
    <m/>
    <m/>
    <m/>
    <s v="Lab Equipment"/>
  </r>
  <r>
    <x v="992"/>
    <x v="992"/>
    <x v="6"/>
    <s v="Active"/>
    <s v="A"/>
    <s v="Each"/>
    <s v="NO"/>
    <s v="Not Subject to GF QA Criteria"/>
    <s v="YES"/>
    <s v="Guedel Airway - Single Use - Size 0 - Sterile"/>
    <s v="31976"/>
    <s v="Y"/>
    <s v="1"/>
    <s v="Each"/>
    <m/>
    <s v="Oxygen Equipment and Consumables"/>
    <s v="Refer to UNICEF catalog product number S0390022"/>
    <s v="YES"/>
    <s v="Oxygen Questionnaire 02"/>
    <m/>
    <m/>
    <m/>
    <m/>
    <s v="NO"/>
    <s v="Stichting Iplussolutions"/>
    <s v="EMKT"/>
    <s v="COVID-19 Oxygen Equipment"/>
    <s v="COVID-19 Oxygen Equipment"/>
  </r>
  <r>
    <x v="993"/>
    <x v="993"/>
    <x v="6"/>
    <s v="Active"/>
    <s v="A"/>
    <s v="Each"/>
    <s v="NO"/>
    <s v="Not Subject to GF QA Criteria"/>
    <s v="YES"/>
    <s v="Handheld - With Accessories &amp; Probes"/>
    <s v="32025"/>
    <s v="Y"/>
    <s v="1"/>
    <s v="Each"/>
    <m/>
    <s v="Oxygen Equipment and Consumables"/>
    <s v="Refer to UNICEF catalog product number S0845014"/>
    <s v="YES"/>
    <s v="Oxygen Questionnaire 02"/>
    <m/>
    <m/>
    <m/>
    <m/>
    <s v="NO"/>
    <s v="Stichting Iplussolutions"/>
    <s v="EMKT"/>
    <s v="COVID-19 Oxygen Equipment"/>
    <s v="COVID-19 Oxygen Equipment"/>
  </r>
  <r>
    <x v="994"/>
    <x v="994"/>
    <x v="6"/>
    <s v="Active"/>
    <s v="A"/>
    <s v="Each"/>
    <s v="NO"/>
    <s v="YES"/>
    <s v="YES"/>
    <s v="Single Flow - 10LPM"/>
    <s v="32137"/>
    <s v="Y"/>
    <s v="1"/>
    <s v="Each"/>
    <m/>
    <s v="Oxygen Equipment and Consumables"/>
    <s v="Refer to UNICEF catalog product number S0845038"/>
    <s v="YES"/>
    <s v="Oxygen Questionnaire 02"/>
    <m/>
    <m/>
    <m/>
    <m/>
    <s v="NO"/>
    <s v="Stichting Iplussolutions"/>
    <s v="EMKT"/>
    <s v="COVID-19 Oxygen Equipment"/>
    <s v="COVID-19 Oxygen Equipment"/>
  </r>
  <r>
    <x v="995"/>
    <x v="995"/>
    <x v="6"/>
    <s v="Active"/>
    <s v="A"/>
    <s v="Each"/>
    <s v="NO"/>
    <s v="Not Subject to GF QA Criteria"/>
    <s v="YES"/>
    <s v="7.6m(25ft)"/>
    <s v="32106"/>
    <s v="Y"/>
    <s v="1"/>
    <s v="Each"/>
    <s v="29123"/>
    <s v="Oxygen Equipment and Consumables"/>
    <s v="Refer to UNICEF catalog product number S0845043"/>
    <s v="YES"/>
    <s v="Oxygen Questionnaire 02"/>
    <m/>
    <m/>
    <m/>
    <m/>
    <s v="NO"/>
    <s v="Stichting Iplussolutions"/>
    <s v="EMKT"/>
    <s v="COVID-19 Oxygen Equipment"/>
    <s v="COVID-19 Oxygen Equipment"/>
  </r>
  <r>
    <x v="996"/>
    <x v="996"/>
    <x v="6"/>
    <s v="Active"/>
    <s v="A"/>
    <s v="Each"/>
    <s v="NO"/>
    <s v="Not Subject to GF QA Criteria"/>
    <s v="YES"/>
    <s v="Back-Pressure Compensated - 0-8LPM Oxygen"/>
    <s v="32003"/>
    <s v="Y"/>
    <s v="1"/>
    <s v="Each"/>
    <m/>
    <s v="Oxygen Equipment and Consumables"/>
    <s v="Minimum Order Quantity 50. Refer to UNICEF catalog product number S0845055"/>
    <s v="YES"/>
    <s v="Oxygen Questionnaire 02"/>
    <m/>
    <m/>
    <m/>
    <m/>
    <s v="NO"/>
    <s v="Stichting Iplussolutions"/>
    <s v="EMKT"/>
    <s v="COVID-19 Oxygen Equipment"/>
    <s v="COVID-19 Oxygen Equipment"/>
  </r>
  <r>
    <x v="997"/>
    <x v="997"/>
    <x v="6"/>
    <s v="Active"/>
    <s v="A"/>
    <s v="Each"/>
    <s v="NO"/>
    <s v="Not Subject to GF QA Criteria"/>
    <s v="YES"/>
    <s v="CH10-L50 - Disposable - Sterile - With Connector"/>
    <s v="32069"/>
    <s v="Y"/>
    <s v="1"/>
    <s v="Each"/>
    <m/>
    <s v="Oxygen Equipment and Consumables"/>
    <s v="Refer to UNICEF catalog product number S0374015"/>
    <s v="YES"/>
    <s v="Oxygen Questionnaire 02"/>
    <m/>
    <m/>
    <m/>
    <m/>
    <s v="NO"/>
    <s v="Stichting Iplussolutions"/>
    <s v="EMKT"/>
    <s v="COVID-19 Oxygen Equipment"/>
    <s v="COVID-19 Oxygen Equipment"/>
  </r>
  <r>
    <x v="998"/>
    <x v="998"/>
    <x v="8"/>
    <s v="Active"/>
    <s v="A"/>
    <s v="Package"/>
    <m/>
    <m/>
    <s v="NO"/>
    <m/>
    <m/>
    <m/>
    <m/>
    <m/>
    <m/>
    <s v="Lab and Medical Supplies"/>
    <m/>
    <s v="NO"/>
    <m/>
    <m/>
    <m/>
    <m/>
    <m/>
    <s v="NO"/>
    <m/>
    <m/>
    <m/>
    <s v="Lab Equipment"/>
  </r>
  <r>
    <x v="999"/>
    <x v="999"/>
    <x v="6"/>
    <s v="Active"/>
    <s v="A"/>
    <s v="Package"/>
    <s v="NO"/>
    <s v="Not Subject to GF QA Criteria"/>
    <s v="YES"/>
    <s v="Sample Collection - Other"/>
    <s v="32001"/>
    <s v="Y"/>
    <s v="1"/>
    <s v="Each"/>
    <m/>
    <s v="Lab and Medical Supplies"/>
    <m/>
    <m/>
    <m/>
    <m/>
    <m/>
    <m/>
    <m/>
    <s v="NO"/>
    <m/>
    <m/>
    <m/>
    <m/>
  </r>
  <r>
    <x v="1000"/>
    <x v="1000"/>
    <x v="6"/>
    <s v="Active"/>
    <s v="A"/>
    <s v="Each"/>
    <s v="NO"/>
    <s v="Not Subject to GF QA Criteria"/>
    <s v="YES"/>
    <s v="Back-Pressure Compensated - 0-5LPM Oxygen"/>
    <s v="32003"/>
    <s v="Y"/>
    <s v="1"/>
    <s v="Each"/>
    <m/>
    <s v="Oxygen Equipment and Consumables"/>
    <s v="Minimum Order Quantity 150. Refer to UNICEF catalog product number S0845060"/>
    <s v="YES"/>
    <s v="Oxygen Questionnaire 02"/>
    <m/>
    <m/>
    <m/>
    <m/>
    <s v="NO"/>
    <s v="Stichting Iplussolutions"/>
    <s v="EMKT"/>
    <s v="COVID-19 Oxygen Equipment"/>
    <s v="COVID-19 Oxygen Equipment"/>
  </r>
  <r>
    <x v="1001"/>
    <x v="1001"/>
    <x v="6"/>
    <s v="Active"/>
    <s v="A"/>
    <s v="Each"/>
    <s v="NO"/>
    <s v="Not Subject to GF QA Criteria"/>
    <s v="YES"/>
    <s v="Surgical - 1000ml - With Accessories - 1 Piece"/>
    <s v="31937"/>
    <s v="Y"/>
    <s v="1"/>
    <s v="Each"/>
    <m/>
    <s v="Oxygen Equipment and Consumables"/>
    <s v="Refer to UNICEF catalog product number S0002028"/>
    <s v="YES"/>
    <s v="Oxygen Questionnaire 02"/>
    <m/>
    <m/>
    <m/>
    <m/>
    <s v="NO"/>
    <s v="Stichting Iplussolutions"/>
    <s v="EMKT"/>
    <s v="COVID-19 Oxygen Equipment"/>
    <s v="COVID-19 Oxygen Equipment"/>
  </r>
  <r>
    <x v="1002"/>
    <x v="1002"/>
    <x v="6"/>
    <s v="Active"/>
    <s v="A"/>
    <s v="Package"/>
    <s v="NO"/>
    <s v="Not Subject to GF QA Criteria"/>
    <s v="YES"/>
    <s v="Nasal - Adult - Single Use - Oxygen - 1 Piece"/>
    <s v="32063"/>
    <s v="Y"/>
    <s v="1"/>
    <s v="Each"/>
    <m/>
    <s v="Oxygen Equipment and Consumables"/>
    <s v="Refer to UNICEF catalog product number S0370105"/>
    <s v="YES"/>
    <s v="Oxygen Questionnaire 02"/>
    <m/>
    <m/>
    <m/>
    <m/>
    <s v="NO"/>
    <s v="Stichting Iplussolutions"/>
    <s v="EMKT"/>
    <s v="COVID-19 Oxygen Equipment"/>
    <s v="Lab Supplies"/>
  </r>
  <r>
    <x v="1003"/>
    <x v="1003"/>
    <x v="6"/>
    <s v="Active"/>
    <s v="A"/>
    <s v="Package"/>
    <m/>
    <m/>
    <s v="YES"/>
    <m/>
    <m/>
    <m/>
    <m/>
    <m/>
    <m/>
    <s v="Lab and Medical Supplies"/>
    <m/>
    <m/>
    <m/>
    <m/>
    <m/>
    <m/>
    <m/>
    <s v="NO"/>
    <m/>
    <m/>
    <m/>
    <m/>
  </r>
  <r>
    <x v="1004"/>
    <x v="1004"/>
    <x v="6"/>
    <s v="Active"/>
    <s v="A"/>
    <s v="Each"/>
    <s v="NO"/>
    <s v="Not Subject to GF QA Criteria"/>
    <s v="NO"/>
    <s v="Back-Pressure Compensated - 0-4LPM Medical Air"/>
    <s v="32003"/>
    <s v="Y"/>
    <s v="1"/>
    <s v="Each"/>
    <m/>
    <s v="Oxygen Equipment and Consumables"/>
    <s v="Minimum Order Quantity 50. Refer to UNICEF catalog product number S0845054"/>
    <s v="YES"/>
    <s v="Oxygen Questionnaire 02"/>
    <m/>
    <m/>
    <m/>
    <m/>
    <s v="NO"/>
    <s v="United Nations Children's Fund"/>
    <s v="Head Office"/>
    <s v="COVID-19 Oxygen Equipment"/>
    <s v="COVID-19 Oxygen Equipment"/>
  </r>
  <r>
    <x v="1005"/>
    <x v="1005"/>
    <x v="6"/>
    <s v="Active"/>
    <s v="A"/>
    <s v="Each"/>
    <s v="NO"/>
    <s v="Not Subject to GF QA Criteria"/>
    <s v="YES"/>
    <s v="Uncuffed - Size 3-5 - Sterile"/>
    <s v="31952"/>
    <s v="Y"/>
    <s v="1"/>
    <s v="Each"/>
    <m/>
    <s v="Oxygen Equipment and Consumables"/>
    <s v="Refer to UNICEF catalog product number S0383010"/>
    <s v="YES"/>
    <s v="Oxygen Questionnaire 02"/>
    <m/>
    <m/>
    <m/>
    <m/>
    <s v="NO"/>
    <s v="Stichting Iplussolutions"/>
    <s v="EMKT"/>
    <s v="COVID-19 Oxygen Equipment"/>
    <s v="COVID-19 Oxygen Equipment"/>
  </r>
  <r>
    <x v="1006"/>
    <x v="1006"/>
    <x v="0"/>
    <s v="Active"/>
    <s v="A"/>
    <s v="Package"/>
    <s v="NO"/>
    <s v="Not Subject to GF QA Criteria"/>
    <s v="YES"/>
    <s v="30mL bottle"/>
    <s v="31188"/>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1007"/>
    <x v="1007"/>
    <x v="0"/>
    <s v="Active"/>
    <s v="A"/>
    <s v="Package"/>
    <s v="NO"/>
    <s v="YES"/>
    <s v="YES"/>
    <s v="blister of 10 tablets, pack of 10 blisters"/>
    <s v="30861"/>
    <s v="Y"/>
    <s v="100"/>
    <s v="Tablet"/>
    <m/>
    <s v="Other Essential Medicines"/>
    <m/>
    <s v="NO"/>
    <m/>
    <m/>
    <m/>
    <m/>
    <m/>
    <s v="NO"/>
    <m/>
    <m/>
    <m/>
    <s v="Other essential meds"/>
  </r>
  <r>
    <x v="1008"/>
    <x v="1008"/>
    <x v="0"/>
    <s v="Active"/>
    <s v="A"/>
    <s v="Package"/>
    <s v="NO"/>
    <s v="Not Subject to GF QA Criteria"/>
    <s v="YES"/>
    <s v="pack of 60 tablets"/>
    <s v="31117"/>
    <s v="Y"/>
    <s v="60"/>
    <s v="Tablet"/>
    <m/>
    <s v="Other Essential Medicines"/>
    <s v="Price: The price displayed here is indicative. Lower prices may be achieved at the time of the procurement transaction"/>
    <s v="YES"/>
    <m/>
    <m/>
    <m/>
    <m/>
    <m/>
    <s v="NO"/>
    <s v="Stichting Iplussolutions"/>
    <s v="EMKT"/>
    <s v="Other essential medicines"/>
    <s v="Other essential meds"/>
  </r>
  <r>
    <x v="1009"/>
    <x v="1009"/>
    <x v="1"/>
    <s v="Active"/>
    <s v="A"/>
    <s v="Package"/>
    <s v="NO"/>
    <s v="YES"/>
    <s v="YES"/>
    <s v="bottle of 1000 tablets"/>
    <s v="15416"/>
    <s v="Y"/>
    <s v="1000"/>
    <s v="Tablet"/>
    <m/>
    <s v="Antimalarials"/>
    <s v="Product type: Single | Price: The price displayed here is indicative. Lower prices may be achieved at the time of the procurement transaction"/>
    <s v="YES"/>
    <s v="Anti-malarial Questionnaire 5.12"/>
    <s v="210"/>
    <s v="PPM ALLOCATION PENDING"/>
    <m/>
    <m/>
    <s v="NO"/>
    <s v="Stichting Iplussolutions"/>
    <s v="EMKT"/>
    <s v="Other Anti-malarials"/>
    <s v="ANTMs"/>
  </r>
  <r>
    <x v="1010"/>
    <x v="1010"/>
    <x v="1"/>
    <s v="Active"/>
    <s v="A"/>
    <s v="Package"/>
    <s v="NO"/>
    <s v="YES"/>
    <s v="YES"/>
    <s v="blister of 12 dispersible tablets, pack of 1 blister"/>
    <s v="30005"/>
    <s v="Y"/>
    <s v="12"/>
    <s v="Tablet"/>
    <m/>
    <s v="Antimalarials"/>
    <s v="Artemether/Lumefantrine 20/120mg dispersible tablet, blister of 12 dispersible tablets, pack of 1 blister"/>
    <s v="NO"/>
    <m/>
    <s v="180"/>
    <m/>
    <m/>
    <m/>
    <s v="NO"/>
    <m/>
    <m/>
    <m/>
    <s v="ANTMs"/>
  </r>
  <r>
    <x v="1011"/>
    <x v="1011"/>
    <x v="3"/>
    <s v="Active"/>
    <s v="A"/>
    <s v="Package"/>
    <s v="NO"/>
    <s v="YES"/>
    <s v="YES"/>
    <s v="pack of 16 tablets"/>
    <s v="31082"/>
    <s v="Y"/>
    <s v="16"/>
    <s v="Tablet"/>
    <m/>
    <s v="Other Essential Medicines"/>
    <m/>
    <s v="NO"/>
    <m/>
    <m/>
    <m/>
    <m/>
    <m/>
    <s v="NO"/>
    <s v="Stichting Iplussolutions"/>
    <s v="EMKT"/>
    <m/>
    <s v="Anti-TB Meds"/>
  </r>
  <r>
    <x v="1012"/>
    <x v="1012"/>
    <x v="3"/>
    <s v="Active"/>
    <s v="A"/>
    <s v="Package"/>
    <s v="NO"/>
    <s v="YES"/>
    <s v="YES"/>
    <s v="strip of 10 capsules, pack of 10 strips"/>
    <s v="30874"/>
    <s v="Y"/>
    <s v="100"/>
    <s v="Capsule"/>
    <m/>
    <s v="TB Medicines"/>
    <m/>
    <s v="YES"/>
    <m/>
    <m/>
    <m/>
    <s v="175"/>
    <s v="175"/>
    <s v="NO"/>
    <s v="Stichting Iplussolutions"/>
    <s v="EMKT"/>
    <m/>
    <s v="Anti-TB Meds"/>
  </r>
  <r>
    <x v="1013"/>
    <x v="1013"/>
    <x v="0"/>
    <s v="Active"/>
    <s v="A"/>
    <s v="Package"/>
    <s v="NO"/>
    <s v="Not Subject to GF QA Criteria"/>
    <s v="YES"/>
    <s v="1mL ampoule, pack of 10 ampoules"/>
    <s v="30904"/>
    <s v="Y"/>
    <s v="10"/>
    <s v="Ampoule"/>
    <m/>
    <s v="Other Essential Medicines"/>
    <s v="Dexamethasone 4mg/mL ampoule, 1ml ampoule, pack of 10 ampoules"/>
    <s v="YES"/>
    <s v="General Questionnaire 01"/>
    <m/>
    <m/>
    <m/>
    <m/>
    <s v="NO"/>
    <s v="Stichting Iplussolutions"/>
    <s v="EMKT"/>
    <s v="COVID-19 Pharmaceuticals"/>
    <s v="Other essential meds"/>
  </r>
  <r>
    <x v="1014"/>
    <x v="1014"/>
    <x v="3"/>
    <s v="Active"/>
    <s v="A"/>
    <s v="Package"/>
    <s v="YES"/>
    <s v="YES"/>
    <s v="YES"/>
    <s v="Isoniazid/Pyrazinamide/Rifampicin 50/150/75mg dispersible tablet"/>
    <m/>
    <m/>
    <m/>
    <m/>
    <m/>
    <s v="TB Medicines"/>
    <m/>
    <s v="NO"/>
    <m/>
    <m/>
    <m/>
    <m/>
    <m/>
    <s v="NO"/>
    <s v="Stichting Iplussolutions"/>
    <s v="EMKT"/>
    <m/>
    <s v="Anti-TB Meds"/>
  </r>
  <r>
    <x v="1015"/>
    <x v="1015"/>
    <x v="2"/>
    <s v="Active"/>
    <s v="A"/>
    <s v="Package"/>
    <s v="NO"/>
    <s v="YES"/>
    <s v="YES"/>
    <s v="blister of 10 tablets, pack of 3 blisters"/>
    <s v="30955"/>
    <s v="Y"/>
    <s v="30"/>
    <s v="Tablet"/>
    <s v="25246"/>
    <s v="Antiretrovirals"/>
    <m/>
    <s v="NO"/>
    <m/>
    <m/>
    <m/>
    <m/>
    <m/>
    <s v="NO"/>
    <m/>
    <m/>
    <m/>
    <s v="ARV"/>
  </r>
  <r>
    <x v="1016"/>
    <x v="1016"/>
    <x v="12"/>
    <s v="Active"/>
    <s v="A"/>
    <s v="Each"/>
    <s v="NO"/>
    <s v="Not Subject to GF QA Criteria"/>
    <s v="YES"/>
    <s v="5L - Sysmex Partec GmbH"/>
    <s v="32340"/>
    <s v="Y"/>
    <s v="1"/>
    <s v="Piece"/>
    <m/>
    <s v="Lab and Medical Supplies"/>
    <s v="Price: The price displayed here is indicative. Lower prices may be achieved at the time of the procurement transaction | PSA catalogue reference: L146-005-06 | Manufacturer catalogue reference: 90411414 |"/>
    <s v="YES"/>
    <m/>
    <m/>
    <m/>
    <m/>
    <m/>
    <s v="NO"/>
    <s v="THE PARTNERSHIP FOR SUPPLY CHAIN MANAGEMENT"/>
    <s v="PPM - Corporate-PPM - Corporate-TGF EMKTP"/>
    <s v="Hematology Reagents and Chemicals"/>
    <s v="Lab Supplies"/>
  </r>
  <r>
    <x v="1017"/>
    <x v="1017"/>
    <x v="12"/>
    <s v="Active"/>
    <s v="A"/>
    <s v="Package"/>
    <s v="NO"/>
    <s v="YES"/>
    <s v="YES"/>
    <s v="Cut-off, 96 Tests - Dialab GmbH - Z01375"/>
    <s v="32169"/>
    <s v="Y"/>
    <s v="96"/>
    <s v="Test"/>
    <m/>
    <s v="Lab and Medical Supplies"/>
    <m/>
    <s v="NO"/>
    <m/>
    <m/>
    <m/>
    <m/>
    <m/>
    <s v="NO"/>
    <m/>
    <m/>
    <m/>
    <s v="Lab Supplies"/>
  </r>
  <r>
    <x v="1018"/>
    <x v="1018"/>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ultipurpose Reagents"/>
    <s v="Lab Supplies"/>
  </r>
  <r>
    <x v="1019"/>
    <x v="1019"/>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020"/>
    <x v="1020"/>
    <x v="12"/>
    <s v="Active"/>
    <s v="A"/>
    <s v="Package"/>
    <s v="NO"/>
    <s v="YES"/>
    <s v="YES"/>
    <s v="100 Tests - Roche Diagnostics GmbH - 05390095190"/>
    <s v="32392"/>
    <s v="Y"/>
    <s v="100"/>
    <s v="Test"/>
    <m/>
    <s v="HIV RDTs"/>
    <m/>
    <s v="NO"/>
    <m/>
    <m/>
    <m/>
    <m/>
    <m/>
    <s v="NO"/>
    <m/>
    <m/>
    <m/>
    <s v="Lab Supplies"/>
  </r>
  <r>
    <x v="1021"/>
    <x v="1021"/>
    <x v="12"/>
    <s v="Active"/>
    <s v="A"/>
    <s v="Package"/>
    <s v="NO"/>
    <s v="YES"/>
    <s v="YES"/>
    <s v="Test Kit, 96 Tests - QIAGEN GmbH - 614015"/>
    <s v="32265"/>
    <s v="Y"/>
    <s v="96"/>
    <s v="Test"/>
    <m/>
    <s v="Other Molecular Tests (Co-infections)"/>
    <m/>
    <s v="NO"/>
    <m/>
    <m/>
    <m/>
    <m/>
    <m/>
    <s v="NO"/>
    <m/>
    <m/>
    <m/>
    <s v="Lab Supplies"/>
  </r>
  <r>
    <x v="1022"/>
    <x v="1022"/>
    <x v="12"/>
    <s v="Active"/>
    <s v="A"/>
    <s v="Package"/>
    <s v="NO"/>
    <s v="YES"/>
    <s v="YES"/>
    <s v="96 tests - RPC Diagnostic Systems - B-1256/1.2"/>
    <s v="31957"/>
    <s v="Y"/>
    <s v="96"/>
    <s v="Test"/>
    <m/>
    <s v="Lab and Medical Supplies"/>
    <m/>
    <s v="NO"/>
    <m/>
    <m/>
    <m/>
    <m/>
    <m/>
    <s v="NO"/>
    <m/>
    <m/>
    <m/>
    <s v="Lab Supplies"/>
  </r>
  <r>
    <x v="1023"/>
    <x v="1023"/>
    <x v="12"/>
    <s v="Active"/>
    <s v="A"/>
    <s v="Each"/>
    <s v="NO"/>
    <s v="Not Subject to GF QA Criteria"/>
    <s v="YES"/>
    <s v="5L - Sysmex Partec GmbH"/>
    <s v="32181"/>
    <s v="Y"/>
    <s v="1"/>
    <s v="Piece"/>
    <m/>
    <s v="Lab and Medical Supplies"/>
    <s v="Price: The price displayed here is indicative. Lower prices may be achieved at the time of the procurement transaction | PSA catalogue reference: E472-TY1-06 | Manufacturer catalogue reference: BL121531 |"/>
    <s v="YES"/>
    <m/>
    <m/>
    <m/>
    <m/>
    <m/>
    <s v="NO"/>
    <s v="THE PARTNERSHIP FOR SUPPLY CHAIN MANAGEMENT"/>
    <s v="PPM - Corporate-PPM - Corporate-TGF EMKTP"/>
    <s v="Hematology Reagents and Chemicals"/>
    <s v="Lab Supplies"/>
  </r>
  <r>
    <x v="1024"/>
    <x v="1024"/>
    <x v="12"/>
    <s v="Active"/>
    <s v="A"/>
    <s v="Package"/>
    <s v="NO"/>
    <s v="YES"/>
    <s v="YES"/>
    <s v="100 Tests - Roche Diagnostics GmbH - 08814856190"/>
    <s v="32289"/>
    <s v="Y"/>
    <s v="100"/>
    <s v="Test"/>
    <m/>
    <s v="Other Diagnostics"/>
    <m/>
    <s v="NO"/>
    <m/>
    <m/>
    <m/>
    <m/>
    <m/>
    <s v="NO"/>
    <m/>
    <m/>
    <m/>
    <s v="Lab Supplies"/>
  </r>
  <r>
    <x v="1025"/>
    <x v="1025"/>
    <x v="12"/>
    <s v="Active"/>
    <s v="A"/>
    <s v="Package"/>
    <m/>
    <m/>
    <s v="YES"/>
    <m/>
    <m/>
    <m/>
    <m/>
    <m/>
    <m/>
    <s v="Lab and Medical Supplies"/>
    <s v="Price: The price displayed here is indicative. Lower prices may be achieved at the time of the procurement transaction |PSA catalogue reference: D183-TY5-02 | Manufacturer Reference: TGML-0707 |"/>
    <s v="YES"/>
    <m/>
    <m/>
    <m/>
    <m/>
    <m/>
    <s v="NO"/>
    <s v="THE PARTNERSHIP FOR SUPPLY CHAIN MANAGEMENT"/>
    <s v="PPM - Corporate-PPM - Corporate-TGF EMKTP"/>
    <s v="Chemistry Test Bundles"/>
    <s v="Lab Equipment"/>
  </r>
  <r>
    <x v="1026"/>
    <x v="1026"/>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Chemistry Test Bundles"/>
    <s v="Lab Equipment"/>
  </r>
  <r>
    <x v="1027"/>
    <x v="1027"/>
    <x v="12"/>
    <s v="Active"/>
    <s v="A"/>
    <s v="Package"/>
    <s v="NO"/>
    <s v="Not Subject to GF QA Criteria"/>
    <s v="YES"/>
    <s v="PZA Kit, 50 Tests - BD Life Sciences - 245128"/>
    <s v="32310"/>
    <s v="Y"/>
    <s v="1"/>
    <s v="Piece"/>
    <m/>
    <s v="TB Tests"/>
    <s v="Price: The price displayed here is indicative. Lower prices may be achieved at the time of the procurement transaction"/>
    <s v="YES"/>
    <s v="Laboratory 02"/>
    <m/>
    <m/>
    <m/>
    <m/>
    <s v="NO"/>
    <s v="THE PARTNERSHIP FOR SUPPLY CHAIN MANAGEMENT"/>
    <s v="PPM - Corporate-PPM - Corporate-TGF EMKTP"/>
    <s v="Cell Culture Test Bundles"/>
    <s v="Lab Supplies"/>
  </r>
  <r>
    <x v="1028"/>
    <x v="1028"/>
    <x v="12"/>
    <s v="Active"/>
    <s v="A"/>
    <s v="Package"/>
    <s v="NO"/>
    <s v="NO"/>
    <s v="NO"/>
    <s v="96 Tests - Bio-Rad Laboratories - 72386"/>
    <s v="32328"/>
    <s v="Y"/>
    <s v="96"/>
    <s v="Test"/>
    <m/>
    <s v="Lab and Medical Supplies"/>
    <m/>
    <s v="NO"/>
    <m/>
    <m/>
    <m/>
    <m/>
    <m/>
    <s v="NO"/>
    <m/>
    <m/>
    <m/>
    <s v="Lab Supplies"/>
  </r>
  <r>
    <x v="1029"/>
    <x v="1029"/>
    <x v="8"/>
    <s v="Active"/>
    <s v="A"/>
    <s v="Package"/>
    <m/>
    <m/>
    <s v="NO"/>
    <m/>
    <m/>
    <m/>
    <m/>
    <m/>
    <m/>
    <s v="Lab and Medical Supplies"/>
    <m/>
    <s v="NO"/>
    <m/>
    <m/>
    <m/>
    <m/>
    <m/>
    <s v="NO"/>
    <m/>
    <m/>
    <m/>
    <s v="Lab Equipment"/>
  </r>
  <r>
    <x v="1030"/>
    <x v="1030"/>
    <x v="6"/>
    <s v="Active"/>
    <s v="A"/>
    <s v="Each"/>
    <s v="NO"/>
    <s v="Not Subject to GF QA Criteria"/>
    <s v="YES"/>
    <s v="Back-Pressure Compensated - 0-5LPM Medical Air"/>
    <s v="32003"/>
    <s v="Y"/>
    <s v="1"/>
    <s v="Each"/>
    <m/>
    <s v="Oxygen Equipment and Consumables"/>
    <s v="Minimum Order Quantity 150. Refer to UNICEF catalog product number S0845059"/>
    <s v="YES"/>
    <s v="Oxygen Questionnaire 02"/>
    <m/>
    <m/>
    <m/>
    <m/>
    <s v="NO"/>
    <s v="Stichting Iplussolutions"/>
    <s v="EMKT"/>
    <s v="COVID-19 Oxygen Equipment"/>
    <s v="COVID-19 Oxygen Equipment"/>
  </r>
  <r>
    <x v="1031"/>
    <x v="1031"/>
    <x v="6"/>
    <s v="Active"/>
    <s v="A"/>
    <s v="Package"/>
    <s v="NO"/>
    <s v="Not Subject to GF QA Criteria"/>
    <s v="NO"/>
    <s v="Auto-Disable - 21G - 5ml - With Sharp Injury Prevention - Individual Sterilized Peel-Off Pack - Safety Box 5L"/>
    <s v="32061"/>
    <s v="Y"/>
    <s v="1"/>
    <s v="Each"/>
    <m/>
    <s v="Lab and Medical Supplies"/>
    <m/>
    <m/>
    <m/>
    <m/>
    <m/>
    <m/>
    <m/>
    <s v="NO"/>
    <m/>
    <m/>
    <m/>
    <m/>
  </r>
  <r>
    <x v="1032"/>
    <x v="1032"/>
    <x v="6"/>
    <s v="Active"/>
    <s v="A"/>
    <s v="Each"/>
    <s v="NO"/>
    <s v="Not Subject to GF QA Criteria"/>
    <s v="NO"/>
    <s v="For Oxygen Concentrator - 8LPM - Canta Medical Tech."/>
    <s v="32121"/>
    <s v="Y"/>
    <s v="1"/>
    <s v="Each"/>
    <m/>
    <s v="Oxygen Equipment and Consumables"/>
    <s v="Refer to UNICEF catalog product number S0845052"/>
    <s v="YES"/>
    <s v="Oxygen Questionnaire 02"/>
    <m/>
    <m/>
    <m/>
    <m/>
    <s v="NO"/>
    <s v="Stichting Iplussolutions"/>
    <s v="EMKT"/>
    <s v="COVID-19 Oxygen Equipment"/>
    <s v="COVID-19 Oxygen Equipment"/>
  </r>
  <r>
    <x v="1033"/>
    <x v="1033"/>
    <x v="8"/>
    <s v="Active"/>
    <s v="A"/>
    <s v="Package"/>
    <m/>
    <m/>
    <s v="NO"/>
    <m/>
    <m/>
    <m/>
    <m/>
    <m/>
    <m/>
    <s v="Lab and Medical Supplies"/>
    <m/>
    <s v="NO"/>
    <m/>
    <m/>
    <m/>
    <m/>
    <m/>
    <s v="NO"/>
    <m/>
    <m/>
    <m/>
    <s v="Lab Equipment"/>
  </r>
  <r>
    <x v="1034"/>
    <x v="1034"/>
    <x v="6"/>
    <s v="Active"/>
    <s v="A"/>
    <s v="Each"/>
    <s v="NO"/>
    <s v="Not Subject to GF QA Criteria"/>
    <s v="YES"/>
    <s v="CH08-L50 - Disposable - Sterile - With Connector"/>
    <s v="32069"/>
    <s v="Y"/>
    <s v="1"/>
    <s v="Each"/>
    <m/>
    <s v="Oxygen Equipment and Consumables"/>
    <s v="Refer to UNICEF catalog product number S0374010"/>
    <s v="YES"/>
    <s v="Oxygen Questionnaire 02"/>
    <m/>
    <m/>
    <m/>
    <m/>
    <s v="NO"/>
    <s v="Stichting Iplussolutions"/>
    <s v="EMKT"/>
    <s v="COVID-19 Oxygen Equipment"/>
    <s v="COVID-19 Oxygen Equipment"/>
  </r>
  <r>
    <x v="1035"/>
    <x v="1035"/>
    <x v="12"/>
    <s v="Active"/>
    <s v="A"/>
    <s v="Package"/>
    <s v="NO"/>
    <s v="YES"/>
    <s v="YES"/>
    <s v="Test System, Instrument - QIAGEN GmbH - 9001772"/>
    <s v="32265"/>
    <s v="Y"/>
    <s v="1"/>
    <s v="Piece"/>
    <m/>
    <s v="Other Molecular Tests (Co-infections)"/>
    <m/>
    <s v="NO"/>
    <m/>
    <m/>
    <m/>
    <m/>
    <m/>
    <s v="NO"/>
    <m/>
    <m/>
    <m/>
    <s v="Lab Supplies"/>
  </r>
  <r>
    <x v="1036"/>
    <x v="1036"/>
    <x v="4"/>
    <s v="Active"/>
    <s v="A"/>
    <s v="Each"/>
    <m/>
    <m/>
    <s v="YES"/>
    <m/>
    <m/>
    <m/>
    <m/>
    <m/>
    <m/>
    <s v="Lab and Medical Supplies"/>
    <s v=" SLAN-96P is a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SLAN-96P's dual 48/48 reaction blocks are controlled separately, like two independent instrument. With SLAN-96P, two different assays can be tested simultaneously on a single instrument or a new assay can be started while another is running. Manufacturer catalogue # SLAN-96P"/>
    <s v="YES"/>
    <s v="General Questionnaire 01"/>
    <m/>
    <m/>
    <m/>
    <m/>
    <s v="NO"/>
    <s v="THE PARTNERSHIP FOR SUPPLY CHAIN MANAGEMENT"/>
    <s v="PPM - Corporate-PPM - Corporate-TGF EMKTP"/>
    <s v="DNA/RNA Instruments and Analyzers"/>
    <s v="Lab Equipment"/>
  </r>
  <r>
    <x v="1037"/>
    <x v="1037"/>
    <x v="1"/>
    <s v="Active"/>
    <s v="A"/>
    <s v="Package"/>
    <s v="NO"/>
    <s v="YES"/>
    <s v="YES"/>
    <s v="blister of 3 dispersible tablets, pack of 10 blisters"/>
    <s v="29655"/>
    <s v="Y"/>
    <s v="30"/>
    <s v="Tablet"/>
    <m/>
    <s v="Antimalarials"/>
    <s v="Pyrimethamine/Sulfadoxine 25/500mg dispersible tablet, blister of 3 dispersible tablets, pack of 10 blisters"/>
    <s v="YES"/>
    <s v="Anti-malarial Questionnaire 5.12"/>
    <s v="170"/>
    <s v="PPM ALLOCATION PENDING"/>
    <m/>
    <m/>
    <s v="NO"/>
    <s v="Stichting Iplussolutions"/>
    <s v="EMKT"/>
    <s v="Other Anti-malarials"/>
    <s v="ANTMs"/>
  </r>
  <r>
    <x v="1038"/>
    <x v="1038"/>
    <x v="20"/>
    <s v="Active"/>
    <s v="A"/>
    <s v="Package"/>
    <m/>
    <m/>
    <s v="NO"/>
    <m/>
    <m/>
    <m/>
    <m/>
    <m/>
    <m/>
    <s v="COVID-19"/>
    <m/>
    <s v="NO"/>
    <m/>
    <m/>
    <m/>
    <m/>
    <m/>
    <s v="NO"/>
    <m/>
    <m/>
    <m/>
    <s v="COVID-19 Diagnostic Tests"/>
  </r>
  <r>
    <x v="1039"/>
    <x v="1039"/>
    <x v="20"/>
    <s v="Active"/>
    <s v="A"/>
    <s v="Package"/>
    <m/>
    <m/>
    <s v="YES"/>
    <m/>
    <m/>
    <m/>
    <m/>
    <m/>
    <m/>
    <s v="Lab and Medical Supplies"/>
    <m/>
    <s v="NO"/>
    <m/>
    <m/>
    <m/>
    <m/>
    <m/>
    <s v="NO"/>
    <m/>
    <m/>
    <m/>
    <s v="COVID-19 Diagnostic Tests"/>
  </r>
  <r>
    <x v="1040"/>
    <x v="1040"/>
    <x v="20"/>
    <s v="Active"/>
    <s v="A"/>
    <s v="Each"/>
    <m/>
    <m/>
    <s v="NO"/>
    <m/>
    <m/>
    <m/>
    <m/>
    <m/>
    <m/>
    <s v="COVID-19"/>
    <m/>
    <s v="NO"/>
    <m/>
    <m/>
    <m/>
    <m/>
    <m/>
    <s v="NO"/>
    <m/>
    <m/>
    <m/>
    <s v="COVID-19 Diagnostic Tests"/>
  </r>
  <r>
    <x v="1041"/>
    <x v="1041"/>
    <x v="20"/>
    <s v="Active"/>
    <s v="A"/>
    <s v="Package"/>
    <m/>
    <m/>
    <s v="NO"/>
    <m/>
    <m/>
    <m/>
    <m/>
    <m/>
    <m/>
    <s v="COVID-19"/>
    <m/>
    <s v="NO"/>
    <m/>
    <m/>
    <m/>
    <m/>
    <m/>
    <s v="NO"/>
    <m/>
    <m/>
    <m/>
    <s v="COVID-19 Diagnostic Tests"/>
  </r>
  <r>
    <x v="1042"/>
    <x v="1042"/>
    <x v="20"/>
    <s v="Active"/>
    <s v="A"/>
    <s v="Each"/>
    <m/>
    <m/>
    <s v="NO"/>
    <m/>
    <m/>
    <m/>
    <m/>
    <m/>
    <m/>
    <s v="COVID-19"/>
    <m/>
    <s v="NO"/>
    <m/>
    <m/>
    <m/>
    <m/>
    <m/>
    <s v="NO"/>
    <m/>
    <m/>
    <m/>
    <s v="COVID-19 Diagnostic Tests"/>
  </r>
  <r>
    <x v="1043"/>
    <x v="1043"/>
    <x v="20"/>
    <s v="Active"/>
    <s v="A"/>
    <s v="Package"/>
    <m/>
    <m/>
    <s v="NO"/>
    <m/>
    <m/>
    <m/>
    <m/>
    <m/>
    <m/>
    <s v="COVID-19"/>
    <m/>
    <s v="NO"/>
    <m/>
    <m/>
    <m/>
    <m/>
    <m/>
    <s v="NO"/>
    <m/>
    <m/>
    <m/>
    <s v="COVID-19 Diagnostic Tests"/>
  </r>
  <r>
    <x v="1044"/>
    <x v="1044"/>
    <x v="20"/>
    <s v="Active"/>
    <s v="A"/>
    <s v="Package"/>
    <m/>
    <m/>
    <s v="NO"/>
    <m/>
    <m/>
    <m/>
    <m/>
    <m/>
    <m/>
    <s v="COVID-19"/>
    <m/>
    <s v="NO"/>
    <m/>
    <m/>
    <m/>
    <m/>
    <m/>
    <s v="NO"/>
    <m/>
    <m/>
    <m/>
    <s v="COVID-19 Diagnostic Tests"/>
  </r>
  <r>
    <x v="1045"/>
    <x v="1045"/>
    <x v="20"/>
    <s v="Active"/>
    <s v="A"/>
    <s v="Package"/>
    <m/>
    <m/>
    <s v="NO"/>
    <m/>
    <m/>
    <m/>
    <m/>
    <m/>
    <m/>
    <s v="COVID-19"/>
    <s v="GeneFinder   COVID-19 PLUS RealAmp Kit is used for detection of COVID-19 (COVID-19) virus through reverse Transcription and Real-Time Polymerase Chain Reaction from RNA extracted from Respiratory specimens such as Alveolar lavage fluid, throat swab, sputum. This product can qualitatively detect COVID-19 using Polymerase Chain Reaction. Manufacturer catalogue number IFMR-45"/>
    <s v="YES"/>
    <s v="General Questionnaire 01"/>
    <m/>
    <m/>
    <m/>
    <m/>
    <s v="NO"/>
    <s v="THE PARTNERSHIP FOR SUPPLY CHAIN MANAGEMENT"/>
    <s v="PPM - Corporate-PPM - Corporate-TGF EMKTP"/>
    <s v="COVID-19 Diagnostic Tests"/>
    <s v="COVID-19 Diagnostic Tests"/>
  </r>
  <r>
    <x v="1046"/>
    <x v="1046"/>
    <x v="20"/>
    <s v="Active"/>
    <s v="A"/>
    <s v="Package"/>
    <m/>
    <m/>
    <s v="NO"/>
    <m/>
    <m/>
    <m/>
    <m/>
    <m/>
    <m/>
    <s v="COVID-19"/>
    <m/>
    <s v="NO"/>
    <m/>
    <m/>
    <m/>
    <m/>
    <m/>
    <s v="NO"/>
    <m/>
    <m/>
    <m/>
    <s v="COVID-19 Diagnostic Tests"/>
  </r>
  <r>
    <x v="1047"/>
    <x v="1047"/>
    <x v="3"/>
    <s v="Active"/>
    <s v="A"/>
    <s v="Package"/>
    <s v="NO"/>
    <s v="YES"/>
    <s v="YES"/>
    <s v="blister of 10 tablets, pack of 10 blisters"/>
    <s v="30901"/>
    <s v="Y"/>
    <s v="100"/>
    <s v="Tablet"/>
    <m/>
    <s v="TB Medicines"/>
    <m/>
    <s v="NO"/>
    <m/>
    <m/>
    <m/>
    <m/>
    <m/>
    <s v="NO"/>
    <s v="Stichting Iplussolutions"/>
    <s v="EMKT"/>
    <m/>
    <s v="Anti-TB Meds"/>
  </r>
  <r>
    <x v="1048"/>
    <x v="1048"/>
    <x v="2"/>
    <s v="Active"/>
    <s v="A"/>
    <s v="Package"/>
    <s v="NO"/>
    <s v="YES"/>
    <s v="YES"/>
    <s v="bottle of 60 tablets"/>
    <s v="30972"/>
    <s v="Y"/>
    <s v="60"/>
    <s v="Tablet"/>
    <m/>
    <s v="Antiretrovirals"/>
    <m/>
    <s v="NO"/>
    <m/>
    <m/>
    <m/>
    <m/>
    <m/>
    <s v="NO"/>
    <m/>
    <m/>
    <m/>
    <s v="ARV"/>
  </r>
  <r>
    <x v="1049"/>
    <x v="1049"/>
    <x v="12"/>
    <s v="Active"/>
    <s v="A"/>
    <s v="Package"/>
    <m/>
    <m/>
    <s v="YES"/>
    <m/>
    <m/>
    <m/>
    <m/>
    <m/>
    <m/>
    <s v="Lab and Medical Supplies"/>
    <s v="Price: The price displayed here is indicative. Lower prices may be achieved at the time of the procurement transaction |PSA catalogue reference: D762-TY6-02 | Manufacturer Reference: URSL-0427 |"/>
    <s v="YES"/>
    <m/>
    <m/>
    <m/>
    <m/>
    <m/>
    <s v="NO"/>
    <s v="THE PARTNERSHIP FOR SUPPLY CHAIN MANAGEMENT"/>
    <s v="PPM - Corporate-PPM - Corporate-TGF EMKTP"/>
    <s v="Chemistry Test Bundles"/>
    <s v="Lab Equipment"/>
  </r>
  <r>
    <x v="1050"/>
    <x v="1050"/>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Reagents"/>
    <s v="Lab Supplies"/>
  </r>
  <r>
    <x v="1051"/>
    <x v="1051"/>
    <x v="12"/>
    <s v="Active"/>
    <s v="A"/>
    <s v="Each"/>
    <m/>
    <m/>
    <s v="YES"/>
    <m/>
    <m/>
    <m/>
    <m/>
    <m/>
    <m/>
    <s v="Lab and Medical Supplies"/>
    <s v="Price: The price displayed here is indicative. Lower prices may be achieved at the time of the procurement transaction | PSA catalogue reference: L121-137-06 | Manufacturer catalogue reference: 8448350 |"/>
    <s v="YES"/>
    <m/>
    <m/>
    <m/>
    <m/>
    <m/>
    <s v="NO"/>
    <s v="THE PARTNERSHIP FOR SUPPLY CHAIN MANAGEMENT"/>
    <s v="PPM - Corporate-PPM - Corporate-TGF EMKTP"/>
    <s v="Hematology Reagents and Chemicals"/>
    <s v="Lab Supplies"/>
  </r>
  <r>
    <x v="1052"/>
    <x v="1052"/>
    <x v="12"/>
    <s v="Active"/>
    <s v="A"/>
    <s v="Package"/>
    <s v="NO"/>
    <s v="Not Subject to GF QA Criteria"/>
    <s v="YES"/>
    <s v="2x1.5L - Sysmex Partec GmbH"/>
    <s v="32411"/>
    <s v="Y"/>
    <s v="1"/>
    <s v="Piece"/>
    <m/>
    <s v="Lab and Medical Supplies"/>
    <s v="Price: The price displayed here is indicative. Lower prices may be achieved at the time of the procurement transaction | PSA catalogue reference: E471-TY3-06 | Manufacturer catalogue reference: AR829995 |"/>
    <s v="YES"/>
    <m/>
    <m/>
    <m/>
    <m/>
    <m/>
    <s v="NO"/>
    <s v="THE PARTNERSHIP FOR SUPPLY CHAIN MANAGEMENT"/>
    <s v="PPM - Corporate-PPM - Corporate-TGF EMKTP"/>
    <s v="Hematology Reagents and Chemicals"/>
    <s v="Lab Supplies"/>
  </r>
  <r>
    <x v="1053"/>
    <x v="1053"/>
    <x v="12"/>
    <s v="Active"/>
    <s v="A"/>
    <s v="Package"/>
    <s v="NO"/>
    <s v="YES"/>
    <s v="YES"/>
    <s v="200 Tests - Roche Diagnostics GmbH - 08837031190"/>
    <s v="32239"/>
    <s v="Y"/>
    <s v="200"/>
    <s v="Test"/>
    <m/>
    <s v="Other Molecular Tests (Co-infections)"/>
    <m/>
    <s v="NO"/>
    <m/>
    <m/>
    <m/>
    <m/>
    <m/>
    <s v="NO"/>
    <m/>
    <m/>
    <m/>
    <s v="Lab Supplies"/>
  </r>
  <r>
    <x v="1054"/>
    <x v="1054"/>
    <x v="12"/>
    <s v="Active"/>
    <s v="A"/>
    <s v="Package"/>
    <s v="NO"/>
    <s v="YES"/>
    <s v="YES"/>
    <s v="576 Tests - bioMerieux SA - 259852"/>
    <s v="32261"/>
    <s v="Y"/>
    <s v="576"/>
    <s v="Test"/>
    <m/>
    <s v="Lab and Medical Supplies"/>
    <m/>
    <s v="NO"/>
    <m/>
    <m/>
    <m/>
    <m/>
    <m/>
    <s v="NO"/>
    <m/>
    <m/>
    <m/>
    <s v="Lab Supplies"/>
  </r>
  <r>
    <x v="1055"/>
    <x v="1055"/>
    <x v="12"/>
    <s v="Active"/>
    <s v="A"/>
    <s v="Package"/>
    <s v="NO"/>
    <s v="YES"/>
    <s v="YES"/>
    <s v="100 Tests - Roche Diagnostics GmbH - 11820567122"/>
    <s v="32427"/>
    <s v="Y"/>
    <s v="100"/>
    <s v="Test"/>
    <m/>
    <s v="Other Diagnostics"/>
    <m/>
    <s v="NO"/>
    <m/>
    <m/>
    <m/>
    <m/>
    <m/>
    <s v="NO"/>
    <m/>
    <m/>
    <m/>
    <s v="Lab Supplies"/>
  </r>
  <r>
    <x v="1056"/>
    <x v="1056"/>
    <x v="12"/>
    <s v="Active"/>
    <s v="A"/>
    <s v="Package"/>
    <s v="NO"/>
    <s v="YES"/>
    <s v="YES"/>
    <s v="480 Tests - Fujirebio Europe NV - 80564"/>
    <s v="32335"/>
    <s v="Y"/>
    <s v="480"/>
    <s v="Test"/>
    <m/>
    <s v="Lab and Medical Supplies"/>
    <m/>
    <s v="NO"/>
    <m/>
    <m/>
    <m/>
    <m/>
    <m/>
    <s v="NO"/>
    <m/>
    <m/>
    <m/>
    <s v="Lab Supplies"/>
  </r>
  <r>
    <x v="1057"/>
    <x v="1057"/>
    <x v="12"/>
    <s v="Active"/>
    <s v="A"/>
    <s v="Package"/>
    <m/>
    <m/>
    <s v="YES"/>
    <m/>
    <m/>
    <m/>
    <m/>
    <m/>
    <m/>
    <s v="Lab and Medical Supplies"/>
    <s v="Price: The price displayed here is indicative. Lower prices may be achieved at the time of the procurement transaction"/>
    <s v="YES"/>
    <s v="Laboratory 12"/>
    <m/>
    <m/>
    <m/>
    <m/>
    <s v="NO"/>
    <s v="THE PARTNERSHIP FOR SUPPLY CHAIN MANAGEMENT"/>
    <s v="PPM - Corporate-PPM - Corporate-TGF EMKTP"/>
    <s v="Microscopy Reagents"/>
    <s v="Lab Supplies"/>
  </r>
  <r>
    <x v="1058"/>
    <x v="1058"/>
    <x v="4"/>
    <s v="Active"/>
    <s v="A"/>
    <s v="Each"/>
    <m/>
    <m/>
    <s v="YES"/>
    <m/>
    <m/>
    <m/>
    <m/>
    <m/>
    <m/>
    <s v="Lab and Medical Supplies"/>
    <m/>
    <s v="NO"/>
    <m/>
    <m/>
    <m/>
    <m/>
    <m/>
    <s v="NO"/>
    <m/>
    <m/>
    <m/>
    <s v="Lab Equipment"/>
  </r>
  <r>
    <x v="1059"/>
    <x v="1059"/>
    <x v="4"/>
    <s v="Active"/>
    <s v="A"/>
    <s v="Each"/>
    <s v="NO"/>
    <s v="YES"/>
    <s v="YES"/>
    <s v="Instrument - Roche Molecular Systems, Inc. - 05527503001"/>
    <s v="32262"/>
    <s v="Y"/>
    <s v="1"/>
    <s v="Piece"/>
    <m/>
    <s v="Viral Load/EID Equipment and Warranties"/>
    <m/>
    <s v="NO"/>
    <m/>
    <m/>
    <m/>
    <m/>
    <m/>
    <s v="NO"/>
    <m/>
    <m/>
    <m/>
    <s v="Lab Equipment"/>
  </r>
  <r>
    <x v="1060"/>
    <x v="1060"/>
    <x v="5"/>
    <s v="Active"/>
    <s v="A"/>
    <s v="Each"/>
    <s v="NO"/>
    <s v="NO"/>
    <s v="NO"/>
    <s v="1ml - Sysmex Partec GmbH"/>
    <s v="32357"/>
    <s v="Y"/>
    <s v="1"/>
    <s v="Piece"/>
    <m/>
    <s v="Lab and Medical Supplies"/>
    <m/>
    <s v="NO"/>
    <m/>
    <m/>
    <m/>
    <m/>
    <m/>
    <s v="NO"/>
    <m/>
    <m/>
    <m/>
    <s v="Lab Supplies"/>
  </r>
  <r>
    <x v="1061"/>
    <x v="1061"/>
    <x v="5"/>
    <s v="Active"/>
    <s v="A"/>
    <s v="Each"/>
    <s v="NO"/>
    <s v="NO"/>
    <s v="NO"/>
    <s v="1ml - Sysmex Partec GmbH"/>
    <s v="32314"/>
    <s v="Y"/>
    <s v="1"/>
    <s v="Piece"/>
    <m/>
    <s v="Lab and Medical Supplies"/>
    <m/>
    <s v="NO"/>
    <m/>
    <m/>
    <m/>
    <m/>
    <m/>
    <s v="NO"/>
    <m/>
    <m/>
    <m/>
    <s v="Lab Supplies"/>
  </r>
  <r>
    <x v="1062"/>
    <x v="1062"/>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063"/>
    <x v="1063"/>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064"/>
    <x v="1064"/>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Consumables"/>
    <s v="Lab Supplies"/>
  </r>
  <r>
    <x v="1065"/>
    <x v="1065"/>
    <x v="5"/>
    <s v="Active"/>
    <s v="A"/>
    <s v="Package"/>
    <m/>
    <m/>
    <s v="YES"/>
    <m/>
    <m/>
    <m/>
    <m/>
    <m/>
    <m/>
    <s v="Lab and Medical Supplies"/>
    <s v="Price: The price displayed here is indicative. Lower prices may be achieved at the time of the procurement transaction | PSA catalogue reference: L056-135-91 | Manufacturer catalogue reference: 90405919 |"/>
    <s v="YES"/>
    <m/>
    <m/>
    <m/>
    <m/>
    <m/>
    <s v="NO"/>
    <s v="THE PARTNERSHIP FOR SUPPLY CHAIN MANAGEMENT"/>
    <s v="PPM - Corporate-PPM - Corporate-TGF EMKTP"/>
    <s v="Hematology CCC"/>
    <s v="Lab Supplies"/>
  </r>
  <r>
    <x v="1066"/>
    <x v="1066"/>
    <x v="5"/>
    <s v="Active"/>
    <s v="A"/>
    <s v="Each"/>
    <m/>
    <m/>
    <s v="NO"/>
    <m/>
    <m/>
    <m/>
    <m/>
    <m/>
    <m/>
    <s v="Lab and Medical Supplies"/>
    <m/>
    <s v="NO"/>
    <m/>
    <m/>
    <m/>
    <m/>
    <m/>
    <s v="NO"/>
    <m/>
    <m/>
    <m/>
    <s v="Lab Supplies"/>
  </r>
  <r>
    <x v="1067"/>
    <x v="1067"/>
    <x v="8"/>
    <s v="Active"/>
    <s v="A"/>
    <s v="Each"/>
    <m/>
    <m/>
    <s v="YES"/>
    <m/>
    <m/>
    <m/>
    <m/>
    <m/>
    <m/>
    <s v="Lab and Medical Supplies"/>
    <s v="1 Year extended warranty for Rotor-Gene Q | Includes on-site service, spare parts replacement, travel costs, and labor costs | Does not include preventative maintenance | Price per machine - discounts available with the purchase of 2 or more machines |"/>
    <s v="YES"/>
    <m/>
    <m/>
    <m/>
    <m/>
    <m/>
    <s v="NO"/>
    <s v="THE PARTNERSHIP FOR SUPPLY CHAIN MANAGEMENT"/>
    <s v="PPM - Corporate-PPM - Corporate-TGF EMKTP"/>
    <s v="DNA/RNA Instruments and Analyzers"/>
    <s v="Lab Equipment"/>
  </r>
  <r>
    <x v="1068"/>
    <x v="1068"/>
    <x v="8"/>
    <s v="Active"/>
    <s v="A"/>
    <s v="Each"/>
    <s v="NO"/>
    <s v="Not Subject to GF QA Criteria"/>
    <s v="YES"/>
    <s v="Warranty Extension 3 Years - Cepheid Inc."/>
    <s v="32370"/>
    <s v="Y"/>
    <s v="3"/>
    <s v="Yearly"/>
    <m/>
    <s v="TB Diagnostics (Equipment and Warranties)"/>
    <s v="Warranty extension for GeneXpert with 16 modules. Only available for purchase before the standard 24 month included warranty expires |"/>
    <s v="YES"/>
    <s v="General Questionnaire 01"/>
    <m/>
    <m/>
    <m/>
    <m/>
    <s v="NO"/>
    <s v="THE PARTNERSHIP FOR SUPPLY CHAIN MANAGEMENT"/>
    <s v="PPM - Corporate-PPM - Corporate-TGF EMKTP"/>
    <s v="DNA/RNA Instruments and Analyzers"/>
    <s v="Lab Equipment"/>
  </r>
  <r>
    <x v="1069"/>
    <x v="1069"/>
    <x v="8"/>
    <s v="Active"/>
    <s v="A"/>
    <s v="Each"/>
    <s v="NO"/>
    <s v="Not Subject to GF QA Criteria"/>
    <s v="YES"/>
    <s v="Warranty Extension 1 Year - Cepheid Inc."/>
    <s v="32370"/>
    <s v="Y"/>
    <s v="1"/>
    <s v="Yearly"/>
    <m/>
    <s v="TB Diagnostics (Equipment and Warranties)"/>
    <s v="Additional Warranty for GeneXpert with 16 modules. Available for purchase at any time."/>
    <s v="YES"/>
    <s v="General Questionnaire 01"/>
    <m/>
    <m/>
    <m/>
    <m/>
    <s v="NO"/>
    <s v="THE PARTNERSHIP FOR SUPPLY CHAIN MANAGEMENT"/>
    <s v="PPM - Corporate-PPM - Corporate-TGF EMKTP"/>
    <s v="DNA/RNA Instruments and Analyzers"/>
    <s v="Lab Equipment"/>
  </r>
  <r>
    <x v="1070"/>
    <x v="1070"/>
    <x v="10"/>
    <s v="Active"/>
    <s v="A"/>
    <s v="Each"/>
    <s v="NO"/>
    <s v="Not Subject to GF QA Criteria"/>
    <s v="YES"/>
    <s v="FFP3 - Non-Sterile - Piece"/>
    <s v="32021"/>
    <s v="Y"/>
    <s v="1"/>
    <s v="Each"/>
    <m/>
    <s v="Lab and Medical Supplies"/>
    <m/>
    <s v="NO"/>
    <m/>
    <m/>
    <m/>
    <m/>
    <m/>
    <s v="NO"/>
    <m/>
    <m/>
    <m/>
    <s v="Lab Supplies"/>
  </r>
  <r>
    <x v="1071"/>
    <x v="1071"/>
    <x v="6"/>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Other Temperature Control"/>
    <s v="Lab Supplies"/>
  </r>
  <r>
    <x v="1072"/>
    <x v="1072"/>
    <x v="20"/>
    <s v="Active"/>
    <s v="A"/>
    <s v="Package"/>
    <m/>
    <m/>
    <s v="NO"/>
    <m/>
    <m/>
    <m/>
    <m/>
    <m/>
    <m/>
    <s v="COVID-19"/>
    <m/>
    <s v="NO"/>
    <m/>
    <m/>
    <m/>
    <m/>
    <m/>
    <s v="NO"/>
    <m/>
    <m/>
    <m/>
    <s v="COVID-19 Diagnostic Tests"/>
  </r>
  <r>
    <x v="1073"/>
    <x v="1073"/>
    <x v="20"/>
    <s v="Active"/>
    <s v="A"/>
    <s v="Package"/>
    <m/>
    <m/>
    <s v="NO"/>
    <m/>
    <m/>
    <m/>
    <m/>
    <m/>
    <m/>
    <s v="COVID-19"/>
    <m/>
    <s v="NO"/>
    <m/>
    <m/>
    <m/>
    <m/>
    <m/>
    <s v="NO"/>
    <m/>
    <m/>
    <m/>
    <s v="COVID-19 Diagnostic Tests"/>
  </r>
  <r>
    <x v="1074"/>
    <x v="1074"/>
    <x v="20"/>
    <s v="Active"/>
    <s v="A"/>
    <s v="Package"/>
    <m/>
    <m/>
    <s v="NO"/>
    <m/>
    <m/>
    <m/>
    <m/>
    <m/>
    <m/>
    <s v="COVID-19"/>
    <m/>
    <s v="NO"/>
    <m/>
    <m/>
    <m/>
    <m/>
    <m/>
    <s v="NO"/>
    <m/>
    <m/>
    <m/>
    <s v="COVID-19 Diagnostic Tests"/>
  </r>
  <r>
    <x v="1075"/>
    <x v="1075"/>
    <x v="20"/>
    <s v="Active"/>
    <s v="A"/>
    <s v="Package"/>
    <m/>
    <m/>
    <s v="NO"/>
    <m/>
    <m/>
    <m/>
    <m/>
    <m/>
    <m/>
    <s v="COVID-19"/>
    <m/>
    <s v="NO"/>
    <m/>
    <m/>
    <m/>
    <m/>
    <m/>
    <s v="NO"/>
    <m/>
    <m/>
    <m/>
    <s v="COVID-19 Diagnostic Tests"/>
  </r>
  <r>
    <x v="1076"/>
    <x v="1076"/>
    <x v="20"/>
    <s v="Active"/>
    <s v="A"/>
    <s v="Package"/>
    <m/>
    <m/>
    <s v="NO"/>
    <m/>
    <m/>
    <m/>
    <m/>
    <m/>
    <m/>
    <s v="COVID-19"/>
    <m/>
    <s v="NO"/>
    <m/>
    <m/>
    <m/>
    <m/>
    <m/>
    <s v="NO"/>
    <m/>
    <m/>
    <m/>
    <s v="COVID-19 Diagnostic Tests"/>
  </r>
  <r>
    <x v="1077"/>
    <x v="1077"/>
    <x v="20"/>
    <s v="Active"/>
    <s v="A"/>
    <s v="Package"/>
    <m/>
    <m/>
    <s v="NO"/>
    <m/>
    <m/>
    <m/>
    <m/>
    <m/>
    <m/>
    <s v="COVID-19"/>
    <m/>
    <s v="NO"/>
    <m/>
    <m/>
    <m/>
    <m/>
    <m/>
    <s v="NO"/>
    <m/>
    <m/>
    <m/>
    <s v="COVID-19 Diagnostic Tests"/>
  </r>
  <r>
    <x v="1078"/>
    <x v="1078"/>
    <x v="20"/>
    <s v="Active"/>
    <s v="A"/>
    <s v="Package"/>
    <m/>
    <m/>
    <s v="NO"/>
    <m/>
    <m/>
    <m/>
    <m/>
    <m/>
    <m/>
    <s v="COVID-19"/>
    <m/>
    <s v="NO"/>
    <m/>
    <m/>
    <m/>
    <m/>
    <m/>
    <s v="NO"/>
    <m/>
    <m/>
    <m/>
    <s v="COVID-19 Diagnostic Tests"/>
  </r>
  <r>
    <x v="1079"/>
    <x v="1079"/>
    <x v="20"/>
    <s v="Active"/>
    <s v="A"/>
    <s v="Package"/>
    <m/>
    <m/>
    <s v="NO"/>
    <m/>
    <m/>
    <m/>
    <m/>
    <m/>
    <m/>
    <s v="COVID-19"/>
    <m/>
    <s v="NO"/>
    <m/>
    <m/>
    <m/>
    <m/>
    <m/>
    <s v="NO"/>
    <m/>
    <m/>
    <m/>
    <s v="COVID-19 Diagnostic Tests"/>
  </r>
  <r>
    <x v="1080"/>
    <x v="1080"/>
    <x v="20"/>
    <s v="Active"/>
    <s v="A"/>
    <s v="Package"/>
    <m/>
    <m/>
    <s v="NO"/>
    <m/>
    <m/>
    <m/>
    <m/>
    <m/>
    <m/>
    <s v="COVID-19"/>
    <m/>
    <s v="NO"/>
    <m/>
    <m/>
    <m/>
    <m/>
    <m/>
    <s v="NO"/>
    <m/>
    <m/>
    <m/>
    <s v="COVID-19 Diagnostic Tests"/>
  </r>
  <r>
    <x v="1081"/>
    <x v="1081"/>
    <x v="20"/>
    <s v="Active"/>
    <s v="A"/>
    <s v="Package"/>
    <m/>
    <m/>
    <s v="NO"/>
    <m/>
    <m/>
    <m/>
    <m/>
    <m/>
    <m/>
    <s v="COVID-19"/>
    <m/>
    <s v="NO"/>
    <m/>
    <m/>
    <m/>
    <m/>
    <m/>
    <s v="NO"/>
    <m/>
    <m/>
    <m/>
    <s v="COVID-19 Diagnostic Tests"/>
  </r>
  <r>
    <x v="1082"/>
    <x v="1082"/>
    <x v="20"/>
    <s v="Active"/>
    <s v="A"/>
    <s v="Package"/>
    <m/>
    <m/>
    <s v="NO"/>
    <m/>
    <m/>
    <m/>
    <m/>
    <m/>
    <m/>
    <s v="COVID-19"/>
    <m/>
    <s v="NO"/>
    <m/>
    <m/>
    <m/>
    <m/>
    <m/>
    <s v="NO"/>
    <m/>
    <m/>
    <m/>
    <s v="COVID-19 Diagnostic Tests"/>
  </r>
  <r>
    <x v="1083"/>
    <x v="1083"/>
    <x v="0"/>
    <s v="Active"/>
    <s v="A"/>
    <s v="Package"/>
    <s v="NO"/>
    <s v="Not Subject to GF QA Criteria"/>
    <s v="YES"/>
    <s v="vial, pack of 1 vial"/>
    <s v="31179"/>
    <s v="Y"/>
    <s v="1"/>
    <s v="Vial"/>
    <m/>
    <s v="Other Essential Medicines"/>
    <s v="Doxorubicin hydrochloride 10mg powder for solution for parenteral injection, vial, pack of 1 vial"/>
    <s v="YES"/>
    <m/>
    <m/>
    <m/>
    <m/>
    <m/>
    <s v="NO"/>
    <s v="Stichting Iplussolutions"/>
    <s v="EMKT"/>
    <s v="Other essential medicines"/>
    <s v="Other essential meds"/>
  </r>
  <r>
    <x v="1084"/>
    <x v="1084"/>
    <x v="0"/>
    <s v="Active"/>
    <s v="A"/>
    <s v="Package"/>
    <s v="NO"/>
    <s v="Not Subject to GF QA Criteria"/>
    <s v="YES"/>
    <s v="1mL ampoule, pack of 10 ampoules"/>
    <s v="31037"/>
    <s v="Y"/>
    <s v="10"/>
    <s v="Ampoule"/>
    <m/>
    <s v="Other Essential Medicines"/>
    <s v="Naloxone 0.4mg/ml solution for parenteral injection, 1ml ampoule, pack of 10 ampoules"/>
    <s v="YES"/>
    <s v="Pharmaceuticals 03"/>
    <m/>
    <m/>
    <m/>
    <m/>
    <s v="NO"/>
    <s v="Stichting Iplussolutions"/>
    <s v="EMKT"/>
    <s v="Other essential medicines"/>
    <s v="Other essential meds"/>
  </r>
  <r>
    <x v="1085"/>
    <x v="1085"/>
    <x v="2"/>
    <s v="Active"/>
    <s v="A"/>
    <s v="Package"/>
    <s v="NO"/>
    <s v="YES"/>
    <s v="YES"/>
    <s v="240mL bottle"/>
    <s v="31233"/>
    <s v="Y"/>
    <s v="1"/>
    <s v="Bottle"/>
    <m/>
    <s v="Antiretrovirals"/>
    <s v="Product type: Oral Solution | Price: The price displayed here is indicative. Lower prices may be achieved at the time of the procurement transaction"/>
    <s v="YES"/>
    <s v="ARV Questionnaire 5.4"/>
    <s v="285"/>
    <s v="PPM ALLOCATION PENDING"/>
    <m/>
    <m/>
    <s v="NO"/>
    <s v="Stichting Iplussolutions"/>
    <s v="EMKT"/>
    <s v="ARV - Specialist or Limited-Use"/>
    <s v="ARV"/>
  </r>
  <r>
    <x v="1086"/>
    <x v="1086"/>
    <x v="1"/>
    <s v="Active"/>
    <s v="A"/>
    <s v="Each"/>
    <s v="YES"/>
    <s v="YES"/>
    <s v="YES"/>
    <s v="Amodiaquine hydrochloride/Artesunate 270/100mg tablet"/>
    <m/>
    <m/>
    <m/>
    <m/>
    <m/>
    <s v="Antimalarials"/>
    <s v="Artesunate/Amodiaquine 100/270mg 1 tablet"/>
    <s v="NO"/>
    <m/>
    <s v="225"/>
    <m/>
    <m/>
    <m/>
    <s v="YES"/>
    <m/>
    <m/>
    <m/>
    <s v="ANTMs"/>
  </r>
  <r>
    <x v="1087"/>
    <x v="1087"/>
    <x v="1"/>
    <s v="Active"/>
    <s v="A"/>
    <s v="Each"/>
    <s v="YES"/>
    <s v="YES"/>
    <s v="YES"/>
    <s v="Primaquine 15mg (as base) (equivalent to 26.3mg Primaquine Phosphate) tablet"/>
    <m/>
    <m/>
    <m/>
    <m/>
    <m/>
    <s v="Antimalarials"/>
    <m/>
    <s v="NO"/>
    <m/>
    <m/>
    <m/>
    <m/>
    <m/>
    <s v="NO"/>
    <m/>
    <m/>
    <m/>
    <s v="ANTMs"/>
  </r>
  <r>
    <x v="1088"/>
    <x v="1088"/>
    <x v="1"/>
    <s v="Active"/>
    <s v="A"/>
    <s v="Package"/>
    <s v="NO"/>
    <s v="YES"/>
    <s v="YES"/>
    <s v="blister of 6 tablets, pack of 1 blister"/>
    <s v="15004"/>
    <s v="Y"/>
    <s v="6"/>
    <s v="Tablet"/>
    <m/>
    <s v="Antimalarials"/>
    <s v="Therapeutic Class: Malaria | Administration Route: Oral | Product type: Double Fixed Dose Combination (FDC) | Price: The price displayed here is indicative. Lower prices may be achieved at the time of the procurement transaction"/>
    <s v="YES"/>
    <s v="Pharmaceuticals 01"/>
    <s v="180"/>
    <s v="PPM ALLOCATION PENDING"/>
    <m/>
    <m/>
    <s v="NO"/>
    <s v="Stichting Iplussolutions"/>
    <s v="EMKT"/>
    <s v="Artemether/Lumefantrine"/>
    <s v="ANTMs"/>
  </r>
  <r>
    <x v="1089"/>
    <x v="1089"/>
    <x v="2"/>
    <s v="Active"/>
    <s v="A"/>
    <s v="Package"/>
    <s v="NO"/>
    <s v="YES"/>
    <s v="YES"/>
    <s v="bottle of 30 tablets"/>
    <s v="30999"/>
    <s v="Y"/>
    <s v="30"/>
    <s v="Tablet"/>
    <m/>
    <s v="Antiretrovirals"/>
    <m/>
    <s v="NO"/>
    <m/>
    <m/>
    <m/>
    <m/>
    <m/>
    <s v="NO"/>
    <m/>
    <m/>
    <m/>
    <s v="ARV"/>
  </r>
  <r>
    <x v="1090"/>
    <x v="1090"/>
    <x v="0"/>
    <s v="Active"/>
    <s v="A"/>
    <s v="Package"/>
    <s v="NO"/>
    <s v="Not Subject to GF QA Criteria"/>
    <s v="YES"/>
    <s v="pack of 100 tablets"/>
    <s v="30936"/>
    <s v="Y"/>
    <s v="100"/>
    <s v="Tablet"/>
    <m/>
    <s v="Other Essential Medicines"/>
    <m/>
    <s v="NO"/>
    <m/>
    <m/>
    <m/>
    <m/>
    <m/>
    <s v="NO"/>
    <m/>
    <m/>
    <m/>
    <s v="Other essential meds"/>
  </r>
  <r>
    <x v="1091"/>
    <x v="1091"/>
    <x v="3"/>
    <s v="Active"/>
    <s v="A"/>
    <s v="Package"/>
    <s v="NO"/>
    <s v="YES"/>
    <s v="YES"/>
    <s v="bottle of 1000 tablets"/>
    <s v="31049"/>
    <s v="Y"/>
    <s v="1000"/>
    <s v="Tablet"/>
    <m/>
    <s v="TB Medicines"/>
    <m/>
    <s v="NO"/>
    <m/>
    <m/>
    <m/>
    <m/>
    <m/>
    <s v="NO"/>
    <s v="Stichting Iplussolutions"/>
    <s v="EMKT"/>
    <m/>
    <s v="Anti-TB Meds"/>
  </r>
  <r>
    <x v="1092"/>
    <x v="1092"/>
    <x v="2"/>
    <s v="Active"/>
    <s v="A"/>
    <s v="Package"/>
    <s v="NO"/>
    <s v="YES"/>
    <s v="YES"/>
    <s v="bottle of 30 tablets"/>
    <s v="30883"/>
    <s v="Y"/>
    <s v="30"/>
    <s v="Tablet"/>
    <m/>
    <s v="Antiretrovirals"/>
    <m/>
    <s v="NO"/>
    <m/>
    <m/>
    <m/>
    <m/>
    <m/>
    <s v="NO"/>
    <m/>
    <m/>
    <m/>
    <s v="ARV"/>
  </r>
  <r>
    <x v="1093"/>
    <x v="1093"/>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Reagents"/>
    <s v="Lab Supplies"/>
  </r>
  <r>
    <x v="1094"/>
    <x v="1094"/>
    <x v="17"/>
    <s v="Active"/>
    <s v="A"/>
    <s v="Package"/>
    <s v="NO"/>
    <s v="YES"/>
    <s v="YES"/>
    <s v="40 tests - InTec Poducts Inc. - ITP01152-TC40"/>
    <s v="32044"/>
    <s v="Y"/>
    <s v="40"/>
    <s v="Test"/>
    <m/>
    <s v="Other RDTs"/>
    <m/>
    <s v="NO"/>
    <m/>
    <m/>
    <m/>
    <m/>
    <m/>
    <s v="NO"/>
    <m/>
    <m/>
    <m/>
    <s v="Other RDTs"/>
  </r>
  <r>
    <x v="1095"/>
    <x v="1095"/>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Freezers"/>
    <s v="Lab Equipment"/>
  </r>
  <r>
    <x v="1096"/>
    <x v="1096"/>
    <x v="4"/>
    <s v="Active"/>
    <s v="A"/>
    <s v="Each"/>
    <s v="NO"/>
    <s v="YES"/>
    <s v="YES"/>
    <s v="Instrument - DRW - I19-0006-TM"/>
    <s v="32352"/>
    <s v="Y"/>
    <s v="1"/>
    <s v="Piece"/>
    <m/>
    <s v="Viral Load/EID Equipment and Warranties"/>
    <m/>
    <s v="NO"/>
    <m/>
    <m/>
    <m/>
    <m/>
    <m/>
    <s v="NO"/>
    <m/>
    <m/>
    <m/>
    <s v="Lab Equipment"/>
  </r>
  <r>
    <x v="1097"/>
    <x v="1097"/>
    <x v="4"/>
    <s v="Active"/>
    <s v="A"/>
    <s v="Each"/>
    <m/>
    <m/>
    <s v="NO"/>
    <m/>
    <m/>
    <m/>
    <m/>
    <m/>
    <m/>
    <s v="Viral Load/EID Equipment and Warranties"/>
    <m/>
    <s v="NO"/>
    <m/>
    <m/>
    <m/>
    <m/>
    <m/>
    <s v="NO"/>
    <m/>
    <m/>
    <m/>
    <s v="Lab Equipment"/>
  </r>
  <r>
    <x v="1098"/>
    <x v="1098"/>
    <x v="4"/>
    <s v="Active"/>
    <s v="A"/>
    <s v="Each"/>
    <m/>
    <m/>
    <s v="YES"/>
    <m/>
    <m/>
    <m/>
    <m/>
    <m/>
    <m/>
    <s v="Lab and Medical Supplies"/>
    <m/>
    <s v="NO"/>
    <m/>
    <m/>
    <m/>
    <m/>
    <m/>
    <s v="NO"/>
    <m/>
    <m/>
    <m/>
    <s v="Lab Equipment"/>
  </r>
  <r>
    <x v="1099"/>
    <x v="1099"/>
    <x v="4"/>
    <s v="Active"/>
    <s v="A"/>
    <s v="Each"/>
    <m/>
    <m/>
    <s v="YES"/>
    <m/>
    <m/>
    <m/>
    <m/>
    <m/>
    <m/>
    <s v="Lab and Medical Supplies"/>
    <m/>
    <s v="NO"/>
    <m/>
    <m/>
    <m/>
    <m/>
    <m/>
    <s v="NO"/>
    <m/>
    <m/>
    <m/>
    <s v="Lab Equipment"/>
  </r>
  <r>
    <x v="1100"/>
    <x v="1100"/>
    <x v="5"/>
    <s v="Active"/>
    <s v="A"/>
    <s v="Each"/>
    <s v="NO"/>
    <s v="NO"/>
    <s v="NO"/>
    <s v="1 Tube- Sysmex Partec GmbH"/>
    <s v="32226"/>
    <s v="Y"/>
    <s v="1"/>
    <s v="Piece"/>
    <m/>
    <s v="Lab and Medical Supplies"/>
    <m/>
    <s v="NO"/>
    <m/>
    <m/>
    <m/>
    <m/>
    <m/>
    <s v="NO"/>
    <m/>
    <m/>
    <m/>
    <s v="Lab Supplies"/>
  </r>
  <r>
    <x v="1101"/>
    <x v="1101"/>
    <x v="5"/>
    <s v="Active"/>
    <s v="A"/>
    <s v="Package"/>
    <s v="NO"/>
    <s v="Not Subject to GF QA Criteria"/>
    <s v="YES"/>
    <s v="ISE Calibration Kit - Roche Diagnostics GmbH"/>
    <s v="32364"/>
    <s v="Y"/>
    <s v="1"/>
    <s v="Kit"/>
    <m/>
    <s v="Other Diagnostics"/>
    <s v="Price: The price displayed here is indicative. Lower prices may be achieved at the time of the procurement transaction |PSA catalogue reference: L129-002-02 | Manufacturer Reference: 4838106001 |"/>
    <s v="YES"/>
    <m/>
    <m/>
    <m/>
    <m/>
    <m/>
    <s v="NO"/>
    <s v="THE PARTNERSHIP FOR SUPPLY CHAIN MANAGEMENT"/>
    <s v="PPM - Corporate-PPM - Corporate-TGF EMKTP"/>
    <s v="Chemistry CCC"/>
    <s v="Lab Supplies"/>
  </r>
  <r>
    <x v="1102"/>
    <x v="1102"/>
    <x v="4"/>
    <s v="Active"/>
    <s v="A"/>
    <s v="Each"/>
    <s v="NO"/>
    <s v="Not Subject to GF QA Criteria"/>
    <s v="YES"/>
    <s v="4-Modules, Desktop, Warranty 5 Years - Cepheid Inc."/>
    <s v="32188"/>
    <s v="Y"/>
    <s v="5"/>
    <s v="Yearly"/>
    <m/>
    <s v="TB Diagnostics (Equipment and Warranties)"/>
    <s v="Multi-disease testing platform | Number of modules included: 4 | Computer type: Desktop |Warranty: 24 month standard warranty + 3 year extension |"/>
    <s v="YES"/>
    <m/>
    <m/>
    <m/>
    <m/>
    <m/>
    <s v="NO"/>
    <s v="THE PARTNERSHIP FOR SUPPLY CHAIN MANAGEMENT"/>
    <s v="PPM - Corporate-PPM - Corporate-TGF EMKTP"/>
    <s v="DNA/RNA Instruments and Analyzers"/>
    <s v="Lab Equipment"/>
  </r>
  <r>
    <x v="1103"/>
    <x v="1103"/>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104"/>
    <x v="1104"/>
    <x v="5"/>
    <s v="Active"/>
    <s v="A"/>
    <s v="Package"/>
    <m/>
    <m/>
    <s v="YES"/>
    <m/>
    <m/>
    <m/>
    <m/>
    <m/>
    <m/>
    <s v="Lab and Medical Supplies"/>
    <s v="Blood collection tubes for BD products | Price: The price displayed here is indicative. Lower prices may be achieved at the time of the procurement transaction"/>
    <s v="YES"/>
    <s v="Laboratory 01.1"/>
    <m/>
    <m/>
    <m/>
    <m/>
    <s v="NO"/>
    <s v="THE PARTNERSHIP FOR SUPPLY CHAIN MANAGEMENT"/>
    <s v="PPM - Corporate-PPM - Corporate-TGF EMKTP"/>
    <s v="Multipurpose Consumables"/>
    <s v="Lab Supplies"/>
  </r>
  <r>
    <x v="1105"/>
    <x v="110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106"/>
    <x v="1106"/>
    <x v="5"/>
    <s v="Active"/>
    <s v="A"/>
    <s v="Package"/>
    <m/>
    <m/>
    <s v="YES"/>
    <m/>
    <m/>
    <m/>
    <m/>
    <m/>
    <m/>
    <s v="Lab and Medical Supplies"/>
    <s v="Blood collection tubes for BD products | 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107"/>
    <x v="1107"/>
    <x v="10"/>
    <s v="Active"/>
    <s v="A"/>
    <s v="Each"/>
    <s v="NO"/>
    <s v="Not Subject to GF QA Criteria"/>
    <s v="NO"/>
    <s v="Reusable - Rubber/PVC - Single"/>
    <s v="32017"/>
    <s v="Y"/>
    <s v="1"/>
    <s v="Each"/>
    <m/>
    <s v="Lab and Medical Supplies"/>
    <m/>
    <s v="NO"/>
    <m/>
    <m/>
    <m/>
    <m/>
    <m/>
    <s v="NO"/>
    <m/>
    <m/>
    <m/>
    <s v="Lab Supplies"/>
  </r>
  <r>
    <x v="1108"/>
    <x v="1108"/>
    <x v="6"/>
    <s v="Active"/>
    <s v="A"/>
    <s v="Package"/>
    <s v="NO"/>
    <s v="Not Subject to GF QA Criteria"/>
    <s v="YES"/>
    <s v="Reuse Prevention - 21Gx1.5inch - 10ml - 100 Pieces"/>
    <s v="32001"/>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yringes and Needles for Harm Reduction"/>
    <s v="Lab Supplies"/>
  </r>
  <r>
    <x v="1109"/>
    <x v="1109"/>
    <x v="21"/>
    <s v="Active"/>
    <s v="A"/>
    <s v="Package"/>
    <s v="NO"/>
    <s v="YES"/>
    <s v="YES"/>
    <s v="150g sachet, pack of 60 sachets"/>
    <s v="31327"/>
    <s v="Y"/>
    <s v="60"/>
    <s v="Sachet"/>
    <m/>
    <s v="Indoor Residual Sprays"/>
    <s v="Content: Water dispersible granule indoor residual spray (IRS) product containing Clothianidin 50% | Generic Name: Clothianidin WG 50% | Smallest Sales Unit: 60 sachets of 150g| Logistical Unit: carton containing 60 sachets | Storage Conditions: Store in a secure dry and well ventilated place and at a temperature below 35 C |"/>
    <s v="NO"/>
    <s v="IRS Questionnaire 01"/>
    <m/>
    <m/>
    <m/>
    <m/>
    <s v="YES"/>
    <s v="IDA FOUNDATION"/>
    <s v="PPM - Corporate"/>
    <s v="IRS"/>
    <s v="IRS"/>
  </r>
  <r>
    <x v="1110"/>
    <x v="1110"/>
    <x v="21"/>
    <s v="Active"/>
    <s v="A"/>
    <s v="Each"/>
    <s v="NO"/>
    <s v="NO"/>
    <s v="NO"/>
    <s v="100g sachet"/>
    <s v="31351"/>
    <s v="Y"/>
    <s v="1"/>
    <s v="Sachet"/>
    <m/>
    <s v="Indoor Residual Sprays"/>
    <s v="Content: Wettable powder indoor residual spray (IRS) product p,p -DDT 75% | Generic Name: DDT 75% | Smallest Sales Unit: 1 sachet of 670g | Logistical Unit: carton containing 20 sachets | Storage Conditions: Store between 25 C - 45 C |"/>
    <s v="NO"/>
    <m/>
    <m/>
    <m/>
    <m/>
    <m/>
    <s v="NO"/>
    <s v="IDA FOUNDATION"/>
    <s v="PPM - Corporate"/>
    <s v="IRS"/>
    <s v="IRS"/>
  </r>
  <r>
    <x v="1111"/>
    <x v="1111"/>
    <x v="21"/>
    <s v="Active"/>
    <s v="A"/>
    <s v="Each"/>
    <s v="NO"/>
    <s v="YES"/>
    <s v="YES"/>
    <s v="30g sachet"/>
    <s v="31338"/>
    <s v="Y"/>
    <s v="1"/>
    <s v="Sachet"/>
    <m/>
    <s v="Indoor Residual Sprays"/>
    <m/>
    <s v="NO"/>
    <m/>
    <m/>
    <m/>
    <m/>
    <m/>
    <s v="NO"/>
    <m/>
    <m/>
    <m/>
    <s v="IRS"/>
  </r>
  <r>
    <x v="1112"/>
    <x v="1112"/>
    <x v="21"/>
    <s v="Active"/>
    <s v="A"/>
    <s v="Package"/>
    <s v="NO"/>
    <s v="NO"/>
    <s v="NO"/>
    <s v="80g sachet"/>
    <s v="31325"/>
    <s v="Y"/>
    <s v="1"/>
    <s v="Sachet"/>
    <m/>
    <s v="Other Essential Medicines"/>
    <m/>
    <s v="NO"/>
    <m/>
    <m/>
    <m/>
    <m/>
    <m/>
    <s v="NO"/>
    <m/>
    <m/>
    <m/>
    <s v="IRS"/>
  </r>
  <r>
    <x v="1113"/>
    <x v="1113"/>
    <x v="21"/>
    <s v="Active"/>
    <s v="A"/>
    <s v="Each"/>
    <s v="NO"/>
    <s v="NO"/>
    <s v="NO"/>
    <s v="100g sachet"/>
    <s v="31328"/>
    <s v="Y"/>
    <s v="1"/>
    <s v="Sachet"/>
    <m/>
    <s v="Indoor Residual Sprays"/>
    <m/>
    <s v="NO"/>
    <m/>
    <m/>
    <m/>
    <m/>
    <m/>
    <s v="NO"/>
    <m/>
    <m/>
    <m/>
    <s v="IRS"/>
  </r>
  <r>
    <x v="1114"/>
    <x v="1114"/>
    <x v="21"/>
    <s v="Active"/>
    <s v="A"/>
    <s v="Each"/>
    <s v="NO"/>
    <s v="NO"/>
    <s v="NO"/>
    <s v="2500mL bottle"/>
    <s v="31332"/>
    <s v="Y"/>
    <s v="1"/>
    <s v="Bottle"/>
    <m/>
    <s v="Indoor Residual Sprays"/>
    <m/>
    <s v="NO"/>
    <m/>
    <m/>
    <m/>
    <m/>
    <m/>
    <s v="NO"/>
    <m/>
    <m/>
    <m/>
    <s v="IRS"/>
  </r>
  <r>
    <x v="1115"/>
    <x v="1115"/>
    <x v="21"/>
    <s v="Active"/>
    <s v="A"/>
    <s v="Each"/>
    <s v="NO"/>
    <s v="YES"/>
    <s v="YES"/>
    <s v="250mL bottle"/>
    <s v="31346"/>
    <s v="Y"/>
    <s v="1"/>
    <s v="Bottle"/>
    <m/>
    <s v="Indoor Residual Sprays"/>
    <m/>
    <s v="NO"/>
    <m/>
    <m/>
    <m/>
    <m/>
    <m/>
    <s v="NO"/>
    <m/>
    <m/>
    <m/>
    <s v="IRS"/>
  </r>
  <r>
    <x v="1116"/>
    <x v="1116"/>
    <x v="21"/>
    <s v="Active"/>
    <s v="A"/>
    <s v="Each"/>
    <s v="NO"/>
    <s v="YES"/>
    <s v="YES"/>
    <s v="125g sachet"/>
    <s v="31342"/>
    <s v="Y"/>
    <s v="1"/>
    <s v="Sachet"/>
    <m/>
    <s v="Indoor Residual Sprays"/>
    <m/>
    <s v="NO"/>
    <m/>
    <m/>
    <m/>
    <m/>
    <m/>
    <s v="NO"/>
    <m/>
    <m/>
    <m/>
    <s v="IRS"/>
  </r>
  <r>
    <x v="1117"/>
    <x v="1117"/>
    <x v="0"/>
    <s v="Active"/>
    <s v="A"/>
    <s v="Package"/>
    <s v="NO"/>
    <s v="YES"/>
    <s v="YES"/>
    <s v="bottle of 30 tablets"/>
    <s v="31107"/>
    <s v="Y"/>
    <s v="30"/>
    <s v="Tablet"/>
    <m/>
    <s v="Other Essential Medicines"/>
    <s v="Entecavir 1mg tablet, bottle of 30 tablets"/>
    <s v="YES"/>
    <s v="Pharmaceuticals 01"/>
    <s v="240"/>
    <s v="PPM ALLOCATION PENDING"/>
    <s v="14"/>
    <m/>
    <s v="NO"/>
    <s v="Stichting Iplussolutions"/>
    <s v="EMKT"/>
    <s v="Other medicines used in HIV programs"/>
    <s v="Other essential meds"/>
  </r>
  <r>
    <x v="1118"/>
    <x v="1118"/>
    <x v="0"/>
    <s v="Active"/>
    <s v="A"/>
    <s v="Package"/>
    <s v="NO"/>
    <s v="YES"/>
    <s v="YES"/>
    <s v="blister of 10 tablets, pack of 10 blisters"/>
    <s v="30942"/>
    <s v="Y"/>
    <s v="100"/>
    <s v="Tablet"/>
    <m/>
    <s v="Other Essential Medicines"/>
    <m/>
    <s v="NO"/>
    <m/>
    <m/>
    <m/>
    <m/>
    <m/>
    <s v="NO"/>
    <m/>
    <m/>
    <m/>
    <s v="Other essential meds"/>
  </r>
  <r>
    <x v="1119"/>
    <x v="1119"/>
    <x v="2"/>
    <s v="Active"/>
    <s v="A"/>
    <s v="Package"/>
    <s v="NO"/>
    <s v="YES"/>
    <s v="YES"/>
    <s v="bottle of 90 tablets"/>
    <s v="31005"/>
    <s v="Y"/>
    <s v="90"/>
    <s v="Tablet"/>
    <m/>
    <s v="Antiretrovirals"/>
    <m/>
    <s v="NO"/>
    <m/>
    <m/>
    <m/>
    <m/>
    <m/>
    <s v="NO"/>
    <m/>
    <m/>
    <m/>
    <s v="ARV"/>
  </r>
  <r>
    <x v="1120"/>
    <x v="1120"/>
    <x v="2"/>
    <s v="Active"/>
    <s v="A"/>
    <s v="Package"/>
    <s v="NO"/>
    <s v="YES"/>
    <s v="YES"/>
    <s v="bottle of 60 tablets"/>
    <s v="30976"/>
    <s v="Y"/>
    <s v="60"/>
    <s v="Tablet"/>
    <s v="25802"/>
    <s v="Antiretrovirals"/>
    <s v="Product type: Single | Price: The price displayed here is indicative. Lower prices may be achieved at the time of the procurement transaction"/>
    <s v="YES"/>
    <s v="ARV Questionnaire 5.12"/>
    <s v="240"/>
    <s v="PPM ALLOCATION PENDING"/>
    <m/>
    <m/>
    <s v="NO"/>
    <s v="Stichting Iplussolutions"/>
    <s v="EMKT"/>
    <s v="ARV - Specialist or Limited-Use"/>
    <s v="ARV"/>
  </r>
  <r>
    <x v="1121"/>
    <x v="1121"/>
    <x v="2"/>
    <s v="Active"/>
    <s v="A"/>
    <s v="Package"/>
    <s v="NO"/>
    <s v="YES"/>
    <s v="YES"/>
    <s v="bottle of 30 capsules"/>
    <s v="30973"/>
    <s v="Y"/>
    <s v="30"/>
    <s v="Capsule"/>
    <m/>
    <s v="Antiretrovirals"/>
    <s v="Atazanavir sulfate 150mg capsule, bottle of 30 capsules"/>
    <s v="YES"/>
    <m/>
    <s v="255"/>
    <s v="PPM ALLOCATION PENDING"/>
    <m/>
    <m/>
    <s v="NO"/>
    <s v="Stichting Iplussolutions"/>
    <s v="EMKT"/>
    <s v="ARV - Specialist or Limited-Use"/>
    <s v="ARV"/>
  </r>
  <r>
    <x v="1122"/>
    <x v="1122"/>
    <x v="1"/>
    <s v="Active"/>
    <s v="A"/>
    <s v="Each"/>
    <s v="YES"/>
    <s v="YES"/>
    <s v="YES"/>
    <s v="Artesunate/Mefloquine 100/200mg tablet"/>
    <m/>
    <m/>
    <m/>
    <m/>
    <m/>
    <s v="Antimalarials"/>
    <m/>
    <s v="NO"/>
    <m/>
    <m/>
    <m/>
    <m/>
    <m/>
    <s v="NO"/>
    <m/>
    <m/>
    <m/>
    <s v="ANTMs"/>
  </r>
  <r>
    <x v="1123"/>
    <x v="1123"/>
    <x v="1"/>
    <s v="Active"/>
    <s v="A"/>
    <s v="Package"/>
    <s v="NO"/>
    <s v="YES"/>
    <s v="YES"/>
    <s v="blister of 6 tablets, pack of 30 blisters"/>
    <s v="15005"/>
    <s v="Y"/>
    <s v="180"/>
    <s v="Tablet"/>
    <m/>
    <s v="Antimalarials"/>
    <s v="Product type: Double Fixed Dose Combination (FDC) | Price: The price displayed here is indicative. Lower prices may be achieved at the time of the procurement transaction"/>
    <s v="YES"/>
    <s v="Anti-malarial Questionnaire 5.12"/>
    <s v="170"/>
    <s v="PPM ALLOCATION PENDING"/>
    <s v="18.1"/>
    <m/>
    <s v="YES"/>
    <s v="Stichting Iplussolutions"/>
    <s v="EMKT"/>
    <s v="Artemether/Lumefantrine"/>
    <s v="ANTMs"/>
  </r>
  <r>
    <x v="1124"/>
    <x v="1124"/>
    <x v="3"/>
    <s v="Active"/>
    <s v="A"/>
    <s v="Package"/>
    <s v="NO"/>
    <s v="YES"/>
    <s v="YES"/>
    <s v="bottle of 188 tablets"/>
    <s v="30882"/>
    <s v="Y"/>
    <s v="188"/>
    <s v="Tablet"/>
    <m/>
    <s v="TB Medicines"/>
    <m/>
    <s v="YES"/>
    <m/>
    <m/>
    <m/>
    <s v="122.2"/>
    <s v="122.2"/>
    <s v="NO"/>
    <s v="Stichting Iplussolutions"/>
    <s v="EMKT"/>
    <m/>
    <s v="Anti-TB Meds"/>
  </r>
  <r>
    <x v="1125"/>
    <x v="1125"/>
    <x v="0"/>
    <s v="Active"/>
    <s v="A"/>
    <s v="Package"/>
    <s v="NO"/>
    <s v="Not Subject to GF QA Criteria"/>
    <s v="YES"/>
    <s v="1mL ampoule, pack of 100 ampoules"/>
    <s v="31116"/>
    <s v="Y"/>
    <s v="100"/>
    <s v="Ampoule"/>
    <m/>
    <s v="Other Essential Medicines"/>
    <s v="Dexamethasone 5mg/ml ampoule, 1ml ampoule, pack of 100 ampoules"/>
    <s v="YES"/>
    <s v="General Questionnaire 01"/>
    <m/>
    <m/>
    <m/>
    <m/>
    <s v="NO"/>
    <s v="Stichting Iplussolutions"/>
    <s v="EMKT"/>
    <s v="COVID-19 Pharmaceuticals"/>
    <s v="Other essential meds"/>
  </r>
  <r>
    <x v="1126"/>
    <x v="1126"/>
    <x v="3"/>
    <s v="Active"/>
    <s v="A"/>
    <s v="Package"/>
    <s v="NO"/>
    <s v="YES"/>
    <s v="YES"/>
    <s v="blister of 10 tablets, pack of 2 blisters"/>
    <s v="30880"/>
    <s v="Y"/>
    <s v="20"/>
    <s v="Tablet"/>
    <m/>
    <s v="TB Medicines"/>
    <m/>
    <s v="NO"/>
    <m/>
    <m/>
    <m/>
    <m/>
    <m/>
    <s v="NO"/>
    <s v="Stichting Iplussolutions"/>
    <s v="EMKT"/>
    <m/>
    <s v="Anti-TB Meds"/>
  </r>
  <r>
    <x v="1127"/>
    <x v="1127"/>
    <x v="3"/>
    <s v="Active"/>
    <s v="A"/>
    <s v="Package"/>
    <s v="NO"/>
    <s v="YES"/>
    <s v="YES"/>
    <s v="pack of 8 tablets"/>
    <s v="31082"/>
    <s v="Y"/>
    <s v="8"/>
    <s v="Tablet"/>
    <m/>
    <s v="Other Essential Medicines"/>
    <m/>
    <s v="NO"/>
    <m/>
    <m/>
    <m/>
    <m/>
    <m/>
    <s v="NO"/>
    <s v="Stichting Iplussolutions"/>
    <s v="EMKT"/>
    <m/>
    <s v="Anti-TB Meds"/>
  </r>
  <r>
    <x v="1128"/>
    <x v="1128"/>
    <x v="14"/>
    <s v="Active"/>
    <s v="A"/>
    <s v="Package"/>
    <m/>
    <m/>
    <s v="NO"/>
    <m/>
    <m/>
    <m/>
    <m/>
    <m/>
    <m/>
    <s v="COVID-19"/>
    <m/>
    <s v="NO"/>
    <m/>
    <m/>
    <m/>
    <m/>
    <m/>
    <s v="NO"/>
    <m/>
    <m/>
    <m/>
    <s v="COVID-19 Diagnostic Tests"/>
  </r>
  <r>
    <x v="1129"/>
    <x v="1129"/>
    <x v="15"/>
    <s v="Active"/>
    <s v="A"/>
    <s v="Package"/>
    <s v="NO"/>
    <s v="YES"/>
    <s v="YES"/>
    <s v="30 tests - Abbott Diagnostics Korea Inc. - 03FK10"/>
    <s v="32128"/>
    <s v="Y"/>
    <s v="30"/>
    <s v="Test"/>
    <m/>
    <s v="HIV RDTs"/>
    <s v="HIV Rapid Diagnostic Test Kit comprising 30 test devices individually foil pouched with a desiccant | Includes 1 assay diluent (1x4ml vial) | Accessories must be procured separately | Differentiat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130"/>
    <x v="1130"/>
    <x v="15"/>
    <s v="Active"/>
    <s v="A"/>
    <s v="Each"/>
    <s v="NO"/>
    <s v="NO"/>
    <s v="NO"/>
    <s v="1 tube - Abbott Diagnostic Medical Co. Ltd."/>
    <s v="32094"/>
    <s v="Y"/>
    <s v="1"/>
    <s v="Tube"/>
    <m/>
    <s v="Viral Load/EID Test and Consumables"/>
    <m/>
    <s v="NO"/>
    <m/>
    <m/>
    <m/>
    <m/>
    <m/>
    <s v="NO"/>
    <m/>
    <m/>
    <m/>
    <s v="HRDTs"/>
  </r>
  <r>
    <x v="1131"/>
    <x v="1131"/>
    <x v="14"/>
    <s v="Active"/>
    <s v="A"/>
    <s v="Package"/>
    <m/>
    <m/>
    <s v="NO"/>
    <m/>
    <m/>
    <m/>
    <m/>
    <m/>
    <m/>
    <s v="COVID-19"/>
    <m/>
    <s v="NO"/>
    <m/>
    <m/>
    <m/>
    <m/>
    <m/>
    <s v="NO"/>
    <m/>
    <m/>
    <m/>
    <s v="COVID-19 Diagnostic Tests"/>
  </r>
  <r>
    <x v="1132"/>
    <x v="1132"/>
    <x v="15"/>
    <s v="Active"/>
    <s v="A"/>
    <s v="Package"/>
    <s v="NO"/>
    <s v="YES"/>
    <s v="YES"/>
    <s v="25 tests - Abbott Diagnostics Korea Inc. - 03FK16"/>
    <s v="32128"/>
    <s v="Y"/>
    <s v="25"/>
    <s v="Test"/>
    <m/>
    <s v="HIV RDTs"/>
    <s v="HIV Rapid Diagnostic Test Kit comprising 25 test devices individually foil pouched with a desiccant | Includes 1 assay diluent (1x4ml vial), 25 lancets, 25 capillary pipettes, and 25 alcohol swabs | Differentiat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133"/>
    <x v="1133"/>
    <x v="14"/>
    <s v="Active"/>
    <s v="A"/>
    <s v="Package"/>
    <m/>
    <m/>
    <s v="NO"/>
    <m/>
    <m/>
    <m/>
    <m/>
    <m/>
    <m/>
    <s v="COVID-19"/>
    <m/>
    <s v="NO"/>
    <m/>
    <m/>
    <m/>
    <m/>
    <m/>
    <s v="NO"/>
    <m/>
    <m/>
    <m/>
    <s v="COVID-19 Diagnostic Tests"/>
  </r>
  <r>
    <x v="1134"/>
    <x v="1134"/>
    <x v="15"/>
    <s v="Active"/>
    <s v="A"/>
    <s v="Package"/>
    <s v="NO"/>
    <s v="YES"/>
    <s v="YES"/>
    <s v="5 tests - Premier Medical Corporation Private Ltd.- PI05FRC05CE"/>
    <s v="32051"/>
    <s v="Y"/>
    <s v="5"/>
    <s v="Test"/>
    <m/>
    <s v="HIV RDTs"/>
    <m/>
    <s v="NO"/>
    <m/>
    <m/>
    <m/>
    <m/>
    <m/>
    <s v="NO"/>
    <m/>
    <m/>
    <m/>
    <s v="HRDTs"/>
  </r>
  <r>
    <x v="1135"/>
    <x v="1135"/>
    <x v="17"/>
    <s v="Active"/>
    <s v="A"/>
    <s v="Package"/>
    <s v="NO"/>
    <s v="YES"/>
    <s v="YES"/>
    <s v="25 tests - Premier Medical Corporation Private Ltd. - PI10FRC25CE"/>
    <s v="31963"/>
    <s v="Y"/>
    <s v="25"/>
    <s v="Test"/>
    <m/>
    <s v="Other RDTs"/>
    <m/>
    <s v="NO"/>
    <m/>
    <m/>
    <m/>
    <m/>
    <m/>
    <s v="NO"/>
    <m/>
    <m/>
    <m/>
    <s v="Other RDTs"/>
  </r>
  <r>
    <x v="1136"/>
    <x v="1136"/>
    <x v="14"/>
    <s v="Active"/>
    <s v="A"/>
    <s v="Package"/>
    <m/>
    <m/>
    <s v="NO"/>
    <m/>
    <m/>
    <m/>
    <m/>
    <m/>
    <m/>
    <s v="COVID-19"/>
    <m/>
    <s v="NO"/>
    <m/>
    <m/>
    <m/>
    <m/>
    <m/>
    <s v="NO"/>
    <m/>
    <m/>
    <m/>
    <s v="COVID-19 Diagnostic Tests"/>
  </r>
  <r>
    <x v="1137"/>
    <x v="1137"/>
    <x v="16"/>
    <s v="Active"/>
    <s v="A"/>
    <s v="Package"/>
    <s v="NO"/>
    <s v="YES"/>
    <s v="YES"/>
    <s v="(HRP2/pLDH), 50 tests"/>
    <s v="32131"/>
    <s v="Y"/>
    <s v="50"/>
    <s v="Test"/>
    <m/>
    <s v="Malaria RDTs"/>
    <m/>
    <s v="NO"/>
    <m/>
    <m/>
    <m/>
    <m/>
    <m/>
    <s v="NO"/>
    <s v="THE PARTNERSHIP FOR SUPPLY CHAIN MANAGEMENT"/>
    <s v="PPM - Corporate-PPM - Corporate-TGF EMKTP"/>
    <m/>
    <s v="MRDTs"/>
  </r>
  <r>
    <x v="1138"/>
    <x v="1138"/>
    <x v="17"/>
    <s v="Active"/>
    <s v="A"/>
    <s v="Package"/>
    <s v="NO"/>
    <s v="YES"/>
    <s v="YES"/>
    <s v="25 tests - InTec Products Inc - ITPW01152-TC25"/>
    <s v="32044"/>
    <s v="Y"/>
    <s v="25"/>
    <s v="Test"/>
    <m/>
    <s v="Other RDTs"/>
    <s v="Rapid Anti-HCV Test, 25 tests - InTec Products Inc. - ITPW01152-TC25"/>
    <s v="YES"/>
    <s v="General Questionnaire 01"/>
    <m/>
    <m/>
    <m/>
    <m/>
    <m/>
    <s v="THE PARTNERSHIP FOR SUPPLY CHAIN MANAGEMENT"/>
    <s v="PPM - Corporate-PPM - Corporate-TGF EMKTP"/>
    <s v="Hep C Rapid Diagnostic Tests"/>
    <s v="Other RDTs"/>
  </r>
  <r>
    <x v="1139"/>
    <x v="1139"/>
    <x v="4"/>
    <s v="Active"/>
    <s v="A"/>
    <s v="Each"/>
    <s v="NO"/>
    <s v="YES"/>
    <s v="YES"/>
    <s v="Instrument - DRW - I19-0006-AM"/>
    <s v="32194"/>
    <s v="Y"/>
    <s v="1"/>
    <s v="Piece"/>
    <m/>
    <s v="Viral Load/EID Equipment and Warranties"/>
    <m/>
    <s v="NO"/>
    <m/>
    <m/>
    <m/>
    <m/>
    <m/>
    <s v="NO"/>
    <m/>
    <m/>
    <m/>
    <s v="Lab Equipment"/>
  </r>
  <r>
    <x v="1140"/>
    <x v="1140"/>
    <x v="4"/>
    <s v="Active"/>
    <s v="A"/>
    <s v="Each"/>
    <s v="NO"/>
    <s v="Not Subject to GF QA Criteria"/>
    <s v="YES"/>
    <s v="ISE sodium (Na) electrode - Roche Diagnostics GmbH"/>
    <s v="32364"/>
    <s v="Y"/>
    <s v="1"/>
    <s v="Kit"/>
    <m/>
    <s v="Other Diagnostics"/>
    <s v="Price: The price displayed here is indicative. Lower prices may be achieved at the time of the procurement transaction |PSA catalogue reference: E868-TY1-00 | Manufacturer Reference: 4838084001 |"/>
    <s v="YES"/>
    <m/>
    <m/>
    <m/>
    <m/>
    <m/>
    <s v="NO"/>
    <s v="THE PARTNERSHIP FOR SUPPLY CHAIN MANAGEMENT"/>
    <s v="PPM - Corporate-PPM - Corporate-TGF EMKTP"/>
    <s v="Chemistry Instruments and Analyzers"/>
    <s v="Lab Equipment"/>
  </r>
  <r>
    <x v="1141"/>
    <x v="1141"/>
    <x v="4"/>
    <s v="Active"/>
    <s v="A"/>
    <s v="Each"/>
    <m/>
    <m/>
    <s v="YES"/>
    <m/>
    <m/>
    <m/>
    <m/>
    <m/>
    <m/>
    <s v="Lab and Medical Supplies"/>
    <s v="Price: The price displayed here is indicative. Lower prices may be achieved at the time of the procurement transaction |PSA catalogue reference: E862-TY1-00 | Manufacturer Reference: 3918-003 |"/>
    <s v="YES"/>
    <m/>
    <m/>
    <m/>
    <m/>
    <m/>
    <s v="NO"/>
    <s v="THE PARTNERSHIP FOR SUPPLY CHAIN MANAGEMENT"/>
    <s v="PPM - Corporate-PPM - Corporate-TGF EMKTP"/>
    <s v="Chemistry Instruments and Analyzers"/>
    <s v="Lab Equipment"/>
  </r>
  <r>
    <x v="1142"/>
    <x v="1142"/>
    <x v="4"/>
    <s v="Active"/>
    <s v="A"/>
    <s v="Each"/>
    <m/>
    <m/>
    <s v="YES"/>
    <m/>
    <m/>
    <m/>
    <m/>
    <m/>
    <m/>
    <s v="Lab and Medical Supplies"/>
    <m/>
    <s v="NO"/>
    <m/>
    <m/>
    <m/>
    <m/>
    <m/>
    <s v="NO"/>
    <m/>
    <m/>
    <m/>
    <s v="Lab Equipment"/>
  </r>
  <r>
    <x v="1143"/>
    <x v="1143"/>
    <x v="4"/>
    <s v="Active"/>
    <s v="A"/>
    <s v="Each"/>
    <s v="NO"/>
    <s v="YES"/>
    <s v="YES"/>
    <s v="Instrument - Roche Molecular Systems, Inc. - 03051315001"/>
    <s v="32428"/>
    <s v="Y"/>
    <s v="1"/>
    <s v="Piece"/>
    <m/>
    <s v="Viral Load/EID Equipment and Warranties"/>
    <m/>
    <s v="NO"/>
    <m/>
    <m/>
    <m/>
    <m/>
    <m/>
    <s v="NO"/>
    <m/>
    <m/>
    <m/>
    <s v="Lab Equipment"/>
  </r>
  <r>
    <x v="1144"/>
    <x v="1144"/>
    <x v="5"/>
    <s v="Active"/>
    <s v="A"/>
    <s v="Each"/>
    <m/>
    <m/>
    <s v="NO"/>
    <m/>
    <m/>
    <m/>
    <m/>
    <m/>
    <m/>
    <s v="Lab and Medical Supplies"/>
    <m/>
    <s v="NO"/>
    <m/>
    <m/>
    <m/>
    <m/>
    <m/>
    <s v="NO"/>
    <m/>
    <m/>
    <m/>
    <s v="Lab Supplies"/>
  </r>
  <r>
    <x v="1145"/>
    <x v="114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146"/>
    <x v="114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147"/>
    <x v="1147"/>
    <x v="5"/>
    <s v="Active"/>
    <s v="A"/>
    <s v="Package"/>
    <m/>
    <m/>
    <s v="YES"/>
    <m/>
    <m/>
    <m/>
    <m/>
    <m/>
    <m/>
    <s v="Lab and Medical Supplies"/>
    <s v="Blood collection tubes for BD products | 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148"/>
    <x v="1148"/>
    <x v="5"/>
    <s v="Active"/>
    <s v="A"/>
    <s v="Each"/>
    <m/>
    <m/>
    <s v="NO"/>
    <m/>
    <m/>
    <m/>
    <m/>
    <m/>
    <m/>
    <s v="Lab and Medical Supplies"/>
    <m/>
    <s v="NO"/>
    <m/>
    <m/>
    <m/>
    <m/>
    <m/>
    <s v="NO"/>
    <m/>
    <m/>
    <m/>
    <s v="Lab Supplies"/>
  </r>
  <r>
    <x v="1149"/>
    <x v="1149"/>
    <x v="6"/>
    <s v="Active"/>
    <s v="A"/>
    <s v="Each"/>
    <s v="NO"/>
    <s v="Not Subject to GF QA Criteria"/>
    <s v="YES"/>
    <s v="20cm - 1 Piece"/>
    <s v="31944"/>
    <s v="Y"/>
    <s v="1"/>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Other medical supplies"/>
    <s v="Lab Supplies"/>
  </r>
  <r>
    <x v="1150"/>
    <x v="1150"/>
    <x v="7"/>
    <s v="Active"/>
    <s v="A"/>
    <s v="Package"/>
    <s v="NO"/>
    <s v="YES"/>
    <s v="YES"/>
    <s v="110 tests - OraSure Technologies Inc. - 5X4-2001"/>
    <s v="32088"/>
    <s v="Y"/>
    <s v="10"/>
    <s v="Test"/>
    <m/>
    <s v="HIV RDTs"/>
    <m/>
    <s v="NO"/>
    <m/>
    <m/>
    <m/>
    <m/>
    <m/>
    <s v="NO"/>
    <m/>
    <m/>
    <m/>
    <s v="HRDTs"/>
  </r>
  <r>
    <x v="1151"/>
    <x v="1151"/>
    <x v="6"/>
    <s v="Active"/>
    <s v="A"/>
    <s v="Each"/>
    <s v="NO"/>
    <s v="Not Subject to GF QA Criteria"/>
    <s v="YES"/>
    <s v="Contactless - Clinical - With Battery"/>
    <s v="32059"/>
    <s v="Y"/>
    <s v="1"/>
    <s v="Each"/>
    <m/>
    <s v="Lab and Medical Supplies"/>
    <s v="Thermometer,clinical,non-cntct,incl bat"/>
    <s v="YES"/>
    <s v="PPE Questionnaire 02"/>
    <m/>
    <m/>
    <m/>
    <m/>
    <s v="NO"/>
    <s v="Stichting Iplussolutions"/>
    <s v="EMKT"/>
    <s v="COVID-19 Products.COVID-19 PPE."/>
    <s v="Lab Supplies"/>
  </r>
  <r>
    <x v="1152"/>
    <x v="1152"/>
    <x v="8"/>
    <s v="Active"/>
    <s v="A"/>
    <s v="Each"/>
    <s v="NO"/>
    <s v="NO"/>
    <s v="NO"/>
    <s v="EasyMag Instrument - Service Contract, Silver - bioM rieux SA"/>
    <s v="32406"/>
    <s v="Y"/>
    <s v="1"/>
    <s v="Piece"/>
    <m/>
    <s v="Viral Load/EID Equipment and Warranties"/>
    <s v="1 year service and maintenance coverage, beyond the standard 15 month warranty | Includes spare parts replacement for corrective actions, maintenance visits, free of charge biomerieux representative for corrective action, travelling expenses, Vilink (remote access for easymag)"/>
    <s v="YES"/>
    <m/>
    <m/>
    <m/>
    <m/>
    <m/>
    <s v="NO"/>
    <s v="THE PARTNERSHIP FOR SUPPLY CHAIN MANAGEMENT"/>
    <s v="PPM - Corporate-PPM - Corporate-TGF EMKTP"/>
    <s v="DNA/RNA Instruments and Analyzers"/>
    <s v="Lab Equipment"/>
  </r>
  <r>
    <x v="1153"/>
    <x v="1153"/>
    <x v="10"/>
    <s v="Active"/>
    <s v="A"/>
    <s v="Each"/>
    <s v="NO"/>
    <s v="Not Subject to GF QA Criteria"/>
    <s v="NO"/>
    <s v="FFP2 - Sterile - Piece"/>
    <s v="32038"/>
    <s v="Y"/>
    <s v="1"/>
    <s v="Each"/>
    <m/>
    <s v="Lab and Medical Supplies"/>
    <m/>
    <s v="NO"/>
    <m/>
    <m/>
    <m/>
    <m/>
    <m/>
    <s v="NO"/>
    <m/>
    <m/>
    <m/>
    <s v="Lab Supplies"/>
  </r>
  <r>
    <x v="1154"/>
    <x v="1154"/>
    <x v="21"/>
    <s v="Active"/>
    <s v="A"/>
    <s v="Each"/>
    <s v="NO"/>
    <s v="NO"/>
    <s v="NO"/>
    <s v="200g sachet"/>
    <s v="31328"/>
    <s v="Y"/>
    <s v="1"/>
    <s v="Sachet"/>
    <m/>
    <s v="Indoor Residual Sprays"/>
    <m/>
    <s v="NO"/>
    <m/>
    <m/>
    <m/>
    <m/>
    <m/>
    <s v="NO"/>
    <m/>
    <m/>
    <m/>
    <s v="IRS"/>
  </r>
  <r>
    <x v="1155"/>
    <x v="1155"/>
    <x v="21"/>
    <s v="Active"/>
    <s v="A"/>
    <s v="Each"/>
    <s v="NO"/>
    <s v="YES"/>
    <s v="YES"/>
    <s v="Chemical protective gloves, 1 pair"/>
    <s v="31345"/>
    <s v="Y"/>
    <s v="2"/>
    <s v="Each"/>
    <m/>
    <s v="Indoor Residual Sprays"/>
    <m/>
    <s v="NO"/>
    <m/>
    <m/>
    <m/>
    <m/>
    <m/>
    <s v="NO"/>
    <m/>
    <m/>
    <m/>
    <s v="IRS"/>
  </r>
  <r>
    <x v="1156"/>
    <x v="1156"/>
    <x v="21"/>
    <s v="Active"/>
    <s v="A"/>
    <s v="Each"/>
    <s v="NO"/>
    <s v="YES"/>
    <s v="YES"/>
    <s v="Constant-flow Red valve"/>
    <s v="31348"/>
    <s v="Y"/>
    <s v="1"/>
    <s v="Each"/>
    <m/>
    <s v="Indoor Residual Sprays"/>
    <m/>
    <s v="NO"/>
    <m/>
    <m/>
    <m/>
    <m/>
    <m/>
    <s v="NO"/>
    <m/>
    <m/>
    <m/>
    <s v="IRS"/>
  </r>
  <r>
    <x v="1157"/>
    <x v="1157"/>
    <x v="21"/>
    <s v="Active"/>
    <s v="A"/>
    <s v="Each"/>
    <s v="NO"/>
    <s v="YES"/>
    <s v="YES"/>
    <s v="Nozzle tip stainless steel"/>
    <s v="31348"/>
    <s v="Y"/>
    <s v="1"/>
    <s v="Each"/>
    <m/>
    <s v="Indoor Residual Sprays"/>
    <m/>
    <s v="NO"/>
    <m/>
    <m/>
    <m/>
    <m/>
    <m/>
    <s v="NO"/>
    <m/>
    <m/>
    <m/>
    <s v="IRS"/>
  </r>
  <r>
    <x v="1158"/>
    <x v="1158"/>
    <x v="21"/>
    <s v="Active"/>
    <s v="A"/>
    <s v="Each"/>
    <s v="NO"/>
    <s v="YES"/>
    <s v="YES"/>
    <s v="Polythene nozzle gasket"/>
    <s v="31348"/>
    <s v="Y"/>
    <s v="1"/>
    <s v="Each"/>
    <m/>
    <s v="Indoor Residual Sprays"/>
    <m/>
    <s v="NO"/>
    <m/>
    <m/>
    <m/>
    <m/>
    <m/>
    <s v="NO"/>
    <m/>
    <m/>
    <m/>
    <s v="IRS"/>
  </r>
  <r>
    <x v="1159"/>
    <x v="1159"/>
    <x v="21"/>
    <s v="Active"/>
    <s v="A"/>
    <s v="Each"/>
    <s v="NO"/>
    <s v="YES"/>
    <s v="YES"/>
    <s v="Strainer assembly"/>
    <s v="31348"/>
    <s v="Y"/>
    <s v="1"/>
    <s v="Each"/>
    <m/>
    <s v="Indoor Residual Sprays"/>
    <m/>
    <s v="NO"/>
    <m/>
    <m/>
    <m/>
    <m/>
    <m/>
    <s v="NO"/>
    <m/>
    <m/>
    <m/>
    <s v="IRS"/>
  </r>
  <r>
    <x v="1160"/>
    <x v="1160"/>
    <x v="21"/>
    <s v="Active"/>
    <s v="A"/>
    <s v="Each"/>
    <s v="NO"/>
    <s v="YES"/>
    <s v="YES"/>
    <s v="Backpack sprayer manual operated, 11.4L"/>
    <s v="31350"/>
    <s v="Y"/>
    <s v="1"/>
    <s v="Each"/>
    <m/>
    <s v="Indoor Residual Sprays"/>
    <m/>
    <s v="NO"/>
    <m/>
    <m/>
    <m/>
    <m/>
    <m/>
    <s v="NO"/>
    <m/>
    <m/>
    <m/>
    <s v="IRS"/>
  </r>
  <r>
    <x v="1161"/>
    <x v="1161"/>
    <x v="21"/>
    <s v="Active"/>
    <s v="A"/>
    <s v="Each"/>
    <s v="NO"/>
    <s v="NO"/>
    <s v="NO"/>
    <s v="100g sachet"/>
    <s v="31349"/>
    <s v="Y"/>
    <s v="1"/>
    <s v="Sachet"/>
    <m/>
    <s v="Indoor Residual Sprays"/>
    <m/>
    <s v="NO"/>
    <m/>
    <m/>
    <m/>
    <m/>
    <m/>
    <s v="NO"/>
    <m/>
    <m/>
    <m/>
    <s v="IRS"/>
  </r>
  <r>
    <x v="1162"/>
    <x v="1162"/>
    <x v="22"/>
    <s v="Active"/>
    <s v="A"/>
    <s v="Package"/>
    <m/>
    <m/>
    <s v="NO"/>
    <m/>
    <m/>
    <m/>
    <m/>
    <m/>
    <m/>
    <s v="Condoms and Lubricants"/>
    <s v="Pack of 144 condoms | Color: choice of color | Flavor/scent: plain | Texture: no texture | Prices displayed here are indicative and do not account for additional costs for customized artwork and labelling"/>
    <s v="YES"/>
    <s v="Condom Colored 05"/>
    <m/>
    <m/>
    <m/>
    <m/>
    <s v="YES"/>
    <s v="UNITED NATIONS POPULATION FUND"/>
    <s v="Denemark Office-PPM Coorporate-TGF EMKTP"/>
    <s v="Condoms"/>
    <s v="Condoms and Lubricants"/>
  </r>
  <r>
    <x v="1163"/>
    <x v="1163"/>
    <x v="2"/>
    <s v="Active"/>
    <s v="A"/>
    <s v="Package"/>
    <s v="NO"/>
    <s v="YES"/>
    <s v="YES"/>
    <s v="100mL bottle"/>
    <s v="31231"/>
    <s v="Y"/>
    <s v="1"/>
    <s v="Bottle"/>
    <m/>
    <s v="Antiretrovirals"/>
    <m/>
    <s v="NO"/>
    <m/>
    <m/>
    <m/>
    <m/>
    <m/>
    <s v="NO"/>
    <m/>
    <m/>
    <m/>
    <s v="ARV"/>
  </r>
  <r>
    <x v="1164"/>
    <x v="1164"/>
    <x v="3"/>
    <s v="Active"/>
    <s v="A"/>
    <s v="Package"/>
    <s v="NO"/>
    <s v="YES"/>
    <s v="YES"/>
    <s v="bottle of 100 tablets"/>
    <s v="30880"/>
    <s v="Y"/>
    <s v="100"/>
    <s v="Tablet"/>
    <m/>
    <s v="TB Medicines"/>
    <m/>
    <s v="NO"/>
    <m/>
    <m/>
    <m/>
    <m/>
    <m/>
    <s v="NO"/>
    <s v="Stichting Iplussolutions"/>
    <s v="EMKT"/>
    <m/>
    <s v="Anti-TB Meds"/>
  </r>
  <r>
    <x v="1165"/>
    <x v="1165"/>
    <x v="4"/>
    <s v="Active"/>
    <s v="A"/>
    <s v="Each"/>
    <s v="NO"/>
    <s v="Not Subject to GF QA Criteria"/>
    <s v="YES"/>
    <s v="ISE potassium (K) electrode - Roche Diagnostics GmbH"/>
    <s v="32364"/>
    <s v="Y"/>
    <s v="1"/>
    <s v="Kit"/>
    <m/>
    <s v="Other Diagnostics"/>
    <s v="Price: The price displayed here is indicative. Lower prices may be achieved at the time of the procurement transaction |PSA catalogue reference: E865-TY1-00 | Manufacturer Reference: 4834925001 |"/>
    <s v="YES"/>
    <m/>
    <m/>
    <m/>
    <m/>
    <m/>
    <s v="NO"/>
    <s v="THE PARTNERSHIP FOR SUPPLY CHAIN MANAGEMENT"/>
    <s v="PPM - Corporate-PPM - Corporate-TGF EMKTP"/>
    <s v="Chemistry Instruments and Analyzers"/>
    <s v="Lab Equipment"/>
  </r>
  <r>
    <x v="1166"/>
    <x v="1166"/>
    <x v="4"/>
    <s v="Active"/>
    <s v="A"/>
    <s v="Each"/>
    <m/>
    <m/>
    <s v="YES"/>
    <m/>
    <m/>
    <m/>
    <m/>
    <m/>
    <m/>
    <s v="Lab and Medical Supplies"/>
    <s v="Included accessories: EG150-68402 UPS Pulsar EX (online) 3000 VA/2700 W; ABG186-6003-466 (Keyboard support Flexor); ABG186-6003-468 Starter kit Pro series | Price: The price displayed here is indicative. Lower prices may be achieved at the time of the procurement transaction |PSA catalogue reference: E464-TY1-00 | Manufacturer Reference: 6003-407 |"/>
    <s v="YES"/>
    <m/>
    <m/>
    <m/>
    <m/>
    <m/>
    <s v="NO"/>
    <s v="THE PARTNERSHIP FOR SUPPLY CHAIN MANAGEMENT"/>
    <s v="PPM - Corporate-PPM - Corporate-TGF EMKTP"/>
    <s v="Chemistry Instruments and Analyzers"/>
    <s v="Lab Equipment"/>
  </r>
  <r>
    <x v="1167"/>
    <x v="1167"/>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Laboratory Plastic and Glassware"/>
    <s v="Lab Equipment"/>
  </r>
  <r>
    <x v="1168"/>
    <x v="1168"/>
    <x v="4"/>
    <s v="Active"/>
    <s v="A"/>
    <s v="Each"/>
    <m/>
    <m/>
    <s v="YES"/>
    <m/>
    <m/>
    <m/>
    <m/>
    <m/>
    <m/>
    <s v="Lab and Medical Supplies"/>
    <m/>
    <s v="NO"/>
    <m/>
    <m/>
    <m/>
    <m/>
    <m/>
    <s v="NO"/>
    <m/>
    <m/>
    <m/>
    <s v="Lab Equipment"/>
  </r>
  <r>
    <x v="1169"/>
    <x v="1169"/>
    <x v="4"/>
    <s v="Active"/>
    <s v="A"/>
    <s v="Each"/>
    <m/>
    <m/>
    <s v="NO"/>
    <m/>
    <m/>
    <m/>
    <m/>
    <m/>
    <m/>
    <s v="Lab and Medical Supplies"/>
    <m/>
    <s v="NO"/>
    <m/>
    <m/>
    <m/>
    <m/>
    <m/>
    <s v="NO"/>
    <m/>
    <m/>
    <m/>
    <s v="Lab Equipment"/>
  </r>
  <r>
    <x v="1170"/>
    <x v="1170"/>
    <x v="14"/>
    <s v="Active"/>
    <s v="A"/>
    <s v="Package"/>
    <m/>
    <m/>
    <s v="NO"/>
    <m/>
    <m/>
    <m/>
    <m/>
    <m/>
    <m/>
    <s v="COVID-19"/>
    <m/>
    <s v="NO"/>
    <m/>
    <m/>
    <m/>
    <m/>
    <m/>
    <s v="NO"/>
    <m/>
    <m/>
    <m/>
    <s v="COVID-19 Diagnostic Tests"/>
  </r>
  <r>
    <x v="1171"/>
    <x v="1171"/>
    <x v="17"/>
    <s v="Active"/>
    <s v="A"/>
    <s v="Package"/>
    <s v="NO"/>
    <s v="YES"/>
    <s v="YES"/>
    <s v="25 tests - Abbott Diagnostics Korea Inc. - 02FK17"/>
    <s v="31979"/>
    <s v="Y"/>
    <s v="25"/>
    <s v="Test"/>
    <m/>
    <s v="Other RDTs"/>
    <s v="Bioline HCV, 25 tests - Abbott Diagnostics Korea Inc. - 02FK17"/>
    <s v="YES"/>
    <s v="General Questionnaire 01"/>
    <m/>
    <m/>
    <m/>
    <m/>
    <s v="NO"/>
    <s v="THE PARTNERSHIP FOR SUPPLY CHAIN MANAGEMENT"/>
    <s v="PPM - Corporate-PPM - Corporate-TGF EMKTP"/>
    <s v="Hep C Rapid Diagnostic Tests"/>
    <s v="Other RDTs"/>
  </r>
  <r>
    <x v="1172"/>
    <x v="1172"/>
    <x v="15"/>
    <s v="Active"/>
    <s v="A"/>
    <s v="Package"/>
    <s v="NO"/>
    <s v="NO"/>
    <s v="NO"/>
    <s v="30 tests - Chembio Diagnostic Systems - HIV103"/>
    <s v="31941"/>
    <s v="Y"/>
    <s v="30"/>
    <s v="Test"/>
    <m/>
    <s v="HIV RDTs"/>
    <m/>
    <s v="NO"/>
    <m/>
    <m/>
    <m/>
    <m/>
    <m/>
    <s v="NO"/>
    <m/>
    <m/>
    <m/>
    <s v="HRDTs"/>
  </r>
  <r>
    <x v="1173"/>
    <x v="1173"/>
    <x v="14"/>
    <s v="Active"/>
    <s v="A"/>
    <s v="Package"/>
    <m/>
    <m/>
    <s v="NO"/>
    <m/>
    <m/>
    <m/>
    <m/>
    <m/>
    <m/>
    <s v="COVID-19"/>
    <m/>
    <s v="NO"/>
    <m/>
    <m/>
    <m/>
    <m/>
    <m/>
    <s v="NO"/>
    <m/>
    <m/>
    <m/>
    <s v="COVID-19 Diagnostic Tests"/>
  </r>
  <r>
    <x v="1174"/>
    <x v="1174"/>
    <x v="14"/>
    <s v="Active"/>
    <s v="A"/>
    <s v="Package"/>
    <m/>
    <m/>
    <s v="NO"/>
    <m/>
    <m/>
    <m/>
    <m/>
    <m/>
    <m/>
    <s v="COVID-19"/>
    <m/>
    <s v="NO"/>
    <m/>
    <m/>
    <m/>
    <m/>
    <m/>
    <s v="NO"/>
    <m/>
    <m/>
    <m/>
    <s v="COVID-19 Diagnostic Tests"/>
  </r>
  <r>
    <x v="1175"/>
    <x v="1175"/>
    <x v="16"/>
    <s v="Active"/>
    <s v="A"/>
    <s v="Package"/>
    <s v="NO"/>
    <s v="YES"/>
    <s v="YES"/>
    <s v="(HRP2/pLDH), POCT, 25 x 1 tests"/>
    <s v="32074"/>
    <s v="Y"/>
    <s v="25"/>
    <s v="Test"/>
    <m/>
    <s v="Malaria RDTs"/>
    <m/>
    <s v="NO"/>
    <m/>
    <m/>
    <m/>
    <m/>
    <m/>
    <s v="NO"/>
    <s v="THE PARTNERSHIP FOR SUPPLY CHAIN MANAGEMENT"/>
    <s v="PPM - Corporate-PPM - Corporate-TGF EMKTP"/>
    <m/>
    <s v="MRDTs"/>
  </r>
  <r>
    <x v="1176"/>
    <x v="1176"/>
    <x v="15"/>
    <s v="Active"/>
    <s v="A"/>
    <s v="Package"/>
    <s v="NO"/>
    <s v="YES"/>
    <s v="YES"/>
    <s v="40 tests - Guangzhou Wondfo Biotech Co. Ltd. - W006-P0052"/>
    <s v="32108"/>
    <s v="Y"/>
    <s v="40"/>
    <s v="Test"/>
    <m/>
    <s v="HIV RDTs"/>
    <s v="Wondfo One Step HIV1/2 Whole Blood/Serum/Plasma Test, 40 tests - Guangzhou Wondfo Biotech Co. Ltd. - W006-P0052"/>
    <s v="YES"/>
    <s v="General Questionnaire 01"/>
    <m/>
    <m/>
    <m/>
    <m/>
    <s v="NO"/>
    <s v="THE PARTNERSHIP FOR SUPPLY CHAIN MANAGEMENT"/>
    <s v="PPM - Corporate-PPM - Corporate-TGF EMKTP"/>
    <s v="HIV Rapid Diagnostic Test"/>
    <s v="HRDTs"/>
  </r>
  <r>
    <x v="1177"/>
    <x v="1177"/>
    <x v="15"/>
    <s v="Active"/>
    <s v="A"/>
    <s v="Package"/>
    <s v="NO"/>
    <s v="NO"/>
    <s v="NO"/>
    <s v="30 tests - Abbott Diagnostics Korea Inc. - 03FK30"/>
    <s v="31998"/>
    <s v="Y"/>
    <s v="30"/>
    <s v="Test"/>
    <m/>
    <s v="HIV RDTs"/>
    <m/>
    <s v="NO"/>
    <m/>
    <m/>
    <m/>
    <m/>
    <m/>
    <s v="NO"/>
    <m/>
    <m/>
    <m/>
    <s v="HRDTs"/>
  </r>
  <r>
    <x v="1178"/>
    <x v="1178"/>
    <x v="14"/>
    <s v="Active"/>
    <s v="A"/>
    <s v="Package"/>
    <m/>
    <m/>
    <s v="NO"/>
    <m/>
    <m/>
    <m/>
    <m/>
    <m/>
    <m/>
    <s v="COVID-19"/>
    <m/>
    <s v="NO"/>
    <m/>
    <m/>
    <m/>
    <m/>
    <m/>
    <s v="NO"/>
    <m/>
    <m/>
    <m/>
    <s v="COVID-19 Diagnostic Tests"/>
  </r>
  <r>
    <x v="1179"/>
    <x v="1179"/>
    <x v="14"/>
    <s v="Active"/>
    <s v="A"/>
    <s v="Package"/>
    <m/>
    <m/>
    <s v="NO"/>
    <m/>
    <m/>
    <m/>
    <m/>
    <m/>
    <m/>
    <s v="COVID-19"/>
    <m/>
    <s v="NO"/>
    <m/>
    <m/>
    <m/>
    <m/>
    <m/>
    <s v="NO"/>
    <m/>
    <m/>
    <m/>
    <s v="COVID-19 Diagnostic Tests"/>
  </r>
  <r>
    <x v="1180"/>
    <x v="1180"/>
    <x v="16"/>
    <s v="Active"/>
    <s v="A"/>
    <s v="Package"/>
    <s v="NO"/>
    <s v="NO"/>
    <s v="NO"/>
    <s v="30 tests"/>
    <s v="32048"/>
    <s v="Y"/>
    <s v="30"/>
    <s v="Test"/>
    <m/>
    <s v="Malaria RDTs"/>
    <s v="Malaria Rapid Diagnostic Test Kit - Antigen Pf / Pv - accessories included - 30 tests"/>
    <s v="YES"/>
    <s v="MRDT Questionnaire 01"/>
    <m/>
    <s v="PPM ALLOCATION PENDING"/>
    <m/>
    <m/>
    <s v="NO"/>
    <s v="THE PARTNERSHIP FOR SUPPLY CHAIN MANAGEMENT"/>
    <s v="PPM - Corporate-PPM - Corporate-TGF EMKTP"/>
    <s v="Malaria Rapid Diagnostic Test"/>
    <s v="MRDTs"/>
  </r>
  <r>
    <x v="1181"/>
    <x v="1181"/>
    <x v="16"/>
    <s v="Active"/>
    <s v="A"/>
    <s v="Package"/>
    <s v="NO"/>
    <s v="NO"/>
    <s v="NO"/>
    <s v="10 tests"/>
    <s v="32048"/>
    <s v="Y"/>
    <s v="10"/>
    <s v="Test"/>
    <m/>
    <s v="Malaria RDTs"/>
    <m/>
    <s v="NO"/>
    <m/>
    <m/>
    <m/>
    <m/>
    <m/>
    <s v="NO"/>
    <s v="THE PARTNERSHIP FOR SUPPLY CHAIN MANAGEMENT"/>
    <s v="PPM - Corporate-PPM - Corporate-TGF EMKTP"/>
    <m/>
    <s v="MRDTs"/>
  </r>
  <r>
    <x v="1182"/>
    <x v="1182"/>
    <x v="15"/>
    <s v="Active"/>
    <s v="A"/>
    <s v="Package"/>
    <s v="NO"/>
    <s v="YES"/>
    <s v="YES"/>
    <s v="10 tests - BeijingWantai Biological Pharmacy Enterprise Co. - WJ-1810EL"/>
    <s v="32035"/>
    <s v="Y"/>
    <s v="10"/>
    <s v="Test"/>
    <m/>
    <s v="HIV RDTs"/>
    <m/>
    <s v="NO"/>
    <m/>
    <m/>
    <m/>
    <m/>
    <m/>
    <s v="NO"/>
    <m/>
    <m/>
    <m/>
    <s v="HRDTs"/>
  </r>
  <r>
    <x v="1183"/>
    <x v="1183"/>
    <x v="4"/>
    <s v="Active"/>
    <s v="A"/>
    <s v="Each"/>
    <s v="NO"/>
    <s v="YES"/>
    <s v="YES"/>
    <s v="4-Modules, Desktop and Barcode Reader - Cepheid Inc."/>
    <s v="32188"/>
    <s v="Y"/>
    <s v="1"/>
    <s v="Piece"/>
    <m/>
    <s v="TB Diagnostics (Equipment and Warranties)"/>
    <m/>
    <s v="NO"/>
    <m/>
    <m/>
    <m/>
    <m/>
    <m/>
    <s v="NO"/>
    <m/>
    <m/>
    <m/>
    <s v="Lab Equipment"/>
  </r>
  <r>
    <x v="1184"/>
    <x v="1184"/>
    <x v="4"/>
    <s v="Active"/>
    <s v="A"/>
    <s v="Each"/>
    <s v="NO"/>
    <s v="YES"/>
    <s v="YES"/>
    <s v="Instrument - BD Life Sciences - 441734"/>
    <s v="32310"/>
    <s v="Y"/>
    <s v="1"/>
    <s v="Piece"/>
    <m/>
    <s v="TB Diagnostics (Equipment and Warranties)"/>
    <m/>
    <s v="NO"/>
    <m/>
    <m/>
    <m/>
    <m/>
    <m/>
    <s v="NO"/>
    <m/>
    <m/>
    <m/>
    <s v="Lab Equipment"/>
  </r>
  <r>
    <x v="1185"/>
    <x v="1185"/>
    <x v="22"/>
    <s v="Active"/>
    <s v="A"/>
    <s v="Package"/>
    <m/>
    <m/>
    <s v="NO"/>
    <m/>
    <m/>
    <m/>
    <m/>
    <m/>
    <m/>
    <s v="Condoms and Lubricants"/>
    <s v="Pack of 144 condoms | Color: plain | Flavor/scent: plain | Texture: ribb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86"/>
    <x v="1186"/>
    <x v="22"/>
    <s v="Active"/>
    <s v="A"/>
    <s v="Package"/>
    <m/>
    <m/>
    <s v="NO"/>
    <m/>
    <m/>
    <m/>
    <m/>
    <m/>
    <m/>
    <s v="Condoms and Lubricants"/>
    <s v="Pack of 144 condoms | Color: plain | Flavor/scent: plain | Texture: no texture | Prices displayed here are indicative and do not account for additional costs for customized artwork and labelling"/>
    <s v="YES"/>
    <s v="Condom Plain 05"/>
    <m/>
    <m/>
    <m/>
    <m/>
    <s v="YES"/>
    <s v="UNITED NATIONS POPULATION FUND"/>
    <s v="Denemark Office-PPM Coorporate-TGF EMKTP"/>
    <s v="Condoms"/>
    <s v="Condoms and Lubricants"/>
  </r>
  <r>
    <x v="1187"/>
    <x v="1187"/>
    <x v="22"/>
    <s v="Active"/>
    <s v="A"/>
    <s v="Package"/>
    <m/>
    <m/>
    <s v="NO"/>
    <m/>
    <m/>
    <m/>
    <m/>
    <m/>
    <m/>
    <s v="Condoms and Lubricants"/>
    <s v="Pack of 144 condoms | Color: plain | Flavor/scent: plain | Texture: dott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88"/>
    <x v="1188"/>
    <x v="22"/>
    <s v="Active"/>
    <s v="A"/>
    <s v="Package"/>
    <m/>
    <m/>
    <s v="NO"/>
    <m/>
    <m/>
    <m/>
    <m/>
    <m/>
    <m/>
    <s v="Condoms and Lubricants"/>
    <s v="Pack of 144 condoms | Color: choice of color | Flavor/scent: pineapple | Texture: no texture | Prices displayed here are indicative and do not account for additional costs for customized artwork and labelling"/>
    <s v="YES"/>
    <s v="Condom Colored 05"/>
    <m/>
    <m/>
    <m/>
    <m/>
    <s v="NO"/>
    <s v="UNITED NATIONS POPULATION FUND"/>
    <s v="Denemark Office-PPM Coorporate-TGF EMKTP"/>
    <s v="Condoms"/>
    <s v="Condoms and Lubricants"/>
  </r>
  <r>
    <x v="1189"/>
    <x v="1189"/>
    <x v="22"/>
    <s v="Active"/>
    <s v="A"/>
    <s v="Package"/>
    <m/>
    <m/>
    <s v="NO"/>
    <m/>
    <m/>
    <m/>
    <m/>
    <m/>
    <m/>
    <s v="Condoms and Lubricants"/>
    <s v="Pack of 144 condoms | Color: plain | Flavor/scent: plain | Texture: ribbed and contoured|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90"/>
    <x v="1190"/>
    <x v="22"/>
    <s v="Active"/>
    <s v="A"/>
    <s v="Package"/>
    <m/>
    <m/>
    <s v="NO"/>
    <m/>
    <m/>
    <m/>
    <m/>
    <m/>
    <m/>
    <s v="Condoms and Lubricants"/>
    <s v="Pack of 144 condoms | Color: plain | Flavor/scent: plain | Texture: no texture | Prices displayed here are indicative and do not account for additional costs for customized artwork and labelling"/>
    <s v="YES"/>
    <s v="Condom Plain 05"/>
    <m/>
    <m/>
    <m/>
    <m/>
    <s v="NO"/>
    <s v="UNITED NATIONS POPULATION FUND"/>
    <s v="Denemark Office-PPM Coorporate-TGF EMKTP"/>
    <s v="Condoms"/>
    <s v="Condoms and Lubricants"/>
  </r>
  <r>
    <x v="1191"/>
    <x v="1191"/>
    <x v="22"/>
    <s v="Active"/>
    <s v="A"/>
    <s v="Package"/>
    <m/>
    <m/>
    <s v="NO"/>
    <m/>
    <m/>
    <m/>
    <m/>
    <m/>
    <m/>
    <s v="Condoms and Lubricants"/>
    <s v="Pack of 144 condoms | Color: plain | Flavor/scent: plain | Texture: ribb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92"/>
    <x v="1192"/>
    <x v="22"/>
    <s v="Active"/>
    <s v="A"/>
    <s v="Package"/>
    <m/>
    <m/>
    <s v="NO"/>
    <m/>
    <m/>
    <m/>
    <m/>
    <m/>
    <m/>
    <s v="Condoms and Lubricants"/>
    <s v="Pack of 144 condoms | Color: plain | Flavor/scent: choice of scent | Texture: dott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93"/>
    <x v="1193"/>
    <x v="22"/>
    <s v="Active"/>
    <s v="A"/>
    <s v="Package"/>
    <m/>
    <m/>
    <s v="NO"/>
    <m/>
    <m/>
    <m/>
    <m/>
    <m/>
    <m/>
    <s v="Condoms and Lubricants"/>
    <s v="Pack of 144 condoms | Color: plain | Flavor/scent: plain | Texture: thin, dott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94"/>
    <x v="1194"/>
    <x v="22"/>
    <s v="Active"/>
    <s v="A"/>
    <s v="Package"/>
    <m/>
    <m/>
    <s v="NO"/>
    <m/>
    <m/>
    <m/>
    <m/>
    <m/>
    <m/>
    <s v="Condoms and Lubricants"/>
    <s v="Pack of 144 condoms | Color: plain | Flavor/scent: plain | Texture: plain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195"/>
    <x v="1195"/>
    <x v="22"/>
    <s v="Active"/>
    <s v="A"/>
    <s v="Each"/>
    <m/>
    <m/>
    <s v="NO"/>
    <m/>
    <m/>
    <m/>
    <m/>
    <m/>
    <m/>
    <s v="Condoms and Lubricants"/>
    <m/>
    <s v="NO"/>
    <m/>
    <m/>
    <m/>
    <m/>
    <m/>
    <s v="NO"/>
    <s v="UNITED NATIONS POPULATION FUND"/>
    <s v="Denemark Office-PPM Coorporate-TGF EMKTP"/>
    <m/>
    <s v="Condoms and Lubricants"/>
  </r>
  <r>
    <x v="1196"/>
    <x v="1196"/>
    <x v="22"/>
    <s v="Active"/>
    <s v="A"/>
    <s v="Each"/>
    <m/>
    <m/>
    <s v="NO"/>
    <m/>
    <m/>
    <m/>
    <m/>
    <m/>
    <m/>
    <s v="Condoms and Lubricants"/>
    <m/>
    <s v="NO"/>
    <m/>
    <m/>
    <m/>
    <m/>
    <m/>
    <s v="NO"/>
    <s v="UNITED NATIONS POPULATION FUND"/>
    <s v="Denemark Office-PPM Coorporate-TGF EMKTP"/>
    <m/>
    <s v="Condoms and Lubricants"/>
  </r>
  <r>
    <x v="1197"/>
    <x v="1197"/>
    <x v="22"/>
    <s v="Active"/>
    <s v="A"/>
    <s v="Each"/>
    <m/>
    <m/>
    <s v="NO"/>
    <m/>
    <m/>
    <m/>
    <m/>
    <m/>
    <m/>
    <s v="Condoms and Lubricants"/>
    <m/>
    <s v="NO"/>
    <m/>
    <m/>
    <m/>
    <m/>
    <m/>
    <s v="NO"/>
    <s v="UNITED NATIONS POPULATION FUND"/>
    <s v="Denemark Office-PPM Coorporate-TGF EMKTP"/>
    <m/>
    <s v="Condoms and Lubricants"/>
  </r>
  <r>
    <x v="1198"/>
    <x v="1198"/>
    <x v="22"/>
    <s v="Active"/>
    <s v="A"/>
    <s v="Each"/>
    <m/>
    <m/>
    <s v="NO"/>
    <m/>
    <m/>
    <m/>
    <m/>
    <m/>
    <m/>
    <s v="Condoms and Lubricants"/>
    <m/>
    <s v="NO"/>
    <m/>
    <m/>
    <m/>
    <m/>
    <m/>
    <s v="NO"/>
    <s v="UNITED NATIONS POPULATION FUND"/>
    <s v="Denemark Office-PPM Coorporate-TGF EMKTP"/>
    <m/>
    <s v="Condoms and Lubricants"/>
  </r>
  <r>
    <x v="1199"/>
    <x v="1199"/>
    <x v="22"/>
    <s v="Active"/>
    <s v="A"/>
    <s v="Each"/>
    <m/>
    <m/>
    <s v="NO"/>
    <m/>
    <m/>
    <m/>
    <m/>
    <m/>
    <m/>
    <s v="Condoms and Lubricants"/>
    <m/>
    <s v="NO"/>
    <m/>
    <m/>
    <m/>
    <m/>
    <m/>
    <s v="NO"/>
    <s v="UNITED NATIONS POPULATION FUND"/>
    <s v="Denemark Office-PPM Coorporate-TGF EMKTP"/>
    <m/>
    <s v="Condoms and Lubricants"/>
  </r>
  <r>
    <x v="1200"/>
    <x v="1200"/>
    <x v="22"/>
    <s v="Active"/>
    <s v="A"/>
    <s v="Each"/>
    <m/>
    <m/>
    <s v="NO"/>
    <m/>
    <m/>
    <m/>
    <m/>
    <m/>
    <m/>
    <s v="Condoms and Lubricants"/>
    <m/>
    <s v="NO"/>
    <m/>
    <m/>
    <m/>
    <m/>
    <m/>
    <s v="NO"/>
    <s v="UNITED NATIONS POPULATION FUND"/>
    <s v="Denemark Office-PPM Coorporate-TGF EMKTP"/>
    <m/>
    <s v="Condoms and Lubricants"/>
  </r>
  <r>
    <x v="1201"/>
    <x v="1201"/>
    <x v="22"/>
    <s v="Active"/>
    <s v="A"/>
    <s v="Package"/>
    <m/>
    <m/>
    <s v="NO"/>
    <m/>
    <m/>
    <m/>
    <m/>
    <m/>
    <m/>
    <s v="Condoms and Lubricants"/>
    <s v="Pack of 144 condoms | Color: red | Flavor/scent: strawberry| Texture: plain| Prices displayed here are indicative |"/>
    <s v="YES"/>
    <m/>
    <m/>
    <m/>
    <m/>
    <m/>
    <s v="NO"/>
    <s v="UNITED NATIONS POPULATION FUND"/>
    <s v="Denemark Office-PPM Coorporate-TGF EMKTP"/>
    <s v="Condoms"/>
    <s v="Condoms and Lubricants"/>
  </r>
  <r>
    <x v="1202"/>
    <x v="1202"/>
    <x v="22"/>
    <s v="Active"/>
    <s v="A"/>
    <s v="Package"/>
    <m/>
    <m/>
    <s v="NO"/>
    <m/>
    <m/>
    <m/>
    <m/>
    <m/>
    <m/>
    <s v="Condoms and Lubricants"/>
    <s v="Pack of 144 condoms | Color: plain | Flavor/scent: plain | Texture: ribbed | Prices displayed here are indicative |"/>
    <s v="YES"/>
    <m/>
    <m/>
    <m/>
    <m/>
    <m/>
    <s v="NO"/>
    <s v="UNITED NATIONS POPULATION FUND"/>
    <s v="Denemark Office-PPM Coorporate-TGF EMKTP"/>
    <s v="Condoms"/>
    <s v="Condoms and Lubricants"/>
  </r>
  <r>
    <x v="1203"/>
    <x v="1203"/>
    <x v="4"/>
    <s v="Active"/>
    <s v="A"/>
    <s v="Package"/>
    <s v="NO"/>
    <s v="Not Subject to GF QA Criteria"/>
    <s v="YES"/>
    <s v="Probe, 2 Pieces - Roche Diagnostics GmbH"/>
    <s v="32364"/>
    <s v="Y"/>
    <s v="1"/>
    <s v="Kit"/>
    <m/>
    <s v="Other Diagnostics"/>
    <s v="Price: The price displayed here is indicative. Lower prices may be achieved at the time of the procurement transaction |PSA catalogue reference: H036-002-62 | Manufacturer Reference: 4793773001 |"/>
    <s v="YES"/>
    <m/>
    <m/>
    <m/>
    <m/>
    <m/>
    <s v="NO"/>
    <s v="THE PARTNERSHIP FOR SUPPLY CHAIN MANAGEMENT"/>
    <s v="PPM - Corporate-PPM - Corporate-TGF EMKTP"/>
    <s v="Chemistry Instruments and Analyzers"/>
    <s v="Lab Equipment"/>
  </r>
  <r>
    <x v="1204"/>
    <x v="1204"/>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05"/>
    <x v="1205"/>
    <x v="5"/>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06"/>
    <x v="1206"/>
    <x v="5"/>
    <s v="Active"/>
    <s v="A"/>
    <s v="Each"/>
    <s v="NO"/>
    <s v="Not Subject to GF QA Criteria"/>
    <s v="YES"/>
    <s v="CD4 Low Control - 2,5ml - Becton, Dickinson and Co. - 349703"/>
    <s v="32378"/>
    <s v="Y"/>
    <s v="1"/>
    <s v="Kit"/>
    <m/>
    <s v="CD4"/>
    <s v="Price: The price displayed here is indicative. Lower prices may be achieved at the time of the procurement transaction"/>
    <s v="YES"/>
    <s v="Laboratory 05"/>
    <m/>
    <m/>
    <m/>
    <m/>
    <s v="NO"/>
    <s v="THE PARTNERSHIP FOR SUPPLY CHAIN MANAGEMENT"/>
    <s v="PPM - Corporate-PPM - Corporate-TGF EMKTP"/>
    <s v="Flow Cytometry CCC"/>
    <s v="Lab Supplies"/>
  </r>
  <r>
    <x v="1207"/>
    <x v="1207"/>
    <x v="4"/>
    <s v="Active"/>
    <s v="A"/>
    <s v="Each"/>
    <s v="NO"/>
    <s v="YES"/>
    <s v="YES"/>
    <s v="Instrument - Cepheid Inc. - Infinity-48"/>
    <s v="32361"/>
    <s v="Y"/>
    <s v="1"/>
    <s v="Piece"/>
    <m/>
    <s v="TB Diagnostics (Equipment and Warranties)"/>
    <m/>
    <s v="NO"/>
    <m/>
    <m/>
    <m/>
    <m/>
    <m/>
    <s v="NO"/>
    <m/>
    <m/>
    <m/>
    <s v="Lab Equipment"/>
  </r>
  <r>
    <x v="1208"/>
    <x v="1208"/>
    <x v="4"/>
    <s v="Active"/>
    <s v="A"/>
    <s v="Each"/>
    <s v="NO"/>
    <s v="YES"/>
    <s v="YES"/>
    <s v="Instrument - Roche Molecular Systems, Inc. - 03121453001"/>
    <s v="32277"/>
    <s v="Y"/>
    <s v="1"/>
    <s v="Piece"/>
    <m/>
    <s v="Viral Load/EID Equipment and Warranties"/>
    <m/>
    <s v="NO"/>
    <m/>
    <m/>
    <m/>
    <m/>
    <m/>
    <s v="NO"/>
    <m/>
    <m/>
    <m/>
    <s v="Lab Equipment"/>
  </r>
  <r>
    <x v="1209"/>
    <x v="1209"/>
    <x v="8"/>
    <s v="Active"/>
    <s v="A"/>
    <s v="Each"/>
    <s v="NO"/>
    <s v="Not Subject to GF QA Criteria"/>
    <s v="YES"/>
    <s v="Epicenter Microbiology data management system - BD Life Sciences"/>
    <s v="32176"/>
    <s v="Y"/>
    <s v="1"/>
    <s v="Piece"/>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Cell culture spare parts and accessories"/>
    <s v="Lab Supplies"/>
  </r>
  <r>
    <x v="1210"/>
    <x v="1210"/>
    <x v="4"/>
    <s v="Active"/>
    <s v="A"/>
    <s v="Package"/>
    <s v="NO"/>
    <s v="YES"/>
    <s v="YES"/>
    <s v="Instrument - Roche Molecular Systems, Inc. - 03279332001"/>
    <s v="32201"/>
    <s v="Y"/>
    <s v="1"/>
    <s v="Piece"/>
    <m/>
    <s v="Viral Load/EID Equipment and Warranties"/>
    <m/>
    <s v="NO"/>
    <m/>
    <m/>
    <m/>
    <m/>
    <m/>
    <s v="NO"/>
    <m/>
    <m/>
    <m/>
    <s v="Lab Equipment"/>
  </r>
  <r>
    <x v="1211"/>
    <x v="1211"/>
    <x v="14"/>
    <s v="Active"/>
    <s v="A"/>
    <s v="Package"/>
    <m/>
    <m/>
    <s v="NO"/>
    <m/>
    <m/>
    <m/>
    <m/>
    <m/>
    <m/>
    <s v="COVID-19"/>
    <m/>
    <s v="NO"/>
    <m/>
    <m/>
    <m/>
    <m/>
    <m/>
    <s v="NO"/>
    <m/>
    <m/>
    <m/>
    <s v="COVID-19 Diagnostic Tests"/>
  </r>
  <r>
    <x v="1212"/>
    <x v="1212"/>
    <x v="14"/>
    <s v="Active"/>
    <s v="A"/>
    <s v="Package"/>
    <m/>
    <m/>
    <s v="NO"/>
    <m/>
    <m/>
    <m/>
    <m/>
    <m/>
    <m/>
    <s v="COVID-19"/>
    <m/>
    <s v="NO"/>
    <m/>
    <m/>
    <m/>
    <m/>
    <m/>
    <s v="NO"/>
    <m/>
    <m/>
    <m/>
    <s v="COVID-19 Diagnostic Tests"/>
  </r>
  <r>
    <x v="1213"/>
    <x v="1213"/>
    <x v="15"/>
    <s v="Active"/>
    <s v="A"/>
    <s v="Package"/>
    <s v="NO"/>
    <s v="NO"/>
    <s v="NO"/>
    <s v="25 tests - Premier Medical Corporation Private Ltd. - I05FRC25"/>
    <s v="32031"/>
    <s v="Y"/>
    <s v="25"/>
    <s v="Test"/>
    <m/>
    <s v="HIV RDTs"/>
    <m/>
    <s v="NO"/>
    <m/>
    <m/>
    <m/>
    <m/>
    <m/>
    <s v="NO"/>
    <m/>
    <m/>
    <m/>
    <s v="HRDTs"/>
  </r>
  <r>
    <x v="1214"/>
    <x v="1214"/>
    <x v="14"/>
    <s v="Active"/>
    <s v="A"/>
    <s v="Package"/>
    <m/>
    <m/>
    <s v="NO"/>
    <m/>
    <m/>
    <m/>
    <m/>
    <m/>
    <m/>
    <s v="COVID-19"/>
    <m/>
    <s v="NO"/>
    <m/>
    <m/>
    <m/>
    <m/>
    <m/>
    <s v="NO"/>
    <m/>
    <m/>
    <m/>
    <s v="COVID-19 Diagnostic Tests"/>
  </r>
  <r>
    <x v="1215"/>
    <x v="1215"/>
    <x v="14"/>
    <s v="Active"/>
    <s v="A"/>
    <s v="Package"/>
    <m/>
    <m/>
    <s v="NO"/>
    <m/>
    <m/>
    <m/>
    <m/>
    <m/>
    <m/>
    <s v="COVID-19"/>
    <m/>
    <s v="NO"/>
    <m/>
    <m/>
    <m/>
    <m/>
    <m/>
    <s v="NO"/>
    <m/>
    <m/>
    <m/>
    <s v="COVID-19 Diagnostic Tests"/>
  </r>
  <r>
    <x v="1216"/>
    <x v="1216"/>
    <x v="14"/>
    <s v="Active"/>
    <s v="A"/>
    <s v="Package"/>
    <m/>
    <m/>
    <s v="NO"/>
    <m/>
    <m/>
    <m/>
    <m/>
    <m/>
    <m/>
    <s v="COVID-19"/>
    <m/>
    <s v="NO"/>
    <m/>
    <m/>
    <m/>
    <m/>
    <m/>
    <s v="NO"/>
    <m/>
    <m/>
    <m/>
    <s v="COVID-19 Diagnostic Tests"/>
  </r>
  <r>
    <x v="1217"/>
    <x v="1217"/>
    <x v="14"/>
    <s v="Active"/>
    <s v="A"/>
    <s v="Package"/>
    <m/>
    <m/>
    <s v="NO"/>
    <m/>
    <m/>
    <m/>
    <m/>
    <m/>
    <m/>
    <s v="COVID-19"/>
    <m/>
    <s v="NO"/>
    <m/>
    <m/>
    <m/>
    <m/>
    <m/>
    <s v="NO"/>
    <m/>
    <m/>
    <m/>
    <s v="COVID-19 Diagnostic Tests"/>
  </r>
  <r>
    <x v="1218"/>
    <x v="1218"/>
    <x v="15"/>
    <s v="Active"/>
    <s v="A"/>
    <s v="Package"/>
    <s v="NO"/>
    <s v="YES"/>
    <s v="YES"/>
    <s v="50 tests - BeijingWantai Biological Pharmacy Enterprise Co. - WJ-18S50E"/>
    <s v="32035"/>
    <s v="Y"/>
    <s v="50"/>
    <s v="Test"/>
    <m/>
    <s v="HIV RDTs"/>
    <m/>
    <s v="NO"/>
    <m/>
    <m/>
    <m/>
    <m/>
    <m/>
    <s v="NO"/>
    <m/>
    <m/>
    <m/>
    <s v="HRDTs"/>
  </r>
  <r>
    <x v="1219"/>
    <x v="1219"/>
    <x v="17"/>
    <s v="Active"/>
    <s v="A"/>
    <s v="Package"/>
    <s v="NO"/>
    <s v="NO"/>
    <s v="NO"/>
    <s v="25 tests - BioMerieux SA - 31124"/>
    <s v="32102"/>
    <s v="Y"/>
    <s v="25"/>
    <s v="Test"/>
    <m/>
    <s v="Other RDTs"/>
    <m/>
    <s v="NO"/>
    <m/>
    <m/>
    <m/>
    <m/>
    <m/>
    <s v="NO"/>
    <m/>
    <m/>
    <m/>
    <s v="Other RDTs"/>
  </r>
  <r>
    <x v="1220"/>
    <x v="1220"/>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Freezers"/>
    <s v="Lab Equipment"/>
  </r>
  <r>
    <x v="1221"/>
    <x v="1221"/>
    <x v="4"/>
    <s v="Active"/>
    <s v="A"/>
    <s v="Each"/>
    <s v="NO"/>
    <s v="Not Subject to GF QA Criteria"/>
    <s v="YES"/>
    <s v="ISE reference electrode - Roche Diagnostics GmbH"/>
    <s v="32364"/>
    <s v="Y"/>
    <s v="1"/>
    <s v="Kit"/>
    <m/>
    <s v="Other Diagnostics"/>
    <s v="Price: The price displayed here is indicative. Lower prices may be achieved at the time of the procurement transaction |PSA catalogue reference: E867-TY1-00 | Manufacturer Reference: 4838092001 |"/>
    <s v="YES"/>
    <m/>
    <m/>
    <m/>
    <m/>
    <m/>
    <s v="NO"/>
    <s v="THE PARTNERSHIP FOR SUPPLY CHAIN MANAGEMENT"/>
    <s v="PPM - Corporate-PPM - Corporate-TGF EMKTP"/>
    <s v="Chemistry Instruments and Analyzers"/>
    <s v="Lab Equipment"/>
  </r>
  <r>
    <x v="1222"/>
    <x v="1222"/>
    <x v="4"/>
    <s v="Active"/>
    <s v="A"/>
    <s v="Each"/>
    <m/>
    <m/>
    <s v="YES"/>
    <m/>
    <m/>
    <m/>
    <m/>
    <m/>
    <m/>
    <s v="Lab and Medical Supplies"/>
    <s v="Price: The price displayed here is indicative. Lower prices may be achieved at the time of the procurement transaction |PSA catalogue reference: E464-002-00 | Manufacturer Reference: 6003-542 |"/>
    <s v="YES"/>
    <m/>
    <m/>
    <m/>
    <m/>
    <m/>
    <s v="NO"/>
    <s v="THE PARTNERSHIP FOR SUPPLY CHAIN MANAGEMENT"/>
    <s v="PPM - Corporate-PPM - Corporate-TGF EMKTP"/>
    <s v="Chemistry Instruments and Analyzers"/>
    <s v="Lab Equipment"/>
  </r>
  <r>
    <x v="1223"/>
    <x v="1223"/>
    <x v="4"/>
    <s v="Active"/>
    <s v="A"/>
    <s v="Each"/>
    <s v="NO"/>
    <s v="NO"/>
    <s v="NO"/>
    <s v="Molbio Diagnostics Pvt. Ltd."/>
    <s v="32317"/>
    <s v="Y"/>
    <s v="1"/>
    <s v="Kit"/>
    <m/>
    <s v="TB Diagnostics (Equipment and Warranties)"/>
    <m/>
    <s v="NO"/>
    <m/>
    <m/>
    <m/>
    <m/>
    <m/>
    <s v="NO"/>
    <m/>
    <m/>
    <m/>
    <s v="Lab Equipment"/>
  </r>
  <r>
    <x v="1224"/>
    <x v="1224"/>
    <x v="4"/>
    <s v="Active"/>
    <s v="A"/>
    <s v="Each"/>
    <s v="NO"/>
    <s v="NO"/>
    <s v="NO"/>
    <s v="System Complete - Becton, Dickinson and Co."/>
    <s v="32179"/>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Instruments and Analyzers"/>
    <s v="Lab Equipment"/>
  </r>
  <r>
    <x v="1225"/>
    <x v="1225"/>
    <x v="5"/>
    <s v="Active"/>
    <s v="A"/>
    <s v="Package"/>
    <s v="NO"/>
    <s v="Not Subject to GF QA Criteria"/>
    <s v="YES"/>
    <s v="ISE Calibrator indirect urine 2x230ml - Roche Diagnostics GmbH"/>
    <s v="32364"/>
    <s v="Y"/>
    <s v="1"/>
    <s v="Kit"/>
    <m/>
    <s v="Other Diagnostics"/>
    <s v="Price: The price displayed here is indicative. Lower prices may be achieved at the time of the procurement transaction |PSA catalogue reference: L128-TY1-93 | Manufacturer Reference: 4838149001 |"/>
    <s v="YES"/>
    <m/>
    <m/>
    <m/>
    <m/>
    <m/>
    <s v="NO"/>
    <s v="THE PARTNERSHIP FOR SUPPLY CHAIN MANAGEMENT"/>
    <s v="PPM - Corporate-PPM - Corporate-TGF EMKTP"/>
    <s v="Chemistry CCC"/>
    <s v="Lab Supplies"/>
  </r>
  <r>
    <x v="1226"/>
    <x v="122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27"/>
    <x v="1227"/>
    <x v="5"/>
    <s v="Active"/>
    <s v="A"/>
    <s v="Package"/>
    <s v="NO"/>
    <s v="Not Subject to GF QA Criteria"/>
    <s v="YES"/>
    <s v="3ml x 8 Vials - Sysmex Partec GmbH"/>
    <s v="32291"/>
    <s v="Y"/>
    <s v="1"/>
    <s v="Kit"/>
    <m/>
    <s v="Lab and Medical Supplies"/>
    <s v="Price: The price displayed here is indicative. Lower prices may be achieved at the time of the procurement transaction | PSA catalogue reference: E474-TY2-S4 | Manufacturer catalogue reference: 213485 |"/>
    <s v="YES"/>
    <m/>
    <m/>
    <m/>
    <m/>
    <m/>
    <s v="NO"/>
    <s v="THE PARTNERSHIP FOR SUPPLY CHAIN MANAGEMENT"/>
    <s v="PPM - Corporate-PPM - Corporate-TGF EMKTP"/>
    <s v="Hematology CCC"/>
    <s v="Lab Supplies"/>
  </r>
  <r>
    <x v="1228"/>
    <x v="1228"/>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229"/>
    <x v="1229"/>
    <x v="4"/>
    <s v="Active"/>
    <s v="A"/>
    <s v="Each"/>
    <s v="NO"/>
    <s v="Not Subject to GF QA Criteria"/>
    <s v="YES"/>
    <s v="Lamp halogn 12V/20W - Roche Diagnostics GmbH"/>
    <s v="32364"/>
    <s v="Y"/>
    <s v="1"/>
    <s v="Kit"/>
    <m/>
    <s v="Other Diagnostics"/>
    <s v="Price: The price displayed here is indicative. Lower prices may be achieved at the time of the procurement transaction |PSA catalogue reference: H035-002-00 | Manufacturer Reference: 5344620001 |"/>
    <s v="YES"/>
    <m/>
    <m/>
    <m/>
    <m/>
    <m/>
    <s v="NO"/>
    <s v="THE PARTNERSHIP FOR SUPPLY CHAIN MANAGEMENT"/>
    <s v="PPM - Corporate-PPM - Corporate-TGF EMKTP"/>
    <s v="Chemistry Instruments and Analyzers"/>
    <s v="Lab Equipment"/>
  </r>
  <r>
    <x v="1230"/>
    <x v="1230"/>
    <x v="5"/>
    <s v="Active"/>
    <s v="A"/>
    <s v="Package"/>
    <m/>
    <m/>
    <s v="YES"/>
    <m/>
    <m/>
    <m/>
    <m/>
    <m/>
    <m/>
    <s v="Lab and Medical Supplies"/>
    <s v="Price: The price displayed here is indicative. Lower prices may be achieved at the time of the procurement transaction |PSA catalogue reference: H198-107-24 | Manufacturer Reference: 3062-053 |"/>
    <s v="YES"/>
    <m/>
    <m/>
    <m/>
    <m/>
    <m/>
    <s v="NO"/>
    <s v="THE PARTNERSHIP FOR SUPPLY CHAIN MANAGEMENT"/>
    <s v="PPM - Corporate-PPM - Corporate-TGF EMKTP"/>
    <s v="Chemistry CCC"/>
    <s v="Lab Supplies"/>
  </r>
  <r>
    <x v="1231"/>
    <x v="1231"/>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32"/>
    <x v="1232"/>
    <x v="8"/>
    <s v="Active"/>
    <s v="A"/>
    <s v="Each"/>
    <m/>
    <m/>
    <s v="YES"/>
    <m/>
    <m/>
    <m/>
    <m/>
    <m/>
    <m/>
    <s v="Lab and Medical Supplies"/>
    <s v="Cost of installation and training for Rotor-Gene Q MDx 5plex HRM | Includes cost of travel | Price per machine - discounts available with the purchase of 2 or more machines |"/>
    <s v="YES"/>
    <m/>
    <m/>
    <m/>
    <m/>
    <m/>
    <s v="NO"/>
    <s v="THE PARTNERSHIP FOR SUPPLY CHAIN MANAGEMENT"/>
    <s v="PPM - Corporate-PPM - Corporate-TGF EMKTP"/>
    <s v="DNA/RNA Instruments and Analyzers"/>
    <s v="Lab Equipment"/>
  </r>
  <r>
    <x v="1233"/>
    <x v="1233"/>
    <x v="8"/>
    <s v="Active"/>
    <s v="A"/>
    <s v="Each"/>
    <s v="NO"/>
    <s v="Not Subject to GF QA Criteria"/>
    <s v="YES"/>
    <s v="4-Modules, Additional Warranty 1 Year - Cepheid Inc."/>
    <s v="32188"/>
    <s v="Y"/>
    <s v="1"/>
    <s v="Yearly"/>
    <m/>
    <s v="TB Diagnostics (Equipment and Warranties)"/>
    <s v="Additional Warranty for GeneXpert with 4 modules. Available for purchase at any time."/>
    <s v="YES"/>
    <s v="General Questionnaire 01"/>
    <m/>
    <m/>
    <m/>
    <m/>
    <s v="NO"/>
    <s v="THE PARTNERSHIP FOR SUPPLY CHAIN MANAGEMENT"/>
    <s v="PPM - Corporate-PPM - Corporate-TGF EMKTP"/>
    <s v="DNA/RNA Instruments and Analyzers"/>
    <s v="Lab Equipment"/>
  </r>
  <r>
    <x v="1234"/>
    <x v="1234"/>
    <x v="4"/>
    <s v="Active"/>
    <s v="A"/>
    <s v="Each"/>
    <m/>
    <m/>
    <s v="YES"/>
    <m/>
    <m/>
    <m/>
    <m/>
    <m/>
    <m/>
    <s v="Lab and Medical Supplies"/>
    <m/>
    <s v="NO"/>
    <m/>
    <m/>
    <m/>
    <m/>
    <m/>
    <s v="NO"/>
    <m/>
    <m/>
    <m/>
    <s v="Lab Equipment"/>
  </r>
  <r>
    <x v="1235"/>
    <x v="1235"/>
    <x v="22"/>
    <s v="Active"/>
    <s v="A"/>
    <s v="Package"/>
    <m/>
    <m/>
    <s v="NO"/>
    <m/>
    <m/>
    <m/>
    <m/>
    <m/>
    <m/>
    <s v="Condoms and Lubricants"/>
    <s v="Pack of 144 condoms | Color: choice of color | Flavor: choice of flavor/scent | Texture: no texture | Prices displayed here are indicative and do not account for additional costs for customized artwork and labelling"/>
    <s v="YES"/>
    <s v="Condom Colored Flavored 05"/>
    <m/>
    <m/>
    <m/>
    <m/>
    <s v="YES"/>
    <s v="UNITED NATIONS POPULATION FUND"/>
    <s v="Denemark Office-PPM Coorporate-TGF EMKTP"/>
    <s v="Condoms"/>
    <s v="Condoms and Lubricants"/>
  </r>
  <r>
    <x v="1236"/>
    <x v="1236"/>
    <x v="22"/>
    <s v="Active"/>
    <s v="A"/>
    <s v="Package"/>
    <m/>
    <m/>
    <s v="NO"/>
    <m/>
    <m/>
    <m/>
    <m/>
    <m/>
    <m/>
    <s v="Condoms and Lubricants"/>
    <s v="Pack of 144 condoms | Color: plain | Flavor/scent: plain | Texture: dott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37"/>
    <x v="1237"/>
    <x v="22"/>
    <s v="Active"/>
    <s v="A"/>
    <s v="Package"/>
    <m/>
    <m/>
    <s v="NO"/>
    <m/>
    <m/>
    <m/>
    <m/>
    <m/>
    <m/>
    <s v="Condoms and Lubricants"/>
    <s v="Pack of 144 condoms | Color: choice of color | Flavor/scent: plain | Texture: no texture | Prices displayed here are indicative and do not account for additional costs for customized artwork and labelling"/>
    <s v="YES"/>
    <s v="Condom Textured 05"/>
    <m/>
    <m/>
    <m/>
    <m/>
    <s v="YES"/>
    <s v="UNITED NATIONS POPULATION FUND"/>
    <s v="Denemark Office-PPM Coorporate-TGF EMKTP"/>
    <s v="Condoms"/>
    <s v="Condoms and Lubricants"/>
  </r>
  <r>
    <x v="1238"/>
    <x v="1238"/>
    <x v="5"/>
    <s v="Active"/>
    <s v="A"/>
    <s v="Each"/>
    <s v="NO"/>
    <s v="NO"/>
    <s v="NO"/>
    <s v="1 Test - Sysmex Partec GmbH"/>
    <s v="32414"/>
    <s v="Y"/>
    <s v="1"/>
    <s v="Test"/>
    <m/>
    <s v="Lab and Medical Supplies"/>
    <m/>
    <s v="NO"/>
    <m/>
    <m/>
    <m/>
    <m/>
    <m/>
    <s v="NO"/>
    <m/>
    <m/>
    <m/>
    <s v="Lab Supplies"/>
  </r>
  <r>
    <x v="1239"/>
    <x v="1239"/>
    <x v="4"/>
    <s v="Active"/>
    <s v="A"/>
    <s v="Each"/>
    <m/>
    <m/>
    <s v="YES"/>
    <m/>
    <m/>
    <m/>
    <m/>
    <m/>
    <m/>
    <s v="Lab and Medical Supplies"/>
    <m/>
    <s v="NO"/>
    <m/>
    <m/>
    <m/>
    <m/>
    <m/>
    <s v="NO"/>
    <m/>
    <m/>
    <m/>
    <s v="Lab Equipment"/>
  </r>
  <r>
    <x v="1240"/>
    <x v="1240"/>
    <x v="4"/>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241"/>
    <x v="1241"/>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Freezers"/>
    <s v="Lab Equipment"/>
  </r>
  <r>
    <x v="1242"/>
    <x v="1242"/>
    <x v="4"/>
    <s v="Active"/>
    <s v="A"/>
    <s v="Each"/>
    <m/>
    <m/>
    <s v="YES"/>
    <m/>
    <m/>
    <m/>
    <m/>
    <m/>
    <m/>
    <s v="Waste Management"/>
    <s v="Price: The price displayed here is indicative. Lower prices may be achieved at the time of the procurement transaction"/>
    <s v="YES"/>
    <s v="General Questionnaire 01"/>
    <m/>
    <m/>
    <m/>
    <m/>
    <s v="NO"/>
    <s v="THE PARTNERSHIP FOR SUPPLY CHAIN MANAGEMENT"/>
    <s v="PPM - Corporate-PPM - Corporate-TGF EMKTP"/>
    <s v="Multipurpose instruments and analyzers"/>
    <s v="Lab Equipment"/>
  </r>
  <r>
    <x v="1243"/>
    <x v="1243"/>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44"/>
    <x v="1244"/>
    <x v="5"/>
    <s v="Active"/>
    <s v="A"/>
    <s v="Package"/>
    <m/>
    <m/>
    <s v="YES"/>
    <m/>
    <m/>
    <m/>
    <m/>
    <m/>
    <m/>
    <s v="Lab and Medical Supplies"/>
    <s v="Price: The price displayed here is indicative. Lower prices may be achieved at the time of the procurement transaction |PSA catalogue reference: L065-492-A7 | Manufacturer Reference: CALI-0550 |"/>
    <s v="YES"/>
    <m/>
    <m/>
    <m/>
    <m/>
    <m/>
    <s v="NO"/>
    <s v="THE PARTNERSHIP FOR SUPPLY CHAIN MANAGEMENT"/>
    <s v="PPM - Corporate-PPM - Corporate-TGF EMKTP"/>
    <s v="Chemistry CCC"/>
    <s v="Lab Supplies"/>
  </r>
  <r>
    <x v="1245"/>
    <x v="1245"/>
    <x v="5"/>
    <s v="Active"/>
    <s v="A"/>
    <s v="Each"/>
    <m/>
    <m/>
    <s v="NO"/>
    <m/>
    <m/>
    <m/>
    <m/>
    <m/>
    <m/>
    <s v="Lab and Medical Supplies"/>
    <m/>
    <s v="NO"/>
    <m/>
    <m/>
    <m/>
    <m/>
    <m/>
    <s v="NO"/>
    <m/>
    <m/>
    <m/>
    <s v="Lab Supplies"/>
  </r>
  <r>
    <x v="1246"/>
    <x v="1246"/>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47"/>
    <x v="1247"/>
    <x v="5"/>
    <s v="Active"/>
    <s v="A"/>
    <s v="Package"/>
    <m/>
    <m/>
    <s v="YES"/>
    <m/>
    <m/>
    <m/>
    <m/>
    <m/>
    <m/>
    <s v="Lab and Medical Supplies"/>
    <s v="Price: The price displayed here is indicative. Lower prices may be achieved at the time of the procurement transaction | PSA catalogue reference: L024-544-96 | Manufacturer catalogue reference: 7547188 |"/>
    <s v="YES"/>
    <m/>
    <m/>
    <m/>
    <m/>
    <m/>
    <s v="NO"/>
    <s v="THE PARTNERSHIP FOR SUPPLY CHAIN MANAGEMENT"/>
    <s v="PPM - Corporate-PPM - Corporate-TGF EMKTP"/>
    <s v="Hematology CCC"/>
    <s v="Lab Supplies"/>
  </r>
  <r>
    <x v="1248"/>
    <x v="1248"/>
    <x v="8"/>
    <s v="Active"/>
    <s v="A"/>
    <s v="Each"/>
    <s v="NO"/>
    <s v="NO"/>
    <s v="NO"/>
    <s v="EasyQ Analyzer - Service Contract, Gold - bioM rieux SA"/>
    <s v="32406"/>
    <s v="Y"/>
    <s v="1"/>
    <s v="Piece"/>
    <m/>
    <s v="Viral Load/EID Equipment and Warranties"/>
    <s v="1 year service and maintenance coverage for Alere q, beyond the standard 15 month warranty | Includes preventative maintenance kit, free of charge update after implementation deadline, spare parts replacement for corrective actions, maintenance visits, free of charge biomerieux representative for corrective action, travelling expenses"/>
    <s v="YES"/>
    <m/>
    <m/>
    <m/>
    <m/>
    <m/>
    <s v="NO"/>
    <s v="THE PARTNERSHIP FOR SUPPLY CHAIN MANAGEMENT"/>
    <s v="PPM - Corporate-PPM - Corporate-TGF EMKTP"/>
    <s v="DNA/RNA Instruments and Analyzers"/>
    <s v="Lab Equipment"/>
  </r>
  <r>
    <x v="1249"/>
    <x v="1249"/>
    <x v="10"/>
    <s v="Active"/>
    <s v="A"/>
    <s v="Each"/>
    <s v="NO"/>
    <s v="Not Subject to GF QA Criteria"/>
    <s v="YES"/>
    <s v="Single-Use - Piece"/>
    <s v="31940"/>
    <s v="Y"/>
    <s v="1"/>
    <s v="Each"/>
    <m/>
    <s v="Lab and Medical Supplies"/>
    <m/>
    <s v="NO"/>
    <m/>
    <m/>
    <m/>
    <m/>
    <m/>
    <s v="NO"/>
    <m/>
    <m/>
    <m/>
    <s v="Lab Supplies"/>
  </r>
  <r>
    <x v="1250"/>
    <x v="1250"/>
    <x v="8"/>
    <s v="Active"/>
    <s v="A"/>
    <s v="Each"/>
    <s v="NO"/>
    <s v="Not Subject to GF QA Criteria"/>
    <s v="YES"/>
    <s v="4-Modules, Warranty Extension 3 Years - Cepheid Inc."/>
    <s v="32188"/>
    <s v="Y"/>
    <s v="3"/>
    <s v="Yearly"/>
    <m/>
    <s v="TB Diagnostics (Equipment and Warranties)"/>
    <s v="Warranty extension for GeneXpert with 4 modules. Only available for purchase before the standard 24 month included warranty expires |"/>
    <s v="YES"/>
    <s v="General Questionnaire 01"/>
    <m/>
    <m/>
    <m/>
    <m/>
    <s v="NO"/>
    <s v="THE PARTNERSHIP FOR SUPPLY CHAIN MANAGEMENT"/>
    <s v="PPM - Corporate-PPM - Corporate-TGF EMKTP"/>
    <s v="DNA/RNA Instruments and Analyzers"/>
    <s v="Lab Equipment"/>
  </r>
  <r>
    <x v="1251"/>
    <x v="1251"/>
    <x v="14"/>
    <s v="Active"/>
    <s v="A"/>
    <s v="Package"/>
    <m/>
    <m/>
    <s v="NO"/>
    <m/>
    <m/>
    <m/>
    <m/>
    <m/>
    <m/>
    <s v="COVID-19"/>
    <m/>
    <s v="NO"/>
    <m/>
    <m/>
    <m/>
    <m/>
    <m/>
    <s v="NO"/>
    <m/>
    <m/>
    <m/>
    <s v="COVID-19 Diagnostic Tests"/>
  </r>
  <r>
    <x v="1252"/>
    <x v="1252"/>
    <x v="17"/>
    <s v="Active"/>
    <s v="A"/>
    <s v="Package"/>
    <s v="NO"/>
    <s v="YES"/>
    <s v="YES"/>
    <s v="10 Tests - Cepheid Inc. - GXHCV-VL-CE-10"/>
    <s v="32246"/>
    <s v="Y"/>
    <s v="10"/>
    <s v="Test"/>
    <m/>
    <s v="Other Molecular Tests (Co-infections)"/>
    <s v="Xpert HCV Viral Load Test Kit | Includes 10 HCV Viral Load cartridges with integrated reaction tubes, and CD with instructions for use | Included Consumables: Disposable 1ml transfer pipettes - 1 bag of 10 | Manufacturer reference(s): GXHCV-VL-CE-10 |"/>
    <s v="YES"/>
    <m/>
    <m/>
    <m/>
    <m/>
    <m/>
    <s v="NO"/>
    <s v="THE PARTNERSHIP FOR SUPPLY CHAIN MANAGEMENT"/>
    <s v="PPM - Corporate-PPM - Corporate-TGF EMKTP"/>
    <s v="DNA/RNA test bundles"/>
    <s v="Lab Equipment"/>
  </r>
  <r>
    <x v="1253"/>
    <x v="1253"/>
    <x v="14"/>
    <s v="Active"/>
    <s v="A"/>
    <s v="Package"/>
    <m/>
    <m/>
    <s v="NO"/>
    <m/>
    <m/>
    <m/>
    <m/>
    <m/>
    <m/>
    <s v="COVID-19"/>
    <m/>
    <s v="NO"/>
    <m/>
    <m/>
    <m/>
    <m/>
    <m/>
    <s v="NO"/>
    <m/>
    <m/>
    <m/>
    <s v="COVID-19 Diagnostic Tests"/>
  </r>
  <r>
    <x v="1254"/>
    <x v="1254"/>
    <x v="20"/>
    <s v="Active"/>
    <s v="A"/>
    <s v="Package"/>
    <m/>
    <m/>
    <s v="NO"/>
    <m/>
    <m/>
    <m/>
    <m/>
    <m/>
    <m/>
    <s v="COVID-19"/>
    <s v="Manufacturer's product code: 09COV30D | Analyte: SARS-COV-2 Antigen | Product contains: 25 test devices individually pouched with desiccant, 25 extraction buffer tubes, 25 nozzle caps, 25 sterile swabs, 1x instructions for use | Visual read test | Recommended storage temperature: 2-30 C / 36-86 F out of direct sunlight."/>
    <s v="YES"/>
    <s v="General Questionnaire 01"/>
    <m/>
    <m/>
    <m/>
    <m/>
    <s v="NO"/>
    <s v="THE PARTNERSHIP FOR SUPPLY CHAIN MANAGEMENT"/>
    <s v="PPM - Corporate-PPM - Corporate-TGF EMKTP"/>
    <s v="COVID-19 Diagnostic Tests"/>
    <s v="COVID-19 Diagnostic Tests"/>
  </r>
  <r>
    <x v="1255"/>
    <x v="1255"/>
    <x v="20"/>
    <s v="Active"/>
    <s v="A"/>
    <s v="Package"/>
    <m/>
    <m/>
    <s v="NO"/>
    <m/>
    <m/>
    <m/>
    <m/>
    <m/>
    <m/>
    <s v="COVID-19"/>
    <s v="STANDARD M nCoV Real-Time Detection kit is used for identification and detection of novel coronavirus (2019-nCoV) ORF1ab (RdRp) gene and E gene in human nasopharyngeal swab, oropharyngeal swab, and sputum specimens using reverse transcription (RT) real-time PCR. This kit is helpful for the auxiliary diagnosis of 2019 novel coronavirus disease (COVID-19). Manufacturer catalogue number M-NCOV-01"/>
    <s v="YES"/>
    <s v="General Questionnaire 01"/>
    <m/>
    <m/>
    <m/>
    <m/>
    <s v="NO"/>
    <s v="THE PARTNERSHIP FOR SUPPLY CHAIN MANAGEMENT"/>
    <s v="PPM - Corporate-PPM - Corporate-TGF EMKTP"/>
    <s v="COVID-19 Diagnostic Tests"/>
    <s v="COVID-19 Diagnostic Tests"/>
  </r>
  <r>
    <x v="1256"/>
    <x v="1256"/>
    <x v="20"/>
    <s v="Active"/>
    <s v="A"/>
    <s v="Each"/>
    <m/>
    <m/>
    <s v="NO"/>
    <m/>
    <m/>
    <m/>
    <m/>
    <m/>
    <m/>
    <s v="COVID-19"/>
    <m/>
    <s v="NO"/>
    <m/>
    <m/>
    <m/>
    <m/>
    <m/>
    <s v="NO"/>
    <m/>
    <m/>
    <m/>
    <s v="COVID-19 Diagnostic Tests"/>
  </r>
  <r>
    <x v="1257"/>
    <x v="1257"/>
    <x v="6"/>
    <s v="Active"/>
    <s v="A"/>
    <s v="Package"/>
    <s v="NO"/>
    <s v="Not Subject to GF QA Criteria"/>
    <s v="YES"/>
    <s v="Reuse Prevention - 22Gx1.25inch - 2ml - 100 Pieces"/>
    <s v="32001"/>
    <s v="Y"/>
    <s v="100"/>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yringes and Needles for Harm Reduction"/>
    <s v="Lab Supplies"/>
  </r>
  <r>
    <x v="1258"/>
    <x v="1258"/>
    <x v="5"/>
    <s v="Active"/>
    <s v="A"/>
    <s v="Each"/>
    <m/>
    <m/>
    <s v="YES"/>
    <m/>
    <m/>
    <m/>
    <m/>
    <m/>
    <m/>
    <s v="Lab and Medical Supplies"/>
    <s v="Accessory for MRDT Kit | Single sharps container | Paperboard |"/>
    <s v="YES"/>
    <s v="Lab Consumable Questionnaire 01"/>
    <m/>
    <m/>
    <m/>
    <m/>
    <s v="NO"/>
    <s v="THE PARTNERSHIP FOR SUPPLY CHAIN MANAGEMENT"/>
    <s v="PPM - Corporate-PPM - Corporate-TGF EMKTP"/>
    <s v="Multipurpose Consumables"/>
    <s v="Lab Supplies"/>
  </r>
  <r>
    <x v="1259"/>
    <x v="1259"/>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260"/>
    <x v="1260"/>
    <x v="6"/>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ampe Labelling"/>
    <s v="Lab Supplies"/>
  </r>
  <r>
    <x v="1261"/>
    <x v="1261"/>
    <x v="22"/>
    <s v="Active"/>
    <s v="A"/>
    <s v="Package"/>
    <m/>
    <m/>
    <s v="NO"/>
    <m/>
    <m/>
    <m/>
    <m/>
    <m/>
    <m/>
    <s v="Condoms and Lubricants"/>
    <s v="Pack of 144 condoms | Color: plain | Flavor/scent: plain | Texture: contoured|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2"/>
    <x v="1262"/>
    <x v="22"/>
    <s v="Active"/>
    <s v="A"/>
    <s v="Package"/>
    <m/>
    <m/>
    <s v="NO"/>
    <m/>
    <m/>
    <m/>
    <m/>
    <m/>
    <m/>
    <s v="Condoms and Lubricants"/>
    <s v="Pack of 144 condoms | Color: plain | Scent: Choice of scent | Texture: thin| Prices displayed here are indicative and do not account for additional costs for customized artwork and labelling"/>
    <s v="YES"/>
    <m/>
    <m/>
    <m/>
    <m/>
    <m/>
    <s v="NO"/>
    <s v="UNITED NATIONS POPULATION FUND"/>
    <s v="Denemark Office-PPM Coorporate-TGF EMKTP"/>
    <s v="Condoms"/>
    <s v="Condoms and Lubricants"/>
  </r>
  <r>
    <x v="1263"/>
    <x v="1263"/>
    <x v="22"/>
    <s v="Active"/>
    <s v="A"/>
    <s v="Package"/>
    <m/>
    <m/>
    <s v="NO"/>
    <m/>
    <m/>
    <m/>
    <m/>
    <m/>
    <m/>
    <s v="Condoms and Lubricants"/>
    <s v="Pack of 144 condoms | Color: plain | Flavor/scent: plain | Texture: thin|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4"/>
    <x v="1264"/>
    <x v="22"/>
    <s v="Active"/>
    <s v="A"/>
    <s v="Package"/>
    <m/>
    <m/>
    <s v="NO"/>
    <m/>
    <m/>
    <m/>
    <m/>
    <m/>
    <m/>
    <s v="Condoms and Lubricants"/>
    <s v="Pack of 144 condoms | Color: plain | Flavor/scent: plain | Texture: dotted, ribbed, contour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5"/>
    <x v="1265"/>
    <x v="22"/>
    <s v="Active"/>
    <s v="A"/>
    <s v="Package"/>
    <m/>
    <m/>
    <s v="NO"/>
    <m/>
    <m/>
    <m/>
    <m/>
    <m/>
    <m/>
    <s v="Condoms and Lubricants"/>
    <s v="Pack of 144 condoms | Color: plain | Flavor/scent: plain | Texture: ribbed, extra pleasure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6"/>
    <x v="1266"/>
    <x v="22"/>
    <s v="Active"/>
    <s v="A"/>
    <s v="Package"/>
    <m/>
    <m/>
    <s v="NO"/>
    <m/>
    <m/>
    <m/>
    <m/>
    <m/>
    <m/>
    <s v="Condoms and Lubricants"/>
    <s v="Pack of 144 condoms | Color: plain | Flavor/scent: plain | Texture: flar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7"/>
    <x v="1267"/>
    <x v="22"/>
    <s v="Active"/>
    <s v="A"/>
    <s v="Package"/>
    <m/>
    <m/>
    <s v="NO"/>
    <m/>
    <m/>
    <m/>
    <m/>
    <m/>
    <m/>
    <s v="Condoms and Lubricants"/>
    <s v="Pack of 144 condoms | Color: plain | Flavor/scent: plain | Texture: flar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268"/>
    <x v="1268"/>
    <x v="22"/>
    <s v="Active"/>
    <s v="A"/>
    <s v="Each"/>
    <m/>
    <m/>
    <s v="NO"/>
    <m/>
    <m/>
    <m/>
    <m/>
    <m/>
    <m/>
    <s v="Condoms and Lubricants"/>
    <m/>
    <s v="NO"/>
    <m/>
    <m/>
    <m/>
    <m/>
    <m/>
    <s v="NO"/>
    <s v="UNITED NATIONS POPULATION FUND"/>
    <s v="Denemark Office-PPM Coorporate-TGF EMKTP"/>
    <m/>
    <s v="Condoms and Lubricants"/>
  </r>
  <r>
    <x v="1269"/>
    <x v="1269"/>
    <x v="22"/>
    <s v="Active"/>
    <s v="A"/>
    <s v="Each"/>
    <m/>
    <m/>
    <s v="NO"/>
    <m/>
    <m/>
    <m/>
    <m/>
    <m/>
    <m/>
    <s v="Condoms and Lubricants"/>
    <m/>
    <s v="NO"/>
    <m/>
    <m/>
    <m/>
    <m/>
    <m/>
    <s v="NO"/>
    <s v="UNITED NATIONS POPULATION FUND"/>
    <s v="Denemark Office-PPM Coorporate-TGF EMKTP"/>
    <m/>
    <s v="Condoms and Lubricants"/>
  </r>
  <r>
    <x v="1270"/>
    <x v="1270"/>
    <x v="22"/>
    <s v="Active"/>
    <s v="A"/>
    <s v="Each"/>
    <m/>
    <m/>
    <s v="NO"/>
    <m/>
    <m/>
    <m/>
    <m/>
    <m/>
    <m/>
    <s v="Condoms and Lubricants"/>
    <m/>
    <s v="NO"/>
    <m/>
    <m/>
    <m/>
    <m/>
    <m/>
    <s v="NO"/>
    <s v="UNITED NATIONS POPULATION FUND"/>
    <s v="Denemark Office-PPM Coorporate-TGF EMKTP"/>
    <m/>
    <s v="Condoms and Lubricants"/>
  </r>
  <r>
    <x v="1271"/>
    <x v="1271"/>
    <x v="22"/>
    <s v="Active"/>
    <s v="A"/>
    <s v="Each"/>
    <m/>
    <m/>
    <s v="NO"/>
    <m/>
    <m/>
    <m/>
    <m/>
    <m/>
    <m/>
    <s v="Condoms and Lubricants"/>
    <m/>
    <s v="NO"/>
    <m/>
    <m/>
    <m/>
    <m/>
    <m/>
    <s v="NO"/>
    <s v="UNITED NATIONS POPULATION FUND"/>
    <s v="Denemark Office-PPM Coorporate-TGF EMKTP"/>
    <m/>
    <s v="Condoms and Lubricants"/>
  </r>
  <r>
    <x v="1272"/>
    <x v="1272"/>
    <x v="22"/>
    <s v="Active"/>
    <s v="A"/>
    <s v="Each"/>
    <m/>
    <m/>
    <s v="NO"/>
    <m/>
    <m/>
    <m/>
    <m/>
    <m/>
    <m/>
    <s v="Condoms and Lubricants"/>
    <m/>
    <s v="NO"/>
    <m/>
    <m/>
    <m/>
    <m/>
    <m/>
    <s v="NO"/>
    <s v="UNITED NATIONS POPULATION FUND"/>
    <s v="Denemark Office-PPM Coorporate-TGF EMKTP"/>
    <m/>
    <s v="Condoms and Lubricants"/>
  </r>
  <r>
    <x v="1273"/>
    <x v="1273"/>
    <x v="22"/>
    <s v="Active"/>
    <s v="A"/>
    <s v="Package"/>
    <m/>
    <m/>
    <s v="NO"/>
    <m/>
    <m/>
    <m/>
    <m/>
    <m/>
    <m/>
    <s v="Condoms and Lubricants"/>
    <s v="Pack of 144 condoms | Color: yellow | Flavor/scent: lemon | Texture: plain| Prices displayed here are indicative |"/>
    <s v="YES"/>
    <m/>
    <m/>
    <m/>
    <m/>
    <m/>
    <s v="NO"/>
    <s v="UNITED NATIONS POPULATION FUND"/>
    <s v="Denemark Office-PPM Coorporate-TGF EMKTP"/>
    <s v="Condoms"/>
    <s v="Condoms and Lubricants"/>
  </r>
  <r>
    <x v="1274"/>
    <x v="1274"/>
    <x v="22"/>
    <s v="Active"/>
    <s v="A"/>
    <s v="Package"/>
    <m/>
    <m/>
    <s v="NO"/>
    <m/>
    <m/>
    <m/>
    <m/>
    <m/>
    <m/>
    <s v="Condoms and Lubricants"/>
    <s v="Pack of 144 condoms | Color: plain | Flavor/scent: plain | Texture: plain| Prices displayed here are indicative |"/>
    <s v="YES"/>
    <m/>
    <m/>
    <m/>
    <m/>
    <m/>
    <s v="NO"/>
    <s v="UNITED NATIONS POPULATION FUND"/>
    <s v="Denemark Office-PPM Coorporate-TGF EMKTP"/>
    <s v="Condoms"/>
    <s v="Condoms and Lubricants"/>
  </r>
  <r>
    <x v="1275"/>
    <x v="1275"/>
    <x v="22"/>
    <s v="Active"/>
    <s v="A"/>
    <s v="Package"/>
    <m/>
    <m/>
    <s v="NO"/>
    <m/>
    <m/>
    <m/>
    <m/>
    <m/>
    <m/>
    <s v="Condoms and Lubricants"/>
    <s v="Pack of 144 condoms | Color: plain | Flavor/scent: plain | Texture: plain | Prices displayed here are indicative |"/>
    <s v="YES"/>
    <m/>
    <m/>
    <m/>
    <m/>
    <m/>
    <s v="NO"/>
    <s v="UNITED NATIONS POPULATION FUND"/>
    <s v="Denemark Office-PPM Coorporate-TGF EMKTP"/>
    <s v="Condoms"/>
    <s v="Condoms and Lubricants"/>
  </r>
  <r>
    <x v="1276"/>
    <x v="1276"/>
    <x v="4"/>
    <s v="Active"/>
    <s v="A"/>
    <s v="Each"/>
    <s v="NO"/>
    <s v="Not Subject to GF QA Criteria"/>
    <s v="YES"/>
    <s v="4-Modules, Laptop, Warranty 5 Years - Cepheid Inc."/>
    <s v="32188"/>
    <s v="Y"/>
    <s v="5"/>
    <s v="Yearly"/>
    <m/>
    <s v="TB Diagnostics (Equipment and Warranties)"/>
    <s v="Multi-disease testing platform | Number of modules included: 4 | Computer type: Laptop |Warranty: 24 month standard warranty + 3 year extension |"/>
    <s v="YES"/>
    <m/>
    <m/>
    <m/>
    <m/>
    <m/>
    <s v="NO"/>
    <s v="THE PARTNERSHIP FOR SUPPLY CHAIN MANAGEMENT"/>
    <s v="PPM - Corporate-PPM - Corporate-TGF EMKTP"/>
    <s v="DNA/RNA Instruments and Analyzers"/>
    <s v="Lab Equipment"/>
  </r>
  <r>
    <x v="1277"/>
    <x v="1277"/>
    <x v="4"/>
    <s v="Active"/>
    <s v="A"/>
    <s v="Each"/>
    <s v="NO"/>
    <s v="Not Subject to GF QA Criteria"/>
    <s v="YES"/>
    <s v="16-Modules, Desktop System, Warranty 24 Months - Cepheid Inc."/>
    <s v="32370"/>
    <s v="Y"/>
    <s v="24"/>
    <s v="Monthly"/>
    <m/>
    <s v="TB Diagnostics (Equipment and Warranties)"/>
    <s v="Multi-disease testing platform | Number of modules included: 16 | Computer type: Desktop |Warranty: 24 month standard warranty |"/>
    <s v="YES"/>
    <m/>
    <m/>
    <m/>
    <m/>
    <m/>
    <s v="NO"/>
    <s v="THE PARTNERSHIP FOR SUPPLY CHAIN MANAGEMENT"/>
    <s v="PPM - Corporate-PPM - Corporate-TGF EMKTP"/>
    <s v="DNA/RNA Instruments and Analyzers"/>
    <s v="Lab Equipment"/>
  </r>
  <r>
    <x v="1278"/>
    <x v="1278"/>
    <x v="4"/>
    <s v="Active"/>
    <s v="A"/>
    <s v="Each"/>
    <m/>
    <m/>
    <s v="YES"/>
    <m/>
    <m/>
    <m/>
    <m/>
    <m/>
    <m/>
    <s v="Lab and Medical Supplies"/>
    <m/>
    <s v="NO"/>
    <m/>
    <m/>
    <m/>
    <m/>
    <m/>
    <s v="NO"/>
    <m/>
    <m/>
    <m/>
    <s v="Lab Equipment"/>
  </r>
  <r>
    <x v="1279"/>
    <x v="1279"/>
    <x v="4"/>
    <s v="Active"/>
    <s v="A"/>
    <s v="Each"/>
    <s v="NO"/>
    <s v="Not Subject to GF QA Criteria"/>
    <s v="YES"/>
    <s v="16-Modules, Desktop System, Warranty 5 Years - Cepheid Inc."/>
    <s v="32370"/>
    <s v="Y"/>
    <s v="5"/>
    <s v="Yearly"/>
    <m/>
    <s v="TB Diagnostics (Equipment and Warranties)"/>
    <s v="Multi-disease testing platform | Number of modules included: 16 | Computer type: Desktop |Warranty: 24 month standard warranty + 3 year extension |"/>
    <s v="YES"/>
    <s v="General Questionnaire 01"/>
    <m/>
    <m/>
    <m/>
    <m/>
    <s v="NO"/>
    <s v="THE PARTNERSHIP FOR SUPPLY CHAIN MANAGEMENT"/>
    <s v="PPM - Corporate-PPM - Corporate-TGF EMKTP"/>
    <s v="DNA/RNA Instruments and Analyzers"/>
    <s v="Lab Equipment"/>
  </r>
  <r>
    <x v="1280"/>
    <x v="1280"/>
    <x v="4"/>
    <s v="Active"/>
    <s v="A"/>
    <s v="Each"/>
    <m/>
    <m/>
    <s v="YES"/>
    <m/>
    <m/>
    <m/>
    <m/>
    <m/>
    <m/>
    <s v="Lab and Medical Supplies"/>
    <m/>
    <s v="NO"/>
    <m/>
    <m/>
    <m/>
    <m/>
    <m/>
    <s v="NO"/>
    <m/>
    <m/>
    <m/>
    <s v="Lab Equipment"/>
  </r>
  <r>
    <x v="1281"/>
    <x v="1281"/>
    <x v="5"/>
    <s v="Active"/>
    <s v="A"/>
    <s v="Each"/>
    <m/>
    <m/>
    <s v="NO"/>
    <m/>
    <m/>
    <m/>
    <m/>
    <m/>
    <m/>
    <s v="Lab and Medical Supplies"/>
    <m/>
    <s v="NO"/>
    <m/>
    <m/>
    <m/>
    <m/>
    <m/>
    <s v="NO"/>
    <m/>
    <m/>
    <m/>
    <s v="Lab Supplies"/>
  </r>
  <r>
    <x v="1282"/>
    <x v="1282"/>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83"/>
    <x v="1283"/>
    <x v="4"/>
    <s v="Active"/>
    <s v="A"/>
    <s v="Each"/>
    <m/>
    <m/>
    <s v="YES"/>
    <m/>
    <m/>
    <m/>
    <m/>
    <m/>
    <m/>
    <s v="Lab and Medical Supplies"/>
    <m/>
    <s v="NO"/>
    <m/>
    <m/>
    <m/>
    <m/>
    <m/>
    <s v="NO"/>
    <m/>
    <m/>
    <m/>
    <s v="Lab Equipment"/>
  </r>
  <r>
    <x v="1284"/>
    <x v="1284"/>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285"/>
    <x v="1285"/>
    <x v="5"/>
    <s v="Active"/>
    <s v="A"/>
    <s v="Each"/>
    <m/>
    <m/>
    <s v="NO"/>
    <m/>
    <m/>
    <m/>
    <m/>
    <m/>
    <m/>
    <s v="Lab and Medical Supplies"/>
    <m/>
    <s v="NO"/>
    <m/>
    <m/>
    <m/>
    <m/>
    <m/>
    <s v="NO"/>
    <m/>
    <m/>
    <m/>
    <s v="Lab Supplies"/>
  </r>
  <r>
    <x v="1286"/>
    <x v="128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ample Storage"/>
    <s v="Lab Supplies"/>
  </r>
  <r>
    <x v="1287"/>
    <x v="1287"/>
    <x v="20"/>
    <s v="Active"/>
    <s v="A"/>
    <s v="Each"/>
    <m/>
    <m/>
    <s v="NO"/>
    <m/>
    <m/>
    <m/>
    <m/>
    <m/>
    <m/>
    <s v="COVID-19"/>
    <m/>
    <s v="NO"/>
    <m/>
    <m/>
    <m/>
    <m/>
    <m/>
    <s v="NO"/>
    <m/>
    <m/>
    <m/>
    <s v="COVID-19 Diagnostic Tests"/>
  </r>
  <r>
    <x v="1288"/>
    <x v="1288"/>
    <x v="20"/>
    <s v="Active"/>
    <s v="A"/>
    <s v="Package"/>
    <m/>
    <m/>
    <s v="NO"/>
    <m/>
    <m/>
    <m/>
    <m/>
    <m/>
    <m/>
    <s v="COVID-19"/>
    <m/>
    <s v="NO"/>
    <m/>
    <m/>
    <m/>
    <m/>
    <m/>
    <s v="NO"/>
    <m/>
    <m/>
    <m/>
    <s v="COVID-19 Diagnostic Tests"/>
  </r>
  <r>
    <x v="1289"/>
    <x v="1289"/>
    <x v="20"/>
    <s v="Active"/>
    <s v="A"/>
    <s v="Package"/>
    <m/>
    <m/>
    <s v="NO"/>
    <m/>
    <m/>
    <m/>
    <m/>
    <m/>
    <m/>
    <s v="COVID-19"/>
    <m/>
    <s v="NO"/>
    <m/>
    <m/>
    <m/>
    <m/>
    <m/>
    <s v="NO"/>
    <m/>
    <m/>
    <m/>
    <s v="COVID-19 Diagnostic Tests"/>
  </r>
  <r>
    <x v="1290"/>
    <x v="1290"/>
    <x v="20"/>
    <s v="Active"/>
    <s v="A"/>
    <s v="Package"/>
    <m/>
    <m/>
    <s v="NO"/>
    <m/>
    <m/>
    <m/>
    <m/>
    <m/>
    <m/>
    <s v="COVID-19"/>
    <m/>
    <s v="NO"/>
    <m/>
    <m/>
    <m/>
    <m/>
    <m/>
    <s v="NO"/>
    <m/>
    <m/>
    <m/>
    <s v="COVID-19 Diagnostic Tests"/>
  </r>
  <r>
    <x v="1291"/>
    <x v="1291"/>
    <x v="20"/>
    <s v="Active"/>
    <s v="A"/>
    <s v="Package"/>
    <m/>
    <m/>
    <s v="NO"/>
    <m/>
    <m/>
    <m/>
    <m/>
    <m/>
    <m/>
    <s v="COVID-19"/>
    <m/>
    <s v="NO"/>
    <m/>
    <m/>
    <m/>
    <m/>
    <m/>
    <s v="NO"/>
    <m/>
    <m/>
    <m/>
    <s v="COVID-19 Diagnostic Tests"/>
  </r>
  <r>
    <x v="1292"/>
    <x v="1292"/>
    <x v="20"/>
    <s v="Active"/>
    <s v="A"/>
    <s v="Package"/>
    <m/>
    <m/>
    <s v="NO"/>
    <m/>
    <m/>
    <m/>
    <m/>
    <m/>
    <m/>
    <s v="COVID-19"/>
    <m/>
    <s v="NO"/>
    <m/>
    <m/>
    <m/>
    <m/>
    <m/>
    <s v="NO"/>
    <m/>
    <m/>
    <m/>
    <s v="COVID-19 Diagnostic Tests"/>
  </r>
  <r>
    <x v="1293"/>
    <x v="1293"/>
    <x v="20"/>
    <s v="Active"/>
    <s v="A"/>
    <s v="Package"/>
    <m/>
    <m/>
    <s v="NO"/>
    <m/>
    <m/>
    <m/>
    <m/>
    <m/>
    <m/>
    <s v="COVID-19"/>
    <m/>
    <s v="NO"/>
    <m/>
    <m/>
    <m/>
    <m/>
    <m/>
    <s v="NO"/>
    <m/>
    <m/>
    <m/>
    <s v="COVID-19 Diagnostic Tests"/>
  </r>
  <r>
    <x v="1294"/>
    <x v="1294"/>
    <x v="20"/>
    <s v="Active"/>
    <s v="A"/>
    <s v="Package"/>
    <m/>
    <m/>
    <s v="NO"/>
    <m/>
    <m/>
    <m/>
    <m/>
    <m/>
    <m/>
    <s v="COVID-19"/>
    <m/>
    <s v="NO"/>
    <m/>
    <m/>
    <m/>
    <m/>
    <m/>
    <s v="NO"/>
    <m/>
    <m/>
    <m/>
    <s v="COVID-19 Diagnostic Tests"/>
  </r>
  <r>
    <x v="1295"/>
    <x v="1295"/>
    <x v="20"/>
    <s v="Active"/>
    <s v="A"/>
    <s v="Package"/>
    <m/>
    <m/>
    <s v="NO"/>
    <m/>
    <m/>
    <m/>
    <m/>
    <m/>
    <m/>
    <s v="COVID-19"/>
    <m/>
    <s v="NO"/>
    <m/>
    <m/>
    <m/>
    <m/>
    <m/>
    <s v="NO"/>
    <m/>
    <m/>
    <m/>
    <s v="COVID-19 Diagnostic Tests"/>
  </r>
  <r>
    <x v="1296"/>
    <x v="1296"/>
    <x v="20"/>
    <s v="Active"/>
    <s v="A"/>
    <s v="Package"/>
    <m/>
    <m/>
    <s v="NO"/>
    <m/>
    <m/>
    <m/>
    <m/>
    <m/>
    <m/>
    <s v="COVID-19"/>
    <m/>
    <s v="NO"/>
    <m/>
    <m/>
    <m/>
    <m/>
    <m/>
    <s v="NO"/>
    <m/>
    <m/>
    <m/>
    <s v="COVID-19 Diagnostic Tests"/>
  </r>
  <r>
    <x v="1297"/>
    <x v="1297"/>
    <x v="20"/>
    <s v="Active"/>
    <s v="A"/>
    <s v="Package"/>
    <m/>
    <m/>
    <s v="NO"/>
    <m/>
    <m/>
    <m/>
    <m/>
    <m/>
    <m/>
    <s v="COVID-19"/>
    <m/>
    <s v="NO"/>
    <m/>
    <m/>
    <m/>
    <m/>
    <m/>
    <s v="NO"/>
    <m/>
    <m/>
    <m/>
    <s v="COVID-19 Diagnostic Tests"/>
  </r>
  <r>
    <x v="1298"/>
    <x v="1298"/>
    <x v="20"/>
    <s v="Active"/>
    <s v="A"/>
    <s v="Package"/>
    <m/>
    <m/>
    <s v="NO"/>
    <m/>
    <m/>
    <m/>
    <m/>
    <m/>
    <m/>
    <s v="COVID-19"/>
    <m/>
    <s v="NO"/>
    <m/>
    <m/>
    <m/>
    <m/>
    <m/>
    <s v="NO"/>
    <m/>
    <m/>
    <m/>
    <s v="COVID-19 Diagnostic Tests"/>
  </r>
  <r>
    <x v="1299"/>
    <x v="1299"/>
    <x v="20"/>
    <s v="Active"/>
    <s v="A"/>
    <s v="Package"/>
    <m/>
    <m/>
    <s v="NO"/>
    <m/>
    <m/>
    <m/>
    <m/>
    <m/>
    <m/>
    <s v="COVID-19"/>
    <m/>
    <s v="NO"/>
    <m/>
    <m/>
    <m/>
    <m/>
    <m/>
    <s v="NO"/>
    <m/>
    <m/>
    <m/>
    <s v="COVID-19 Diagnostic Tests"/>
  </r>
  <r>
    <x v="1300"/>
    <x v="1300"/>
    <x v="20"/>
    <s v="Active"/>
    <s v="A"/>
    <s v="Package"/>
    <m/>
    <m/>
    <s v="NO"/>
    <m/>
    <m/>
    <m/>
    <m/>
    <m/>
    <m/>
    <s v="COVID-19"/>
    <m/>
    <s v="NO"/>
    <m/>
    <m/>
    <m/>
    <m/>
    <m/>
    <s v="NO"/>
    <m/>
    <m/>
    <m/>
    <s v="COVID-19 Diagnostic Tests"/>
  </r>
  <r>
    <x v="1301"/>
    <x v="1301"/>
    <x v="20"/>
    <s v="Active"/>
    <s v="A"/>
    <s v="Package"/>
    <m/>
    <m/>
    <s v="NO"/>
    <m/>
    <m/>
    <m/>
    <m/>
    <m/>
    <m/>
    <s v="COVID-19"/>
    <m/>
    <s v="NO"/>
    <m/>
    <m/>
    <m/>
    <m/>
    <m/>
    <s v="NO"/>
    <m/>
    <m/>
    <m/>
    <s v="COVID-19 Diagnostic Tests"/>
  </r>
  <r>
    <x v="1302"/>
    <x v="1302"/>
    <x v="20"/>
    <s v="Active"/>
    <s v="A"/>
    <s v="Package"/>
    <m/>
    <m/>
    <s v="NO"/>
    <m/>
    <m/>
    <m/>
    <m/>
    <m/>
    <m/>
    <s v="COVID-19"/>
    <m/>
    <s v="NO"/>
    <m/>
    <m/>
    <m/>
    <m/>
    <m/>
    <s v="NO"/>
    <m/>
    <m/>
    <m/>
    <s v="COVID-19 Diagnostic Tests"/>
  </r>
  <r>
    <x v="1303"/>
    <x v="1303"/>
    <x v="20"/>
    <s v="Active"/>
    <s v="A"/>
    <s v="Package"/>
    <m/>
    <m/>
    <s v="NO"/>
    <m/>
    <m/>
    <m/>
    <m/>
    <m/>
    <m/>
    <s v="COVID-19"/>
    <m/>
    <s v="NO"/>
    <m/>
    <m/>
    <m/>
    <m/>
    <m/>
    <s v="NO"/>
    <m/>
    <m/>
    <m/>
    <s v="COVID-19 Diagnostic Tests"/>
  </r>
  <r>
    <x v="1304"/>
    <x v="1304"/>
    <x v="20"/>
    <s v="Active"/>
    <s v="A"/>
    <s v="Package"/>
    <m/>
    <m/>
    <s v="NO"/>
    <m/>
    <m/>
    <m/>
    <m/>
    <m/>
    <m/>
    <s v="COVID-19"/>
    <m/>
    <s v="NO"/>
    <m/>
    <m/>
    <m/>
    <m/>
    <m/>
    <s v="NO"/>
    <m/>
    <m/>
    <m/>
    <s v="COVID-19 Diagnostic Tests"/>
  </r>
  <r>
    <x v="1305"/>
    <x v="1305"/>
    <x v="20"/>
    <s v="Active"/>
    <s v="A"/>
    <s v="Package"/>
    <m/>
    <m/>
    <s v="NO"/>
    <m/>
    <m/>
    <m/>
    <m/>
    <m/>
    <m/>
    <s v="COVID-19"/>
    <m/>
    <s v="NO"/>
    <m/>
    <m/>
    <m/>
    <m/>
    <m/>
    <s v="NO"/>
    <m/>
    <m/>
    <m/>
    <s v="COVID-19 Diagnostic Tests"/>
  </r>
  <r>
    <x v="1306"/>
    <x v="1306"/>
    <x v="20"/>
    <s v="Active"/>
    <s v="A"/>
    <s v="Package"/>
    <m/>
    <m/>
    <s v="NO"/>
    <m/>
    <m/>
    <m/>
    <m/>
    <m/>
    <m/>
    <s v="COVID-19"/>
    <m/>
    <s v="NO"/>
    <m/>
    <m/>
    <m/>
    <m/>
    <m/>
    <s v="NO"/>
    <m/>
    <m/>
    <m/>
    <s v="COVID-19 Diagnostic Tests"/>
  </r>
  <r>
    <x v="1307"/>
    <x v="1307"/>
    <x v="20"/>
    <s v="Active"/>
    <s v="A"/>
    <s v="Package"/>
    <m/>
    <m/>
    <s v="NO"/>
    <m/>
    <m/>
    <m/>
    <m/>
    <m/>
    <m/>
    <s v="COVID-19"/>
    <m/>
    <s v="NO"/>
    <m/>
    <m/>
    <m/>
    <m/>
    <m/>
    <s v="NO"/>
    <m/>
    <m/>
    <m/>
    <s v="COVID-19 Diagnostic Tests"/>
  </r>
  <r>
    <x v="1308"/>
    <x v="1308"/>
    <x v="20"/>
    <s v="Active"/>
    <s v="A"/>
    <s v="Package"/>
    <m/>
    <m/>
    <s v="NO"/>
    <m/>
    <m/>
    <m/>
    <m/>
    <m/>
    <m/>
    <s v="COVID-19"/>
    <m/>
    <s v="NO"/>
    <m/>
    <m/>
    <m/>
    <m/>
    <m/>
    <s v="NO"/>
    <m/>
    <m/>
    <m/>
    <s v="COVID-19 Diagnostic Tests"/>
  </r>
  <r>
    <x v="1309"/>
    <x v="1309"/>
    <x v="20"/>
    <s v="Active"/>
    <s v="A"/>
    <s v="Package"/>
    <m/>
    <m/>
    <s v="NO"/>
    <m/>
    <m/>
    <m/>
    <m/>
    <m/>
    <m/>
    <s v="COVID-19"/>
    <m/>
    <s v="NO"/>
    <m/>
    <m/>
    <m/>
    <m/>
    <m/>
    <s v="NO"/>
    <m/>
    <m/>
    <m/>
    <s v="COVID-19 Diagnostic Tests"/>
  </r>
  <r>
    <x v="1310"/>
    <x v="1310"/>
    <x v="20"/>
    <s v="Active"/>
    <s v="A"/>
    <s v="Package"/>
    <m/>
    <m/>
    <s v="NO"/>
    <m/>
    <m/>
    <m/>
    <m/>
    <m/>
    <m/>
    <s v="COVID-19"/>
    <m/>
    <s v="NO"/>
    <m/>
    <m/>
    <m/>
    <m/>
    <m/>
    <s v="NO"/>
    <m/>
    <m/>
    <m/>
    <s v="COVID-19 Diagnostic Tests"/>
  </r>
  <r>
    <x v="1311"/>
    <x v="1311"/>
    <x v="20"/>
    <s v="Active"/>
    <s v="A"/>
    <s v="Package"/>
    <m/>
    <m/>
    <s v="NO"/>
    <m/>
    <m/>
    <m/>
    <m/>
    <m/>
    <m/>
    <s v="COVID-19"/>
    <m/>
    <s v="NO"/>
    <m/>
    <m/>
    <m/>
    <m/>
    <m/>
    <s v="NO"/>
    <m/>
    <m/>
    <m/>
    <s v="COVID-19 Diagnostic Tests"/>
  </r>
  <r>
    <x v="1312"/>
    <x v="1312"/>
    <x v="20"/>
    <s v="Active"/>
    <s v="A"/>
    <s v="Package"/>
    <m/>
    <m/>
    <s v="NO"/>
    <m/>
    <m/>
    <m/>
    <m/>
    <m/>
    <m/>
    <s v="COVID-19"/>
    <m/>
    <s v="NO"/>
    <m/>
    <m/>
    <m/>
    <m/>
    <m/>
    <s v="NO"/>
    <m/>
    <m/>
    <m/>
    <s v="COVID-19 Diagnostic Tests"/>
  </r>
  <r>
    <x v="1313"/>
    <x v="1313"/>
    <x v="20"/>
    <s v="Active"/>
    <s v="A"/>
    <s v="Package"/>
    <m/>
    <m/>
    <s v="NO"/>
    <m/>
    <m/>
    <m/>
    <m/>
    <m/>
    <m/>
    <s v="COVID-19"/>
    <m/>
    <s v="NO"/>
    <m/>
    <m/>
    <m/>
    <m/>
    <m/>
    <s v="NO"/>
    <m/>
    <m/>
    <m/>
    <s v="COVID-19 Diagnostic Tests"/>
  </r>
  <r>
    <x v="1314"/>
    <x v="1314"/>
    <x v="20"/>
    <s v="Active"/>
    <s v="A"/>
    <s v="Package"/>
    <m/>
    <m/>
    <s v="NO"/>
    <m/>
    <m/>
    <m/>
    <m/>
    <m/>
    <m/>
    <s v="COVID-19"/>
    <m/>
    <s v="NO"/>
    <m/>
    <m/>
    <m/>
    <m/>
    <m/>
    <s v="NO"/>
    <m/>
    <m/>
    <m/>
    <s v="COVID-19 Diagnostic Tests"/>
  </r>
  <r>
    <x v="1315"/>
    <x v="1315"/>
    <x v="20"/>
    <s v="Active"/>
    <s v="A"/>
    <s v="Package"/>
    <m/>
    <m/>
    <s v="NO"/>
    <m/>
    <m/>
    <m/>
    <m/>
    <m/>
    <m/>
    <s v="COVID-19"/>
    <m/>
    <s v="NO"/>
    <m/>
    <m/>
    <m/>
    <m/>
    <m/>
    <s v="NO"/>
    <m/>
    <m/>
    <m/>
    <s v="COVID-19 Diagnostic Tests"/>
  </r>
  <r>
    <x v="1316"/>
    <x v="1316"/>
    <x v="20"/>
    <s v="Active"/>
    <s v="A"/>
    <s v="Package"/>
    <m/>
    <m/>
    <s v="NO"/>
    <m/>
    <m/>
    <m/>
    <m/>
    <m/>
    <m/>
    <s v="COVID-19"/>
    <m/>
    <s v="NO"/>
    <m/>
    <m/>
    <m/>
    <m/>
    <m/>
    <s v="NO"/>
    <m/>
    <m/>
    <m/>
    <s v="COVID-19 Diagnostic Tests"/>
  </r>
  <r>
    <x v="1317"/>
    <x v="1317"/>
    <x v="20"/>
    <s v="Active"/>
    <s v="A"/>
    <s v="Package"/>
    <m/>
    <m/>
    <s v="NO"/>
    <m/>
    <m/>
    <m/>
    <m/>
    <m/>
    <m/>
    <s v="COVID-19"/>
    <m/>
    <s v="NO"/>
    <m/>
    <m/>
    <m/>
    <m/>
    <m/>
    <s v="NO"/>
    <m/>
    <m/>
    <m/>
    <s v="COVID-19 Diagnostic Tests"/>
  </r>
  <r>
    <x v="1318"/>
    <x v="1318"/>
    <x v="20"/>
    <s v="Active"/>
    <s v="A"/>
    <s v="Each"/>
    <m/>
    <m/>
    <s v="NO"/>
    <m/>
    <m/>
    <m/>
    <m/>
    <m/>
    <m/>
    <s v="COVID-19"/>
    <m/>
    <s v="NO"/>
    <m/>
    <m/>
    <m/>
    <m/>
    <m/>
    <s v="NO"/>
    <m/>
    <m/>
    <m/>
    <s v="COVID-19 Diagnostic Tests"/>
  </r>
  <r>
    <x v="1319"/>
    <x v="1319"/>
    <x v="20"/>
    <s v="Active"/>
    <s v="A"/>
    <s v="Package"/>
    <m/>
    <m/>
    <s v="NO"/>
    <m/>
    <m/>
    <m/>
    <m/>
    <m/>
    <m/>
    <s v="COVID-19"/>
    <m/>
    <s v="NO"/>
    <m/>
    <m/>
    <m/>
    <m/>
    <m/>
    <s v="NO"/>
    <m/>
    <m/>
    <m/>
    <s v="COVID-19 Diagnostic Tests"/>
  </r>
  <r>
    <x v="1320"/>
    <x v="1320"/>
    <x v="20"/>
    <s v="Active"/>
    <s v="A"/>
    <s v="Package"/>
    <m/>
    <m/>
    <s v="NO"/>
    <m/>
    <m/>
    <m/>
    <m/>
    <m/>
    <m/>
    <s v="COVID-19"/>
    <m/>
    <s v="NO"/>
    <m/>
    <m/>
    <m/>
    <m/>
    <m/>
    <s v="NO"/>
    <m/>
    <m/>
    <m/>
    <s v="COVID-19 Diagnostic Tests"/>
  </r>
  <r>
    <x v="1321"/>
    <x v="1321"/>
    <x v="20"/>
    <s v="Active"/>
    <s v="A"/>
    <s v="Package"/>
    <m/>
    <m/>
    <s v="NO"/>
    <m/>
    <m/>
    <m/>
    <m/>
    <m/>
    <m/>
    <s v="COVID-19"/>
    <m/>
    <s v="NO"/>
    <m/>
    <m/>
    <m/>
    <m/>
    <m/>
    <s v="NO"/>
    <m/>
    <m/>
    <m/>
    <s v="COVID-19 Diagnostic Tests"/>
  </r>
  <r>
    <x v="1322"/>
    <x v="1322"/>
    <x v="20"/>
    <s v="Active"/>
    <s v="A"/>
    <s v="Package"/>
    <m/>
    <m/>
    <s v="NO"/>
    <m/>
    <m/>
    <m/>
    <m/>
    <m/>
    <m/>
    <s v="COVID-19"/>
    <m/>
    <s v="NO"/>
    <m/>
    <m/>
    <m/>
    <m/>
    <m/>
    <s v="NO"/>
    <m/>
    <m/>
    <m/>
    <s v="COVID-19 Diagnostic Tests"/>
  </r>
  <r>
    <x v="1323"/>
    <x v="1323"/>
    <x v="20"/>
    <s v="Active"/>
    <s v="A"/>
    <s v="Package"/>
    <m/>
    <m/>
    <s v="NO"/>
    <m/>
    <m/>
    <m/>
    <m/>
    <m/>
    <m/>
    <s v="COVID-19"/>
    <m/>
    <s v="NO"/>
    <m/>
    <m/>
    <m/>
    <m/>
    <m/>
    <s v="NO"/>
    <m/>
    <m/>
    <m/>
    <s v="COVID-19 Diagnostic Tests"/>
  </r>
  <r>
    <x v="1324"/>
    <x v="1324"/>
    <x v="20"/>
    <s v="Active"/>
    <s v="A"/>
    <s v="Package"/>
    <m/>
    <m/>
    <s v="NO"/>
    <m/>
    <m/>
    <m/>
    <m/>
    <m/>
    <m/>
    <s v="COVID-19"/>
    <m/>
    <s v="NO"/>
    <m/>
    <m/>
    <m/>
    <m/>
    <m/>
    <s v="NO"/>
    <m/>
    <m/>
    <m/>
    <s v="COVID-19 Diagnostic Tests"/>
  </r>
  <r>
    <x v="1325"/>
    <x v="1325"/>
    <x v="20"/>
    <s v="Active"/>
    <s v="A"/>
    <s v="Package"/>
    <m/>
    <m/>
    <s v="NO"/>
    <m/>
    <m/>
    <m/>
    <m/>
    <m/>
    <m/>
    <s v="COVID-19"/>
    <m/>
    <s v="NO"/>
    <m/>
    <m/>
    <m/>
    <m/>
    <m/>
    <s v="NO"/>
    <m/>
    <m/>
    <m/>
    <s v="COVID-19 Diagnostic Tests"/>
  </r>
  <r>
    <x v="1326"/>
    <x v="1326"/>
    <x v="20"/>
    <s v="Active"/>
    <s v="A"/>
    <s v="Package"/>
    <m/>
    <m/>
    <s v="NO"/>
    <m/>
    <m/>
    <m/>
    <m/>
    <m/>
    <m/>
    <s v="COVID-19"/>
    <m/>
    <s v="NO"/>
    <m/>
    <m/>
    <m/>
    <m/>
    <m/>
    <s v="NO"/>
    <m/>
    <m/>
    <m/>
    <s v="COVID-19 Diagnostic Tests"/>
  </r>
  <r>
    <x v="1327"/>
    <x v="1327"/>
    <x v="20"/>
    <s v="Active"/>
    <s v="A"/>
    <s v="Package"/>
    <m/>
    <m/>
    <s v="NO"/>
    <m/>
    <m/>
    <m/>
    <m/>
    <m/>
    <m/>
    <s v="COVID-19"/>
    <m/>
    <s v="NO"/>
    <m/>
    <m/>
    <m/>
    <m/>
    <m/>
    <s v="NO"/>
    <m/>
    <m/>
    <m/>
    <s v="COVID-19 Diagnostic Tests"/>
  </r>
  <r>
    <x v="1328"/>
    <x v="1328"/>
    <x v="20"/>
    <s v="Active"/>
    <s v="A"/>
    <s v="Package"/>
    <m/>
    <m/>
    <s v="NO"/>
    <m/>
    <m/>
    <m/>
    <m/>
    <m/>
    <m/>
    <s v="COVID-19"/>
    <m/>
    <s v="NO"/>
    <m/>
    <m/>
    <m/>
    <m/>
    <m/>
    <s v="NO"/>
    <m/>
    <m/>
    <m/>
    <s v="COVID-19 Diagnostic Tests"/>
  </r>
  <r>
    <x v="1329"/>
    <x v="1329"/>
    <x v="20"/>
    <s v="Active"/>
    <s v="A"/>
    <s v="Package"/>
    <m/>
    <m/>
    <s v="NO"/>
    <m/>
    <m/>
    <m/>
    <m/>
    <m/>
    <m/>
    <s v="COVID-19"/>
    <m/>
    <s v="NO"/>
    <m/>
    <m/>
    <m/>
    <m/>
    <m/>
    <s v="NO"/>
    <m/>
    <m/>
    <m/>
    <s v="COVID-19 Diagnostic Tests"/>
  </r>
  <r>
    <x v="1330"/>
    <x v="1330"/>
    <x v="20"/>
    <s v="Active"/>
    <s v="A"/>
    <s v="Package"/>
    <m/>
    <m/>
    <s v="NO"/>
    <m/>
    <m/>
    <m/>
    <m/>
    <m/>
    <m/>
    <s v="COVID-19"/>
    <m/>
    <s v="NO"/>
    <m/>
    <m/>
    <m/>
    <m/>
    <m/>
    <s v="NO"/>
    <m/>
    <m/>
    <m/>
    <s v="COVID-19 Diagnostic Tests"/>
  </r>
  <r>
    <x v="1331"/>
    <x v="1331"/>
    <x v="20"/>
    <s v="Active"/>
    <s v="A"/>
    <s v="Package"/>
    <m/>
    <m/>
    <s v="NO"/>
    <m/>
    <m/>
    <m/>
    <m/>
    <m/>
    <m/>
    <s v="COVID-19"/>
    <m/>
    <s v="NO"/>
    <m/>
    <m/>
    <m/>
    <m/>
    <m/>
    <s v="NO"/>
    <m/>
    <m/>
    <m/>
    <s v="COVID-19 Diagnostic Tests"/>
  </r>
  <r>
    <x v="1332"/>
    <x v="1332"/>
    <x v="20"/>
    <s v="Active"/>
    <s v="A"/>
    <s v="Package"/>
    <m/>
    <m/>
    <s v="NO"/>
    <m/>
    <m/>
    <m/>
    <m/>
    <m/>
    <m/>
    <s v="COVID-19"/>
    <m/>
    <s v="NO"/>
    <m/>
    <m/>
    <m/>
    <m/>
    <m/>
    <s v="NO"/>
    <m/>
    <m/>
    <m/>
    <s v="COVID-19 Diagnostic Tests"/>
  </r>
  <r>
    <x v="1333"/>
    <x v="1333"/>
    <x v="20"/>
    <s v="Active"/>
    <s v="A"/>
    <s v="Package"/>
    <m/>
    <m/>
    <s v="NO"/>
    <m/>
    <m/>
    <m/>
    <m/>
    <m/>
    <m/>
    <s v="COVID-19"/>
    <m/>
    <s v="NO"/>
    <m/>
    <m/>
    <m/>
    <m/>
    <m/>
    <s v="NO"/>
    <m/>
    <m/>
    <m/>
    <s v="COVID-19 Diagnostic Tests"/>
  </r>
  <r>
    <x v="1334"/>
    <x v="1334"/>
    <x v="20"/>
    <s v="Active"/>
    <s v="A"/>
    <s v="Package"/>
    <m/>
    <m/>
    <s v="NO"/>
    <m/>
    <m/>
    <m/>
    <m/>
    <m/>
    <m/>
    <s v="COVID-19"/>
    <m/>
    <s v="NO"/>
    <m/>
    <m/>
    <m/>
    <m/>
    <m/>
    <s v="NO"/>
    <m/>
    <m/>
    <m/>
    <s v="COVID-19 Diagnostic Tests"/>
  </r>
  <r>
    <x v="1335"/>
    <x v="1335"/>
    <x v="20"/>
    <s v="Active"/>
    <s v="A"/>
    <s v="Package"/>
    <m/>
    <m/>
    <s v="NO"/>
    <m/>
    <m/>
    <m/>
    <m/>
    <m/>
    <m/>
    <s v="COVID-19"/>
    <m/>
    <s v="NO"/>
    <m/>
    <m/>
    <m/>
    <m/>
    <m/>
    <s v="NO"/>
    <m/>
    <m/>
    <m/>
    <s v="COVID-19 Diagnostic Tests"/>
  </r>
  <r>
    <x v="1336"/>
    <x v="1336"/>
    <x v="20"/>
    <s v="Active"/>
    <s v="A"/>
    <s v="Package"/>
    <m/>
    <m/>
    <s v="NO"/>
    <m/>
    <m/>
    <m/>
    <m/>
    <m/>
    <m/>
    <s v="COVID-19"/>
    <m/>
    <s v="NO"/>
    <m/>
    <m/>
    <m/>
    <m/>
    <m/>
    <s v="NO"/>
    <m/>
    <m/>
    <m/>
    <s v="COVID-19 Diagnostic Tests"/>
  </r>
  <r>
    <x v="1337"/>
    <x v="1337"/>
    <x v="20"/>
    <s v="Active"/>
    <s v="A"/>
    <s v="Package"/>
    <m/>
    <m/>
    <s v="YES"/>
    <m/>
    <m/>
    <m/>
    <m/>
    <m/>
    <m/>
    <s v="Other Diagnostics"/>
    <s v="Nasopharyngeal swab collection kit sufficient to run 100 tests | Manufacturer catalogue number: SWAB/B-100"/>
    <s v="YES"/>
    <s v="General Questionnaire 01"/>
    <m/>
    <m/>
    <m/>
    <m/>
    <s v="NO"/>
    <s v="THE PARTNERSHIP FOR SUPPLY CHAIN MANAGEMENT"/>
    <s v="PPM - Corporate-PPM - Corporate-TGF EMKTP"/>
    <s v="COVID-19 Diagnostic Tests"/>
    <s v="COVID-19 Diagnostic Tests"/>
  </r>
  <r>
    <x v="1338"/>
    <x v="1338"/>
    <x v="20"/>
    <s v="Active"/>
    <s v="A"/>
    <s v="Package"/>
    <m/>
    <m/>
    <s v="NO"/>
    <m/>
    <m/>
    <m/>
    <m/>
    <m/>
    <m/>
    <s v="COVID-19"/>
    <s v="Manufacturer catalogue number: XPRSARS-COV2-10 | Product includes: 10 Xpert  Xpress SARS-CoV-2 Cartridges with Integrated Reaction Tubes and Reagents, 12 disposable transfer pipettes, 1 CD, 1 Flyer | Compatible equipment: GeneXpert Dx Desktop and Laptop systems, GeneXpert infinity systems, GeneXpert Xpress system (tablet and hub configuration)"/>
    <s v="YES"/>
    <m/>
    <m/>
    <m/>
    <m/>
    <m/>
    <s v="NO"/>
    <s v="THE PARTNERSHIP FOR SUPPLY CHAIN MANAGEMENT"/>
    <s v="PPM - Corporate-PPM - Corporate-TGF EMKTP"/>
    <s v="COVID-19 Diagnostic Tests"/>
    <s v="COVID-19 Diagnostic Tests"/>
  </r>
  <r>
    <x v="1339"/>
    <x v="1339"/>
    <x v="20"/>
    <s v="Active"/>
    <s v="A"/>
    <s v="Package"/>
    <m/>
    <m/>
    <s v="NO"/>
    <m/>
    <m/>
    <m/>
    <m/>
    <m/>
    <m/>
    <s v="COVID-19"/>
    <s v="The Aptima SARS-CoV-2 real-time PCR kit is an in vitro diagnostic test for qualitative detection of SARS-CoV-2 RNA from nasopharyngeal (NP), nasal, mid-turbinate and oropharyngeal (OP) swab specimens, nasopharyngeal wash/aspirate samples collected from individuals suspected of being infected with SARS-CoV-2. Manufacturer catalog number PRD-06419."/>
    <s v="YES"/>
    <m/>
    <m/>
    <m/>
    <m/>
    <m/>
    <s v="NO"/>
    <s v="THE PARTNERSHIP FOR SUPPLY CHAIN MANAGEMENT"/>
    <s v="PPM - Corporate-PPM - Corporate-TGF EMKTP"/>
    <s v="COVID-19 Diagnostic Tests"/>
    <s v="COVID-19 Diagnostic Tests"/>
  </r>
  <r>
    <x v="1340"/>
    <x v="1340"/>
    <x v="20"/>
    <s v="Active"/>
    <s v="A"/>
    <s v="Package"/>
    <m/>
    <m/>
    <s v="NO"/>
    <m/>
    <m/>
    <m/>
    <m/>
    <m/>
    <m/>
    <s v="COVID-19"/>
    <s v="The Real-time fluorescent RT-PCR kit for detecting 2019-nCoV is a qualitative in vitro nucleic acid amplification assay to detect ORF1ab gene of 2019-nCoV using Reverse transcription PCR in specimen of throat swab and Bronchoalveolar Lavage Fluid (BALF) from suspects, suspicious clustering cases and others for the purpose of diagnosis and differential diagnosis. Manufacturer catalogue number MFG030011"/>
    <s v="YES"/>
    <m/>
    <m/>
    <m/>
    <m/>
    <m/>
    <s v="NO"/>
    <s v="THE PARTNERSHIP FOR SUPPLY CHAIN MANAGEMENT"/>
    <s v="PPM - Corporate-PPM - Corporate-TGF EMKTP"/>
    <s v="COVID-19 Diagnostic Tests"/>
    <s v="COVID-19 Diagnostic Tests"/>
  </r>
  <r>
    <x v="1341"/>
    <x v="1341"/>
    <x v="20"/>
    <s v="Active"/>
    <s v="A"/>
    <s v="Package"/>
    <m/>
    <m/>
    <s v="NO"/>
    <m/>
    <m/>
    <m/>
    <m/>
    <m/>
    <m/>
    <s v="COVID-19"/>
    <m/>
    <s v="NO"/>
    <m/>
    <m/>
    <m/>
    <m/>
    <m/>
    <s v="NO"/>
    <m/>
    <m/>
    <m/>
    <s v="COVID-19 Diagnostic Tests"/>
  </r>
  <r>
    <x v="1342"/>
    <x v="1342"/>
    <x v="20"/>
    <s v="Active"/>
    <s v="A"/>
    <s v="Package"/>
    <m/>
    <m/>
    <s v="NO"/>
    <m/>
    <m/>
    <m/>
    <m/>
    <m/>
    <m/>
    <s v="COVID-19"/>
    <m/>
    <s v="NO"/>
    <m/>
    <m/>
    <m/>
    <m/>
    <m/>
    <s v="NO"/>
    <m/>
    <m/>
    <m/>
    <s v="COVID-19 Diagnostic Tests"/>
  </r>
  <r>
    <x v="1343"/>
    <x v="1343"/>
    <x v="20"/>
    <s v="Active"/>
    <s v="A"/>
    <s v="Each"/>
    <m/>
    <m/>
    <s v="NO"/>
    <m/>
    <m/>
    <m/>
    <m/>
    <m/>
    <m/>
    <s v="Lab and Medical Supplies"/>
    <m/>
    <s v="NO"/>
    <m/>
    <m/>
    <m/>
    <m/>
    <m/>
    <s v="NO"/>
    <m/>
    <m/>
    <m/>
    <s v="COVID-19 Diagnostic Tests"/>
  </r>
  <r>
    <x v="1344"/>
    <x v="1344"/>
    <x v="20"/>
    <s v="Active"/>
    <s v="A"/>
    <s v="Package"/>
    <m/>
    <m/>
    <s v="NO"/>
    <m/>
    <m/>
    <m/>
    <m/>
    <m/>
    <m/>
    <s v="COVID-19"/>
    <m/>
    <s v="NO"/>
    <m/>
    <m/>
    <m/>
    <m/>
    <m/>
    <s v="NO"/>
    <m/>
    <m/>
    <m/>
    <s v="COVID-19 Diagnostic Tests"/>
  </r>
  <r>
    <x v="1345"/>
    <x v="1345"/>
    <x v="20"/>
    <s v="Active"/>
    <s v="A"/>
    <s v="Package"/>
    <m/>
    <m/>
    <s v="NO"/>
    <m/>
    <m/>
    <m/>
    <m/>
    <m/>
    <m/>
    <s v="COVID-19"/>
    <m/>
    <s v="NO"/>
    <m/>
    <m/>
    <m/>
    <m/>
    <m/>
    <s v="NO"/>
    <m/>
    <m/>
    <m/>
    <s v="COVID-19 Diagnostic Tests"/>
  </r>
  <r>
    <x v="1346"/>
    <x v="1346"/>
    <x v="20"/>
    <s v="Active"/>
    <s v="A"/>
    <s v="Package"/>
    <m/>
    <m/>
    <s v="NO"/>
    <m/>
    <m/>
    <m/>
    <m/>
    <m/>
    <m/>
    <s v="COVID-19"/>
    <m/>
    <s v="NO"/>
    <m/>
    <m/>
    <m/>
    <m/>
    <m/>
    <s v="NO"/>
    <m/>
    <m/>
    <m/>
    <s v="COVID-19 Diagnostic Tests"/>
  </r>
  <r>
    <x v="1347"/>
    <x v="1347"/>
    <x v="20"/>
    <s v="Active"/>
    <s v="A"/>
    <s v="Package"/>
    <m/>
    <m/>
    <s v="NO"/>
    <m/>
    <m/>
    <m/>
    <m/>
    <m/>
    <m/>
    <s v="COVID-19"/>
    <m/>
    <s v="NO"/>
    <m/>
    <m/>
    <m/>
    <m/>
    <m/>
    <s v="NO"/>
    <m/>
    <m/>
    <m/>
    <s v="COVID-19 Diagnostic Tests"/>
  </r>
  <r>
    <x v="1348"/>
    <x v="1348"/>
    <x v="20"/>
    <s v="Active"/>
    <s v="A"/>
    <s v="Package"/>
    <m/>
    <m/>
    <s v="NO"/>
    <m/>
    <m/>
    <m/>
    <m/>
    <m/>
    <m/>
    <s v="COVID-19"/>
    <m/>
    <s v="NO"/>
    <m/>
    <m/>
    <m/>
    <m/>
    <m/>
    <s v="NO"/>
    <m/>
    <m/>
    <m/>
    <s v="COVID-19 Diagnostic Tests"/>
  </r>
  <r>
    <x v="1349"/>
    <x v="1349"/>
    <x v="20"/>
    <s v="Active"/>
    <s v="A"/>
    <s v="Package"/>
    <m/>
    <m/>
    <s v="NO"/>
    <m/>
    <m/>
    <m/>
    <m/>
    <m/>
    <m/>
    <s v="COVID-19"/>
    <m/>
    <s v="NO"/>
    <m/>
    <m/>
    <m/>
    <m/>
    <m/>
    <s v="NO"/>
    <m/>
    <m/>
    <m/>
    <s v="COVID-19 Diagnostic Tests"/>
  </r>
  <r>
    <x v="1350"/>
    <x v="1350"/>
    <x v="20"/>
    <s v="Active"/>
    <s v="A"/>
    <s v="Each"/>
    <m/>
    <m/>
    <s v="NO"/>
    <m/>
    <m/>
    <m/>
    <m/>
    <m/>
    <m/>
    <s v="COVID-19"/>
    <m/>
    <s v="NO"/>
    <m/>
    <m/>
    <m/>
    <m/>
    <m/>
    <s v="NO"/>
    <m/>
    <m/>
    <m/>
    <s v="COVID-19 Diagnostic Tests"/>
  </r>
  <r>
    <x v="1351"/>
    <x v="1351"/>
    <x v="20"/>
    <s v="Active"/>
    <s v="A"/>
    <s v="Package"/>
    <m/>
    <m/>
    <s v="NO"/>
    <m/>
    <m/>
    <m/>
    <m/>
    <m/>
    <m/>
    <s v="COVID-19"/>
    <m/>
    <s v="NO"/>
    <m/>
    <m/>
    <m/>
    <m/>
    <m/>
    <s v="NO"/>
    <m/>
    <m/>
    <m/>
    <s v="COVID-19 Diagnostic Tests"/>
  </r>
  <r>
    <x v="1352"/>
    <x v="1352"/>
    <x v="20"/>
    <s v="Active"/>
    <s v="A"/>
    <s v="Package"/>
    <m/>
    <m/>
    <s v="NO"/>
    <m/>
    <m/>
    <m/>
    <m/>
    <m/>
    <m/>
    <s v="COVID-19"/>
    <m/>
    <s v="NO"/>
    <m/>
    <m/>
    <m/>
    <m/>
    <m/>
    <s v="NO"/>
    <m/>
    <m/>
    <m/>
    <s v="COVID-19 Diagnostic Tests"/>
  </r>
  <r>
    <x v="1353"/>
    <x v="1353"/>
    <x v="20"/>
    <s v="Active"/>
    <s v="A"/>
    <s v="Package"/>
    <m/>
    <m/>
    <s v="NO"/>
    <m/>
    <m/>
    <m/>
    <m/>
    <m/>
    <m/>
    <s v="COVID-19"/>
    <m/>
    <s v="NO"/>
    <m/>
    <m/>
    <m/>
    <m/>
    <m/>
    <s v="NO"/>
    <m/>
    <m/>
    <m/>
    <s v="COVID-19 Diagnostic Tests"/>
  </r>
  <r>
    <x v="1354"/>
    <x v="1354"/>
    <x v="20"/>
    <s v="Active"/>
    <s v="A"/>
    <s v="Package"/>
    <m/>
    <m/>
    <s v="NO"/>
    <m/>
    <m/>
    <m/>
    <m/>
    <m/>
    <m/>
    <s v="COVID-19"/>
    <m/>
    <s v="NO"/>
    <m/>
    <m/>
    <m/>
    <m/>
    <m/>
    <s v="NO"/>
    <m/>
    <m/>
    <m/>
    <s v="COVID-19 Diagnostic Tests"/>
  </r>
  <r>
    <x v="1355"/>
    <x v="1355"/>
    <x v="20"/>
    <s v="Active"/>
    <s v="A"/>
    <s v="Package"/>
    <m/>
    <m/>
    <s v="NO"/>
    <m/>
    <m/>
    <m/>
    <m/>
    <m/>
    <m/>
    <s v="COVID-19"/>
    <m/>
    <s v="NO"/>
    <m/>
    <m/>
    <m/>
    <m/>
    <m/>
    <s v="NO"/>
    <m/>
    <m/>
    <m/>
    <s v="COVID-19 Diagnostic Tests"/>
  </r>
  <r>
    <x v="1356"/>
    <x v="1356"/>
    <x v="20"/>
    <s v="Active"/>
    <s v="A"/>
    <s v="Package"/>
    <m/>
    <m/>
    <s v="NO"/>
    <m/>
    <m/>
    <m/>
    <m/>
    <m/>
    <m/>
    <s v="COVID-19"/>
    <m/>
    <s v="NO"/>
    <m/>
    <m/>
    <m/>
    <m/>
    <m/>
    <s v="NO"/>
    <m/>
    <m/>
    <m/>
    <s v="COVID-19 Diagnostic Tests"/>
  </r>
  <r>
    <x v="1357"/>
    <x v="1357"/>
    <x v="20"/>
    <s v="Active"/>
    <s v="A"/>
    <s v="Package"/>
    <m/>
    <m/>
    <s v="NO"/>
    <m/>
    <m/>
    <m/>
    <m/>
    <m/>
    <m/>
    <s v="COVID-19"/>
    <m/>
    <s v="NO"/>
    <m/>
    <m/>
    <m/>
    <m/>
    <m/>
    <s v="NO"/>
    <m/>
    <m/>
    <m/>
    <s v="COVID-19 Diagnostic Tests"/>
  </r>
  <r>
    <x v="1358"/>
    <x v="1358"/>
    <x v="20"/>
    <s v="Active"/>
    <s v="A"/>
    <s v="Package"/>
    <m/>
    <m/>
    <s v="NO"/>
    <m/>
    <m/>
    <m/>
    <m/>
    <m/>
    <m/>
    <s v="Lab and Medical Supplies"/>
    <m/>
    <s v="NO"/>
    <m/>
    <m/>
    <m/>
    <m/>
    <m/>
    <s v="NO"/>
    <m/>
    <m/>
    <m/>
    <s v="COVID-19 Diagnostic Tests"/>
  </r>
  <r>
    <x v="1359"/>
    <x v="1359"/>
    <x v="20"/>
    <s v="Active"/>
    <s v="A"/>
    <s v="Package"/>
    <m/>
    <m/>
    <s v="NO"/>
    <m/>
    <m/>
    <m/>
    <m/>
    <m/>
    <m/>
    <s v="COVID-19"/>
    <s v="This product will be supplied as a bundle with other reagents, controls and consumables (S 0001761-S0001770) required to perform a test. Order quantity at the level of individual components of the bundle calculated based on the number of tests required"/>
    <s v="YES"/>
    <s v="COVID-19 Diagnostics Questionnaire 02"/>
    <m/>
    <m/>
    <m/>
    <m/>
    <s v="NO"/>
    <s v="THE PARTNERSHIP FOR SUPPLY CHAIN MANAGEMENT"/>
    <s v="PPM - Corporate-PPM - Corporate-TGF EMKTP"/>
    <s v="COVID-19 Diagnostic Tests"/>
    <s v="COVID-19 Diagnostic Tests"/>
  </r>
  <r>
    <x v="1360"/>
    <x v="1360"/>
    <x v="20"/>
    <s v="Active"/>
    <s v="A"/>
    <s v="Package"/>
    <m/>
    <m/>
    <s v="NO"/>
    <m/>
    <m/>
    <m/>
    <m/>
    <m/>
    <m/>
    <s v="COVID-19"/>
    <s v="Diagnostic Kit for SARS-CoV-2 Nucleic Acid (Real-time PCR) Kit is intended for the qualitative detection of nucleic acid from SARS-CoV-2 in human oropharyngeal and nasopharyngeal swabs. Manufacturer catalog number KH-G-M-574-48"/>
    <s v="YES"/>
    <s v="General Questionnaire 01"/>
    <m/>
    <m/>
    <m/>
    <m/>
    <s v="NO"/>
    <s v="THE PARTNERSHIP FOR SUPPLY CHAIN MANAGEMENT"/>
    <s v="PPM - Corporate-PPM - Corporate-TGF EMKTP"/>
    <s v="COVID-19 Diagnostic Tests"/>
    <s v="COVID-19 Diagnostic Tests"/>
  </r>
  <r>
    <x v="1361"/>
    <x v="1361"/>
    <x v="20"/>
    <s v="Active"/>
    <s v="A"/>
    <s v="Each"/>
    <m/>
    <m/>
    <s v="NO"/>
    <m/>
    <m/>
    <m/>
    <m/>
    <m/>
    <m/>
    <s v="Lab and Medical Supplies"/>
    <m/>
    <s v="NO"/>
    <m/>
    <m/>
    <m/>
    <m/>
    <m/>
    <s v="NO"/>
    <m/>
    <m/>
    <m/>
    <s v="COVID-19 Diagnostic Tests"/>
  </r>
  <r>
    <x v="1362"/>
    <x v="1362"/>
    <x v="20"/>
    <s v="Active"/>
    <s v="A"/>
    <s v="Each"/>
    <m/>
    <m/>
    <s v="NO"/>
    <m/>
    <m/>
    <m/>
    <m/>
    <m/>
    <m/>
    <s v="COVID-19"/>
    <m/>
    <s v="NO"/>
    <m/>
    <m/>
    <m/>
    <m/>
    <m/>
    <s v="NO"/>
    <m/>
    <m/>
    <m/>
    <s v="COVID-19 Diagnostic Tests"/>
  </r>
  <r>
    <x v="1363"/>
    <x v="1363"/>
    <x v="20"/>
    <s v="Active"/>
    <s v="A"/>
    <s v="Each"/>
    <m/>
    <m/>
    <s v="NO"/>
    <m/>
    <m/>
    <m/>
    <m/>
    <m/>
    <m/>
    <s v="COVID-19"/>
    <m/>
    <s v="NO"/>
    <m/>
    <m/>
    <m/>
    <m/>
    <m/>
    <s v="NO"/>
    <m/>
    <m/>
    <m/>
    <s v="COVID-19 Diagnostic Tests"/>
  </r>
  <r>
    <x v="1364"/>
    <x v="1364"/>
    <x v="20"/>
    <s v="Active"/>
    <s v="A"/>
    <s v="Package"/>
    <m/>
    <m/>
    <s v="NO"/>
    <m/>
    <m/>
    <m/>
    <m/>
    <m/>
    <m/>
    <s v="COVID-19"/>
    <m/>
    <s v="NO"/>
    <m/>
    <m/>
    <m/>
    <m/>
    <m/>
    <s v="NO"/>
    <m/>
    <m/>
    <m/>
    <s v="COVID-19 Diagnostic Tests"/>
  </r>
  <r>
    <x v="1365"/>
    <x v="1365"/>
    <x v="20"/>
    <s v="Active"/>
    <s v="A"/>
    <s v="Package"/>
    <m/>
    <m/>
    <s v="NO"/>
    <m/>
    <m/>
    <m/>
    <m/>
    <m/>
    <m/>
    <s v="COVID-19"/>
    <m/>
    <s v="NO"/>
    <m/>
    <m/>
    <m/>
    <m/>
    <m/>
    <s v="NO"/>
    <m/>
    <m/>
    <m/>
    <s v="COVID-19 Diagnostic Tests"/>
  </r>
  <r>
    <x v="1366"/>
    <x v="1366"/>
    <x v="20"/>
    <s v="Active"/>
    <s v="A"/>
    <s v="Package"/>
    <m/>
    <m/>
    <s v="NO"/>
    <m/>
    <m/>
    <m/>
    <m/>
    <m/>
    <m/>
    <s v="COVID-19"/>
    <m/>
    <s v="NO"/>
    <m/>
    <m/>
    <m/>
    <m/>
    <m/>
    <s v="NO"/>
    <m/>
    <m/>
    <m/>
    <s v="COVID-19 Diagnostic Tests"/>
  </r>
  <r>
    <x v="1367"/>
    <x v="1367"/>
    <x v="20"/>
    <s v="Active"/>
    <s v="A"/>
    <s v="Package"/>
    <m/>
    <m/>
    <s v="NO"/>
    <m/>
    <m/>
    <m/>
    <m/>
    <m/>
    <m/>
    <s v="COVID-19"/>
    <m/>
    <s v="NO"/>
    <m/>
    <m/>
    <m/>
    <m/>
    <m/>
    <s v="NO"/>
    <m/>
    <m/>
    <m/>
    <s v="COVID-19 Diagnostic Tests"/>
  </r>
  <r>
    <x v="1368"/>
    <x v="1368"/>
    <x v="20"/>
    <s v="Active"/>
    <s v="A"/>
    <s v="Package"/>
    <m/>
    <m/>
    <s v="NO"/>
    <m/>
    <m/>
    <m/>
    <m/>
    <m/>
    <m/>
    <s v="COVID-19"/>
    <m/>
    <s v="NO"/>
    <m/>
    <m/>
    <m/>
    <m/>
    <m/>
    <s v="NO"/>
    <m/>
    <m/>
    <m/>
    <s v="COVID-19 Diagnostic Tests"/>
  </r>
  <r>
    <x v="1369"/>
    <x v="1369"/>
    <x v="20"/>
    <s v="Active"/>
    <s v="A"/>
    <s v="Package"/>
    <m/>
    <m/>
    <s v="NO"/>
    <m/>
    <m/>
    <m/>
    <m/>
    <m/>
    <m/>
    <s v="COVID-19"/>
    <m/>
    <s v="NO"/>
    <m/>
    <m/>
    <m/>
    <m/>
    <m/>
    <s v="NO"/>
    <m/>
    <m/>
    <m/>
    <s v="COVID-19 Diagnostic Tests"/>
  </r>
  <r>
    <x v="1370"/>
    <x v="1370"/>
    <x v="20"/>
    <s v="Active"/>
    <s v="A"/>
    <s v="Package"/>
    <m/>
    <m/>
    <s v="NO"/>
    <m/>
    <m/>
    <m/>
    <m/>
    <m/>
    <m/>
    <s v="COVID-19"/>
    <m/>
    <s v="NO"/>
    <m/>
    <m/>
    <m/>
    <m/>
    <m/>
    <s v="NO"/>
    <m/>
    <m/>
    <m/>
    <s v="COVID-19 Diagnostic Tests"/>
  </r>
  <r>
    <x v="1371"/>
    <x v="1371"/>
    <x v="20"/>
    <s v="Active"/>
    <s v="A"/>
    <s v="Package"/>
    <m/>
    <m/>
    <s v="NO"/>
    <m/>
    <m/>
    <m/>
    <m/>
    <m/>
    <m/>
    <s v="COVID-19"/>
    <m/>
    <s v="NO"/>
    <m/>
    <m/>
    <m/>
    <m/>
    <m/>
    <s v="NO"/>
    <m/>
    <m/>
    <m/>
    <s v="COVID-19 Diagnostic Tests"/>
  </r>
  <r>
    <x v="1372"/>
    <x v="1372"/>
    <x v="20"/>
    <s v="Active"/>
    <s v="A"/>
    <s v="Package"/>
    <m/>
    <m/>
    <s v="NO"/>
    <m/>
    <m/>
    <m/>
    <m/>
    <m/>
    <m/>
    <s v="COVID-19"/>
    <m/>
    <s v="NO"/>
    <m/>
    <m/>
    <m/>
    <m/>
    <m/>
    <s v="NO"/>
    <m/>
    <m/>
    <m/>
    <s v="COVID-19 Diagnostic Tests"/>
  </r>
  <r>
    <x v="1373"/>
    <x v="1373"/>
    <x v="20"/>
    <s v="Active"/>
    <s v="A"/>
    <s v="Package"/>
    <m/>
    <m/>
    <s v="NO"/>
    <m/>
    <m/>
    <m/>
    <m/>
    <m/>
    <m/>
    <s v="COVID-19"/>
    <m/>
    <s v="NO"/>
    <m/>
    <m/>
    <m/>
    <m/>
    <m/>
    <s v="NO"/>
    <m/>
    <m/>
    <m/>
    <s v="COVID-19 Diagnostic Tests"/>
  </r>
  <r>
    <x v="1374"/>
    <x v="1374"/>
    <x v="20"/>
    <s v="Active"/>
    <s v="A"/>
    <s v="Package"/>
    <m/>
    <m/>
    <s v="NO"/>
    <m/>
    <m/>
    <m/>
    <m/>
    <m/>
    <m/>
    <s v="COVID-19"/>
    <m/>
    <s v="NO"/>
    <m/>
    <m/>
    <m/>
    <m/>
    <m/>
    <s v="NO"/>
    <m/>
    <m/>
    <m/>
    <s v="COVID-19 Diagnostic Tests"/>
  </r>
  <r>
    <x v="1375"/>
    <x v="1375"/>
    <x v="20"/>
    <s v="Active"/>
    <s v="A"/>
    <s v="Package"/>
    <m/>
    <m/>
    <s v="NO"/>
    <m/>
    <m/>
    <m/>
    <m/>
    <m/>
    <m/>
    <s v="COVID-19"/>
    <m/>
    <s v="NO"/>
    <m/>
    <m/>
    <m/>
    <m/>
    <m/>
    <s v="NO"/>
    <m/>
    <m/>
    <m/>
    <s v="COVID-19 Diagnostic Tests"/>
  </r>
  <r>
    <x v="1376"/>
    <x v="1376"/>
    <x v="20"/>
    <s v="Active"/>
    <s v="A"/>
    <s v="Package"/>
    <m/>
    <m/>
    <s v="NO"/>
    <m/>
    <m/>
    <m/>
    <m/>
    <m/>
    <m/>
    <s v="COVID-19"/>
    <m/>
    <s v="NO"/>
    <m/>
    <m/>
    <m/>
    <m/>
    <m/>
    <s v="NO"/>
    <m/>
    <m/>
    <m/>
    <s v="COVID-19 Diagnostic Tests"/>
  </r>
  <r>
    <x v="1377"/>
    <x v="1377"/>
    <x v="20"/>
    <s v="Active"/>
    <s v="A"/>
    <s v="Package"/>
    <m/>
    <m/>
    <s v="NO"/>
    <m/>
    <m/>
    <m/>
    <m/>
    <m/>
    <m/>
    <s v="COVID-19"/>
    <m/>
    <s v="NO"/>
    <m/>
    <m/>
    <m/>
    <m/>
    <m/>
    <s v="NO"/>
    <m/>
    <m/>
    <m/>
    <s v="COVID-19 Diagnostic Tests"/>
  </r>
  <r>
    <x v="1378"/>
    <x v="1378"/>
    <x v="20"/>
    <s v="Active"/>
    <s v="A"/>
    <s v="Package"/>
    <m/>
    <m/>
    <s v="NO"/>
    <m/>
    <m/>
    <m/>
    <m/>
    <m/>
    <m/>
    <s v="COVID-19"/>
    <m/>
    <s v="NO"/>
    <m/>
    <m/>
    <m/>
    <m/>
    <m/>
    <s v="NO"/>
    <m/>
    <m/>
    <m/>
    <s v="COVID-19 Diagnostic Tests"/>
  </r>
  <r>
    <x v="1379"/>
    <x v="1379"/>
    <x v="20"/>
    <s v="Active"/>
    <s v="A"/>
    <s v="Package"/>
    <m/>
    <m/>
    <s v="NO"/>
    <m/>
    <m/>
    <m/>
    <m/>
    <m/>
    <m/>
    <s v="COVID-19"/>
    <m/>
    <s v="NO"/>
    <m/>
    <m/>
    <m/>
    <m/>
    <m/>
    <s v="NO"/>
    <m/>
    <m/>
    <m/>
    <s v="COVID-19 Diagnostic Tests"/>
  </r>
  <r>
    <x v="1380"/>
    <x v="1380"/>
    <x v="20"/>
    <s v="Active"/>
    <s v="A"/>
    <s v="Package"/>
    <m/>
    <m/>
    <s v="NO"/>
    <m/>
    <m/>
    <m/>
    <m/>
    <m/>
    <m/>
    <s v="Lab and Medical Supplies"/>
    <m/>
    <s v="NO"/>
    <m/>
    <m/>
    <m/>
    <m/>
    <m/>
    <s v="NO"/>
    <m/>
    <m/>
    <m/>
    <s v="COVID-19 Diagnostic Tests"/>
  </r>
  <r>
    <x v="1381"/>
    <x v="1381"/>
    <x v="20"/>
    <s v="Active"/>
    <s v="A"/>
    <s v="Package"/>
    <m/>
    <m/>
    <s v="NO"/>
    <m/>
    <m/>
    <m/>
    <m/>
    <m/>
    <m/>
    <s v="COVID-19"/>
    <m/>
    <s v="NO"/>
    <m/>
    <m/>
    <m/>
    <m/>
    <m/>
    <s v="NO"/>
    <m/>
    <m/>
    <m/>
    <s v="COVID-19 Diagnostic Tests"/>
  </r>
  <r>
    <x v="1382"/>
    <x v="1382"/>
    <x v="20"/>
    <s v="Active"/>
    <s v="A"/>
    <s v="Package"/>
    <m/>
    <m/>
    <s v="NO"/>
    <m/>
    <m/>
    <m/>
    <m/>
    <m/>
    <m/>
    <s v="COVID-19"/>
    <m/>
    <s v="NO"/>
    <m/>
    <m/>
    <m/>
    <m/>
    <m/>
    <s v="NO"/>
    <m/>
    <m/>
    <m/>
    <s v="COVID-19 Diagnostic Tests"/>
  </r>
  <r>
    <x v="1383"/>
    <x v="1383"/>
    <x v="20"/>
    <s v="Active"/>
    <s v="A"/>
    <s v="Package"/>
    <m/>
    <m/>
    <s v="NO"/>
    <m/>
    <m/>
    <m/>
    <m/>
    <m/>
    <m/>
    <s v="COVID-19"/>
    <m/>
    <s v="NO"/>
    <m/>
    <m/>
    <m/>
    <m/>
    <m/>
    <s v="NO"/>
    <m/>
    <m/>
    <m/>
    <s v="COVID-19 Diagnostic Tests"/>
  </r>
  <r>
    <x v="1384"/>
    <x v="1384"/>
    <x v="20"/>
    <s v="Active"/>
    <s v="A"/>
    <s v="Package"/>
    <m/>
    <m/>
    <s v="NO"/>
    <m/>
    <m/>
    <m/>
    <m/>
    <m/>
    <m/>
    <s v="COVID-19"/>
    <m/>
    <s v="NO"/>
    <m/>
    <m/>
    <m/>
    <m/>
    <m/>
    <s v="NO"/>
    <m/>
    <m/>
    <m/>
    <s v="COVID-19 Diagnostic Tests"/>
  </r>
  <r>
    <x v="1385"/>
    <x v="1385"/>
    <x v="20"/>
    <s v="Active"/>
    <s v="A"/>
    <s v="Package"/>
    <m/>
    <m/>
    <s v="NO"/>
    <m/>
    <m/>
    <m/>
    <m/>
    <m/>
    <m/>
    <s v="COVID-19"/>
    <m/>
    <s v="NO"/>
    <m/>
    <m/>
    <m/>
    <m/>
    <m/>
    <s v="NO"/>
    <m/>
    <m/>
    <m/>
    <s v="COVID-19 Diagnostic Tests"/>
  </r>
  <r>
    <x v="1386"/>
    <x v="1386"/>
    <x v="20"/>
    <s v="Active"/>
    <s v="A"/>
    <s v="Package"/>
    <m/>
    <m/>
    <s v="NO"/>
    <m/>
    <m/>
    <m/>
    <m/>
    <m/>
    <m/>
    <s v="COVID-19"/>
    <m/>
    <s v="NO"/>
    <m/>
    <m/>
    <m/>
    <m/>
    <m/>
    <s v="NO"/>
    <m/>
    <m/>
    <m/>
    <s v="COVID-19 Diagnostic Tests"/>
  </r>
  <r>
    <x v="1387"/>
    <x v="1387"/>
    <x v="20"/>
    <s v="Active"/>
    <s v="A"/>
    <s v="Package"/>
    <m/>
    <m/>
    <s v="NO"/>
    <m/>
    <m/>
    <m/>
    <m/>
    <m/>
    <m/>
    <s v="COVID-19"/>
    <s v="The BD SARS-CoV-2 Reagents for BD MAX  System is a real-time RT-PCR test intended for the qualitative detection of nucleic acid from the SARS-CoV-2 in nasal, nasopharyngeal, and oropharyngeal swab samples from individuals suspected of COVID-19 by their healthcare provider. Results are for the identification of SARS-CoV-2 RNA. Manufacturer catalogue number 445003-01"/>
    <s v="YES"/>
    <s v="General Questionnaire 01"/>
    <m/>
    <m/>
    <m/>
    <m/>
    <s v="NO"/>
    <s v="THE PARTNERSHIP FOR SUPPLY CHAIN MANAGEMENT"/>
    <s v="PPM - Corporate-PPM - Corporate-TGF EMKTP"/>
    <s v="COVID-19 Diagnostic Tests"/>
    <s v="COVID-19 Diagnostic Tests"/>
  </r>
  <r>
    <x v="1388"/>
    <x v="1388"/>
    <x v="20"/>
    <s v="Active"/>
    <s v="A"/>
    <s v="Package"/>
    <m/>
    <m/>
    <s v="NO"/>
    <m/>
    <m/>
    <m/>
    <m/>
    <m/>
    <m/>
    <s v="COVID-19"/>
    <m/>
    <s v="NO"/>
    <m/>
    <m/>
    <m/>
    <m/>
    <m/>
    <s v="NO"/>
    <m/>
    <m/>
    <m/>
    <s v="COVID-19 Diagnostic Tests"/>
  </r>
  <r>
    <x v="1389"/>
    <x v="1389"/>
    <x v="20"/>
    <s v="Active"/>
    <s v="A"/>
    <s v="Package"/>
    <m/>
    <m/>
    <s v="NO"/>
    <m/>
    <m/>
    <m/>
    <m/>
    <m/>
    <m/>
    <s v="COVID-19"/>
    <m/>
    <s v="NO"/>
    <m/>
    <m/>
    <m/>
    <m/>
    <m/>
    <s v="NO"/>
    <m/>
    <m/>
    <m/>
    <s v="COVID-19 Diagnostic Tests"/>
  </r>
  <r>
    <x v="1390"/>
    <x v="1390"/>
    <x v="4"/>
    <s v="Active"/>
    <s v="A"/>
    <s v="Each"/>
    <m/>
    <m/>
    <s v="YES"/>
    <m/>
    <m/>
    <m/>
    <m/>
    <m/>
    <m/>
    <s v="Lab and Medical Supplies"/>
    <m/>
    <s v="NO"/>
    <m/>
    <m/>
    <m/>
    <m/>
    <m/>
    <s v="NO"/>
    <m/>
    <m/>
    <m/>
    <s v="Lab Equipment"/>
  </r>
  <r>
    <x v="1391"/>
    <x v="1391"/>
    <x v="4"/>
    <s v="Active"/>
    <s v="A"/>
    <s v="Each"/>
    <s v="NO"/>
    <s v="Not Subject to GF QA Criteria"/>
    <s v="YES"/>
    <s v="2-Modules, Desktop, Warranty 5 Years - Cepheid Inc."/>
    <s v="32188"/>
    <s v="Y"/>
    <s v="5"/>
    <s v="Yearly"/>
    <m/>
    <s v="TB Diagnostics (Equipment and Warranties)"/>
    <s v="Multi-disease testing platform | Number of modules included: 2 | Computer type: Desktop |Warranty: 24 month standard warranty + 3 year extension |"/>
    <s v="YES"/>
    <m/>
    <m/>
    <m/>
    <m/>
    <m/>
    <s v="NO"/>
    <s v="THE PARTNERSHIP FOR SUPPLY CHAIN MANAGEMENT"/>
    <s v="PPM - Corporate-PPM - Corporate-TGF EMKTP"/>
    <s v="DNA/RNA Instruments and Analyzers"/>
    <s v="Lab Equipment"/>
  </r>
  <r>
    <x v="1392"/>
    <x v="1392"/>
    <x v="4"/>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Freezers"/>
    <s v="Lab Equipment"/>
  </r>
  <r>
    <x v="1393"/>
    <x v="1393"/>
    <x v="5"/>
    <s v="Active"/>
    <s v="A"/>
    <s v="Package"/>
    <m/>
    <m/>
    <s v="YES"/>
    <m/>
    <m/>
    <m/>
    <m/>
    <m/>
    <m/>
    <s v="Lab and Medical Supplies"/>
    <m/>
    <s v="NO"/>
    <m/>
    <m/>
    <m/>
    <m/>
    <m/>
    <s v="NO"/>
    <m/>
    <m/>
    <m/>
    <s v="Lab Supplies"/>
  </r>
  <r>
    <x v="1394"/>
    <x v="1394"/>
    <x v="4"/>
    <s v="Active"/>
    <s v="A"/>
    <s v="Each"/>
    <m/>
    <m/>
    <s v="YES"/>
    <m/>
    <m/>
    <m/>
    <m/>
    <m/>
    <m/>
    <s v="Lab and Medical Supplies"/>
    <m/>
    <s v="NO"/>
    <m/>
    <m/>
    <m/>
    <m/>
    <m/>
    <s v="NO"/>
    <m/>
    <m/>
    <m/>
    <s v="Lab Equipment"/>
  </r>
  <r>
    <x v="1395"/>
    <x v="1395"/>
    <x v="5"/>
    <s v="Active"/>
    <s v="A"/>
    <s v="Package"/>
    <s v="NO"/>
    <s v="NO"/>
    <s v="NO"/>
    <s v="Thermal printer paper- 10 Rolls - Becton, Dickinson and Co. - 655038"/>
    <s v="32178"/>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CCC"/>
    <s v="Lab Supplies"/>
  </r>
  <r>
    <x v="1396"/>
    <x v="1396"/>
    <x v="5"/>
    <s v="Active"/>
    <s v="A"/>
    <s v="Package"/>
    <s v="NO"/>
    <s v="Not Subject to GF QA Criteria"/>
    <s v="YES"/>
    <s v="Lysing fluid 100ml - Becton, Dickinson and Co. - 349202"/>
    <s v="32183"/>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1397"/>
    <x v="1397"/>
    <x v="4"/>
    <s v="Active"/>
    <s v="A"/>
    <s v="Each"/>
    <m/>
    <m/>
    <s v="NO"/>
    <m/>
    <m/>
    <m/>
    <m/>
    <m/>
    <m/>
    <s v="Lab and Medical Supplies"/>
    <m/>
    <s v="NO"/>
    <m/>
    <m/>
    <m/>
    <m/>
    <m/>
    <s v="NO"/>
    <m/>
    <m/>
    <m/>
    <s v="Lab Equipment"/>
  </r>
  <r>
    <x v="1398"/>
    <x v="1398"/>
    <x v="5"/>
    <s v="Active"/>
    <s v="A"/>
    <s v="Package"/>
    <s v="NO"/>
    <s v="Not Subject to GF QA Criteria"/>
    <s v="YES"/>
    <s v="Microcuvette segment, Pack of 1680 - Roche Diagnostics GmbH"/>
    <s v="32364"/>
    <s v="Y"/>
    <s v="1"/>
    <s v="Kit"/>
    <m/>
    <s v="Other Diagnostics"/>
    <s v="Price: The price displayed here is indicative. Lower prices may be achieved at the time of the procurement transaction |PSA catalogue reference: H337-002-M8 | Manufacturer Reference: 4357108001 |"/>
    <s v="YES"/>
    <m/>
    <m/>
    <m/>
    <m/>
    <m/>
    <s v="NO"/>
    <s v="THE PARTNERSHIP FOR SUPPLY CHAIN MANAGEMENT"/>
    <s v="PPM - Corporate-PPM - Corporate-TGF EMKTP"/>
    <s v="Chemistry CCC"/>
    <s v="Lab Supplies"/>
  </r>
  <r>
    <x v="1399"/>
    <x v="1399"/>
    <x v="5"/>
    <s v="Active"/>
    <s v="A"/>
    <s v="Each"/>
    <m/>
    <m/>
    <s v="NO"/>
    <m/>
    <m/>
    <m/>
    <m/>
    <m/>
    <m/>
    <s v="Lab and Medical Supplies"/>
    <m/>
    <s v="NO"/>
    <m/>
    <m/>
    <m/>
    <m/>
    <m/>
    <s v="NO"/>
    <m/>
    <m/>
    <m/>
    <s v="Lab Supplies"/>
  </r>
  <r>
    <x v="1400"/>
    <x v="1400"/>
    <x v="5"/>
    <s v="Active"/>
    <s v="A"/>
    <s v="Package"/>
    <s v="NO"/>
    <s v="Not Subject to GF QA Criteria"/>
    <s v="YES"/>
    <s v="3ml x 8 Vials - Sysmex Partec GmbH"/>
    <s v="32254"/>
    <s v="Y"/>
    <s v="1"/>
    <s v="Kit"/>
    <m/>
    <s v="Lab and Medical Supplies"/>
    <s v="Price: The price displayed here is indicative. Lower prices may be achieved at the time of the procurement transaction | PSA catalogue reference: E474-TY3-S4 | Manufacturer catalogue reference: 213486 |"/>
    <s v="YES"/>
    <m/>
    <m/>
    <m/>
    <m/>
    <m/>
    <s v="NO"/>
    <s v="THE PARTNERSHIP FOR SUPPLY CHAIN MANAGEMENT"/>
    <s v="PPM - Corporate-PPM - Corporate-TGF EMKTP"/>
    <s v="Hematology CCC"/>
    <s v="Lab Supplies"/>
  </r>
  <r>
    <x v="1401"/>
    <x v="1401"/>
    <x v="10"/>
    <s v="Active"/>
    <s v="A"/>
    <s v="Each"/>
    <s v="NO"/>
    <s v="Not Subject to GF QA Criteria"/>
    <s v="YES"/>
    <s v="Surgical - Type IIR - Single-Use - Pack of 50"/>
    <s v="32065"/>
    <s v="Y"/>
    <s v="50"/>
    <s v="Each"/>
    <m/>
    <s v="Lab and Medical Supplies"/>
    <m/>
    <s v="NO"/>
    <m/>
    <m/>
    <m/>
    <m/>
    <m/>
    <s v="NO"/>
    <m/>
    <m/>
    <m/>
    <s v="Lab Supplies"/>
  </r>
  <r>
    <x v="1402"/>
    <x v="1402"/>
    <x v="8"/>
    <s v="Active"/>
    <s v="A"/>
    <s v="Each"/>
    <s v="NO"/>
    <s v="Not Subject to GF QA Criteria"/>
    <s v="YES"/>
    <s v="2-Modules, Additional Warranty 1 Year - Cepheid Inc."/>
    <s v="32188"/>
    <s v="Y"/>
    <s v="1"/>
    <s v="Yearly"/>
    <m/>
    <s v="TB Diagnostics (Equipment and Warranties)"/>
    <s v="Additional Warranty for GeneXpert with 2 modules. Available for purchase at any time."/>
    <s v="YES"/>
    <s v="General Questionnaire 01"/>
    <m/>
    <m/>
    <m/>
    <m/>
    <s v="NO"/>
    <s v="THE PARTNERSHIP FOR SUPPLY CHAIN MANAGEMENT"/>
    <s v="PPM - Corporate-PPM - Corporate-TGF EMKTP"/>
    <s v="DNA/RNA Instruments and Analyzers"/>
    <s v="Lab Equipment"/>
  </r>
  <r>
    <x v="1403"/>
    <x v="1403"/>
    <x v="4"/>
    <s v="Active"/>
    <s v="A"/>
    <s v="Each"/>
    <s v="NO"/>
    <s v="YES"/>
    <s v="YES"/>
    <s v="Instrument - Cepheid Inc. - Infinity-80"/>
    <s v="32294"/>
    <s v="Y"/>
    <s v="1"/>
    <s v="Piece"/>
    <m/>
    <s v="TB Diagnostics (Equipment and Warranties)"/>
    <m/>
    <s v="NO"/>
    <m/>
    <m/>
    <m/>
    <m/>
    <m/>
    <s v="NO"/>
    <m/>
    <m/>
    <m/>
    <s v="Lab Equipment"/>
  </r>
  <r>
    <x v="1404"/>
    <x v="1404"/>
    <x v="20"/>
    <s v="Active"/>
    <s v="A"/>
    <s v="Package"/>
    <m/>
    <m/>
    <s v="NO"/>
    <m/>
    <m/>
    <m/>
    <m/>
    <m/>
    <m/>
    <s v="COVID-19"/>
    <s v="Detection Kit for 2019 Novel Coronavirus RNA (PCR- Fluorescence Probing), Kit of 96 Tests"/>
    <s v="YES"/>
    <s v="General Questionnaire 01"/>
    <m/>
    <m/>
    <m/>
    <m/>
    <s v="NO"/>
    <s v="THE PARTNERSHIP FOR SUPPLY CHAIN MANAGEMENT"/>
    <s v="PPM - Corporate-PPM - Corporate-TGF EMKTP"/>
    <s v="COVID-19 Diagnostic Tests"/>
    <s v="COVID-19 Diagnostic Tests"/>
  </r>
  <r>
    <x v="1405"/>
    <x v="1405"/>
    <x v="20"/>
    <s v="Active"/>
    <s v="A"/>
    <s v="Package"/>
    <m/>
    <m/>
    <s v="NO"/>
    <m/>
    <m/>
    <m/>
    <m/>
    <m/>
    <m/>
    <s v="COVID-19"/>
    <m/>
    <s v="NO"/>
    <m/>
    <m/>
    <m/>
    <m/>
    <m/>
    <s v="NO"/>
    <m/>
    <m/>
    <m/>
    <s v="COVID-19 Diagnostic Tests"/>
  </r>
  <r>
    <x v="1406"/>
    <x v="1406"/>
    <x v="20"/>
    <s v="Active"/>
    <s v="A"/>
    <s v="Each"/>
    <m/>
    <m/>
    <s v="NO"/>
    <m/>
    <m/>
    <m/>
    <m/>
    <m/>
    <m/>
    <s v="Lab and Medical Supplies"/>
    <m/>
    <s v="NO"/>
    <m/>
    <m/>
    <m/>
    <m/>
    <m/>
    <s v="NO"/>
    <m/>
    <m/>
    <m/>
    <s v="COVID-19 Diagnostic Tests"/>
  </r>
  <r>
    <x v="1407"/>
    <x v="1407"/>
    <x v="20"/>
    <s v="Active"/>
    <s v="A"/>
    <s v="Package"/>
    <m/>
    <m/>
    <s v="YES"/>
    <m/>
    <m/>
    <m/>
    <m/>
    <m/>
    <m/>
    <s v="Lab and Medical Supplies"/>
    <m/>
    <s v="NO"/>
    <m/>
    <m/>
    <m/>
    <m/>
    <m/>
    <s v="NO"/>
    <m/>
    <m/>
    <m/>
    <s v="COVID-19 Diagnostic Tests"/>
  </r>
  <r>
    <x v="1408"/>
    <x v="1408"/>
    <x v="20"/>
    <s v="Active"/>
    <s v="A"/>
    <s v="Package"/>
    <m/>
    <m/>
    <s v="NO"/>
    <m/>
    <m/>
    <m/>
    <m/>
    <m/>
    <m/>
    <s v="COVID-19"/>
    <m/>
    <s v="NO"/>
    <m/>
    <m/>
    <m/>
    <m/>
    <m/>
    <s v="NO"/>
    <m/>
    <m/>
    <m/>
    <s v="COVID-19 Diagnostic Tests"/>
  </r>
  <r>
    <x v="1409"/>
    <x v="1409"/>
    <x v="20"/>
    <s v="Active"/>
    <s v="A"/>
    <s v="Package"/>
    <m/>
    <m/>
    <s v="NO"/>
    <m/>
    <m/>
    <m/>
    <m/>
    <m/>
    <m/>
    <s v="COVID-19"/>
    <m/>
    <s v="NO"/>
    <m/>
    <m/>
    <m/>
    <m/>
    <m/>
    <s v="NO"/>
    <m/>
    <m/>
    <m/>
    <s v="COVID-19 Diagnostic Tests"/>
  </r>
  <r>
    <x v="1410"/>
    <x v="1410"/>
    <x v="20"/>
    <s v="Active"/>
    <s v="A"/>
    <s v="Package"/>
    <m/>
    <m/>
    <s v="NO"/>
    <m/>
    <m/>
    <m/>
    <m/>
    <m/>
    <m/>
    <s v="COVID-19"/>
    <m/>
    <s v="NO"/>
    <m/>
    <m/>
    <m/>
    <m/>
    <m/>
    <s v="NO"/>
    <m/>
    <m/>
    <m/>
    <s v="COVID-19 Diagnostic Tests"/>
  </r>
  <r>
    <x v="1411"/>
    <x v="1411"/>
    <x v="20"/>
    <s v="Active"/>
    <s v="A"/>
    <s v="Package"/>
    <m/>
    <m/>
    <s v="NO"/>
    <m/>
    <m/>
    <m/>
    <m/>
    <m/>
    <m/>
    <s v="COVID-19"/>
    <m/>
    <s v="NO"/>
    <m/>
    <m/>
    <m/>
    <m/>
    <m/>
    <s v="NO"/>
    <m/>
    <m/>
    <m/>
    <s v="COVID-19 Diagnostic Tests"/>
  </r>
  <r>
    <x v="1412"/>
    <x v="1412"/>
    <x v="20"/>
    <s v="Active"/>
    <s v="A"/>
    <s v="Package"/>
    <m/>
    <m/>
    <s v="NO"/>
    <m/>
    <m/>
    <m/>
    <m/>
    <m/>
    <m/>
    <s v="COVID-19"/>
    <m/>
    <s v="NO"/>
    <m/>
    <m/>
    <m/>
    <m/>
    <m/>
    <s v="NO"/>
    <m/>
    <m/>
    <m/>
    <s v="COVID-19 Diagnostic Tests"/>
  </r>
  <r>
    <x v="1413"/>
    <x v="1413"/>
    <x v="20"/>
    <s v="Active"/>
    <s v="A"/>
    <s v="Package"/>
    <m/>
    <m/>
    <s v="NO"/>
    <m/>
    <m/>
    <m/>
    <m/>
    <m/>
    <m/>
    <s v="COVID-19"/>
    <m/>
    <s v="NO"/>
    <m/>
    <m/>
    <m/>
    <m/>
    <m/>
    <s v="NO"/>
    <m/>
    <m/>
    <m/>
    <s v="COVID-19 Diagnostic Tests"/>
  </r>
  <r>
    <x v="1414"/>
    <x v="1414"/>
    <x v="20"/>
    <s v="Active"/>
    <s v="A"/>
    <s v="Package"/>
    <m/>
    <m/>
    <s v="NO"/>
    <m/>
    <m/>
    <m/>
    <m/>
    <m/>
    <m/>
    <s v="COVID-19"/>
    <m/>
    <s v="NO"/>
    <m/>
    <m/>
    <m/>
    <m/>
    <m/>
    <s v="NO"/>
    <m/>
    <m/>
    <m/>
    <s v="COVID-19 Diagnostic Tests"/>
  </r>
  <r>
    <x v="1415"/>
    <x v="1415"/>
    <x v="20"/>
    <s v="Active"/>
    <s v="A"/>
    <s v="Package"/>
    <m/>
    <m/>
    <s v="NO"/>
    <m/>
    <m/>
    <m/>
    <m/>
    <m/>
    <m/>
    <s v="COVID-19"/>
    <m/>
    <s v="NO"/>
    <m/>
    <m/>
    <m/>
    <m/>
    <m/>
    <s v="NO"/>
    <m/>
    <m/>
    <m/>
    <s v="COVID-19 Diagnostic Tests"/>
  </r>
  <r>
    <x v="1416"/>
    <x v="1416"/>
    <x v="20"/>
    <s v="Active"/>
    <s v="A"/>
    <s v="Package"/>
    <m/>
    <m/>
    <s v="NO"/>
    <m/>
    <m/>
    <m/>
    <m/>
    <m/>
    <m/>
    <s v="COVID-19"/>
    <m/>
    <s v="NO"/>
    <m/>
    <m/>
    <m/>
    <m/>
    <m/>
    <s v="NO"/>
    <m/>
    <m/>
    <m/>
    <s v="COVID-19 Diagnostic Tests"/>
  </r>
  <r>
    <x v="1417"/>
    <x v="1417"/>
    <x v="20"/>
    <s v="Active"/>
    <s v="A"/>
    <s v="Package"/>
    <m/>
    <m/>
    <s v="NO"/>
    <m/>
    <m/>
    <m/>
    <m/>
    <m/>
    <m/>
    <s v="COVID-19"/>
    <m/>
    <s v="NO"/>
    <m/>
    <m/>
    <m/>
    <m/>
    <m/>
    <s v="NO"/>
    <m/>
    <m/>
    <m/>
    <s v="COVID-19 Diagnostic Tests"/>
  </r>
  <r>
    <x v="1418"/>
    <x v="1418"/>
    <x v="20"/>
    <s v="Active"/>
    <s v="A"/>
    <s v="Package"/>
    <m/>
    <m/>
    <s v="NO"/>
    <m/>
    <m/>
    <m/>
    <m/>
    <m/>
    <m/>
    <s v="COVID-19"/>
    <m/>
    <s v="NO"/>
    <m/>
    <m/>
    <m/>
    <m/>
    <m/>
    <s v="NO"/>
    <m/>
    <m/>
    <m/>
    <s v="COVID-19 Diagnostic Tests"/>
  </r>
  <r>
    <x v="1419"/>
    <x v="1419"/>
    <x v="20"/>
    <s v="Active"/>
    <s v="A"/>
    <s v="Package"/>
    <m/>
    <m/>
    <s v="NO"/>
    <m/>
    <m/>
    <m/>
    <m/>
    <m/>
    <m/>
    <s v="COVID-19"/>
    <m/>
    <s v="NO"/>
    <m/>
    <m/>
    <m/>
    <m/>
    <m/>
    <s v="NO"/>
    <m/>
    <m/>
    <m/>
    <s v="COVID-19 Diagnostic Tests"/>
  </r>
  <r>
    <x v="1420"/>
    <x v="1420"/>
    <x v="20"/>
    <s v="Active"/>
    <s v="A"/>
    <s v="Package"/>
    <m/>
    <m/>
    <s v="NO"/>
    <m/>
    <m/>
    <m/>
    <m/>
    <m/>
    <m/>
    <s v="COVID-19"/>
    <m/>
    <s v="NO"/>
    <m/>
    <m/>
    <m/>
    <m/>
    <m/>
    <s v="NO"/>
    <m/>
    <m/>
    <m/>
    <s v="COVID-19 Diagnostic Tests"/>
  </r>
  <r>
    <x v="1421"/>
    <x v="1421"/>
    <x v="20"/>
    <s v="Active"/>
    <s v="A"/>
    <s v="Package"/>
    <m/>
    <m/>
    <s v="NO"/>
    <m/>
    <m/>
    <m/>
    <m/>
    <m/>
    <m/>
    <s v="COVID-19"/>
    <m/>
    <s v="NO"/>
    <m/>
    <m/>
    <m/>
    <m/>
    <m/>
    <s v="NO"/>
    <m/>
    <m/>
    <m/>
    <s v="COVID-19 Diagnostic Tests"/>
  </r>
  <r>
    <x v="1422"/>
    <x v="1422"/>
    <x v="20"/>
    <s v="Active"/>
    <s v="A"/>
    <s v="Package"/>
    <m/>
    <m/>
    <s v="NO"/>
    <m/>
    <m/>
    <m/>
    <m/>
    <m/>
    <m/>
    <s v="COVID-19"/>
    <m/>
    <s v="NO"/>
    <m/>
    <m/>
    <m/>
    <m/>
    <m/>
    <s v="NO"/>
    <m/>
    <m/>
    <m/>
    <s v="COVID-19 Diagnostic Tests"/>
  </r>
  <r>
    <x v="1423"/>
    <x v="1423"/>
    <x v="20"/>
    <s v="Active"/>
    <s v="A"/>
    <s v="Package"/>
    <m/>
    <m/>
    <s v="NO"/>
    <m/>
    <m/>
    <m/>
    <m/>
    <m/>
    <m/>
    <s v="COVID-19"/>
    <m/>
    <s v="NO"/>
    <m/>
    <m/>
    <m/>
    <m/>
    <m/>
    <s v="NO"/>
    <m/>
    <m/>
    <m/>
    <s v="COVID-19 Diagnostic Tests"/>
  </r>
  <r>
    <x v="1424"/>
    <x v="1424"/>
    <x v="20"/>
    <s v="Active"/>
    <s v="A"/>
    <s v="Package"/>
    <m/>
    <m/>
    <s v="NO"/>
    <m/>
    <m/>
    <m/>
    <m/>
    <m/>
    <m/>
    <s v="COVID-19"/>
    <m/>
    <s v="NO"/>
    <m/>
    <m/>
    <m/>
    <m/>
    <m/>
    <s v="NO"/>
    <m/>
    <m/>
    <m/>
    <s v="COVID-19 Diagnostic Tests"/>
  </r>
  <r>
    <x v="1425"/>
    <x v="1425"/>
    <x v="21"/>
    <s v="Active"/>
    <s v="A"/>
    <s v="Package"/>
    <s v="NO"/>
    <s v="YES"/>
    <s v="YES"/>
    <s v="833mL bottle, pack of 12 bottles"/>
    <s v="31335"/>
    <s v="Y"/>
    <s v="12"/>
    <s v="Bottle"/>
    <m/>
    <s v="Indoor Residual Sprays"/>
    <s v="Content: Capsule suspension indoor residual spray (IRS) product containing Pirimiphos-Methyl 30% | Generic Name: Pirimiphos-methyl 300 CS | Smallest Sales Unit: 12 bottles of 833ml | Logistical Unit: carton containing 12 bottles | Storage Conditions: Store between +5 C and +35 C |"/>
    <s v="YES"/>
    <s v="IRS Questionnaire 01"/>
    <m/>
    <m/>
    <m/>
    <m/>
    <s v="YES"/>
    <s v="IDA FOUNDATION"/>
    <s v="PPM - Corporate"/>
    <s v="IRS"/>
    <s v="IRS"/>
  </r>
  <r>
    <x v="1426"/>
    <x v="1426"/>
    <x v="21"/>
    <s v="Active"/>
    <s v="A"/>
    <s v="Each"/>
    <s v="NO"/>
    <s v="NO"/>
    <s v="NO"/>
    <s v="670g sachet"/>
    <s v="31347"/>
    <s v="Y"/>
    <s v="1"/>
    <s v="Sachet"/>
    <m/>
    <s v="Indoor Residual Sprays"/>
    <s v="Wettable powder indoor residual spray (IRS) product p,p -DDT 75% | Generic Name: DDT 75% | Smallest Sales Unit: 1 sachet of 670g | Logistical Unit: carton containing 20 sachets | Storage Conditions: Store between 25 C - 45 C |"/>
    <s v="YES"/>
    <s v="IRS Questionnaire 01"/>
    <m/>
    <m/>
    <m/>
    <m/>
    <s v="NO"/>
    <s v="IDA FOUNDATION"/>
    <s v="PPM - Corporate"/>
    <s v="IRS"/>
    <s v="IRS"/>
  </r>
  <r>
    <x v="1427"/>
    <x v="1427"/>
    <x v="21"/>
    <s v="Active"/>
    <s v="A"/>
    <s v="Each"/>
    <s v="NO"/>
    <s v="YES"/>
    <s v="YES"/>
    <s v="1000mL bottle"/>
    <s v="31337"/>
    <s v="Y"/>
    <s v="1"/>
    <s v="Bottle"/>
    <m/>
    <s v="Indoor Residual Sprays"/>
    <m/>
    <s v="NO"/>
    <m/>
    <m/>
    <m/>
    <m/>
    <m/>
    <s v="NO"/>
    <m/>
    <m/>
    <m/>
    <s v="IRS"/>
  </r>
  <r>
    <x v="1428"/>
    <x v="1428"/>
    <x v="21"/>
    <s v="Active"/>
    <s v="A"/>
    <s v="Package"/>
    <s v="NO"/>
    <s v="YES"/>
    <s v="YES"/>
    <s v="125g sachet"/>
    <s v="31319"/>
    <s v="Y"/>
    <s v="1"/>
    <s v="Sachet"/>
    <m/>
    <s v="Lab and Medical Supplies"/>
    <m/>
    <s v="YES"/>
    <m/>
    <m/>
    <m/>
    <m/>
    <m/>
    <s v="NO"/>
    <m/>
    <m/>
    <m/>
    <s v="IRS"/>
  </r>
  <r>
    <x v="1429"/>
    <x v="1429"/>
    <x v="4"/>
    <s v="Active"/>
    <s v="A"/>
    <s v="Each"/>
    <m/>
    <m/>
    <s v="YES"/>
    <m/>
    <m/>
    <m/>
    <m/>
    <m/>
    <m/>
    <s v="Lab and Medical Supplies"/>
    <m/>
    <s v="NO"/>
    <m/>
    <m/>
    <m/>
    <m/>
    <m/>
    <s v="NO"/>
    <m/>
    <m/>
    <m/>
    <s v="Lab Equipment"/>
  </r>
  <r>
    <x v="1430"/>
    <x v="1430"/>
    <x v="4"/>
    <s v="Active"/>
    <s v="A"/>
    <s v="Each"/>
    <m/>
    <m/>
    <s v="YES"/>
    <m/>
    <m/>
    <m/>
    <m/>
    <m/>
    <m/>
    <s v="Waste Management"/>
    <s v="Price: The price displayed here is indicative. Lower prices may be achieved at the time of the procurement transaction"/>
    <s v="YES"/>
    <s v="General Questionnaire 01"/>
    <m/>
    <m/>
    <m/>
    <m/>
    <s v="NO"/>
    <s v="THE PARTNERSHIP FOR SUPPLY CHAIN MANAGEMENT"/>
    <s v="PPM - Corporate-PPM - Corporate-TGF EMKTP"/>
    <s v="Multipurpose instruments and analyzers"/>
    <s v="Lab Equipment"/>
  </r>
  <r>
    <x v="1431"/>
    <x v="1431"/>
    <x v="5"/>
    <s v="Active"/>
    <s v="A"/>
    <s v="Package"/>
    <s v="NO"/>
    <s v="Not Subject to GF QA Criteria"/>
    <s v="YES"/>
    <s v="Calibrite 3 color beads - 25 Tests - Becton, Dickinson and Co. - 340486"/>
    <s v="32183"/>
    <s v="Y"/>
    <s v="25"/>
    <s v="Test"/>
    <m/>
    <s v="CD4"/>
    <s v="Price: The price displayed here is indicative. Lower prices may be achieved at the time of the procurement transaction"/>
    <s v="YES"/>
    <s v="Laboratory 03"/>
    <m/>
    <m/>
    <m/>
    <m/>
    <s v="NO"/>
    <s v="THE PARTNERSHIP FOR SUPPLY CHAIN MANAGEMENT"/>
    <s v="PPM - Corporate-PPM - Corporate-TGF EMKTP"/>
    <s v="Flow Cytometry CCC"/>
    <s v="Lab Supplies"/>
  </r>
  <r>
    <x v="1432"/>
    <x v="1432"/>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433"/>
    <x v="1433"/>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434"/>
    <x v="1434"/>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435"/>
    <x v="143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436"/>
    <x v="1436"/>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437"/>
    <x v="1437"/>
    <x v="8"/>
    <s v="Active"/>
    <s v="A"/>
    <s v="Each"/>
    <m/>
    <m/>
    <s v="YES"/>
    <m/>
    <m/>
    <m/>
    <m/>
    <m/>
    <m/>
    <s v="Viral Load/EID Equipment and Warranties"/>
    <s v="1 year service and maintenance coverage for Panther Instrument System, beyond the standard 12 month warranty | Includes preventative maintenance, spare parts replacement, travel costs, and labor costs"/>
    <s v="YES"/>
    <m/>
    <m/>
    <m/>
    <m/>
    <m/>
    <s v="NO"/>
    <s v="THE PARTNERSHIP FOR SUPPLY CHAIN MANAGEMENT"/>
    <s v="PPM - Corporate-PPM - Corporate-TGF EMKTP"/>
    <s v="DNA/RNA Instruments and Analyzers"/>
    <s v="Lab Equipment"/>
  </r>
  <r>
    <x v="1438"/>
    <x v="1438"/>
    <x v="8"/>
    <s v="Active"/>
    <s v="A"/>
    <s v="Each"/>
    <s v="NO"/>
    <s v="NO"/>
    <s v="NO"/>
    <s v="EasyQ Analyzer - Service Contract, Silver - bioM rieux SA"/>
    <s v="32406"/>
    <s v="Y"/>
    <s v="1"/>
    <s v="Piece"/>
    <m/>
    <s v="Viral Load/EID Equipment and Warranties"/>
    <s v="1 year service and maintenance coverage, beyond the standard 15 month warranty | Includes spare parts replacement for corrective actions, maintenance visits, free of charge biomerieux representative for corrective action, and travelling expenses"/>
    <s v="YES"/>
    <m/>
    <m/>
    <m/>
    <m/>
    <m/>
    <s v="NO"/>
    <s v="THE PARTNERSHIP FOR SUPPLY CHAIN MANAGEMENT"/>
    <s v="PPM - Corporate-PPM - Corporate-TGF EMKTP"/>
    <s v="DNA/RNA Instruments and Analyzers"/>
    <s v="Lab Equipment"/>
  </r>
  <r>
    <x v="1439"/>
    <x v="1439"/>
    <x v="6"/>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Laboratory Plastic and Glassware"/>
    <s v="Lab Supplies"/>
  </r>
  <r>
    <x v="1440"/>
    <x v="1440"/>
    <x v="6"/>
    <s v="Active"/>
    <s v="A"/>
    <s v="Package"/>
    <s v="NO"/>
    <s v="Not Subject to GF QA Criteria"/>
    <s v="YES"/>
    <s v="Adhesive - 10cm x 5m - 2 Pieces"/>
    <s v="31936"/>
    <s v="Y"/>
    <s v="2"/>
    <s v="Each"/>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Bandages"/>
    <s v="Lab Supplies"/>
  </r>
  <r>
    <x v="1441"/>
    <x v="1441"/>
    <x v="20"/>
    <s v="Active"/>
    <s v="A"/>
    <s v="Each"/>
    <m/>
    <m/>
    <s v="NO"/>
    <m/>
    <m/>
    <m/>
    <m/>
    <m/>
    <m/>
    <s v="COVID-19"/>
    <m/>
    <s v="NO"/>
    <m/>
    <m/>
    <m/>
    <m/>
    <m/>
    <s v="NO"/>
    <m/>
    <m/>
    <m/>
    <s v="COVID-19 Diagnostic Tests"/>
  </r>
  <r>
    <x v="1442"/>
    <x v="1442"/>
    <x v="20"/>
    <s v="Active"/>
    <s v="A"/>
    <s v="Package"/>
    <m/>
    <m/>
    <s v="NO"/>
    <m/>
    <m/>
    <m/>
    <m/>
    <m/>
    <m/>
    <s v="COVID-19"/>
    <m/>
    <s v="NO"/>
    <m/>
    <m/>
    <m/>
    <m/>
    <m/>
    <s v="NO"/>
    <m/>
    <m/>
    <m/>
    <s v="COVID-19 Diagnostic Tests"/>
  </r>
  <r>
    <x v="1443"/>
    <x v="1443"/>
    <x v="20"/>
    <s v="Active"/>
    <s v="A"/>
    <s v="Package"/>
    <m/>
    <m/>
    <s v="NO"/>
    <m/>
    <m/>
    <m/>
    <m/>
    <m/>
    <m/>
    <s v="COVID-19"/>
    <m/>
    <s v="NO"/>
    <m/>
    <m/>
    <m/>
    <m/>
    <m/>
    <s v="NO"/>
    <m/>
    <m/>
    <m/>
    <s v="COVID-19 Diagnostic Tests"/>
  </r>
  <r>
    <x v="1444"/>
    <x v="1444"/>
    <x v="20"/>
    <s v="Active"/>
    <s v="A"/>
    <s v="Package"/>
    <m/>
    <m/>
    <s v="NO"/>
    <m/>
    <m/>
    <m/>
    <m/>
    <m/>
    <m/>
    <s v="COVID-19"/>
    <m/>
    <s v="NO"/>
    <m/>
    <m/>
    <m/>
    <m/>
    <m/>
    <s v="NO"/>
    <m/>
    <m/>
    <m/>
    <s v="COVID-19 Diagnostic Tests"/>
  </r>
  <r>
    <x v="1445"/>
    <x v="1445"/>
    <x v="20"/>
    <s v="Active"/>
    <s v="A"/>
    <s v="Package"/>
    <m/>
    <m/>
    <s v="NO"/>
    <m/>
    <m/>
    <m/>
    <m/>
    <m/>
    <m/>
    <s v="COVID-19"/>
    <m/>
    <s v="NO"/>
    <m/>
    <m/>
    <m/>
    <m/>
    <m/>
    <s v="NO"/>
    <m/>
    <m/>
    <m/>
    <s v="COVID-19 Diagnostic Tests"/>
  </r>
  <r>
    <x v="1446"/>
    <x v="1446"/>
    <x v="20"/>
    <s v="Active"/>
    <s v="A"/>
    <s v="Package"/>
    <m/>
    <m/>
    <s v="NO"/>
    <m/>
    <m/>
    <m/>
    <m/>
    <m/>
    <m/>
    <s v="COVID-19"/>
    <s v="The Allplex  2019-nCoV Assay is an in vitro diagnostic (IVD) real-time reverse transcriptase polymerase chain reaction (RT-PCR) test intended for the qualitative detection of SARS-CoV-2 viral nucleic acids in human nasopharyngeal swab, oropharyngeal swab, anterior nasal swab, mid turbinate nasal swab, nasopharyngeal wash/aspirate, nasal aspirate, Broncho alveolar lavage (BAL) and sputum specimens from individuals who are suspected of COVID-19 by their health care provider. Manufacturer catalogue # RP10243X."/>
    <s v="YES"/>
    <s v="General Questionnaire 01"/>
    <m/>
    <m/>
    <m/>
    <m/>
    <s v="NO"/>
    <s v="THE PARTNERSHIP FOR SUPPLY CHAIN MANAGEMENT"/>
    <s v="PPM - Corporate-PPM - Corporate-TGF EMKTP"/>
    <s v="COVID-19 Diagnostic Tests"/>
    <s v="COVID-19 Diagnostic Tests"/>
  </r>
  <r>
    <x v="1447"/>
    <x v="1447"/>
    <x v="20"/>
    <s v="Active"/>
    <s v="A"/>
    <s v="Package"/>
    <m/>
    <m/>
    <s v="NO"/>
    <m/>
    <m/>
    <m/>
    <m/>
    <m/>
    <m/>
    <s v="COVID-19"/>
    <m/>
    <s v="NO"/>
    <m/>
    <m/>
    <m/>
    <m/>
    <m/>
    <s v="NO"/>
    <m/>
    <m/>
    <m/>
    <s v="COVID-19 Diagnostic Tests"/>
  </r>
  <r>
    <x v="1448"/>
    <x v="1448"/>
    <x v="20"/>
    <s v="Active"/>
    <s v="A"/>
    <s v="Package"/>
    <m/>
    <m/>
    <s v="NO"/>
    <m/>
    <m/>
    <m/>
    <m/>
    <m/>
    <m/>
    <s v="COVID-19"/>
    <m/>
    <s v="NO"/>
    <m/>
    <m/>
    <m/>
    <m/>
    <m/>
    <s v="NO"/>
    <m/>
    <m/>
    <m/>
    <s v="COVID-19 Diagnostic Tests"/>
  </r>
  <r>
    <x v="1449"/>
    <x v="1449"/>
    <x v="20"/>
    <s v="Active"/>
    <s v="A"/>
    <s v="Package"/>
    <m/>
    <m/>
    <s v="NO"/>
    <m/>
    <m/>
    <m/>
    <m/>
    <m/>
    <m/>
    <s v="COVID-19"/>
    <m/>
    <s v="NO"/>
    <m/>
    <m/>
    <m/>
    <m/>
    <m/>
    <s v="NO"/>
    <m/>
    <m/>
    <m/>
    <s v="COVID-19 Diagnostic Tests"/>
  </r>
  <r>
    <x v="1450"/>
    <x v="1450"/>
    <x v="20"/>
    <s v="Active"/>
    <s v="A"/>
    <s v="Package"/>
    <m/>
    <m/>
    <s v="NO"/>
    <m/>
    <m/>
    <m/>
    <m/>
    <m/>
    <m/>
    <s v="COVID-19"/>
    <m/>
    <s v="NO"/>
    <m/>
    <m/>
    <m/>
    <m/>
    <m/>
    <s v="NO"/>
    <m/>
    <m/>
    <m/>
    <s v="COVID-19 Diagnostic Tests"/>
  </r>
  <r>
    <x v="1451"/>
    <x v="1451"/>
    <x v="20"/>
    <s v="Active"/>
    <s v="A"/>
    <s v="Package"/>
    <m/>
    <m/>
    <s v="NO"/>
    <m/>
    <m/>
    <m/>
    <m/>
    <m/>
    <m/>
    <s v="COVID-19"/>
    <m/>
    <s v="NO"/>
    <m/>
    <m/>
    <m/>
    <m/>
    <m/>
    <s v="NO"/>
    <m/>
    <m/>
    <m/>
    <s v="COVID-19 Diagnostic Tests"/>
  </r>
  <r>
    <x v="1452"/>
    <x v="1452"/>
    <x v="20"/>
    <s v="Active"/>
    <s v="A"/>
    <s v="Package"/>
    <m/>
    <m/>
    <s v="NO"/>
    <m/>
    <m/>
    <m/>
    <m/>
    <m/>
    <m/>
    <s v="COVID-19"/>
    <m/>
    <s v="NO"/>
    <m/>
    <m/>
    <m/>
    <m/>
    <m/>
    <s v="NO"/>
    <m/>
    <m/>
    <m/>
    <s v="COVID-19 Diagnostic Tests"/>
  </r>
  <r>
    <x v="1453"/>
    <x v="1453"/>
    <x v="20"/>
    <s v="Active"/>
    <s v="A"/>
    <s v="Package"/>
    <m/>
    <m/>
    <s v="NO"/>
    <m/>
    <m/>
    <m/>
    <m/>
    <m/>
    <m/>
    <s v="COVID-19"/>
    <m/>
    <s v="NO"/>
    <m/>
    <m/>
    <m/>
    <m/>
    <m/>
    <s v="NO"/>
    <m/>
    <m/>
    <m/>
    <s v="COVID-19 Diagnostic Tests"/>
  </r>
  <r>
    <x v="1454"/>
    <x v="1454"/>
    <x v="21"/>
    <s v="Active"/>
    <s v="A"/>
    <s v="Each"/>
    <s v="YES"/>
    <s v="YES"/>
    <s v="NO"/>
    <s v="Deltamethrin 6.25% (62.5 g/L), suspension concentrate polymer enhanced"/>
    <m/>
    <m/>
    <m/>
    <m/>
    <m/>
    <s v="Indoor Residual Sprays"/>
    <m/>
    <s v="NO"/>
    <m/>
    <m/>
    <m/>
    <m/>
    <m/>
    <s v="NO"/>
    <m/>
    <m/>
    <m/>
    <s v="IRS"/>
  </r>
  <r>
    <x v="1455"/>
    <x v="1455"/>
    <x v="21"/>
    <s v="Active"/>
    <s v="A"/>
    <s v="Each"/>
    <s v="NO"/>
    <s v="YES"/>
    <s v="YES"/>
    <s v="1000mL bottle"/>
    <s v="31332"/>
    <s v="Y"/>
    <s v="1"/>
    <s v="Bottle"/>
    <m/>
    <s v="Indoor Residual Sprays"/>
    <m/>
    <s v="NO"/>
    <m/>
    <m/>
    <m/>
    <m/>
    <m/>
    <s v="NO"/>
    <m/>
    <m/>
    <m/>
    <s v="IRS"/>
  </r>
  <r>
    <x v="1456"/>
    <x v="1456"/>
    <x v="21"/>
    <s v="Active"/>
    <s v="A"/>
    <s v="Each"/>
    <s v="NO"/>
    <s v="YES"/>
    <s v="YES"/>
    <s v="1000mL bottle"/>
    <s v="31346"/>
    <s v="Y"/>
    <s v="1"/>
    <s v="Bottle"/>
    <m/>
    <s v="Indoor Residual Sprays"/>
    <m/>
    <s v="NO"/>
    <m/>
    <m/>
    <m/>
    <m/>
    <m/>
    <s v="NO"/>
    <m/>
    <m/>
    <m/>
    <s v="IRS"/>
  </r>
  <r>
    <x v="1457"/>
    <x v="1457"/>
    <x v="21"/>
    <s v="Active"/>
    <s v="A"/>
    <s v="Each"/>
    <s v="NO"/>
    <s v="YES"/>
    <s v="YES"/>
    <s v="100g sachet"/>
    <s v="31342"/>
    <s v="Y"/>
    <s v="1"/>
    <s v="Sachet"/>
    <m/>
    <s v="Indoor Residual Sprays"/>
    <m/>
    <s v="NO"/>
    <m/>
    <m/>
    <m/>
    <m/>
    <m/>
    <s v="NO"/>
    <m/>
    <m/>
    <m/>
    <s v="IRS"/>
  </r>
  <r>
    <x v="1458"/>
    <x v="1458"/>
    <x v="21"/>
    <s v="Active"/>
    <s v="A"/>
    <s v="Each"/>
    <s v="NO"/>
    <s v="YES"/>
    <s v="YES"/>
    <s v="25g sachet"/>
    <s v="31321"/>
    <s v="Y"/>
    <s v="1"/>
    <s v="Sachet"/>
    <m/>
    <s v="Indoor Residual Sprays"/>
    <m/>
    <s v="NO"/>
    <m/>
    <m/>
    <m/>
    <m/>
    <m/>
    <s v="NO"/>
    <m/>
    <m/>
    <m/>
    <s v="IRS"/>
  </r>
  <r>
    <x v="1459"/>
    <x v="1459"/>
    <x v="21"/>
    <s v="Active"/>
    <s v="A"/>
    <s v="Each"/>
    <s v="NO"/>
    <s v="YES"/>
    <s v="YES"/>
    <s v="Boots PVC, 1 pair"/>
    <s v="31345"/>
    <s v="Y"/>
    <s v="2"/>
    <s v="Each"/>
    <m/>
    <s v="Indoor Residual Sprays"/>
    <m/>
    <s v="NO"/>
    <m/>
    <m/>
    <m/>
    <m/>
    <m/>
    <s v="NO"/>
    <m/>
    <m/>
    <m/>
    <s v="IRS"/>
  </r>
  <r>
    <x v="1460"/>
    <x v="1460"/>
    <x v="21"/>
    <s v="Active"/>
    <s v="A"/>
    <s v="Each"/>
    <s v="NO"/>
    <s v="YES"/>
    <s v="YES"/>
    <s v="100lb pressure guage"/>
    <s v="31348"/>
    <s v="Y"/>
    <s v="1"/>
    <s v="Each"/>
    <m/>
    <s v="Indoor Residual Sprays"/>
    <m/>
    <s v="NO"/>
    <m/>
    <m/>
    <m/>
    <m/>
    <m/>
    <s v="NO"/>
    <m/>
    <m/>
    <m/>
    <s v="IRS"/>
  </r>
  <r>
    <x v="1461"/>
    <x v="1461"/>
    <x v="21"/>
    <s v="Active"/>
    <s v="A"/>
    <s v="Each"/>
    <s v="NO"/>
    <s v="YES"/>
    <s v="YES"/>
    <s v="Nozzle body cap"/>
    <s v="31348"/>
    <s v="Y"/>
    <s v="1"/>
    <s v="Each"/>
    <m/>
    <s v="Indoor Residual Sprays"/>
    <m/>
    <s v="NO"/>
    <m/>
    <m/>
    <m/>
    <m/>
    <m/>
    <s v="NO"/>
    <m/>
    <m/>
    <m/>
    <s v="IRS"/>
  </r>
  <r>
    <x v="1462"/>
    <x v="1462"/>
    <x v="21"/>
    <s v="Active"/>
    <s v="A"/>
    <s v="Each"/>
    <s v="NO"/>
    <s v="YES"/>
    <s v="YES"/>
    <s v="Plunger assembly"/>
    <s v="31348"/>
    <s v="Y"/>
    <s v="1"/>
    <s v="Each"/>
    <m/>
    <s v="Indoor Residual Sprays"/>
    <m/>
    <s v="NO"/>
    <m/>
    <m/>
    <m/>
    <m/>
    <m/>
    <s v="NO"/>
    <m/>
    <m/>
    <m/>
    <s v="IRS"/>
  </r>
  <r>
    <x v="1463"/>
    <x v="1463"/>
    <x v="21"/>
    <s v="Active"/>
    <s v="A"/>
    <s v="Each"/>
    <s v="NO"/>
    <s v="YES"/>
    <s v="YES"/>
    <s v="Shutoff assembly"/>
    <s v="31348"/>
    <s v="Y"/>
    <s v="1"/>
    <s v="Each"/>
    <m/>
    <s v="Indoor Residual Sprays"/>
    <m/>
    <s v="NO"/>
    <m/>
    <m/>
    <m/>
    <m/>
    <m/>
    <s v="NO"/>
    <m/>
    <m/>
    <m/>
    <s v="IRS"/>
  </r>
  <r>
    <x v="1464"/>
    <x v="1464"/>
    <x v="21"/>
    <s v="Active"/>
    <s v="A"/>
    <s v="Each"/>
    <s v="NO"/>
    <s v="YES"/>
    <s v="YES"/>
    <s v="Valve pin assembly"/>
    <s v="31348"/>
    <s v="Y"/>
    <s v="1"/>
    <s v="Each"/>
    <m/>
    <s v="Indoor Residual Sprays"/>
    <m/>
    <s v="NO"/>
    <m/>
    <m/>
    <m/>
    <m/>
    <m/>
    <s v="NO"/>
    <m/>
    <m/>
    <m/>
    <s v="IRS"/>
  </r>
  <r>
    <x v="1465"/>
    <x v="1465"/>
    <x v="21"/>
    <s v="Active"/>
    <s v="A"/>
    <s v="Each"/>
    <s v="NO"/>
    <s v="NO"/>
    <s v="NO"/>
    <s v="1000mL bottle"/>
    <s v="31322"/>
    <s v="Y"/>
    <s v="1"/>
    <s v="Bottle"/>
    <m/>
    <s v="Indoor Residual Sprays"/>
    <m/>
    <s v="NO"/>
    <m/>
    <m/>
    <m/>
    <m/>
    <m/>
    <s v="NO"/>
    <m/>
    <m/>
    <m/>
    <s v="IRS"/>
  </r>
  <r>
    <x v="1466"/>
    <x v="1466"/>
    <x v="12"/>
    <s v="Active"/>
    <s v="A"/>
    <s v="Package"/>
    <s v="NO"/>
    <s v="NO"/>
    <s v="NO"/>
    <s v="24 Tests - QIAGEN GmbH - 4518263"/>
    <s v="32402"/>
    <s v="Y"/>
    <s v="24"/>
    <s v="Test"/>
    <m/>
    <s v="Other Molecular Tests (Co-infections)"/>
    <m/>
    <s v="NO"/>
    <m/>
    <m/>
    <m/>
    <m/>
    <m/>
    <s v="NO"/>
    <m/>
    <m/>
    <m/>
    <s v="Lab Supplies"/>
  </r>
  <r>
    <x v="1467"/>
    <x v="1467"/>
    <x v="12"/>
    <s v="Active"/>
    <s v="A"/>
    <s v="Package"/>
    <s v="NO"/>
    <s v="YES"/>
    <s v="YES"/>
    <s v="200 Tests - Roche Diagnostics GmbH - 08924180190"/>
    <s v="32392"/>
    <s v="Y"/>
    <s v="200"/>
    <s v="Test"/>
    <m/>
    <s v="HIV RDTs"/>
    <m/>
    <s v="NO"/>
    <m/>
    <m/>
    <m/>
    <m/>
    <m/>
    <s v="NO"/>
    <m/>
    <m/>
    <m/>
    <s v="Lab Supplies"/>
  </r>
  <r>
    <x v="1468"/>
    <x v="1468"/>
    <x v="12"/>
    <s v="Active"/>
    <s v="A"/>
    <s v="Package"/>
    <s v="NO"/>
    <s v="YES"/>
    <s v="YES"/>
    <s v="20 Tests - Biosynex - 11200001"/>
    <s v="32190"/>
    <s v="Y"/>
    <s v="20"/>
    <s v="Test"/>
    <m/>
    <s v="Other RDTs"/>
    <m/>
    <s v="NO"/>
    <m/>
    <m/>
    <m/>
    <m/>
    <m/>
    <s v="NO"/>
    <m/>
    <m/>
    <m/>
    <s v="Lab Supplies"/>
  </r>
  <r>
    <x v="1469"/>
    <x v="1469"/>
    <x v="12"/>
    <s v="Active"/>
    <s v="A"/>
    <s v="Package"/>
    <s v="NO"/>
    <s v="YES"/>
    <s v="YES"/>
    <s v="96 Tests - Bioneer Corp. - HCV-1211"/>
    <s v="32260"/>
    <s v="Y"/>
    <s v="96"/>
    <s v="Test"/>
    <m/>
    <s v="Other Molecular Tests (Co-infections)"/>
    <m/>
    <s v="NO"/>
    <m/>
    <m/>
    <m/>
    <m/>
    <m/>
    <s v="NO"/>
    <m/>
    <m/>
    <m/>
    <s v="Lab Supplies"/>
  </r>
  <r>
    <x v="1470"/>
    <x v="1470"/>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471"/>
    <x v="1471"/>
    <x v="12"/>
    <s v="Active"/>
    <s v="A"/>
    <s v="Package"/>
    <m/>
    <m/>
    <s v="YES"/>
    <m/>
    <m/>
    <m/>
    <m/>
    <m/>
    <m/>
    <s v="Lab and Medical Supplies"/>
    <s v="Price: The price displayed here is indicative. Lower prices may be achieved at the time of the procurement transaction | PSA catalogue reference: L127-002-02 | Manufacturer catalogue reference: 8448344 |"/>
    <s v="YES"/>
    <m/>
    <m/>
    <m/>
    <m/>
    <m/>
    <s v="NO"/>
    <s v="THE PARTNERSHIP FOR SUPPLY CHAIN MANAGEMENT"/>
    <s v="PPM - Corporate-PPM - Corporate-TGF EMKTP"/>
    <s v="Hematology Reagents and Chemicals"/>
    <s v="Lab Supplies"/>
  </r>
  <r>
    <x v="1472"/>
    <x v="1472"/>
    <x v="12"/>
    <s v="Active"/>
    <s v="A"/>
    <s v="Package"/>
    <s v="NO"/>
    <s v="YES"/>
    <s v="YES"/>
    <s v="300 Tests - Roche Diagnostics GmbH - 07251076190"/>
    <s v="32289"/>
    <s v="Y"/>
    <s v="300"/>
    <s v="Test"/>
    <m/>
    <s v="Other Diagnostics"/>
    <m/>
    <s v="NO"/>
    <m/>
    <m/>
    <m/>
    <m/>
    <m/>
    <s v="NO"/>
    <m/>
    <m/>
    <m/>
    <s v="Lab Supplies"/>
  </r>
  <r>
    <x v="1473"/>
    <x v="1473"/>
    <x v="12"/>
    <s v="Active"/>
    <s v="A"/>
    <s v="Package"/>
    <s v="NO"/>
    <s v="Not Subject to GF QA Criteria"/>
    <s v="YES"/>
    <s v="ISE deproteinizer 2x11ml - Roche Diagnostics GmbH"/>
    <s v="32364"/>
    <s v="Y"/>
    <s v="1"/>
    <s v="Kit"/>
    <m/>
    <s v="Other Diagnostics"/>
    <s v="Price: The price displayed here is indicative. Lower prices may be achieved at the time of the procurement transaction |PSA catalogue reference: L163-TY1-U5 | Manufacturer Reference: 4838181001 |"/>
    <s v="YES"/>
    <m/>
    <m/>
    <m/>
    <m/>
    <m/>
    <s v="NO"/>
    <s v="THE PARTNERSHIP FOR SUPPLY CHAIN MANAGEMENT"/>
    <s v="PPM - Corporate-PPM - Corporate-TGF EMKTP"/>
    <s v="Chemistry Reagents and Chemicals"/>
    <s v="Lab Supplies"/>
  </r>
  <r>
    <x v="1474"/>
    <x v="1474"/>
    <x v="12"/>
    <s v="Active"/>
    <s v="A"/>
    <s v="Package"/>
    <s v="NO"/>
    <s v="YES"/>
    <s v="YES"/>
    <s v="100 Tests - Roche Diagnostics GmbH - 04687787190"/>
    <s v="32289"/>
    <s v="Y"/>
    <s v="100"/>
    <s v="Test"/>
    <m/>
    <s v="Other Diagnostics"/>
    <m/>
    <s v="NO"/>
    <m/>
    <m/>
    <m/>
    <m/>
    <m/>
    <s v="NO"/>
    <m/>
    <m/>
    <m/>
    <s v="Lab Supplies"/>
  </r>
  <r>
    <x v="1475"/>
    <x v="1475"/>
    <x v="12"/>
    <s v="Active"/>
    <s v="A"/>
    <s v="Package"/>
    <s v="NO"/>
    <s v="Not Subject to GF QA Criteria"/>
    <s v="YES"/>
    <s v="ISE reference solution 2x115ml - Roche Diagnostics GmbH"/>
    <s v="32364"/>
    <s v="Y"/>
    <s v="1"/>
    <s v="Kit"/>
    <m/>
    <s v="Other Diagnostics"/>
    <s v="Price: The price displayed here is indicative. Lower prices may be achieved at the time of the procurement transaction |PSA catalogue reference: L139-TY1-93 | Manufacturer Reference: 4838157001 |"/>
    <s v="YES"/>
    <m/>
    <m/>
    <m/>
    <m/>
    <m/>
    <s v="NO"/>
    <s v="THE PARTNERSHIP FOR SUPPLY CHAIN MANAGEMENT"/>
    <s v="PPM - Corporate-PPM - Corporate-TGF EMKTP"/>
    <s v="Chemistry Reagents and Chemicals"/>
    <s v="Lab Supplies"/>
  </r>
  <r>
    <x v="1476"/>
    <x v="1476"/>
    <x v="12"/>
    <s v="Active"/>
    <s v="A"/>
    <s v="Package"/>
    <s v="NO"/>
    <s v="YES"/>
    <s v="YES"/>
    <s v="100 Tests - Roche Diagnostics GmbH - 07374160190"/>
    <s v="32227"/>
    <s v="Y"/>
    <s v="100"/>
    <s v="Test"/>
    <m/>
    <s v="Other Diagnostics"/>
    <m/>
    <s v="NO"/>
    <m/>
    <m/>
    <m/>
    <m/>
    <m/>
    <s v="NO"/>
    <m/>
    <m/>
    <m/>
    <s v="Lab Supplies"/>
  </r>
  <r>
    <x v="1477"/>
    <x v="1477"/>
    <x v="12"/>
    <s v="Active"/>
    <s v="A"/>
    <s v="Package"/>
    <s v="NO"/>
    <s v="YES"/>
    <s v="YES"/>
    <s v="480 Tests/5 Plates - RPC Diagnostic Systems, Ltd. - I-1656/1.2"/>
    <s v="32191"/>
    <s v="Y"/>
    <s v="480"/>
    <s v="Test"/>
    <m/>
    <s v="Lab and Medical Supplies"/>
    <m/>
    <s v="NO"/>
    <m/>
    <m/>
    <m/>
    <m/>
    <m/>
    <s v="NO"/>
    <m/>
    <m/>
    <m/>
    <s v="Lab Supplies"/>
  </r>
  <r>
    <x v="1478"/>
    <x v="1478"/>
    <x v="20"/>
    <s v="Active"/>
    <s v="A"/>
    <s v="Package"/>
    <m/>
    <m/>
    <s v="NO"/>
    <m/>
    <m/>
    <m/>
    <m/>
    <m/>
    <m/>
    <s v="COVID-19"/>
    <m/>
    <s v="NO"/>
    <m/>
    <m/>
    <m/>
    <m/>
    <m/>
    <s v="NO"/>
    <m/>
    <m/>
    <m/>
    <s v="COVID-19 Diagnostic Tests"/>
  </r>
  <r>
    <x v="1479"/>
    <x v="1479"/>
    <x v="20"/>
    <s v="Active"/>
    <s v="A"/>
    <s v="Package"/>
    <m/>
    <m/>
    <s v="NO"/>
    <m/>
    <m/>
    <m/>
    <m/>
    <m/>
    <m/>
    <s v="COVID-19"/>
    <m/>
    <s v="NO"/>
    <m/>
    <m/>
    <m/>
    <m/>
    <m/>
    <s v="NO"/>
    <m/>
    <m/>
    <m/>
    <s v="COVID-19 Diagnostic Tests"/>
  </r>
  <r>
    <x v="1480"/>
    <x v="1480"/>
    <x v="20"/>
    <s v="Active"/>
    <s v="A"/>
    <s v="Package"/>
    <m/>
    <m/>
    <s v="NO"/>
    <m/>
    <m/>
    <m/>
    <m/>
    <m/>
    <m/>
    <s v="COVID-19"/>
    <m/>
    <s v="NO"/>
    <m/>
    <m/>
    <m/>
    <m/>
    <m/>
    <s v="NO"/>
    <m/>
    <m/>
    <m/>
    <s v="COVID-19 Diagnostic Tests"/>
  </r>
  <r>
    <x v="1481"/>
    <x v="1481"/>
    <x v="20"/>
    <s v="Active"/>
    <s v="A"/>
    <s v="Package"/>
    <m/>
    <m/>
    <s v="NO"/>
    <m/>
    <m/>
    <m/>
    <m/>
    <m/>
    <m/>
    <s v="COVID-19"/>
    <m/>
    <s v="NO"/>
    <m/>
    <m/>
    <m/>
    <m/>
    <m/>
    <s v="NO"/>
    <m/>
    <m/>
    <m/>
    <s v="COVID-19 Diagnostic Tests"/>
  </r>
  <r>
    <x v="1482"/>
    <x v="1482"/>
    <x v="20"/>
    <s v="Active"/>
    <s v="A"/>
    <s v="Package"/>
    <m/>
    <m/>
    <s v="NO"/>
    <m/>
    <m/>
    <m/>
    <m/>
    <m/>
    <m/>
    <s v="COVID-19"/>
    <m/>
    <s v="NO"/>
    <m/>
    <m/>
    <m/>
    <m/>
    <m/>
    <s v="NO"/>
    <m/>
    <m/>
    <m/>
    <s v="COVID-19 Diagnostic Tests"/>
  </r>
  <r>
    <x v="1483"/>
    <x v="1483"/>
    <x v="21"/>
    <s v="Active"/>
    <s v="A"/>
    <s v="Package"/>
    <s v="NO"/>
    <s v="YES"/>
    <s v="YES"/>
    <s v="125g sachet, pack of 100 sachets"/>
    <s v="31319"/>
    <s v="Y"/>
    <s v="100"/>
    <s v="Sachet"/>
    <m/>
    <s v="Indoor Residual Sprays"/>
    <s v="Content: Wettable powder indoor residual spray (IRS) product containing Bendiocarb 80% | Generic Name: Bendiocarb WP-SB 80% | Smallest Sales Unit: 100 sachets of 125g | Logistical Unit: carton containing 100 sachets | Storage Conditions: Store in a dry, ventilated environment out of direct sunlight | |"/>
    <s v="NO"/>
    <m/>
    <m/>
    <m/>
    <m/>
    <m/>
    <s v="NO"/>
    <s v="IDA FOUNDATION"/>
    <s v="PPM - Corporate"/>
    <s v="IRS"/>
    <s v="IRS"/>
  </r>
  <r>
    <x v="1484"/>
    <x v="1484"/>
    <x v="21"/>
    <s v="Active"/>
    <s v="A"/>
    <s v="Package"/>
    <s v="NO"/>
    <s v="NO"/>
    <s v="NO"/>
    <s v="100g sachet, pack of 130 sachets"/>
    <s v="31325"/>
    <s v="Y"/>
    <s v="130"/>
    <s v="Sachet"/>
    <m/>
    <s v="Indoor Residual Sprays"/>
    <s v="Content: Wettable powder indoor residual spray (IRS) product Clothianidin 50% &amp; Deltamethrin 6.25% | Generic Name: Clothiandin + Deltamethrin WP-SB 56.25% | Smallest Sales Unit: 130 sachets of 80g | Logistical Unit: carton containing 130 sachets | Storage Conditions: Store in a dry, cool and well-ventilated place, away from direct sunlight |"/>
    <s v="NO"/>
    <m/>
    <m/>
    <m/>
    <m/>
    <m/>
    <s v="NO"/>
    <s v="IDA FOUNDATION"/>
    <s v="PPM - Corporate"/>
    <s v="IRS"/>
    <s v="IRS"/>
  </r>
  <r>
    <x v="1485"/>
    <x v="1485"/>
    <x v="21"/>
    <s v="Active"/>
    <s v="A"/>
    <s v="Each"/>
    <s v="NO"/>
    <s v="YES"/>
    <s v="YES"/>
    <s v="62.5mL sachet"/>
    <s v="31339"/>
    <s v="Y"/>
    <s v="1"/>
    <s v="Sachet"/>
    <m/>
    <s v="Indoor Residual Sprays"/>
    <s v="Content: Capsule suspension indoor residual spray (IRS) product containing Lambda-cyhalothrin 10% | Generic Name: Lambda-cyhalothrin CS 10% | Smallest Sales Unit: 1 sachet of 62.5ml | Logistical Unit: carton containing 160 sachets | Storage Conditions: Ambient room temperature|"/>
    <s v="YES"/>
    <s v="IRS Questionnaire 01"/>
    <m/>
    <m/>
    <m/>
    <m/>
    <s v="YES"/>
    <s v="IDA FOUNDATION"/>
    <s v="PPM - Corporate"/>
    <s v="IRS"/>
    <s v="IRS"/>
  </r>
  <r>
    <x v="1486"/>
    <x v="1486"/>
    <x v="21"/>
    <s v="Active"/>
    <s v="A"/>
    <s v="Package"/>
    <s v="NO"/>
    <s v="YES"/>
    <s v="YES"/>
    <s v="100g sachet"/>
    <s v="31319"/>
    <s v="Y"/>
    <s v="1"/>
    <s v="Sachet"/>
    <m/>
    <s v="Lab and Medical Supplies"/>
    <m/>
    <s v="YES"/>
    <m/>
    <m/>
    <m/>
    <m/>
    <m/>
    <s v="NO"/>
    <m/>
    <m/>
    <m/>
    <s v="IRS"/>
  </r>
  <r>
    <x v="1487"/>
    <x v="1487"/>
    <x v="21"/>
    <s v="Active"/>
    <s v="A"/>
    <s v="Package"/>
    <s v="NO"/>
    <s v="NO"/>
    <s v="NO"/>
    <s v="100g sachet"/>
    <s v="31325"/>
    <s v="Y"/>
    <s v="1"/>
    <s v="Sachet"/>
    <m/>
    <s v="Other Essential Medicines"/>
    <m/>
    <s v="NO"/>
    <m/>
    <m/>
    <m/>
    <m/>
    <m/>
    <s v="NO"/>
    <m/>
    <m/>
    <m/>
    <s v="IRS"/>
  </r>
  <r>
    <x v="1488"/>
    <x v="1488"/>
    <x v="21"/>
    <s v="Active"/>
    <s v="A"/>
    <s v="Package"/>
    <s v="NO"/>
    <s v="YES"/>
    <s v="YES"/>
    <s v="20g sachet"/>
    <s v="31341"/>
    <s v="Y"/>
    <s v="1"/>
    <s v="Sachet"/>
    <m/>
    <s v="Lab and Medical Supplies"/>
    <m/>
    <s v="NO"/>
    <m/>
    <m/>
    <m/>
    <m/>
    <m/>
    <s v="NO"/>
    <m/>
    <m/>
    <m/>
    <s v="IRS"/>
  </r>
  <r>
    <x v="1489"/>
    <x v="1489"/>
    <x v="21"/>
    <s v="Active"/>
    <s v="A"/>
    <s v="Each"/>
    <s v="NO"/>
    <s v="YES"/>
    <s v="YES"/>
    <s v="62.5g sachet"/>
    <s v="31320"/>
    <s v="Y"/>
    <s v="1"/>
    <s v="Sachet"/>
    <m/>
    <s v="Indoor Residual Sprays"/>
    <m/>
    <s v="NO"/>
    <m/>
    <m/>
    <m/>
    <m/>
    <m/>
    <s v="NO"/>
    <m/>
    <m/>
    <m/>
    <s v="IRS"/>
  </r>
  <r>
    <x v="1490"/>
    <x v="1490"/>
    <x v="21"/>
    <s v="Active"/>
    <s v="A"/>
    <s v="Each"/>
    <s v="NO"/>
    <s v="NO"/>
    <s v="NO"/>
    <s v="125g sachet"/>
    <s v="31331"/>
    <s v="Y"/>
    <s v="1"/>
    <s v="Sachet"/>
    <m/>
    <s v="Indoor Residual Sprays"/>
    <m/>
    <s v="NO"/>
    <m/>
    <m/>
    <m/>
    <m/>
    <m/>
    <s v="NO"/>
    <m/>
    <m/>
    <m/>
    <s v="IRS"/>
  </r>
  <r>
    <x v="1491"/>
    <x v="1491"/>
    <x v="21"/>
    <s v="Active"/>
    <s v="A"/>
    <s v="Each"/>
    <s v="NO"/>
    <s v="NO"/>
    <s v="NO"/>
    <s v="250mL bottle"/>
    <s v="31334"/>
    <s v="Y"/>
    <s v="1"/>
    <s v="Bottle"/>
    <m/>
    <s v="Indoor Residual Sprays"/>
    <m/>
    <s v="NO"/>
    <m/>
    <m/>
    <m/>
    <m/>
    <m/>
    <s v="NO"/>
    <m/>
    <m/>
    <m/>
    <s v="IRS"/>
  </r>
  <r>
    <x v="1492"/>
    <x v="1492"/>
    <x v="21"/>
    <s v="Active"/>
    <s v="A"/>
    <s v="Each"/>
    <s v="NO"/>
    <s v="YES"/>
    <s v="YES"/>
    <s v="62.5g sachet"/>
    <s v="31319"/>
    <s v="Y"/>
    <s v="1"/>
    <s v="Sachet"/>
    <m/>
    <s v="Indoor Residual Sprays"/>
    <m/>
    <s v="NO"/>
    <m/>
    <m/>
    <m/>
    <m/>
    <m/>
    <s v="NO"/>
    <m/>
    <m/>
    <m/>
    <s v="IRS"/>
  </r>
  <r>
    <x v="1493"/>
    <x v="1493"/>
    <x v="21"/>
    <s v="Active"/>
    <s v="A"/>
    <s v="Each"/>
    <s v="NO"/>
    <s v="YES"/>
    <s v="YES"/>
    <s v="300g sachet"/>
    <s v="31328"/>
    <s v="Y"/>
    <s v="1"/>
    <s v="Sachet"/>
    <m/>
    <s v="Other Essential Medicines"/>
    <m/>
    <s v="NO"/>
    <m/>
    <m/>
    <m/>
    <m/>
    <m/>
    <s v="NO"/>
    <m/>
    <m/>
    <m/>
    <s v="IRS"/>
  </r>
  <r>
    <x v="1494"/>
    <x v="1494"/>
    <x v="21"/>
    <s v="Active"/>
    <s v="A"/>
    <s v="Each"/>
    <s v="NO"/>
    <s v="YES"/>
    <s v="YES"/>
    <s v="Goggles sealed protective 191 x 76mm"/>
    <s v="31345"/>
    <s v="Y"/>
    <s v="1"/>
    <s v="Each"/>
    <m/>
    <s v="Indoor Residual Sprays"/>
    <m/>
    <s v="NO"/>
    <m/>
    <m/>
    <m/>
    <m/>
    <m/>
    <s v="NO"/>
    <m/>
    <m/>
    <m/>
    <s v="IRS"/>
  </r>
  <r>
    <x v="1495"/>
    <x v="1495"/>
    <x v="21"/>
    <s v="Active"/>
    <s v="A"/>
    <s v="Each"/>
    <s v="NO"/>
    <s v="YES"/>
    <s v="YES"/>
    <s v="Extension tube assembly"/>
    <s v="31348"/>
    <s v="Y"/>
    <s v="1"/>
    <s v="Each"/>
    <m/>
    <s v="Indoor Residual Sprays"/>
    <m/>
    <s v="NO"/>
    <m/>
    <m/>
    <m/>
    <m/>
    <m/>
    <s v="NO"/>
    <m/>
    <m/>
    <m/>
    <s v="IRS"/>
  </r>
  <r>
    <x v="1496"/>
    <x v="1496"/>
    <x v="21"/>
    <s v="Active"/>
    <s v="A"/>
    <s v="Each"/>
    <s v="NO"/>
    <s v="YES"/>
    <s v="YES"/>
    <s v="O Ring for supply tube"/>
    <s v="31348"/>
    <s v="Y"/>
    <s v="1"/>
    <s v="Each"/>
    <m/>
    <s v="Indoor Residual Sprays"/>
    <m/>
    <s v="NO"/>
    <m/>
    <m/>
    <m/>
    <m/>
    <m/>
    <s v="NO"/>
    <m/>
    <m/>
    <m/>
    <s v="IRS"/>
  </r>
  <r>
    <x v="1497"/>
    <x v="1497"/>
    <x v="21"/>
    <s v="Active"/>
    <s v="A"/>
    <s v="Each"/>
    <s v="NO"/>
    <s v="YES"/>
    <s v="YES"/>
    <s v="Repair kit"/>
    <s v="31348"/>
    <s v="Y"/>
    <s v="1"/>
    <s v="Each"/>
    <m/>
    <s v="Indoor Residual Sprays"/>
    <m/>
    <s v="NO"/>
    <m/>
    <m/>
    <m/>
    <m/>
    <m/>
    <s v="NO"/>
    <m/>
    <m/>
    <m/>
    <s v="IRS"/>
  </r>
  <r>
    <x v="1498"/>
    <x v="1498"/>
    <x v="21"/>
    <s v="Active"/>
    <s v="A"/>
    <s v="Each"/>
    <s v="NO"/>
    <s v="YES"/>
    <s v="YES"/>
    <s v="Supply tube"/>
    <s v="31348"/>
    <s v="Y"/>
    <s v="1"/>
    <s v="Each"/>
    <m/>
    <s v="Indoor Residual Sprays"/>
    <m/>
    <s v="NO"/>
    <m/>
    <m/>
    <m/>
    <m/>
    <m/>
    <s v="NO"/>
    <m/>
    <m/>
    <m/>
    <s v="IRS"/>
  </r>
  <r>
    <x v="1499"/>
    <x v="1499"/>
    <x v="21"/>
    <s v="Active"/>
    <s v="A"/>
    <s v="Each"/>
    <s v="NO"/>
    <s v="YES"/>
    <s v="YES"/>
    <s v="Backpack sprayer manual operated, 8L"/>
    <s v="31350"/>
    <s v="Y"/>
    <s v="1"/>
    <s v="Each"/>
    <m/>
    <s v="Indoor Residual Sprays"/>
    <m/>
    <s v="NO"/>
    <m/>
    <m/>
    <m/>
    <m/>
    <m/>
    <s v="NO"/>
    <m/>
    <m/>
    <m/>
    <s v="IRS"/>
  </r>
  <r>
    <x v="1500"/>
    <x v="1500"/>
    <x v="12"/>
    <s v="Active"/>
    <s v="A"/>
    <s v="Package"/>
    <s v="NO"/>
    <s v="NO"/>
    <s v="NO"/>
    <s v="96 Tests - QIAGEN GmbH - 4506265"/>
    <s v="32224"/>
    <s v="Y"/>
    <s v="96"/>
    <s v="Test"/>
    <m/>
    <s v="Other Molecular Tests (Co-infections)"/>
    <m/>
    <s v="NO"/>
    <m/>
    <m/>
    <m/>
    <m/>
    <m/>
    <s v="NO"/>
    <m/>
    <m/>
    <m/>
    <s v="Lab Supplies"/>
  </r>
  <r>
    <x v="1501"/>
    <x v="1501"/>
    <x v="12"/>
    <s v="Active"/>
    <s v="A"/>
    <s v="Package"/>
    <s v="NO"/>
    <s v="YES"/>
    <s v="YES"/>
    <s v="100 Tests - Ortho-Clinical Diagnostics, Inc. - 6842781"/>
    <s v="32353"/>
    <s v="Y"/>
    <s v="100"/>
    <s v="Test"/>
    <m/>
    <s v="Lab and Medical Supplies"/>
    <m/>
    <s v="NO"/>
    <m/>
    <m/>
    <m/>
    <m/>
    <m/>
    <s v="NO"/>
    <m/>
    <m/>
    <m/>
    <s v="Lab Supplies"/>
  </r>
  <r>
    <x v="1502"/>
    <x v="1502"/>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ultipurpose Reagents"/>
    <s v="Lab Supplies"/>
  </r>
  <r>
    <x v="1503"/>
    <x v="1503"/>
    <x v="12"/>
    <s v="Active"/>
    <s v="A"/>
    <s v="Package"/>
    <s v="NO"/>
    <s v="YES"/>
    <s v="YES"/>
    <s v="100 Tests - Roche Diagnostics GmbH - 08836981190"/>
    <s v="32239"/>
    <s v="Y"/>
    <s v="100"/>
    <s v="Test"/>
    <m/>
    <s v="Other Molecular Tests (Co-infections)"/>
    <m/>
    <s v="NO"/>
    <m/>
    <m/>
    <m/>
    <m/>
    <m/>
    <s v="NO"/>
    <m/>
    <m/>
    <m/>
    <s v="Lab Supplies"/>
  </r>
  <r>
    <x v="1504"/>
    <x v="1504"/>
    <x v="12"/>
    <s v="Active"/>
    <s v="A"/>
    <s v="Each"/>
    <s v="NO"/>
    <s v="NO"/>
    <s v="NO"/>
    <s v="1 Test - Sysmex Partec GmbH"/>
    <s v="32336"/>
    <s v="Y"/>
    <s v="1"/>
    <s v="Test"/>
    <m/>
    <s v="CD4"/>
    <m/>
    <s v="NO"/>
    <m/>
    <m/>
    <m/>
    <m/>
    <m/>
    <s v="NO"/>
    <s v="THE PARTNERSHIP FOR SUPPLY CHAIN MANAGEMENT"/>
    <s v="PPM - Corporate-PPM - Corporate-TGF EMKTP"/>
    <m/>
    <s v="Lab Supplies"/>
  </r>
  <r>
    <x v="1505"/>
    <x v="1505"/>
    <x v="12"/>
    <s v="Active"/>
    <s v="A"/>
    <s v="Each"/>
    <s v="NO"/>
    <s v="YES"/>
    <s v="YES"/>
    <s v="Controls - SD Biosensor Inc. - 02G6C11"/>
    <s v="32198"/>
    <s v="Y"/>
    <s v="1"/>
    <s v="Kit"/>
    <m/>
    <s v="Malaria RDTs"/>
    <m/>
    <s v="NO"/>
    <m/>
    <m/>
    <m/>
    <m/>
    <m/>
    <s v="NO"/>
    <s v="THE PARTNERSHIP FOR SUPPLY CHAIN MANAGEMENT"/>
    <s v="PPM - Corporate-PPM - Corporate-TGF EMKTP"/>
    <m/>
    <s v="Lab Supplies"/>
  </r>
  <r>
    <x v="1506"/>
    <x v="1506"/>
    <x v="12"/>
    <s v="Active"/>
    <s v="A"/>
    <s v="Each"/>
    <m/>
    <m/>
    <s v="NO"/>
    <m/>
    <m/>
    <m/>
    <m/>
    <m/>
    <m/>
    <s v="Lab and Medical Supplies"/>
    <m/>
    <s v="NO"/>
    <m/>
    <m/>
    <m/>
    <m/>
    <m/>
    <s v="NO"/>
    <s v="THE PARTNERSHIP FOR SUPPLY CHAIN MANAGEMENT"/>
    <s v="PPM - Corporate-PPM - Corporate-TGF EMKTP"/>
    <m/>
    <s v="Lab Supplies"/>
  </r>
  <r>
    <x v="1507"/>
    <x v="1507"/>
    <x v="12"/>
    <s v="Active"/>
    <s v="A"/>
    <s v="Each"/>
    <m/>
    <m/>
    <s v="YES"/>
    <m/>
    <m/>
    <m/>
    <m/>
    <m/>
    <m/>
    <s v="Lab and Medical Supplies"/>
    <m/>
    <s v="NO"/>
    <m/>
    <m/>
    <m/>
    <m/>
    <m/>
    <s v="NO"/>
    <s v="THE PARTNERSHIP FOR SUPPLY CHAIN MANAGEMENT"/>
    <s v="PPM - Corporate-PPM - Corporate-TGF EMKTP"/>
    <m/>
    <s v="Lab Supplies"/>
  </r>
  <r>
    <x v="1508"/>
    <x v="1508"/>
    <x v="12"/>
    <s v="Active"/>
    <s v="A"/>
    <s v="Each"/>
    <m/>
    <m/>
    <s v="NO"/>
    <m/>
    <m/>
    <m/>
    <m/>
    <m/>
    <m/>
    <s v="Lab and Medical Supplies"/>
    <m/>
    <s v="NO"/>
    <m/>
    <m/>
    <m/>
    <m/>
    <m/>
    <s v="NO"/>
    <s v="THE PARTNERSHIP FOR SUPPLY CHAIN MANAGEMENT"/>
    <s v="PPM - Corporate-PPM - Corporate-TGF EMKTP"/>
    <m/>
    <s v="Lab Supplies"/>
  </r>
  <r>
    <x v="1509"/>
    <x v="1509"/>
    <x v="20"/>
    <s v="Active"/>
    <s v="A"/>
    <s v="Package"/>
    <m/>
    <m/>
    <s v="NO"/>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COVID-19 Diagnostic Tests"/>
  </r>
  <r>
    <x v="1510"/>
    <x v="1510"/>
    <x v="20"/>
    <s v="Active"/>
    <s v="A"/>
    <s v="Each"/>
    <m/>
    <m/>
    <s v="NO"/>
    <m/>
    <m/>
    <m/>
    <m/>
    <m/>
    <m/>
    <s v="Lab and Medical Supplies"/>
    <m/>
    <s v="NO"/>
    <m/>
    <m/>
    <m/>
    <m/>
    <m/>
    <s v="NO"/>
    <m/>
    <m/>
    <m/>
    <s v="COVID-19 Diagnostic Tests"/>
  </r>
  <r>
    <x v="1511"/>
    <x v="1511"/>
    <x v="20"/>
    <s v="Active"/>
    <s v="A"/>
    <s v="Package"/>
    <m/>
    <m/>
    <s v="NO"/>
    <m/>
    <m/>
    <m/>
    <m/>
    <m/>
    <m/>
    <s v="COVID-19"/>
    <m/>
    <s v="NO"/>
    <m/>
    <m/>
    <m/>
    <m/>
    <m/>
    <s v="NO"/>
    <m/>
    <m/>
    <m/>
    <s v="COVID-19 Diagnostic Tests"/>
  </r>
  <r>
    <x v="1512"/>
    <x v="1512"/>
    <x v="20"/>
    <s v="Active"/>
    <s v="A"/>
    <s v="Package"/>
    <m/>
    <m/>
    <s v="NO"/>
    <m/>
    <m/>
    <m/>
    <m/>
    <m/>
    <m/>
    <s v="COVID-19"/>
    <m/>
    <s v="NO"/>
    <m/>
    <m/>
    <m/>
    <m/>
    <m/>
    <s v="NO"/>
    <m/>
    <m/>
    <m/>
    <s v="COVID-19 Diagnostic Tests"/>
  </r>
  <r>
    <x v="1513"/>
    <x v="1513"/>
    <x v="20"/>
    <s v="Active"/>
    <s v="A"/>
    <s v="Each"/>
    <m/>
    <m/>
    <s v="NO"/>
    <m/>
    <m/>
    <m/>
    <m/>
    <m/>
    <m/>
    <s v="COVID-19"/>
    <m/>
    <s v="NO"/>
    <m/>
    <m/>
    <m/>
    <m/>
    <m/>
    <s v="NO"/>
    <m/>
    <m/>
    <m/>
    <s v="COVID-19 Diagnostic Tests"/>
  </r>
  <r>
    <x v="1514"/>
    <x v="1514"/>
    <x v="20"/>
    <s v="Active"/>
    <s v="A"/>
    <s v="Package"/>
    <m/>
    <m/>
    <s v="NO"/>
    <m/>
    <m/>
    <m/>
    <m/>
    <m/>
    <m/>
    <s v="COVID-19"/>
    <m/>
    <s v="NO"/>
    <m/>
    <m/>
    <m/>
    <m/>
    <m/>
    <s v="NO"/>
    <m/>
    <m/>
    <m/>
    <s v="COVID-19 Diagnostic Tests"/>
  </r>
  <r>
    <x v="1515"/>
    <x v="1515"/>
    <x v="20"/>
    <s v="Active"/>
    <s v="A"/>
    <s v="Package"/>
    <m/>
    <m/>
    <s v="NO"/>
    <m/>
    <m/>
    <m/>
    <m/>
    <m/>
    <m/>
    <s v="COVID-19"/>
    <m/>
    <s v="NO"/>
    <m/>
    <m/>
    <m/>
    <m/>
    <m/>
    <s v="NO"/>
    <m/>
    <m/>
    <m/>
    <s v="COVID-19 Diagnostic Tests"/>
  </r>
  <r>
    <x v="1516"/>
    <x v="1516"/>
    <x v="20"/>
    <s v="Active"/>
    <s v="A"/>
    <s v="Package"/>
    <m/>
    <m/>
    <s v="NO"/>
    <m/>
    <m/>
    <m/>
    <m/>
    <m/>
    <m/>
    <s v="COVID-19"/>
    <m/>
    <s v="NO"/>
    <m/>
    <m/>
    <m/>
    <m/>
    <m/>
    <s v="NO"/>
    <m/>
    <m/>
    <m/>
    <s v="COVID-19 Diagnostic Tests"/>
  </r>
  <r>
    <x v="1517"/>
    <x v="1517"/>
    <x v="20"/>
    <s v="Active"/>
    <s v="A"/>
    <s v="Package"/>
    <m/>
    <m/>
    <s v="NO"/>
    <m/>
    <m/>
    <m/>
    <m/>
    <m/>
    <m/>
    <s v="COVID-19"/>
    <m/>
    <s v="NO"/>
    <m/>
    <m/>
    <m/>
    <m/>
    <m/>
    <s v="NO"/>
    <m/>
    <m/>
    <m/>
    <s v="COVID-19 Diagnostic Tests"/>
  </r>
  <r>
    <x v="1518"/>
    <x v="1518"/>
    <x v="20"/>
    <s v="Active"/>
    <s v="A"/>
    <s v="Package"/>
    <m/>
    <m/>
    <s v="NO"/>
    <m/>
    <m/>
    <m/>
    <m/>
    <m/>
    <m/>
    <s v="Viral Load/EID Test and Consumables"/>
    <m/>
    <s v="NO"/>
    <m/>
    <m/>
    <m/>
    <m/>
    <m/>
    <s v="NO"/>
    <m/>
    <m/>
    <m/>
    <s v="COVID-19 Diagnostic Tests"/>
  </r>
  <r>
    <x v="1519"/>
    <x v="1519"/>
    <x v="20"/>
    <s v="Active"/>
    <s v="A"/>
    <s v="Package"/>
    <m/>
    <m/>
    <s v="NO"/>
    <m/>
    <m/>
    <m/>
    <m/>
    <m/>
    <m/>
    <s v="COVID-19"/>
    <m/>
    <s v="NO"/>
    <m/>
    <m/>
    <m/>
    <m/>
    <m/>
    <s v="NO"/>
    <m/>
    <m/>
    <m/>
    <s v="COVID-19 Diagnostic Tests"/>
  </r>
  <r>
    <x v="1520"/>
    <x v="1520"/>
    <x v="20"/>
    <s v="Active"/>
    <s v="A"/>
    <s v="Package"/>
    <m/>
    <m/>
    <s v="NO"/>
    <m/>
    <m/>
    <m/>
    <m/>
    <m/>
    <m/>
    <s v="COVID-19"/>
    <m/>
    <s v="NO"/>
    <m/>
    <m/>
    <m/>
    <m/>
    <m/>
    <s v="NO"/>
    <m/>
    <m/>
    <m/>
    <s v="COVID-19 Diagnostic Tests"/>
  </r>
  <r>
    <x v="1521"/>
    <x v="1521"/>
    <x v="20"/>
    <s v="Active"/>
    <s v="A"/>
    <s v="Package"/>
    <m/>
    <m/>
    <s v="NO"/>
    <m/>
    <m/>
    <m/>
    <m/>
    <m/>
    <m/>
    <s v="COVID-19"/>
    <m/>
    <s v="NO"/>
    <m/>
    <m/>
    <m/>
    <m/>
    <m/>
    <s v="NO"/>
    <m/>
    <m/>
    <m/>
    <s v="COVID-19 Diagnostic Tests"/>
  </r>
  <r>
    <x v="1522"/>
    <x v="1522"/>
    <x v="20"/>
    <s v="Active"/>
    <s v="A"/>
    <s v="Package"/>
    <m/>
    <m/>
    <s v="NO"/>
    <m/>
    <m/>
    <m/>
    <m/>
    <m/>
    <m/>
    <s v="COVID-19"/>
    <m/>
    <s v="NO"/>
    <m/>
    <m/>
    <m/>
    <m/>
    <m/>
    <s v="NO"/>
    <m/>
    <m/>
    <m/>
    <s v="COVID-19 Diagnostic Tests"/>
  </r>
  <r>
    <x v="1523"/>
    <x v="1523"/>
    <x v="20"/>
    <s v="Active"/>
    <s v="A"/>
    <s v="Package"/>
    <m/>
    <m/>
    <s v="NO"/>
    <m/>
    <m/>
    <m/>
    <m/>
    <m/>
    <m/>
    <s v="COVID-19"/>
    <m/>
    <s v="NO"/>
    <m/>
    <m/>
    <m/>
    <m/>
    <m/>
    <s v="NO"/>
    <m/>
    <m/>
    <m/>
    <s v="COVID-19 Diagnostic Tests"/>
  </r>
  <r>
    <x v="1524"/>
    <x v="1524"/>
    <x v="20"/>
    <s v="Active"/>
    <s v="A"/>
    <s v="Package"/>
    <m/>
    <m/>
    <s v="NO"/>
    <m/>
    <m/>
    <m/>
    <m/>
    <m/>
    <m/>
    <s v="COVID-19"/>
    <m/>
    <s v="NO"/>
    <m/>
    <m/>
    <m/>
    <m/>
    <m/>
    <s v="NO"/>
    <m/>
    <m/>
    <m/>
    <s v="COVID-19 Diagnostic Tests"/>
  </r>
  <r>
    <x v="1525"/>
    <x v="1525"/>
    <x v="20"/>
    <s v="Active"/>
    <s v="A"/>
    <s v="Package"/>
    <m/>
    <m/>
    <s v="NO"/>
    <m/>
    <m/>
    <m/>
    <m/>
    <m/>
    <m/>
    <s v="COVID-19"/>
    <m/>
    <s v="NO"/>
    <m/>
    <m/>
    <m/>
    <m/>
    <m/>
    <s v="NO"/>
    <m/>
    <m/>
    <m/>
    <s v="COVID-19 Diagnostic Tests"/>
  </r>
  <r>
    <x v="1526"/>
    <x v="1526"/>
    <x v="20"/>
    <s v="Active"/>
    <s v="A"/>
    <s v="Package"/>
    <m/>
    <m/>
    <s v="NO"/>
    <m/>
    <m/>
    <m/>
    <m/>
    <m/>
    <m/>
    <s v="COVID-19"/>
    <m/>
    <s v="NO"/>
    <m/>
    <m/>
    <m/>
    <m/>
    <m/>
    <s v="NO"/>
    <m/>
    <m/>
    <m/>
    <s v="COVID-19 Diagnostic Tests"/>
  </r>
  <r>
    <x v="1527"/>
    <x v="1527"/>
    <x v="20"/>
    <s v="Active"/>
    <s v="A"/>
    <s v="Package"/>
    <m/>
    <m/>
    <s v="NO"/>
    <m/>
    <m/>
    <m/>
    <m/>
    <m/>
    <m/>
    <s v="COVID-19"/>
    <m/>
    <s v="NO"/>
    <m/>
    <m/>
    <m/>
    <m/>
    <m/>
    <s v="NO"/>
    <m/>
    <m/>
    <m/>
    <s v="COVID-19 Diagnostic Tests"/>
  </r>
  <r>
    <x v="1528"/>
    <x v="1528"/>
    <x v="20"/>
    <s v="Active"/>
    <s v="A"/>
    <s v="Each"/>
    <m/>
    <m/>
    <s v="NO"/>
    <m/>
    <m/>
    <m/>
    <m/>
    <m/>
    <m/>
    <s v="COVID-19"/>
    <m/>
    <s v="NO"/>
    <m/>
    <m/>
    <m/>
    <m/>
    <m/>
    <s v="NO"/>
    <m/>
    <m/>
    <m/>
    <s v="COVID-19 Diagnostic Tests"/>
  </r>
  <r>
    <x v="1529"/>
    <x v="1529"/>
    <x v="5"/>
    <s v="Active"/>
    <s v="A"/>
    <s v="Each"/>
    <s v="NO"/>
    <s v="NO"/>
    <s v="NO"/>
    <s v="1 Roll - Sysmex Partec GmbH"/>
    <s v="32187"/>
    <s v="Y"/>
    <s v="1"/>
    <s v="Piece"/>
    <m/>
    <s v="Lab and Medical Supplies"/>
    <m/>
    <s v="NO"/>
    <m/>
    <m/>
    <m/>
    <m/>
    <m/>
    <s v="NO"/>
    <m/>
    <m/>
    <m/>
    <s v="Lab Supplies"/>
  </r>
  <r>
    <x v="1530"/>
    <x v="1530"/>
    <x v="4"/>
    <s v="Active"/>
    <s v="A"/>
    <s v="Each"/>
    <s v="NO"/>
    <s v="Not Subject to GF QA Criteria"/>
    <s v="YES"/>
    <s v="16-Modules, Laptop System, Warranty 5 Years - Cepheid Inc."/>
    <s v="32370"/>
    <s v="Y"/>
    <s v="5"/>
    <s v="Yearly"/>
    <m/>
    <s v="TB Diagnostics (Equipment and Warranties)"/>
    <s v="Multi-disease testing platform | Number of modules included: 16 | Computer type: Laptop |Warranty: 24 month standard warranty + 3 year extension |"/>
    <s v="YES"/>
    <m/>
    <m/>
    <m/>
    <m/>
    <m/>
    <s v="NO"/>
    <s v="THE PARTNERSHIP FOR SUPPLY CHAIN MANAGEMENT"/>
    <s v="PPM - Corporate-PPM - Corporate-TGF EMKTP"/>
    <s v="DNA/RNA Instruments and Analyzers"/>
    <s v="Lab Equipment"/>
  </r>
  <r>
    <x v="1531"/>
    <x v="1531"/>
    <x v="4"/>
    <s v="Active"/>
    <s v="A"/>
    <s v="Each"/>
    <m/>
    <m/>
    <s v="YES"/>
    <m/>
    <m/>
    <m/>
    <m/>
    <m/>
    <m/>
    <s v="Viral Load/EID Equipment and Warranties"/>
    <m/>
    <s v="NO"/>
    <m/>
    <m/>
    <m/>
    <m/>
    <m/>
    <s v="NO"/>
    <m/>
    <m/>
    <m/>
    <s v="Lab Equipment"/>
  </r>
  <r>
    <x v="1532"/>
    <x v="1532"/>
    <x v="4"/>
    <s v="Active"/>
    <s v="A"/>
    <s v="Each"/>
    <m/>
    <m/>
    <s v="YES"/>
    <m/>
    <m/>
    <m/>
    <m/>
    <m/>
    <m/>
    <s v="Lab and Medical Supplies"/>
    <s v="Price: The price displayed here is indicative. Lower prices may be achieved at the time of the procurement transaction |PSA catalogue reference: E864-TY1-00 | Manufacturer Reference: 3918-004 |"/>
    <s v="YES"/>
    <m/>
    <m/>
    <m/>
    <m/>
    <m/>
    <s v="NO"/>
    <s v="THE PARTNERSHIP FOR SUPPLY CHAIN MANAGEMENT"/>
    <s v="PPM - Corporate-PPM - Corporate-TGF EMKTP"/>
    <s v="Chemistry Instruments and Analyzers"/>
    <s v="Lab Equipment"/>
  </r>
  <r>
    <x v="1533"/>
    <x v="1533"/>
    <x v="5"/>
    <s v="Active"/>
    <s v="A"/>
    <s v="Package"/>
    <m/>
    <m/>
    <s v="YES"/>
    <m/>
    <m/>
    <m/>
    <m/>
    <m/>
    <m/>
    <s v="Lab and Medical Supplies"/>
    <s v="Price: The price displayed here is indicative. Lower prices may be achieved at the time of the procurement transaction | PSA catalogue reference: L018-002-02 | Manufacturer catalogue reference: 7547175 |"/>
    <s v="YES"/>
    <m/>
    <m/>
    <m/>
    <m/>
    <m/>
    <s v="NO"/>
    <s v="THE PARTNERSHIP FOR SUPPLY CHAIN MANAGEMENT"/>
    <s v="PPM - Corporate-PPM - Corporate-TGF EMKTP"/>
    <s v="Hematology CCC"/>
    <s v="Lab Supplies"/>
  </r>
  <r>
    <x v="1534"/>
    <x v="1534"/>
    <x v="5"/>
    <s v="Active"/>
    <s v="A"/>
    <s v="Package"/>
    <m/>
    <m/>
    <s v="YES"/>
    <m/>
    <m/>
    <m/>
    <m/>
    <m/>
    <m/>
    <s v="Lab and Medical Supplies"/>
    <s v="Blood collection tubes for BD products | Price: The price displayed here is indicative. Lower prices may be achieved at the time of the procurement transaction"/>
    <s v="YES"/>
    <s v="General Questionnaire 01"/>
    <m/>
    <m/>
    <m/>
    <m/>
    <s v="NO"/>
    <s v="THE PARTNERSHIP FOR SUPPLY CHAIN MANAGEMENT"/>
    <s v="PPM - Corporate-PPM - Corporate-TGF EMKTP"/>
    <s v="Blood Collection Consumables"/>
    <s v="Lab Supplies"/>
  </r>
  <r>
    <x v="1535"/>
    <x v="1535"/>
    <x v="5"/>
    <s v="Active"/>
    <s v="A"/>
    <s v="Package"/>
    <s v="NO"/>
    <s v="Not Subject to GF QA Criteria"/>
    <s v="YES"/>
    <s v="3ml x 8 Vials - Sysmex Partec GmbH"/>
    <s v="32287"/>
    <s v="Y"/>
    <s v="1"/>
    <s v="Kit"/>
    <m/>
    <s v="Lab and Medical Supplies"/>
    <s v="Price: The price displayed here is indicative. Lower prices may be achieved at the time of the procurement transaction | PSA catalogue reference: E474-TY1-S4 | Manufacturer catalogue reference: 213484 |"/>
    <s v="YES"/>
    <m/>
    <m/>
    <m/>
    <m/>
    <m/>
    <s v="NO"/>
    <s v="THE PARTNERSHIP FOR SUPPLY CHAIN MANAGEMENT"/>
    <s v="PPM - Corporate-PPM - Corporate-TGF EMKTP"/>
    <s v="Hematology CCC"/>
    <s v="Lab Supplies"/>
  </r>
  <r>
    <x v="1536"/>
    <x v="1536"/>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ample Storage"/>
    <s v="Lab Supplies"/>
  </r>
  <r>
    <x v="1537"/>
    <x v="1537"/>
    <x v="5"/>
    <s v="Active"/>
    <s v="A"/>
    <s v="Package"/>
    <m/>
    <m/>
    <s v="YES"/>
    <m/>
    <m/>
    <m/>
    <m/>
    <m/>
    <m/>
    <s v="Lab and Medical Supplies"/>
    <s v="Price: The price displayed here is indicative. Lower prices may be achieved at the time of the procurement transaction |PSA catalogue reference: L061-002-02 | Manufacturer Reference: ISCA-0250 |"/>
    <s v="YES"/>
    <m/>
    <m/>
    <m/>
    <m/>
    <m/>
    <s v="NO"/>
    <s v="THE PARTNERSHIP FOR SUPPLY CHAIN MANAGEMENT"/>
    <s v="PPM - Corporate-PPM - Corporate-TGF EMKTP"/>
    <s v="Chemistry CCC"/>
    <s v="Lab Supplies"/>
  </r>
  <r>
    <x v="1538"/>
    <x v="1538"/>
    <x v="5"/>
    <s v="Active"/>
    <s v="A"/>
    <s v="Package"/>
    <s v="NO"/>
    <s v="Not Subject to GF QA Criteria"/>
    <s v="YES"/>
    <s v="Cleaning solution - 5000ml - Becton, Dickinson and Co. - 340345"/>
    <s v="32183"/>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1539"/>
    <x v="1539"/>
    <x v="7"/>
    <s v="Active"/>
    <s v="A"/>
    <s v="Each"/>
    <s v="NO"/>
    <s v="NO"/>
    <s v="NO"/>
    <s v="1 test - Biosynex SA - 85516"/>
    <s v="31942"/>
    <s v="Y"/>
    <s v="1"/>
    <s v="Test"/>
    <m/>
    <s v="HIV RDTs"/>
    <m/>
    <s v="NO"/>
    <m/>
    <m/>
    <m/>
    <m/>
    <m/>
    <s v="NO"/>
    <m/>
    <m/>
    <m/>
    <s v="HRDTs"/>
  </r>
  <r>
    <x v="1540"/>
    <x v="1540"/>
    <x v="10"/>
    <s v="Active"/>
    <s v="A"/>
    <s v="Each"/>
    <s v="NO"/>
    <s v="Not Subject to GF QA Criteria"/>
    <s v="NO"/>
    <s v="Surgical - Type II - Single-Use - Piece"/>
    <s v="32065"/>
    <s v="Y"/>
    <s v="1"/>
    <s v="Each"/>
    <m/>
    <s v="Lab and Medical Supplies"/>
    <m/>
    <s v="NO"/>
    <m/>
    <m/>
    <m/>
    <m/>
    <m/>
    <s v="NO"/>
    <m/>
    <m/>
    <m/>
    <s v="Lab Supplies"/>
  </r>
  <r>
    <x v="1541"/>
    <x v="1541"/>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542"/>
    <x v="1542"/>
    <x v="12"/>
    <s v="Active"/>
    <s v="A"/>
    <s v="Package"/>
    <s v="NO"/>
    <s v="YES"/>
    <s v="YES"/>
    <s v="480 Tests - apDia bvba - 790005"/>
    <s v="32331"/>
    <s v="Y"/>
    <s v="480"/>
    <s v="Test"/>
    <m/>
    <s v="Lab and Medical Supplies"/>
    <m/>
    <s v="NO"/>
    <m/>
    <m/>
    <m/>
    <m/>
    <m/>
    <s v="NO"/>
    <m/>
    <m/>
    <m/>
    <s v="Lab Supplies"/>
  </r>
  <r>
    <x v="1543"/>
    <x v="1543"/>
    <x v="12"/>
    <s v="Active"/>
    <s v="A"/>
    <s v="Package"/>
    <s v="NO"/>
    <s v="YES"/>
    <s v="YES"/>
    <s v="Immy Inc. - CRY101"/>
    <s v="32368"/>
    <s v="Y"/>
    <s v="1"/>
    <s v="Kit"/>
    <m/>
    <s v="Lab and Medical Supplies"/>
    <m/>
    <s v="NO"/>
    <m/>
    <m/>
    <m/>
    <m/>
    <m/>
    <s v="NO"/>
    <m/>
    <m/>
    <m/>
    <s v="Lab Supplies"/>
  </r>
  <r>
    <x v="1544"/>
    <x v="1544"/>
    <x v="12"/>
    <s v="Active"/>
    <s v="A"/>
    <s v="Package"/>
    <s v="NO"/>
    <s v="Not Subject to GF QA Criteria"/>
    <s v="YES"/>
    <s v="Diluent NaCl 9% 4x12ml - Roche Diagnostics GmbH"/>
    <s v="32364"/>
    <s v="Y"/>
    <s v="1"/>
    <s v="Kit"/>
    <m/>
    <s v="Other Diagnostics"/>
    <s v="Price: The price displayed here is indicative. Lower prices may be achieved at the time of the procurement transaction |PSA catalogue reference: L138-TY1-A7 | Manufacturer Reference: 4774230190 |"/>
    <s v="YES"/>
    <m/>
    <m/>
    <m/>
    <m/>
    <m/>
    <s v="NO"/>
    <s v="THE PARTNERSHIP FOR SUPPLY CHAIN MANAGEMENT"/>
    <s v="PPM - Corporate-PPM - Corporate-TGF EMKTP"/>
    <s v="Chemistry Reagents and Chemicals"/>
    <s v="Lab Supplies"/>
  </r>
  <r>
    <x v="1545"/>
    <x v="1545"/>
    <x v="12"/>
    <s v="Active"/>
    <s v="A"/>
    <s v="Package"/>
    <s v="NO"/>
    <s v="Not Subject to GF QA Criteria"/>
    <s v="YES"/>
    <s v="3x42ml - Sysmex Partec GmbH"/>
    <s v="32327"/>
    <s v="Y"/>
    <s v="1"/>
    <s v="Kit"/>
    <m/>
    <s v="Lab and Medical Supplies"/>
    <s v="Price: The price displayed here is indicative. Lower prices may be achieved at the time of the procurement transaction | PSA catalogue reference: L145-043-Q1 | Manufacturer catalogue reference: 98417216 |"/>
    <s v="YES"/>
    <m/>
    <m/>
    <m/>
    <m/>
    <m/>
    <s v="NO"/>
    <s v="THE PARTNERSHIP FOR SUPPLY CHAIN MANAGEMENT"/>
    <s v="PPM - Corporate-PPM - Corporate-TGF EMKTP"/>
    <s v="Hematology Reagents and Chemicals"/>
    <s v="Lab Supplies"/>
  </r>
  <r>
    <x v="1546"/>
    <x v="1546"/>
    <x v="12"/>
    <s v="Active"/>
    <s v="A"/>
    <s v="Package"/>
    <s v="NO"/>
    <s v="YES"/>
    <s v="YES"/>
    <s v="100 Tests - Roche Diagnostics GmbH - 09014918190"/>
    <s v="32227"/>
    <s v="Y"/>
    <s v="100"/>
    <s v="Test"/>
    <m/>
    <s v="Other Diagnostics"/>
    <m/>
    <s v="NO"/>
    <m/>
    <m/>
    <m/>
    <m/>
    <m/>
    <s v="NO"/>
    <m/>
    <m/>
    <m/>
    <s v="Lab Supplies"/>
  </r>
  <r>
    <x v="1547"/>
    <x v="1547"/>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1548"/>
    <x v="1548"/>
    <x v="12"/>
    <s v="Active"/>
    <s v="A"/>
    <s v="Package"/>
    <s v="NO"/>
    <s v="Not Subject to GF QA Criteria"/>
    <s v="YES"/>
    <s v="2x1.5L - Sysmex Partec GmbH"/>
    <s v="32340"/>
    <s v="Y"/>
    <s v="1"/>
    <s v="Piece"/>
    <m/>
    <s v="Lab and Medical Supplies"/>
    <s v="Price: The price displayed here is indicative. Lower prices may be achieved at the time of the procurement transaction | PSA catalogue reference: L146-Z27-93 | Manufacturer catalogue reference: BJ350971 |"/>
    <s v="YES"/>
    <m/>
    <m/>
    <m/>
    <m/>
    <m/>
    <s v="NO"/>
    <s v="THE PARTNERSHIP FOR SUPPLY CHAIN MANAGEMENT"/>
    <s v="PPM - Corporate-PPM - Corporate-TGF EMKTP"/>
    <s v="Hematology Reagents and Chemicals"/>
    <s v="Lab Supplies"/>
  </r>
  <r>
    <x v="1549"/>
    <x v="1549"/>
    <x v="12"/>
    <s v="Active"/>
    <s v="A"/>
    <s v="Package"/>
    <s v="NO"/>
    <s v="YES"/>
    <s v="YES"/>
    <s v="100 Tests - Sysmex Partec GmbH - 05-8405"/>
    <s v="32166"/>
    <s v="Y"/>
    <s v="100"/>
    <s v="Test"/>
    <m/>
    <s v="CD4"/>
    <s v="Price: The price displayed here is indicative. Lower prices may be achieved at the time of the procurement transaction"/>
    <s v="YES"/>
    <s v="Laboratory 05"/>
    <m/>
    <m/>
    <m/>
    <m/>
    <s v="NO"/>
    <s v="THE PARTNERSHIP FOR SUPPLY CHAIN MANAGEMENT"/>
    <s v="PPM - Corporate-PPM - Corporate-TGF EMKTP"/>
    <s v="Flow Cytometry Test Bundles"/>
    <s v="Lab Supplies"/>
  </r>
  <r>
    <x v="1550"/>
    <x v="1550"/>
    <x v="12"/>
    <s v="Active"/>
    <s v="A"/>
    <s v="Package"/>
    <s v="NO"/>
    <s v="YES"/>
    <s v="YES"/>
    <s v="TBc Identification (TBc ID) Test, 25 Tests - Becton, Dickinson and Co. - 245159"/>
    <s v="32242"/>
    <s v="Y"/>
    <s v="25"/>
    <s v="Test"/>
    <m/>
    <s v="TB Tests"/>
    <s v="Price: The price displayed here is indicative. Lower prices may be achieved at the time of the procurement transaction"/>
    <s v="YES"/>
    <s v="Laboratory 01.1"/>
    <m/>
    <m/>
    <m/>
    <m/>
    <s v="NO"/>
    <s v="THE PARTNERSHIP FOR SUPPLY CHAIN MANAGEMENT"/>
    <s v="PPM - Corporate-PPM - Corporate-TGF EMKTP"/>
    <s v="Cell Culture Test Bundles"/>
    <s v="Lab Equipment"/>
  </r>
  <r>
    <x v="1551"/>
    <x v="1551"/>
    <x v="12"/>
    <s v="Active"/>
    <s v="A"/>
    <s v="Package"/>
    <s v="NO"/>
    <s v="YES"/>
    <s v="YES"/>
    <s v="200 Tests - DiaSorin S.p.A - 310260"/>
    <s v="32390"/>
    <s v="Y"/>
    <s v="200"/>
    <s v="Test"/>
    <m/>
    <s v="Lab and Medical Supplies"/>
    <m/>
    <s v="NO"/>
    <m/>
    <m/>
    <m/>
    <m/>
    <m/>
    <s v="NO"/>
    <m/>
    <m/>
    <m/>
    <s v="Lab Supplies"/>
  </r>
  <r>
    <x v="1552"/>
    <x v="1552"/>
    <x v="12"/>
    <s v="Active"/>
    <s v="A"/>
    <s v="Package"/>
    <s v="NO"/>
    <s v="YES"/>
    <s v="YES"/>
    <s v="200 Tests - Roche Diagnostics GmbH - 07394764190"/>
    <s v="32227"/>
    <s v="Y"/>
    <s v="200"/>
    <s v="Test"/>
    <m/>
    <s v="Other Diagnostics"/>
    <m/>
    <s v="NO"/>
    <m/>
    <m/>
    <m/>
    <m/>
    <m/>
    <s v="NO"/>
    <m/>
    <m/>
    <m/>
    <s v="Lab Supplies"/>
  </r>
  <r>
    <x v="1553"/>
    <x v="1553"/>
    <x v="12"/>
    <s v="Active"/>
    <s v="A"/>
    <s v="Package"/>
    <s v="NO"/>
    <s v="YES"/>
    <s v="YES"/>
    <s v="Cartridges - 100 Tests - Becton, Dickinson and Co. - 657681"/>
    <s v="32249"/>
    <s v="Y"/>
    <s v="100"/>
    <s v="Test"/>
    <m/>
    <s v="CD4"/>
    <m/>
    <s v="NO"/>
    <m/>
    <m/>
    <m/>
    <m/>
    <m/>
    <s v="NO"/>
    <m/>
    <m/>
    <m/>
    <s v="Lab Supplies"/>
  </r>
  <r>
    <x v="1554"/>
    <x v="1554"/>
    <x v="12"/>
    <s v="Active"/>
    <s v="A"/>
    <s v="Package"/>
    <s v="NO"/>
    <s v="YES"/>
    <s v="YES"/>
    <s v="200 Tests - Roche Diagnostics GmbH - 08498601190"/>
    <s v="32221"/>
    <s v="Y"/>
    <s v="200"/>
    <s v="Test"/>
    <m/>
    <s v="Other Diagnostics"/>
    <m/>
    <s v="NO"/>
    <m/>
    <m/>
    <m/>
    <m/>
    <m/>
    <s v="NO"/>
    <m/>
    <m/>
    <m/>
    <s v="Lab Supplies"/>
  </r>
  <r>
    <x v="1555"/>
    <x v="1555"/>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Chemistry Test Bundles"/>
    <s v="Lab Equipment"/>
  </r>
  <r>
    <x v="1556"/>
    <x v="1556"/>
    <x v="20"/>
    <s v="Active"/>
    <s v="A"/>
    <s v="Package"/>
    <m/>
    <m/>
    <s v="NO"/>
    <m/>
    <m/>
    <m/>
    <m/>
    <m/>
    <m/>
    <s v="COVID-19"/>
    <m/>
    <s v="NO"/>
    <m/>
    <m/>
    <m/>
    <m/>
    <m/>
    <s v="NO"/>
    <m/>
    <m/>
    <m/>
    <s v="COVID-19 Diagnostic Tests"/>
  </r>
  <r>
    <x v="1557"/>
    <x v="1557"/>
    <x v="20"/>
    <s v="Active"/>
    <s v="A"/>
    <s v="Each"/>
    <m/>
    <m/>
    <s v="NO"/>
    <m/>
    <m/>
    <m/>
    <m/>
    <m/>
    <m/>
    <s v="Lab and Medical Supplies"/>
    <m/>
    <s v="NO"/>
    <m/>
    <m/>
    <m/>
    <m/>
    <m/>
    <s v="NO"/>
    <m/>
    <m/>
    <m/>
    <s v="COVID-19 Diagnostic Tests"/>
  </r>
  <r>
    <x v="1558"/>
    <x v="1558"/>
    <x v="20"/>
    <s v="Active"/>
    <s v="A"/>
    <s v="Package"/>
    <m/>
    <m/>
    <s v="YES"/>
    <m/>
    <m/>
    <m/>
    <m/>
    <m/>
    <m/>
    <s v="Lab and Medical Supplies"/>
    <m/>
    <s v="NO"/>
    <m/>
    <m/>
    <m/>
    <m/>
    <m/>
    <s v="NO"/>
    <m/>
    <m/>
    <m/>
    <s v="COVID-19 Diagnostic Tests"/>
  </r>
  <r>
    <x v="1559"/>
    <x v="1559"/>
    <x v="20"/>
    <s v="Active"/>
    <s v="A"/>
    <s v="Each"/>
    <m/>
    <m/>
    <s v="NO"/>
    <m/>
    <m/>
    <m/>
    <m/>
    <m/>
    <m/>
    <s v="COVID-19"/>
    <m/>
    <s v="NO"/>
    <m/>
    <m/>
    <m/>
    <m/>
    <m/>
    <s v="NO"/>
    <m/>
    <m/>
    <m/>
    <s v="COVID-19 Diagnostic Tests"/>
  </r>
  <r>
    <x v="1560"/>
    <x v="1560"/>
    <x v="20"/>
    <s v="Active"/>
    <s v="A"/>
    <s v="Package"/>
    <m/>
    <m/>
    <s v="NO"/>
    <m/>
    <m/>
    <m/>
    <m/>
    <m/>
    <m/>
    <s v="COVID-19"/>
    <m/>
    <s v="NO"/>
    <m/>
    <m/>
    <m/>
    <m/>
    <m/>
    <s v="NO"/>
    <m/>
    <m/>
    <m/>
    <s v="COVID-19 Diagnostic Tests"/>
  </r>
  <r>
    <x v="1561"/>
    <x v="1561"/>
    <x v="20"/>
    <s v="Active"/>
    <s v="A"/>
    <s v="Package"/>
    <m/>
    <m/>
    <s v="NO"/>
    <m/>
    <m/>
    <m/>
    <m/>
    <m/>
    <m/>
    <s v="COVID-19"/>
    <m/>
    <s v="NO"/>
    <m/>
    <m/>
    <m/>
    <m/>
    <m/>
    <s v="NO"/>
    <m/>
    <m/>
    <m/>
    <s v="COVID-19 Diagnostic Tests"/>
  </r>
  <r>
    <x v="1562"/>
    <x v="1562"/>
    <x v="20"/>
    <s v="Active"/>
    <s v="A"/>
    <s v="Package"/>
    <m/>
    <m/>
    <s v="NO"/>
    <m/>
    <m/>
    <m/>
    <m/>
    <m/>
    <m/>
    <s v="Lab and Medical Supplies"/>
    <m/>
    <s v="NO"/>
    <m/>
    <m/>
    <m/>
    <m/>
    <m/>
    <s v="NO"/>
    <m/>
    <m/>
    <m/>
    <s v="COVID-19 Diagnostic Tests"/>
  </r>
  <r>
    <x v="1563"/>
    <x v="1563"/>
    <x v="20"/>
    <s v="Active"/>
    <s v="A"/>
    <s v="Package"/>
    <m/>
    <m/>
    <s v="NO"/>
    <m/>
    <m/>
    <m/>
    <m/>
    <m/>
    <m/>
    <s v="COVID-19"/>
    <m/>
    <s v="NO"/>
    <m/>
    <m/>
    <m/>
    <m/>
    <m/>
    <s v="NO"/>
    <m/>
    <m/>
    <m/>
    <s v="COVID-19 Diagnostic Tests"/>
  </r>
  <r>
    <x v="1564"/>
    <x v="1564"/>
    <x v="20"/>
    <s v="Active"/>
    <s v="A"/>
    <s v="Package"/>
    <m/>
    <m/>
    <s v="NO"/>
    <m/>
    <m/>
    <m/>
    <m/>
    <m/>
    <m/>
    <s v="COVID-19"/>
    <m/>
    <s v="NO"/>
    <m/>
    <m/>
    <m/>
    <m/>
    <m/>
    <s v="NO"/>
    <m/>
    <m/>
    <m/>
    <s v="COVID-19 Diagnostic Tests"/>
  </r>
  <r>
    <x v="1565"/>
    <x v="1565"/>
    <x v="20"/>
    <s v="Active"/>
    <s v="A"/>
    <s v="Package"/>
    <m/>
    <m/>
    <s v="NO"/>
    <m/>
    <m/>
    <m/>
    <m/>
    <m/>
    <m/>
    <s v="COVID-19"/>
    <m/>
    <s v="NO"/>
    <m/>
    <m/>
    <m/>
    <m/>
    <m/>
    <s v="NO"/>
    <m/>
    <m/>
    <m/>
    <s v="COVID-19 Diagnostic Tests"/>
  </r>
  <r>
    <x v="1566"/>
    <x v="1566"/>
    <x v="20"/>
    <s v="Active"/>
    <s v="A"/>
    <s v="Package"/>
    <m/>
    <m/>
    <s v="NO"/>
    <m/>
    <m/>
    <m/>
    <m/>
    <m/>
    <m/>
    <s v="COVID-19"/>
    <m/>
    <s v="NO"/>
    <m/>
    <m/>
    <m/>
    <m/>
    <m/>
    <s v="NO"/>
    <m/>
    <m/>
    <m/>
    <s v="COVID-19 Diagnostic Tests"/>
  </r>
  <r>
    <x v="1567"/>
    <x v="1567"/>
    <x v="20"/>
    <s v="Active"/>
    <s v="A"/>
    <s v="Package"/>
    <m/>
    <m/>
    <s v="NO"/>
    <m/>
    <m/>
    <m/>
    <m/>
    <m/>
    <m/>
    <s v="COVID-19"/>
    <m/>
    <s v="NO"/>
    <m/>
    <m/>
    <m/>
    <m/>
    <m/>
    <s v="NO"/>
    <m/>
    <m/>
    <m/>
    <s v="COVID-19 Diagnostic Tests"/>
  </r>
  <r>
    <x v="1568"/>
    <x v="1568"/>
    <x v="20"/>
    <s v="Active"/>
    <s v="A"/>
    <s v="Package"/>
    <m/>
    <m/>
    <s v="NO"/>
    <m/>
    <m/>
    <m/>
    <m/>
    <m/>
    <m/>
    <s v="COVID-19"/>
    <s v="Manufacturer catalogue number: Test bundle includes: Abbott RealTime SARS-CoV-2 Amplification Reagent Pack (09N77-090) 4 packs of 24 tests | Abbott RealTime SARS-CoV-2 Internal Control - 4 vials, 1.2 mL per vial | The following consumables sufficient to run 96 tests: Abbott RealTime SARS-CoV-2 Control Kit - 2 levels with 8 replicates per level (09N77-080); 1ml Disposable Tips (04J71-10) ; 0.2 ml Disposable Tips (04J71-17) ; MasterMix Tubes (04J71-80) | 96 Deep Well Plates (04J71-30) ; Reaction Vessels (04J71-20) ; Reagent Vessels (04J71-60) ; m2000sp waste bags (04J71-45) | Abbott 96 well Optical Reaction plate (4J71-70) ; Abbott Optical Adhesive Covers (4J71-75) ; Abbott mSample Preparation SystemDNA (06K12-24) | Compatible systems: Abbott m2000rt and Abbott m2000sp"/>
    <s v="YES"/>
    <s v="General Questionnaire 01"/>
    <m/>
    <m/>
    <m/>
    <m/>
    <s v="NO"/>
    <s v="THE PARTNERSHIP FOR SUPPLY CHAIN MANAGEMENT"/>
    <s v="PPM - Corporate-PPM - Corporate-TGF EMKTP"/>
    <s v="COVID-19 Diagnostic Tests"/>
    <s v="COVID-19 Diagnostic Tests"/>
  </r>
  <r>
    <x v="1569"/>
    <x v="1569"/>
    <x v="20"/>
    <s v="Active"/>
    <s v="A"/>
    <s v="Package"/>
    <m/>
    <m/>
    <s v="YES"/>
    <m/>
    <m/>
    <m/>
    <m/>
    <m/>
    <m/>
    <s v="Other Diagnostics"/>
    <s v="Nucleic Acid Extraction Kit is intended for extraction of SARS-COV-2 RNA from human oropharyngeal and nasopharyngeal swabs. Manufacturer catalog number KH-G-M-565-48-CE"/>
    <s v="YES"/>
    <s v="General Questionnaire 01"/>
    <m/>
    <m/>
    <m/>
    <m/>
    <s v="NO"/>
    <s v="THE PARTNERSHIP FOR SUPPLY CHAIN MANAGEMENT"/>
    <s v="PPM - Corporate-PPM - Corporate-TGF EMKTP"/>
    <s v="COVID-19 Diagnostic Tests"/>
    <s v="COVID-19 Diagnostic Tests"/>
  </r>
  <r>
    <x v="1570"/>
    <x v="1570"/>
    <x v="20"/>
    <s v="Active"/>
    <s v="A"/>
    <s v="Each"/>
    <m/>
    <m/>
    <s v="NO"/>
    <m/>
    <m/>
    <m/>
    <m/>
    <m/>
    <m/>
    <s v="COVID-19"/>
    <m/>
    <s v="NO"/>
    <m/>
    <m/>
    <m/>
    <m/>
    <m/>
    <s v="NO"/>
    <m/>
    <m/>
    <m/>
    <s v="COVID-19 Diagnostic Tests"/>
  </r>
  <r>
    <x v="1571"/>
    <x v="1571"/>
    <x v="20"/>
    <s v="Active"/>
    <s v="A"/>
    <s v="Each"/>
    <m/>
    <m/>
    <s v="NO"/>
    <m/>
    <m/>
    <m/>
    <m/>
    <m/>
    <m/>
    <s v="COVID-19"/>
    <m/>
    <s v="NO"/>
    <m/>
    <m/>
    <m/>
    <m/>
    <m/>
    <s v="NO"/>
    <m/>
    <m/>
    <m/>
    <s v="COVID-19 Diagnostic Tests"/>
  </r>
  <r>
    <x v="1572"/>
    <x v="1572"/>
    <x v="20"/>
    <s v="Active"/>
    <s v="A"/>
    <s v="Package"/>
    <m/>
    <m/>
    <s v="NO"/>
    <m/>
    <m/>
    <m/>
    <m/>
    <m/>
    <m/>
    <s v="COVID-19"/>
    <m/>
    <s v="NO"/>
    <m/>
    <m/>
    <m/>
    <m/>
    <m/>
    <s v="NO"/>
    <m/>
    <m/>
    <m/>
    <s v="COVID-19 Diagnostic Tests"/>
  </r>
  <r>
    <x v="1573"/>
    <x v="1573"/>
    <x v="20"/>
    <s v="Active"/>
    <s v="A"/>
    <s v="Package"/>
    <m/>
    <m/>
    <s v="NO"/>
    <m/>
    <m/>
    <m/>
    <m/>
    <m/>
    <m/>
    <s v="COVID-19"/>
    <m/>
    <s v="NO"/>
    <m/>
    <m/>
    <m/>
    <m/>
    <m/>
    <s v="NO"/>
    <m/>
    <m/>
    <m/>
    <s v="COVID-19 Diagnostic Tests"/>
  </r>
  <r>
    <x v="1574"/>
    <x v="1574"/>
    <x v="20"/>
    <s v="Active"/>
    <s v="A"/>
    <s v="Package"/>
    <m/>
    <m/>
    <s v="NO"/>
    <m/>
    <m/>
    <m/>
    <m/>
    <m/>
    <m/>
    <s v="COVID-19"/>
    <m/>
    <s v="NO"/>
    <m/>
    <m/>
    <m/>
    <m/>
    <m/>
    <s v="NO"/>
    <m/>
    <m/>
    <m/>
    <s v="COVID-19 Diagnostic Tests"/>
  </r>
  <r>
    <x v="1575"/>
    <x v="1575"/>
    <x v="20"/>
    <s v="Active"/>
    <s v="A"/>
    <s v="Package"/>
    <m/>
    <m/>
    <s v="NO"/>
    <m/>
    <m/>
    <m/>
    <m/>
    <m/>
    <m/>
    <s v="COVID-19"/>
    <m/>
    <s v="NO"/>
    <m/>
    <m/>
    <m/>
    <m/>
    <m/>
    <s v="NO"/>
    <m/>
    <m/>
    <m/>
    <s v="COVID-19 Diagnostic Tests"/>
  </r>
  <r>
    <x v="1576"/>
    <x v="1576"/>
    <x v="20"/>
    <s v="Active"/>
    <s v="A"/>
    <s v="Package"/>
    <m/>
    <m/>
    <s v="NO"/>
    <m/>
    <m/>
    <m/>
    <m/>
    <m/>
    <m/>
    <s v="COVID-19"/>
    <m/>
    <s v="NO"/>
    <m/>
    <m/>
    <m/>
    <m/>
    <m/>
    <s v="NO"/>
    <m/>
    <m/>
    <m/>
    <s v="COVID-19 Diagnostic Tests"/>
  </r>
  <r>
    <x v="1577"/>
    <x v="1577"/>
    <x v="20"/>
    <s v="Active"/>
    <s v="A"/>
    <s v="Package"/>
    <m/>
    <m/>
    <s v="NO"/>
    <m/>
    <m/>
    <m/>
    <m/>
    <m/>
    <m/>
    <s v="COVID-19"/>
    <m/>
    <s v="NO"/>
    <m/>
    <m/>
    <m/>
    <m/>
    <m/>
    <s v="NO"/>
    <m/>
    <m/>
    <m/>
    <s v="COVID-19 Diagnostic Tests"/>
  </r>
  <r>
    <x v="1578"/>
    <x v="1578"/>
    <x v="4"/>
    <s v="Active"/>
    <s v="A"/>
    <s v="Each"/>
    <s v="NO"/>
    <s v="Not Subject to GF QA Criteria"/>
    <s v="YES"/>
    <s v="Analyzer DIFF + Accessories - Sysmex Partec GmbH"/>
    <s v="32196"/>
    <s v="Y"/>
    <s v="1"/>
    <s v="Kit"/>
    <m/>
    <s v="Lab and Medical Supplies"/>
    <s v="Price: The price displayed here is indicative. Lower prices may be achieved at the time of the procurement transaction | PSA catalogue reference: E468-TY1-00 | Manufacturer catalogue reference: SE000510 |"/>
    <s v="YES"/>
    <m/>
    <m/>
    <m/>
    <m/>
    <m/>
    <s v="NO"/>
    <s v="THE PARTNERSHIP FOR SUPPLY CHAIN MANAGEMENT"/>
    <s v="PPM - Corporate-PPM - Corporate-TGF EMKTP"/>
    <s v="Hematology Instruments and Analyzers"/>
    <s v="Lab Equipment"/>
  </r>
  <r>
    <x v="1579"/>
    <x v="1579"/>
    <x v="4"/>
    <s v="Active"/>
    <s v="A"/>
    <s v="Each"/>
    <s v="NO"/>
    <s v="YES"/>
    <s v="YES"/>
    <s v="16-Modules, Laptop and Barcode Reader - Cepheid Inc."/>
    <s v="32370"/>
    <s v="Y"/>
    <s v="1"/>
    <s v="Piece"/>
    <m/>
    <s v="TB Diagnostics (Equipment and Warranties)"/>
    <m/>
    <s v="NO"/>
    <m/>
    <m/>
    <m/>
    <m/>
    <m/>
    <s v="NO"/>
    <m/>
    <m/>
    <m/>
    <s v="Lab Equipment"/>
  </r>
  <r>
    <x v="1580"/>
    <x v="1580"/>
    <x v="4"/>
    <s v="Active"/>
    <s v="A"/>
    <s v="Each"/>
    <m/>
    <m/>
    <s v="YES"/>
    <m/>
    <m/>
    <m/>
    <m/>
    <m/>
    <m/>
    <s v="Lab and Medical Supplies"/>
    <m/>
    <s v="NO"/>
    <m/>
    <m/>
    <m/>
    <m/>
    <m/>
    <s v="NO"/>
    <m/>
    <m/>
    <m/>
    <s v="Lab Equipment"/>
  </r>
  <r>
    <x v="1581"/>
    <x v="1581"/>
    <x v="4"/>
    <s v="Active"/>
    <s v="A"/>
    <s v="Each"/>
    <m/>
    <m/>
    <s v="NO"/>
    <m/>
    <m/>
    <m/>
    <m/>
    <m/>
    <m/>
    <s v="Lab and Medical Supplies"/>
    <m/>
    <s v="NO"/>
    <m/>
    <m/>
    <m/>
    <m/>
    <m/>
    <s v="NO"/>
    <m/>
    <m/>
    <m/>
    <s v="Lab Equipment"/>
  </r>
  <r>
    <x v="1582"/>
    <x v="1582"/>
    <x v="4"/>
    <s v="Active"/>
    <s v="A"/>
    <s v="Each"/>
    <m/>
    <m/>
    <s v="YES"/>
    <m/>
    <m/>
    <m/>
    <m/>
    <m/>
    <m/>
    <s v="Lab and Medical Supplies"/>
    <m/>
    <s v="NO"/>
    <m/>
    <m/>
    <m/>
    <m/>
    <m/>
    <s v="NO"/>
    <m/>
    <m/>
    <m/>
    <s v="Lab Equipment"/>
  </r>
  <r>
    <x v="1583"/>
    <x v="1583"/>
    <x v="5"/>
    <s v="Active"/>
    <s v="A"/>
    <s v="Package"/>
    <s v="NO"/>
    <s v="Not Subject to GF QA Criteria"/>
    <s v="YES"/>
    <s v="3ml x 12 vials - Roche Diagnostics GmbH"/>
    <s v="32217"/>
    <s v="Y"/>
    <s v="1"/>
    <s v="Kit"/>
    <m/>
    <s v="Viral Load/EID Test and Consumables"/>
    <s v="Price: The price displayed here is indicative. Lower prices may be achieved at the time of the procurement transaction |PSA catalogue reference: L152-492-91 | Manufacturer Reference: 10759350190 |"/>
    <s v="YES"/>
    <m/>
    <m/>
    <m/>
    <m/>
    <m/>
    <s v="NO"/>
    <s v="THE PARTNERSHIP FOR SUPPLY CHAIN MANAGEMENT"/>
    <s v="PPM - Corporate-PPM - Corporate-TGF EMKTP"/>
    <s v="Chemistry CCC"/>
    <s v="Lab Supplies"/>
  </r>
  <r>
    <x v="1584"/>
    <x v="1584"/>
    <x v="5"/>
    <s v="Active"/>
    <s v="A"/>
    <s v="Package"/>
    <s v="NO"/>
    <s v="Not Subject to GF QA Criteria"/>
    <s v="YES"/>
    <s v="5 Rolls - Sysmex Partec GmbH"/>
    <s v="32187"/>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CCC"/>
    <s v="Lab Supplies"/>
  </r>
  <r>
    <x v="1585"/>
    <x v="1585"/>
    <x v="5"/>
    <s v="Active"/>
    <s v="A"/>
    <s v="Each"/>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1586"/>
    <x v="1586"/>
    <x v="4"/>
    <s v="Active"/>
    <s v="A"/>
    <s v="Each"/>
    <s v="NO"/>
    <s v="NO"/>
    <s v="NO"/>
    <s v="EasyQ Analyzer- bioM rieux SA"/>
    <s v="32406"/>
    <s v="Y"/>
    <s v="1"/>
    <s v="Piece"/>
    <m/>
    <s v="Viral Load/EID Equipment and Warranties"/>
    <s v="Viral Load and EID Analyzer for Amplification and Detection | Includes 1 Safety and Regulatory Volume 1, 1 Safety and Regulatory Volume 2, 1 EasyQ User Manual, 1 Nuclisens Director SW V2.6, 1 Easy-Q 8-Tube Strips - pack of 125, 1 Easy-Q 8-Tube Caps - pack of 125, 1 EasyQ Incubator II user CD, 1 EasyQ Incubator II (220V), 5 EasyQ Tube Holders, 1 EasyQ cap installing tool, 2 EasyQ Pipetting Aid, 1 Easy Q User Manual CD, 1 EasyQ HP RP5800 Computer, 1 EasyQ HP RP5800 Master DVD, 1 HP E201 Wide monitor kit, 1 Mini Strip Centrifuge, 1 Printer Lexmark E360DN 230V, 1 APC SMT-1500 UPS 230V UPS | Includes 15 month manufacturer's warranty (for additional coverage beyond the 15 month manufacturer's warranty, please see the corresponding 'bioMerieux Service Contract' catalouge options)| Standard manufacturer's warranty includes preventative maintenance (recommended 2x per year for EasMag and 1x per year for EasyQ), corrective maintenance, spare parts replacement for corrective action, travel costs, and labour costs"/>
    <s v="YES"/>
    <m/>
    <m/>
    <m/>
    <m/>
    <m/>
    <s v="NO"/>
    <m/>
    <m/>
    <s v="DNA/RNA Instruments and Analyzers"/>
    <s v="Lab Equipment"/>
  </r>
  <r>
    <x v="1587"/>
    <x v="1587"/>
    <x v="7"/>
    <s v="Active"/>
    <s v="A"/>
    <s v="Each"/>
    <s v="NO"/>
    <s v="NO"/>
    <s v="NO"/>
    <s v="1 test - Atomo Diagnostics Pty Ltd. - ARST001-003"/>
    <s v="32029"/>
    <s v="Y"/>
    <s v="1"/>
    <s v="Test"/>
    <m/>
    <s v="HIV RDTs"/>
    <m/>
    <s v="NO"/>
    <m/>
    <m/>
    <m/>
    <m/>
    <m/>
    <s v="NO"/>
    <m/>
    <m/>
    <m/>
    <s v="HRDTs"/>
  </r>
  <r>
    <x v="1588"/>
    <x v="1588"/>
    <x v="6"/>
    <s v="Active"/>
    <s v="A"/>
    <s v="Each"/>
    <s v="NO"/>
    <s v="Not Subject to GF QA Criteria"/>
    <s v="YES"/>
    <s v="For Vaccines"/>
    <s v="31990"/>
    <s v="Y"/>
    <s v="1"/>
    <s v="Each"/>
    <m/>
    <s v="Lab and Medical Supplies"/>
    <m/>
    <s v="NO"/>
    <m/>
    <m/>
    <m/>
    <m/>
    <m/>
    <s v="NO"/>
    <m/>
    <m/>
    <m/>
    <s v="Lab Supplies"/>
  </r>
  <r>
    <x v="1589"/>
    <x v="1589"/>
    <x v="4"/>
    <s v="Active"/>
    <s v="A"/>
    <s v="Each"/>
    <s v="NO"/>
    <s v="Not Subject to GF QA Criteria"/>
    <s v="YES"/>
    <s v="4-Modules, Desktop, Warranty 24 Months - Cepheid Inc."/>
    <s v="32188"/>
    <s v="Y"/>
    <s v="24"/>
    <s v="Monthly"/>
    <m/>
    <s v="TB Diagnostics (Equipment and Warranties)"/>
    <s v="Multi-disease testing platform | Number of modules included: 4 | Computer type: Desktop |Warranty: 24 month standard warranty |"/>
    <s v="YES"/>
    <m/>
    <m/>
    <m/>
    <m/>
    <m/>
    <s v="NO"/>
    <s v="THE PARTNERSHIP FOR SUPPLY CHAIN MANAGEMENT"/>
    <s v="PPM - Corporate-PPM - Corporate-TGF EMKTP"/>
    <s v="DNA/RNA Instruments and Analyzers"/>
    <s v="Lab Equipment"/>
  </r>
  <r>
    <x v="1590"/>
    <x v="1590"/>
    <x v="12"/>
    <s v="Active"/>
    <s v="A"/>
    <s v="Each"/>
    <s v="NO"/>
    <s v="YES"/>
    <s v="YES"/>
    <s v="10 Tests - SD Biosensor Inc. - 02G6S11A"/>
    <s v="32198"/>
    <s v="Y"/>
    <s v="10"/>
    <s v="Test"/>
    <m/>
    <s v="Malaria RDTs"/>
    <m/>
    <s v="NO"/>
    <m/>
    <m/>
    <m/>
    <m/>
    <m/>
    <s v="NO"/>
    <s v="THE PARTNERSHIP FOR SUPPLY CHAIN MANAGEMENT"/>
    <s v="PPM - Corporate-PPM - Corporate-TGF EMKTP"/>
    <m/>
    <s v="Lab Supplies"/>
  </r>
  <r>
    <x v="1591"/>
    <x v="1591"/>
    <x v="12"/>
    <s v="Active"/>
    <s v="A"/>
    <s v="Package"/>
    <s v="NO"/>
    <s v="YES"/>
    <s v="YES"/>
    <s v="25 Tests - SD Biosensor Inc. - 02G6S11"/>
    <s v="32198"/>
    <s v="Y"/>
    <s v="25"/>
    <s v="Test"/>
    <m/>
    <s v="Malaria RDTs"/>
    <m/>
    <s v="NO"/>
    <m/>
    <m/>
    <m/>
    <m/>
    <m/>
    <s v="NO"/>
    <s v="THE PARTNERSHIP FOR SUPPLY CHAIN MANAGEMENT"/>
    <s v="PPM - Corporate-PPM - Corporate-TGF EMKTP"/>
    <m/>
    <s v="Lab Supplies"/>
  </r>
  <r>
    <x v="1592"/>
    <x v="1592"/>
    <x v="12"/>
    <s v="Active"/>
    <s v="A"/>
    <s v="Each"/>
    <m/>
    <m/>
    <s v="YES"/>
    <m/>
    <m/>
    <m/>
    <m/>
    <m/>
    <m/>
    <s v="Lab and Medical Supplies"/>
    <m/>
    <s v="NO"/>
    <m/>
    <m/>
    <m/>
    <m/>
    <m/>
    <s v="NO"/>
    <s v="THE PARTNERSHIP FOR SUPPLY CHAIN MANAGEMENT"/>
    <s v="PPM - Corporate-PPM - Corporate-TGF EMKTP"/>
    <m/>
    <s v="Lab Supplies"/>
  </r>
  <r>
    <x v="1593"/>
    <x v="1593"/>
    <x v="12"/>
    <s v="Active"/>
    <s v="A"/>
    <s v="Package"/>
    <m/>
    <m/>
    <s v="NO"/>
    <m/>
    <m/>
    <m/>
    <m/>
    <m/>
    <m/>
    <s v="Lab and Medical Supplies"/>
    <m/>
    <s v="NO"/>
    <m/>
    <m/>
    <m/>
    <m/>
    <m/>
    <s v="NO"/>
    <s v="THE PARTNERSHIP FOR SUPPLY CHAIN MANAGEMENT"/>
    <s v="PPM - Corporate-PPM - Corporate-TGF EMKTP"/>
    <m/>
    <s v="Lab Supplies"/>
  </r>
  <r>
    <x v="1594"/>
    <x v="1594"/>
    <x v="12"/>
    <s v="Active"/>
    <s v="A"/>
    <s v="Each"/>
    <m/>
    <m/>
    <s v="NO"/>
    <m/>
    <m/>
    <m/>
    <m/>
    <m/>
    <m/>
    <s v="Lab and Medical Supplies"/>
    <m/>
    <s v="NO"/>
    <m/>
    <m/>
    <m/>
    <m/>
    <m/>
    <s v="NO"/>
    <s v="THE PARTNERSHIP FOR SUPPLY CHAIN MANAGEMENT"/>
    <s v="PPM - Corporate-PPM - Corporate-TGF EMKTP"/>
    <m/>
    <s v="Lab Supplies"/>
  </r>
  <r>
    <x v="1595"/>
    <x v="1595"/>
    <x v="12"/>
    <s v="Active"/>
    <s v="A"/>
    <s v="Package"/>
    <m/>
    <m/>
    <s v="YES"/>
    <m/>
    <m/>
    <m/>
    <m/>
    <m/>
    <m/>
    <s v="Lab and Medical Supplies"/>
    <m/>
    <s v="NO"/>
    <m/>
    <m/>
    <m/>
    <m/>
    <m/>
    <s v="NO"/>
    <s v="THE PARTNERSHIP FOR SUPPLY CHAIN MANAGEMENT"/>
    <s v="PPM - Corporate-PPM - Corporate-TGF EMKTP"/>
    <m/>
    <s v="Lab Supplies"/>
  </r>
  <r>
    <x v="1596"/>
    <x v="1596"/>
    <x v="12"/>
    <s v="Active"/>
    <s v="A"/>
    <s v="Each"/>
    <m/>
    <m/>
    <s v="NO"/>
    <m/>
    <m/>
    <m/>
    <m/>
    <m/>
    <m/>
    <s v="Lab and Medical Supplies"/>
    <m/>
    <s v="NO"/>
    <m/>
    <m/>
    <m/>
    <m/>
    <m/>
    <s v="NO"/>
    <s v="THE PARTNERSHIP FOR SUPPLY CHAIN MANAGEMENT"/>
    <s v="PPM - Corporate-PPM - Corporate-TGF EMKTP"/>
    <m/>
    <s v="Lab Supplies"/>
  </r>
  <r>
    <x v="1597"/>
    <x v="1597"/>
    <x v="12"/>
    <s v="Active"/>
    <s v="A"/>
    <s v="Each"/>
    <m/>
    <m/>
    <s v="YES"/>
    <m/>
    <m/>
    <m/>
    <m/>
    <m/>
    <m/>
    <s v="Next Generation Sequencing"/>
    <m/>
    <s v="NO"/>
    <m/>
    <m/>
    <m/>
    <m/>
    <m/>
    <s v="NO"/>
    <s v="THE PARTNERSHIP FOR SUPPLY CHAIN MANAGEMENT"/>
    <s v="PPM - Corporate-PPM - Corporate-TGF EMKTP"/>
    <m/>
    <s v="Lab Supplies"/>
  </r>
  <r>
    <x v="1598"/>
    <x v="1598"/>
    <x v="12"/>
    <s v="Active"/>
    <s v="A"/>
    <s v="Package"/>
    <m/>
    <m/>
    <s v="YES"/>
    <m/>
    <m/>
    <m/>
    <m/>
    <m/>
    <m/>
    <s v="Lab and Medical Supplies"/>
    <m/>
    <s v="NO"/>
    <m/>
    <m/>
    <m/>
    <m/>
    <m/>
    <s v="NO"/>
    <s v="THE PARTNERSHIP FOR SUPPLY CHAIN MANAGEMENT"/>
    <s v="PPM - Corporate-PPM - Corporate-TGF EMKTP"/>
    <m/>
    <s v="Lab Supplies"/>
  </r>
  <r>
    <x v="1599"/>
    <x v="1599"/>
    <x v="20"/>
    <s v="Active"/>
    <s v="A"/>
    <s v="Package"/>
    <m/>
    <m/>
    <s v="NO"/>
    <m/>
    <m/>
    <m/>
    <m/>
    <m/>
    <m/>
    <s v="COVID-19"/>
    <m/>
    <s v="NO"/>
    <m/>
    <m/>
    <m/>
    <m/>
    <m/>
    <s v="NO"/>
    <m/>
    <m/>
    <m/>
    <s v="COVID-19 Diagnostic Tests"/>
  </r>
  <r>
    <x v="1600"/>
    <x v="1600"/>
    <x v="20"/>
    <s v="Active"/>
    <s v="A"/>
    <s v="Package"/>
    <m/>
    <m/>
    <s v="NO"/>
    <m/>
    <m/>
    <m/>
    <m/>
    <m/>
    <m/>
    <s v="COVID-19"/>
    <m/>
    <s v="NO"/>
    <m/>
    <m/>
    <m/>
    <m/>
    <m/>
    <s v="NO"/>
    <m/>
    <m/>
    <m/>
    <s v="COVID-19 Diagnostic Tests"/>
  </r>
  <r>
    <x v="1601"/>
    <x v="1601"/>
    <x v="20"/>
    <s v="Active"/>
    <s v="A"/>
    <s v="Package"/>
    <m/>
    <m/>
    <s v="NO"/>
    <m/>
    <m/>
    <m/>
    <m/>
    <m/>
    <m/>
    <s v="COVID-19"/>
    <m/>
    <s v="NO"/>
    <m/>
    <m/>
    <m/>
    <m/>
    <m/>
    <s v="NO"/>
    <m/>
    <m/>
    <m/>
    <s v="COVID-19 Diagnostic Tests"/>
  </r>
  <r>
    <x v="1602"/>
    <x v="1602"/>
    <x v="20"/>
    <s v="Active"/>
    <s v="A"/>
    <s v="Package"/>
    <m/>
    <m/>
    <s v="NO"/>
    <m/>
    <m/>
    <m/>
    <m/>
    <m/>
    <m/>
    <s v="COVID-19"/>
    <m/>
    <s v="NO"/>
    <m/>
    <m/>
    <m/>
    <m/>
    <m/>
    <s v="NO"/>
    <m/>
    <m/>
    <m/>
    <s v="COVID-19 Diagnostic Tests"/>
  </r>
  <r>
    <x v="1603"/>
    <x v="1603"/>
    <x v="20"/>
    <s v="Active"/>
    <s v="A"/>
    <s v="Package"/>
    <m/>
    <m/>
    <s v="NO"/>
    <m/>
    <m/>
    <m/>
    <m/>
    <m/>
    <m/>
    <s v="COVID-19"/>
    <m/>
    <s v="NO"/>
    <m/>
    <m/>
    <m/>
    <m/>
    <m/>
    <s v="NO"/>
    <m/>
    <m/>
    <m/>
    <s v="COVID-19 Diagnostic Tests"/>
  </r>
  <r>
    <x v="1604"/>
    <x v="1604"/>
    <x v="20"/>
    <s v="Active"/>
    <s v="A"/>
    <s v="Package"/>
    <m/>
    <m/>
    <s v="NO"/>
    <m/>
    <m/>
    <m/>
    <m/>
    <m/>
    <m/>
    <s v="COVID-19"/>
    <m/>
    <s v="NO"/>
    <m/>
    <m/>
    <m/>
    <m/>
    <m/>
    <s v="NO"/>
    <m/>
    <m/>
    <m/>
    <s v="COVID-19 Diagnostic Tests"/>
  </r>
  <r>
    <x v="1605"/>
    <x v="1605"/>
    <x v="20"/>
    <s v="Active"/>
    <s v="A"/>
    <s v="Package"/>
    <m/>
    <m/>
    <s v="NO"/>
    <m/>
    <m/>
    <m/>
    <m/>
    <m/>
    <m/>
    <s v="COVID-19"/>
    <m/>
    <s v="NO"/>
    <m/>
    <m/>
    <m/>
    <m/>
    <m/>
    <s v="NO"/>
    <m/>
    <m/>
    <m/>
    <s v="COVID-19 Diagnostic Tests"/>
  </r>
  <r>
    <x v="1606"/>
    <x v="1606"/>
    <x v="20"/>
    <s v="Active"/>
    <s v="A"/>
    <s v="Package"/>
    <m/>
    <m/>
    <s v="NO"/>
    <m/>
    <m/>
    <m/>
    <m/>
    <m/>
    <m/>
    <s v="COVID-19"/>
    <m/>
    <s v="NO"/>
    <m/>
    <m/>
    <m/>
    <m/>
    <m/>
    <s v="NO"/>
    <m/>
    <m/>
    <m/>
    <s v="COVID-19 Diagnostic Tests"/>
  </r>
  <r>
    <x v="1607"/>
    <x v="1607"/>
    <x v="20"/>
    <s v="Active"/>
    <s v="A"/>
    <s v="Package"/>
    <m/>
    <m/>
    <s v="NO"/>
    <m/>
    <m/>
    <m/>
    <m/>
    <m/>
    <m/>
    <s v="COVID-19"/>
    <m/>
    <s v="NO"/>
    <m/>
    <m/>
    <m/>
    <m/>
    <m/>
    <s v="NO"/>
    <m/>
    <m/>
    <m/>
    <s v="COVID-19 Diagnostic Tests"/>
  </r>
  <r>
    <x v="1608"/>
    <x v="1608"/>
    <x v="20"/>
    <s v="Active"/>
    <s v="A"/>
    <s v="Package"/>
    <m/>
    <m/>
    <s v="NO"/>
    <m/>
    <m/>
    <m/>
    <m/>
    <m/>
    <m/>
    <s v="COVID-19"/>
    <m/>
    <s v="NO"/>
    <m/>
    <m/>
    <m/>
    <m/>
    <m/>
    <s v="NO"/>
    <m/>
    <m/>
    <m/>
    <s v="COVID-19 Diagnostic Tests"/>
  </r>
  <r>
    <x v="1609"/>
    <x v="1609"/>
    <x v="20"/>
    <s v="Active"/>
    <s v="A"/>
    <s v="Package"/>
    <m/>
    <m/>
    <s v="NO"/>
    <m/>
    <m/>
    <m/>
    <m/>
    <m/>
    <m/>
    <s v="COVID-19"/>
    <m/>
    <s v="NO"/>
    <m/>
    <m/>
    <m/>
    <m/>
    <m/>
    <s v="NO"/>
    <m/>
    <m/>
    <m/>
    <s v="COVID-19 Diagnostic Tests"/>
  </r>
  <r>
    <x v="1610"/>
    <x v="1610"/>
    <x v="20"/>
    <s v="Active"/>
    <s v="A"/>
    <s v="Package"/>
    <m/>
    <m/>
    <s v="NO"/>
    <m/>
    <m/>
    <m/>
    <m/>
    <m/>
    <m/>
    <s v="COVID-19"/>
    <m/>
    <s v="NO"/>
    <m/>
    <m/>
    <m/>
    <m/>
    <m/>
    <s v="NO"/>
    <m/>
    <m/>
    <m/>
    <s v="COVID-19 Diagnostic Tests"/>
  </r>
  <r>
    <x v="1611"/>
    <x v="1611"/>
    <x v="20"/>
    <s v="Active"/>
    <s v="A"/>
    <s v="Package"/>
    <m/>
    <m/>
    <s v="NO"/>
    <m/>
    <m/>
    <m/>
    <m/>
    <m/>
    <m/>
    <s v="Lab and Medical Supplies"/>
    <m/>
    <s v="NO"/>
    <m/>
    <m/>
    <m/>
    <m/>
    <m/>
    <s v="NO"/>
    <m/>
    <m/>
    <m/>
    <s v="COVID-19 Diagnostic Tests"/>
  </r>
  <r>
    <x v="1612"/>
    <x v="1612"/>
    <x v="20"/>
    <s v="Active"/>
    <s v="A"/>
    <s v="Package"/>
    <m/>
    <m/>
    <s v="NO"/>
    <m/>
    <m/>
    <m/>
    <m/>
    <m/>
    <m/>
    <s v="COVID-19"/>
    <m/>
    <s v="NO"/>
    <m/>
    <m/>
    <m/>
    <m/>
    <m/>
    <s v="NO"/>
    <m/>
    <m/>
    <m/>
    <s v="COVID-19 Diagnostic Tests"/>
  </r>
  <r>
    <x v="1613"/>
    <x v="1613"/>
    <x v="20"/>
    <s v="Active"/>
    <s v="A"/>
    <s v="Package"/>
    <m/>
    <m/>
    <s v="NO"/>
    <m/>
    <m/>
    <m/>
    <m/>
    <m/>
    <m/>
    <s v="COVID-19"/>
    <m/>
    <s v="NO"/>
    <m/>
    <m/>
    <m/>
    <m/>
    <m/>
    <s v="NO"/>
    <m/>
    <m/>
    <m/>
    <s v="COVID-19 Diagnostic Tests"/>
  </r>
  <r>
    <x v="1614"/>
    <x v="1614"/>
    <x v="5"/>
    <s v="Active"/>
    <s v="A"/>
    <s v="Package"/>
    <m/>
    <m/>
    <s v="YES"/>
    <m/>
    <m/>
    <m/>
    <m/>
    <m/>
    <m/>
    <s v="Lab and Medical Supplies"/>
    <s v="Price: The price displayed here is indicative. Lower prices may be achieved at the time of the procurement transaction |PSA catalogue reference: L062-140-16 | Manufacturer Reference: CONT-0060 |"/>
    <s v="YES"/>
    <m/>
    <m/>
    <m/>
    <m/>
    <m/>
    <s v="NO"/>
    <s v="THE PARTNERSHIP FOR SUPPLY CHAIN MANAGEMENT"/>
    <s v="PPM - Corporate-PPM - Corporate-TGF EMKTP"/>
    <s v="Chemistry CCC"/>
    <s v="Lab Supplies"/>
  </r>
  <r>
    <x v="1615"/>
    <x v="1615"/>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Sample Storage"/>
    <s v="Lab Supplies"/>
  </r>
  <r>
    <x v="1616"/>
    <x v="1616"/>
    <x v="5"/>
    <s v="Active"/>
    <s v="A"/>
    <s v="Package"/>
    <s v="NO"/>
    <s v="Not Subject to GF QA Criteria"/>
    <s v="YES"/>
    <s v="Rinse solution - 5000ml - Becton, Dickinson and Co. - 340346"/>
    <s v="32183"/>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1617"/>
    <x v="1617"/>
    <x v="10"/>
    <s v="Active"/>
    <s v="A"/>
    <s v="Package"/>
    <s v="NO"/>
    <s v="Not Subject to GF QA Criteria"/>
    <s v="NO"/>
    <s v="Reusable - Pack of 100"/>
    <s v="31940"/>
    <s v="Y"/>
    <s v="100"/>
    <s v="Each"/>
    <m/>
    <s v="Lab and Medical Supplies"/>
    <m/>
    <s v="NO"/>
    <m/>
    <m/>
    <m/>
    <m/>
    <m/>
    <s v="NO"/>
    <m/>
    <m/>
    <m/>
    <s v="Lab Supplies"/>
  </r>
  <r>
    <x v="1618"/>
    <x v="1618"/>
    <x v="12"/>
    <s v="Active"/>
    <s v="A"/>
    <s v="Each"/>
    <m/>
    <m/>
    <s v="NO"/>
    <m/>
    <m/>
    <m/>
    <m/>
    <m/>
    <m/>
    <s v="Lab and Medical Supplies"/>
    <m/>
    <s v="NO"/>
    <m/>
    <m/>
    <m/>
    <m/>
    <m/>
    <s v="NO"/>
    <s v="THE PARTNERSHIP FOR SUPPLY CHAIN MANAGEMENT"/>
    <s v="PPM - Corporate-PPM - Corporate-TGF EMKTP"/>
    <m/>
    <s v="Lab Supplies"/>
  </r>
  <r>
    <x v="1619"/>
    <x v="1619"/>
    <x v="14"/>
    <s v="Active"/>
    <s v="A"/>
    <s v="Package"/>
    <m/>
    <m/>
    <s v="NO"/>
    <m/>
    <m/>
    <m/>
    <m/>
    <m/>
    <m/>
    <s v="COVID-19"/>
    <m/>
    <s v="NO"/>
    <m/>
    <m/>
    <m/>
    <m/>
    <m/>
    <s v="NO"/>
    <m/>
    <m/>
    <m/>
    <s v="COVID-19 Diagnostic Tests"/>
  </r>
  <r>
    <x v="1620"/>
    <x v="1620"/>
    <x v="14"/>
    <s v="Active"/>
    <s v="A"/>
    <s v="Package"/>
    <m/>
    <m/>
    <s v="NO"/>
    <m/>
    <m/>
    <m/>
    <m/>
    <m/>
    <m/>
    <s v="COVID-19"/>
    <m/>
    <s v="NO"/>
    <m/>
    <m/>
    <m/>
    <m/>
    <m/>
    <s v="NO"/>
    <m/>
    <m/>
    <m/>
    <s v="COVID-19 Diagnostic Tests"/>
  </r>
  <r>
    <x v="1621"/>
    <x v="1621"/>
    <x v="15"/>
    <s v="Active"/>
    <s v="A"/>
    <s v="Package"/>
    <s v="NO"/>
    <s v="YES"/>
    <s v="YES"/>
    <s v="30 tests - Dialab GmbH - Z09742CE"/>
    <s v="32158"/>
    <s v="Y"/>
    <s v="30"/>
    <s v="Test"/>
    <m/>
    <s v="HIV RDTs"/>
    <m/>
    <s v="NO"/>
    <m/>
    <m/>
    <m/>
    <m/>
    <m/>
    <s v="NO"/>
    <m/>
    <m/>
    <m/>
    <s v="HRDTs"/>
  </r>
  <r>
    <x v="1622"/>
    <x v="1622"/>
    <x v="15"/>
    <s v="Active"/>
    <s v="A"/>
    <s v="Package"/>
    <s v="NO"/>
    <s v="YES"/>
    <s v="YES"/>
    <s v="10 tests - Premier Medical Corporation Private Ltd. - PI05FRC10"/>
    <s v="32051"/>
    <s v="Y"/>
    <s v="10"/>
    <s v="Test"/>
    <m/>
    <s v="HIV RDTs"/>
    <m/>
    <s v="NO"/>
    <m/>
    <m/>
    <m/>
    <m/>
    <m/>
    <s v="NO"/>
    <m/>
    <m/>
    <m/>
    <s v="HRDTs"/>
  </r>
  <r>
    <x v="1623"/>
    <x v="1623"/>
    <x v="14"/>
    <s v="Active"/>
    <s v="A"/>
    <s v="Package"/>
    <m/>
    <m/>
    <s v="NO"/>
    <m/>
    <m/>
    <m/>
    <m/>
    <m/>
    <m/>
    <s v="COVID-19"/>
    <m/>
    <s v="NO"/>
    <m/>
    <m/>
    <m/>
    <m/>
    <m/>
    <s v="NO"/>
    <m/>
    <m/>
    <m/>
    <s v="COVID-19 Diagnostic Tests"/>
  </r>
  <r>
    <x v="1624"/>
    <x v="1624"/>
    <x v="14"/>
    <s v="Active"/>
    <s v="A"/>
    <s v="Package"/>
    <m/>
    <m/>
    <s v="NO"/>
    <m/>
    <m/>
    <m/>
    <m/>
    <m/>
    <m/>
    <s v="COVID-19"/>
    <m/>
    <s v="NO"/>
    <m/>
    <m/>
    <m/>
    <m/>
    <m/>
    <s v="NO"/>
    <m/>
    <m/>
    <m/>
    <s v="COVID-19 Diagnostic Tests"/>
  </r>
  <r>
    <x v="1625"/>
    <x v="1625"/>
    <x v="14"/>
    <s v="Active"/>
    <s v="A"/>
    <s v="Package"/>
    <m/>
    <m/>
    <s v="NO"/>
    <m/>
    <m/>
    <m/>
    <m/>
    <m/>
    <m/>
    <s v="COVID-19"/>
    <m/>
    <s v="NO"/>
    <m/>
    <m/>
    <m/>
    <m/>
    <m/>
    <s v="NO"/>
    <m/>
    <m/>
    <m/>
    <s v="COVID-19 Diagnostic Tests"/>
  </r>
  <r>
    <x v="1626"/>
    <x v="1626"/>
    <x v="14"/>
    <s v="Active"/>
    <s v="A"/>
    <s v="Package"/>
    <m/>
    <m/>
    <s v="NO"/>
    <m/>
    <m/>
    <m/>
    <m/>
    <m/>
    <m/>
    <s v="COVID-19"/>
    <m/>
    <s v="NO"/>
    <m/>
    <m/>
    <m/>
    <m/>
    <m/>
    <s v="NO"/>
    <m/>
    <m/>
    <m/>
    <s v="COVID-19 Diagnostic Tests"/>
  </r>
  <r>
    <x v="1627"/>
    <x v="1627"/>
    <x v="16"/>
    <s v="Active"/>
    <s v="A"/>
    <s v="Package"/>
    <s v="NO"/>
    <s v="YES"/>
    <s v="YES"/>
    <s v="(HRP2), 5 tests"/>
    <s v="32074"/>
    <s v="Y"/>
    <s v="5"/>
    <s v="Test"/>
    <m/>
    <s v="Malaria RDTs"/>
    <m/>
    <s v="NO"/>
    <m/>
    <m/>
    <m/>
    <m/>
    <m/>
    <s v="NO"/>
    <s v="THE PARTNERSHIP FOR SUPPLY CHAIN MANAGEMENT"/>
    <s v="PPM - Corporate-PPM - Corporate-TGF EMKTP"/>
    <m/>
    <s v="MRDTs"/>
  </r>
  <r>
    <x v="1628"/>
    <x v="1628"/>
    <x v="19"/>
    <s v="Active"/>
    <s v="A"/>
    <s v="Each"/>
    <m/>
    <m/>
    <s v="NO"/>
    <m/>
    <m/>
    <m/>
    <m/>
    <m/>
    <m/>
    <s v="Condoms and Lubricants"/>
    <s v="Female condom, latex sheath, inner retention ring |170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29"/>
    <x v="1629"/>
    <x v="19"/>
    <s v="Active"/>
    <s v="A"/>
    <s v="Package"/>
    <m/>
    <m/>
    <s v="NO"/>
    <m/>
    <m/>
    <m/>
    <m/>
    <m/>
    <m/>
    <s v="Condoms and Lubricants"/>
    <s v="Box of 1000 | Female condom, latex sheath, inner retention ring |170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1630"/>
    <x v="1630"/>
    <x v="19"/>
    <s v="Active"/>
    <s v="A"/>
    <s v="Package"/>
    <m/>
    <m/>
    <s v="NO"/>
    <m/>
    <m/>
    <m/>
    <m/>
    <m/>
    <m/>
    <s v="Condoms and Lubricants"/>
    <s v="Box of 100 | Female condom, latex sheath, inner retention ring |170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31"/>
    <x v="1631"/>
    <x v="14"/>
    <s v="Active"/>
    <s v="A"/>
    <s v="Package"/>
    <m/>
    <m/>
    <s v="NO"/>
    <m/>
    <m/>
    <m/>
    <m/>
    <m/>
    <m/>
    <s v="COVID-19"/>
    <m/>
    <s v="NO"/>
    <m/>
    <m/>
    <m/>
    <m/>
    <m/>
    <s v="NO"/>
    <m/>
    <m/>
    <m/>
    <s v="COVID-19 Diagnostic Tests"/>
  </r>
  <r>
    <x v="1632"/>
    <x v="1632"/>
    <x v="14"/>
    <s v="Active"/>
    <s v="A"/>
    <s v="Package"/>
    <m/>
    <m/>
    <s v="NO"/>
    <m/>
    <m/>
    <m/>
    <m/>
    <m/>
    <m/>
    <s v="COVID-19"/>
    <m/>
    <s v="NO"/>
    <m/>
    <m/>
    <m/>
    <m/>
    <m/>
    <s v="NO"/>
    <m/>
    <m/>
    <m/>
    <s v="COVID-19 Diagnostic Tests"/>
  </r>
  <r>
    <x v="1633"/>
    <x v="1633"/>
    <x v="14"/>
    <s v="Active"/>
    <s v="A"/>
    <s v="Package"/>
    <m/>
    <m/>
    <s v="NO"/>
    <m/>
    <m/>
    <m/>
    <m/>
    <m/>
    <m/>
    <s v="COVID-19"/>
    <m/>
    <s v="NO"/>
    <m/>
    <m/>
    <m/>
    <m/>
    <m/>
    <s v="NO"/>
    <m/>
    <m/>
    <m/>
    <s v="COVID-19 Diagnostic Tests"/>
  </r>
  <r>
    <x v="1634"/>
    <x v="1634"/>
    <x v="15"/>
    <s v="Active"/>
    <s v="A"/>
    <s v="Package"/>
    <s v="NO"/>
    <s v="YES"/>
    <s v="YES"/>
    <s v="25 tests - Bio-Rad Laboratories - 72347"/>
    <s v="32152"/>
    <s v="Y"/>
    <s v="25"/>
    <s v="Test"/>
    <m/>
    <s v="HIV RDTs"/>
    <m/>
    <s v="NO"/>
    <m/>
    <m/>
    <m/>
    <m/>
    <m/>
    <s v="NO"/>
    <m/>
    <m/>
    <m/>
    <s v="HRDTs"/>
  </r>
  <r>
    <x v="1635"/>
    <x v="1635"/>
    <x v="14"/>
    <s v="Active"/>
    <s v="A"/>
    <s v="Package"/>
    <m/>
    <m/>
    <s v="NO"/>
    <m/>
    <m/>
    <m/>
    <m/>
    <m/>
    <m/>
    <s v="COVID-19"/>
    <m/>
    <s v="NO"/>
    <m/>
    <m/>
    <m/>
    <m/>
    <m/>
    <s v="NO"/>
    <m/>
    <m/>
    <m/>
    <s v="COVID-19 Diagnostic Tests"/>
  </r>
  <r>
    <x v="1636"/>
    <x v="1636"/>
    <x v="14"/>
    <s v="Active"/>
    <s v="A"/>
    <s v="Package"/>
    <m/>
    <m/>
    <s v="NO"/>
    <m/>
    <m/>
    <m/>
    <m/>
    <m/>
    <m/>
    <s v="COVID-19"/>
    <m/>
    <s v="NO"/>
    <m/>
    <m/>
    <m/>
    <m/>
    <m/>
    <s v="NO"/>
    <m/>
    <m/>
    <m/>
    <s v="COVID-19 Diagnostic Tests"/>
  </r>
  <r>
    <x v="1637"/>
    <x v="1637"/>
    <x v="14"/>
    <s v="Active"/>
    <s v="A"/>
    <s v="Package"/>
    <m/>
    <m/>
    <s v="NO"/>
    <m/>
    <m/>
    <m/>
    <m/>
    <m/>
    <m/>
    <s v="COVID-19"/>
    <m/>
    <s v="NO"/>
    <m/>
    <m/>
    <m/>
    <m/>
    <m/>
    <s v="NO"/>
    <m/>
    <m/>
    <m/>
    <s v="COVID-19 Diagnostic Tests"/>
  </r>
  <r>
    <x v="1638"/>
    <x v="1638"/>
    <x v="14"/>
    <s v="Active"/>
    <s v="A"/>
    <s v="Package"/>
    <m/>
    <m/>
    <s v="NO"/>
    <m/>
    <m/>
    <m/>
    <m/>
    <m/>
    <m/>
    <s v="COVID-19"/>
    <m/>
    <s v="NO"/>
    <m/>
    <m/>
    <m/>
    <m/>
    <m/>
    <s v="NO"/>
    <m/>
    <m/>
    <m/>
    <s v="COVID-19 Diagnostic Tests"/>
  </r>
  <r>
    <x v="1639"/>
    <x v="1639"/>
    <x v="15"/>
    <s v="Active"/>
    <s v="A"/>
    <s v="Package"/>
    <s v="NO"/>
    <s v="YES"/>
    <s v="YES"/>
    <s v="25 tests - Abbott Diagnostics Korea Inc. - 06FK35"/>
    <s v="31987"/>
    <s v="Y"/>
    <s v="25"/>
    <s v="Test"/>
    <m/>
    <s v="HIV RDTs"/>
    <s v="HIV/Syphilis Rapid Diagnostic Test Kit comprising 25 test devices individually foil pouched with a desiccant| Includes 1 assay diluent (1x4ml vial), 25 lancets, 25 capillary pipettes, and 25 alcohol swabs | Differentiated Detection HIV 1, HIV 2, and Syphilis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640"/>
    <x v="1640"/>
    <x v="18"/>
    <s v="Active"/>
    <s v="A"/>
    <s v="Package"/>
    <s v="NO"/>
    <s v="YES"/>
    <s v="YES"/>
    <s v="25 tests - Abbott Diagnostics Scarborough - 7D2741"/>
    <s v="32155"/>
    <s v="Y"/>
    <s v="25"/>
    <s v="Test"/>
    <m/>
    <s v="Other RDTs"/>
    <s v="Determine TB LAM Ag Test - 25 T/kit - 7D2741"/>
    <s v="YES"/>
    <s v="General Questionnaire 01"/>
    <m/>
    <m/>
    <m/>
    <m/>
    <s v="NO"/>
    <s v="THE PARTNERSHIP FOR SUPPLY CHAIN MANAGEMENT"/>
    <s v="PPM - Corporate-PPM - Corporate-TGF EMKTP"/>
    <s v="Other Rapid Diagnostic Tests"/>
    <s v="Lab Supplies"/>
  </r>
  <r>
    <x v="1641"/>
    <x v="1641"/>
    <x v="14"/>
    <s v="Active"/>
    <s v="A"/>
    <s v="Package"/>
    <m/>
    <m/>
    <s v="NO"/>
    <m/>
    <m/>
    <m/>
    <m/>
    <m/>
    <m/>
    <s v="COVID-19"/>
    <m/>
    <s v="NO"/>
    <m/>
    <m/>
    <m/>
    <m/>
    <m/>
    <s v="NO"/>
    <m/>
    <m/>
    <m/>
    <s v="COVID-19 Diagnostic Tests"/>
  </r>
  <r>
    <x v="1642"/>
    <x v="1642"/>
    <x v="16"/>
    <s v="Active"/>
    <s v="A"/>
    <s v="Package"/>
    <s v="NO"/>
    <s v="YES"/>
    <s v="YES"/>
    <s v="(HRP2/pLDH), 100 tests"/>
    <s v="32048"/>
    <s v="Y"/>
    <s v="100"/>
    <s v="Test"/>
    <m/>
    <s v="Malaria RDTs"/>
    <m/>
    <s v="NO"/>
    <m/>
    <m/>
    <m/>
    <m/>
    <m/>
    <s v="NO"/>
    <s v="THE PARTNERSHIP FOR SUPPLY CHAIN MANAGEMENT"/>
    <s v="PPM - Corporate-PPM - Corporate-TGF EMKTP"/>
    <m/>
    <s v="MRDTs"/>
  </r>
  <r>
    <x v="1643"/>
    <x v="1643"/>
    <x v="16"/>
    <s v="Active"/>
    <s v="A"/>
    <s v="Package"/>
    <s v="NO"/>
    <s v="YES"/>
    <s v="YES"/>
    <s v="25 tests"/>
    <s v="32048"/>
    <s v="Y"/>
    <s v="25"/>
    <s v="Test"/>
    <m/>
    <s v="Malaria RDTs"/>
    <s v="Malaria Rapid Diagnostic Test Kit comprising 25 test devices | Includes standard accessories (lancets, capillary tubes, and buffer) | Gloves and timer must be procured separately | Target antigen(s): Plasmodium falciparum (Pf) and vivax (Pv) | For clinical testing | Prices displayed here are indicative, lower prices may be achieved at the time of the procurement transaction"/>
    <s v="YES"/>
    <s v="MRDT Questionnaire 01"/>
    <m/>
    <s v="PPM ALLOCATION PENDING"/>
    <s v="8"/>
    <m/>
    <s v="YES"/>
    <s v="THE PARTNERSHIP FOR SUPPLY CHAIN MANAGEMENT"/>
    <s v="PPM - Corporate-PPM - Corporate-TGF EMKTP"/>
    <s v="Malaria Rapid Diagnostic Test"/>
    <s v="MRDTs"/>
  </r>
  <r>
    <x v="1644"/>
    <x v="1644"/>
    <x v="17"/>
    <s v="Active"/>
    <s v="A"/>
    <s v="Package"/>
    <s v="NO"/>
    <s v="YES"/>
    <s v="YES"/>
    <s v="25 tests - SD Biosensor Inc. - 09HIV20D"/>
    <s v="32141"/>
    <s v="Y"/>
    <s v="25"/>
    <s v="Test"/>
    <m/>
    <s v="HIV RDTs"/>
    <s v="STANDARD Q HIV/Syphilis Combo Test - accessories included - 25 tests - 09HIV20D"/>
    <s v="YES"/>
    <s v="HRDT Questionnaire 02.2"/>
    <m/>
    <m/>
    <m/>
    <m/>
    <s v="NO"/>
    <s v="THE PARTNERSHIP FOR SUPPLY CHAIN MANAGEMENT"/>
    <s v="PPM - Corporate-PPM - Corporate-TGF EMKTP"/>
    <s v="HIV Rapid Diagnostic Test"/>
    <s v="Other RDTs"/>
  </r>
  <r>
    <x v="1645"/>
    <x v="1645"/>
    <x v="17"/>
    <s v="Active"/>
    <s v="A"/>
    <s v="Package"/>
    <s v="NO"/>
    <s v="YES"/>
    <s v="YES"/>
    <s v="25 tests - Premier Medical Corporation Private Ltd. - I20FRC25"/>
    <s v="32057"/>
    <s v="Y"/>
    <s v="25"/>
    <s v="Test"/>
    <m/>
    <s v="HIV RDTs"/>
    <s v="First Response HIV 1+2/Syphilis Combo Card Test - accessories included - 25 tests - I20FRC25"/>
    <s v="YES"/>
    <s v="HRDT Questionnaire 02.2"/>
    <m/>
    <m/>
    <m/>
    <m/>
    <s v="NO"/>
    <s v="THE PARTNERSHIP FOR SUPPLY CHAIN MANAGEMENT"/>
    <s v="PPM - Corporate-PPM - Corporate-TGF EMKTP"/>
    <s v="HIV Rapid Diagnostic Test"/>
    <s v="Other RDTs"/>
  </r>
  <r>
    <x v="1646"/>
    <x v="1646"/>
    <x v="17"/>
    <s v="Active"/>
    <s v="A"/>
    <s v="Package"/>
    <s v="NO"/>
    <s v="YES"/>
    <s v="YES"/>
    <s v="30 tests - Premier Medical Corporation Private Ltd. - PI03FRC30CE"/>
    <s v="32129"/>
    <s v="Y"/>
    <s v="30"/>
    <s v="Test"/>
    <m/>
    <s v="Other RDTs"/>
    <s v="First Response HCV Card Test, 30 tests - Premier Medical Corporation Private Ltd. - PI03FRC30CE"/>
    <s v="YES"/>
    <s v="General Questionnaire 01"/>
    <m/>
    <m/>
    <m/>
    <m/>
    <s v="NO"/>
    <s v="THE PARTNERSHIP FOR SUPPLY CHAIN MANAGEMENT"/>
    <s v="PPM - Corporate-PPM - Corporate-TGF EMKTP"/>
    <s v="Hep C Rapid Diagnostic Tests"/>
    <s v="Other RDTs"/>
  </r>
  <r>
    <x v="1647"/>
    <x v="1647"/>
    <x v="17"/>
    <s v="Active"/>
    <s v="A"/>
    <s v="Package"/>
    <s v="NO"/>
    <s v="YES"/>
    <s v="YES"/>
    <s v="25 tests - Abbott Diagnostics Korea Inc. - 02FK16"/>
    <s v="31979"/>
    <s v="Y"/>
    <s v="25"/>
    <s v="Test"/>
    <m/>
    <s v="Other RDTs"/>
    <s v="02FK16 - SD BIOLINE HCV - pack of 25 - accessories included"/>
    <s v="YES"/>
    <s v="General Questionnaire 01"/>
    <m/>
    <m/>
    <m/>
    <m/>
    <s v="NO"/>
    <s v="THE PARTNERSHIP FOR SUPPLY CHAIN MANAGEMENT"/>
    <s v="PPM - Corporate-PPM - Corporate-TGF EMKTP"/>
    <s v="Hep C Rapid Diagnostic Tests"/>
    <s v="Other RDTs"/>
  </r>
  <r>
    <x v="1648"/>
    <x v="1648"/>
    <x v="14"/>
    <s v="Active"/>
    <s v="A"/>
    <s v="Package"/>
    <m/>
    <m/>
    <s v="NO"/>
    <m/>
    <m/>
    <m/>
    <m/>
    <m/>
    <m/>
    <s v="COVID-19"/>
    <m/>
    <s v="NO"/>
    <m/>
    <m/>
    <m/>
    <s v="76"/>
    <m/>
    <s v="NO"/>
    <m/>
    <m/>
    <m/>
    <s v="COVID-19 Diagnostic Tests"/>
  </r>
  <r>
    <x v="1649"/>
    <x v="1649"/>
    <x v="19"/>
    <s v="Active"/>
    <s v="A"/>
    <s v="Package"/>
    <m/>
    <m/>
    <s v="NO"/>
    <m/>
    <m/>
    <m/>
    <m/>
    <m/>
    <m/>
    <s v="Condoms and Lubricants"/>
    <s v="Box of 100 | Female condom, nitrile sheath, inner retention ring |17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50"/>
    <x v="1650"/>
    <x v="19"/>
    <s v="Active"/>
    <s v="A"/>
    <s v="Package"/>
    <m/>
    <m/>
    <s v="NO"/>
    <m/>
    <m/>
    <m/>
    <m/>
    <m/>
    <m/>
    <s v="Condoms and Lubricants"/>
    <s v="Box of 100 | Female condom, latex sheath, inner retention ring |170mm | Color: pink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51"/>
    <x v="1651"/>
    <x v="19"/>
    <s v="Active"/>
    <s v="A"/>
    <s v="Package"/>
    <m/>
    <m/>
    <s v="NO"/>
    <m/>
    <m/>
    <m/>
    <m/>
    <m/>
    <m/>
    <s v="Condoms and Lubricants"/>
    <s v="Box of 1000 | Female condom, latex sheath, inner retention sponge | 145mm | Color: pink | Flavor/scent: strawberry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52"/>
    <x v="1652"/>
    <x v="19"/>
    <s v="Active"/>
    <s v="A"/>
    <s v="Package"/>
    <m/>
    <m/>
    <s v="NO"/>
    <m/>
    <m/>
    <m/>
    <m/>
    <m/>
    <m/>
    <s v="Condoms and Lubricants"/>
    <s v="Box of 1000 | Female condom, nitrile sheath, inner retention ring |175mm | Color/scent: Choice of Color &amp;/Scent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653"/>
    <x v="1653"/>
    <x v="19"/>
    <s v="Active"/>
    <s v="A"/>
    <s v="Each"/>
    <m/>
    <m/>
    <s v="NO"/>
    <m/>
    <m/>
    <m/>
    <m/>
    <m/>
    <m/>
    <s v="Condoms and Lubricants"/>
    <m/>
    <s v="NO"/>
    <m/>
    <m/>
    <m/>
    <m/>
    <m/>
    <s v="NO"/>
    <s v="UNITED NATIONS POPULATION FUND"/>
    <s v="Denemark Office-PPM Coorporate-TGF EMKTP"/>
    <m/>
    <s v="Condoms and Lubricants"/>
  </r>
  <r>
    <x v="1654"/>
    <x v="1654"/>
    <x v="19"/>
    <s v="Active"/>
    <s v="A"/>
    <s v="Each"/>
    <m/>
    <m/>
    <s v="NO"/>
    <m/>
    <m/>
    <m/>
    <m/>
    <m/>
    <m/>
    <s v="Condoms and Lubricants"/>
    <m/>
    <s v="NO"/>
    <m/>
    <m/>
    <m/>
    <m/>
    <m/>
    <s v="NO"/>
    <s v="UNITED NATIONS POPULATION FUND"/>
    <s v="Denemark Office-PPM Coorporate-TGF EMKTP"/>
    <m/>
    <s v="Condoms and Lubricants"/>
  </r>
  <r>
    <x v="1655"/>
    <x v="1655"/>
    <x v="19"/>
    <s v="Active"/>
    <s v="A"/>
    <s v="Each"/>
    <m/>
    <m/>
    <s v="NO"/>
    <m/>
    <m/>
    <m/>
    <m/>
    <m/>
    <m/>
    <s v="Condoms and Lubricants"/>
    <m/>
    <s v="NO"/>
    <m/>
    <m/>
    <m/>
    <m/>
    <m/>
    <s v="NO"/>
    <s v="UNITED NATIONS POPULATION FUND"/>
    <s v="Denemark Office-PPM Coorporate-TGF EMKTP"/>
    <m/>
    <s v="Condoms and Lubricants"/>
  </r>
  <r>
    <x v="1656"/>
    <x v="1656"/>
    <x v="19"/>
    <s v="Active"/>
    <s v="A"/>
    <s v="Each"/>
    <m/>
    <m/>
    <s v="NO"/>
    <m/>
    <m/>
    <m/>
    <m/>
    <m/>
    <m/>
    <s v="Condoms and Lubricants"/>
    <m/>
    <s v="NO"/>
    <m/>
    <m/>
    <m/>
    <m/>
    <m/>
    <s v="NO"/>
    <s v="UNITED NATIONS POPULATION FUND"/>
    <s v="Denemark Office-PPM Coorporate-TGF EMKTP"/>
    <m/>
    <s v="Condoms and Lubricants"/>
  </r>
  <r>
    <x v="1657"/>
    <x v="1657"/>
    <x v="19"/>
    <s v="Active"/>
    <s v="A"/>
    <s v="Each"/>
    <m/>
    <m/>
    <s v="NO"/>
    <m/>
    <m/>
    <m/>
    <m/>
    <m/>
    <m/>
    <s v="Condoms and Lubricants"/>
    <m/>
    <s v="NO"/>
    <m/>
    <m/>
    <m/>
    <m/>
    <m/>
    <s v="NO"/>
    <s v="UNITED NATIONS POPULATION FUND"/>
    <s v="Denemark Office-PPM Coorporate-TGF EMKTP"/>
    <m/>
    <s v="Condoms and Lubricants"/>
  </r>
  <r>
    <x v="1658"/>
    <x v="1658"/>
    <x v="19"/>
    <s v="Active"/>
    <s v="A"/>
    <s v="Each"/>
    <m/>
    <m/>
    <s v="NO"/>
    <m/>
    <m/>
    <m/>
    <m/>
    <m/>
    <m/>
    <s v="Condoms and Lubricants"/>
    <m/>
    <s v="NO"/>
    <m/>
    <m/>
    <m/>
    <m/>
    <m/>
    <s v="NO"/>
    <s v="UNITED NATIONS POPULATION FUND"/>
    <s v="Denemark Office-PPM Coorporate-TGF EMKTP"/>
    <m/>
    <s v="Condoms and Lubricants"/>
  </r>
  <r>
    <x v="1659"/>
    <x v="1659"/>
    <x v="19"/>
    <s v="Active"/>
    <s v="A"/>
    <s v="Each"/>
    <m/>
    <m/>
    <s v="NO"/>
    <m/>
    <m/>
    <m/>
    <m/>
    <m/>
    <m/>
    <s v="Condoms and Lubricants"/>
    <m/>
    <s v="NO"/>
    <m/>
    <m/>
    <m/>
    <m/>
    <m/>
    <s v="NO"/>
    <s v="UNITED NATIONS POPULATION FUND"/>
    <s v="Denemark Office-PPM Coorporate-TGF EMKTP"/>
    <m/>
    <s v="Condoms and Lubricants"/>
  </r>
  <r>
    <x v="1660"/>
    <x v="1660"/>
    <x v="4"/>
    <s v="Active"/>
    <s v="A"/>
    <s v="Each"/>
    <m/>
    <m/>
    <s v="YES"/>
    <m/>
    <m/>
    <m/>
    <m/>
    <m/>
    <m/>
    <s v="Lab and Medical Supplies"/>
    <s v="Includes 1 instrument Rotor-Gene Q MDx 5plex HRM (9001580) | Includes 12 month manufacturer's warranty valid from the date of shipment (for additional coverage beyond the 12 month manufacturer's warranty, please see the corresponding 'Qiagen Basic Agreement' catalogue options) | Does not include installation and training. For installation and training options, see corresponding catalogue items | Standard manufacturer's warranty includes on-site service, spare parts replacement, travel cost, and labor cost"/>
    <s v="YES"/>
    <s v="General Questionnaire 01"/>
    <m/>
    <m/>
    <m/>
    <m/>
    <s v="NO"/>
    <s v="THE PARTNERSHIP FOR SUPPLY CHAIN MANAGEMENT"/>
    <s v="PPM - Corporate-PPM - Corporate-TGF EMKTP"/>
    <s v="DNA/RNA Instruments and Analyzers"/>
    <s v="Lab Equipment"/>
  </r>
  <r>
    <x v="1661"/>
    <x v="1661"/>
    <x v="10"/>
    <s v="Active"/>
    <s v="A"/>
    <s v="Package"/>
    <s v="NO"/>
    <s v="Not Subject to GF QA Criteria"/>
    <s v="YES"/>
    <s v="Single-Use - Pack of 100"/>
    <s v="31940"/>
    <s v="Y"/>
    <s v="100"/>
    <s v="Each"/>
    <m/>
    <s v="Lab and Medical Supplies"/>
    <s v="Apron, s.u./ Disp, Pack of 100"/>
    <s v="YES"/>
    <s v="PPE Questionnaire 02"/>
    <m/>
    <m/>
    <m/>
    <m/>
    <s v="NO"/>
    <s v="Stichting Iplussolutions"/>
    <s v="EMKT"/>
    <s v="COVID-19 Products.COVID-19 PPE."/>
    <s v="COVID-19 PPE"/>
  </r>
  <r>
    <x v="1662"/>
    <x v="1662"/>
    <x v="10"/>
    <s v="Active"/>
    <s v="A"/>
    <s v="Each"/>
    <s v="NO"/>
    <s v="Not Subject to GF QA Criteria"/>
    <s v="YES"/>
    <s v="Surgical - Sterile - Single-Use - Powder-Free - Size 7 - Pair"/>
    <s v="31956"/>
    <s v="Y"/>
    <s v="2"/>
    <s v="Each"/>
    <m/>
    <s v="Lab and Medical Supplies"/>
    <s v="Gloves, Surgical, ster, s.u./disp, pwd free, size 7, Pair"/>
    <s v="YES"/>
    <s v="PPE Questionnaire 02"/>
    <m/>
    <m/>
    <m/>
    <m/>
    <s v="NO"/>
    <s v="Stichting Iplussolutions"/>
    <s v="EMKT"/>
    <s v="COVID-19 Products.COVID-19 PPE."/>
    <s v="COVID-19 PPE"/>
  </r>
  <r>
    <x v="1663"/>
    <x v="1663"/>
    <x v="10"/>
    <s v="Active"/>
    <s v="A"/>
    <s v="Each"/>
    <s v="NO"/>
    <s v="Not Subject to GF QA Criteria"/>
    <s v="YES"/>
    <s v="Surgical - Sterile - Single-Use - Powder-Free - Size 8 - Pair"/>
    <s v="31956"/>
    <s v="Y"/>
    <s v="2"/>
    <s v="Each"/>
    <m/>
    <s v="Lab and Medical Supplies"/>
    <s v="Gloves, Surgical, ster, s.u./disp, pwd free, size 8, Pair"/>
    <s v="YES"/>
    <s v="PPE Questionnaire 02"/>
    <m/>
    <m/>
    <m/>
    <m/>
    <s v="NO"/>
    <s v="Stichting Iplussolutions"/>
    <s v="EMKT"/>
    <s v="COVID-19 Products.COVID-19 PPE."/>
    <s v="COVID-19 PPE"/>
  </r>
  <r>
    <x v="1664"/>
    <x v="1664"/>
    <x v="10"/>
    <s v="Active"/>
    <s v="A"/>
    <s v="Package"/>
    <s v="NO"/>
    <s v="Not Subject to GF QA Criteria"/>
    <s v="YES"/>
    <s v="Surgical - Type IIR - Strap Ties - Single-Use - Pack of 50"/>
    <s v="32065"/>
    <s v="Y"/>
    <s v="50"/>
    <s v="Each"/>
    <m/>
    <s v="Lab and Medical Supplies"/>
    <s v="Mask, Surgical, Type IIR, strap ties, fluid resistant, s.u./disp. - Pack of 50"/>
    <s v="YES"/>
    <s v="PPE Questionnaire 02"/>
    <m/>
    <m/>
    <m/>
    <m/>
    <s v="NO"/>
    <s v="Stichting Iplussolutions"/>
    <s v="EMKT"/>
    <s v="COVID-19 Products.COVID-19 PPE."/>
    <s v="COVID-19 PPE"/>
  </r>
  <r>
    <x v="1665"/>
    <x v="1665"/>
    <x v="10"/>
    <s v="Active"/>
    <s v="A"/>
    <s v="Package"/>
    <s v="NO"/>
    <s v="Not Subject to GF QA Criteria"/>
    <s v="YES"/>
    <s v="Examination - Non-Sterile - Single-Use - Size M - Latex - Powder-Free - Pack of 100"/>
    <s v="31956"/>
    <s v="Y"/>
    <s v="100"/>
    <s v="Each"/>
    <m/>
    <s v="Lab and Medical Supplies"/>
    <s v="Gloves, Examination, non-sterile, single use / disposable, powder free, latex, size Medium - Pack of 100"/>
    <s v="YES"/>
    <s v="PPE Questionnaire 02"/>
    <m/>
    <m/>
    <m/>
    <m/>
    <s v="NO"/>
    <s v="Stichting Iplussolutions"/>
    <s v="EMKT"/>
    <s v="COVID-19 Products.COVID-19 PPE."/>
    <s v="COVID-19 PPE"/>
  </r>
  <r>
    <x v="1666"/>
    <x v="1666"/>
    <x v="10"/>
    <s v="Active"/>
    <s v="A"/>
    <s v="Package"/>
    <s v="NO"/>
    <s v="Not Subject to GF QA Criteria"/>
    <s v="YES"/>
    <s v="Examination - Non-Sterile - Single-Use - Size S - Latex - Powder-Free - Pack of 100"/>
    <s v="31956"/>
    <s v="Y"/>
    <s v="100"/>
    <s v="Each"/>
    <m/>
    <s v="Lab and Medical Supplies"/>
    <s v="Gloves, Examination, non-ster, s.u./disp, pwd free, Latex, size S, Pack of 100"/>
    <s v="YES"/>
    <s v="PPE Questionnaire 02"/>
    <m/>
    <m/>
    <m/>
    <m/>
    <s v="NO"/>
    <s v="Stichting Iplussolutions"/>
    <s v="EMKT"/>
    <s v="COVID-19 Products.COVID-19 PPE."/>
    <s v="COVID-19 PPE"/>
  </r>
  <r>
    <x v="1667"/>
    <x v="1667"/>
    <x v="10"/>
    <s v="Active"/>
    <s v="A"/>
    <s v="Each"/>
    <s v="NO"/>
    <s v="Not Subject to GF QA Criteria"/>
    <s v="YES"/>
    <s v="Reusable - Rubber/PVC - Size 43 - Pair"/>
    <s v="32017"/>
    <s v="Y"/>
    <s v="2"/>
    <s v="Each"/>
    <m/>
    <s v="Lab and Medical Supplies"/>
    <s v="Boots,rubber/PVC,reusable,pair,size43"/>
    <s v="YES"/>
    <s v="PPE Questionnaire 02"/>
    <m/>
    <m/>
    <m/>
    <m/>
    <s v="NO"/>
    <s v="Stichting Iplussolutions"/>
    <s v="EMKT"/>
    <s v="COVID-19 Products.COVID-19 PPE."/>
    <s v="COVID-19 PPE"/>
  </r>
  <r>
    <x v="1668"/>
    <x v="1668"/>
    <x v="10"/>
    <s v="Active"/>
    <s v="A"/>
    <s v="Each"/>
    <s v="NO"/>
    <s v="Not Subject to GF QA Criteria"/>
    <s v="YES"/>
    <s v="CatIII - Type 6b - Size L - Piece"/>
    <s v="32060"/>
    <s v="Y"/>
    <s v="1"/>
    <s v="Each"/>
    <m/>
    <s v="Lab and Medical Supplies"/>
    <s v="Coverall,protection,CatIII,type 6b,L"/>
    <s v="YES"/>
    <s v="PPE Questionnaire 02"/>
    <m/>
    <m/>
    <m/>
    <m/>
    <s v="NO"/>
    <s v="Stichting Iplussolutions"/>
    <s v="EMKT"/>
    <s v="COVID-19 Products.COVID-19 PPE."/>
    <s v="COVID-19 PPE"/>
  </r>
  <r>
    <x v="1669"/>
    <x v="1669"/>
    <x v="10"/>
    <s v="Active"/>
    <s v="A"/>
    <s v="Each"/>
    <s v="NO"/>
    <s v="Not Subject to GF QA Criteria"/>
    <s v="YES"/>
    <s v="CatIII - Type 6b - Size XL - Piece"/>
    <s v="32060"/>
    <s v="Y"/>
    <s v="1"/>
    <s v="Each"/>
    <m/>
    <s v="Lab and Medical Supplies"/>
    <s v="Coverall,protection,CatIII,type 6b,XL"/>
    <s v="YES"/>
    <s v="PPE Questionnaire 02"/>
    <m/>
    <m/>
    <m/>
    <m/>
    <s v="NO"/>
    <s v="Stichting Iplussolutions"/>
    <s v="EMKT"/>
    <s v="COVID-19 Products.COVID-19 PPE."/>
    <s v="COVID-19 PPE"/>
  </r>
  <r>
    <x v="1670"/>
    <x v="1670"/>
    <x v="10"/>
    <s v="Active"/>
    <s v="A"/>
    <s v="Each"/>
    <s v="NO"/>
    <s v="Not Subject to GF QA Criteria"/>
    <s v="YES"/>
    <s v="Heavy-Duty - Size L - Rubber - Pair"/>
    <s v="31956"/>
    <s v="Y"/>
    <s v="2"/>
    <s v="Each"/>
    <m/>
    <s v="Lab and Medical Supplies"/>
    <s v="Gloves,heavy-duty,rubber/nitrile,L"/>
    <s v="YES"/>
    <s v="PPE Questionnaire 02"/>
    <m/>
    <m/>
    <m/>
    <m/>
    <s v="NO"/>
    <s v="Stichting Iplussolutions"/>
    <s v="EMKT"/>
    <s v="COVID-19 Products.COVID-19 PPE."/>
    <s v="COVID-19 PPE"/>
  </r>
  <r>
    <x v="1671"/>
    <x v="1671"/>
    <x v="10"/>
    <s v="Active"/>
    <s v="A"/>
    <s v="Each"/>
    <s v="NO"/>
    <s v="Not Subject to GF QA Criteria"/>
    <s v="YES"/>
    <s v="Heavy-Duty - Size S - Rubber - Pair"/>
    <s v="31956"/>
    <s v="Y"/>
    <s v="2"/>
    <s v="Each"/>
    <m/>
    <s v="Lab and Medical Supplies"/>
    <s v="Gloves,heavy-duty,rubber/nitrile,S"/>
    <s v="YES"/>
    <s v="PPE Questionnaire 02"/>
    <m/>
    <m/>
    <m/>
    <m/>
    <s v="NO"/>
    <s v="Stichting Iplussolutions"/>
    <s v="EMKT"/>
    <s v="COVID-19 Products.COVID-19 PPE."/>
    <s v="COVID-19 PPE"/>
  </r>
  <r>
    <x v="1672"/>
    <x v="1672"/>
    <x v="16"/>
    <s v="Active"/>
    <s v="A"/>
    <s v="Package"/>
    <s v="NO"/>
    <s v="NO"/>
    <s v="NO"/>
    <s v="(HRP2/pLDH), POCT, 30 x 1 tests"/>
    <s v="32131"/>
    <s v="Y"/>
    <s v="30"/>
    <s v="Test"/>
    <m/>
    <s v="Malaria RDTs"/>
    <m/>
    <s v="NO"/>
    <m/>
    <m/>
    <m/>
    <m/>
    <m/>
    <s v="NO"/>
    <s v="THE PARTNERSHIP FOR SUPPLY CHAIN MANAGEMENT"/>
    <s v="PPM - Corporate-PPM - Corporate-TGF EMKTP"/>
    <m/>
    <s v="MRDTs"/>
  </r>
  <r>
    <x v="1673"/>
    <x v="1673"/>
    <x v="15"/>
    <s v="Active"/>
    <s v="A"/>
    <s v="Package"/>
    <s v="NO"/>
    <s v="YES"/>
    <s v="YES"/>
    <s v="20 tests - Abbott Alere Medical Co. Ltd. - 7D2846"/>
    <s v="32140"/>
    <s v="Y"/>
    <s v="20"/>
    <s v="Test"/>
    <m/>
    <s v="HIV RDTs"/>
    <m/>
    <s v="NO"/>
    <m/>
    <m/>
    <m/>
    <m/>
    <m/>
    <s v="NO"/>
    <m/>
    <m/>
    <m/>
    <s v="HRDTs"/>
  </r>
  <r>
    <x v="1674"/>
    <x v="1674"/>
    <x v="15"/>
    <s v="Active"/>
    <s v="A"/>
    <s v="Package"/>
    <s v="NO"/>
    <s v="NO"/>
    <s v="NO"/>
    <s v="5 tests - ABON Biopharm (Hangzhou) Co. Ltd. - IHI-T402WC"/>
    <s v="31992"/>
    <s v="Y"/>
    <s v="5"/>
    <s v="Test"/>
    <m/>
    <s v="HIV RDTs"/>
    <m/>
    <s v="NO"/>
    <m/>
    <m/>
    <m/>
    <m/>
    <m/>
    <s v="NO"/>
    <m/>
    <m/>
    <m/>
    <s v="HRDTs"/>
  </r>
  <r>
    <x v="1675"/>
    <x v="1675"/>
    <x v="15"/>
    <s v="Active"/>
    <s v="A"/>
    <s v="Package"/>
    <s v="NO"/>
    <s v="YES"/>
    <s v="YES"/>
    <s v="25 tests - Dialab GmbH - H18100"/>
    <s v="32134"/>
    <s v="Y"/>
    <s v="25"/>
    <s v="Test"/>
    <m/>
    <s v="HIV RDTs"/>
    <m/>
    <s v="NO"/>
    <m/>
    <m/>
    <m/>
    <m/>
    <m/>
    <s v="NO"/>
    <m/>
    <m/>
    <m/>
    <s v="HRDTs"/>
  </r>
  <r>
    <x v="1676"/>
    <x v="1676"/>
    <x v="14"/>
    <s v="Active"/>
    <s v="A"/>
    <s v="Package"/>
    <m/>
    <m/>
    <s v="NO"/>
    <m/>
    <m/>
    <m/>
    <m/>
    <m/>
    <m/>
    <s v="COVID-19"/>
    <s v="Sure Status  COVID-19 Antigen Card Test, Kit of 25 Tests. Manufacturer Catalogue number: SS03P25"/>
    <s v="YES"/>
    <m/>
    <m/>
    <m/>
    <m/>
    <m/>
    <s v="NO"/>
    <s v="THE PARTNERSHIP FOR SUPPLY CHAIN MANAGEMENT"/>
    <s v="PPM - Corporate-PPM - Corporate-TGF EMKTP"/>
    <s v="COVID-19 Diagnostic Tests"/>
    <s v="COVID-19 Diagnostic Tests"/>
  </r>
  <r>
    <x v="1677"/>
    <x v="1677"/>
    <x v="14"/>
    <s v="Active"/>
    <s v="A"/>
    <s v="Package"/>
    <m/>
    <m/>
    <s v="NO"/>
    <m/>
    <m/>
    <m/>
    <m/>
    <m/>
    <m/>
    <s v="COVID-19"/>
    <s v="The 2019-nCoV IgG/IgM Rapid Test Cassette is a lateral flow chromatographic immunoassay for the qualitative detection of IgG and IgM antibodies to 2019-nCoV in human whole blood, serum or plasma specimens. Manufacturers catalog # INCP-402"/>
    <s v="YES"/>
    <s v="General Questionnaire 01"/>
    <m/>
    <m/>
    <m/>
    <m/>
    <s v="NO"/>
    <s v="THE PARTNERSHIP FOR SUPPLY CHAIN MANAGEMENT"/>
    <s v="PPM - Corporate-PPM - Corporate-TGF EMKTP"/>
    <s v="COVID-19 Diagnostic Tests"/>
    <s v="COVID-19 Diagnostic Tests"/>
  </r>
  <r>
    <x v="1678"/>
    <x v="1678"/>
    <x v="14"/>
    <s v="Active"/>
    <s v="A"/>
    <s v="Package"/>
    <m/>
    <m/>
    <s v="NO"/>
    <m/>
    <m/>
    <m/>
    <m/>
    <m/>
    <m/>
    <s v="COVID-19"/>
    <m/>
    <s v="NO"/>
    <m/>
    <m/>
    <m/>
    <m/>
    <m/>
    <s v="NO"/>
    <m/>
    <m/>
    <m/>
    <s v="COVID-19 Diagnostic Tests"/>
  </r>
  <r>
    <x v="1679"/>
    <x v="1679"/>
    <x v="16"/>
    <s v="Active"/>
    <s v="A"/>
    <s v="Package"/>
    <s v="NO"/>
    <s v="YES"/>
    <s v="YES"/>
    <s v="(HRP2/pLDH), 50 tests"/>
    <s v="32048"/>
    <s v="Y"/>
    <s v="50"/>
    <s v="Test"/>
    <m/>
    <s v="Malaria RDTs"/>
    <m/>
    <s v="NO"/>
    <m/>
    <m/>
    <m/>
    <m/>
    <m/>
    <s v="NO"/>
    <s v="THE PARTNERSHIP FOR SUPPLY CHAIN MANAGEMENT"/>
    <s v="PPM - Corporate-PPM - Corporate-TGF EMKTP"/>
    <m/>
    <s v="MRDTs"/>
  </r>
  <r>
    <x v="1680"/>
    <x v="1680"/>
    <x v="15"/>
    <s v="Active"/>
    <s v="A"/>
    <s v="Package"/>
    <s v="NO"/>
    <s v="YES"/>
    <s v="YES"/>
    <s v="40 tests - Guangzhou Wondfo Biotech Co. Ltd. - W006-C4P2-F"/>
    <s v="32108"/>
    <s v="Y"/>
    <s v="40"/>
    <s v="Test"/>
    <m/>
    <s v="HIV RDTs"/>
    <s v="Wondfo One Step HIV1/2 Whole Blood/Serum/Plasma Test, 40 tests - Guangzhou Wondfo Biotech Co. Ltd. - W006-C4P2-F"/>
    <s v="YES"/>
    <s v="General Questionnaire 01"/>
    <m/>
    <m/>
    <m/>
    <m/>
    <s v="NO"/>
    <s v="THE PARTNERSHIP FOR SUPPLY CHAIN MANAGEMENT"/>
    <s v="PPM - Corporate-PPM - Corporate-TGF EMKTP"/>
    <s v="HIV Rapid Diagnostic Test"/>
    <s v="HRDTs"/>
  </r>
  <r>
    <x v="1681"/>
    <x v="1681"/>
    <x v="17"/>
    <s v="Active"/>
    <s v="A"/>
    <s v="Package"/>
    <s v="NO"/>
    <s v="YES"/>
    <s v="YES"/>
    <s v="5 tests - Premier Medical Corporation Private Ltd. - PI10FRC05CE"/>
    <s v="31963"/>
    <s v="Y"/>
    <s v="5"/>
    <s v="Test"/>
    <m/>
    <s v="Other RDTs"/>
    <m/>
    <s v="NO"/>
    <m/>
    <m/>
    <m/>
    <m/>
    <m/>
    <s v="NO"/>
    <m/>
    <m/>
    <m/>
    <s v="Other RDTs"/>
  </r>
  <r>
    <x v="1682"/>
    <x v="1682"/>
    <x v="23"/>
    <s v="Active"/>
    <s v="A"/>
    <s v="Package"/>
    <s v="NO"/>
    <s v="YES"/>
    <s v="YES"/>
    <s v="Waterbased - no Color - no Flavor - Sachet of 4ml, Pack of 1000 Sachets"/>
    <s v="32467"/>
    <s v="Y"/>
    <s v="1000"/>
    <s v="Sachet"/>
    <m/>
    <s v="Condoms and Lubricants"/>
    <s v="Pack of 1000 sachets | water based lubricant | 4 ml"/>
    <s v="YES"/>
    <s v="Lubricants 05"/>
    <m/>
    <m/>
    <s v="20"/>
    <m/>
    <s v="NO"/>
    <s v="UNITED NATIONS POPULATION FUND"/>
    <s v="Denemark Office-PPM Coorporate-TGF EMKTP"/>
    <s v="Lubricants"/>
    <s v="Condoms and Lubricants"/>
  </r>
  <r>
    <x v="1683"/>
    <x v="1683"/>
    <x v="23"/>
    <s v="Active"/>
    <s v="A"/>
    <s v="Package"/>
    <s v="NO"/>
    <s v="YES"/>
    <s v="YES"/>
    <s v="Waterbased - no Color - no Flavor - 100g Multidose Tube, Pack of 12 Tubes"/>
    <s v="32467"/>
    <s v="Y"/>
    <s v="12"/>
    <s v="Tube"/>
    <m/>
    <s v="Condoms and Lubricants"/>
    <s v="Pack of 12 | water based lubricant | 100ml"/>
    <s v="YES"/>
    <s v="Lubricants 05"/>
    <m/>
    <m/>
    <s v="12.6"/>
    <m/>
    <s v="NO"/>
    <s v="UNITED NATIONS POPULATION FUND"/>
    <s v="Denemark Office-PPM Coorporate-TGF EMKTP"/>
    <s v="Lubricants"/>
    <s v="Condoms and Lubricants"/>
  </r>
  <r>
    <x v="1684"/>
    <x v="1684"/>
    <x v="23"/>
    <s v="Active"/>
    <s v="A"/>
    <s v="Package"/>
    <s v="NO"/>
    <s v="YES"/>
    <s v="YES"/>
    <s v="Waterbased - no Color - no Flavor - 20g Multidose Tube, Pack of 25 Tubes"/>
    <s v="32467"/>
    <s v="Y"/>
    <s v="25"/>
    <s v="Tube"/>
    <m/>
    <s v="Condoms and Lubricants"/>
    <s v="Pack of 25 | water based lubricant | 20ml"/>
    <s v="YES"/>
    <s v="Lubricants 05"/>
    <m/>
    <m/>
    <s v="10"/>
    <m/>
    <s v="YES"/>
    <s v="UNITED NATIONS POPULATION FUND"/>
    <s v="Denemark Office-PPM Coorporate-TGF EMKTP"/>
    <s v="Lubricants"/>
    <s v="Condoms and Lubricants"/>
  </r>
  <r>
    <x v="1685"/>
    <x v="1685"/>
    <x v="23"/>
    <s v="Active"/>
    <s v="A"/>
    <s v="Package"/>
    <s v="NO"/>
    <s v="YES"/>
    <s v="YES"/>
    <s v="Waterbased - no Color - no Flavor - 40g Multidose Tube, Pack of 24 Tubes"/>
    <s v="32467"/>
    <s v="Y"/>
    <s v="24"/>
    <s v="Tube"/>
    <m/>
    <s v="Condoms and Lubricants"/>
    <s v="Pack of 24 | water based lubricant | 40ml"/>
    <s v="YES"/>
    <s v="Lubricants 05"/>
    <m/>
    <m/>
    <s v="13.92"/>
    <m/>
    <s v="YES"/>
    <s v="UNITED NATIONS POPULATION FUND"/>
    <s v="Denemark Office-PPM Coorporate-TGF EMKTP"/>
    <s v="Lubricants"/>
    <s v="Condoms and Lubricants"/>
  </r>
  <r>
    <x v="1686"/>
    <x v="1686"/>
    <x v="23"/>
    <s v="Active"/>
    <s v="A"/>
    <s v="Package"/>
    <s v="NO"/>
    <s v="YES"/>
    <s v="YES"/>
    <s v="Waterbased - no Color - no Flavor - 82g Multidose Tube, Pack of 12 Tubes"/>
    <s v="32467"/>
    <s v="Y"/>
    <s v="12"/>
    <s v="Tube"/>
    <m/>
    <s v="Condoms and Lubricants"/>
    <s v="Pack of 12 | water based lubricant | 82ml"/>
    <s v="YES"/>
    <s v="Lubricants 05"/>
    <m/>
    <m/>
    <s v="10.8"/>
    <m/>
    <s v="NO"/>
    <s v="UNITED NATIONS POPULATION FUND"/>
    <s v="Denemark Office-PPM Coorporate-TGF EMKTP"/>
    <s v="Lubricants"/>
    <s v="Condoms and Lubricants"/>
  </r>
  <r>
    <x v="1687"/>
    <x v="1687"/>
    <x v="23"/>
    <s v="Active"/>
    <s v="A"/>
    <s v="Each"/>
    <m/>
    <m/>
    <s v="NO"/>
    <m/>
    <m/>
    <m/>
    <m/>
    <m/>
    <m/>
    <s v="Condoms and Lubricants"/>
    <m/>
    <s v="NO"/>
    <m/>
    <m/>
    <m/>
    <m/>
    <m/>
    <s v="NO"/>
    <m/>
    <m/>
    <m/>
    <s v="Condoms and Lubricants"/>
  </r>
  <r>
    <x v="1688"/>
    <x v="1688"/>
    <x v="23"/>
    <s v="Active"/>
    <s v="A"/>
    <s v="Package"/>
    <s v="NO"/>
    <s v="YES"/>
    <s v="YES"/>
    <s v="Waterbased - no Color - no Flavor - 118g Multidose Tube, Pack of 12 Tubes"/>
    <s v="32467"/>
    <s v="Y"/>
    <s v="12"/>
    <s v="Tube"/>
    <m/>
    <s v="Condoms and Lubricants"/>
    <m/>
    <s v="YES"/>
    <m/>
    <m/>
    <m/>
    <s v="14.4"/>
    <m/>
    <s v="NO"/>
    <m/>
    <m/>
    <m/>
    <s v="Condoms and Lubricants"/>
  </r>
  <r>
    <x v="1689"/>
    <x v="1689"/>
    <x v="23"/>
    <s v="Active"/>
    <s v="A"/>
    <s v="Each"/>
    <m/>
    <m/>
    <s v="NO"/>
    <m/>
    <m/>
    <m/>
    <m/>
    <m/>
    <m/>
    <s v="Condoms and Lubricants"/>
    <m/>
    <s v="NO"/>
    <m/>
    <m/>
    <m/>
    <m/>
    <m/>
    <s v="NO"/>
    <m/>
    <m/>
    <m/>
    <s v="Condoms and Lubricants"/>
  </r>
  <r>
    <x v="1690"/>
    <x v="1690"/>
    <x v="23"/>
    <s v="Active"/>
    <s v="A"/>
    <s v="Package"/>
    <s v="NO"/>
    <s v="YES"/>
    <s v="YES"/>
    <s v="Waterbased - no Color - no Flavor - 20g Multidose Tube, Pack of 100 Tubes"/>
    <s v="32467"/>
    <s v="Y"/>
    <s v="100"/>
    <s v="Tube"/>
    <m/>
    <s v="Condoms and Lubricants"/>
    <m/>
    <s v="YES"/>
    <m/>
    <m/>
    <m/>
    <s v="30"/>
    <m/>
    <s v="NO"/>
    <m/>
    <m/>
    <m/>
    <s v="Condoms and Lubricants"/>
  </r>
  <r>
    <x v="1691"/>
    <x v="1691"/>
    <x v="23"/>
    <s v="Active"/>
    <s v="A"/>
    <s v="Package"/>
    <m/>
    <m/>
    <s v="NO"/>
    <m/>
    <m/>
    <m/>
    <m/>
    <m/>
    <m/>
    <s v="Condoms and Lubricants"/>
    <m/>
    <s v="NO"/>
    <m/>
    <m/>
    <m/>
    <m/>
    <m/>
    <s v="NO"/>
    <m/>
    <m/>
    <m/>
    <s v="Condoms and Lubricants"/>
  </r>
  <r>
    <x v="1692"/>
    <x v="1692"/>
    <x v="23"/>
    <s v="Active"/>
    <s v="A"/>
    <s v="Package"/>
    <m/>
    <m/>
    <s v="NO"/>
    <m/>
    <m/>
    <m/>
    <m/>
    <m/>
    <m/>
    <s v="Condoms and Lubricants"/>
    <m/>
    <s v="NO"/>
    <m/>
    <m/>
    <m/>
    <m/>
    <m/>
    <s v="NO"/>
    <m/>
    <m/>
    <m/>
    <s v="Condoms and Lubricants"/>
  </r>
  <r>
    <x v="1693"/>
    <x v="1693"/>
    <x v="23"/>
    <s v="Active"/>
    <s v="A"/>
    <s v="Package"/>
    <m/>
    <m/>
    <s v="NO"/>
    <m/>
    <m/>
    <m/>
    <m/>
    <m/>
    <m/>
    <s v="Condoms and Lubricants"/>
    <m/>
    <s v="NO"/>
    <m/>
    <m/>
    <m/>
    <m/>
    <m/>
    <s v="NO"/>
    <m/>
    <m/>
    <m/>
    <s v="Condoms and Lubricants"/>
  </r>
  <r>
    <x v="1694"/>
    <x v="1694"/>
    <x v="23"/>
    <s v="Active"/>
    <s v="A"/>
    <s v="Each"/>
    <m/>
    <m/>
    <s v="NO"/>
    <m/>
    <m/>
    <m/>
    <m/>
    <m/>
    <m/>
    <s v="Condoms and Lubricants"/>
    <m/>
    <s v="NO"/>
    <m/>
    <m/>
    <m/>
    <m/>
    <m/>
    <s v="NO"/>
    <m/>
    <m/>
    <m/>
    <s v="Condoms and Lubricants"/>
  </r>
  <r>
    <x v="1695"/>
    <x v="1695"/>
    <x v="23"/>
    <s v="Active"/>
    <s v="A"/>
    <s v="Each"/>
    <m/>
    <m/>
    <s v="NO"/>
    <m/>
    <m/>
    <m/>
    <m/>
    <m/>
    <m/>
    <s v="Condoms and Lubricants"/>
    <m/>
    <s v="NO"/>
    <m/>
    <m/>
    <m/>
    <m/>
    <m/>
    <s v="NO"/>
    <m/>
    <m/>
    <m/>
    <s v="Condoms and Lubricants"/>
  </r>
  <r>
    <x v="1696"/>
    <x v="1696"/>
    <x v="23"/>
    <s v="Active"/>
    <s v="A"/>
    <s v="Each"/>
    <m/>
    <m/>
    <s v="NO"/>
    <m/>
    <m/>
    <m/>
    <m/>
    <m/>
    <m/>
    <s v="Condoms and Lubricants"/>
    <m/>
    <s v="NO"/>
    <m/>
    <m/>
    <m/>
    <m/>
    <m/>
    <s v="NO"/>
    <m/>
    <m/>
    <m/>
    <s v="Condoms and Lubricants"/>
  </r>
  <r>
    <x v="1697"/>
    <x v="1697"/>
    <x v="14"/>
    <s v="Active"/>
    <s v="A"/>
    <s v="Package"/>
    <m/>
    <m/>
    <s v="NO"/>
    <m/>
    <m/>
    <m/>
    <m/>
    <m/>
    <m/>
    <s v="COVID-19"/>
    <m/>
    <s v="NO"/>
    <m/>
    <m/>
    <m/>
    <m/>
    <m/>
    <s v="NO"/>
    <m/>
    <m/>
    <m/>
    <s v="COVID-19 Diagnostic Tests"/>
  </r>
  <r>
    <x v="1698"/>
    <x v="1698"/>
    <x v="14"/>
    <s v="Active"/>
    <s v="A"/>
    <s v="Package"/>
    <m/>
    <m/>
    <s v="NO"/>
    <m/>
    <m/>
    <m/>
    <m/>
    <m/>
    <m/>
    <s v="COVID-19"/>
    <m/>
    <s v="NO"/>
    <m/>
    <m/>
    <m/>
    <m/>
    <m/>
    <s v="NO"/>
    <m/>
    <m/>
    <m/>
    <s v="COVID-19 Diagnostic Tests"/>
  </r>
  <r>
    <x v="1699"/>
    <x v="1699"/>
    <x v="15"/>
    <s v="Active"/>
    <s v="A"/>
    <s v="Package"/>
    <s v="NO"/>
    <s v="YES"/>
    <s v="YES"/>
    <s v="24 tests - BioLytical Laboratories - 90-1013"/>
    <s v="32027"/>
    <s v="Y"/>
    <s v="24"/>
    <s v="Test"/>
    <m/>
    <s v="HIV RDTs"/>
    <m/>
    <s v="NO"/>
    <m/>
    <m/>
    <m/>
    <m/>
    <m/>
    <s v="NO"/>
    <m/>
    <m/>
    <m/>
    <s v="HRDTs"/>
  </r>
  <r>
    <x v="1700"/>
    <x v="1700"/>
    <x v="17"/>
    <s v="Active"/>
    <s v="A"/>
    <s v="Package"/>
    <s v="NO"/>
    <s v="YES"/>
    <s v="YES"/>
    <s v="10 tests - Premier Medical Corporation Private Ltd. - PI10FRC10CE"/>
    <s v="31963"/>
    <s v="Y"/>
    <s v="10"/>
    <s v="Test"/>
    <m/>
    <s v="Other RDTs"/>
    <m/>
    <s v="NO"/>
    <m/>
    <m/>
    <m/>
    <m/>
    <m/>
    <s v="NO"/>
    <m/>
    <m/>
    <m/>
    <s v="Other RDTs"/>
  </r>
  <r>
    <x v="1701"/>
    <x v="1701"/>
    <x v="15"/>
    <s v="Active"/>
    <s v="A"/>
    <s v="Package"/>
    <s v="NO"/>
    <s v="YES"/>
    <s v="YES"/>
    <s v="100 tests - Premier Medical Corporation Private Ltd. - PI05FRC100"/>
    <s v="32051"/>
    <s v="Y"/>
    <s v="100"/>
    <s v="Test"/>
    <m/>
    <s v="HIV RDTs"/>
    <s v="HIV 1/2-O - First Response HIV 1-2.0 v.3.0 Cards Kit - accessories included - 100 tests"/>
    <s v="YES"/>
    <s v="General Questionnaire 01"/>
    <m/>
    <m/>
    <m/>
    <m/>
    <s v="YES"/>
    <s v="THE PARTNERSHIP FOR SUPPLY CHAIN MANAGEMENT"/>
    <s v="PPM - Corporate-PPM - Corporate-TGF EMKTP"/>
    <s v="HIV Rapid Diagnostic Test"/>
    <s v="HRDTs"/>
  </r>
  <r>
    <x v="1702"/>
    <x v="1702"/>
    <x v="23"/>
    <s v="Active"/>
    <s v="A"/>
    <s v="Package"/>
    <s v="NO"/>
    <s v="YES"/>
    <s v="YES"/>
    <s v="Waterbased - no Color - no Flavor - Sachet of 4.33ml, Pack of 1000 Sachets"/>
    <s v="32467"/>
    <s v="Y"/>
    <s v="1000"/>
    <s v="Sachet"/>
    <m/>
    <s v="Condoms and Lubricants"/>
    <s v="Pack of 1000 sachets | water based lubricant | 4.3 ml"/>
    <s v="YES"/>
    <s v="Lubricants 05"/>
    <m/>
    <m/>
    <s v="23.5"/>
    <m/>
    <s v="NO"/>
    <s v="UNITED NATIONS POPULATION FUND"/>
    <s v="Denemark Office-PPM Coorporate-TGF EMKTP"/>
    <s v="Lubricants"/>
    <s v="Condoms and Lubricants"/>
  </r>
  <r>
    <x v="1703"/>
    <x v="1703"/>
    <x v="23"/>
    <s v="Active"/>
    <s v="A"/>
    <s v="Package"/>
    <s v="NO"/>
    <s v="YES"/>
    <s v="YES"/>
    <s v="Waterbased - no Color - no Flavor - Sachet of 5ml, Pack of 1000 Sachets"/>
    <s v="32467"/>
    <s v="Y"/>
    <s v="1000"/>
    <s v="Sachet"/>
    <m/>
    <s v="Condoms and Lubricants"/>
    <s v="Pack of 1000 sachets | water based lubricant | 5 ml"/>
    <s v="YES"/>
    <s v="Lubricants 05"/>
    <m/>
    <m/>
    <s v="24.5"/>
    <m/>
    <s v="YES"/>
    <s v="UNITED NATIONS POPULATION FUND"/>
    <s v="Denemark Office-PPM Coorporate-TGF EMKTP"/>
    <s v="Lubricants"/>
    <s v="Condoms and Lubricants"/>
  </r>
  <r>
    <x v="1704"/>
    <x v="1704"/>
    <x v="23"/>
    <s v="Active"/>
    <s v="A"/>
    <s v="Package"/>
    <m/>
    <m/>
    <s v="NO"/>
    <m/>
    <m/>
    <m/>
    <m/>
    <m/>
    <m/>
    <s v="Condoms and Lubricants"/>
    <s v="Pack of 12 | water based lubricant | 115ml"/>
    <s v="YES"/>
    <s v="Lubricants 05"/>
    <m/>
    <m/>
    <m/>
    <m/>
    <s v="NO"/>
    <s v="UNITED NATIONS POPULATION FUND"/>
    <s v="Denemark Office-PPM Coorporate-TGF EMKTP"/>
    <s v="Lubricants"/>
    <s v="Condoms and Lubricants"/>
  </r>
  <r>
    <x v="1705"/>
    <x v="1705"/>
    <x v="23"/>
    <s v="Active"/>
    <s v="A"/>
    <s v="Package"/>
    <s v="NO"/>
    <s v="YES"/>
    <s v="YES"/>
    <s v="Waterbased - no Color - no Flavor - 35g Multidose Tube, Pack of 25 Tubes"/>
    <s v="32467"/>
    <s v="Y"/>
    <s v="25"/>
    <s v="Tube"/>
    <m/>
    <s v="Condoms and Lubricants"/>
    <s v="Pack of 25 | water based lubricant | 20ml"/>
    <s v="YES"/>
    <s v="Lubricants 05"/>
    <m/>
    <m/>
    <s v="12"/>
    <m/>
    <s v="NO"/>
    <s v="UNITED NATIONS POPULATION FUND"/>
    <s v="Denemark Office-PPM Coorporate-TGF EMKTP"/>
    <s v="Lubricants"/>
    <s v="Condoms and Lubricants"/>
  </r>
  <r>
    <x v="1706"/>
    <x v="1706"/>
    <x v="23"/>
    <s v="Active"/>
    <s v="A"/>
    <s v="Package"/>
    <s v="NO"/>
    <s v="YES"/>
    <s v="YES"/>
    <s v="Waterbased - no Color - no Flavor - 50g Multidose Tube, Pack of 24 Tubes"/>
    <s v="32467"/>
    <s v="Y"/>
    <s v="24"/>
    <s v="Tube"/>
    <m/>
    <s v="Condoms and Lubricants"/>
    <s v="Pack of 24 | water based lubricant | 50ml"/>
    <s v="YES"/>
    <s v="Lubricants 05"/>
    <m/>
    <m/>
    <s v="15.12"/>
    <m/>
    <s v="YES"/>
    <s v="UNITED NATIONS POPULATION FUND"/>
    <s v="Denemark Office-PPM Coorporate-TGF EMKTP"/>
    <s v="Lubricants"/>
    <s v="Condoms and Lubricants"/>
  </r>
  <r>
    <x v="1707"/>
    <x v="1707"/>
    <x v="23"/>
    <s v="Active"/>
    <s v="A"/>
    <s v="Package"/>
    <s v="NO"/>
    <s v="YES"/>
    <s v="YES"/>
    <s v="Waterbased - no Color - no Flavor - Sachet of 10ml, Pack of 1000 Sachets"/>
    <s v="32467"/>
    <s v="Y"/>
    <s v="1000"/>
    <s v="Sachet"/>
    <m/>
    <s v="Condoms and Lubricants"/>
    <s v="Pack of 1000 sachets | water based lubricant | 10 ml"/>
    <s v="YES"/>
    <s v="Lubricants 05"/>
    <m/>
    <m/>
    <s v="31.5"/>
    <m/>
    <s v="NO"/>
    <s v="UNITED NATIONS POPULATION FUND"/>
    <s v="Denemark Office-PPM Coorporate-TGF EMKTP"/>
    <s v="Lubricants"/>
    <s v="Condoms and Lubricants"/>
  </r>
  <r>
    <x v="1708"/>
    <x v="1708"/>
    <x v="23"/>
    <s v="Active"/>
    <s v="A"/>
    <s v="Each"/>
    <m/>
    <m/>
    <s v="NO"/>
    <m/>
    <m/>
    <m/>
    <m/>
    <m/>
    <m/>
    <s v="Condoms and Lubricants"/>
    <m/>
    <s v="NO"/>
    <m/>
    <m/>
    <m/>
    <m/>
    <m/>
    <s v="NO"/>
    <m/>
    <m/>
    <m/>
    <s v="Condoms and Lubricants"/>
  </r>
  <r>
    <x v="1709"/>
    <x v="1709"/>
    <x v="23"/>
    <s v="Active"/>
    <s v="A"/>
    <s v="Package"/>
    <s v="NO"/>
    <s v="YES"/>
    <s v="YES"/>
    <s v="Waterbased - no Color - no Flavor - 118g Multidose Tube, Pack of 25 Tubes"/>
    <s v="32467"/>
    <s v="Y"/>
    <s v="25"/>
    <s v="Tube"/>
    <m/>
    <s v="Condoms and Lubricants"/>
    <m/>
    <s v="YES"/>
    <m/>
    <m/>
    <m/>
    <s v="18.75"/>
    <m/>
    <s v="YES"/>
    <m/>
    <m/>
    <m/>
    <s v="Condoms and Lubricants"/>
  </r>
  <r>
    <x v="1710"/>
    <x v="1710"/>
    <x v="23"/>
    <s v="Active"/>
    <s v="A"/>
    <s v="Each"/>
    <m/>
    <m/>
    <s v="NO"/>
    <m/>
    <m/>
    <m/>
    <m/>
    <m/>
    <m/>
    <s v="Condoms and Lubricants"/>
    <m/>
    <s v="NO"/>
    <m/>
    <m/>
    <m/>
    <m/>
    <m/>
    <s v="NO"/>
    <m/>
    <m/>
    <m/>
    <s v="Condoms and Lubricants"/>
  </r>
  <r>
    <x v="1711"/>
    <x v="1711"/>
    <x v="23"/>
    <s v="Active"/>
    <s v="A"/>
    <s v="Each"/>
    <m/>
    <m/>
    <s v="NO"/>
    <m/>
    <m/>
    <m/>
    <m/>
    <m/>
    <m/>
    <s v="Condoms and Lubricants"/>
    <m/>
    <s v="NO"/>
    <m/>
    <m/>
    <m/>
    <m/>
    <m/>
    <s v="NO"/>
    <m/>
    <m/>
    <m/>
    <s v="Condoms and Lubricants"/>
  </r>
  <r>
    <x v="1712"/>
    <x v="1712"/>
    <x v="23"/>
    <s v="Active"/>
    <s v="A"/>
    <s v="Each"/>
    <m/>
    <m/>
    <s v="NO"/>
    <m/>
    <m/>
    <m/>
    <m/>
    <m/>
    <m/>
    <s v="Condoms and Lubricants"/>
    <m/>
    <s v="NO"/>
    <m/>
    <m/>
    <m/>
    <m/>
    <m/>
    <s v="NO"/>
    <m/>
    <m/>
    <m/>
    <s v="Condoms and Lubricants"/>
  </r>
  <r>
    <x v="1713"/>
    <x v="1713"/>
    <x v="23"/>
    <s v="Active"/>
    <s v="A"/>
    <s v="Each"/>
    <m/>
    <m/>
    <s v="NO"/>
    <m/>
    <m/>
    <m/>
    <m/>
    <m/>
    <m/>
    <s v="Condoms and Lubricants"/>
    <m/>
    <s v="NO"/>
    <m/>
    <m/>
    <m/>
    <m/>
    <m/>
    <s v="NO"/>
    <m/>
    <m/>
    <m/>
    <s v="Condoms and Lubricants"/>
  </r>
  <r>
    <x v="1714"/>
    <x v="1714"/>
    <x v="23"/>
    <s v="Active"/>
    <s v="A"/>
    <s v="Each"/>
    <m/>
    <m/>
    <s v="NO"/>
    <m/>
    <m/>
    <m/>
    <m/>
    <m/>
    <m/>
    <s v="Condoms and Lubricants"/>
    <m/>
    <s v="NO"/>
    <m/>
    <m/>
    <m/>
    <m/>
    <m/>
    <s v="NO"/>
    <m/>
    <m/>
    <m/>
    <s v="Condoms and Lubricants"/>
  </r>
  <r>
    <x v="1715"/>
    <x v="1715"/>
    <x v="23"/>
    <s v="Active"/>
    <s v="A"/>
    <s v="Each"/>
    <m/>
    <m/>
    <s v="NO"/>
    <m/>
    <m/>
    <m/>
    <m/>
    <m/>
    <m/>
    <s v="Condoms and Lubricants"/>
    <m/>
    <s v="NO"/>
    <m/>
    <m/>
    <m/>
    <m/>
    <m/>
    <s v="NO"/>
    <m/>
    <m/>
    <m/>
    <s v="Condoms and Lubricants"/>
  </r>
  <r>
    <x v="1716"/>
    <x v="1716"/>
    <x v="23"/>
    <s v="Active"/>
    <s v="A"/>
    <s v="Each"/>
    <m/>
    <m/>
    <s v="NO"/>
    <m/>
    <m/>
    <m/>
    <m/>
    <m/>
    <m/>
    <s v="Condoms and Lubricants"/>
    <m/>
    <s v="NO"/>
    <m/>
    <m/>
    <m/>
    <m/>
    <m/>
    <s v="NO"/>
    <m/>
    <m/>
    <m/>
    <s v="Condoms and Lubricants"/>
  </r>
  <r>
    <x v="1717"/>
    <x v="1717"/>
    <x v="14"/>
    <s v="Active"/>
    <s v="A"/>
    <s v="Package"/>
    <m/>
    <m/>
    <s v="NO"/>
    <m/>
    <m/>
    <m/>
    <m/>
    <m/>
    <m/>
    <s v="COVID-19"/>
    <m/>
    <s v="NO"/>
    <m/>
    <m/>
    <m/>
    <m/>
    <m/>
    <s v="NO"/>
    <m/>
    <m/>
    <m/>
    <s v="COVID-19 Diagnostic Tests"/>
  </r>
  <r>
    <x v="1718"/>
    <x v="1718"/>
    <x v="15"/>
    <s v="Active"/>
    <s v="A"/>
    <s v="Package"/>
    <s v="NO"/>
    <s v="NO"/>
    <s v="NO"/>
    <s v="30 tests - Premier Medical Corporation Private Ltd. - I05FRC30CE"/>
    <s v="32115"/>
    <s v="Y"/>
    <s v="30"/>
    <s v="Test"/>
    <m/>
    <s v="HIV RDTs"/>
    <m/>
    <s v="NO"/>
    <m/>
    <m/>
    <m/>
    <m/>
    <m/>
    <s v="NO"/>
    <m/>
    <m/>
    <m/>
    <s v="HRDTs"/>
  </r>
  <r>
    <x v="1719"/>
    <x v="1719"/>
    <x v="14"/>
    <s v="Active"/>
    <s v="A"/>
    <s v="Package"/>
    <m/>
    <m/>
    <s v="NO"/>
    <m/>
    <m/>
    <m/>
    <m/>
    <m/>
    <m/>
    <s v="COVID-19"/>
    <m/>
    <s v="NO"/>
    <m/>
    <m/>
    <m/>
    <m/>
    <m/>
    <s v="NO"/>
    <m/>
    <m/>
    <m/>
    <s v="COVID-19 Diagnostic Tests"/>
  </r>
  <r>
    <x v="1720"/>
    <x v="1720"/>
    <x v="15"/>
    <s v="Active"/>
    <s v="A"/>
    <s v="Package"/>
    <s v="NO"/>
    <s v="YES"/>
    <s v="YES"/>
    <s v="10 tests - BeijingWantai Biological Pharmacy Enterprise Co. - WJ-18S10EL"/>
    <s v="32035"/>
    <s v="Y"/>
    <s v="10"/>
    <s v="Test"/>
    <m/>
    <s v="HIV RDTs"/>
    <m/>
    <s v="NO"/>
    <m/>
    <m/>
    <m/>
    <m/>
    <m/>
    <s v="NO"/>
    <m/>
    <m/>
    <m/>
    <s v="HRDTs"/>
  </r>
  <r>
    <x v="1721"/>
    <x v="1721"/>
    <x v="17"/>
    <s v="Active"/>
    <s v="A"/>
    <s v="Package"/>
    <s v="NO"/>
    <s v="NO"/>
    <s v="NO"/>
    <s v="30 tests - Premier Medical Corporation Private Ltd. - I10FRC30C"/>
    <s v="31963"/>
    <s v="Y"/>
    <s v="30"/>
    <s v="Test"/>
    <m/>
    <s v="Other RDTs"/>
    <m/>
    <s v="NO"/>
    <m/>
    <m/>
    <m/>
    <m/>
    <m/>
    <s v="NO"/>
    <m/>
    <m/>
    <m/>
    <s v="Other RDTs"/>
  </r>
  <r>
    <x v="1722"/>
    <x v="1722"/>
    <x v="14"/>
    <s v="Active"/>
    <s v="A"/>
    <s v="Package"/>
    <m/>
    <m/>
    <s v="NO"/>
    <m/>
    <m/>
    <m/>
    <m/>
    <m/>
    <m/>
    <s v="COVID-19"/>
    <m/>
    <s v="NO"/>
    <m/>
    <m/>
    <m/>
    <m/>
    <m/>
    <s v="NO"/>
    <m/>
    <m/>
    <m/>
    <s v="COVID-19 Diagnostic Tests"/>
  </r>
  <r>
    <x v="1723"/>
    <x v="1723"/>
    <x v="15"/>
    <s v="Active"/>
    <s v="A"/>
    <s v="Package"/>
    <s v="NO"/>
    <s v="NO"/>
    <s v="NO"/>
    <s v="100 tests - Abbott Diagnostic Medical Co. Ltd. - 7D2243"/>
    <s v="31997"/>
    <s v="Y"/>
    <s v="100"/>
    <s v="Test"/>
    <m/>
    <s v="HIV RDTs"/>
    <s v="Accessory ordered separately for Determine HIV Rapid Diagnostic Test Kit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724"/>
    <x v="1724"/>
    <x v="15"/>
    <s v="Active"/>
    <s v="A"/>
    <s v="Package"/>
    <s v="NO"/>
    <s v="YES"/>
    <s v="YES"/>
    <s v="25 tests - Dialab GmbH - H18101"/>
    <s v="32112"/>
    <s v="Y"/>
    <s v="25"/>
    <s v="Test"/>
    <m/>
    <s v="HIV RDTs"/>
    <m/>
    <s v="NO"/>
    <m/>
    <m/>
    <m/>
    <m/>
    <m/>
    <s v="NO"/>
    <m/>
    <m/>
    <m/>
    <s v="HRDTs"/>
  </r>
  <r>
    <x v="1725"/>
    <x v="1725"/>
    <x v="14"/>
    <s v="Active"/>
    <s v="A"/>
    <s v="Package"/>
    <m/>
    <m/>
    <s v="NO"/>
    <m/>
    <m/>
    <m/>
    <m/>
    <m/>
    <m/>
    <s v="COVID-19"/>
    <m/>
    <s v="NO"/>
    <m/>
    <m/>
    <m/>
    <m/>
    <m/>
    <s v="NO"/>
    <m/>
    <m/>
    <m/>
    <s v="COVID-19 Diagnostic Tests"/>
  </r>
  <r>
    <x v="1726"/>
    <x v="1726"/>
    <x v="17"/>
    <s v="Active"/>
    <s v="A"/>
    <s v="Package"/>
    <s v="NO"/>
    <s v="YES"/>
    <s v="YES"/>
    <s v="25 tests - SD Biosensor Inc. - 09SYP10"/>
    <s v="31974"/>
    <s v="Y"/>
    <s v="25"/>
    <s v="Test"/>
    <m/>
    <s v="Other RDTs"/>
    <m/>
    <s v="NO"/>
    <m/>
    <m/>
    <m/>
    <m/>
    <m/>
    <s v="NO"/>
    <m/>
    <m/>
    <m/>
    <s v="Other RDTs"/>
  </r>
  <r>
    <x v="1727"/>
    <x v="1727"/>
    <x v="22"/>
    <s v="Active"/>
    <s v="A"/>
    <s v="Package"/>
    <m/>
    <m/>
    <s v="NO"/>
    <m/>
    <m/>
    <m/>
    <m/>
    <m/>
    <m/>
    <s v="Condoms and Lubricants"/>
    <s v="Pack of 144 condoms | Color: plain | Flavor/scent: plain | Texture: ribbed | Prices displayed here are indicative and do not account for additional costs for customized artwork and labelling"/>
    <s v="YES"/>
    <s v="Condom Textured 05"/>
    <m/>
    <m/>
    <s v="0"/>
    <m/>
    <s v="NO"/>
    <s v="UNITED NATIONS POPULATION FUND"/>
    <s v="Denemark Office-PPM Coorporate-TGF EMKTP"/>
    <s v="Condoms"/>
    <s v="Condoms and Lubricants"/>
  </r>
  <r>
    <x v="1728"/>
    <x v="1728"/>
    <x v="14"/>
    <s v="Active"/>
    <s v="A"/>
    <s v="Package"/>
    <m/>
    <m/>
    <s v="NO"/>
    <m/>
    <m/>
    <m/>
    <m/>
    <m/>
    <m/>
    <s v="COVID-19"/>
    <m/>
    <s v="NO"/>
    <m/>
    <m/>
    <m/>
    <m/>
    <m/>
    <s v="NO"/>
    <m/>
    <m/>
    <m/>
    <s v="COVID-19 Diagnostic Tests"/>
  </r>
  <r>
    <x v="1729"/>
    <x v="1729"/>
    <x v="14"/>
    <s v="Active"/>
    <s v="A"/>
    <s v="Package"/>
    <m/>
    <m/>
    <s v="NO"/>
    <m/>
    <m/>
    <m/>
    <m/>
    <m/>
    <m/>
    <s v="COVID-19"/>
    <m/>
    <s v="NO"/>
    <m/>
    <m/>
    <m/>
    <m/>
    <m/>
    <s v="NO"/>
    <m/>
    <m/>
    <m/>
    <s v="COVID-19 Diagnostic Tests"/>
  </r>
  <r>
    <x v="1730"/>
    <x v="1730"/>
    <x v="14"/>
    <s v="Active"/>
    <s v="A"/>
    <s v="Package"/>
    <m/>
    <m/>
    <s v="NO"/>
    <m/>
    <m/>
    <m/>
    <m/>
    <m/>
    <m/>
    <s v="COVID-19"/>
    <m/>
    <s v="NO"/>
    <m/>
    <m/>
    <m/>
    <m/>
    <m/>
    <s v="NO"/>
    <m/>
    <m/>
    <m/>
    <s v="COVID-19 Diagnostic Tests"/>
  </r>
  <r>
    <x v="1731"/>
    <x v="1731"/>
    <x v="14"/>
    <s v="Active"/>
    <s v="A"/>
    <s v="Package"/>
    <m/>
    <m/>
    <s v="NO"/>
    <m/>
    <m/>
    <m/>
    <m/>
    <m/>
    <m/>
    <s v="COVID-19"/>
    <m/>
    <s v="NO"/>
    <m/>
    <m/>
    <m/>
    <m/>
    <m/>
    <s v="NO"/>
    <m/>
    <m/>
    <m/>
    <s v="COVID-19 Diagnostic Tests"/>
  </r>
  <r>
    <x v="1732"/>
    <x v="1732"/>
    <x v="16"/>
    <s v="Active"/>
    <s v="A"/>
    <s v="Package"/>
    <s v="NO"/>
    <s v="YES"/>
    <s v="YES"/>
    <s v="30 tests"/>
    <s v="32131"/>
    <s v="Y"/>
    <s v="30"/>
    <s v="Test"/>
    <m/>
    <s v="Malaria RDTs"/>
    <s v="Malaria Rapid Diagnostic Test Kit - Pf/Pan - 30 tests "/>
    <s v="YES"/>
    <s v="MRDT Questionnaire 01"/>
    <m/>
    <s v="PPM ALLOCATION PENDING"/>
    <m/>
    <m/>
    <s v="NO"/>
    <s v="THE PARTNERSHIP FOR SUPPLY CHAIN MANAGEMENT"/>
    <s v="PPM - Corporate-PPM - Corporate-TGF EMKTP"/>
    <s v="Malaria Rapid Diagnostic Test"/>
    <s v="MRDTs"/>
  </r>
  <r>
    <x v="1733"/>
    <x v="1733"/>
    <x v="14"/>
    <s v="Active"/>
    <s v="A"/>
    <s v="Package"/>
    <m/>
    <m/>
    <s v="NO"/>
    <m/>
    <m/>
    <m/>
    <m/>
    <m/>
    <m/>
    <s v="COVID-19"/>
    <m/>
    <s v="NO"/>
    <m/>
    <m/>
    <m/>
    <m/>
    <m/>
    <s v="NO"/>
    <m/>
    <m/>
    <m/>
    <s v="COVID-19 Diagnostic Tests"/>
  </r>
  <r>
    <x v="1734"/>
    <x v="1734"/>
    <x v="14"/>
    <s v="Active"/>
    <s v="A"/>
    <s v="Package"/>
    <m/>
    <m/>
    <s v="NO"/>
    <m/>
    <m/>
    <m/>
    <m/>
    <m/>
    <m/>
    <s v="COVID-19"/>
    <m/>
    <s v="NO"/>
    <m/>
    <m/>
    <m/>
    <m/>
    <m/>
    <s v="NO"/>
    <m/>
    <m/>
    <m/>
    <s v="COVID-19 Diagnostic Tests"/>
  </r>
  <r>
    <x v="1735"/>
    <x v="1735"/>
    <x v="17"/>
    <s v="Active"/>
    <s v="A"/>
    <s v="Package"/>
    <s v="NO"/>
    <s v="NO"/>
    <s v="NO"/>
    <s v="30 tests - Premier Medical Corporation Private Ltd. - PI10FRC30C"/>
    <s v="31963"/>
    <s v="Y"/>
    <s v="30"/>
    <s v="Test"/>
    <m/>
    <s v="Other RDTs"/>
    <m/>
    <s v="NO"/>
    <m/>
    <m/>
    <m/>
    <m/>
    <m/>
    <s v="NO"/>
    <m/>
    <m/>
    <m/>
    <s v="Other RDTs"/>
  </r>
  <r>
    <x v="1736"/>
    <x v="1736"/>
    <x v="15"/>
    <s v="Active"/>
    <s v="A"/>
    <s v="Package"/>
    <s v="NO"/>
    <s v="NO"/>
    <s v="NO"/>
    <s v="20 tests - Trinity Biotech Manufacturing Ltd. -1206502E-C"/>
    <s v="31967"/>
    <s v="Y"/>
    <s v="20"/>
    <s v="Test"/>
    <m/>
    <s v="HIV RDTs"/>
    <m/>
    <s v="NO"/>
    <m/>
    <m/>
    <m/>
    <m/>
    <m/>
    <s v="NO"/>
    <m/>
    <m/>
    <m/>
    <s v="HRDTs"/>
  </r>
  <r>
    <x v="1737"/>
    <x v="1737"/>
    <x v="14"/>
    <s v="Active"/>
    <s v="A"/>
    <s v="Package"/>
    <m/>
    <m/>
    <s v="NO"/>
    <m/>
    <m/>
    <m/>
    <m/>
    <m/>
    <m/>
    <s v="COVID-19"/>
    <m/>
    <s v="NO"/>
    <m/>
    <m/>
    <m/>
    <m/>
    <m/>
    <s v="NO"/>
    <m/>
    <m/>
    <m/>
    <s v="COVID-19 Diagnostic Tests"/>
  </r>
  <r>
    <x v="1738"/>
    <x v="1738"/>
    <x v="14"/>
    <s v="Active"/>
    <s v="A"/>
    <s v="Package"/>
    <m/>
    <m/>
    <s v="NO"/>
    <m/>
    <m/>
    <m/>
    <m/>
    <m/>
    <m/>
    <s v="COVID-19"/>
    <m/>
    <s v="NO"/>
    <m/>
    <m/>
    <m/>
    <m/>
    <m/>
    <s v="NO"/>
    <m/>
    <m/>
    <m/>
    <s v="COVID-19 Diagnostic Tests"/>
  </r>
  <r>
    <x v="1739"/>
    <x v="1739"/>
    <x v="14"/>
    <s v="Active"/>
    <s v="A"/>
    <s v="Package"/>
    <m/>
    <m/>
    <s v="NO"/>
    <m/>
    <m/>
    <m/>
    <m/>
    <m/>
    <m/>
    <s v="COVID-19"/>
    <m/>
    <s v="NO"/>
    <m/>
    <m/>
    <m/>
    <m/>
    <m/>
    <s v="NO"/>
    <m/>
    <m/>
    <m/>
    <s v="COVID-19 Diagnostic Tests"/>
  </r>
  <r>
    <x v="1740"/>
    <x v="1740"/>
    <x v="14"/>
    <s v="Active"/>
    <s v="A"/>
    <s v="Package"/>
    <m/>
    <m/>
    <s v="NO"/>
    <m/>
    <m/>
    <m/>
    <m/>
    <m/>
    <m/>
    <s v="COVID-19"/>
    <m/>
    <s v="NO"/>
    <m/>
    <m/>
    <m/>
    <m/>
    <m/>
    <s v="NO"/>
    <m/>
    <m/>
    <m/>
    <s v="COVID-19 Diagnostic Tests"/>
  </r>
  <r>
    <x v="1741"/>
    <x v="1741"/>
    <x v="22"/>
    <s v="Active"/>
    <s v="A"/>
    <s v="Package"/>
    <m/>
    <m/>
    <s v="NO"/>
    <m/>
    <m/>
    <m/>
    <m/>
    <m/>
    <m/>
    <s v="Condoms and Lubricants"/>
    <s v="Pack of 144 condoms | Color: plain | Flavor/scent: plain | Texture: no texture | Prices displayed here are indicative and do not account for additional costs for customized artwork and labelling"/>
    <s v="YES"/>
    <s v="Condom Plain 05"/>
    <m/>
    <m/>
    <m/>
    <m/>
    <s v="YES"/>
    <s v="UNITED NATIONS POPULATION FUND"/>
    <s v="Denemark Office-PPM Coorporate-TGF EMKTP"/>
    <s v="Condoms"/>
    <s v="Condoms and Lubricants"/>
  </r>
  <r>
    <x v="1742"/>
    <x v="1742"/>
    <x v="22"/>
    <s v="Active"/>
    <s v="A"/>
    <s v="Package"/>
    <m/>
    <m/>
    <s v="NO"/>
    <m/>
    <m/>
    <m/>
    <m/>
    <m/>
    <m/>
    <s v="Condoms and Lubricants"/>
    <s v="Pack of 144 condoms | Color: plain | Flavor/scent: choice of flavor/scent | Texture: no texture | Prices displayed here are indicative and do not account for additional costs for customized artwork and labelling"/>
    <s v="YES"/>
    <s v="Condom Flavored 05"/>
    <m/>
    <m/>
    <m/>
    <m/>
    <s v="YES"/>
    <s v="UNITED NATIONS POPULATION FUND"/>
    <s v="Denemark Office-PPM Coorporate-TGF EMKTP"/>
    <s v="Condoms"/>
    <s v="Condoms and Lubricants"/>
  </r>
  <r>
    <x v="1743"/>
    <x v="1743"/>
    <x v="22"/>
    <s v="Active"/>
    <s v="A"/>
    <s v="Package"/>
    <m/>
    <m/>
    <s v="NO"/>
    <m/>
    <m/>
    <m/>
    <m/>
    <m/>
    <m/>
    <s v="Condoms and Lubricants"/>
    <s v="Pack of 144 condoms | Color: plain | Flavor/scent: choice of flavor/scent | Texture: no texture | Prices displayed here are indicative and do not account for additional costs for customized artwork and labelling"/>
    <s v="YES"/>
    <s v="Condom Textured 05"/>
    <m/>
    <m/>
    <m/>
    <m/>
    <s v="YES"/>
    <s v="UNITED NATIONS POPULATION FUND"/>
    <s v="Denemark Office-PPM Coorporate-TGF EMKTP"/>
    <s v="Condoms"/>
    <s v="Condoms and Lubricants"/>
  </r>
  <r>
    <x v="1744"/>
    <x v="1744"/>
    <x v="22"/>
    <s v="Active"/>
    <s v="A"/>
    <s v="Package"/>
    <m/>
    <m/>
    <s v="NO"/>
    <m/>
    <m/>
    <m/>
    <m/>
    <m/>
    <m/>
    <s v="Condoms and Lubricants"/>
    <s v="Pack of 144 condoms | Color: plain | Flavor/scent: plain | Texture: dotted and contoured|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45"/>
    <x v="1745"/>
    <x v="22"/>
    <s v="Active"/>
    <s v="A"/>
    <s v="Package"/>
    <m/>
    <m/>
    <s v="NO"/>
    <m/>
    <m/>
    <m/>
    <m/>
    <m/>
    <m/>
    <s v="Condoms and Lubricants"/>
    <s v="Pack of 144 condoms | Color: plain | Flavor/scent: choice of scent | Texture: thin|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46"/>
    <x v="1746"/>
    <x v="22"/>
    <s v="Active"/>
    <s v="A"/>
    <s v="Package"/>
    <m/>
    <m/>
    <s v="NO"/>
    <m/>
    <m/>
    <m/>
    <m/>
    <m/>
    <m/>
    <s v="Condoms and Lubricants"/>
    <s v="Pack of 144 condoms | Color: plain | Flavor/scent: plain | Texture: thin|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47"/>
    <x v="1747"/>
    <x v="22"/>
    <s v="Active"/>
    <s v="A"/>
    <s v="Package"/>
    <m/>
    <m/>
    <s v="NO"/>
    <m/>
    <m/>
    <m/>
    <m/>
    <m/>
    <m/>
    <s v="Condoms and Lubricants"/>
    <s v="Pack of 144 condoms | Color: choice of color | Flavor/scent: Choice of scent | Texture: no texture | Prices displayed here are indicative and do not account for additional costs for customized artwork and labelling"/>
    <s v="YES"/>
    <s v="Condom Colored 05"/>
    <m/>
    <m/>
    <m/>
    <m/>
    <s v="YES"/>
    <s v="UNITED NATIONS POPULATION FUND"/>
    <s v="Denemark Office-PPM Coorporate-TGF EMKTP"/>
    <s v="Condoms"/>
    <s v="Condoms and Lubricants"/>
  </r>
  <r>
    <x v="1748"/>
    <x v="1748"/>
    <x v="22"/>
    <s v="Active"/>
    <s v="A"/>
    <s v="Package"/>
    <m/>
    <m/>
    <s v="NO"/>
    <m/>
    <m/>
    <m/>
    <m/>
    <m/>
    <m/>
    <s v="Condoms and Lubricants"/>
    <s v="Pack of 144 condoms | Color: plain | Flavor/scent: plain | Texture: dott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49"/>
    <x v="1749"/>
    <x v="22"/>
    <s v="Active"/>
    <s v="A"/>
    <s v="Package"/>
    <m/>
    <m/>
    <s v="NO"/>
    <m/>
    <m/>
    <m/>
    <m/>
    <m/>
    <m/>
    <s v="Condoms and Lubricants"/>
    <s v="Pack of 144 condoms | Color: plain | Flavor/scent: plain | Texture: dotted, ribbed, contour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50"/>
    <x v="1750"/>
    <x v="22"/>
    <s v="Active"/>
    <s v="A"/>
    <s v="Package"/>
    <m/>
    <m/>
    <s v="NO"/>
    <m/>
    <m/>
    <m/>
    <m/>
    <m/>
    <m/>
    <s v="Condoms and Lubricants"/>
    <s v="Pack of 144 condoms | Color: violet | Flavor/scent: plain | Texture: ribbed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51"/>
    <x v="1751"/>
    <x v="22"/>
    <s v="Active"/>
    <s v="A"/>
    <s v="Package"/>
    <m/>
    <m/>
    <s v="NO"/>
    <m/>
    <m/>
    <m/>
    <m/>
    <m/>
    <m/>
    <s v="Condoms and Lubricants"/>
    <s v="Pack of 144 condoms | Color: plain | Flavor/scent: plain | Texture: plain | Prices displayed here are indicative and do not account for additional costs for customized artwork and labelling"/>
    <s v="YES"/>
    <s v="Condom Textured 05"/>
    <m/>
    <m/>
    <m/>
    <m/>
    <s v="NO"/>
    <s v="UNITED NATIONS POPULATION FUND"/>
    <s v="Denemark Office-PPM Coorporate-TGF EMKTP"/>
    <s v="Condoms"/>
    <s v="Condoms and Lubricants"/>
  </r>
  <r>
    <x v="1752"/>
    <x v="1752"/>
    <x v="22"/>
    <s v="Active"/>
    <s v="A"/>
    <s v="Each"/>
    <m/>
    <m/>
    <s v="NO"/>
    <m/>
    <m/>
    <m/>
    <m/>
    <m/>
    <m/>
    <s v="Condoms and Lubricants"/>
    <m/>
    <s v="NO"/>
    <m/>
    <m/>
    <m/>
    <m/>
    <m/>
    <s v="NO"/>
    <s v="UNITED NATIONS POPULATION FUND"/>
    <s v="Denemark Office-PPM Coorporate-TGF EMKTP"/>
    <m/>
    <s v="Condoms and Lubricants"/>
  </r>
  <r>
    <x v="1753"/>
    <x v="1753"/>
    <x v="22"/>
    <s v="Active"/>
    <s v="A"/>
    <s v="Each"/>
    <m/>
    <m/>
    <s v="NO"/>
    <m/>
    <m/>
    <m/>
    <m/>
    <m/>
    <m/>
    <s v="Condoms and Lubricants"/>
    <m/>
    <s v="NO"/>
    <m/>
    <m/>
    <m/>
    <m/>
    <m/>
    <s v="NO"/>
    <s v="UNITED NATIONS POPULATION FUND"/>
    <s v="Denemark Office-PPM Coorporate-TGF EMKTP"/>
    <m/>
    <s v="Condoms and Lubricants"/>
  </r>
  <r>
    <x v="1754"/>
    <x v="1754"/>
    <x v="22"/>
    <s v="Active"/>
    <s v="A"/>
    <s v="Each"/>
    <m/>
    <m/>
    <s v="NO"/>
    <m/>
    <m/>
    <m/>
    <m/>
    <m/>
    <m/>
    <s v="Condoms and Lubricants"/>
    <m/>
    <s v="NO"/>
    <m/>
    <m/>
    <m/>
    <m/>
    <m/>
    <s v="NO"/>
    <s v="UNITED NATIONS POPULATION FUND"/>
    <s v="Denemark Office-PPM Coorporate-TGF EMKTP"/>
    <m/>
    <s v="Condoms and Lubricants"/>
  </r>
  <r>
    <x v="1755"/>
    <x v="1755"/>
    <x v="22"/>
    <s v="Active"/>
    <s v="A"/>
    <s v="Each"/>
    <m/>
    <m/>
    <s v="NO"/>
    <m/>
    <m/>
    <m/>
    <m/>
    <m/>
    <m/>
    <s v="Condoms and Lubricants"/>
    <m/>
    <s v="NO"/>
    <m/>
    <m/>
    <m/>
    <m/>
    <m/>
    <s v="NO"/>
    <s v="UNITED NATIONS POPULATION FUND"/>
    <s v="Denemark Office-PPM Coorporate-TGF EMKTP"/>
    <m/>
    <s v="Condoms and Lubricants"/>
  </r>
  <r>
    <x v="1756"/>
    <x v="1756"/>
    <x v="22"/>
    <s v="Active"/>
    <s v="A"/>
    <s v="Package"/>
    <m/>
    <m/>
    <s v="NO"/>
    <m/>
    <m/>
    <m/>
    <m/>
    <m/>
    <m/>
    <s v="Condoms and Lubricants"/>
    <s v="Pack of 144 condoms | Color: yellow | Flavor/scent: plain | Texture: plain| Prices displayed here are indicative |"/>
    <s v="YES"/>
    <m/>
    <m/>
    <m/>
    <m/>
    <m/>
    <s v="NO"/>
    <s v="UNITED NATIONS POPULATION FUND"/>
    <s v="Denemark Office-PPM Coorporate-TGF EMKTP"/>
    <s v="Condoms"/>
    <s v="Condoms and Lubricants"/>
  </r>
  <r>
    <x v="1757"/>
    <x v="1757"/>
    <x v="22"/>
    <s v="Active"/>
    <s v="A"/>
    <s v="Package"/>
    <m/>
    <m/>
    <s v="NO"/>
    <m/>
    <m/>
    <m/>
    <m/>
    <m/>
    <m/>
    <s v="Condoms and Lubricants"/>
    <s v="Pack of 144 condoms | Color: black | Flavor/scent: plain | Texture: plain| Prices displayed here are indicative |"/>
    <s v="YES"/>
    <m/>
    <m/>
    <m/>
    <m/>
    <m/>
    <s v="NO"/>
    <s v="UNITED NATIONS POPULATION FUND"/>
    <s v="Denemark Office-PPM Coorporate-TGF EMKTP"/>
    <s v="Condoms"/>
    <s v="Condoms and Lubricants"/>
  </r>
  <r>
    <x v="1758"/>
    <x v="1758"/>
    <x v="20"/>
    <s v="Active"/>
    <s v="A"/>
    <s v="Package"/>
    <m/>
    <m/>
    <s v="NO"/>
    <m/>
    <m/>
    <m/>
    <m/>
    <m/>
    <m/>
    <s v="COVID-19"/>
    <s v="The Novel Coronavirus (SARS-CoV-2) Real-Time Multiplex RT-PCR Kit is an in vitro diagnostic test for manual qualitative detection of SARS-CoV-2 RNA in nasopharyngeal or oropharyngeal swabs and sputum specimens collected from individuals suspected of being infected with SARS-CoV-2. Manufacturer catalogue number RR-0485-02."/>
    <s v="YES"/>
    <m/>
    <m/>
    <m/>
    <m/>
    <m/>
    <s v="NO"/>
    <s v="THE PARTNERSHIP FOR SUPPLY CHAIN MANAGEMENT"/>
    <s v="PPM - Corporate-PPM - Corporate-TGF EMKTP"/>
    <s v="COVID-19 Diagnostic Tests"/>
    <s v="COVID-19 Diagnostic Tests"/>
  </r>
  <r>
    <x v="1759"/>
    <x v="1759"/>
    <x v="20"/>
    <s v="Active"/>
    <s v="A"/>
    <s v="Each"/>
    <m/>
    <m/>
    <s v="NO"/>
    <m/>
    <m/>
    <m/>
    <m/>
    <m/>
    <m/>
    <s v="COVID-19"/>
    <m/>
    <s v="NO"/>
    <m/>
    <m/>
    <m/>
    <m/>
    <m/>
    <s v="NO"/>
    <m/>
    <m/>
    <m/>
    <s v="COVID-19 Diagnostic Tests"/>
  </r>
  <r>
    <x v="1760"/>
    <x v="1760"/>
    <x v="20"/>
    <s v="Active"/>
    <s v="A"/>
    <s v="Each"/>
    <m/>
    <m/>
    <s v="NO"/>
    <m/>
    <m/>
    <m/>
    <m/>
    <m/>
    <m/>
    <s v="COVID-19"/>
    <m/>
    <s v="NO"/>
    <m/>
    <m/>
    <m/>
    <m/>
    <m/>
    <s v="NO"/>
    <m/>
    <m/>
    <m/>
    <s v="COVID-19 Diagnostic Tests"/>
  </r>
  <r>
    <x v="1761"/>
    <x v="1761"/>
    <x v="20"/>
    <s v="Active"/>
    <s v="A"/>
    <s v="Package"/>
    <m/>
    <m/>
    <s v="NO"/>
    <m/>
    <m/>
    <m/>
    <m/>
    <m/>
    <m/>
    <s v="COVID-19"/>
    <m/>
    <s v="NO"/>
    <m/>
    <m/>
    <m/>
    <m/>
    <m/>
    <s v="NO"/>
    <m/>
    <m/>
    <m/>
    <s v="COVID-19 Diagnostic Tests"/>
  </r>
  <r>
    <x v="1762"/>
    <x v="1762"/>
    <x v="20"/>
    <s v="Active"/>
    <s v="A"/>
    <s v="Package"/>
    <m/>
    <m/>
    <s v="NO"/>
    <m/>
    <m/>
    <m/>
    <m/>
    <m/>
    <m/>
    <s v="COVID-19"/>
    <m/>
    <s v="NO"/>
    <m/>
    <m/>
    <m/>
    <m/>
    <m/>
    <s v="NO"/>
    <m/>
    <m/>
    <m/>
    <s v="COVID-19 Diagnostic Tests"/>
  </r>
  <r>
    <x v="1763"/>
    <x v="1763"/>
    <x v="20"/>
    <s v="Active"/>
    <s v="A"/>
    <s v="Package"/>
    <m/>
    <m/>
    <s v="NO"/>
    <m/>
    <m/>
    <m/>
    <m/>
    <m/>
    <m/>
    <s v="COVID-19"/>
    <m/>
    <s v="NO"/>
    <m/>
    <m/>
    <m/>
    <m/>
    <m/>
    <s v="NO"/>
    <m/>
    <m/>
    <m/>
    <s v="COVID-19 Diagnostic Tests"/>
  </r>
  <r>
    <x v="1764"/>
    <x v="1764"/>
    <x v="20"/>
    <s v="Active"/>
    <s v="A"/>
    <s v="Package"/>
    <m/>
    <m/>
    <s v="NO"/>
    <m/>
    <m/>
    <m/>
    <m/>
    <m/>
    <m/>
    <s v="COVID-19"/>
    <m/>
    <s v="NO"/>
    <m/>
    <m/>
    <m/>
    <m/>
    <m/>
    <s v="NO"/>
    <m/>
    <m/>
    <m/>
    <s v="COVID-19 Diagnostic Tests"/>
  </r>
  <r>
    <x v="1765"/>
    <x v="1765"/>
    <x v="20"/>
    <s v="Active"/>
    <s v="A"/>
    <s v="Package"/>
    <m/>
    <m/>
    <s v="NO"/>
    <m/>
    <m/>
    <m/>
    <m/>
    <m/>
    <m/>
    <s v="COVID-19"/>
    <m/>
    <s v="NO"/>
    <m/>
    <m/>
    <m/>
    <m/>
    <m/>
    <s v="NO"/>
    <m/>
    <m/>
    <m/>
    <s v="COVID-19 Diagnostic Tests"/>
  </r>
  <r>
    <x v="1766"/>
    <x v="1766"/>
    <x v="20"/>
    <s v="Active"/>
    <s v="A"/>
    <s v="Package"/>
    <m/>
    <m/>
    <s v="NO"/>
    <m/>
    <m/>
    <m/>
    <m/>
    <m/>
    <m/>
    <s v="COVID-19"/>
    <m/>
    <s v="NO"/>
    <m/>
    <m/>
    <m/>
    <m/>
    <m/>
    <s v="NO"/>
    <m/>
    <m/>
    <m/>
    <s v="COVID-19 Diagnostic Tests"/>
  </r>
  <r>
    <x v="1767"/>
    <x v="1767"/>
    <x v="20"/>
    <s v="Active"/>
    <s v="A"/>
    <s v="Package"/>
    <m/>
    <m/>
    <s v="NO"/>
    <m/>
    <m/>
    <m/>
    <m/>
    <m/>
    <m/>
    <s v="COVID-19"/>
    <m/>
    <s v="NO"/>
    <m/>
    <m/>
    <m/>
    <m/>
    <m/>
    <s v="NO"/>
    <m/>
    <m/>
    <m/>
    <s v="COVID-19 Diagnostic Tests"/>
  </r>
  <r>
    <x v="1768"/>
    <x v="1768"/>
    <x v="20"/>
    <s v="Active"/>
    <s v="A"/>
    <s v="Package"/>
    <m/>
    <m/>
    <s v="NO"/>
    <m/>
    <m/>
    <m/>
    <m/>
    <m/>
    <m/>
    <s v="COVID-19"/>
    <m/>
    <s v="NO"/>
    <m/>
    <m/>
    <m/>
    <m/>
    <m/>
    <s v="NO"/>
    <m/>
    <m/>
    <m/>
    <s v="COVID-19 Diagnostic Tests"/>
  </r>
  <r>
    <x v="1769"/>
    <x v="1769"/>
    <x v="20"/>
    <s v="Active"/>
    <s v="A"/>
    <s v="Package"/>
    <m/>
    <m/>
    <s v="NO"/>
    <m/>
    <m/>
    <m/>
    <m/>
    <m/>
    <m/>
    <s v="COVID-19"/>
    <m/>
    <s v="NO"/>
    <m/>
    <m/>
    <m/>
    <m/>
    <m/>
    <s v="NO"/>
    <m/>
    <m/>
    <m/>
    <s v="COVID-19 Diagnostic Tests"/>
  </r>
  <r>
    <x v="1770"/>
    <x v="1770"/>
    <x v="20"/>
    <s v="Active"/>
    <s v="A"/>
    <s v="Package"/>
    <m/>
    <m/>
    <s v="NO"/>
    <m/>
    <m/>
    <m/>
    <m/>
    <m/>
    <m/>
    <s v="COVID-19"/>
    <m/>
    <s v="NO"/>
    <m/>
    <m/>
    <m/>
    <m/>
    <m/>
    <s v="NO"/>
    <m/>
    <m/>
    <m/>
    <s v="COVID-19 Diagnostic Tests"/>
  </r>
  <r>
    <x v="1771"/>
    <x v="1771"/>
    <x v="20"/>
    <s v="Active"/>
    <s v="A"/>
    <s v="Package"/>
    <m/>
    <m/>
    <s v="NO"/>
    <m/>
    <m/>
    <m/>
    <m/>
    <m/>
    <m/>
    <s v="COVID-19"/>
    <m/>
    <s v="NO"/>
    <m/>
    <m/>
    <m/>
    <m/>
    <m/>
    <s v="NO"/>
    <m/>
    <m/>
    <m/>
    <s v="COVID-19 Diagnostic Tests"/>
  </r>
  <r>
    <x v="1772"/>
    <x v="1772"/>
    <x v="20"/>
    <s v="Active"/>
    <s v="A"/>
    <s v="Package"/>
    <m/>
    <m/>
    <s v="NO"/>
    <m/>
    <m/>
    <m/>
    <m/>
    <m/>
    <m/>
    <s v="COVID-19"/>
    <m/>
    <s v="NO"/>
    <m/>
    <m/>
    <m/>
    <m/>
    <m/>
    <s v="NO"/>
    <m/>
    <m/>
    <m/>
    <s v="COVID-19 Diagnostic Tests"/>
  </r>
  <r>
    <x v="1773"/>
    <x v="1773"/>
    <x v="20"/>
    <s v="Active"/>
    <s v="A"/>
    <s v="Package"/>
    <m/>
    <m/>
    <s v="NO"/>
    <m/>
    <m/>
    <m/>
    <m/>
    <m/>
    <m/>
    <s v="COVID-19"/>
    <m/>
    <s v="NO"/>
    <m/>
    <m/>
    <m/>
    <m/>
    <m/>
    <s v="NO"/>
    <m/>
    <m/>
    <m/>
    <s v="COVID-19 Diagnostic Tests"/>
  </r>
  <r>
    <x v="1774"/>
    <x v="1774"/>
    <x v="20"/>
    <s v="Active"/>
    <s v="A"/>
    <s v="Package"/>
    <m/>
    <m/>
    <s v="NO"/>
    <m/>
    <m/>
    <m/>
    <m/>
    <m/>
    <m/>
    <s v="COVID-19"/>
    <m/>
    <s v="NO"/>
    <m/>
    <m/>
    <m/>
    <m/>
    <m/>
    <s v="NO"/>
    <m/>
    <m/>
    <m/>
    <s v="COVID-19 Diagnostic Tests"/>
  </r>
  <r>
    <x v="1775"/>
    <x v="1775"/>
    <x v="20"/>
    <s v="Active"/>
    <s v="A"/>
    <s v="Package"/>
    <m/>
    <m/>
    <s v="NO"/>
    <m/>
    <m/>
    <m/>
    <m/>
    <m/>
    <m/>
    <s v="COVID-19"/>
    <s v="The GB SARS-CoV-2 Real-Time RT-PCR is an in vitro nucleic acid amplification test (NAT) for the qualitative detection of 2019 Novel Coronavirus (SARS-CoV-2) in respiratory tract specimens (i.e., nasopharyngeal/ oropharyngeal swab or sputum specimens), serum or plasma. Manufacturer catalogue # 4PCO052E."/>
    <s v="YES"/>
    <s v="General Questionnaire 01"/>
    <m/>
    <m/>
    <m/>
    <m/>
    <s v="NO"/>
    <s v="THE PARTNERSHIP FOR SUPPLY CHAIN MANAGEMENT"/>
    <s v="PPM - Corporate-PPM - Corporate-TGF EMKTP"/>
    <s v="COVID-19 Diagnostic Tests"/>
    <s v="COVID-19 Diagnostic Tests"/>
  </r>
  <r>
    <x v="1776"/>
    <x v="1776"/>
    <x v="20"/>
    <s v="Active"/>
    <s v="A"/>
    <s v="Package"/>
    <m/>
    <m/>
    <s v="NO"/>
    <m/>
    <m/>
    <m/>
    <m/>
    <m/>
    <m/>
    <s v="COVID-19"/>
    <m/>
    <s v="NO"/>
    <m/>
    <m/>
    <m/>
    <m/>
    <m/>
    <s v="NO"/>
    <m/>
    <m/>
    <m/>
    <s v="COVID-19 Diagnostic Tests"/>
  </r>
  <r>
    <x v="1777"/>
    <x v="1777"/>
    <x v="15"/>
    <s v="Active"/>
    <s v="A"/>
    <s v="Package"/>
    <s v="NO"/>
    <s v="YES"/>
    <s v="YES"/>
    <s v="40 tests - Guangzhou Wondfo Biotech Co. Ltd. - W006-P0050"/>
    <s v="32108"/>
    <s v="Y"/>
    <s v="40"/>
    <s v="Test"/>
    <m/>
    <s v="HIV RDTs"/>
    <s v="Wondfo One Step HIV1/2 Whole Blood/Serum/Plasma Test, 40 tests - Guangzhou Wondfo Biotech Co. Ltd. - W006-P0050"/>
    <s v="YES"/>
    <s v="General Questionnaire 01"/>
    <m/>
    <m/>
    <m/>
    <m/>
    <s v="NO"/>
    <s v="THE PARTNERSHIP FOR SUPPLY CHAIN MANAGEMENT"/>
    <s v="PPM - Corporate-PPM - Corporate-TGF EMKTP"/>
    <s v="HIV Rapid Diagnostic Test"/>
    <s v="HRDTs"/>
  </r>
  <r>
    <x v="1778"/>
    <x v="1778"/>
    <x v="20"/>
    <s v="Active"/>
    <s v="A"/>
    <s v="Package"/>
    <m/>
    <m/>
    <s v="YES"/>
    <m/>
    <m/>
    <m/>
    <m/>
    <m/>
    <m/>
    <s v="Other Diagnostics"/>
    <s v="The MagMAXViral/Pathogen II Nucleic Acid Isolation Kit is a kit which uses magnetic bead-based technology to purify high-quality nucleic acid from a range of research sample typesboth manually and through automation.Product Specifications: 550 mL MagMAX  Viral/Pathogen Binding Solution1,000 mL MagMAX  Viral/Pathogen Wash Solution20 mL MagMAX  Viral/Pathogen Binding Beads10 mL MagMAX  Viral/Pathogen Proteinase K100 mL MagMAX  Viral/Pathogen Elution BufferShelf life:Minimum remaining shelf life percentage Total shelf life 12 monthsRemaining shelf life min 8 months at time of shipment"/>
    <s v="YES"/>
    <m/>
    <m/>
    <m/>
    <m/>
    <m/>
    <s v="NO"/>
    <s v="THE PARTNERSHIP FOR SUPPLY CHAIN MANAGEMENT"/>
    <s v="PPM - Corporate-PPM - Corporate-TGF EMKTP"/>
    <s v="COVID-19 Diagnostic Tests"/>
    <s v="COVID-19 Diagnostic Tests"/>
  </r>
  <r>
    <x v="1779"/>
    <x v="1779"/>
    <x v="20"/>
    <s v="Active"/>
    <s v="A"/>
    <s v="Package"/>
    <m/>
    <m/>
    <s v="NO"/>
    <m/>
    <m/>
    <m/>
    <m/>
    <m/>
    <m/>
    <s v="COVID-19"/>
    <s v="Product Specification: TaqPath COVID-19 Assay Multiplex, 1 x 1500  L MS2 Phage Control, 10 x 1 mLTaqPath COVID-19 Control Dilution Buffer, 10 x 250  LTaqPath COVID-19 Control (1 x 104 copies/ L), 10 x 10  LTaqPath 1-Step Multiplex Master Mix (No ROX), 1 x 10 mL | Shelf Life: Minimum remaining shelf life percentage PCR reagents have a date 12 months from manufacturing, while the control and control buffer have 9 months of shelf life from the date of manufacture. The total shelf life for the entire kit is 9 months from manufacture.Remaining shelf life min 6 months at time of shipment"/>
    <s v="YES"/>
    <m/>
    <m/>
    <m/>
    <m/>
    <m/>
    <s v="NO"/>
    <s v="THE PARTNERSHIP FOR SUPPLY CHAIN MANAGEMENT"/>
    <s v="PPM - Corporate-PPM - Corporate-TGF EMKTP"/>
    <s v="COVID-19 Diagnostic Tests"/>
    <s v="COVID-19 Diagnostic Tests"/>
  </r>
  <r>
    <x v="1780"/>
    <x v="1780"/>
    <x v="20"/>
    <s v="Active"/>
    <s v="A"/>
    <s v="Package"/>
    <m/>
    <m/>
    <s v="NO"/>
    <m/>
    <m/>
    <m/>
    <m/>
    <m/>
    <m/>
    <s v="COVID-19"/>
    <m/>
    <s v="NO"/>
    <m/>
    <m/>
    <m/>
    <m/>
    <m/>
    <s v="NO"/>
    <m/>
    <m/>
    <m/>
    <s v="COVID-19 Diagnostic Tests"/>
  </r>
  <r>
    <x v="1781"/>
    <x v="1781"/>
    <x v="20"/>
    <s v="Active"/>
    <s v="A"/>
    <s v="Package"/>
    <m/>
    <m/>
    <s v="NO"/>
    <m/>
    <m/>
    <m/>
    <m/>
    <m/>
    <m/>
    <s v="COVID-19"/>
    <m/>
    <s v="NO"/>
    <m/>
    <m/>
    <m/>
    <m/>
    <m/>
    <s v="NO"/>
    <m/>
    <m/>
    <m/>
    <s v="COVID-19 Diagnostic Tests"/>
  </r>
  <r>
    <x v="1782"/>
    <x v="1782"/>
    <x v="20"/>
    <s v="Active"/>
    <s v="A"/>
    <s v="Package"/>
    <m/>
    <m/>
    <s v="NO"/>
    <m/>
    <m/>
    <m/>
    <m/>
    <m/>
    <m/>
    <s v="COVID-19"/>
    <m/>
    <s v="NO"/>
    <m/>
    <m/>
    <m/>
    <m/>
    <m/>
    <s v="NO"/>
    <m/>
    <m/>
    <m/>
    <s v="COVID-19 Diagnostic Tests"/>
  </r>
  <r>
    <x v="1783"/>
    <x v="1783"/>
    <x v="20"/>
    <s v="Active"/>
    <s v="A"/>
    <s v="Package"/>
    <m/>
    <m/>
    <s v="NO"/>
    <m/>
    <m/>
    <m/>
    <m/>
    <m/>
    <m/>
    <s v="COVID-19"/>
    <m/>
    <s v="NO"/>
    <m/>
    <m/>
    <m/>
    <m/>
    <m/>
    <s v="NO"/>
    <m/>
    <m/>
    <m/>
    <s v="COVID-19 Diagnostic Tests"/>
  </r>
  <r>
    <x v="1784"/>
    <x v="1784"/>
    <x v="19"/>
    <s v="Active"/>
    <s v="A"/>
    <s v="Each"/>
    <m/>
    <m/>
    <s v="NO"/>
    <m/>
    <m/>
    <m/>
    <m/>
    <m/>
    <m/>
    <s v="Condoms and Lubricants"/>
    <s v="Female condom, latex sheath, inner retention sponge | 14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85"/>
    <x v="1785"/>
    <x v="19"/>
    <s v="Active"/>
    <s v="A"/>
    <s v="Package"/>
    <m/>
    <m/>
    <s v="NO"/>
    <m/>
    <m/>
    <m/>
    <m/>
    <m/>
    <m/>
    <s v="Condoms and Lubricants"/>
    <s v="Box of 100 | Female condom, latex sheath, inner retention ring |170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1786"/>
    <x v="1786"/>
    <x v="19"/>
    <s v="Active"/>
    <s v="A"/>
    <s v="Package"/>
    <m/>
    <m/>
    <s v="NO"/>
    <m/>
    <m/>
    <m/>
    <m/>
    <m/>
    <m/>
    <s v="Condoms and Lubricants"/>
    <s v="Box of 1000 | Female condom, latex sheath, inner retention sponge | 14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87"/>
    <x v="1787"/>
    <x v="19"/>
    <s v="Active"/>
    <s v="A"/>
    <s v="Package"/>
    <m/>
    <m/>
    <s v="NO"/>
    <m/>
    <m/>
    <m/>
    <m/>
    <m/>
    <m/>
    <s v="Condoms and Lubricants"/>
    <s v="Box of 1000 | Female condom, latex sheath, inner retention ring |170mm | Color: pink | Flavor/scent: strawberry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88"/>
    <x v="1788"/>
    <x v="19"/>
    <s v="Active"/>
    <s v="A"/>
    <s v="Package"/>
    <m/>
    <m/>
    <s v="NO"/>
    <m/>
    <m/>
    <m/>
    <m/>
    <m/>
    <m/>
    <s v="Condoms and Lubricants"/>
    <s v="Box of 1000 | Female condom, latex sheath, inner retention ring |170mm | Color: plain | Flavor/scent: vanilla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89"/>
    <x v="1789"/>
    <x v="19"/>
    <s v="Active"/>
    <s v="A"/>
    <s v="Package"/>
    <m/>
    <m/>
    <s v="NO"/>
    <m/>
    <m/>
    <m/>
    <m/>
    <m/>
    <m/>
    <s v="Condoms and Lubricants"/>
    <s v="Box of 1000 | Female condom, latex sheath, inner retention sponge | 145mm | Color: plain | Flavor/scent: vanilla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90"/>
    <x v="1790"/>
    <x v="19"/>
    <s v="Active"/>
    <s v="A"/>
    <s v="Package"/>
    <m/>
    <m/>
    <s v="NO"/>
    <m/>
    <m/>
    <m/>
    <m/>
    <m/>
    <m/>
    <s v="Condoms and Lubricants"/>
    <s v="Box of 100 | Female condom, nitrile sheath, inner retention ring |175mm | Color/scent: Choice of Color &amp;/Scent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1791"/>
    <x v="1791"/>
    <x v="19"/>
    <s v="Active"/>
    <s v="A"/>
    <s v="Package"/>
    <m/>
    <m/>
    <s v="NO"/>
    <m/>
    <m/>
    <m/>
    <m/>
    <m/>
    <m/>
    <s v="Condoms and Lubricants"/>
    <m/>
    <s v="NO"/>
    <m/>
    <m/>
    <m/>
    <m/>
    <m/>
    <s v="NO"/>
    <s v="UNITED NATIONS POPULATION FUND"/>
    <s v="Denemark Office-PPM Coorporate-TGF EMKTP"/>
    <m/>
    <s v="Condoms and Lubricants"/>
  </r>
  <r>
    <x v="1792"/>
    <x v="1792"/>
    <x v="19"/>
    <s v="Active"/>
    <s v="A"/>
    <s v="Package"/>
    <m/>
    <m/>
    <s v="NO"/>
    <m/>
    <m/>
    <m/>
    <m/>
    <m/>
    <m/>
    <s v="Condoms and Lubricants"/>
    <m/>
    <s v="NO"/>
    <m/>
    <m/>
    <m/>
    <m/>
    <m/>
    <s v="NO"/>
    <s v="UNITED NATIONS POPULATION FUND"/>
    <s v="Denemark Office-PPM Coorporate-TGF EMKTP"/>
    <m/>
    <s v="Condoms and Lubricants"/>
  </r>
  <r>
    <x v="1793"/>
    <x v="1793"/>
    <x v="19"/>
    <s v="Active"/>
    <s v="A"/>
    <s v="Package"/>
    <m/>
    <m/>
    <s v="NO"/>
    <m/>
    <m/>
    <m/>
    <m/>
    <m/>
    <m/>
    <s v="Condoms and Lubricants"/>
    <m/>
    <s v="NO"/>
    <m/>
    <m/>
    <m/>
    <m/>
    <m/>
    <s v="NO"/>
    <s v="UNITED NATIONS POPULATION FUND"/>
    <s v="Denemark Office-PPM Coorporate-TGF EMKTP"/>
    <m/>
    <s v="Condoms and Lubricants"/>
  </r>
  <r>
    <x v="1794"/>
    <x v="1794"/>
    <x v="19"/>
    <s v="Active"/>
    <s v="A"/>
    <s v="Package"/>
    <m/>
    <m/>
    <s v="NO"/>
    <m/>
    <m/>
    <m/>
    <m/>
    <m/>
    <m/>
    <s v="Condoms and Lubricants"/>
    <m/>
    <s v="NO"/>
    <m/>
    <m/>
    <m/>
    <m/>
    <m/>
    <s v="NO"/>
    <s v="UNITED NATIONS POPULATION FUND"/>
    <s v="Denemark Office-PPM Coorporate-TGF EMKTP"/>
    <m/>
    <s v="Condoms and Lubricants"/>
  </r>
  <r>
    <x v="1795"/>
    <x v="1795"/>
    <x v="19"/>
    <s v="Active"/>
    <s v="A"/>
    <s v="Package"/>
    <m/>
    <m/>
    <s v="NO"/>
    <m/>
    <m/>
    <m/>
    <m/>
    <m/>
    <m/>
    <s v="Condoms and Lubricants"/>
    <m/>
    <s v="NO"/>
    <m/>
    <m/>
    <m/>
    <m/>
    <m/>
    <s v="NO"/>
    <s v="UNITED NATIONS POPULATION FUND"/>
    <s v="Denemark Office-PPM Coorporate-TGF EMKTP"/>
    <m/>
    <s v="Condoms and Lubricants"/>
  </r>
  <r>
    <x v="1796"/>
    <x v="1796"/>
    <x v="19"/>
    <s v="Active"/>
    <s v="A"/>
    <s v="Package"/>
    <m/>
    <m/>
    <s v="NO"/>
    <m/>
    <m/>
    <m/>
    <m/>
    <m/>
    <m/>
    <s v="Condoms and Lubricants"/>
    <m/>
    <s v="NO"/>
    <m/>
    <m/>
    <m/>
    <m/>
    <m/>
    <s v="NO"/>
    <s v="UNITED NATIONS POPULATION FUND"/>
    <s v="Denemark Office-PPM Coorporate-TGF EMKTP"/>
    <m/>
    <s v="Condoms and Lubricants"/>
  </r>
  <r>
    <x v="1797"/>
    <x v="1797"/>
    <x v="14"/>
    <s v="Active"/>
    <s v="A"/>
    <s v="Package"/>
    <m/>
    <m/>
    <s v="NO"/>
    <m/>
    <m/>
    <m/>
    <m/>
    <m/>
    <m/>
    <s v="COVID-19"/>
    <m/>
    <s v="NO"/>
    <m/>
    <m/>
    <m/>
    <m/>
    <m/>
    <s v="NO"/>
    <m/>
    <m/>
    <m/>
    <s v="COVID-19 Diagnostic Tests"/>
  </r>
  <r>
    <x v="1798"/>
    <x v="1798"/>
    <x v="14"/>
    <s v="Active"/>
    <s v="A"/>
    <s v="Package"/>
    <m/>
    <m/>
    <s v="NO"/>
    <m/>
    <m/>
    <m/>
    <m/>
    <m/>
    <m/>
    <s v="COVID-19"/>
    <m/>
    <s v="NO"/>
    <m/>
    <m/>
    <m/>
    <m/>
    <m/>
    <s v="NO"/>
    <m/>
    <m/>
    <m/>
    <s v="COVID-19 Diagnostic Tests"/>
  </r>
  <r>
    <x v="1799"/>
    <x v="1799"/>
    <x v="15"/>
    <s v="Active"/>
    <s v="A"/>
    <s v="Package"/>
    <s v="NO"/>
    <s v="YES"/>
    <s v="YES"/>
    <s v="10 tests - BeijingWantai Biological Pharmacy Enterprise Co. - WJ-18S10"/>
    <s v="32035"/>
    <s v="Y"/>
    <s v="10"/>
    <s v="Test"/>
    <m/>
    <s v="HIV RDTs"/>
    <m/>
    <s v="NO"/>
    <m/>
    <m/>
    <m/>
    <m/>
    <m/>
    <s v="NO"/>
    <m/>
    <m/>
    <m/>
    <s v="HRDTs"/>
  </r>
  <r>
    <x v="1800"/>
    <x v="1800"/>
    <x v="14"/>
    <s v="Active"/>
    <s v="A"/>
    <s v="Package"/>
    <m/>
    <m/>
    <s v="NO"/>
    <m/>
    <m/>
    <m/>
    <m/>
    <m/>
    <m/>
    <s v="COVID-19"/>
    <m/>
    <s v="NO"/>
    <m/>
    <m/>
    <m/>
    <m/>
    <m/>
    <s v="NO"/>
    <m/>
    <m/>
    <m/>
    <s v="COVID-19 Diagnostic Tests"/>
  </r>
  <r>
    <x v="1801"/>
    <x v="1801"/>
    <x v="14"/>
    <s v="Active"/>
    <s v="A"/>
    <s v="Package"/>
    <m/>
    <m/>
    <s v="NO"/>
    <m/>
    <m/>
    <m/>
    <m/>
    <m/>
    <m/>
    <s v="COVID-19"/>
    <m/>
    <s v="NO"/>
    <m/>
    <m/>
    <m/>
    <m/>
    <m/>
    <s v="NO"/>
    <m/>
    <m/>
    <m/>
    <s v="COVID-19 Diagnostic Tests"/>
  </r>
  <r>
    <x v="1802"/>
    <x v="1802"/>
    <x v="14"/>
    <s v="Active"/>
    <s v="A"/>
    <s v="Package"/>
    <m/>
    <m/>
    <s v="NO"/>
    <m/>
    <m/>
    <m/>
    <m/>
    <m/>
    <m/>
    <s v="COVID-19"/>
    <m/>
    <s v="NO"/>
    <m/>
    <m/>
    <m/>
    <m/>
    <m/>
    <s v="NO"/>
    <m/>
    <m/>
    <m/>
    <s v="COVID-19 Diagnostic Tests"/>
  </r>
  <r>
    <x v="1803"/>
    <x v="1803"/>
    <x v="18"/>
    <s v="Active"/>
    <s v="A"/>
    <s v="Package"/>
    <s v="NO"/>
    <s v="NO"/>
    <s v="NO"/>
    <s v="25 tests - Abbott Diagnostics Korea Inc.- 08FK50-SD"/>
    <s v="32087"/>
    <s v="Y"/>
    <s v="25"/>
    <s v="Test"/>
    <m/>
    <s v="TB Tests"/>
    <m/>
    <s v="NO"/>
    <m/>
    <m/>
    <m/>
    <m/>
    <m/>
    <s v="NO"/>
    <m/>
    <m/>
    <m/>
    <s v="Lab Supplies"/>
  </r>
  <r>
    <x v="1804"/>
    <x v="1804"/>
    <x v="17"/>
    <s v="Active"/>
    <s v="A"/>
    <s v="Package"/>
    <s v="NO"/>
    <s v="YES"/>
    <s v="YES"/>
    <s v="10 tests - InTec Poducts Inc. - ITP01153-TC10"/>
    <s v="32044"/>
    <s v="Y"/>
    <s v="10"/>
    <s v="Test"/>
    <m/>
    <s v="Other RDTs"/>
    <m/>
    <s v="NO"/>
    <m/>
    <m/>
    <m/>
    <m/>
    <m/>
    <s v="NO"/>
    <m/>
    <m/>
    <m/>
    <s v="Other RDTs"/>
  </r>
  <r>
    <x v="1805"/>
    <x v="1805"/>
    <x v="16"/>
    <s v="Active"/>
    <s v="A"/>
    <s v="Package"/>
    <s v="NO"/>
    <s v="YES"/>
    <s v="YES"/>
    <s v="(HRP2), POCT, 25 x 1 tests"/>
    <s v="32074"/>
    <s v="Y"/>
    <s v="25"/>
    <s v="Test"/>
    <m/>
    <s v="Malaria RDTs"/>
    <m/>
    <s v="NO"/>
    <m/>
    <m/>
    <m/>
    <m/>
    <m/>
    <s v="NO"/>
    <s v="THE PARTNERSHIP FOR SUPPLY CHAIN MANAGEMENT"/>
    <s v="PPM - Corporate-PPM - Corporate-TGF EMKTP"/>
    <m/>
    <s v="MRDTs"/>
  </r>
  <r>
    <x v="1806"/>
    <x v="1806"/>
    <x v="14"/>
    <s v="Active"/>
    <s v="A"/>
    <s v="Package"/>
    <m/>
    <m/>
    <s v="NO"/>
    <m/>
    <m/>
    <m/>
    <m/>
    <m/>
    <m/>
    <s v="COVID-19"/>
    <m/>
    <s v="NO"/>
    <m/>
    <m/>
    <m/>
    <m/>
    <m/>
    <s v="NO"/>
    <m/>
    <m/>
    <m/>
    <s v="COVID-19 Diagnostic Tests"/>
  </r>
  <r>
    <x v="1807"/>
    <x v="1807"/>
    <x v="14"/>
    <s v="Active"/>
    <s v="A"/>
    <s v="Package"/>
    <m/>
    <m/>
    <s v="NO"/>
    <m/>
    <m/>
    <m/>
    <m/>
    <m/>
    <m/>
    <s v="COVID-19"/>
    <m/>
    <s v="NO"/>
    <m/>
    <m/>
    <m/>
    <m/>
    <m/>
    <s v="NO"/>
    <m/>
    <m/>
    <m/>
    <s v="COVID-19 Diagnostic Tests"/>
  </r>
  <r>
    <x v="1808"/>
    <x v="1808"/>
    <x v="16"/>
    <s v="Active"/>
    <s v="A"/>
    <s v="Package"/>
    <s v="NO"/>
    <s v="YES"/>
    <s v="YES"/>
    <s v="(HRP2/pLDH), 10 tests"/>
    <s v="32048"/>
    <s v="Y"/>
    <s v="10"/>
    <s v="Test"/>
    <m/>
    <s v="Malaria RDTs"/>
    <s v="Malaria Antigen P.f / P.v, HRP2, pLDH, Kit, 10 Tests "/>
    <s v="YES"/>
    <s v="MRDT Questionnaire 01"/>
    <m/>
    <s v="PPM ALLOCATION PENDING"/>
    <m/>
    <m/>
    <s v="NO"/>
    <s v="THE PARTNERSHIP FOR SUPPLY CHAIN MANAGEMENT"/>
    <s v="PPM - Corporate-PPM - Corporate-TGF EMKTP"/>
    <s v="Malaria Rapid Diagnostic Test"/>
    <s v="MRDTs"/>
  </r>
  <r>
    <x v="1809"/>
    <x v="1809"/>
    <x v="17"/>
    <s v="Active"/>
    <s v="A"/>
    <s v="Package"/>
    <s v="NO"/>
    <s v="YES"/>
    <s v="YES"/>
    <s v="25 tests - Premier Medical Corporation Private Ltd. - PI03FRC25CE"/>
    <s v="32129"/>
    <s v="Y"/>
    <s v="25"/>
    <s v="Test"/>
    <m/>
    <s v="Other RDTs"/>
    <m/>
    <s v="NO"/>
    <m/>
    <m/>
    <m/>
    <m/>
    <m/>
    <s v="NO"/>
    <m/>
    <m/>
    <m/>
    <s v="Other RDTs"/>
  </r>
  <r>
    <x v="1810"/>
    <x v="1810"/>
    <x v="17"/>
    <s v="Active"/>
    <s v="A"/>
    <s v="Package"/>
    <s v="NO"/>
    <s v="YES"/>
    <s v="YES"/>
    <s v="10 tests - Premier Medical Corporation Private Ltd. - PI03FRC10CE"/>
    <s v="32129"/>
    <s v="Y"/>
    <s v="10"/>
    <s v="Test"/>
    <m/>
    <s v="Other RDTs"/>
    <m/>
    <s v="NO"/>
    <m/>
    <m/>
    <m/>
    <m/>
    <m/>
    <s v="NO"/>
    <m/>
    <m/>
    <m/>
    <s v="Other RDTs"/>
  </r>
  <r>
    <x v="1811"/>
    <x v="1811"/>
    <x v="12"/>
    <s v="Active"/>
    <s v="A"/>
    <s v="Package"/>
    <s v="NO"/>
    <s v="YES"/>
    <s v="YES"/>
    <s v="960 Tests - DIA.PRO Diagnostic Bioprobes S.r.l. - IVCOMB.CE 960"/>
    <s v="32175"/>
    <s v="Y"/>
    <s v="960"/>
    <s v="Test"/>
    <m/>
    <s v="Lab and Medical Supplies"/>
    <m/>
    <s v="NO"/>
    <m/>
    <m/>
    <m/>
    <m/>
    <m/>
    <s v="NO"/>
    <m/>
    <m/>
    <m/>
    <s v="Lab Supplies"/>
  </r>
  <r>
    <x v="1812"/>
    <x v="1812"/>
    <x v="12"/>
    <s v="Active"/>
    <s v="A"/>
    <s v="Package"/>
    <s v="NO"/>
    <s v="YES"/>
    <s v="YES"/>
    <s v="100 Tests - Roche Diagnostics GmbH - 08924163190"/>
    <s v="32392"/>
    <s v="Y"/>
    <s v="100"/>
    <s v="Test"/>
    <m/>
    <s v="HIV RDTs"/>
    <m/>
    <s v="NO"/>
    <m/>
    <m/>
    <m/>
    <m/>
    <m/>
    <s v="NO"/>
    <m/>
    <m/>
    <m/>
    <s v="Lab Supplies"/>
  </r>
  <r>
    <x v="1813"/>
    <x v="1813"/>
    <x v="12"/>
    <s v="Active"/>
    <s v="A"/>
    <s v="Package"/>
    <s v="NO"/>
    <s v="YES"/>
    <s v="YES"/>
    <s v="100 Tests - Abbott GmbH - 6L47-29"/>
    <s v="32232"/>
    <s v="Y"/>
    <s v="100"/>
    <s v="Test"/>
    <m/>
    <s v="Other Molecular Tests (Co-infections)"/>
    <m/>
    <s v="NO"/>
    <m/>
    <m/>
    <m/>
    <m/>
    <m/>
    <s v="NO"/>
    <m/>
    <m/>
    <m/>
    <s v="Lab Supplies"/>
  </r>
  <r>
    <x v="1814"/>
    <x v="1814"/>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DNA/RNA Reagents and Chemicals"/>
    <s v="Lab Supplies"/>
  </r>
  <r>
    <x v="1815"/>
    <x v="1815"/>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icroscopy Reagents"/>
    <s v="Lab Supplies"/>
  </r>
  <r>
    <x v="1816"/>
    <x v="1816"/>
    <x v="12"/>
    <s v="Active"/>
    <s v="A"/>
    <s v="Package"/>
    <s v="NO"/>
    <s v="NO"/>
    <s v="NO"/>
    <s v="Reagent Kit - 50 Tests - Becton, Dickinson and Co. - 340167"/>
    <s v="32179"/>
    <s v="Y"/>
    <s v="1"/>
    <s v="Piece"/>
    <m/>
    <s v="CD4"/>
    <s v="Price: The price displayed here is indicative. Lower prices may be achieved at the time of the procurement transaction"/>
    <s v="YES"/>
    <s v="Laboratory 05"/>
    <m/>
    <m/>
    <m/>
    <m/>
    <s v="NO"/>
    <s v="THE PARTNERSHIP FOR SUPPLY CHAIN MANAGEMENT"/>
    <s v="PPM - Corporate-PPM - Corporate-TGF EMKTP"/>
    <s v="Flow Cytometry Test Bundles"/>
    <s v="Lab Supplies"/>
  </r>
  <r>
    <x v="1817"/>
    <x v="1817"/>
    <x v="12"/>
    <s v="Active"/>
    <s v="A"/>
    <s v="Package"/>
    <m/>
    <m/>
    <s v="YES"/>
    <m/>
    <m/>
    <m/>
    <m/>
    <m/>
    <m/>
    <s v="Lab and Medical Supplies"/>
    <s v="Price: The price displayed here is indicative. Lower prices may be achieved at the time of the procurement transaction"/>
    <s v="YES"/>
    <s v="Laboratory 01.1"/>
    <m/>
    <m/>
    <m/>
    <m/>
    <s v="NO"/>
    <s v="THE PARTNERSHIP FOR SUPPLY CHAIN MANAGEMENT"/>
    <s v="PPM - Corporate-PPM - Corporate-TGF EMKTP"/>
    <s v="DNA/RNA Reagents and Chemicals"/>
    <s v="Lab Supplies"/>
  </r>
  <r>
    <x v="1818"/>
    <x v="1818"/>
    <x v="12"/>
    <s v="Active"/>
    <s v="A"/>
    <s v="Package"/>
    <s v="NO"/>
    <s v="YES"/>
    <s v="YES"/>
    <s v="96 Tests - Bioneer Corp. - HBV-1211"/>
    <s v="32264"/>
    <s v="Y"/>
    <s v="96"/>
    <s v="Test"/>
    <m/>
    <s v="Other Molecular Tests (Co-infections)"/>
    <m/>
    <s v="NO"/>
    <m/>
    <m/>
    <m/>
    <m/>
    <m/>
    <s v="NO"/>
    <m/>
    <m/>
    <m/>
    <s v="Lab Supplies"/>
  </r>
  <r>
    <x v="1819"/>
    <x v="1819"/>
    <x v="12"/>
    <s v="Active"/>
    <s v="A"/>
    <s v="Each"/>
    <m/>
    <m/>
    <s v="YES"/>
    <m/>
    <m/>
    <m/>
    <m/>
    <m/>
    <m/>
    <s v="Lab and Medical Supplies"/>
    <s v="Price: The price displayed here is indicative. Lower prices may be achieved at the time of the procurement transaction |PSA catalogue reference: L067-131-06 | Manufacturer Reference: SLSY-5900-EE |"/>
    <s v="YES"/>
    <m/>
    <m/>
    <m/>
    <m/>
    <m/>
    <s v="NO"/>
    <s v="THE PARTNERSHIP FOR SUPPLY CHAIN MANAGEMENT"/>
    <s v="PPM - Corporate-PPM - Corporate-TGF EMKTP"/>
    <s v="Chemistry Reagents and Chemicals"/>
    <s v="Lab Supplies"/>
  </r>
  <r>
    <x v="1820"/>
    <x v="1820"/>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Cell Culture Reagents, Chemicals, Media"/>
    <s v="Lab Supplies"/>
  </r>
  <r>
    <x v="1821"/>
    <x v="1821"/>
    <x v="12"/>
    <s v="Active"/>
    <s v="A"/>
    <s v="Package"/>
    <s v="NO"/>
    <s v="YES"/>
    <s v="YES"/>
    <s v="300 Tests - Roche Diagnostics GmbH - 08498610190"/>
    <s v="32221"/>
    <s v="Y"/>
    <s v="300"/>
    <s v="Test"/>
    <m/>
    <s v="Other Diagnostics"/>
    <m/>
    <s v="NO"/>
    <m/>
    <m/>
    <m/>
    <m/>
    <m/>
    <s v="NO"/>
    <m/>
    <m/>
    <m/>
    <s v="Lab Supplies"/>
  </r>
  <r>
    <x v="1822"/>
    <x v="1822"/>
    <x v="12"/>
    <s v="Active"/>
    <s v="A"/>
    <s v="Each"/>
    <m/>
    <m/>
    <s v="YES"/>
    <m/>
    <m/>
    <m/>
    <m/>
    <m/>
    <m/>
    <s v="Lab and Medical Supplies"/>
    <s v="Price: The price displayed here is indicative. Lower prices may be achieved at the time of the procurement transaction | PSA catalogue reference: L126-131-06 | Manufacturer catalogue reference: 8547167 |"/>
    <s v="YES"/>
    <m/>
    <m/>
    <m/>
    <m/>
    <m/>
    <s v="NO"/>
    <s v="THE PARTNERSHIP FOR SUPPLY CHAIN MANAGEMENT"/>
    <s v="PPM - Corporate-PPM - Corporate-TGF EMKTP"/>
    <s v="Hematology Reagents and Chemicals"/>
    <s v="Lab Supplies"/>
  </r>
  <r>
    <x v="1823"/>
    <x v="1823"/>
    <x v="12"/>
    <s v="Active"/>
    <s v="A"/>
    <s v="Each"/>
    <s v="NO"/>
    <s v="Not Subject to GF QA Criteria"/>
    <s v="YES"/>
    <s v="50ml - Sysmex Partec GmbH"/>
    <s v="32418"/>
    <s v="Y"/>
    <s v="1"/>
    <s v="Piece"/>
    <m/>
    <s v="Lab and Medical Supplies"/>
    <s v="Price: The price displayed here is indicative. Lower prices may be achieved at the time of the procurement transaction | PSA catalogue reference: L053-110-06 | Manufacturer catalogue reference: 83401621 |"/>
    <s v="YES"/>
    <m/>
    <m/>
    <m/>
    <m/>
    <m/>
    <s v="NO"/>
    <s v="THE PARTNERSHIP FOR SUPPLY CHAIN MANAGEMENT"/>
    <s v="PPM - Corporate-PPM - Corporate-TGF EMKTP"/>
    <s v="Hematology Reagents and Chemicals"/>
    <s v="Lab Supplies"/>
  </r>
  <r>
    <x v="1824"/>
    <x v="1824"/>
    <x v="12"/>
    <s v="Active"/>
    <s v="A"/>
    <s v="Package"/>
    <s v="NO"/>
    <s v="YES"/>
    <s v="YES"/>
    <s v=" Immy Inc. - CR1003"/>
    <s v="32090"/>
    <s v="Y"/>
    <s v="1"/>
    <s v="Kit"/>
    <m/>
    <s v="Other RDTs"/>
    <m/>
    <s v="NO"/>
    <m/>
    <m/>
    <m/>
    <m/>
    <m/>
    <s v="NO"/>
    <m/>
    <m/>
    <m/>
    <s v="Lab Supplies"/>
  </r>
  <r>
    <x v="1825"/>
    <x v="1825"/>
    <x v="12"/>
    <s v="Active"/>
    <s v="A"/>
    <s v="Package"/>
    <m/>
    <m/>
    <s v="YES"/>
    <m/>
    <m/>
    <m/>
    <m/>
    <m/>
    <m/>
    <s v="Lab and Medical Supplies"/>
    <s v="Price: The price displayed here is indicative. Lower prices may be achieved at the time of the procurement transaction |PSA catalogue reference: D409-TY8-02 | Manufacturer Reference: ASSL 0250 |"/>
    <s v="YES"/>
    <m/>
    <m/>
    <m/>
    <m/>
    <m/>
    <s v="NO"/>
    <s v="THE PARTNERSHIP FOR SUPPLY CHAIN MANAGEMENT"/>
    <s v="PPM - Corporate-PPM - Corporate-TGF EMKTP"/>
    <s v="Chemistry Test Bundles"/>
    <s v="Lab Equipment"/>
  </r>
  <r>
    <x v="1826"/>
    <x v="1826"/>
    <x v="12"/>
    <s v="Active"/>
    <s v="A"/>
    <s v="Package"/>
    <s v="NO"/>
    <s v="Not Subject to GF QA Criteria"/>
    <s v="YES"/>
    <s v="Sysmex Partec GmbH"/>
    <s v="32229"/>
    <s v="Y"/>
    <s v="1"/>
    <s v="Piece"/>
    <m/>
    <s v="Lab and Medical Supplies"/>
    <s v="Price: The price displayed here is indicative. Lower prices may be achieved at the time of the procurement transaction | PSA catalogue reference: L369-TY1-02 | Manufacturer catalogue reference: CQ711695 |"/>
    <s v="YES"/>
    <m/>
    <m/>
    <m/>
    <m/>
    <m/>
    <s v="NO"/>
    <s v="THE PARTNERSHIP FOR SUPPLY CHAIN MANAGEMENT"/>
    <s v="PPM - Corporate-PPM - Corporate-TGF EMKTP"/>
    <s v="Hematology Reagents and Chemicals"/>
    <s v="Lab Supplies"/>
  </r>
  <r>
    <x v="1827"/>
    <x v="1827"/>
    <x v="12"/>
    <s v="Active"/>
    <s v="A"/>
    <s v="Package"/>
    <s v="NO"/>
    <s v="YES"/>
    <s v="YES"/>
    <s v="4x48 Tests - Abbott Molecular Inc. - 08N50-090"/>
    <s v="32325"/>
    <s v="Y"/>
    <s v="192"/>
    <s v="Test"/>
    <m/>
    <s v="Other Molecular Tests (Co-infections)"/>
    <m/>
    <s v="NO"/>
    <m/>
    <m/>
    <m/>
    <m/>
    <m/>
    <s v="NO"/>
    <m/>
    <m/>
    <m/>
    <s v="Lab Equipment"/>
  </r>
  <r>
    <x v="1828"/>
    <x v="1828"/>
    <x v="14"/>
    <s v="Active"/>
    <s v="A"/>
    <s v="Package"/>
    <m/>
    <m/>
    <s v="NO"/>
    <m/>
    <m/>
    <m/>
    <m/>
    <m/>
    <m/>
    <s v="COVID-19"/>
    <m/>
    <s v="NO"/>
    <m/>
    <m/>
    <m/>
    <m/>
    <m/>
    <s v="NO"/>
    <m/>
    <m/>
    <m/>
    <s v="COVID-19 Diagnostic Tests"/>
  </r>
  <r>
    <x v="1829"/>
    <x v="1829"/>
    <x v="14"/>
    <s v="Active"/>
    <s v="A"/>
    <s v="Package"/>
    <m/>
    <m/>
    <s v="NO"/>
    <m/>
    <m/>
    <m/>
    <m/>
    <m/>
    <m/>
    <s v="COVID-19"/>
    <m/>
    <s v="NO"/>
    <m/>
    <m/>
    <m/>
    <m/>
    <m/>
    <s v="NO"/>
    <m/>
    <m/>
    <m/>
    <s v="COVID-19 Diagnostic Tests"/>
  </r>
  <r>
    <x v="1830"/>
    <x v="1830"/>
    <x v="15"/>
    <s v="Active"/>
    <s v="A"/>
    <s v="Package"/>
    <s v="NO"/>
    <s v="YES"/>
    <s v="YES"/>
    <s v="48 tests - BioLytical Laboratories - 90-1022"/>
    <s v="32027"/>
    <s v="Y"/>
    <s v="48"/>
    <s v="Test"/>
    <m/>
    <s v="HIV RDTs"/>
    <s v="HIV Rapid Diagnostic Test Kit comprising 48 membrane units individually packaged | Includes 48 sample diluent vials (1.5ml), 1 color developer bottle (85ml), 1 clarifying solution bottle (85ml) | Combin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831"/>
    <x v="1831"/>
    <x v="15"/>
    <s v="Active"/>
    <s v="A"/>
    <s v="Package"/>
    <s v="NO"/>
    <s v="YES"/>
    <s v="YES"/>
    <s v="500 tests - OraSure Technologies Inc. - 5X4-0012"/>
    <s v="31977"/>
    <s v="Y"/>
    <s v="500"/>
    <s v="Test"/>
    <m/>
    <s v="HIV RDTs"/>
    <s v="OraQuick HIV 1/2 Rapid Antibody Test, 500 tests - OraSure Technologies Inc. - 5X4-0012"/>
    <s v="YES"/>
    <s v="General Questionnaire 01"/>
    <m/>
    <m/>
    <m/>
    <m/>
    <s v="NO"/>
    <s v="THE PARTNERSHIP FOR SUPPLY CHAIN MANAGEMENT"/>
    <s v="PPM - Corporate-PPM - Corporate-TGF EMKTP"/>
    <s v="HIV Rapid Diagnostic Test"/>
    <s v="HRDTs"/>
  </r>
  <r>
    <x v="1832"/>
    <x v="1832"/>
    <x v="15"/>
    <s v="Active"/>
    <s v="A"/>
    <s v="Package"/>
    <s v="NO"/>
    <s v="YES"/>
    <s v="YES"/>
    <s v="40 tests - InTec PRODUCTS INC. - ITPW02152-TC40"/>
    <s v="31962"/>
    <s v="Y"/>
    <s v="40"/>
    <s v="Test"/>
    <m/>
    <s v="HIV RDTs"/>
    <s v="ONE STEP Anti-HIV (1&amp;2) Test, 40 tests - InTec PRODUCTS INC. - ITPW02152-TC40"/>
    <s v="YES"/>
    <s v="General Questionnaire 01"/>
    <m/>
    <m/>
    <m/>
    <m/>
    <s v="NO"/>
    <s v="THE PARTNERSHIP FOR SUPPLY CHAIN MANAGEMENT"/>
    <s v="PPM - Corporate-PPM - Corporate-TGF EMKTP"/>
    <s v="HIV Rapid Diagnostic Test"/>
    <s v="HRDTs"/>
  </r>
  <r>
    <x v="1833"/>
    <x v="1833"/>
    <x v="15"/>
    <s v="Active"/>
    <s v="A"/>
    <s v="Package"/>
    <s v="NO"/>
    <s v="YES"/>
    <s v="YES"/>
    <s v="20 tests - Chembio Diagnostic Systems - HIV101"/>
    <s v="32034"/>
    <s v="Y"/>
    <s v="20"/>
    <s v="Test"/>
    <m/>
    <s v="HIV RDTs"/>
    <s v="HIV Rapid Diagnostic Test Kit comprising 20 STAT PACK test devices in individually sealed pouches | Includes 1 HIV running buffer (3.5ml), and 20 disposable sample loops | Combin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834"/>
    <x v="1834"/>
    <x v="14"/>
    <s v="Active"/>
    <s v="A"/>
    <s v="Package"/>
    <m/>
    <m/>
    <s v="NO"/>
    <m/>
    <m/>
    <m/>
    <m/>
    <m/>
    <m/>
    <s v="COVID-19"/>
    <m/>
    <s v="NO"/>
    <m/>
    <m/>
    <m/>
    <m/>
    <m/>
    <s v="NO"/>
    <m/>
    <m/>
    <m/>
    <s v="COVID-19 Diagnostic Tests"/>
  </r>
  <r>
    <x v="1835"/>
    <x v="1835"/>
    <x v="14"/>
    <s v="Active"/>
    <s v="A"/>
    <s v="Package"/>
    <m/>
    <m/>
    <s v="NO"/>
    <m/>
    <m/>
    <m/>
    <m/>
    <m/>
    <m/>
    <s v="COVID-19"/>
    <s v="NowCheck COVID-19 Ag Test is a rapid chromatographic immunoassay for the qualitative detection of specific SARS-CoV-2 antigens present in human nasopharynx. This test is for administration by healthcare workers and labs only, as an aid to early diagnosis of COVID-19 in patients that are suspected to have a SARS-CoV-2 infection. It provides only an initial screening test result. Manufacturers catalog # RG1901DG."/>
    <s v="YES"/>
    <s v="General Questionnaire 01"/>
    <m/>
    <m/>
    <m/>
    <m/>
    <s v="NO"/>
    <s v="THE PARTNERSHIP FOR SUPPLY CHAIN MANAGEMENT"/>
    <s v="PPM - Corporate-PPM - Corporate-TGF EMKTP"/>
    <s v="COVID-19 Diagnostic Tests"/>
    <s v="COVID-19 Diagnostic Tests"/>
  </r>
  <r>
    <x v="1836"/>
    <x v="1836"/>
    <x v="15"/>
    <s v="Active"/>
    <s v="A"/>
    <s v="Package"/>
    <s v="NO"/>
    <s v="YES"/>
    <s v="YES"/>
    <s v="24 tests - BioLytical Laboratories - 90-1010"/>
    <s v="32027"/>
    <s v="Y"/>
    <s v="24"/>
    <s v="Test"/>
    <m/>
    <s v="HIV RDTs"/>
    <m/>
    <s v="NO"/>
    <m/>
    <m/>
    <m/>
    <m/>
    <m/>
    <s v="NO"/>
    <m/>
    <m/>
    <m/>
    <s v="HRDTs"/>
  </r>
  <r>
    <x v="1837"/>
    <x v="1837"/>
    <x v="16"/>
    <s v="Active"/>
    <s v="A"/>
    <s v="Package"/>
    <s v="NO"/>
    <s v="YES"/>
    <s v="YES"/>
    <s v="25 tests"/>
    <s v="32074"/>
    <s v="Y"/>
    <s v="25"/>
    <s v="Test"/>
    <m/>
    <s v="Malaria RDTs"/>
    <s v="Malaria Rapid Diagnostic Test Kit comprising 25 test devices | Includes standard accessories (lancets, capillary tubes, and buffer) | Gloves and timer must be procured separately | Target antigen(s): Plasmodium falciparum (Pf) | | For clinical testing | Prices displayed here are indicative, lower prices may be achieved at the time of the procurement transaction"/>
    <s v="YES"/>
    <s v="MRDT Questionnaire 01"/>
    <m/>
    <s v="PPM ALLOCATION PENDING"/>
    <s v="5.5"/>
    <m/>
    <s v="YES"/>
    <s v="THE PARTNERSHIP FOR SUPPLY CHAIN MANAGEMENT"/>
    <s v="PPM - Corporate-PPM - Corporate-TGF EMKTP"/>
    <s v="Malaria Rapid Diagnostic Test"/>
    <s v="MRDTs"/>
  </r>
  <r>
    <x v="1838"/>
    <x v="1838"/>
    <x v="16"/>
    <s v="Active"/>
    <s v="A"/>
    <s v="Package"/>
    <s v="NO"/>
    <s v="YES"/>
    <s v="YES"/>
    <s v="POCT, 25 x1 tests"/>
    <s v="32074"/>
    <s v="Y"/>
    <s v="25"/>
    <s v="Test"/>
    <m/>
    <s v="Malaria RDTs"/>
    <s v="Malaria Rapid Diagnostic Test Kit comprising 25 test devices individually packaged with accessories | Includes standard accessories (lancets, capillary tubes, and buffer) | Gloves and timer must be procured separately | Target antigen(s): Plasmodium falciparum (Pf) | | For Point of Care Testing (POCT) | Prices displayed here are indicative, lower prices may be achieved at the time of the procurement transaction"/>
    <s v="YES"/>
    <s v="MRDT Questionnaire 01"/>
    <m/>
    <s v="PPM ALLOCATION PENDING"/>
    <s v="14.25"/>
    <m/>
    <s v="NO"/>
    <s v="THE PARTNERSHIP FOR SUPPLY CHAIN MANAGEMENT"/>
    <s v="PPM - Corporate-PPM - Corporate-TGF EMKTP"/>
    <s v="Malaria Rapid Diagnostic Test"/>
    <s v="MRDTs"/>
  </r>
  <r>
    <x v="1839"/>
    <x v="1839"/>
    <x v="14"/>
    <s v="Active"/>
    <s v="A"/>
    <s v="Package"/>
    <m/>
    <m/>
    <s v="NO"/>
    <m/>
    <m/>
    <m/>
    <m/>
    <m/>
    <m/>
    <s v="COVID-19"/>
    <m/>
    <s v="NO"/>
    <m/>
    <m/>
    <m/>
    <m/>
    <m/>
    <s v="NO"/>
    <m/>
    <m/>
    <m/>
    <s v="COVID-19 Diagnostic Tests"/>
  </r>
  <r>
    <x v="1840"/>
    <x v="1840"/>
    <x v="17"/>
    <s v="Active"/>
    <s v="A"/>
    <s v="Package"/>
    <s v="NO"/>
    <s v="YES"/>
    <s v="YES"/>
    <s v="40 tests - InTec Poducts Inc. - ITP01153-TC40"/>
    <s v="32044"/>
    <s v="Y"/>
    <s v="40"/>
    <s v="Test"/>
    <m/>
    <s v="Other RDTs"/>
    <m/>
    <s v="NO"/>
    <m/>
    <m/>
    <m/>
    <m/>
    <m/>
    <s v="NO"/>
    <m/>
    <m/>
    <m/>
    <s v="Other RDTs"/>
  </r>
  <r>
    <x v="1841"/>
    <x v="1841"/>
    <x v="14"/>
    <s v="Active"/>
    <s v="A"/>
    <s v="Package"/>
    <m/>
    <m/>
    <s v="NO"/>
    <m/>
    <m/>
    <m/>
    <m/>
    <m/>
    <m/>
    <s v="COVID-19"/>
    <m/>
    <s v="NO"/>
    <m/>
    <m/>
    <m/>
    <m/>
    <m/>
    <s v="NO"/>
    <m/>
    <m/>
    <m/>
    <s v="COVID-19 Diagnostic Tests"/>
  </r>
  <r>
    <x v="1842"/>
    <x v="1842"/>
    <x v="15"/>
    <s v="Active"/>
    <s v="A"/>
    <s v="Package"/>
    <s v="NO"/>
    <s v="YES"/>
    <s v="YES"/>
    <s v="10 tests - BeijingWantai Biological Pharmacy Enterprise Co. - WJ-18S10E"/>
    <s v="32035"/>
    <s v="Y"/>
    <s v="10"/>
    <s v="Test"/>
    <m/>
    <s v="HIV RDTs"/>
    <m/>
    <s v="NO"/>
    <m/>
    <m/>
    <m/>
    <m/>
    <m/>
    <s v="NO"/>
    <m/>
    <m/>
    <m/>
    <s v="HRDTs"/>
  </r>
  <r>
    <x v="1843"/>
    <x v="1843"/>
    <x v="15"/>
    <s v="Active"/>
    <s v="A"/>
    <s v="Package"/>
    <s v="NO"/>
    <s v="YES"/>
    <s v="YES"/>
    <s v="100 tests - OraSure Technologies Inc. - 5X4-0014"/>
    <s v="31977"/>
    <s v="Y"/>
    <s v="100"/>
    <s v="Test"/>
    <m/>
    <s v="HIV RDTs"/>
    <m/>
    <s v="NO"/>
    <m/>
    <m/>
    <m/>
    <m/>
    <m/>
    <s v="NO"/>
    <m/>
    <m/>
    <m/>
    <s v="HRDTs"/>
  </r>
  <r>
    <x v="1844"/>
    <x v="1844"/>
    <x v="15"/>
    <s v="Active"/>
    <s v="A"/>
    <s v="Package"/>
    <s v="NO"/>
    <s v="YES"/>
    <s v="YES"/>
    <s v="500 tests - OraSure Technologies Inc. - 5X4-0015"/>
    <s v="31977"/>
    <s v="Y"/>
    <s v="500"/>
    <s v="Test"/>
    <m/>
    <s v="HIV RDTs"/>
    <m/>
    <s v="NO"/>
    <m/>
    <m/>
    <m/>
    <m/>
    <m/>
    <s v="NO"/>
    <m/>
    <m/>
    <m/>
    <s v="HRDTs"/>
  </r>
  <r>
    <x v="1845"/>
    <x v="1845"/>
    <x v="14"/>
    <s v="Active"/>
    <s v="A"/>
    <s v="Package"/>
    <m/>
    <m/>
    <s v="NO"/>
    <m/>
    <m/>
    <m/>
    <m/>
    <m/>
    <m/>
    <s v="COVID-19"/>
    <m/>
    <s v="NO"/>
    <m/>
    <m/>
    <m/>
    <m/>
    <m/>
    <s v="NO"/>
    <m/>
    <m/>
    <m/>
    <s v="COVID-19 Diagnostic Tests"/>
  </r>
  <r>
    <x v="1846"/>
    <x v="1846"/>
    <x v="15"/>
    <s v="Active"/>
    <s v="A"/>
    <s v="Package"/>
    <s v="NO"/>
    <s v="YES"/>
    <s v="YES"/>
    <s v="25 tests - Premier Medical Corporation Private Ltd. - PI05FRC25"/>
    <s v="32051"/>
    <s v="Y"/>
    <s v="25"/>
    <s v="Test"/>
    <m/>
    <s v="HIV RDTs"/>
    <s v="HIV Rapid Diagnostic Test comprising 25 test cassettes | Includes 25 pipettes, 25 alcohol swabs, 25 lancets, 1 buffer bottle | Differentiat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847"/>
    <x v="1847"/>
    <x v="14"/>
    <s v="Active"/>
    <s v="A"/>
    <s v="Package"/>
    <m/>
    <m/>
    <s v="NO"/>
    <m/>
    <m/>
    <m/>
    <m/>
    <m/>
    <m/>
    <s v="COVID-19"/>
    <m/>
    <s v="NO"/>
    <m/>
    <m/>
    <m/>
    <m/>
    <m/>
    <s v="NO"/>
    <m/>
    <m/>
    <m/>
    <s v="COVID-19 Diagnostic Tests"/>
  </r>
  <r>
    <x v="1848"/>
    <x v="1848"/>
    <x v="17"/>
    <s v="Active"/>
    <s v="A"/>
    <s v="Package"/>
    <s v="NO"/>
    <s v="NO"/>
    <s v="NO"/>
    <s v="25 tests - Premier Medical Corporation Private Ltd. - I10FRC25C"/>
    <s v="31963"/>
    <s v="Y"/>
    <s v="25"/>
    <s v="Test"/>
    <m/>
    <s v="Other RDTs"/>
    <m/>
    <s v="NO"/>
    <m/>
    <m/>
    <m/>
    <m/>
    <m/>
    <s v="NO"/>
    <m/>
    <m/>
    <m/>
    <s v="Other RDTs"/>
  </r>
  <r>
    <x v="1849"/>
    <x v="1849"/>
    <x v="16"/>
    <s v="Active"/>
    <s v="A"/>
    <s v="Package"/>
    <s v="NO"/>
    <s v="YES"/>
    <s v="YES"/>
    <s v="25 tests"/>
    <s v="32131"/>
    <s v="Y"/>
    <s v="25"/>
    <s v="Test"/>
    <m/>
    <s v="Malaria RDTs"/>
    <s v="Malaria Rapid Diagnostic Test Kit comprising 25 test devices | Includes standard accessories (lancets, capillary tubes, and buffer) | Gloves and timer must be procured separately | Target antigen(s): Plasmodium falciparum (Pf) and all plasmodium species (Pan) | | For clinical testing | Prices displayed here are indicative, lower prices may be achieved at the time of the procurement transaction"/>
    <s v="YES"/>
    <s v="MRDT Questionnaire 01"/>
    <m/>
    <s v="PPM ALLOCATION PENDING"/>
    <s v="8"/>
    <m/>
    <s v="YES"/>
    <s v="THE PARTNERSHIP FOR SUPPLY CHAIN MANAGEMENT"/>
    <s v="PPM - Corporate-PPM - Corporate-TGF EMKTP"/>
    <s v="Malaria Rapid Diagnostic Test"/>
    <s v="MRDTs"/>
  </r>
  <r>
    <x v="1850"/>
    <x v="1850"/>
    <x v="16"/>
    <s v="Active"/>
    <s v="A"/>
    <s v="Package"/>
    <s v="NO"/>
    <s v="YES"/>
    <s v="YES"/>
    <s v="(HRP2), 30 tests"/>
    <s v="32074"/>
    <s v="Y"/>
    <s v="30"/>
    <s v="Test"/>
    <m/>
    <s v="Malaria RDTs"/>
    <m/>
    <s v="NO"/>
    <m/>
    <m/>
    <m/>
    <m/>
    <m/>
    <s v="NO"/>
    <s v="THE PARTNERSHIP FOR SUPPLY CHAIN MANAGEMENT"/>
    <s v="PPM - Corporate-PPM - Corporate-TGF EMKTP"/>
    <m/>
    <s v="MRDTs"/>
  </r>
  <r>
    <x v="1851"/>
    <x v="1851"/>
    <x v="18"/>
    <s v="Active"/>
    <s v="A"/>
    <s v="Package"/>
    <s v="NO"/>
    <s v="YES"/>
    <s v="YES"/>
    <s v="10 tests - TAUNS Laboratories, Inc. - CATB0871"/>
    <s v="32114"/>
    <s v="Y"/>
    <s v="10"/>
    <s v="Test"/>
    <m/>
    <s v="TB Tests"/>
    <m/>
    <s v="NO"/>
    <m/>
    <m/>
    <m/>
    <m/>
    <m/>
    <s v="NO"/>
    <m/>
    <m/>
    <m/>
    <s v="Lab Supplies"/>
  </r>
  <r>
    <x v="1852"/>
    <x v="1852"/>
    <x v="14"/>
    <s v="Active"/>
    <s v="A"/>
    <s v="Package"/>
    <m/>
    <m/>
    <s v="NO"/>
    <m/>
    <m/>
    <m/>
    <m/>
    <m/>
    <m/>
    <s v="COVID-19"/>
    <m/>
    <s v="NO"/>
    <m/>
    <m/>
    <m/>
    <m/>
    <m/>
    <s v="NO"/>
    <m/>
    <m/>
    <m/>
    <s v="COVID-19 Diagnostic Tests"/>
  </r>
  <r>
    <x v="1853"/>
    <x v="1853"/>
    <x v="17"/>
    <s v="Active"/>
    <s v="A"/>
    <s v="Package"/>
    <s v="NO"/>
    <s v="YES"/>
    <s v="YES"/>
    <s v="120 tests - Immy Inc. - CR1004"/>
    <s v="32090"/>
    <s v="Y"/>
    <s v="20"/>
    <s v="Test"/>
    <m/>
    <s v="Lab and Medical Supplies"/>
    <s v="Cryptococcus Antigen Latex Agglutination Test. 120 tests/kit"/>
    <s v="YES"/>
    <m/>
    <m/>
    <m/>
    <m/>
    <m/>
    <s v="NO"/>
    <s v="THE PARTNERSHIP FOR SUPPLY CHAIN MANAGEMENT"/>
    <s v="PPM - Corporate-PPM - Corporate-TGF EMKTP"/>
    <s v="Chemistry Test Bundles"/>
    <s v="Other RDTs"/>
  </r>
  <r>
    <x v="1854"/>
    <x v="1854"/>
    <x v="16"/>
    <s v="Active"/>
    <s v="A"/>
    <s v="Package"/>
    <s v="NO"/>
    <s v="YES"/>
    <s v="YES"/>
    <s v="(HRP2/pLDH), POCT, 25 x 1 tests"/>
    <s v="32131"/>
    <s v="Y"/>
    <s v="25"/>
    <s v="Test"/>
    <m/>
    <s v="Malaria RDTs"/>
    <m/>
    <s v="NO"/>
    <m/>
    <m/>
    <m/>
    <m/>
    <m/>
    <s v="NO"/>
    <s v="THE PARTNERSHIP FOR SUPPLY CHAIN MANAGEMENT"/>
    <s v="PPM - Corporate-PPM - Corporate-TGF EMKTP"/>
    <m/>
    <s v="MRDTs"/>
  </r>
  <r>
    <x v="1855"/>
    <x v="1855"/>
    <x v="15"/>
    <s v="Active"/>
    <s v="A"/>
    <s v="Package"/>
    <s v="NO"/>
    <s v="YES"/>
    <s v="YES"/>
    <s v="100 tests - OraSure Technologies Inc. - 1001-0078"/>
    <s v="31965"/>
    <s v="Y"/>
    <s v="100"/>
    <s v="Test"/>
    <m/>
    <s v="HIV RDTs"/>
    <m/>
    <s v="NO"/>
    <m/>
    <m/>
    <m/>
    <m/>
    <m/>
    <s v="NO"/>
    <m/>
    <m/>
    <m/>
    <s v="HRDTs"/>
  </r>
  <r>
    <x v="1856"/>
    <x v="1856"/>
    <x v="15"/>
    <s v="Active"/>
    <s v="A"/>
    <s v="Package"/>
    <s v="NO"/>
    <s v="YES"/>
    <s v="YES"/>
    <s v="50 tests - Shanghai Kehua Bio-engineering Co. Ltd. - KH-R-02"/>
    <s v="32030"/>
    <s v="Y"/>
    <s v="50"/>
    <s v="Test"/>
    <m/>
    <s v="HIV RDTs"/>
    <s v="Diagnostic kit for HIV (1+2) antibody (colloidal gold) V2, 50 tests - Shanghai Kehua Bio-engineering Co. Ltd. - KH-R-02"/>
    <s v="YES"/>
    <s v="General Questionnaire 01"/>
    <m/>
    <m/>
    <m/>
    <m/>
    <s v="NO"/>
    <s v="THE PARTNERSHIP FOR SUPPLY CHAIN MANAGEMENT"/>
    <s v="PPM - Corporate-PPM - Corporate-TGF EMKTP"/>
    <s v="HIV Rapid Diagnostic Test"/>
    <s v="HRDTs"/>
  </r>
  <r>
    <x v="1857"/>
    <x v="1857"/>
    <x v="15"/>
    <s v="Active"/>
    <s v="A"/>
    <s v="Package"/>
    <s v="NO"/>
    <s v="YES"/>
    <s v="YES"/>
    <s v="20 tests - Abbott Diagnostic Medical Co. Ltd. - 7D2342"/>
    <s v="31939"/>
    <s v="Y"/>
    <s v="20"/>
    <s v="Test"/>
    <m/>
    <s v="HIV RDTs"/>
    <m/>
    <s v="NO"/>
    <m/>
    <m/>
    <m/>
    <m/>
    <m/>
    <s v="NO"/>
    <m/>
    <m/>
    <m/>
    <s v="HRDTs"/>
  </r>
  <r>
    <x v="1858"/>
    <x v="1858"/>
    <x v="14"/>
    <s v="Active"/>
    <s v="A"/>
    <s v="Package"/>
    <m/>
    <m/>
    <s v="NO"/>
    <m/>
    <m/>
    <m/>
    <m/>
    <m/>
    <m/>
    <s v="COVID-19"/>
    <m/>
    <s v="NO"/>
    <m/>
    <m/>
    <m/>
    <m/>
    <m/>
    <s v="NO"/>
    <m/>
    <m/>
    <m/>
    <s v="COVID-19 Diagnostic Tests"/>
  </r>
  <r>
    <x v="1859"/>
    <x v="1859"/>
    <x v="14"/>
    <s v="Active"/>
    <s v="A"/>
    <s v="Package"/>
    <m/>
    <m/>
    <s v="NO"/>
    <m/>
    <m/>
    <m/>
    <m/>
    <m/>
    <m/>
    <s v="COVID-19"/>
    <m/>
    <s v="NO"/>
    <m/>
    <m/>
    <m/>
    <m/>
    <m/>
    <s v="NO"/>
    <m/>
    <m/>
    <m/>
    <s v="COVID-19 Diagnostic Tests"/>
  </r>
  <r>
    <x v="1860"/>
    <x v="1860"/>
    <x v="14"/>
    <s v="Active"/>
    <s v="A"/>
    <s v="Package"/>
    <m/>
    <m/>
    <s v="NO"/>
    <m/>
    <m/>
    <m/>
    <m/>
    <m/>
    <m/>
    <s v="COVID-19"/>
    <m/>
    <s v="NO"/>
    <m/>
    <m/>
    <m/>
    <m/>
    <m/>
    <s v="NO"/>
    <m/>
    <m/>
    <m/>
    <s v="COVID-19 Diagnostic Tests"/>
  </r>
  <r>
    <x v="1861"/>
    <x v="1861"/>
    <x v="14"/>
    <s v="Active"/>
    <s v="A"/>
    <s v="Package"/>
    <m/>
    <m/>
    <s v="NO"/>
    <m/>
    <m/>
    <m/>
    <m/>
    <m/>
    <m/>
    <s v="COVID-19"/>
    <m/>
    <s v="NO"/>
    <m/>
    <m/>
    <m/>
    <m/>
    <m/>
    <s v="NO"/>
    <m/>
    <m/>
    <m/>
    <s v="COVID-19 Diagnostic Tests"/>
  </r>
  <r>
    <x v="1862"/>
    <x v="1862"/>
    <x v="15"/>
    <s v="Active"/>
    <s v="A"/>
    <s v="Package"/>
    <s v="NO"/>
    <s v="NO"/>
    <s v="NO"/>
    <s v="30 tests - Premier Medical Corporation Private Ltd. - I05FRC30"/>
    <s v="32031"/>
    <s v="Y"/>
    <s v="30"/>
    <s v="Test"/>
    <m/>
    <s v="HIV RDTs"/>
    <m/>
    <s v="NO"/>
    <m/>
    <m/>
    <m/>
    <m/>
    <m/>
    <s v="NO"/>
    <m/>
    <m/>
    <m/>
    <s v="HRDTs"/>
  </r>
  <r>
    <x v="1863"/>
    <x v="1863"/>
    <x v="15"/>
    <s v="Active"/>
    <s v="A"/>
    <s v="Package"/>
    <s v="NO"/>
    <s v="NO"/>
    <s v="NO"/>
    <s v="25 tests - BioMerieux SA - 31112"/>
    <s v="32024"/>
    <s v="Y"/>
    <s v="25"/>
    <s v="Test"/>
    <m/>
    <s v="HIV RDTs"/>
    <s v="HIV Rapid Diagnostic Test Kit comprising 25 test devices individually pouched with 1 disposable specimen dropperand 1 desiccant | Includes 1 coating buffer dropper bottle for whole blood sample analysis (3 ml) | Combined Detection HIV 1 and HIV 2 | Collection medium: Serum, Plasma, Whole Blood | Prices displayed here are indicative. Lower prices may be achieved at the time of the procurement transaction. |"/>
    <s v="NO"/>
    <s v="HRDT Questionnaire 02.2"/>
    <m/>
    <m/>
    <m/>
    <m/>
    <s v="NO"/>
    <s v="THE PARTNERSHIP FOR SUPPLY CHAIN MANAGEMENT"/>
    <s v="PPM - Corporate-PPM - Corporate-TGF EMKTP"/>
    <s v="HIV Rapid Diagnostic Test"/>
    <s v="HRDTs"/>
  </r>
  <r>
    <x v="1864"/>
    <x v="1864"/>
    <x v="14"/>
    <s v="Active"/>
    <s v="A"/>
    <s v="Package"/>
    <m/>
    <m/>
    <s v="NO"/>
    <m/>
    <m/>
    <m/>
    <m/>
    <m/>
    <m/>
    <s v="COVID-19"/>
    <m/>
    <s v="NO"/>
    <m/>
    <m/>
    <m/>
    <m/>
    <m/>
    <s v="NO"/>
    <m/>
    <m/>
    <m/>
    <s v="COVID-19 Diagnostic Tests"/>
  </r>
  <r>
    <x v="1865"/>
    <x v="1865"/>
    <x v="15"/>
    <s v="Active"/>
    <s v="A"/>
    <s v="Package"/>
    <s v="NO"/>
    <s v="YES"/>
    <s v="YES"/>
    <s v="10 tests - Premier Medical Corporation Private Ltd. - PI05FRC10CE"/>
    <s v="32051"/>
    <s v="Y"/>
    <s v="10"/>
    <s v="Test"/>
    <m/>
    <s v="HIV RDTs"/>
    <m/>
    <s v="NO"/>
    <m/>
    <m/>
    <m/>
    <m/>
    <m/>
    <s v="NO"/>
    <m/>
    <m/>
    <m/>
    <s v="HRDTs"/>
  </r>
  <r>
    <x v="1866"/>
    <x v="1866"/>
    <x v="15"/>
    <s v="Active"/>
    <s v="A"/>
    <s v="Package"/>
    <s v="NO"/>
    <s v="YES"/>
    <s v="YES"/>
    <s v="100 tests - Abbott Diagnostic Medical Co. Ltd. - 7D2843SET"/>
    <s v="32151"/>
    <s v="Y"/>
    <s v="100"/>
    <s v="Test"/>
    <m/>
    <s v="HIV RDTs"/>
    <s v="HIV Rapid Diagnostic Test Kit comprising 10 HIV-1/2 Combo Test cards (for 100 tests) coated with HIV-1/2 recombinant antigen and synthetic peptides, anti-p24 antibodies and avidin , 1 bottle of chase buffer, 100 capillary tubes, and 100 blood lancets | Differentiated Detection HIV 1 and HIV 2 | Collection medium: Serum, Plasma, Whole Blood | Manufacturer catalogue reference: 7D2843SET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867"/>
    <x v="1867"/>
    <x v="15"/>
    <s v="Active"/>
    <s v="A"/>
    <s v="Package"/>
    <s v="NO"/>
    <s v="YES"/>
    <s v="YES"/>
    <s v="40 tests - ABON Biopharm (Hangzhou) Co. Ltd. - IHI-T402WA"/>
    <s v="31992"/>
    <s v="Y"/>
    <s v="40"/>
    <s v="Test"/>
    <m/>
    <s v="HIV RDTs"/>
    <m/>
    <s v="NO"/>
    <m/>
    <m/>
    <m/>
    <m/>
    <m/>
    <s v="NO"/>
    <m/>
    <m/>
    <m/>
    <s v="HRDTs"/>
  </r>
  <r>
    <x v="1868"/>
    <x v="1868"/>
    <x v="14"/>
    <s v="Active"/>
    <s v="A"/>
    <s v="Package"/>
    <m/>
    <m/>
    <s v="NO"/>
    <m/>
    <m/>
    <m/>
    <m/>
    <m/>
    <m/>
    <s v="COVID-19"/>
    <m/>
    <s v="NO"/>
    <m/>
    <m/>
    <m/>
    <m/>
    <m/>
    <s v="NO"/>
    <m/>
    <m/>
    <m/>
    <s v="COVID-19 Diagnostic Tests"/>
  </r>
  <r>
    <x v="1869"/>
    <x v="1869"/>
    <x v="14"/>
    <s v="Active"/>
    <s v="A"/>
    <s v="Package"/>
    <m/>
    <m/>
    <s v="NO"/>
    <m/>
    <m/>
    <m/>
    <m/>
    <m/>
    <m/>
    <s v="COVID-19"/>
    <m/>
    <s v="NO"/>
    <m/>
    <m/>
    <m/>
    <m/>
    <m/>
    <s v="NO"/>
    <m/>
    <m/>
    <m/>
    <s v="COVID-19 Diagnostic Tests"/>
  </r>
  <r>
    <x v="1870"/>
    <x v="1870"/>
    <x v="16"/>
    <s v="Active"/>
    <s v="A"/>
    <s v="Package"/>
    <s v="NO"/>
    <s v="NO"/>
    <s v="NO"/>
    <s v="POCT, 25 x 1 tests"/>
    <s v="32048"/>
    <s v="Y"/>
    <s v="25"/>
    <s v="Test"/>
    <m/>
    <s v="Malaria RDTs"/>
    <s v="Malaria Rapid Diagnostic Test Kit comprising 25 test devices individually packaged with accessories | Includes standard accessories (lancets, capillary tubes, and buffer) | Gloves and timer must be procured separately | Target antigen(s): Plasmodium falciparum (Pf) and vivax (Pv) | For Point of Care Testing (POCT) | Prices displayed here are indicative, lower prices may be achieved at the time of the procurement transaction"/>
    <s v="YES"/>
    <s v="MRDT Questionnaire 01"/>
    <m/>
    <s v="PPM ALLOCATION PENDING"/>
    <s v="16.25"/>
    <m/>
    <s v="NO"/>
    <s v="THE PARTNERSHIP FOR SUPPLY CHAIN MANAGEMENT"/>
    <s v="PPM - Corporate-PPM - Corporate-TGF EMKTP"/>
    <s v="Malaria Rapid Diagnostic Test"/>
    <s v="MRDTs"/>
  </r>
  <r>
    <x v="1871"/>
    <x v="1871"/>
    <x v="18"/>
    <s v="Active"/>
    <s v="A"/>
    <s v="Package"/>
    <s v="NO"/>
    <s v="NO"/>
    <s v="NO"/>
    <s v="Extraction buffer, 20mL - TAUNS Laboratories, Inc."/>
    <s v="32271"/>
    <s v="Y"/>
    <s v="1"/>
    <s v="Kit"/>
    <m/>
    <s v="TB Tests"/>
    <m/>
    <s v="NO"/>
    <m/>
    <m/>
    <m/>
    <m/>
    <m/>
    <s v="NO"/>
    <m/>
    <m/>
    <m/>
    <s v="Lab Supplies"/>
  </r>
  <r>
    <x v="1872"/>
    <x v="1872"/>
    <x v="17"/>
    <s v="Active"/>
    <s v="A"/>
    <s v="Package"/>
    <s v="NO"/>
    <s v="YES"/>
    <s v="YES"/>
    <s v="100 tests - Premier Medical Corporation Private Ltd. - PI08FRC100"/>
    <s v="32116"/>
    <s v="Y"/>
    <s v="100"/>
    <s v="Test"/>
    <m/>
    <s v="Other RDTs"/>
    <m/>
    <s v="NO"/>
    <m/>
    <m/>
    <m/>
    <m/>
    <m/>
    <s v="NO"/>
    <m/>
    <m/>
    <m/>
    <s v="Other RDTs"/>
  </r>
  <r>
    <x v="1873"/>
    <x v="1873"/>
    <x v="21"/>
    <s v="Active"/>
    <s v="A"/>
    <s v="Each"/>
    <s v="NO"/>
    <s v="YES"/>
    <s v="YES"/>
    <s v="Pump cap assembly brass"/>
    <s v="31348"/>
    <s v="Y"/>
    <s v="1"/>
    <s v="Each"/>
    <m/>
    <s v="Indoor Residual Sprays"/>
    <m/>
    <s v="NO"/>
    <m/>
    <m/>
    <m/>
    <m/>
    <m/>
    <s v="NO"/>
    <m/>
    <m/>
    <m/>
    <s v="IRS"/>
  </r>
  <r>
    <x v="1874"/>
    <x v="1874"/>
    <x v="21"/>
    <s v="Active"/>
    <s v="A"/>
    <s v="Each"/>
    <s v="NO"/>
    <s v="YES"/>
    <s v="YES"/>
    <s v="Face shield 7.5   with headband"/>
    <s v="31345"/>
    <s v="Y"/>
    <s v="1"/>
    <s v="Each"/>
    <m/>
    <s v="Indoor Residual Sprays"/>
    <m/>
    <s v="NO"/>
    <m/>
    <m/>
    <m/>
    <m/>
    <m/>
    <s v="NO"/>
    <m/>
    <m/>
    <m/>
    <s v="IRS"/>
  </r>
  <r>
    <x v="1875"/>
    <x v="1875"/>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876"/>
    <x v="1876"/>
    <x v="12"/>
    <s v="Active"/>
    <s v="A"/>
    <s v="Package"/>
    <s v="NO"/>
    <s v="YES"/>
    <s v="YES"/>
    <s v="Double Ag&amp;Ab Sandwich Principle, 96 Tests - Dialab GmbH - Z04380"/>
    <s v="32306"/>
    <s v="Y"/>
    <s v="96"/>
    <s v="Test"/>
    <m/>
    <s v="Lab and Medical Supplies"/>
    <m/>
    <s v="NO"/>
    <m/>
    <m/>
    <m/>
    <m/>
    <m/>
    <s v="NO"/>
    <m/>
    <m/>
    <m/>
    <s v="Lab Supplies"/>
  </r>
  <r>
    <x v="1877"/>
    <x v="1877"/>
    <x v="12"/>
    <s v="Active"/>
    <s v="A"/>
    <s v="Package"/>
    <s v="NO"/>
    <s v="YES"/>
    <s v="YES"/>
    <s v="192 Tests - Abbott Molecular Inc. - 08N47-090"/>
    <s v="32350"/>
    <s v="Y"/>
    <s v="192"/>
    <s v="Test"/>
    <m/>
    <s v="Other Molecular Tests (Co-infections)"/>
    <m/>
    <s v="NO"/>
    <m/>
    <m/>
    <m/>
    <m/>
    <m/>
    <s v="NO"/>
    <m/>
    <m/>
    <m/>
    <s v="Lab Equipment"/>
  </r>
  <r>
    <x v="1878"/>
    <x v="1878"/>
    <x v="12"/>
    <s v="Active"/>
    <s v="A"/>
    <s v="Package"/>
    <s v="NO"/>
    <s v="YES"/>
    <s v="YES"/>
    <s v="Reagent Kit (CLIA) - 100 Tests - Abbott GmbH - 4J27-27"/>
    <s v="32257"/>
    <s v="Y"/>
    <s v="1"/>
    <s v="Kit"/>
    <m/>
    <s v="Lab and Medical Supplies"/>
    <m/>
    <s v="NO"/>
    <m/>
    <m/>
    <m/>
    <m/>
    <m/>
    <s v="NO"/>
    <m/>
    <m/>
    <m/>
    <s v="Lab Supplies"/>
  </r>
  <r>
    <x v="1879"/>
    <x v="1879"/>
    <x v="12"/>
    <s v="Active"/>
    <s v="A"/>
    <s v="Package"/>
    <s v="NO"/>
    <s v="YES"/>
    <s v="YES"/>
    <s v="300 Tests - Roche Diagnostics GmbH - 07229542190"/>
    <s v="32161"/>
    <s v="Y"/>
    <s v="300"/>
    <s v="Test"/>
    <m/>
    <s v="HIV RDTs"/>
    <m/>
    <s v="NO"/>
    <m/>
    <m/>
    <m/>
    <m/>
    <m/>
    <s v="NO"/>
    <m/>
    <m/>
    <m/>
    <s v="Lab Supplies"/>
  </r>
  <r>
    <x v="1880"/>
    <x v="1880"/>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881"/>
    <x v="1881"/>
    <x v="12"/>
    <s v="Active"/>
    <s v="A"/>
    <s v="Package"/>
    <s v="NO"/>
    <s v="YES"/>
    <s v="YES"/>
    <s v="96 Tests - apDia bvba - 790000"/>
    <s v="32331"/>
    <s v="Y"/>
    <s v="96"/>
    <s v="Test"/>
    <m/>
    <s v="Lab and Medical Supplies"/>
    <m/>
    <s v="NO"/>
    <m/>
    <m/>
    <m/>
    <m/>
    <m/>
    <s v="NO"/>
    <m/>
    <m/>
    <m/>
    <s v="Lab Supplies"/>
  </r>
  <r>
    <x v="1882"/>
    <x v="1882"/>
    <x v="12"/>
    <s v="Active"/>
    <s v="A"/>
    <s v="Package"/>
    <m/>
    <m/>
    <s v="YES"/>
    <m/>
    <m/>
    <m/>
    <m/>
    <m/>
    <m/>
    <s v="Lab and Medical Supplies"/>
    <s v="Price: The price displayed here is indicative. Lower prices may be achieved at the time of the procurement transaction"/>
    <s v="YES"/>
    <s v="Laboratory 06"/>
    <m/>
    <m/>
    <m/>
    <m/>
    <s v="NO"/>
    <s v="THE PARTNERSHIP FOR SUPPLY CHAIN MANAGEMENT"/>
    <s v="PPM - Corporate-PPM - Corporate-TGF EMKTP"/>
    <s v="Chemistry Test Bundles"/>
    <s v="Lab Equipment"/>
  </r>
  <r>
    <x v="1883"/>
    <x v="1883"/>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ultipurpose Reagents"/>
    <s v="Lab Supplies"/>
  </r>
  <r>
    <x v="1884"/>
    <x v="1884"/>
    <x v="12"/>
    <s v="Active"/>
    <s v="A"/>
    <s v="Package"/>
    <s v="NO"/>
    <s v="Not Subject to GF QA Criteria"/>
    <s v="YES"/>
    <s v="WNR Cartridge, 2x82ml - Sysmex Partec GmbH"/>
    <s v="32269"/>
    <s v="Y"/>
    <s v="1"/>
    <s v="Kit"/>
    <m/>
    <s v="Lab and Medical Supplies"/>
    <s v="Price: The price displayed here is indicative. Lower prices may be achieved at the time of the procurement transaction | PSA catalogue reference: E473-TY1-93 | Manufacturer catalogue reference: CP066715 |"/>
    <s v="YES"/>
    <m/>
    <m/>
    <m/>
    <m/>
    <m/>
    <s v="NO"/>
    <s v="THE PARTNERSHIP FOR SUPPLY CHAIN MANAGEMENT"/>
    <s v="PPM - Corporate-PPM - Corporate-TGF EMKTP"/>
    <s v="Hematology Reagents and Chemicals"/>
    <s v="Lab Supplies"/>
  </r>
  <r>
    <x v="1885"/>
    <x v="1885"/>
    <x v="12"/>
    <s v="Active"/>
    <s v="A"/>
    <s v="Package"/>
    <s v="NO"/>
    <s v="YES"/>
    <s v="YES"/>
    <s v="200 Tests - Roche Diagnostics GmbH - 09109463190"/>
    <s v="32227"/>
    <s v="Y"/>
    <s v="200"/>
    <s v="Test"/>
    <m/>
    <s v="Other Diagnostics"/>
    <m/>
    <s v="NO"/>
    <m/>
    <m/>
    <m/>
    <m/>
    <m/>
    <s v="NO"/>
    <m/>
    <m/>
    <m/>
    <s v="Lab Supplies"/>
  </r>
  <r>
    <x v="1886"/>
    <x v="1886"/>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887"/>
    <x v="1887"/>
    <x v="21"/>
    <s v="Active"/>
    <s v="A"/>
    <s v="Each"/>
    <s v="NO"/>
    <s v="YES"/>
    <s v="YES"/>
    <s v="Cover assembly complete"/>
    <s v="31348"/>
    <s v="Y"/>
    <s v="1"/>
    <s v="Each"/>
    <m/>
    <s v="Indoor Residual Sprays"/>
    <m/>
    <s v="NO"/>
    <m/>
    <m/>
    <m/>
    <m/>
    <m/>
    <s v="NO"/>
    <m/>
    <m/>
    <m/>
    <s v="IRS"/>
  </r>
  <r>
    <x v="1888"/>
    <x v="1888"/>
    <x v="21"/>
    <s v="Active"/>
    <s v="A"/>
    <s v="Each"/>
    <s v="NO"/>
    <s v="NO"/>
    <s v="NO"/>
    <s v="1000mL bottle"/>
    <s v="31334"/>
    <s v="Y"/>
    <s v="1"/>
    <s v="Bottle"/>
    <m/>
    <s v="Indoor Residual Sprays"/>
    <m/>
    <s v="NO"/>
    <m/>
    <m/>
    <m/>
    <m/>
    <m/>
    <s v="NO"/>
    <m/>
    <m/>
    <m/>
    <s v="IRS"/>
  </r>
  <r>
    <x v="1889"/>
    <x v="1889"/>
    <x v="21"/>
    <s v="Active"/>
    <s v="A"/>
    <s v="Package"/>
    <s v="NO"/>
    <s v="NO"/>
    <s v="NO"/>
    <s v="80g sachet, pack of 130 sachets"/>
    <s v="31325"/>
    <s v="Y"/>
    <s v="130"/>
    <s v="Sachet"/>
    <m/>
    <s v="Indoor Residual Sprays"/>
    <s v="Content: Wettable powder indoor residual spray (IRS) product Clothianidin 50% &amp; Deltamethrin 6.25% | Generic Name: Clothiandin + Deltamethrin WP-SB 56.25% | Smallest Sales Unit: 130 sachets of 80g | Logistical Unit: carton containing 130 sachets | Storage Conditions: Store in a dry, cool and well-ventilated place, away from direct sunlight |"/>
    <s v="NO"/>
    <m/>
    <m/>
    <m/>
    <m/>
    <m/>
    <s v="NO"/>
    <s v="IDA FOUNDATION"/>
    <s v="PPM - Corporate"/>
    <s v="IRS"/>
    <s v="IRS"/>
  </r>
  <r>
    <x v="1890"/>
    <x v="1890"/>
    <x v="21"/>
    <s v="Active"/>
    <s v="A"/>
    <s v="Each"/>
    <s v="NO"/>
    <s v="YES"/>
    <s v="YES"/>
    <s v="Strap"/>
    <s v="31348"/>
    <s v="Y"/>
    <s v="1"/>
    <s v="Each"/>
    <m/>
    <s v="Indoor Residual Sprays"/>
    <m/>
    <s v="NO"/>
    <m/>
    <m/>
    <m/>
    <m/>
    <m/>
    <s v="NO"/>
    <m/>
    <m/>
    <m/>
    <s v="IRS"/>
  </r>
  <r>
    <x v="1891"/>
    <x v="1891"/>
    <x v="21"/>
    <s v="Active"/>
    <s v="A"/>
    <s v="Each"/>
    <s v="NO"/>
    <s v="YES"/>
    <s v="YES"/>
    <s v="150g sachet"/>
    <s v="31329"/>
    <s v="Y"/>
    <s v="1"/>
    <s v="Sachet"/>
    <m/>
    <s v="Indoor Residual Sprays"/>
    <m/>
    <s v="NO"/>
    <m/>
    <m/>
    <m/>
    <m/>
    <m/>
    <s v="NO"/>
    <m/>
    <m/>
    <m/>
    <s v="IRS"/>
  </r>
  <r>
    <x v="1892"/>
    <x v="1892"/>
    <x v="21"/>
    <s v="Active"/>
    <s v="A"/>
    <s v="Each"/>
    <s v="NO"/>
    <s v="YES"/>
    <s v="YES"/>
    <s v="Backpack sprayer manual operated, 7.5L"/>
    <s v="31350"/>
    <s v="Y"/>
    <s v="1"/>
    <s v="Each"/>
    <m/>
    <s v="Indoor Residual Sprays"/>
    <m/>
    <s v="NO"/>
    <m/>
    <m/>
    <m/>
    <m/>
    <m/>
    <s v="NO"/>
    <m/>
    <m/>
    <m/>
    <s v="IRS"/>
  </r>
  <r>
    <x v="1893"/>
    <x v="1893"/>
    <x v="21"/>
    <s v="Active"/>
    <s v="A"/>
    <s v="Each"/>
    <s v="NO"/>
    <s v="YES"/>
    <s v="YES"/>
    <s v="150g sachet"/>
    <s v="31340"/>
    <s v="Y"/>
    <s v="1"/>
    <s v="Sachet"/>
    <m/>
    <s v="Indoor Residual Sprays"/>
    <m/>
    <s v="NO"/>
    <m/>
    <m/>
    <m/>
    <m/>
    <m/>
    <s v="NO"/>
    <m/>
    <m/>
    <m/>
    <s v="IRS"/>
  </r>
  <r>
    <x v="1894"/>
    <x v="1894"/>
    <x v="21"/>
    <s v="Active"/>
    <s v="A"/>
    <s v="Package"/>
    <s v="NO"/>
    <s v="YES"/>
    <s v="YES"/>
    <s v="150g sachet"/>
    <s v="31327"/>
    <s v="Y"/>
    <s v="1"/>
    <s v="Sachet"/>
    <m/>
    <s v="Indoor Residual Sprays"/>
    <s v="Water dispersible granule indoor residual spray (IRS) product containing Clothianidin 50% | Generic Name: Clothianidin WG 50% | Smallest Sales Unit: 1 sachet of 150g| Logistical Unit: carton containing 60 sachets | Storage Conditions: Store in a secure dry and well ventilated place and at a temperature below 35 C |"/>
    <s v="YES"/>
    <s v="IRS Questionnaire 01"/>
    <m/>
    <m/>
    <m/>
    <m/>
    <s v="NO"/>
    <s v="IDA FOUNDATION"/>
    <s v="PPM - Corporate"/>
    <s v="IRS"/>
    <s v="IRS"/>
  </r>
  <r>
    <x v="1895"/>
    <x v="1895"/>
    <x v="21"/>
    <s v="Active"/>
    <s v="A"/>
    <s v="Package"/>
    <s v="NO"/>
    <s v="YES"/>
    <s v="YES"/>
    <s v="20g sachet, pack of 150 sachets"/>
    <s v="31341"/>
    <s v="Y"/>
    <s v="150"/>
    <s v="Sachet"/>
    <m/>
    <s v="Indoor Residual Sprays"/>
    <s v="Content: Water dispersible granule indoor residual spray (IRS) product containing 25% deltamethrin | Generic Name: Deltamethrin WG-SB 25% | Smallest Sales Unit: 150 sachest of 20g | Logistical Unit: carton containing 150 sachets | Storage Conditions: Store in a dry, ventilated environment out of direct sunlight |"/>
    <s v="NO"/>
    <m/>
    <m/>
    <m/>
    <m/>
    <m/>
    <s v="NO"/>
    <s v="IDA FOUNDATION"/>
    <s v="PPM - Corporate"/>
    <s v="IRS"/>
    <s v="IRS"/>
  </r>
  <r>
    <x v="1896"/>
    <x v="1896"/>
    <x v="21"/>
    <s v="Active"/>
    <s v="A"/>
    <s v="Each"/>
    <s v="YES"/>
    <s v="YES"/>
    <s v="NO"/>
    <s v="Bifenthrin 10% (100g/kg) wettable powder"/>
    <m/>
    <m/>
    <m/>
    <m/>
    <m/>
    <s v="Indoor Residual Sprays"/>
    <m/>
    <s v="NO"/>
    <m/>
    <m/>
    <m/>
    <m/>
    <m/>
    <s v="NO"/>
    <m/>
    <m/>
    <m/>
    <s v="IRS"/>
  </r>
  <r>
    <x v="1897"/>
    <x v="1897"/>
    <x v="21"/>
    <s v="Active"/>
    <s v="A"/>
    <s v="Each"/>
    <s v="NO"/>
    <s v="YES"/>
    <s v="YES"/>
    <s v="Nozzle tip"/>
    <s v="31348"/>
    <s v="Y"/>
    <s v="1"/>
    <s v="Each"/>
    <m/>
    <s v="Indoor Residual Sprays"/>
    <m/>
    <s v="NO"/>
    <m/>
    <m/>
    <m/>
    <m/>
    <m/>
    <s v="NO"/>
    <m/>
    <m/>
    <m/>
    <s v="IRS"/>
  </r>
  <r>
    <x v="1898"/>
    <x v="1898"/>
    <x v="21"/>
    <s v="Active"/>
    <s v="A"/>
    <s v="Package"/>
    <s v="NO"/>
    <s v="YES"/>
    <s v="YES"/>
    <s v="100g sachet, pack of 120 sachets"/>
    <s v="31319"/>
    <s v="Y"/>
    <s v="120"/>
    <s v="Sachet"/>
    <m/>
    <s v="Indoor Residual Sprays"/>
    <s v="Content: Wettable powder indoor residual spray (IRS) product containing Bendiocarb 80% | Generic Name: Bendiocarb WP-SB 80% | Smallest Sales Unit: 120 sachets of 100g | Logistical Unit: carton containing 120 sachets | Storage Conditions: Store in a dry, ventilated environment out of direct sunlight | |"/>
    <s v="NO"/>
    <m/>
    <m/>
    <m/>
    <m/>
    <m/>
    <s v="YES"/>
    <s v="IDA FOUNDATION"/>
    <s v="PPM - Corporate"/>
    <s v="IRS"/>
    <s v="IRS"/>
  </r>
  <r>
    <x v="1899"/>
    <x v="1899"/>
    <x v="21"/>
    <s v="Active"/>
    <s v="A"/>
    <s v="Each"/>
    <s v="NO"/>
    <s v="YES"/>
    <s v="YES"/>
    <s v="62.5g sachet"/>
    <s v="31342"/>
    <s v="Y"/>
    <s v="1"/>
    <s v="Sachet"/>
    <m/>
    <s v="Indoor Residual Sprays"/>
    <m/>
    <s v="NO"/>
    <m/>
    <m/>
    <m/>
    <m/>
    <m/>
    <s v="NO"/>
    <m/>
    <m/>
    <m/>
    <s v="IRS"/>
  </r>
  <r>
    <x v="1900"/>
    <x v="1900"/>
    <x v="21"/>
    <s v="Active"/>
    <s v="A"/>
    <s v="Each"/>
    <s v="NO"/>
    <s v="YES"/>
    <s v="YES"/>
    <s v="833mL bottle"/>
    <s v="31335"/>
    <s v="Y"/>
    <s v="1"/>
    <s v="Bottle"/>
    <m/>
    <s v="Indoor Residual Sprays"/>
    <m/>
    <s v="NO"/>
    <m/>
    <m/>
    <m/>
    <m/>
    <m/>
    <s v="YES"/>
    <m/>
    <m/>
    <m/>
    <s v="IRS"/>
  </r>
  <r>
    <x v="1901"/>
    <x v="1901"/>
    <x v="21"/>
    <s v="Active"/>
    <s v="A"/>
    <s v="Each"/>
    <s v="NO"/>
    <s v="YES"/>
    <s v="YES"/>
    <s v="250g sachet"/>
    <s v="31328"/>
    <s v="Y"/>
    <s v="1"/>
    <s v="Sachet"/>
    <m/>
    <s v="Other Essential Medicines"/>
    <m/>
    <s v="NO"/>
    <m/>
    <m/>
    <m/>
    <m/>
    <m/>
    <s v="NO"/>
    <m/>
    <m/>
    <m/>
    <s v="IRS"/>
  </r>
  <r>
    <x v="1902"/>
    <x v="1902"/>
    <x v="14"/>
    <s v="Active"/>
    <s v="A"/>
    <s v="Package"/>
    <m/>
    <m/>
    <s v="NO"/>
    <m/>
    <m/>
    <m/>
    <m/>
    <m/>
    <m/>
    <s v="COVID-19"/>
    <m/>
    <s v="NO"/>
    <m/>
    <m/>
    <m/>
    <m/>
    <m/>
    <s v="NO"/>
    <m/>
    <m/>
    <m/>
    <s v="COVID-19 Diagnostic Tests"/>
  </r>
  <r>
    <x v="1903"/>
    <x v="1903"/>
    <x v="15"/>
    <s v="Active"/>
    <s v="A"/>
    <s v="Package"/>
    <s v="NO"/>
    <s v="YES"/>
    <s v="YES"/>
    <s v="40 tests - InTec PRODUCTS INC. - ITP02121-TC40"/>
    <s v="31962"/>
    <s v="Y"/>
    <s v="40"/>
    <s v="Test"/>
    <m/>
    <s v="HIV RDTs"/>
    <m/>
    <s v="NO"/>
    <m/>
    <m/>
    <m/>
    <m/>
    <m/>
    <s v="NO"/>
    <m/>
    <m/>
    <m/>
    <s v="HRDTs"/>
  </r>
  <r>
    <x v="1904"/>
    <x v="1904"/>
    <x v="14"/>
    <s v="Active"/>
    <s v="A"/>
    <s v="Package"/>
    <m/>
    <m/>
    <s v="NO"/>
    <m/>
    <m/>
    <m/>
    <m/>
    <m/>
    <m/>
    <s v="COVID-19"/>
    <m/>
    <s v="NO"/>
    <m/>
    <m/>
    <m/>
    <m/>
    <m/>
    <s v="NO"/>
    <m/>
    <m/>
    <m/>
    <s v="COVID-19 Diagnostic Tests"/>
  </r>
  <r>
    <x v="1905"/>
    <x v="1905"/>
    <x v="15"/>
    <s v="Active"/>
    <s v="A"/>
    <s v="Package"/>
    <s v="NO"/>
    <s v="YES"/>
    <s v="YES"/>
    <s v="40 tests - ABON Biopharm (Hangzhou) Co. Ltd. - IHI-T402WG"/>
    <s v="31992"/>
    <s v="Y"/>
    <s v="40"/>
    <s v="Test"/>
    <m/>
    <s v="HIV RDTs"/>
    <s v="HIV Rapid Diagnostic Test Kit comprising 40 test devices, individually pouched with desiccant | Includes 40 safety lancets (single use, sterile), 40 capillary tubes (heparinized for 50ul), 40 alcohol swabs (70% ethanol), 40 specimen droppers, and 2x3ml buffer vial| Differentiated Detection HIV 1 and HIV 2 | Collection medium: Serum, Plasma, Whole blood |Manufacturer catalogue number: IHI-T402WG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906"/>
    <x v="1906"/>
    <x v="15"/>
    <s v="Active"/>
    <s v="A"/>
    <s v="Package"/>
    <s v="NO"/>
    <s v="NO"/>
    <s v="NO"/>
    <s v="20 tests - Trinity Biotech Manufacturing Ltd. - 1206502-C"/>
    <s v="31967"/>
    <s v="Y"/>
    <s v="20"/>
    <s v="Test"/>
    <m/>
    <s v="HIV RDTs"/>
    <s v="HIV Rapid Diagnostic Test Kit comprising 20 test devices | Includes 1 wash reagent (2ml), and 20 disposible pipettes | Combined Detection HIV 1 and HIV 2 | Collection medium: Serum, Plasma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907"/>
    <x v="1907"/>
    <x v="14"/>
    <s v="Active"/>
    <s v="A"/>
    <s v="Package"/>
    <m/>
    <m/>
    <s v="NO"/>
    <m/>
    <m/>
    <m/>
    <m/>
    <m/>
    <m/>
    <s v="COVID-19"/>
    <s v="Manufacturer's product code: 41FK11 | Analyte: SARS-COV-2 Antigen | Product contains: 25 test devices individually pouched with desiccant in foil pouch, 1x 9ml buffer vial, 25 extraction tubes, 25 extraction tube caps, 1 positive control swab, 1 negative control swab, 25 sterile nasal swabs for sample collection, 1 tube rack, 1 quick reference guide, 1 instructions for use | Visual read test | Recommended storage temperature: 2-30 CPanbio  COVID-19 Ag Rapid Test Device is an in vitro diagnostic rapid test for the qualitative detection of SARS-CoV-2 antigen (Ag) in human nasal swab specimens from individuals who meet COVID-19 clinical and / or epidemiological criteria. Panbio  COVID-19 Ag Rapid Test Device is for professional use onlyand is intended to be used as an aid in the diagnosis of SARS-CoV-2 infection.The product may be used in any laboratory and non-laboratory environment that meets the requirements specified in the Instructions for Use and local regulation. Manufacturer catalogue number, 41FK11."/>
    <s v="YES"/>
    <s v="General Questionnaire 01"/>
    <m/>
    <m/>
    <m/>
    <m/>
    <s v="NO"/>
    <s v="THE PARTNERSHIP FOR SUPPLY CHAIN MANAGEMENT"/>
    <s v="PPM - Corporate-PPM - Corporate-TGF EMKTP"/>
    <s v="COVID-19 Diagnostic Tests"/>
    <s v="COVID-19 Diagnostic Tests"/>
  </r>
  <r>
    <x v="1908"/>
    <x v="1908"/>
    <x v="15"/>
    <s v="Active"/>
    <s v="A"/>
    <s v="Package"/>
    <s v="NO"/>
    <s v="YES"/>
    <s v="YES"/>
    <s v="20 tests - MP Biomedicals - 43030-020"/>
    <s v="32089"/>
    <s v="Y"/>
    <s v="20"/>
    <s v="Test"/>
    <m/>
    <s v="HIV RDTs"/>
    <s v="HIV Rapid Diagnostic Test Kit comprising 20 test devices individually pouched with a desiccant| Includes 20 sample applicators (With marking of 20l and 25l) and 1x5ml chase buffer| Differentiated Detection HIV 1 and HIV 2 | Collection medium: Serum, Plasma, Whole blood|Manufacturer catalogue number: 43030-020 | Prices displayed here are indicative. Lower prices may be achieved at the time of the procurement transaction."/>
    <s v="YES"/>
    <s v="HRDT Questionnaire 02.2"/>
    <m/>
    <m/>
    <m/>
    <m/>
    <s v="YES"/>
    <s v="THE PARTNERSHIP FOR SUPPLY CHAIN MANAGEMENT"/>
    <s v="PPM - Corporate-PPM - Corporate-TGF EMKTP"/>
    <s v="HIV Rapid Diagnostic Test"/>
    <s v="HRDTs"/>
  </r>
  <r>
    <x v="1909"/>
    <x v="1909"/>
    <x v="12"/>
    <s v="Active"/>
    <s v="A"/>
    <s v="Package"/>
    <s v="NO"/>
    <s v="YES"/>
    <s v="YES"/>
    <s v="480 Tests - DiaSorin - 7F51-02"/>
    <s v="32222"/>
    <s v="Y"/>
    <s v="480"/>
    <s v="Test"/>
    <m/>
    <s v="Other Molecular Tests (Co-infections)"/>
    <m/>
    <s v="NO"/>
    <m/>
    <m/>
    <m/>
    <m/>
    <m/>
    <s v="NO"/>
    <m/>
    <m/>
    <m/>
    <s v="Lab Supplies"/>
  </r>
  <r>
    <x v="1910"/>
    <x v="1910"/>
    <x v="12"/>
    <s v="Active"/>
    <s v="A"/>
    <s v="Package"/>
    <s v="NO"/>
    <s v="YES"/>
    <s v="YES"/>
    <s v="192 Tests - DIA.PRO Diagnostic Bioprobes S.r.l. - IVCOMB.CE"/>
    <s v="32175"/>
    <s v="Y"/>
    <s v="192"/>
    <s v="Test"/>
    <m/>
    <s v="Lab and Medical Supplies"/>
    <m/>
    <s v="NO"/>
    <m/>
    <m/>
    <m/>
    <m/>
    <m/>
    <s v="NO"/>
    <m/>
    <m/>
    <m/>
    <s v="Lab Supplies"/>
  </r>
  <r>
    <x v="1911"/>
    <x v="1911"/>
    <x v="12"/>
    <s v="Active"/>
    <s v="A"/>
    <s v="Package"/>
    <s v="NO"/>
    <s v="YES"/>
    <s v="YES"/>
    <s v="480 Tests - Beijing Wantai Biological Pharmacy Enterprise Co., Ltd. - WI-43480"/>
    <s v="32215"/>
    <s v="Y"/>
    <s v="480"/>
    <s v="Test"/>
    <m/>
    <s v="Lab and Medical Supplies"/>
    <m/>
    <s v="NO"/>
    <m/>
    <m/>
    <m/>
    <m/>
    <m/>
    <s v="NO"/>
    <m/>
    <m/>
    <m/>
    <s v="Lab Supplies"/>
  </r>
  <r>
    <x v="1912"/>
    <x v="1912"/>
    <x v="12"/>
    <s v="Active"/>
    <s v="A"/>
    <s v="Package"/>
    <s v="NO"/>
    <s v="YES"/>
    <s v="YES"/>
    <s v="192 Tests - Bio-Rad Laboratories - 71120"/>
    <s v="32387"/>
    <s v="Y"/>
    <s v="192"/>
    <s v="Test"/>
    <m/>
    <s v="Viral Load/EID Test and Consumables"/>
    <m/>
    <s v="NO"/>
    <m/>
    <m/>
    <m/>
    <m/>
    <m/>
    <s v="NO"/>
    <m/>
    <m/>
    <m/>
    <s v="Lab Supplies"/>
  </r>
  <r>
    <x v="1913"/>
    <x v="1913"/>
    <x v="12"/>
    <s v="Active"/>
    <s v="A"/>
    <s v="Package"/>
    <s v="NO"/>
    <s v="YES"/>
    <s v="YES"/>
    <s v="192 Tests - Bio-Rad Laboratories - 26217"/>
    <s v="32322"/>
    <s v="Y"/>
    <s v="192"/>
    <s v="Test"/>
    <m/>
    <s v="Other Diagnostics"/>
    <m/>
    <s v="NO"/>
    <m/>
    <m/>
    <m/>
    <m/>
    <m/>
    <s v="NO"/>
    <m/>
    <m/>
    <m/>
    <s v="Lab Supplies"/>
  </r>
  <r>
    <x v="1914"/>
    <x v="1914"/>
    <x v="12"/>
    <s v="Active"/>
    <s v="A"/>
    <s v="Package"/>
    <m/>
    <m/>
    <s v="YES"/>
    <m/>
    <m/>
    <m/>
    <m/>
    <m/>
    <m/>
    <s v="Lab and Medical Supplies"/>
    <s v="Price: The price displayed here is indicative. Lower prices may be achieved at the time of the procurement transaction |PSA catalogue reference: D185-TY3-02 | Manufacturer Reference: HDLL-0390 |"/>
    <s v="YES"/>
    <m/>
    <m/>
    <m/>
    <m/>
    <m/>
    <s v="NO"/>
    <s v="THE PARTNERSHIP FOR SUPPLY CHAIN MANAGEMENT"/>
    <s v="PPM - Corporate-PPM - Corporate-TGF EMKTP"/>
    <s v="Chemistry Test Bundles"/>
    <s v="Lab Equipment"/>
  </r>
  <r>
    <x v="1915"/>
    <x v="1915"/>
    <x v="12"/>
    <s v="Active"/>
    <s v="A"/>
    <s v="Package"/>
    <s v="NO"/>
    <s v="Not Subject to GF QA Criteria"/>
    <s v="YES"/>
    <s v="WDF Cartridge, 2x42ml - Sysmex Partec GmbH"/>
    <s v="32269"/>
    <s v="Y"/>
    <s v="1"/>
    <s v="Kit"/>
    <m/>
    <s v="Lab and Medical Supplies"/>
    <s v="Price: The price displayed here is indicative. Lower prices may be achieved at the time of the procurement transaction | PSA catalogue reference: E473-TY2-93 | Manufacturer catalogue reference: CV377552 |"/>
    <s v="YES"/>
    <m/>
    <m/>
    <m/>
    <m/>
    <m/>
    <s v="NO"/>
    <s v="THE PARTNERSHIP FOR SUPPLY CHAIN MANAGEMENT"/>
    <s v="PPM - Corporate-PPM - Corporate-TGF EMKTP"/>
    <s v="Hematology Reagents and Chemicals"/>
    <s v="Lab Supplies"/>
  </r>
  <r>
    <x v="1916"/>
    <x v="1916"/>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icroscopy Reagents"/>
    <s v="Lab Supplies"/>
  </r>
  <r>
    <x v="1917"/>
    <x v="1917"/>
    <x v="12"/>
    <s v="Active"/>
    <s v="A"/>
    <s v="Package"/>
    <s v="NO"/>
    <s v="NO"/>
    <s v="NO"/>
    <s v="24 Tests - QIAGEN GmbH - 4506363"/>
    <s v="32383"/>
    <s v="Y"/>
    <s v="24"/>
    <s v="Test"/>
    <m/>
    <s v="Other Molecular Tests (Co-infections)"/>
    <m/>
    <s v="NO"/>
    <m/>
    <m/>
    <m/>
    <m/>
    <m/>
    <s v="NO"/>
    <m/>
    <m/>
    <m/>
    <s v="Lab Supplies"/>
  </r>
  <r>
    <x v="1918"/>
    <x v="1918"/>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919"/>
    <x v="1919"/>
    <x v="12"/>
    <s v="Active"/>
    <s v="A"/>
    <s v="Package"/>
    <s v="NO"/>
    <s v="Not Subject to GF QA Criteria"/>
    <s v="YES"/>
    <s v="250ml - Sysmex Partec GmbH - 04-4018"/>
    <s v="32314"/>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Reagents and Chemicals"/>
    <s v="Lab Supplies"/>
  </r>
  <r>
    <x v="1920"/>
    <x v="1920"/>
    <x v="12"/>
    <s v="Active"/>
    <s v="A"/>
    <s v="Each"/>
    <s v="NO"/>
    <s v="Not Subject to GF QA Criteria"/>
    <s v="YES"/>
    <s v="5L - Sysmex Partec GmbH"/>
    <s v="32253"/>
    <s v="Y"/>
    <s v="1"/>
    <s v="Piece"/>
    <m/>
    <s v="Lab and Medical Supplies"/>
    <s v="Price: The price displayed here is indicative. Lower prices may be achieved at the time of the procurement transaction | PSA catalogue reference: E472-TY2-06 | Manufacturer catalogue reference: AL337564 |"/>
    <s v="YES"/>
    <m/>
    <m/>
    <m/>
    <m/>
    <m/>
    <s v="NO"/>
    <s v="THE PARTNERSHIP FOR SUPPLY CHAIN MANAGEMENT"/>
    <s v="PPM - Corporate-PPM - Corporate-TGF EMKTP"/>
    <s v="Hematology Reagents and Chemicals"/>
    <s v="Lab Supplies"/>
  </r>
  <r>
    <x v="1921"/>
    <x v="1921"/>
    <x v="12"/>
    <s v="Active"/>
    <s v="A"/>
    <s v="Each"/>
    <m/>
    <m/>
    <s v="YES"/>
    <m/>
    <m/>
    <m/>
    <m/>
    <m/>
    <m/>
    <s v="Lab and Medical Supplies"/>
    <s v="Price: The price displayed here is indicative. Lower prices may be achieved at the time of the procurement transaction | PSA catalogue reference: L124-131-06 | Manufacturer catalogue reference: 8547171 |"/>
    <s v="YES"/>
    <m/>
    <m/>
    <m/>
    <m/>
    <m/>
    <s v="NO"/>
    <s v="THE PARTNERSHIP FOR SUPPLY CHAIN MANAGEMENT"/>
    <s v="PPM - Corporate-PPM - Corporate-TGF EMKTP"/>
    <s v="Hematology Reagents and Chemicals"/>
    <s v="Lab Supplies"/>
  </r>
  <r>
    <x v="1922"/>
    <x v="1922"/>
    <x v="12"/>
    <s v="Active"/>
    <s v="A"/>
    <s v="Package"/>
    <s v="NO"/>
    <s v="YES"/>
    <s v="YES"/>
    <s v="200 tests - RPC Diagnostic Systems - B-231/1.2"/>
    <s v="31957"/>
    <s v="Y"/>
    <s v="200"/>
    <s v="Test"/>
    <m/>
    <s v="Lab and Medical Supplies"/>
    <m/>
    <s v="NO"/>
    <m/>
    <m/>
    <m/>
    <m/>
    <m/>
    <s v="NO"/>
    <m/>
    <m/>
    <m/>
    <s v="Lab Supplies"/>
  </r>
  <r>
    <x v="1923"/>
    <x v="1923"/>
    <x v="14"/>
    <s v="Active"/>
    <s v="A"/>
    <s v="Package"/>
    <m/>
    <m/>
    <s v="NO"/>
    <m/>
    <m/>
    <m/>
    <m/>
    <m/>
    <m/>
    <s v="COVID-19"/>
    <m/>
    <s v="NO"/>
    <m/>
    <m/>
    <m/>
    <m/>
    <m/>
    <s v="NO"/>
    <m/>
    <m/>
    <m/>
    <s v="COVID-19 Diagnostic Tests"/>
  </r>
  <r>
    <x v="1924"/>
    <x v="1924"/>
    <x v="18"/>
    <s v="Active"/>
    <s v="A"/>
    <s v="Package"/>
    <s v="NO"/>
    <s v="YES"/>
    <s v="YES"/>
    <s v="Remote Calibration Kit - Cepheid Inc."/>
    <s v="32214"/>
    <s v="Y"/>
    <s v="1"/>
    <s v="Kit"/>
    <m/>
    <s v="TB Diagnostics (Equipment and Warranties)"/>
    <s v="Xpert Check (XPERTCHECK-CE-5) | Kit Contains: 5 XpertCheck cartridges with integrated reaction tubes; I-CORE Lens cleaning brush; PI/Software (P/N 950-0413); Data CD; | Failure to calibrate machines in the first year of standard warranty will void the warranty for the second year"/>
    <s v="YES"/>
    <m/>
    <m/>
    <m/>
    <m/>
    <m/>
    <s v="NO"/>
    <s v="THE PARTNERSHIP FOR SUPPLY CHAIN MANAGEMENT"/>
    <s v="PPM - Corporate-PPM - Corporate-TGF EMKTP"/>
    <s v="DNA/RNA CCC"/>
    <s v="Lab Equipment"/>
  </r>
  <r>
    <x v="1925"/>
    <x v="1925"/>
    <x v="15"/>
    <s v="Active"/>
    <s v="A"/>
    <s v="Package"/>
    <s v="NO"/>
    <s v="YES"/>
    <s v="YES"/>
    <s v="100 tests - Abbott Diagnostic Medical Co. Ltd. - 7D2343"/>
    <s v="31939"/>
    <s v="Y"/>
    <s v="100"/>
    <s v="Test"/>
    <m/>
    <s v="HIV RDTs"/>
    <s v="HIV Rapid Diagnostic Test Kit comprising 100 test strips | Accessories must be procured separately | Combin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926"/>
    <x v="1926"/>
    <x v="15"/>
    <s v="Active"/>
    <s v="A"/>
    <s v="Package"/>
    <s v="NO"/>
    <s v="YES"/>
    <s v="YES"/>
    <s v="30 tests - Premier Medical Corporation Private Ltd. - PI05FRC30CE"/>
    <s v="32051"/>
    <s v="Y"/>
    <s v="30"/>
    <s v="Test"/>
    <m/>
    <s v="HIV RDTs"/>
    <m/>
    <s v="NO"/>
    <m/>
    <m/>
    <m/>
    <m/>
    <m/>
    <s v="NO"/>
    <m/>
    <m/>
    <m/>
    <s v="HRDTs"/>
  </r>
  <r>
    <x v="1927"/>
    <x v="1927"/>
    <x v="15"/>
    <s v="Active"/>
    <s v="A"/>
    <s v="Package"/>
    <s v="NO"/>
    <s v="YES"/>
    <s v="YES"/>
    <s v="25 tests - Premier Medical Corporation Private Ltd. - PI05FRC25CE"/>
    <s v="32051"/>
    <s v="Y"/>
    <s v="25"/>
    <s v="Test"/>
    <m/>
    <s v="HIV RDTs"/>
    <m/>
    <s v="NO"/>
    <m/>
    <m/>
    <m/>
    <m/>
    <m/>
    <s v="NO"/>
    <m/>
    <m/>
    <m/>
    <s v="HRDTs"/>
  </r>
  <r>
    <x v="1928"/>
    <x v="1928"/>
    <x v="14"/>
    <s v="Active"/>
    <s v="A"/>
    <s v="Package"/>
    <m/>
    <m/>
    <s v="NO"/>
    <m/>
    <m/>
    <m/>
    <m/>
    <m/>
    <m/>
    <s v="COVID-19"/>
    <m/>
    <s v="NO"/>
    <m/>
    <m/>
    <m/>
    <m/>
    <m/>
    <s v="NO"/>
    <m/>
    <m/>
    <m/>
    <s v="COVID-19 Diagnostic Tests"/>
  </r>
  <r>
    <x v="1929"/>
    <x v="1929"/>
    <x v="14"/>
    <s v="Active"/>
    <s v="A"/>
    <s v="Package"/>
    <m/>
    <m/>
    <s v="NO"/>
    <m/>
    <m/>
    <m/>
    <m/>
    <m/>
    <m/>
    <s v="COVID-19"/>
    <m/>
    <s v="NO"/>
    <m/>
    <m/>
    <m/>
    <m/>
    <m/>
    <s v="NO"/>
    <m/>
    <m/>
    <m/>
    <s v="COVID-19 Diagnostic Tests"/>
  </r>
  <r>
    <x v="1930"/>
    <x v="1930"/>
    <x v="14"/>
    <s v="Active"/>
    <s v="A"/>
    <s v="Package"/>
    <m/>
    <m/>
    <s v="NO"/>
    <m/>
    <m/>
    <m/>
    <m/>
    <m/>
    <m/>
    <s v="COVID-19"/>
    <s v="The WANTAI SARS-CoV-2 Ab Rapid Test is a lateral flow assay for the qualitative detection of total antibodies (including IgG and IgM) to SARS-CoV-2 in human serum, plasma (dipotassium EDTA, lithium heparin, and sodium citrate), and venous whole blood. The WANTAI SARS-CoV-2 Ab Rapid Test is intended for use as an aid in identifying individuals with an adaptive immune response to SARS-CoV-2, indicating recent or prior infection. Manufacturers catalog # WJ-2750"/>
    <s v="YES"/>
    <s v="General Questionnaire 01"/>
    <m/>
    <m/>
    <m/>
    <m/>
    <s v="NO"/>
    <s v="THE PARTNERSHIP FOR SUPPLY CHAIN MANAGEMENT"/>
    <s v="PPM - Corporate-PPM - Corporate-TGF EMKTP"/>
    <s v="COVID-19 Diagnostic Tests"/>
    <s v="COVID-19 Diagnostic Tests"/>
  </r>
  <r>
    <x v="1931"/>
    <x v="1931"/>
    <x v="16"/>
    <s v="Active"/>
    <s v="A"/>
    <s v="Package"/>
    <s v="NO"/>
    <s v="YES"/>
    <s v="YES"/>
    <s v="(HRP2), 50 tests"/>
    <s v="32074"/>
    <s v="Y"/>
    <s v="50"/>
    <s v="Test"/>
    <m/>
    <s v="Malaria RDTs"/>
    <m/>
    <s v="NO"/>
    <m/>
    <m/>
    <m/>
    <m/>
    <m/>
    <s v="NO"/>
    <s v="THE PARTNERSHIP FOR SUPPLY CHAIN MANAGEMENT"/>
    <s v="PPM - Corporate-PPM - Corporate-TGF EMKTP"/>
    <m/>
    <s v="MRDTs"/>
  </r>
  <r>
    <x v="1932"/>
    <x v="1932"/>
    <x v="16"/>
    <s v="Active"/>
    <s v="A"/>
    <s v="Package"/>
    <s v="NO"/>
    <s v="YES"/>
    <s v="YES"/>
    <s v="(HRP2/pLDH), 10 tests"/>
    <s v="32131"/>
    <s v="Y"/>
    <s v="10"/>
    <s v="Test"/>
    <m/>
    <s v="Malaria RDTs"/>
    <m/>
    <s v="NO"/>
    <m/>
    <m/>
    <m/>
    <m/>
    <m/>
    <s v="NO"/>
    <s v="THE PARTNERSHIP FOR SUPPLY CHAIN MANAGEMENT"/>
    <s v="PPM - Corporate-PPM - Corporate-TGF EMKTP"/>
    <m/>
    <s v="MRDTs"/>
  </r>
  <r>
    <x v="1933"/>
    <x v="1933"/>
    <x v="16"/>
    <s v="Active"/>
    <s v="A"/>
    <s v="Package"/>
    <s v="NO"/>
    <s v="YES"/>
    <s v="YES"/>
    <s v="(HRP2/pLDH), 25 tests"/>
    <s v="32048"/>
    <s v="Y"/>
    <s v="25"/>
    <s v="Test"/>
    <m/>
    <s v="Malaria RDTs"/>
    <m/>
    <s v="NO"/>
    <m/>
    <m/>
    <m/>
    <m/>
    <m/>
    <s v="NO"/>
    <s v="THE PARTNERSHIP FOR SUPPLY CHAIN MANAGEMENT"/>
    <s v="PPM - Corporate-PPM - Corporate-TGF EMKTP"/>
    <m/>
    <s v="MRDTs"/>
  </r>
  <r>
    <x v="1934"/>
    <x v="1934"/>
    <x v="15"/>
    <s v="Active"/>
    <s v="A"/>
    <s v="Package"/>
    <s v="NO"/>
    <s v="NO"/>
    <s v="NO"/>
    <s v="30 tests - Meril Diagnostics Pvt. Ltd. - HVWRPD-01"/>
    <s v="31993"/>
    <s v="Y"/>
    <s v="30"/>
    <s v="Test"/>
    <m/>
    <s v="HIV RDTs"/>
    <m/>
    <s v="NO"/>
    <m/>
    <m/>
    <m/>
    <m/>
    <m/>
    <s v="NO"/>
    <m/>
    <m/>
    <m/>
    <s v="HRDTs"/>
  </r>
  <r>
    <x v="1935"/>
    <x v="1935"/>
    <x v="15"/>
    <s v="Active"/>
    <s v="A"/>
    <s v="Package"/>
    <s v="NO"/>
    <s v="YES"/>
    <s v="YES"/>
    <s v="25 tests - Turk Lab - THIV02"/>
    <s v="32098"/>
    <s v="Y"/>
    <s v="25"/>
    <s v="Test"/>
    <m/>
    <s v="HIV RDTs"/>
    <m/>
    <s v="NO"/>
    <m/>
    <m/>
    <m/>
    <m/>
    <m/>
    <s v="NO"/>
    <m/>
    <m/>
    <m/>
    <s v="HRDTs"/>
  </r>
  <r>
    <x v="1936"/>
    <x v="1936"/>
    <x v="18"/>
    <s v="Active"/>
    <s v="A"/>
    <s v="Package"/>
    <s v="NO"/>
    <s v="YES"/>
    <s v="YES"/>
    <s v="10 Tests - Cepheid Inc. - GXMTB/RIF-10"/>
    <s v="32251"/>
    <s v="Y"/>
    <s v="10"/>
    <s v="Test"/>
    <m/>
    <s v="TB Tests"/>
    <m/>
    <s v="NO"/>
    <m/>
    <m/>
    <m/>
    <m/>
    <m/>
    <s v="NO"/>
    <m/>
    <m/>
    <m/>
    <s v="Lab Equipment"/>
  </r>
  <r>
    <x v="1937"/>
    <x v="1937"/>
    <x v="14"/>
    <s v="Active"/>
    <s v="A"/>
    <s v="Package"/>
    <m/>
    <m/>
    <s v="NO"/>
    <m/>
    <m/>
    <m/>
    <m/>
    <m/>
    <m/>
    <s v="COVID-19"/>
    <m/>
    <s v="NO"/>
    <m/>
    <m/>
    <m/>
    <m/>
    <m/>
    <s v="NO"/>
    <m/>
    <m/>
    <m/>
    <s v="COVID-19 Diagnostic Tests"/>
  </r>
  <r>
    <x v="1938"/>
    <x v="1938"/>
    <x v="14"/>
    <s v="Active"/>
    <s v="A"/>
    <s v="Package"/>
    <m/>
    <m/>
    <s v="NO"/>
    <m/>
    <m/>
    <m/>
    <m/>
    <m/>
    <m/>
    <s v="COVID-19"/>
    <m/>
    <s v="NO"/>
    <m/>
    <m/>
    <m/>
    <m/>
    <m/>
    <s v="NO"/>
    <m/>
    <m/>
    <m/>
    <s v="COVID-19 Diagnostic Tests"/>
  </r>
  <r>
    <x v="1939"/>
    <x v="1939"/>
    <x v="15"/>
    <s v="Active"/>
    <s v="A"/>
    <s v="Package"/>
    <s v="NO"/>
    <s v="NO"/>
    <s v="NO"/>
    <s v="100 tests- Premier Medical Corporation Private Ltd. - I05FRC100"/>
    <s v="32031"/>
    <s v="Y"/>
    <s v="100"/>
    <s v="Test"/>
    <m/>
    <s v="HIV RDTs"/>
    <m/>
    <s v="NO"/>
    <m/>
    <m/>
    <m/>
    <m/>
    <m/>
    <s v="NO"/>
    <m/>
    <m/>
    <m/>
    <s v="HRDTs"/>
  </r>
  <r>
    <x v="1940"/>
    <x v="1940"/>
    <x v="15"/>
    <s v="Active"/>
    <s v="A"/>
    <s v="Package"/>
    <s v="NO"/>
    <s v="YES"/>
    <s v="YES"/>
    <s v="100 tests - Abbott Diagnostic Medical Co. Ltd. - 7D2343SET"/>
    <s v="32046"/>
    <s v="Y"/>
    <s v="100"/>
    <s v="Test"/>
    <m/>
    <s v="HIV RDTs"/>
    <s v="HIV Rapid Diagnostic Test Kit comprising 100 test strips | Includes 100 lancets, 1 Chase Buffer bottle (2ml), and 100 EDTA capillary tubes | Combined Detection HIV 1 and HIV 2 | Collection medium: Serum, Plasma, Whole Blood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1941"/>
    <x v="1941"/>
    <x v="15"/>
    <s v="Active"/>
    <s v="A"/>
    <s v="Package"/>
    <s v="NO"/>
    <s v="YES"/>
    <s v="YES"/>
    <s v="100 tests - Abbott Alere Medical Co. Ltd. - 7D2847"/>
    <s v="32140"/>
    <s v="Y"/>
    <s v="100"/>
    <s v="Test"/>
    <m/>
    <s v="HIV RDTs"/>
    <m/>
    <s v="NO"/>
    <m/>
    <m/>
    <m/>
    <m/>
    <m/>
    <s v="NO"/>
    <m/>
    <m/>
    <m/>
    <s v="HRDTs"/>
  </r>
  <r>
    <x v="1942"/>
    <x v="1942"/>
    <x v="14"/>
    <s v="Active"/>
    <s v="A"/>
    <s v="Package"/>
    <m/>
    <m/>
    <s v="NO"/>
    <m/>
    <m/>
    <m/>
    <m/>
    <m/>
    <m/>
    <s v="COVID-19"/>
    <m/>
    <s v="NO"/>
    <m/>
    <m/>
    <m/>
    <m/>
    <m/>
    <s v="NO"/>
    <m/>
    <m/>
    <m/>
    <s v="COVID-19 Diagnostic Tests"/>
  </r>
  <r>
    <x v="1943"/>
    <x v="1943"/>
    <x v="14"/>
    <s v="Active"/>
    <s v="A"/>
    <s v="Package"/>
    <m/>
    <m/>
    <s v="NO"/>
    <m/>
    <m/>
    <m/>
    <m/>
    <m/>
    <m/>
    <s v="COVID-19"/>
    <m/>
    <s v="NO"/>
    <m/>
    <m/>
    <m/>
    <m/>
    <m/>
    <s v="NO"/>
    <m/>
    <m/>
    <m/>
    <s v="COVID-19 Diagnostic Tests"/>
  </r>
  <r>
    <x v="1944"/>
    <x v="1944"/>
    <x v="14"/>
    <s v="Active"/>
    <s v="A"/>
    <s v="Package"/>
    <m/>
    <m/>
    <s v="NO"/>
    <m/>
    <m/>
    <m/>
    <m/>
    <m/>
    <m/>
    <s v="COVID-19"/>
    <m/>
    <s v="NO"/>
    <m/>
    <m/>
    <m/>
    <m/>
    <m/>
    <s v="NO"/>
    <m/>
    <m/>
    <m/>
    <s v="COVID-19 Diagnostic Tests"/>
  </r>
  <r>
    <x v="1945"/>
    <x v="1945"/>
    <x v="14"/>
    <s v="Active"/>
    <s v="A"/>
    <s v="Package"/>
    <m/>
    <m/>
    <s v="NO"/>
    <m/>
    <m/>
    <m/>
    <m/>
    <m/>
    <m/>
    <s v="COVID-19"/>
    <m/>
    <s v="NO"/>
    <m/>
    <m/>
    <m/>
    <m/>
    <m/>
    <s v="NO"/>
    <m/>
    <m/>
    <m/>
    <s v="COVID-19 Diagnostic Tests"/>
  </r>
  <r>
    <x v="1946"/>
    <x v="1946"/>
    <x v="14"/>
    <s v="Active"/>
    <s v="A"/>
    <s v="Package"/>
    <m/>
    <m/>
    <s v="NO"/>
    <m/>
    <m/>
    <m/>
    <m/>
    <m/>
    <m/>
    <s v="COVID-19"/>
    <m/>
    <s v="NO"/>
    <m/>
    <m/>
    <m/>
    <m/>
    <m/>
    <s v="NO"/>
    <m/>
    <m/>
    <m/>
    <s v="COVID-19 Diagnostic Tests"/>
  </r>
  <r>
    <x v="1947"/>
    <x v="1947"/>
    <x v="16"/>
    <s v="Active"/>
    <s v="A"/>
    <s v="Package"/>
    <s v="NO"/>
    <s v="YES"/>
    <s v="YES"/>
    <s v="(pLDH), 25 tests"/>
    <s v="32074"/>
    <s v="Y"/>
    <s v="25"/>
    <s v="Test"/>
    <m/>
    <s v="Malaria RDTs"/>
    <m/>
    <s v="NO"/>
    <m/>
    <m/>
    <m/>
    <m/>
    <m/>
    <s v="NO"/>
    <s v="THE PARTNERSHIP FOR SUPPLY CHAIN MANAGEMENT"/>
    <s v="PPM - Corporate-PPM - Corporate-TGF EMKTP"/>
    <m/>
    <s v="MRDTs"/>
  </r>
  <r>
    <x v="1948"/>
    <x v="1948"/>
    <x v="17"/>
    <s v="Active"/>
    <s v="A"/>
    <s v="Package"/>
    <s v="NO"/>
    <s v="YES"/>
    <s v="YES"/>
    <s v="30 tests - Abbott Diagnostics Korea - 01FK10W"/>
    <s v="32125"/>
    <s v="Y"/>
    <s v="30"/>
    <s v="Test"/>
    <s v="13007"/>
    <s v="Other RDTs"/>
    <s v="Prices displayed here are indicative. Lower prices me be achieved at the time of the procurement transaction|"/>
    <s v="YES"/>
    <s v="HRDT Questionnaire 02.2"/>
    <m/>
    <m/>
    <m/>
    <m/>
    <s v="NO"/>
    <s v="THE PARTNERSHIP FOR SUPPLY CHAIN MANAGEMENT"/>
    <s v="PPM - Corporate-PPM - Corporate-TGF EMKTP"/>
    <s v="Hep B Rapid Diagnostic Tests"/>
    <s v="Other RDTs"/>
  </r>
  <r>
    <x v="1949"/>
    <x v="1949"/>
    <x v="17"/>
    <s v="Active"/>
    <s v="A"/>
    <s v="Package"/>
    <s v="NO"/>
    <s v="YES"/>
    <s v="YES"/>
    <s v="50 tests - Premier Medical Corporation Private Ltd. - PI08FRC50"/>
    <s v="32116"/>
    <s v="Y"/>
    <s v="50"/>
    <s v="Test"/>
    <m/>
    <s v="Other RDTs"/>
    <m/>
    <s v="NO"/>
    <m/>
    <m/>
    <m/>
    <m/>
    <m/>
    <s v="NO"/>
    <m/>
    <m/>
    <m/>
    <s v="Other RDTs"/>
  </r>
  <r>
    <x v="1950"/>
    <x v="1950"/>
    <x v="15"/>
    <s v="Active"/>
    <s v="A"/>
    <s v="Package"/>
    <s v="NO"/>
    <s v="YES"/>
    <s v="YES"/>
    <s v="50 tests - BeijingWantai Biological Pharmacy Enterprise Co. - WJ-18S50"/>
    <s v="32035"/>
    <s v="Y"/>
    <s v="50"/>
    <s v="Test"/>
    <m/>
    <s v="HIV RDTs"/>
    <m/>
    <s v="NO"/>
    <m/>
    <m/>
    <m/>
    <m/>
    <m/>
    <s v="NO"/>
    <m/>
    <m/>
    <m/>
    <s v="HRDTs"/>
  </r>
  <r>
    <x v="1951"/>
    <x v="1951"/>
    <x v="16"/>
    <s v="Active"/>
    <s v="A"/>
    <s v="Package"/>
    <s v="NO"/>
    <s v="YES"/>
    <s v="YES"/>
    <s v="(HRP2/pLDH), 30 tests"/>
    <s v="32048"/>
    <s v="Y"/>
    <s v="30"/>
    <s v="Test"/>
    <m/>
    <s v="Malaria RDTs"/>
    <m/>
    <s v="NO"/>
    <m/>
    <m/>
    <m/>
    <m/>
    <m/>
    <s v="NO"/>
    <s v="THE PARTNERSHIP FOR SUPPLY CHAIN MANAGEMENT"/>
    <s v="PPM - Corporate-PPM - Corporate-TGF EMKTP"/>
    <m/>
    <s v="MRDTs"/>
  </r>
  <r>
    <x v="1952"/>
    <x v="1952"/>
    <x v="17"/>
    <s v="Active"/>
    <s v="A"/>
    <s v="Package"/>
    <s v="NO"/>
    <s v="YES"/>
    <s v="YES"/>
    <s v="10 Tests - Cepheid Inc. - GXHPV-CE-10"/>
    <s v="32247"/>
    <s v="Y"/>
    <s v="10"/>
    <s v="Test"/>
    <m/>
    <s v="Other Molecular Tests (Co-infections)"/>
    <m/>
    <s v="NO"/>
    <m/>
    <m/>
    <m/>
    <m/>
    <m/>
    <s v="NO"/>
    <m/>
    <m/>
    <m/>
    <s v="Other RDTs"/>
  </r>
  <r>
    <x v="1953"/>
    <x v="1953"/>
    <x v="18"/>
    <s v="Active"/>
    <s v="A"/>
    <s v="Package"/>
    <s v="NO"/>
    <s v="NO"/>
    <s v="NO"/>
    <s v="25 tests"/>
    <s v="32105"/>
    <s v="Y"/>
    <s v="25"/>
    <s v="Test"/>
    <m/>
    <s v="TB Tests"/>
    <s v="Price: The price displayed here is indicative. Lower prices may be achieved at the time of the procurement transaction"/>
    <s v="YES"/>
    <s v="Laboratory 01.1"/>
    <m/>
    <m/>
    <m/>
    <m/>
    <s v="NO"/>
    <s v="THE PARTNERSHIP FOR SUPPLY CHAIN MANAGEMENT"/>
    <s v="PPM - Corporate-PPM - Corporate-TGF EMKTP"/>
    <s v="Other Rapid Diagnostic Tests"/>
    <s v="Lab Supplies"/>
  </r>
  <r>
    <x v="1954"/>
    <x v="1954"/>
    <x v="17"/>
    <s v="Active"/>
    <s v="A"/>
    <s v="Package"/>
    <s v="NO"/>
    <s v="YES"/>
    <s v="YES"/>
    <s v="5 tests - Premier Medical Corporation Private Ltd. - PI03FRC05CE"/>
    <s v="32129"/>
    <s v="Y"/>
    <s v="5"/>
    <s v="Test"/>
    <m/>
    <s v="Other RDTs"/>
    <m/>
    <s v="NO"/>
    <m/>
    <m/>
    <m/>
    <m/>
    <m/>
    <s v="NO"/>
    <m/>
    <m/>
    <m/>
    <s v="Other RDTs"/>
  </r>
  <r>
    <x v="1955"/>
    <x v="1955"/>
    <x v="21"/>
    <s v="Active"/>
    <s v="A"/>
    <s v="Each"/>
    <s v="NO"/>
    <s v="YES"/>
    <s v="YES"/>
    <s v="20g sachet"/>
    <s v="31321"/>
    <s v="Y"/>
    <s v="1"/>
    <s v="Sachet"/>
    <m/>
    <s v="Indoor Residual Sprays"/>
    <s v="Content: Water dispersible granule indoor residual spray (IRS) product containing 25% deltamethrin | Generic Name: Deltamethrin 25% WG | Smallest Sales Unit: 1 sachet of 20g | Logistical Unit: carton containing 500 sachets | Storage Conditions: Ambient room temperature| "/>
    <s v="NO"/>
    <m/>
    <m/>
    <m/>
    <m/>
    <m/>
    <s v="NO"/>
    <s v="IDA FOUNDATION"/>
    <s v="PPM - Corporate"/>
    <s v="IRS"/>
    <s v="IRS"/>
  </r>
  <r>
    <x v="1956"/>
    <x v="1956"/>
    <x v="14"/>
    <s v="Active"/>
    <s v="A"/>
    <s v="Package"/>
    <m/>
    <m/>
    <s v="NO"/>
    <m/>
    <m/>
    <m/>
    <m/>
    <m/>
    <m/>
    <s v="COVID-19"/>
    <m/>
    <s v="NO"/>
    <m/>
    <m/>
    <m/>
    <m/>
    <m/>
    <s v="NO"/>
    <m/>
    <m/>
    <m/>
    <s v="COVID-19 Diagnostic Tests"/>
  </r>
  <r>
    <x v="1957"/>
    <x v="1957"/>
    <x v="14"/>
    <s v="Active"/>
    <s v="A"/>
    <s v="Package"/>
    <m/>
    <m/>
    <s v="NO"/>
    <m/>
    <m/>
    <m/>
    <m/>
    <m/>
    <m/>
    <s v="COVID-19"/>
    <m/>
    <s v="NO"/>
    <m/>
    <m/>
    <m/>
    <m/>
    <m/>
    <s v="NO"/>
    <m/>
    <m/>
    <m/>
    <s v="COVID-19 Diagnostic Tests"/>
  </r>
  <r>
    <x v="1958"/>
    <x v="1958"/>
    <x v="16"/>
    <s v="Active"/>
    <s v="A"/>
    <s v="Package"/>
    <s v="NO"/>
    <s v="YES"/>
    <s v="YES"/>
    <s v="(HRP2), 10 tests"/>
    <s v="32074"/>
    <s v="Y"/>
    <s v="10"/>
    <s v="Test"/>
    <m/>
    <s v="Malaria RDTs"/>
    <m/>
    <s v="NO"/>
    <m/>
    <m/>
    <m/>
    <m/>
    <m/>
    <s v="NO"/>
    <s v="THE PARTNERSHIP FOR SUPPLY CHAIN MANAGEMENT"/>
    <s v="PPM - Corporate-PPM - Corporate-TGF EMKTP"/>
    <m/>
    <s v="MRDTs"/>
  </r>
  <r>
    <x v="1959"/>
    <x v="1959"/>
    <x v="17"/>
    <s v="Active"/>
    <s v="A"/>
    <s v="Package"/>
    <s v="NO"/>
    <s v="YES"/>
    <s v="YES"/>
    <s v="50 tests - BioLytical Laboratories Inc. - 90-1062"/>
    <s v="32077"/>
    <s v="Y"/>
    <s v="50"/>
    <s v="Test"/>
    <m/>
    <s v="Other RDTs"/>
    <m/>
    <s v="NO"/>
    <m/>
    <m/>
    <m/>
    <m/>
    <m/>
    <s v="NO"/>
    <m/>
    <m/>
    <m/>
    <s v="Other RDTs"/>
  </r>
  <r>
    <x v="1960"/>
    <x v="1960"/>
    <x v="14"/>
    <s v="Active"/>
    <s v="A"/>
    <s v="Package"/>
    <m/>
    <m/>
    <s v="NO"/>
    <m/>
    <m/>
    <m/>
    <m/>
    <m/>
    <m/>
    <s v="COVID-19"/>
    <m/>
    <s v="NO"/>
    <m/>
    <m/>
    <m/>
    <m/>
    <m/>
    <s v="NO"/>
    <m/>
    <m/>
    <m/>
    <s v="COVID-19 Diagnostic Tests"/>
  </r>
  <r>
    <x v="1961"/>
    <x v="1961"/>
    <x v="15"/>
    <s v="Active"/>
    <s v="A"/>
    <s v="Package"/>
    <s v="NO"/>
    <s v="NO"/>
    <s v="NO"/>
    <s v="100 tubes - Abbott Diagnostic Medical Co. Ltd. - 7D2222"/>
    <s v="32094"/>
    <s v="Y"/>
    <s v="100"/>
    <s v="Tube"/>
    <m/>
    <s v="HIV RDTs"/>
    <s v="Accessory ordered separately for Determine HIV Rapid Diagnostic Test Kit | Prices displayed here are indicative. Lower prices may be achieved at the time of the procurement transaction"/>
    <s v="YES"/>
    <s v="HRDT Questionnaire 02"/>
    <m/>
    <m/>
    <m/>
    <m/>
    <s v="YES"/>
    <s v="THE PARTNERSHIP FOR SUPPLY CHAIN MANAGEMENT"/>
    <s v="PPM - Corporate-PPM - Corporate-TGF EMKTP"/>
    <s v="HIV Rapid Diagnostic Test"/>
    <s v="HRDTs"/>
  </r>
  <r>
    <x v="1962"/>
    <x v="1962"/>
    <x v="14"/>
    <s v="Active"/>
    <s v="A"/>
    <s v="Package"/>
    <m/>
    <m/>
    <s v="NO"/>
    <m/>
    <m/>
    <m/>
    <m/>
    <m/>
    <m/>
    <s v="COVID-19"/>
    <m/>
    <s v="NO"/>
    <m/>
    <m/>
    <m/>
    <m/>
    <m/>
    <s v="NO"/>
    <m/>
    <m/>
    <m/>
    <s v="COVID-19 Diagnostic Tests"/>
  </r>
  <r>
    <x v="1963"/>
    <x v="1963"/>
    <x v="14"/>
    <s v="Active"/>
    <s v="A"/>
    <s v="Package"/>
    <m/>
    <m/>
    <s v="NO"/>
    <m/>
    <m/>
    <m/>
    <m/>
    <m/>
    <m/>
    <s v="COVID-19"/>
    <m/>
    <s v="NO"/>
    <m/>
    <m/>
    <m/>
    <m/>
    <m/>
    <s v="NO"/>
    <m/>
    <m/>
    <m/>
    <s v="COVID-19 Diagnostic Tests"/>
  </r>
  <r>
    <x v="1964"/>
    <x v="1964"/>
    <x v="14"/>
    <s v="Active"/>
    <s v="A"/>
    <s v="Package"/>
    <m/>
    <m/>
    <s v="NO"/>
    <m/>
    <m/>
    <m/>
    <m/>
    <m/>
    <m/>
    <s v="COVID-19"/>
    <m/>
    <s v="NO"/>
    <m/>
    <m/>
    <m/>
    <m/>
    <m/>
    <s v="NO"/>
    <m/>
    <m/>
    <m/>
    <s v="COVID-19 Diagnostic Tests"/>
  </r>
  <r>
    <x v="1965"/>
    <x v="1965"/>
    <x v="14"/>
    <s v="Active"/>
    <s v="A"/>
    <s v="Package"/>
    <m/>
    <m/>
    <s v="NO"/>
    <m/>
    <m/>
    <m/>
    <m/>
    <m/>
    <m/>
    <s v="COVID-19"/>
    <s v="The COVID-19 IgG/IgM Rapid Test Cassette (whole blood/serum/plasma) is a solid phase immunochromatographic assay for the rapid, qualitative and differential detection of IgG and IgM antibodies to 2019 Novel Coronavirus in human whole blood, serum or plasma. Manufacturers catalog #  GCCOV-402a."/>
    <s v="YES"/>
    <s v="General Questionnaire 01"/>
    <m/>
    <m/>
    <m/>
    <m/>
    <s v="NO"/>
    <s v="THE PARTNERSHIP FOR SUPPLY CHAIN MANAGEMENT"/>
    <s v="PPM - Corporate-PPM - Corporate-TGF EMKTP"/>
    <s v="COVID-19 Diagnostic Tests"/>
    <s v="COVID-19 Diagnostic Tests"/>
  </r>
  <r>
    <x v="1966"/>
    <x v="1966"/>
    <x v="16"/>
    <s v="Active"/>
    <s v="A"/>
    <s v="Package"/>
    <s v="NO"/>
    <s v="YES"/>
    <s v="YES"/>
    <s v="(HRP2), 25 tests"/>
    <s v="32074"/>
    <s v="Y"/>
    <s v="25"/>
    <s v="Test"/>
    <m/>
    <s v="Malaria RDTs"/>
    <m/>
    <s v="NO"/>
    <m/>
    <m/>
    <m/>
    <m/>
    <m/>
    <s v="NO"/>
    <s v="THE PARTNERSHIP FOR SUPPLY CHAIN MANAGEMENT"/>
    <s v="PPM - Corporate-PPM - Corporate-TGF EMKTP"/>
    <m/>
    <s v="MRDTs"/>
  </r>
  <r>
    <x v="1967"/>
    <x v="1967"/>
    <x v="17"/>
    <s v="Active"/>
    <s v="A"/>
    <s v="Package"/>
    <s v="NO"/>
    <s v="YES"/>
    <s v="YES"/>
    <s v="30 tests - Abbott Diagnostics Korea Inc. - 06FK10"/>
    <s v="32032"/>
    <s v="Y"/>
    <s v="30"/>
    <s v="Test"/>
    <m/>
    <s v="Other RDTs"/>
    <s v="Price: The price displayed here is indicative. Lower prices may be achieved at the time of the procurement transaction"/>
    <s v="YES"/>
    <s v="General Questionnaire 01 ERP"/>
    <m/>
    <m/>
    <m/>
    <m/>
    <s v="NO"/>
    <s v="THE PARTNERSHIP FOR SUPPLY CHAIN MANAGEMENT"/>
    <s v="PPM - Corporate-PPM - Corporate-TGF EMKTP"/>
    <s v="Syphilis Rapid Diagnostic Tests"/>
    <s v="Other RDTs"/>
  </r>
  <r>
    <x v="1968"/>
    <x v="1968"/>
    <x v="14"/>
    <s v="Active"/>
    <s v="A"/>
    <s v="Package"/>
    <m/>
    <m/>
    <s v="NO"/>
    <m/>
    <m/>
    <m/>
    <m/>
    <m/>
    <m/>
    <s v="COVID-19"/>
    <s v="Manufacturer's product code: 41FK10 | Analyte: SARS-COV-2 Antigen | Product contains: 25 test devices individually pouched with desiccant in foil pouch, 1x 9ml buffer vial, 25 extraction tubes, 25 extraction tube caps, 1 positive control swab, 1 negative control swab, 25 sterile nasopharyngeal swabs for sample collection, 1 tube rack, 1 quick reference guide, 1 instructions for use | Visual read test | Recommended storage temperature: 2-30 C"/>
    <s v="YES"/>
    <s v="General Questionnaire 01"/>
    <m/>
    <m/>
    <m/>
    <m/>
    <s v="NO"/>
    <s v="THE PARTNERSHIP FOR SUPPLY CHAIN MANAGEMENT"/>
    <s v="PPM - Corporate-PPM - Corporate-TGF EMKTP"/>
    <s v="COVID-19 Diagnostic Tests"/>
    <s v="COVID-19 Diagnostic Tests"/>
  </r>
  <r>
    <x v="1969"/>
    <x v="1969"/>
    <x v="14"/>
    <s v="Active"/>
    <s v="A"/>
    <s v="Package"/>
    <m/>
    <m/>
    <s v="NO"/>
    <m/>
    <m/>
    <m/>
    <m/>
    <m/>
    <m/>
    <s v="COVID-19"/>
    <m/>
    <s v="NO"/>
    <m/>
    <m/>
    <m/>
    <m/>
    <m/>
    <s v="NO"/>
    <m/>
    <m/>
    <m/>
    <s v="COVID-19 Diagnostic Tests"/>
  </r>
  <r>
    <x v="1970"/>
    <x v="1970"/>
    <x v="15"/>
    <s v="Active"/>
    <s v="A"/>
    <s v="Package"/>
    <s v="NO"/>
    <s v="YES"/>
    <s v="YES"/>
    <s v="50 tests - BeijingWantai Biological Pharmacy Enterprise Co. - WJ-18S50EL"/>
    <s v="32035"/>
    <s v="Y"/>
    <s v="50"/>
    <s v="Test"/>
    <m/>
    <s v="HIV RDTs"/>
    <m/>
    <s v="NO"/>
    <m/>
    <m/>
    <m/>
    <m/>
    <m/>
    <s v="NO"/>
    <m/>
    <m/>
    <m/>
    <s v="HRDTs"/>
  </r>
  <r>
    <x v="1971"/>
    <x v="1971"/>
    <x v="17"/>
    <s v="Active"/>
    <s v="A"/>
    <s v="Package"/>
    <s v="NO"/>
    <s v="NO"/>
    <s v="NO"/>
    <s v="25 tests - Premier Medical Corporation Private Ltd. - I03FRC25CE"/>
    <s v="32129"/>
    <s v="Y"/>
    <s v="25"/>
    <s v="Test"/>
    <m/>
    <s v="Other RDTs"/>
    <m/>
    <s v="NO"/>
    <m/>
    <m/>
    <m/>
    <m/>
    <m/>
    <s v="NO"/>
    <m/>
    <m/>
    <m/>
    <s v="Other RDTs"/>
  </r>
  <r>
    <x v="1972"/>
    <x v="1972"/>
    <x v="16"/>
    <s v="Active"/>
    <s v="A"/>
    <s v="Package"/>
    <s v="NO"/>
    <s v="NO"/>
    <s v="NO"/>
    <s v="(HRP2), POCT, 10 x 1 tests"/>
    <s v="32074"/>
    <s v="Y"/>
    <s v="10"/>
    <s v="Test"/>
    <m/>
    <s v="Malaria RDTs"/>
    <m/>
    <s v="NO"/>
    <m/>
    <m/>
    <m/>
    <m/>
    <m/>
    <s v="NO"/>
    <s v="THE PARTNERSHIP FOR SUPPLY CHAIN MANAGEMENT"/>
    <s v="PPM - Corporate-PPM - Corporate-TGF EMKTP"/>
    <m/>
    <s v="MRDTs"/>
  </r>
  <r>
    <x v="1973"/>
    <x v="1973"/>
    <x v="16"/>
    <s v="Active"/>
    <s v="A"/>
    <s v="Package"/>
    <s v="NO"/>
    <s v="YES"/>
    <s v="YES"/>
    <s v="(HRP2/pLDH), 25 tests"/>
    <s v="32074"/>
    <s v="Y"/>
    <s v="25"/>
    <s v="Test"/>
    <m/>
    <s v="Malaria RDTs"/>
    <s v="Malaria Antigen P.f , HRP2/pLDH, Kit, 25 Tests "/>
    <s v="YES"/>
    <s v="MRDT Questionnaire 01"/>
    <m/>
    <s v="PPM ALLOCATION PENDING"/>
    <s v="10"/>
    <m/>
    <s v="NO"/>
    <s v="THE PARTNERSHIP FOR SUPPLY CHAIN MANAGEMENT"/>
    <s v="PPM - Corporate-PPM - Corporate-TGF EMKTP"/>
    <s v="Malaria Rapid Diagnostic Test"/>
    <s v="MRDTs"/>
  </r>
  <r>
    <x v="1974"/>
    <x v="1974"/>
    <x v="17"/>
    <s v="Active"/>
    <s v="A"/>
    <s v="Package"/>
    <s v="NO"/>
    <s v="YES"/>
    <s v="YES"/>
    <s v="25 tests - Premier Medical Corporation Private Ltd. - PI08FRC25"/>
    <s v="32116"/>
    <s v="Y"/>
    <s v="25"/>
    <s v="Test"/>
    <m/>
    <s v="Other RDTs"/>
    <s v="PI08FRC25 - First Response Syphilis Anti-TP Card Test - accessories included - 25 tests"/>
    <s v="YES"/>
    <s v="General Questionnaire 01"/>
    <m/>
    <m/>
    <m/>
    <m/>
    <s v="NO"/>
    <s v="THE PARTNERSHIP FOR SUPPLY CHAIN MANAGEMENT"/>
    <s v="PPM - Corporate-PPM - Corporate-TGF EMKTP"/>
    <s v="Syphilis Rapid Diagnostic Tests"/>
    <s v="Other RDTs"/>
  </r>
  <r>
    <x v="1975"/>
    <x v="1975"/>
    <x v="17"/>
    <s v="Active"/>
    <s v="A"/>
    <s v="Package"/>
    <s v="NO"/>
    <s v="YES"/>
    <s v="YES"/>
    <s v="50 tests - Immy Inc. - CR2003"/>
    <s v="32130"/>
    <s v="Y"/>
    <s v="50"/>
    <s v="Test"/>
    <m/>
    <s v="COVID-19"/>
    <s v="Cryptococcus Antigen Latex lateral flow assay. 50 test/kit"/>
    <s v="YES"/>
    <s v="General Questionnaire 01"/>
    <m/>
    <m/>
    <m/>
    <m/>
    <s v="NO"/>
    <s v="THE PARTNERSHIP FOR SUPPLY CHAIN MANAGEMENT"/>
    <s v="PPM - Corporate-PPM - Corporate-TGF EMKTP"/>
    <s v="Other Rapid Diagnostic Tests"/>
    <s v="Other RDTs"/>
  </r>
  <r>
    <x v="1976"/>
    <x v="1976"/>
    <x v="15"/>
    <s v="Active"/>
    <s v="A"/>
    <s v="Package"/>
    <s v="NO"/>
    <s v="YES"/>
    <s v="YES"/>
    <s v="25 tests - OraSure Technologies Inc. - 1001-0079"/>
    <s v="31965"/>
    <s v="Y"/>
    <s v="25"/>
    <s v="Test"/>
    <m/>
    <s v="HIV RDTs"/>
    <s v="HIV Rapid Diagnostic Test Kit comprising 25 test devices individually pouched with 1 developer vial per pouch | Includes 5 tests stands, and 25 loops | Combined Detection HIV 1 and HIV 2 | Collection medium: Serum, Plasma, Whole Blood, Oral Fluid | Prices displayed here are indicative. Lower prices may be achieved at the time of the procurement transaction. |"/>
    <s v="YES"/>
    <s v="HRDT Questionnaire 02.2"/>
    <m/>
    <m/>
    <m/>
    <m/>
    <s v="NO"/>
    <s v="THE PARTNERSHIP FOR SUPPLY CHAIN MANAGEMENT"/>
    <s v="PPM - Corporate-PPM - Corporate-TGF EMKTP"/>
    <s v="HIV Rapid Diagnostic Test"/>
    <s v="HRDTs"/>
  </r>
  <r>
    <x v="1977"/>
    <x v="1977"/>
    <x v="14"/>
    <s v="Active"/>
    <s v="A"/>
    <s v="Package"/>
    <m/>
    <m/>
    <s v="NO"/>
    <m/>
    <m/>
    <m/>
    <m/>
    <m/>
    <m/>
    <s v="COVID-19"/>
    <m/>
    <s v="NO"/>
    <m/>
    <m/>
    <m/>
    <s v="16"/>
    <m/>
    <s v="NO"/>
    <m/>
    <m/>
    <m/>
    <s v="COVID-19 Diagnostic Tests"/>
  </r>
  <r>
    <x v="1978"/>
    <x v="1978"/>
    <x v="14"/>
    <s v="Active"/>
    <s v="A"/>
    <s v="Package"/>
    <m/>
    <m/>
    <s v="NO"/>
    <m/>
    <m/>
    <m/>
    <m/>
    <m/>
    <m/>
    <s v="COVID-19"/>
    <m/>
    <s v="NO"/>
    <m/>
    <m/>
    <m/>
    <m/>
    <m/>
    <s v="NO"/>
    <m/>
    <m/>
    <m/>
    <s v="COVID-19 Diagnostic Tests"/>
  </r>
  <r>
    <x v="1979"/>
    <x v="1979"/>
    <x v="15"/>
    <s v="Active"/>
    <s v="A"/>
    <s v="Package"/>
    <s v="NO"/>
    <s v="YES"/>
    <s v="YES"/>
    <s v="20 tests - Chembio Diagnostic Systems - 65-9506-0"/>
    <s v="32078"/>
    <s v="Y"/>
    <s v="20"/>
    <s v="Test"/>
    <m/>
    <s v="HIV RDTs"/>
    <s v="HIV Rapid Diagnostic Test Kit comprising 20 individually pouched test devices with desiccant packet | Includes 1x6ml DPP HIV running buffer (green cap, EDTA) | 20x1ml DPP HIV SampleTainer (Black Cap, EDTA) | 20 disposible sample loops (10ul, Blue) | 20 oral fluid swabs, one product insert | Combined Detection HIV 1 and HIV 2 | Collection medium: Serum, Plasma, Venous/capillary whole blood, Oral Fluid| Manufacturer catalogue reference: 65-9506-0 | Prices displayed here are indicative. Lower prices may be achieved at the time of the procurement transaction|"/>
    <s v="YES"/>
    <s v="HRDT Questionnaire 02.2"/>
    <m/>
    <m/>
    <m/>
    <m/>
    <s v="YES"/>
    <s v="THE PARTNERSHIP FOR SUPPLY CHAIN MANAGEMENT"/>
    <s v="PPM - Corporate-PPM - Corporate-TGF EMKTP"/>
    <s v="HIV Rapid Diagnostic Test"/>
    <s v="HRDTs"/>
  </r>
  <r>
    <x v="1980"/>
    <x v="1980"/>
    <x v="14"/>
    <s v="Active"/>
    <s v="A"/>
    <s v="Package"/>
    <m/>
    <m/>
    <s v="NO"/>
    <m/>
    <m/>
    <m/>
    <m/>
    <m/>
    <m/>
    <s v="COVID-19"/>
    <s v="VivaDiagTM SARS-CoV-2 IgM/IgG Rapid Test (COVID-19 IgM/IgG Rapid Test) is for the rapid, qualitative detection of IgM and IgG antibodies to SARS-CoV-2 in human whole blood (fingertip/venous), serum or plasma. Manufacturers catalog #  VID35-08-011."/>
    <s v="YES"/>
    <s v="General Questionnaire 01"/>
    <m/>
    <m/>
    <m/>
    <m/>
    <s v="NO"/>
    <s v="THE PARTNERSHIP FOR SUPPLY CHAIN MANAGEMENT"/>
    <s v="PPM - Corporate-PPM - Corporate-TGF EMKTP"/>
    <s v="COVID-19 Diagnostic Tests"/>
    <s v="COVID-19 Diagnostic Tests"/>
  </r>
  <r>
    <x v="1981"/>
    <x v="1981"/>
    <x v="12"/>
    <s v="Active"/>
    <s v="A"/>
    <s v="Package"/>
    <s v="NO"/>
    <s v="NO"/>
    <s v="NO"/>
    <s v="24 Tests - QIAGEN GmbH - 4518363"/>
    <s v="32333"/>
    <s v="Y"/>
    <s v="24"/>
    <s v="Test"/>
    <m/>
    <s v="Other Molecular Tests (Co-infections)"/>
    <m/>
    <s v="NO"/>
    <m/>
    <m/>
    <m/>
    <m/>
    <m/>
    <s v="NO"/>
    <m/>
    <m/>
    <m/>
    <s v="Lab Supplies"/>
  </r>
  <r>
    <x v="1982"/>
    <x v="1982"/>
    <x v="12"/>
    <s v="Active"/>
    <s v="A"/>
    <s v="Package"/>
    <m/>
    <m/>
    <s v="YES"/>
    <m/>
    <m/>
    <m/>
    <m/>
    <m/>
    <m/>
    <s v="Lab and Medical Supplies"/>
    <s v="Price: The price displayed here is indicative. Lower prices may be achieved at the time of the procurement transaction"/>
    <s v="YES"/>
    <s v="Laboratory 02"/>
    <m/>
    <m/>
    <m/>
    <m/>
    <s v="NO"/>
    <s v="THE PARTNERSHIP FOR SUPPLY CHAIN MANAGEMENT"/>
    <s v="PPM - Corporate-PPM - Corporate-TGF EMKTP"/>
    <s v="Chemistry Test Bundles"/>
    <s v="Lab Equipment"/>
  </r>
  <r>
    <x v="1983"/>
    <x v="1983"/>
    <x v="12"/>
    <s v="Active"/>
    <s v="A"/>
    <s v="Package"/>
    <s v="NO"/>
    <s v="NO"/>
    <s v="NO"/>
    <s v="Cartridges Kit - 100 Tests - Becton, Dickinson and Co. - 655495"/>
    <s v="32178"/>
    <s v="Y"/>
    <s v="100"/>
    <s v="Test"/>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Test Bundles"/>
    <s v="Lab Equipment"/>
  </r>
  <r>
    <x v="1984"/>
    <x v="1984"/>
    <x v="12"/>
    <s v="Active"/>
    <s v="A"/>
    <s v="Each"/>
    <m/>
    <m/>
    <s v="YES"/>
    <m/>
    <m/>
    <m/>
    <m/>
    <m/>
    <m/>
    <s v="Lab and Medical Supplies"/>
    <s v="Price: The price displayed here is indicative. Lower prices may be achieved at the time of the procurement transaction | PSA catalogue reference: L125-131-06 | Manufacturer catalogue reference: 8547170 |"/>
    <s v="YES"/>
    <m/>
    <m/>
    <m/>
    <m/>
    <m/>
    <s v="NO"/>
    <s v="THE PARTNERSHIP FOR SUPPLY CHAIN MANAGEMENT"/>
    <s v="PPM - Corporate-PPM - Corporate-TGF EMKTP"/>
    <s v="Hematology Reagents and Chemicals"/>
    <s v="Lab Supplies"/>
  </r>
  <r>
    <x v="1985"/>
    <x v="1985"/>
    <x v="12"/>
    <s v="Active"/>
    <s v="A"/>
    <s v="Each"/>
    <s v="NO"/>
    <s v="Not Subject to GF QA Criteria"/>
    <s v="YES"/>
    <s v="5L - Sysmex Partec GmbH"/>
    <s v="32268"/>
    <s v="Y"/>
    <s v="1"/>
    <s v="Piece"/>
    <m/>
    <s v="Lab and Medical Supplies"/>
    <s v="Price: The price displayed here is indicative. Lower prices may be achieved at the time of the procurement transaction | PSA catalogue reference: L049-005-06 | Manufacturer catalogue reference: 94404613 |"/>
    <s v="YES"/>
    <m/>
    <m/>
    <m/>
    <m/>
    <m/>
    <s v="NO"/>
    <s v="THE PARTNERSHIP FOR SUPPLY CHAIN MANAGEMENT"/>
    <s v="PPM - Corporate-PPM - Corporate-TGF EMKTP"/>
    <s v="Hematology Reagents and Chemicals"/>
    <s v="Lab Supplies"/>
  </r>
  <r>
    <x v="1986"/>
    <x v="1986"/>
    <x v="12"/>
    <s v="Active"/>
    <s v="A"/>
    <s v="Package"/>
    <s v="NO"/>
    <s v="YES"/>
    <s v="YES"/>
    <s v="300 Tests - Roche Diagnostics GmbH - 08814848190"/>
    <s v="32289"/>
    <s v="Y"/>
    <s v="300"/>
    <s v="Test"/>
    <m/>
    <s v="Other Diagnostics"/>
    <m/>
    <s v="NO"/>
    <m/>
    <m/>
    <m/>
    <m/>
    <m/>
    <s v="NO"/>
    <m/>
    <m/>
    <m/>
    <s v="Lab Supplies"/>
  </r>
  <r>
    <x v="1987"/>
    <x v="1987"/>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1988"/>
    <x v="1988"/>
    <x v="12"/>
    <s v="Active"/>
    <s v="A"/>
    <s v="Package"/>
    <s v="NO"/>
    <s v="YES"/>
    <s v="YES"/>
    <s v="200 Tests - Roche Diagnostics GmbH - 06427405190"/>
    <s v="32239"/>
    <s v="Y"/>
    <s v="200"/>
    <s v="Test"/>
    <m/>
    <s v="Other Molecular Tests (Co-infections)"/>
    <m/>
    <s v="NO"/>
    <m/>
    <m/>
    <m/>
    <m/>
    <m/>
    <s v="NO"/>
    <m/>
    <m/>
    <m/>
    <s v="Lab Supplies"/>
  </r>
  <r>
    <x v="1989"/>
    <x v="1989"/>
    <x v="12"/>
    <s v="Active"/>
    <s v="A"/>
    <s v="Package"/>
    <s v="NO"/>
    <s v="NO"/>
    <s v="NO"/>
    <s v="Instrument - Becton, Dickinson and Co. - 339010"/>
    <s v="32179"/>
    <s v="Y"/>
    <s v="1"/>
    <s v="Piece"/>
    <m/>
    <s v="CD4"/>
    <m/>
    <s v="NO"/>
    <m/>
    <m/>
    <m/>
    <m/>
    <m/>
    <s v="NO"/>
    <m/>
    <m/>
    <m/>
    <s v="Lab Supplies"/>
  </r>
  <r>
    <x v="1990"/>
    <x v="1990"/>
    <x v="12"/>
    <s v="Active"/>
    <s v="A"/>
    <s v="Package"/>
    <s v="NO"/>
    <s v="YES"/>
    <s v="YES"/>
    <s v="480 tests - RPC Diagnostic Systems - B-1255/1.2"/>
    <s v="31957"/>
    <s v="Y"/>
    <s v="480"/>
    <s v="Test"/>
    <m/>
    <s v="Lab and Medical Supplies"/>
    <m/>
    <s v="NO"/>
    <m/>
    <m/>
    <m/>
    <m/>
    <m/>
    <s v="NO"/>
    <m/>
    <m/>
    <m/>
    <s v="Lab Supplies"/>
  </r>
  <r>
    <x v="1991"/>
    <x v="1991"/>
    <x v="12"/>
    <s v="Active"/>
    <s v="A"/>
    <s v="Package"/>
    <s v="NO"/>
    <s v="YES"/>
    <s v="YES"/>
    <s v="300 Tests - Roche Diagnostics GmbH - 07026790190"/>
    <s v="32227"/>
    <s v="Y"/>
    <s v="300"/>
    <s v="Test"/>
    <m/>
    <s v="Other Diagnostics"/>
    <m/>
    <s v="NO"/>
    <m/>
    <m/>
    <m/>
    <m/>
    <m/>
    <s v="NO"/>
    <m/>
    <m/>
    <m/>
    <s v="Lab Supplies"/>
  </r>
  <r>
    <x v="1992"/>
    <x v="1992"/>
    <x v="12"/>
    <s v="Active"/>
    <s v="A"/>
    <s v="Package"/>
    <s v="NO"/>
    <s v="YES"/>
    <s v="YES"/>
    <s v="100 Tests - Roche Diagnostics GmbH - 08498598190"/>
    <s v="32221"/>
    <s v="Y"/>
    <s v="100"/>
    <s v="Test"/>
    <m/>
    <s v="Other Diagnostics"/>
    <m/>
    <s v="NO"/>
    <m/>
    <m/>
    <m/>
    <m/>
    <m/>
    <s v="NO"/>
    <m/>
    <m/>
    <m/>
    <s v="Lab Supplies"/>
  </r>
  <r>
    <x v="1993"/>
    <x v="1993"/>
    <x v="12"/>
    <s v="Active"/>
    <s v="A"/>
    <s v="Package"/>
    <s v="NO"/>
    <s v="Not Subject to GF QA Criteria"/>
    <s v="YES"/>
    <s v="RET Cartridge, 2x12ml - Sysmex Partec GmbH"/>
    <s v="32269"/>
    <s v="Y"/>
    <s v="1"/>
    <s v="Kit"/>
    <m/>
    <s v="Lab and Medical Supplies"/>
    <s v="Price: The price displayed here is indicative. Lower prices may be achieved at the time of the procurement transaction | PSA catalogue reference: E473-TY3-93 | Manufacturer catalogue reference: BN337547 |"/>
    <s v="YES"/>
    <m/>
    <m/>
    <m/>
    <m/>
    <m/>
    <s v="NO"/>
    <s v="THE PARTNERSHIP FOR SUPPLY CHAIN MANAGEMENT"/>
    <s v="PPM - Corporate-PPM - Corporate-TGF EMKTP"/>
    <s v="Hematology Reagents and Chemicals"/>
    <s v="Lab Supplies"/>
  </r>
  <r>
    <x v="1994"/>
    <x v="1994"/>
    <x v="12"/>
    <s v="Active"/>
    <s v="A"/>
    <s v="Package"/>
    <s v="NO"/>
    <s v="YES"/>
    <s v="YES"/>
    <s v="300 Tests - Roche Diagnostics GmbH - 08837058190"/>
    <s v="32239"/>
    <s v="Y"/>
    <s v="300"/>
    <s v="Test"/>
    <m/>
    <s v="Other Molecular Tests (Co-infections)"/>
    <m/>
    <s v="NO"/>
    <m/>
    <m/>
    <m/>
    <m/>
    <m/>
    <s v="NO"/>
    <m/>
    <m/>
    <m/>
    <s v="Lab Supplies"/>
  </r>
  <r>
    <x v="1995"/>
    <x v="1995"/>
    <x v="14"/>
    <s v="Active"/>
    <s v="A"/>
    <s v="Package"/>
    <m/>
    <m/>
    <s v="NO"/>
    <m/>
    <m/>
    <m/>
    <m/>
    <m/>
    <m/>
    <s v="COVID-19"/>
    <m/>
    <s v="NO"/>
    <m/>
    <m/>
    <m/>
    <m/>
    <m/>
    <s v="NO"/>
    <m/>
    <m/>
    <m/>
    <s v="COVID-19 Diagnostic Tests"/>
  </r>
  <r>
    <x v="1996"/>
    <x v="1996"/>
    <x v="14"/>
    <s v="Active"/>
    <s v="A"/>
    <s v="Package"/>
    <m/>
    <m/>
    <s v="NO"/>
    <m/>
    <m/>
    <m/>
    <m/>
    <m/>
    <m/>
    <s v="COVID-19"/>
    <m/>
    <s v="NO"/>
    <m/>
    <m/>
    <m/>
    <m/>
    <m/>
    <s v="NO"/>
    <m/>
    <m/>
    <m/>
    <s v="COVID-19 Diagnostic Tests"/>
  </r>
  <r>
    <x v="1997"/>
    <x v="1997"/>
    <x v="17"/>
    <s v="Active"/>
    <s v="A"/>
    <s v="Package"/>
    <s v="NO"/>
    <s v="YES"/>
    <s v="YES"/>
    <s v="25 tests - InTec Poducts Inc. - ITP01152-TC25"/>
    <s v="32044"/>
    <s v="Y"/>
    <s v="25"/>
    <s v="Test"/>
    <m/>
    <s v="Other RDTs"/>
    <m/>
    <s v="NO"/>
    <m/>
    <m/>
    <m/>
    <m/>
    <m/>
    <s v="NO"/>
    <m/>
    <m/>
    <m/>
    <s v="Other RDTs"/>
  </r>
  <r>
    <x v="1998"/>
    <x v="1998"/>
    <x v="14"/>
    <s v="Active"/>
    <s v="A"/>
    <s v="Package"/>
    <m/>
    <m/>
    <s v="NO"/>
    <m/>
    <m/>
    <m/>
    <m/>
    <m/>
    <m/>
    <s v="COVID-19"/>
    <m/>
    <s v="NO"/>
    <m/>
    <m/>
    <m/>
    <m/>
    <m/>
    <s v="NO"/>
    <m/>
    <m/>
    <m/>
    <s v="COVID-19 Diagnostic Tests"/>
  </r>
  <r>
    <x v="1999"/>
    <x v="1999"/>
    <x v="15"/>
    <s v="Active"/>
    <s v="A"/>
    <s v="Package"/>
    <s v="NO"/>
    <s v="NO"/>
    <s v="NO"/>
    <s v="25 tests - Premier Medical Corporation Private Ltd. - I05FRC25CE"/>
    <s v="32115"/>
    <s v="Y"/>
    <s v="25"/>
    <s v="Test"/>
    <m/>
    <s v="HIV RDTs"/>
    <m/>
    <s v="NO"/>
    <m/>
    <m/>
    <m/>
    <m/>
    <m/>
    <s v="NO"/>
    <m/>
    <m/>
    <m/>
    <s v="HRDTs"/>
  </r>
  <r>
    <x v="2000"/>
    <x v="2000"/>
    <x v="14"/>
    <s v="Active"/>
    <s v="A"/>
    <s v="Package"/>
    <m/>
    <m/>
    <s v="NO"/>
    <m/>
    <m/>
    <m/>
    <m/>
    <m/>
    <m/>
    <s v="COVID-19"/>
    <m/>
    <s v="NO"/>
    <m/>
    <m/>
    <m/>
    <m/>
    <m/>
    <s v="NO"/>
    <m/>
    <m/>
    <m/>
    <s v="COVID-19 Diagnostic Tests"/>
  </r>
  <r>
    <x v="2001"/>
    <x v="2001"/>
    <x v="14"/>
    <s v="Active"/>
    <s v="A"/>
    <s v="Package"/>
    <m/>
    <m/>
    <s v="NO"/>
    <m/>
    <m/>
    <m/>
    <m/>
    <m/>
    <m/>
    <s v="COVID-19"/>
    <s v="SARS-CoV-2 - Generic Rapid Antibody Diagnostic Test Kit - 1 test"/>
    <s v="YES"/>
    <s v="COVID-19 Diagnostics Questionnaire 02"/>
    <m/>
    <m/>
    <m/>
    <m/>
    <s v="NO"/>
    <s v="THE PARTNERSHIP FOR SUPPLY CHAIN MANAGEMENT"/>
    <s v="PPM - Corporate-PPM - Corporate-TGF EMKTP"/>
    <s v="COVID-19 Diagnostic Tests"/>
    <s v="COVID-19 Diagnostic Tests"/>
  </r>
  <r>
    <x v="2002"/>
    <x v="2002"/>
    <x v="14"/>
    <s v="Active"/>
    <s v="A"/>
    <s v="Package"/>
    <m/>
    <m/>
    <s v="NO"/>
    <m/>
    <m/>
    <m/>
    <m/>
    <m/>
    <m/>
    <s v="COVID-19"/>
    <m/>
    <s v="NO"/>
    <m/>
    <m/>
    <m/>
    <m/>
    <m/>
    <s v="NO"/>
    <m/>
    <m/>
    <m/>
    <s v="COVID-19 Diagnostic Tests"/>
  </r>
  <r>
    <x v="2003"/>
    <x v="2003"/>
    <x v="16"/>
    <s v="Active"/>
    <s v="A"/>
    <s v="Package"/>
    <s v="NO"/>
    <s v="NO"/>
    <s v="NO"/>
    <s v="POCT, 25 x 1 tests"/>
    <s v="32131"/>
    <s v="Y"/>
    <s v="25"/>
    <s v="Test"/>
    <m/>
    <s v="Malaria RDTs"/>
    <s v="Malaria Rapid Diagnostic Test Kit comprising 25 test devices individually packaged with accessories | Includes standard accessories (lancets, capillary tubes, and buffer) | Gloves and timer must be procured separately | Target antigen(s): for detection of Plasmodium falciparum (Pf) and all plasmodium species (Pan) | For Point of Care Testing (POCT) | Prices displayed here are indicative, lower prices may be achieved at the time of the procurement transaction"/>
    <s v="YES"/>
    <s v="MRDT Questionnaire 01"/>
    <m/>
    <s v="PPM ALLOCATION PENDING"/>
    <s v="16.25"/>
    <m/>
    <s v="NO"/>
    <s v="THE PARTNERSHIP FOR SUPPLY CHAIN MANAGEMENT"/>
    <s v="PPM - Corporate-PPM - Corporate-TGF EMKTP"/>
    <s v="Malaria Rapid Diagnostic Test"/>
    <s v="MRDTs"/>
  </r>
  <r>
    <x v="2004"/>
    <x v="2004"/>
    <x v="16"/>
    <s v="Active"/>
    <s v="A"/>
    <s v="Package"/>
    <s v="NO"/>
    <s v="YES"/>
    <s v="YES"/>
    <s v="(HRP2), 100 tests"/>
    <s v="32074"/>
    <s v="Y"/>
    <s v="100"/>
    <s v="Test"/>
    <m/>
    <s v="Malaria RDTs"/>
    <m/>
    <s v="NO"/>
    <m/>
    <m/>
    <m/>
    <m/>
    <m/>
    <s v="NO"/>
    <s v="THE PARTNERSHIP FOR SUPPLY CHAIN MANAGEMENT"/>
    <s v="PPM - Corporate-PPM - Corporate-TGF EMKTP"/>
    <m/>
    <s v="MRDTs"/>
  </r>
  <r>
    <x v="2005"/>
    <x v="2005"/>
    <x v="12"/>
    <s v="Active"/>
    <s v="A"/>
    <s v="Package"/>
    <s v="NO"/>
    <s v="YES"/>
    <s v="YES"/>
    <s v="96 Tests - Roche Diagnostics GmbH - 06997732190"/>
    <s v="32160"/>
    <s v="Y"/>
    <s v="96"/>
    <s v="Test"/>
    <m/>
    <s v="Other Molecular Tests (Co-infections)"/>
    <m/>
    <s v="NO"/>
    <m/>
    <m/>
    <m/>
    <m/>
    <m/>
    <s v="NO"/>
    <m/>
    <m/>
    <m/>
    <s v="Lab Supplies"/>
  </r>
  <r>
    <x v="2006"/>
    <x v="2006"/>
    <x v="12"/>
    <s v="Active"/>
    <s v="A"/>
    <s v="Package"/>
    <s v="NO"/>
    <s v="YES"/>
    <s v="YES"/>
    <s v="Cut-off, 5x96 Tests - Dialab GmbH - Z03502"/>
    <s v="32169"/>
    <s v="Y"/>
    <s v="480"/>
    <s v="Test"/>
    <m/>
    <s v="Lab and Medical Supplies"/>
    <m/>
    <s v="NO"/>
    <m/>
    <m/>
    <m/>
    <m/>
    <m/>
    <s v="NO"/>
    <m/>
    <m/>
    <m/>
    <s v="Lab Supplies"/>
  </r>
  <r>
    <x v="2007"/>
    <x v="2007"/>
    <x v="12"/>
    <s v="Active"/>
    <s v="A"/>
    <s v="Package"/>
    <s v="NO"/>
    <s v="YES"/>
    <s v="YES"/>
    <s v="96 Tests - Bio-Rad Laboratories - 72278"/>
    <s v="32405"/>
    <s v="Y"/>
    <s v="96"/>
    <s v="Test"/>
    <m/>
    <s v="Lab and Medical Supplies"/>
    <m/>
    <s v="NO"/>
    <m/>
    <m/>
    <m/>
    <m/>
    <m/>
    <s v="NO"/>
    <m/>
    <m/>
    <m/>
    <s v="Lab Supplies"/>
  </r>
  <r>
    <x v="2008"/>
    <x v="2008"/>
    <x v="12"/>
    <s v="Active"/>
    <s v="A"/>
    <s v="Package"/>
    <s v="NO"/>
    <s v="Not Subject to GF QA Criteria"/>
    <s v="YES"/>
    <s v="100 Tests - Sysmex Partec GmbH"/>
    <s v="32336"/>
    <s v="Y"/>
    <s v="100"/>
    <s v="Test"/>
    <m/>
    <s v="CD4"/>
    <s v="Price: The price displayed here is indicative. Lower prices may be achieved at the time of the procurement transaction"/>
    <s v="YES"/>
    <s v="Laboratory 01.1 ERP"/>
    <m/>
    <m/>
    <m/>
    <m/>
    <s v="NO"/>
    <s v="THE PARTNERSHIP FOR SUPPLY CHAIN MANAGEMENT"/>
    <s v="PPM - Corporate-PPM - Corporate-TGF EMKTP"/>
    <s v="Flow Cytometry Test Bundles"/>
    <s v="Lab Supplies"/>
  </r>
  <r>
    <x v="2009"/>
    <x v="2009"/>
    <x v="12"/>
    <s v="Active"/>
    <s v="A"/>
    <s v="Package"/>
    <s v="NO"/>
    <s v="Not Subject to GF QA Criteria"/>
    <s v="YES"/>
    <s v="Sysmex Partec GmbH"/>
    <s v="32410"/>
    <s v="Y"/>
    <s v="1"/>
    <s v="Kit"/>
    <m/>
    <s v="Lab and Medical Supplies"/>
    <s v="Price: The price displayed here is indicative. Lower prices may be achieved at the time of the procurement transaction | PSA catalogue reference: L281-002-02 | Manufacturer catalogue reference: 98416211 |"/>
    <s v="YES"/>
    <m/>
    <m/>
    <m/>
    <m/>
    <m/>
    <s v="NO"/>
    <s v="THE PARTNERSHIP FOR SUPPLY CHAIN MANAGEMENT"/>
    <s v="PPM - Corporate-PPM - Corporate-TGF EMKTP"/>
    <s v="Hematology Reagents and Chemicals"/>
    <s v="Lab Supplies"/>
  </r>
  <r>
    <x v="2010"/>
    <x v="2010"/>
    <x v="12"/>
    <s v="Active"/>
    <s v="A"/>
    <s v="Package"/>
    <m/>
    <m/>
    <s v="NO"/>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2011"/>
    <x v="2011"/>
    <x v="12"/>
    <s v="Active"/>
    <s v="A"/>
    <s v="Package"/>
    <s v="NO"/>
    <s v="Not Subject to GF QA Criteria"/>
    <s v="YES"/>
    <s v="50-1000ul, Pack of 1000 - Sysmex Partec GmbH"/>
    <s v="32304"/>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Test Bundles"/>
    <s v="Lab Supplies"/>
  </r>
  <r>
    <x v="2012"/>
    <x v="2012"/>
    <x v="12"/>
    <s v="Active"/>
    <s v="A"/>
    <s v="Package"/>
    <s v="NO"/>
    <s v="YES"/>
    <s v="YES"/>
    <s v="480 Tests - Bio-Rad Laboratories - 72388"/>
    <s v="31975"/>
    <s v="Y"/>
    <s v="480"/>
    <s v="Test"/>
    <m/>
    <s v="Lab and Medical Supplies"/>
    <m/>
    <s v="NO"/>
    <m/>
    <m/>
    <m/>
    <m/>
    <m/>
    <s v="NO"/>
    <m/>
    <m/>
    <m/>
    <s v="Lab Supplies"/>
  </r>
  <r>
    <x v="2013"/>
    <x v="2013"/>
    <x v="12"/>
    <s v="Active"/>
    <s v="A"/>
    <s v="Package"/>
    <s v="NO"/>
    <s v="YES"/>
    <s v="YES"/>
    <s v="200 Tests - Roche Diagnostics GmbH - 07914504190"/>
    <s v="32392"/>
    <s v="Y"/>
    <s v="200"/>
    <s v="Test"/>
    <m/>
    <s v="HIV RDTs"/>
    <m/>
    <s v="NO"/>
    <m/>
    <m/>
    <m/>
    <m/>
    <m/>
    <s v="NO"/>
    <m/>
    <m/>
    <m/>
    <s v="Lab Supplies"/>
  </r>
  <r>
    <x v="2014"/>
    <x v="2014"/>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instruments and analyzers"/>
    <s v="Lab Equipment"/>
  </r>
  <r>
    <x v="2015"/>
    <x v="2015"/>
    <x v="12"/>
    <s v="Active"/>
    <s v="A"/>
    <s v="Package"/>
    <s v="NO"/>
    <s v="YES"/>
    <s v="YES"/>
    <s v="96 Tests - DIA.PRO Diagnostic Bioprobes S.r.l. - IVCOMB.CE 96"/>
    <s v="32175"/>
    <s v="Y"/>
    <s v="96"/>
    <s v="Test"/>
    <m/>
    <s v="Lab and Medical Supplies"/>
    <m/>
    <s v="NO"/>
    <m/>
    <m/>
    <m/>
    <m/>
    <m/>
    <s v="NO"/>
    <m/>
    <m/>
    <m/>
    <s v="Lab Supplies"/>
  </r>
  <r>
    <x v="2016"/>
    <x v="2016"/>
    <x v="12"/>
    <s v="Active"/>
    <s v="A"/>
    <s v="Package"/>
    <s v="NO"/>
    <s v="Not Subject to GF QA Criteria"/>
    <s v="YES"/>
    <s v="Cleaner 4x21ml - Roche Diagnostics GmbH"/>
    <s v="32364"/>
    <s v="Y"/>
    <s v="1"/>
    <s v="Kit"/>
    <m/>
    <s v="Other Diagnostics"/>
    <s v="Price: The price displayed here is indicative. Lower prices may be achieved at the time of the procurement transaction |PSA catalogue reference: L131-TY1-T6 | Manufacturer Reference: 4774248190 |"/>
    <s v="YES"/>
    <m/>
    <m/>
    <m/>
    <m/>
    <m/>
    <s v="NO"/>
    <s v="THE PARTNERSHIP FOR SUPPLY CHAIN MANAGEMENT"/>
    <s v="PPM - Corporate-PPM - Corporate-TGF EMKTP"/>
    <s v="Chemistry Reagents and Chemicals"/>
    <s v="Lab Supplies"/>
  </r>
  <r>
    <x v="2017"/>
    <x v="2017"/>
    <x v="12"/>
    <s v="Active"/>
    <s v="A"/>
    <s v="Each"/>
    <m/>
    <m/>
    <s v="YES"/>
    <m/>
    <m/>
    <m/>
    <m/>
    <m/>
    <m/>
    <s v="Lab and Medical Supplies"/>
    <s v="Price: The price displayed here is indicative. Lower prices may be achieved at the time of the procurement transaction | PSA catalogue reference: L123-327-06 | Manufacturer catalogue reference: 8547168 |"/>
    <s v="YES"/>
    <m/>
    <m/>
    <m/>
    <m/>
    <m/>
    <s v="NO"/>
    <s v="THE PARTNERSHIP FOR SUPPLY CHAIN MANAGEMENT"/>
    <s v="PPM - Corporate-PPM - Corporate-TGF EMKTP"/>
    <s v="Hematology Reagents and Chemicals"/>
    <s v="Lab Supplies"/>
  </r>
  <r>
    <x v="2018"/>
    <x v="2018"/>
    <x v="12"/>
    <s v="Active"/>
    <s v="A"/>
    <s v="Each"/>
    <m/>
    <m/>
    <s v="YES"/>
    <m/>
    <m/>
    <m/>
    <m/>
    <m/>
    <m/>
    <s v="Lab and Medical Supplies"/>
    <s v="Price: The price displayed here is indicative. Lower prices may be achieved at the time of the procurement transaction |PSA catalogue reference: L066-131-06 | Manufacturer Reference: SLNA-5900-EE |"/>
    <s v="YES"/>
    <m/>
    <m/>
    <m/>
    <m/>
    <m/>
    <s v="NO"/>
    <s v="THE PARTNERSHIP FOR SUPPLY CHAIN MANAGEMENT"/>
    <s v="PPM - Corporate-PPM - Corporate-TGF EMKTP"/>
    <s v="Chemistry Reagents and Chemicals"/>
    <s v="Lab Supplies"/>
  </r>
  <r>
    <x v="2019"/>
    <x v="2019"/>
    <x v="12"/>
    <s v="Active"/>
    <s v="A"/>
    <s v="Package"/>
    <m/>
    <m/>
    <s v="YES"/>
    <m/>
    <m/>
    <m/>
    <m/>
    <m/>
    <m/>
    <s v="Lab and Medical Supplies"/>
    <s v="Price: The price displayed here is indicative. Lower prices may be achieved at the time of the procurement transaction |PSA catalogue reference: D783-TY8-02 | Manufacturer Reference: GPSL 0250 |"/>
    <s v="YES"/>
    <m/>
    <m/>
    <m/>
    <m/>
    <m/>
    <s v="NO"/>
    <s v="THE PARTNERSHIP FOR SUPPLY CHAIN MANAGEMENT"/>
    <s v="PPM - Corporate-PPM - Corporate-TGF EMKTP"/>
    <s v="Chemistry Test Bundles"/>
    <s v="Lab Equipment"/>
  </r>
  <r>
    <x v="2020"/>
    <x v="2020"/>
    <x v="12"/>
    <s v="Active"/>
    <s v="A"/>
    <s v="Package"/>
    <s v="NO"/>
    <s v="NO"/>
    <s v="NO"/>
    <s v="24 Tests - QIAGEN GmbH - 4506263"/>
    <s v="32224"/>
    <s v="Y"/>
    <s v="24"/>
    <s v="Test"/>
    <m/>
    <s v="Other Molecular Tests (Co-infections)"/>
    <m/>
    <s v="NO"/>
    <m/>
    <m/>
    <m/>
    <m/>
    <m/>
    <s v="NO"/>
    <m/>
    <m/>
    <m/>
    <s v="Lab Supplies"/>
  </r>
  <r>
    <x v="2021"/>
    <x v="2021"/>
    <x v="12"/>
    <s v="Active"/>
    <s v="A"/>
    <s v="Package"/>
    <s v="NO"/>
    <s v="Not Subject to GF QA Criteria"/>
    <s v="YES"/>
    <s v="96 Tests - Abbott GmbH"/>
    <s v="32298"/>
    <s v="Y"/>
    <s v="96"/>
    <s v="Test"/>
    <m/>
    <s v="Viral Load/EID Test and Consumables"/>
    <s v="Price: The price displayed here is indicative. Lower prices may be achieved at the time of the procurement transaction"/>
    <s v="YES"/>
    <s v="Laboratory 08"/>
    <m/>
    <m/>
    <m/>
    <m/>
    <s v="NO"/>
    <s v="THE PARTNERSHIP FOR SUPPLY CHAIN MANAGEMENT"/>
    <s v="PPM - Corporate-PPM - Corporate-TGF EMKTP"/>
    <s v="Chemistry Test Bundles"/>
    <s v="Lab Equipment"/>
  </r>
  <r>
    <x v="2022"/>
    <x v="2022"/>
    <x v="12"/>
    <s v="Active"/>
    <s v="A"/>
    <s v="Package"/>
    <s v="NO"/>
    <s v="YES"/>
    <s v="YES"/>
    <s v="960 Tests - Bio-Rad Laboratories - 26218"/>
    <s v="32322"/>
    <s v="Y"/>
    <s v="960"/>
    <s v="Test"/>
    <m/>
    <s v="Lab and Medical Supplies"/>
    <m/>
    <s v="NO"/>
    <m/>
    <m/>
    <m/>
    <m/>
    <m/>
    <s v="NO"/>
    <m/>
    <m/>
    <m/>
    <s v="Lab Supplies"/>
  </r>
  <r>
    <x v="2023"/>
    <x v="2023"/>
    <x v="12"/>
    <s v="Active"/>
    <s v="A"/>
    <s v="Package"/>
    <s v="NO"/>
    <s v="YES"/>
    <s v="YES"/>
    <s v="96 Tests - Abbott GmbH - 02N09-092"/>
    <s v="32173"/>
    <s v="Y"/>
    <s v="96"/>
    <s v="Test"/>
    <m/>
    <s v="Other Molecular Tests (Co-infections)"/>
    <m/>
    <s v="NO"/>
    <m/>
    <m/>
    <m/>
    <m/>
    <m/>
    <s v="NO"/>
    <m/>
    <m/>
    <m/>
    <s v="Lab Supplies"/>
  </r>
  <r>
    <x v="2024"/>
    <x v="2024"/>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2025"/>
    <x v="2025"/>
    <x v="12"/>
    <s v="Active"/>
    <s v="A"/>
    <s v="Package"/>
    <s v="NO"/>
    <s v="Not Subject to GF QA Criteria"/>
    <s v="YES"/>
    <s v="5000ml - Sysmex Partec GmbH - 04-4016"/>
    <s v="32365"/>
    <s v="Y"/>
    <s v="1"/>
    <s v="Piece"/>
    <m/>
    <s v="CD4"/>
    <s v="Price: The price displayed here is indicative. Lower prices may be achieved at the time of the procurement transaction"/>
    <s v="YES"/>
    <s v="Laboratory 01.1"/>
    <m/>
    <m/>
    <m/>
    <m/>
    <s v="NO"/>
    <s v="THE PARTNERSHIP FOR SUPPLY CHAIN MANAGEMENT"/>
    <s v="PPM - Corporate-PPM - Corporate-TGF EMKTP"/>
    <s v="Flow Cytometry Reagents and Chemicals"/>
    <s v="Lab Supplies"/>
  </r>
  <r>
    <x v="2026"/>
    <x v="2026"/>
    <x v="12"/>
    <s v="Active"/>
    <s v="A"/>
    <s v="Each"/>
    <s v="NO"/>
    <s v="Not Subject to GF QA Criteria"/>
    <s v="YES"/>
    <s v="5L - Sysmex Partec GmbH"/>
    <s v="32195"/>
    <s v="Y"/>
    <s v="1"/>
    <s v="Piece"/>
    <m/>
    <s v="Lab and Medical Supplies"/>
    <s v="Price: The price displayed here is indicative. Lower prices may be achieved at the time of the procurement transaction | PSA catalogue reference: L144-005-06 | Manufacturer catalogue reference: 98417615 |"/>
    <s v="YES"/>
    <m/>
    <m/>
    <m/>
    <m/>
    <m/>
    <s v="NO"/>
    <s v="THE PARTNERSHIP FOR SUPPLY CHAIN MANAGEMENT"/>
    <s v="PPM - Corporate-PPM - Corporate-TGF EMKTP"/>
    <s v="Hematology Reagents and Chemicals"/>
    <s v="Lab Supplies"/>
  </r>
  <r>
    <x v="2027"/>
    <x v="2027"/>
    <x v="12"/>
    <s v="Active"/>
    <s v="A"/>
    <s v="Package"/>
    <s v="NO"/>
    <s v="Not Subject to GF QA Criteria"/>
    <s v="YES"/>
    <s v="250ml - Sysmex Partec GmbH - 04-4019"/>
    <s v="32236"/>
    <s v="Y"/>
    <s v="1"/>
    <s v="Piece"/>
    <m/>
    <s v="CD4"/>
    <s v="Dangerous Goods: UN 1791 | Price: The price displayed here is indicative. Lower prices may be achieved at the time of the procurement transaction"/>
    <s v="YES"/>
    <s v="Laboratory 11"/>
    <m/>
    <m/>
    <m/>
    <m/>
    <s v="NO"/>
    <s v="THE PARTNERSHIP FOR SUPPLY CHAIN MANAGEMENT"/>
    <s v="PPM - Corporate-PPM - Corporate-TGF EMKTP"/>
    <s v="Flow Cytometry Reagents and Chemicals"/>
    <s v="Lab Supplies"/>
  </r>
  <r>
    <x v="2028"/>
    <x v="2028"/>
    <x v="12"/>
    <s v="Active"/>
    <s v="A"/>
    <s v="Package"/>
    <s v="NO"/>
    <s v="NO"/>
    <s v="NO"/>
    <s v="96 Tests - QIAGEN GmbH - 4506366"/>
    <s v="32383"/>
    <s v="Y"/>
    <s v="96"/>
    <s v="Test"/>
    <m/>
    <s v="Other Molecular Tests (Co-infections)"/>
    <m/>
    <s v="NO"/>
    <m/>
    <m/>
    <m/>
    <m/>
    <m/>
    <s v="NO"/>
    <m/>
    <m/>
    <m/>
    <s v="Lab Supplies"/>
  </r>
  <r>
    <x v="2029"/>
    <x v="2029"/>
    <x v="12"/>
    <s v="Active"/>
    <s v="A"/>
    <s v="Package"/>
    <s v="NO"/>
    <s v="YES"/>
    <s v="YES"/>
    <s v="192 Tests - RPC Diagnostic Systems, Ltd. - I-1652/1.2"/>
    <s v="32191"/>
    <s v="Y"/>
    <s v="192"/>
    <s v="Test"/>
    <m/>
    <s v="Lab and Medical Supplies"/>
    <m/>
    <s v="NO"/>
    <m/>
    <m/>
    <m/>
    <m/>
    <m/>
    <s v="NO"/>
    <m/>
    <m/>
    <m/>
    <s v="Lab Supplies"/>
  </r>
  <r>
    <x v="2030"/>
    <x v="2030"/>
    <x v="12"/>
    <s v="Active"/>
    <s v="A"/>
    <s v="Package"/>
    <s v="NO"/>
    <s v="NO"/>
    <s v="NO"/>
    <s v="96 Tests - QIAGEN GmbH - 4518366"/>
    <s v="32333"/>
    <s v="Y"/>
    <s v="96"/>
    <s v="Test"/>
    <m/>
    <s v="Other Molecular Tests (Co-infections)"/>
    <m/>
    <s v="NO"/>
    <m/>
    <m/>
    <m/>
    <m/>
    <m/>
    <s v="NO"/>
    <m/>
    <m/>
    <m/>
    <s v="Lab Supplies"/>
  </r>
  <r>
    <x v="2031"/>
    <x v="2031"/>
    <x v="12"/>
    <s v="Active"/>
    <s v="A"/>
    <s v="Package"/>
    <s v="NO"/>
    <s v="YES"/>
    <s v="YES"/>
    <s v="200 Tests - Roche Diagnostics GmbH - 08814864190"/>
    <s v="32289"/>
    <s v="Y"/>
    <s v="200"/>
    <s v="Test"/>
    <m/>
    <s v="Other Diagnostics"/>
    <m/>
    <s v="NO"/>
    <m/>
    <m/>
    <m/>
    <m/>
    <m/>
    <s v="NO"/>
    <m/>
    <m/>
    <m/>
    <s v="Lab Supplies"/>
  </r>
  <r>
    <x v="2032"/>
    <x v="2032"/>
    <x v="12"/>
    <s v="Active"/>
    <s v="A"/>
    <s v="Package"/>
    <s v="NO"/>
    <s v="NO"/>
    <s v="NO"/>
    <s v="96 Tests - QIAGEN GmbH - 4518265"/>
    <s v="32402"/>
    <s v="Y"/>
    <s v="96"/>
    <s v="Test"/>
    <m/>
    <s v="Other Molecular Tests (Co-infections)"/>
    <m/>
    <s v="NO"/>
    <m/>
    <m/>
    <m/>
    <m/>
    <m/>
    <s v="NO"/>
    <m/>
    <m/>
    <m/>
    <s v="Lab Supplies"/>
  </r>
  <r>
    <x v="2033"/>
    <x v="2033"/>
    <x v="12"/>
    <s v="Active"/>
    <s v="A"/>
    <s v="Package"/>
    <m/>
    <m/>
    <s v="YES"/>
    <m/>
    <m/>
    <m/>
    <m/>
    <m/>
    <m/>
    <s v="Lab and Medical Supplies"/>
    <s v="Price: The price displayed here is indicative. Lower prices may be achieved at the time of the procurement transaction |PSA catalogue reference: D943-TY1-02 | Manufacturer Reference: CRSL 0250 |"/>
    <s v="YES"/>
    <m/>
    <m/>
    <m/>
    <m/>
    <m/>
    <s v="NO"/>
    <s v="THE PARTNERSHIP FOR SUPPLY CHAIN MANAGEMENT"/>
    <s v="PPM - Corporate-PPM - Corporate-TGF EMKTP"/>
    <s v="Chemistry Test Bundles"/>
    <s v="Lab Equipment"/>
  </r>
  <r>
    <x v="2034"/>
    <x v="2034"/>
    <x v="12"/>
    <s v="Active"/>
    <s v="A"/>
    <s v="Package"/>
    <m/>
    <m/>
    <s v="YES"/>
    <m/>
    <m/>
    <m/>
    <m/>
    <m/>
    <m/>
    <s v="Lab and Medical Supplies"/>
    <s v="Price: The price displayed here is indicative. Lower prices may be achieved at the time of the procurement transaction |PSA catalogue reference: D765-TY9-02 | Manufacturer Reference: ALSL 0250 |"/>
    <s v="YES"/>
    <m/>
    <m/>
    <m/>
    <m/>
    <m/>
    <s v="NO"/>
    <s v="THE PARTNERSHIP FOR SUPPLY CHAIN MANAGEMENT"/>
    <s v="PPM - Corporate-PPM - Corporate-TGF EMKTP"/>
    <s v="Chemistry Test Bundles"/>
    <s v="Lab Equipment"/>
  </r>
  <r>
    <x v="2035"/>
    <x v="2035"/>
    <x v="12"/>
    <s v="Active"/>
    <s v="A"/>
    <s v="Package"/>
    <s v="NO"/>
    <s v="YES"/>
    <s v="YES"/>
    <s v="10 Tests - Genedrive Diagnostics Ltd. - ID-HCV-03"/>
    <s v="32380"/>
    <s v="Y"/>
    <s v="10"/>
    <s v="Test"/>
    <m/>
    <s v="Other Molecular Tests (Co-infections)"/>
    <m/>
    <s v="NO"/>
    <m/>
    <m/>
    <m/>
    <m/>
    <m/>
    <s v="NO"/>
    <m/>
    <m/>
    <m/>
    <s v="Lab Supplies"/>
  </r>
  <r>
    <x v="2036"/>
    <x v="2036"/>
    <x v="12"/>
    <s v="Active"/>
    <s v="A"/>
    <s v="Package"/>
    <s v="NO"/>
    <s v="YES"/>
    <s v="YES"/>
    <s v="480 Tests - Axiom GmbH - 880007s"/>
    <s v="32381"/>
    <s v="Y"/>
    <s v="480"/>
    <s v="Test"/>
    <m/>
    <s v="Lab and Medical Supplies"/>
    <m/>
    <s v="NO"/>
    <m/>
    <m/>
    <m/>
    <m/>
    <m/>
    <s v="NO"/>
    <m/>
    <m/>
    <m/>
    <s v="Lab Supplies"/>
  </r>
  <r>
    <x v="2037"/>
    <x v="2037"/>
    <x v="12"/>
    <s v="Active"/>
    <s v="A"/>
    <s v="Package"/>
    <s v="NO"/>
    <s v="YES"/>
    <s v="YES"/>
    <s v="100 Tests - Sysmex Partec GmbH - 05-8401"/>
    <s v="32336"/>
    <s v="Y"/>
    <s v="100"/>
    <s v="Test"/>
    <m/>
    <s v="CD4"/>
    <s v="Price: The price displayed here is indicative. Lower prices may be achieved at the time of the procurement transaction"/>
    <s v="YES"/>
    <s v="Laboratory 05"/>
    <m/>
    <m/>
    <m/>
    <m/>
    <s v="NO"/>
    <s v="THE PARTNERSHIP FOR SUPPLY CHAIN MANAGEMENT"/>
    <s v="PPM - Corporate-PPM - Corporate-TGF EMKTP"/>
    <s v="Flow Cytometry Test Bundles"/>
    <s v="Lab Supplies"/>
  </r>
  <r>
    <x v="2038"/>
    <x v="2038"/>
    <x v="12"/>
    <s v="Active"/>
    <s v="A"/>
    <s v="Each"/>
    <m/>
    <m/>
    <s v="YES"/>
    <m/>
    <m/>
    <m/>
    <m/>
    <m/>
    <m/>
    <s v="Lab and Medical Supplies"/>
    <s v="Price: The price displayed here is indicative. Lower prices may be achieved at the time of the procurement transaction |PSA catalogue reference: L060-137-06 | Manufacturer Reference: ISRS-0800 |"/>
    <s v="YES"/>
    <m/>
    <m/>
    <m/>
    <m/>
    <m/>
    <s v="NO"/>
    <s v="THE PARTNERSHIP FOR SUPPLY CHAIN MANAGEMENT"/>
    <s v="PPM - Corporate-PPM - Corporate-TGF EMKTP"/>
    <s v="Chemistry Reagents and Chemicals"/>
    <s v="Lab Supplies"/>
  </r>
  <r>
    <x v="2039"/>
    <x v="2039"/>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DNA/RNA Reagents and Chemicals"/>
    <s v="Lab Supplies"/>
  </r>
  <r>
    <x v="2040"/>
    <x v="2040"/>
    <x v="12"/>
    <s v="Active"/>
    <s v="A"/>
    <s v="Package"/>
    <s v="NO"/>
    <s v="YES"/>
    <s v="YES"/>
    <s v="300 Tests - Roche Diagnostics GmbH - 07026889190"/>
    <s v="32239"/>
    <s v="Y"/>
    <s v="300"/>
    <s v="Test"/>
    <m/>
    <s v="Other Molecular Tests (Co-infections)"/>
    <m/>
    <s v="NO"/>
    <m/>
    <m/>
    <m/>
    <m/>
    <m/>
    <s v="NO"/>
    <m/>
    <m/>
    <m/>
    <s v="Lab Supplies"/>
  </r>
  <r>
    <x v="2041"/>
    <x v="2041"/>
    <x v="12"/>
    <s v="Active"/>
    <s v="A"/>
    <s v="Package"/>
    <m/>
    <m/>
    <s v="YES"/>
    <m/>
    <m/>
    <m/>
    <m/>
    <m/>
    <m/>
    <s v="Lab and Medical Supplies"/>
    <s v="Dangerous Goods: UN1170 | Price: The price displayed here is indicative. Lower prices may be achieved at the time of the procurement transaction"/>
    <s v="YES"/>
    <s v="Laboratory 12"/>
    <m/>
    <m/>
    <m/>
    <m/>
    <s v="NO"/>
    <s v="THE PARTNERSHIP FOR SUPPLY CHAIN MANAGEMENT"/>
    <s v="PPM - Corporate-PPM - Corporate-TGF EMKTP"/>
    <s v="Multipurpose Reagents"/>
    <s v="Lab Supplies"/>
  </r>
  <r>
    <x v="2042"/>
    <x v="2042"/>
    <x v="12"/>
    <s v="Active"/>
    <s v="A"/>
    <s v="Package"/>
    <s v="NO"/>
    <s v="YES"/>
    <s v="YES"/>
    <s v="96 Tests/1 Plate - RPC Diagnostic Systems, Ltd. - I-1654/1.2"/>
    <s v="32191"/>
    <s v="Y"/>
    <s v="96"/>
    <s v="Test"/>
    <m/>
    <s v="Lab and Medical Supplies"/>
    <m/>
    <s v="NO"/>
    <m/>
    <m/>
    <m/>
    <m/>
    <m/>
    <s v="NO"/>
    <m/>
    <m/>
    <m/>
    <s v="Lab Supplies"/>
  </r>
  <r>
    <x v="2043"/>
    <x v="2043"/>
    <x v="12"/>
    <s v="Active"/>
    <s v="A"/>
    <s v="Package"/>
    <s v="NO"/>
    <s v="YES"/>
    <s v="YES"/>
    <s v="192 Tests - bioMerieux SA - 259851"/>
    <s v="32261"/>
    <s v="Y"/>
    <s v="192"/>
    <s v="Test"/>
    <m/>
    <s v="Lab and Medical Supplies"/>
    <m/>
    <s v="NO"/>
    <m/>
    <m/>
    <m/>
    <m/>
    <m/>
    <s v="NO"/>
    <m/>
    <m/>
    <m/>
    <s v="Lab Supplies"/>
  </r>
  <r>
    <x v="2044"/>
    <x v="2044"/>
    <x v="12"/>
    <s v="Active"/>
    <s v="A"/>
    <s v="Package"/>
    <m/>
    <m/>
    <s v="YES"/>
    <m/>
    <m/>
    <m/>
    <m/>
    <m/>
    <m/>
    <s v="Lab and Medical Supplies"/>
    <s v="Price: The price displayed here is indicative. Lower prices may be achieved at the time of the procurement transaction |PSA catalogue reference: L059-392-91 | Manufacturer Reference: ISDI-0250 |"/>
    <s v="YES"/>
    <m/>
    <m/>
    <m/>
    <m/>
    <m/>
    <s v="NO"/>
    <s v="THE PARTNERSHIP FOR SUPPLY CHAIN MANAGEMENT"/>
    <s v="PPM - Corporate-PPM - Corporate-TGF EMKTP"/>
    <s v="Chemistry Reagents and Chemicals"/>
    <s v="Lab Supplies"/>
  </r>
  <r>
    <x v="2045"/>
    <x v="2045"/>
    <x v="12"/>
    <s v="Active"/>
    <s v="A"/>
    <s v="Package"/>
    <s v="NO"/>
    <s v="YES"/>
    <s v="YES"/>
    <s v="200 Tests - Roche Diagnostics GmbH - 06771823190"/>
    <s v="32221"/>
    <s v="Y"/>
    <s v="200"/>
    <s v="Test"/>
    <m/>
    <s v="Other Diagnostics"/>
    <m/>
    <s v="NO"/>
    <m/>
    <m/>
    <m/>
    <m/>
    <m/>
    <s v="NO"/>
    <m/>
    <m/>
    <m/>
    <s v="Lab Supplies"/>
  </r>
  <r>
    <x v="2046"/>
    <x v="2046"/>
    <x v="19"/>
    <s v="Active"/>
    <s v="A"/>
    <s v="Package"/>
    <m/>
    <m/>
    <s v="NO"/>
    <m/>
    <m/>
    <m/>
    <m/>
    <m/>
    <m/>
    <s v="Condoms and Lubricants"/>
    <s v="Box of 1000 | Female condom, latex sheath, inner retention ring |170mm | Color: pink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47"/>
    <x v="2047"/>
    <x v="19"/>
    <s v="Active"/>
    <s v="A"/>
    <s v="Each"/>
    <m/>
    <m/>
    <s v="NO"/>
    <m/>
    <m/>
    <m/>
    <m/>
    <m/>
    <m/>
    <s v="Condoms and Lubricants"/>
    <s v="Female condom, nitrile sheath, inner retention ring |17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48"/>
    <x v="2048"/>
    <x v="19"/>
    <s v="Active"/>
    <s v="A"/>
    <s v="Each"/>
    <m/>
    <m/>
    <s v="NO"/>
    <m/>
    <m/>
    <m/>
    <m/>
    <m/>
    <m/>
    <s v="Condoms and Lubricants"/>
    <m/>
    <s v="NO"/>
    <m/>
    <m/>
    <m/>
    <m/>
    <m/>
    <s v="NO"/>
    <s v="UNITED NATIONS POPULATION FUND"/>
    <s v="Denemark Office-PPM Coorporate-TGF EMKTP"/>
    <m/>
    <s v="Condoms and Lubricants"/>
  </r>
  <r>
    <x v="2049"/>
    <x v="2049"/>
    <x v="19"/>
    <s v="Active"/>
    <s v="A"/>
    <s v="Package"/>
    <m/>
    <m/>
    <s v="NO"/>
    <m/>
    <m/>
    <m/>
    <m/>
    <m/>
    <m/>
    <s v="Condoms and Lubricants"/>
    <s v="Box of 1000 | Female condom, latex sheath, inner retention sponge | 145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2050"/>
    <x v="2050"/>
    <x v="19"/>
    <s v="Active"/>
    <s v="A"/>
    <s v="Package"/>
    <m/>
    <m/>
    <s v="NO"/>
    <m/>
    <m/>
    <m/>
    <m/>
    <m/>
    <m/>
    <s v="Condoms and Lubricants"/>
    <s v="Box of 1000 | Female condom, latex sheath, inner retention ring |170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51"/>
    <x v="2051"/>
    <x v="19"/>
    <s v="Active"/>
    <s v="A"/>
    <s v="Each"/>
    <m/>
    <m/>
    <s v="NO"/>
    <m/>
    <m/>
    <m/>
    <m/>
    <m/>
    <m/>
    <s v="Condoms and Lubricants"/>
    <m/>
    <s v="NO"/>
    <m/>
    <m/>
    <m/>
    <m/>
    <m/>
    <s v="NO"/>
    <s v="UNITED NATIONS POPULATION FUND"/>
    <s v="Denemark Office-PPM Coorporate-TGF EMKTP"/>
    <m/>
    <s v="Condoms and Lubricants"/>
  </r>
  <r>
    <x v="2052"/>
    <x v="2052"/>
    <x v="19"/>
    <s v="Active"/>
    <s v="A"/>
    <s v="Each"/>
    <m/>
    <m/>
    <s v="NO"/>
    <m/>
    <m/>
    <m/>
    <m/>
    <m/>
    <m/>
    <s v="Condoms and Lubricants"/>
    <m/>
    <s v="NO"/>
    <m/>
    <m/>
    <m/>
    <m/>
    <m/>
    <s v="NO"/>
    <s v="UNITED NATIONS POPULATION FUND"/>
    <s v="Denemark Office-PPM Coorporate-TGF EMKTP"/>
    <m/>
    <s v="Condoms and Lubricants"/>
  </r>
  <r>
    <x v="2053"/>
    <x v="2053"/>
    <x v="19"/>
    <s v="Active"/>
    <s v="A"/>
    <s v="Package"/>
    <m/>
    <m/>
    <s v="NO"/>
    <m/>
    <m/>
    <m/>
    <m/>
    <m/>
    <m/>
    <s v="Condoms and Lubricants"/>
    <s v="Box of 1000 | Female condom, nitrile sheath, inner retention ring |175mm | Color: plain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54"/>
    <x v="2054"/>
    <x v="19"/>
    <s v="Active"/>
    <s v="A"/>
    <s v="Package"/>
    <m/>
    <m/>
    <s v="NO"/>
    <m/>
    <m/>
    <m/>
    <m/>
    <m/>
    <m/>
    <s v="Condoms and Lubricants"/>
    <m/>
    <s v="NO"/>
    <m/>
    <m/>
    <m/>
    <m/>
    <m/>
    <s v="NO"/>
    <s v="UNITED NATIONS POPULATION FUND"/>
    <s v="Denemark Office-PPM Coorporate-TGF EMKTP"/>
    <m/>
    <s v="Condoms and Lubricants"/>
  </r>
  <r>
    <x v="2055"/>
    <x v="2055"/>
    <x v="19"/>
    <s v="Active"/>
    <s v="A"/>
    <s v="Package"/>
    <m/>
    <m/>
    <s v="NO"/>
    <m/>
    <m/>
    <m/>
    <m/>
    <m/>
    <m/>
    <s v="Condoms and Lubricants"/>
    <s v="Box of 100 | Female condom, nitrile sheath, inner retention ring |175mm | Color: Choice of Color | Flavor/Scent: Plain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56"/>
    <x v="2056"/>
    <x v="19"/>
    <s v="Active"/>
    <s v="A"/>
    <s v="Each"/>
    <m/>
    <m/>
    <s v="NO"/>
    <m/>
    <m/>
    <m/>
    <m/>
    <m/>
    <m/>
    <s v="Condoms and Lubricants"/>
    <m/>
    <s v="NO"/>
    <m/>
    <m/>
    <m/>
    <m/>
    <m/>
    <s v="NO"/>
    <s v="UNITED NATIONS POPULATION FUND"/>
    <s v="Denemark Office-PPM Coorporate-TGF EMKTP"/>
    <m/>
    <s v="Condoms and Lubricants"/>
  </r>
  <r>
    <x v="2057"/>
    <x v="2057"/>
    <x v="19"/>
    <s v="Active"/>
    <s v="A"/>
    <s v="Package"/>
    <m/>
    <m/>
    <s v="NO"/>
    <m/>
    <m/>
    <m/>
    <m/>
    <m/>
    <m/>
    <s v="Condoms and Lubricants"/>
    <s v="Box of 100 | Female condom, nitrile sheath, inner retention ring |175mm | Color: plain | Flavor/scent: plain | Texture: no texture | Prices displayed here are indicative and do not account for additional costs for customized artwork and labelling"/>
    <s v="YES"/>
    <s v="Female Condom 05"/>
    <m/>
    <m/>
    <m/>
    <m/>
    <s v="YES"/>
    <s v="UNITED NATIONS POPULATION FUND"/>
    <s v="Denemark Office-PPM Coorporate-TGF EMKTP"/>
    <s v="Condoms"/>
    <s v="Condoms and Lubricants"/>
  </r>
  <r>
    <x v="2058"/>
    <x v="2058"/>
    <x v="19"/>
    <s v="Active"/>
    <s v="A"/>
    <s v="Each"/>
    <m/>
    <m/>
    <s v="NO"/>
    <m/>
    <m/>
    <m/>
    <m/>
    <m/>
    <m/>
    <s v="Condoms and Lubricants"/>
    <m/>
    <s v="NO"/>
    <m/>
    <m/>
    <m/>
    <m/>
    <m/>
    <s v="NO"/>
    <s v="UNITED NATIONS POPULATION FUND"/>
    <s v="Denemark Office-PPM Coorporate-TGF EMKTP"/>
    <m/>
    <s v="Condoms and Lubricants"/>
  </r>
  <r>
    <x v="2059"/>
    <x v="2059"/>
    <x v="19"/>
    <s v="Active"/>
    <s v="A"/>
    <s v="Each"/>
    <m/>
    <m/>
    <s v="NO"/>
    <m/>
    <m/>
    <m/>
    <m/>
    <m/>
    <m/>
    <s v="Condoms and Lubricants"/>
    <m/>
    <s v="NO"/>
    <m/>
    <m/>
    <m/>
    <m/>
    <m/>
    <s v="NO"/>
    <s v="UNITED NATIONS POPULATION FUND"/>
    <s v="Denemark Office-PPM Coorporate-TGF EMKTP"/>
    <m/>
    <s v="Condoms and Lubricants"/>
  </r>
  <r>
    <x v="2060"/>
    <x v="2060"/>
    <x v="19"/>
    <s v="Active"/>
    <s v="A"/>
    <s v="Package"/>
    <m/>
    <m/>
    <s v="NO"/>
    <m/>
    <m/>
    <m/>
    <m/>
    <m/>
    <m/>
    <s v="Condoms and Lubricants"/>
    <s v="Box of 100 | Female condom, latex sheath, inner retention sponge | 145mm | Color: plain | Flavor/scent: vanilla | Texture: no texture | Prices displayed here are indicative and do not account for additional costs for customized artwork and labelling"/>
    <s v="YES"/>
    <s v="Female Condom 05"/>
    <m/>
    <m/>
    <m/>
    <m/>
    <s v="NO"/>
    <s v="UNITED NATIONS POPULATION FUND"/>
    <s v="Denemark Office-PPM Coorporate-TGF EMKTP"/>
    <s v="Condoms"/>
    <s v="Condoms and Lubricants"/>
  </r>
  <r>
    <x v="2061"/>
    <x v="2061"/>
    <x v="19"/>
    <s v="Active"/>
    <s v="A"/>
    <s v="Package"/>
    <m/>
    <m/>
    <s v="NO"/>
    <m/>
    <m/>
    <m/>
    <m/>
    <m/>
    <m/>
    <s v="Condoms and Lubricants"/>
    <m/>
    <s v="NO"/>
    <m/>
    <m/>
    <m/>
    <m/>
    <m/>
    <s v="NO"/>
    <s v="UNITED NATIONS POPULATION FUND"/>
    <s v="Denemark Office-PPM Coorporate-TGF EMKTP"/>
    <m/>
    <s v="Condoms and Lubricants"/>
  </r>
  <r>
    <x v="2062"/>
    <x v="2062"/>
    <x v="1"/>
    <s v="Active"/>
    <s v="A"/>
    <s v="Package"/>
    <s v="NO"/>
    <s v="YES"/>
    <s v="YES"/>
    <s v="blister of 6 tablets, pack of 25 blisters"/>
    <s v="30893"/>
    <s v="Y"/>
    <s v="150"/>
    <s v="Tablet"/>
    <m/>
    <s v="Antimalarials"/>
    <s v="Piperaquine tetraphosphate (as the tetrahydrate;PQP)/Dihydroartemisinin (DHA) 320/40mg 6 tablet 25 blister"/>
    <s v="NO"/>
    <m/>
    <s v="170"/>
    <s v="PPM ALLOCATION PENDING"/>
    <m/>
    <m/>
    <s v="NO"/>
    <s v="Stichting Iplussolutions"/>
    <s v="EMKT"/>
    <s v="Other Anti-malarials"/>
    <s v="ANTMs"/>
  </r>
  <r>
    <x v="2063"/>
    <x v="2063"/>
    <x v="10"/>
    <s v="Active"/>
    <s v="A"/>
    <s v="Each"/>
    <s v="NO"/>
    <s v="Not Subject to GF QA Criteria"/>
    <s v="YES"/>
    <s v="Surgical - Standard perfusion - Sterile - Single-Use - Size XXL - Piece"/>
    <s v="32143"/>
    <s v="Y"/>
    <s v="1"/>
    <s v="Each"/>
    <m/>
    <s v="Lab and Medical Supplies"/>
    <s v="Gown, Surgical, ster, s.u./disp, Std. Perf., size XXL, Piece"/>
    <s v="YES"/>
    <m/>
    <m/>
    <m/>
    <m/>
    <m/>
    <s v="NO"/>
    <s v="Stichting Iplussolutions"/>
    <s v="EMKT"/>
    <s v="COVID-19 PPE"/>
    <s v="COVID-19 PPE"/>
  </r>
  <r>
    <x v="2064"/>
    <x v="2064"/>
    <x v="1"/>
    <s v="Active"/>
    <s v="A"/>
    <s v="Package"/>
    <s v="NO"/>
    <s v="YES"/>
    <s v="YES"/>
    <s v="pack of 2 suppositories"/>
    <s v="15046"/>
    <s v="Y"/>
    <s v="2"/>
    <s v="Suppository"/>
    <m/>
    <s v="Antimalarials"/>
    <s v="Only for treatment of patients with severe falciparum malaria | Product type: Single | Price: The price displayed here is indicative. Lower prices may be achieved at the time of the procurement transaction"/>
    <s v="YES"/>
    <s v="Anti-malarial Questionnaire 5.33"/>
    <s v="240"/>
    <s v="PPM ALLOCATION PENDING"/>
    <s v="0.7"/>
    <m/>
    <s v="YES"/>
    <s v="Stichting Iplussolutions"/>
    <s v="EMKT"/>
    <s v="Other Anti-malarials"/>
    <s v="ANTMs"/>
  </r>
  <r>
    <x v="2065"/>
    <x v="2065"/>
    <x v="10"/>
    <s v="Active"/>
    <s v="A"/>
    <s v="Each"/>
    <s v="NO"/>
    <s v="Not Subject to GF QA Criteria"/>
    <s v="YES"/>
    <s v="Isolation - Nonwoven - Disposable - Size M - Pack of 10"/>
    <s v="32143"/>
    <s v="Y"/>
    <s v="10"/>
    <s v="Each"/>
    <m/>
    <s v="Lab and Medical Supplies"/>
    <s v="Gown,isolation,nonwoven,disp,pack10, size M"/>
    <s v="YES"/>
    <m/>
    <m/>
    <m/>
    <m/>
    <m/>
    <s v="NO"/>
    <s v="Stichting Iplussolutions"/>
    <s v="EMKT"/>
    <s v="COVID-19 PPE"/>
    <s v="COVID-19 PPE"/>
  </r>
  <r>
    <x v="2066"/>
    <x v="2066"/>
    <x v="0"/>
    <s v="Active"/>
    <s v="A"/>
    <s v="Package"/>
    <s v="NO"/>
    <s v="Not Subject to GF QA Criteria"/>
    <s v="YES"/>
    <s v="sachet, pack of 100 sachets"/>
    <s v="31028"/>
    <s v="Y"/>
    <s v="100"/>
    <s v="Sach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067"/>
    <x v="2067"/>
    <x v="0"/>
    <s v="Active"/>
    <s v="A"/>
    <s v="Package"/>
    <s v="NO"/>
    <s v="Not Subject to GF QA Criteria"/>
    <s v="YES"/>
    <s v="vial, pack of 1 vial"/>
    <s v="31139"/>
    <s v="Y"/>
    <s v="1"/>
    <s v="Vial"/>
    <m/>
    <s v="Other Essential Medicines"/>
    <s v="Price: The price displayed here is indicative. Lower prices may be achieved at the time of the procurement transaction | Cool item: This product is a sensitive cool item, transported in special packaging (cool box - net volume 16L), with ice packs, and where applicable, a vaccine monitoring card. Immediate collection is advised. The supplier is not responsible for any damage caused by delayed collection, or storage under inappropriate conditions at the recipient site."/>
    <s v="YES"/>
    <s v="Pharmaceuticals 03"/>
    <m/>
    <m/>
    <m/>
    <m/>
    <s v="NO"/>
    <s v="Stichting Iplussolutions"/>
    <s v="EMKT"/>
    <s v="Other essential medicines"/>
    <s v="Other essential meds"/>
  </r>
  <r>
    <x v="2068"/>
    <x v="2068"/>
    <x v="10"/>
    <s v="Active"/>
    <s v="A"/>
    <s v="Package"/>
    <s v="NO"/>
    <s v="Not Subject to GF QA Criteria"/>
    <s v="YES"/>
    <s v="Examination - Non-Sterile - Single-Use - Size L - Nitrile - Powder-Free - Pack of 100"/>
    <s v="31956"/>
    <s v="Y"/>
    <s v="100"/>
    <s v="Each"/>
    <m/>
    <s v="Lab and Medical Supplies"/>
    <s v="Gloves, Examination, non-ster, s.u./disp, pwd free, nitrile, size L - Pack of 100"/>
    <s v="YES"/>
    <s v="PPE Questionnaire 02"/>
    <m/>
    <m/>
    <m/>
    <m/>
    <s v="NO"/>
    <s v="Stichting Iplussolutions"/>
    <s v="EMKT"/>
    <s v="COVID-19 Products.COVID-19 PPE."/>
    <s v="COVID-19 PPE"/>
  </r>
  <r>
    <x v="2069"/>
    <x v="2069"/>
    <x v="1"/>
    <s v="Active"/>
    <s v="A"/>
    <s v="Package"/>
    <s v="NO"/>
    <s v="YES"/>
    <s v="YES"/>
    <s v="blister of 10 dispersible tablets, pack of 10 blisters"/>
    <s v="29655"/>
    <s v="Y"/>
    <s v="100"/>
    <s v="Tablet"/>
    <m/>
    <s v="Antimalarials"/>
    <s v="Pyrimethamine/Sulfadoxine 25/500mg dispersible tablet, blister of 10 dispersible tablets, pack of 10 blisters"/>
    <m/>
    <m/>
    <s v="170"/>
    <m/>
    <m/>
    <m/>
    <s v="NO"/>
    <m/>
    <m/>
    <m/>
    <s v="ANTMs"/>
  </r>
  <r>
    <x v="2070"/>
    <x v="2070"/>
    <x v="6"/>
    <s v="Active"/>
    <s v="A"/>
    <s v="Each"/>
    <s v="NO"/>
    <s v="Not Subject to GF QA Criteria"/>
    <s v="YES"/>
    <s v="Single Use - 26Fr(6.5mm) - Sterile - 1 Piece "/>
    <s v="32023"/>
    <s v="Y"/>
    <s v="1"/>
    <s v="Each"/>
    <m/>
    <s v="Oxygen Equipment and Consumables"/>
    <s v="Nasopharyngeal Airway, Sterile, single use, 26 Fr (6.5 mm), 1 piece, box"/>
    <s v="YES"/>
    <s v="Oxygen Questionnaire 02"/>
    <m/>
    <m/>
    <m/>
    <m/>
    <s v="NO"/>
    <s v="Stichting Iplussolutions"/>
    <s v="EMKT"/>
    <s v="COVID-19 Oxygen Equipment"/>
    <s v="COVID-19 Oxygen Equipment"/>
  </r>
  <r>
    <x v="2071"/>
    <x v="2071"/>
    <x v="6"/>
    <s v="Active"/>
    <s v="A"/>
    <s v="Each"/>
    <s v="NO"/>
    <s v="Not Subject to GF QA Criteria"/>
    <s v="NO"/>
    <s v="For Oxygen Concentrator - 5LPM - Caire Inc."/>
    <s v="32121"/>
    <s v="Y"/>
    <s v="1"/>
    <s v="Each"/>
    <m/>
    <s v="Oxygen Equipment and Consumables"/>
    <s v="Filter set, Caire 5LPM oxygen concent"/>
    <s v="YES"/>
    <s v="Oxygen Questionnaire 02"/>
    <m/>
    <m/>
    <m/>
    <m/>
    <s v="NO"/>
    <s v="United Nations Children's Fund"/>
    <s v="Head Office"/>
    <s v="COVID-19 Oxygen Equipment"/>
    <s v="COVID-19 Oxygen Equipment"/>
  </r>
  <r>
    <x v="2072"/>
    <x v="2072"/>
    <x v="6"/>
    <s v="Active"/>
    <s v="A"/>
    <s v="Each"/>
    <s v="NO"/>
    <s v="Not Subject to GF QA Criteria"/>
    <s v="YES"/>
    <s v="Full Face Mask - Non-Invasive - Small - 1 Piece "/>
    <s v="32097"/>
    <s v="Y"/>
    <s v="1"/>
    <s v="Each"/>
    <m/>
    <s v="Oxygen Equipment and Consumables"/>
    <s v="CPAP Full Face Mask only, Non-Invasive, Small, piece, box"/>
    <s v="YES"/>
    <s v="Oxygen Questionnaire 02"/>
    <m/>
    <m/>
    <m/>
    <m/>
    <s v="NO"/>
    <s v="Stichting Iplussolutions"/>
    <s v="EMKT"/>
    <s v="COVID-19 Oxygen Equipment"/>
    <s v="COVID-19 Oxygen Equipment"/>
  </r>
  <r>
    <x v="2073"/>
    <x v="2073"/>
    <x v="6"/>
    <s v="Active"/>
    <s v="A"/>
    <s v="Each"/>
    <s v="NO"/>
    <s v="Not Subject to GF QA Criteria"/>
    <s v="YES"/>
    <s v="HFNC Equipment - Adult &amp; Child - 1 Piece"/>
    <s v="32138"/>
    <s v="Y"/>
    <s v="1"/>
    <s v="Each"/>
    <m/>
    <s v="Oxygen Equipment and Consumables"/>
    <s v="Non-invasive ventilator HFNC equipment, adult-child, Piece, box"/>
    <s v="YES"/>
    <s v="Oxygen Questionnaire 02"/>
    <m/>
    <m/>
    <m/>
    <m/>
    <s v="NO"/>
    <s v="Stichting Iplussolutions"/>
    <s v="EMKT"/>
    <s v="COVID-19 Oxygen Equipment"/>
    <s v="COVID-19 Oxygen Equipment"/>
  </r>
  <r>
    <x v="2074"/>
    <x v="2074"/>
    <x v="6"/>
    <s v="Active"/>
    <s v="A"/>
    <s v="Each"/>
    <s v="NO"/>
    <s v="Not Subject to GF QA Criteria"/>
    <s v="YES"/>
    <s v="Single Use - 22Fr(5.5mm) - Sterile - 1 Piece"/>
    <s v="32023"/>
    <s v="Y"/>
    <s v="1"/>
    <s v="Each"/>
    <m/>
    <s v="Oxygen Equipment and Consumables"/>
    <s v="Nasopharyngeal Airway, Sterile, single use, 22 Fr (5.5 mm), 1 piece, box"/>
    <s v="YES"/>
    <s v="Oxygen Questionnaire 02"/>
    <m/>
    <m/>
    <m/>
    <m/>
    <s v="NO"/>
    <s v="Stichting Iplussolutions"/>
    <s v="EMKT"/>
    <s v="COVID-19 Oxygen Equipment"/>
    <s v="COVID-19 Oxygen Equipment"/>
  </r>
  <r>
    <x v="2075"/>
    <x v="2075"/>
    <x v="1"/>
    <s v="Active"/>
    <s v="A"/>
    <s v="Package"/>
    <s v="NO"/>
    <s v="YES"/>
    <s v="YES"/>
    <s v="blister of 3 dispersible tablets, pack of 1 blister"/>
    <s v="29654"/>
    <s v="Y"/>
    <s v="3"/>
    <s v="Tablet"/>
    <m/>
    <s v="Antimalarials"/>
    <s v="Pyrimethamine/Sulfadoxine 12.5/250mg dispersible tablet, blister of 3 dispersible tablets, pack of 1 blister"/>
    <m/>
    <m/>
    <s v="170"/>
    <m/>
    <m/>
    <m/>
    <s v="NO"/>
    <m/>
    <m/>
    <m/>
    <s v="ANTMs"/>
  </r>
  <r>
    <x v="2076"/>
    <x v="2076"/>
    <x v="6"/>
    <s v="Active"/>
    <s v="A"/>
    <s v="Each"/>
    <s v="NO"/>
    <s v="Not Subject to GF QA Criteria"/>
    <s v="YES"/>
    <s v="Nasal Mask - Non-Invasive - Small - 1 Piece"/>
    <s v="32097"/>
    <s v="Y"/>
    <s v="1"/>
    <s v="Each"/>
    <m/>
    <s v="Oxygen Equipment and Consumables"/>
    <s v="CPAP Nasal Mask only, Non-Invasive, Small, piece, box "/>
    <s v="YES"/>
    <s v="Oxygen Questionnaire 02"/>
    <m/>
    <m/>
    <m/>
    <m/>
    <s v="NO"/>
    <s v="Stichting Iplussolutions"/>
    <s v="EMKT"/>
    <s v="COVID-19 Oxygen Equipment"/>
    <s v="COVID-19 Oxygen Equipment"/>
  </r>
  <r>
    <x v="2077"/>
    <x v="2077"/>
    <x v="6"/>
    <s v="Active"/>
    <s v="A"/>
    <s v="Each"/>
    <s v="NO"/>
    <s v="Not Subject to GF QA Criteria"/>
    <s v="YES"/>
    <s v="Nasal Mask - Non-Invasive - Medium - 1 Piece "/>
    <s v="32097"/>
    <s v="Y"/>
    <s v="1"/>
    <s v="Each"/>
    <m/>
    <s v="Oxygen Equipment and Consumables"/>
    <s v="CPAP Nasal Mask only, Non-Invasive, Medium, piece, box "/>
    <s v="YES"/>
    <s v="Oxygen Questionnaire 02"/>
    <m/>
    <m/>
    <m/>
    <m/>
    <s v="NO"/>
    <s v="Stichting Iplussolutions"/>
    <s v="EMKT"/>
    <s v="COVID-19 Oxygen Equipment"/>
    <s v="COVID-19 Oxygen Equipment"/>
  </r>
  <r>
    <x v="2078"/>
    <x v="2078"/>
    <x v="6"/>
    <s v="Active"/>
    <s v="A"/>
    <s v="Each"/>
    <s v="NO"/>
    <s v="Not Subject to GF QA Criteria"/>
    <s v="YES"/>
    <s v="Single Use - 20Fr(5.0mm) - Sterile - 1 Piece"/>
    <s v="32023"/>
    <s v="Y"/>
    <s v="1"/>
    <s v="Each"/>
    <m/>
    <s v="Oxygen Equipment and Consumables"/>
    <s v="Nasopharyngeal Airway, Sterile, single use, 20 Fr (5.0 mm), 1 piece, box"/>
    <s v="YES"/>
    <s v="Oxygen Questionnaire 02"/>
    <m/>
    <m/>
    <m/>
    <m/>
    <s v="NO"/>
    <s v="Stichting Iplussolutions"/>
    <s v="EMKT"/>
    <s v="COVID-19 Oxygen Equipment"/>
    <s v="COVID-19 Oxygen Equipment"/>
  </r>
  <r>
    <x v="2079"/>
    <x v="2079"/>
    <x v="6"/>
    <s v="Active"/>
    <s v="A"/>
    <s v="Each"/>
    <s v="NO"/>
    <s v="Not Subject to GF QA Criteria"/>
    <s v="YES"/>
    <s v="Single Use - 24Fr(6.0mm) - Sterile - 1 Piece "/>
    <s v="32023"/>
    <s v="Y"/>
    <s v="1"/>
    <s v="Each"/>
    <m/>
    <s v="Oxygen Equipment and Consumables"/>
    <s v="Nasopharyngeal Airway, Sterile, single use, 24 Fr (6.0 mm), 1 piece, box"/>
    <s v="YES"/>
    <s v="Oxygen Questionnaire 02"/>
    <m/>
    <m/>
    <m/>
    <m/>
    <s v="NO"/>
    <s v="Stichting Iplussolutions"/>
    <s v="EMKT"/>
    <s v="COVID-19 Oxygen Equipment"/>
    <s v="COVID-19 Oxygen Equipment"/>
  </r>
  <r>
    <x v="2080"/>
    <x v="2080"/>
    <x v="6"/>
    <s v="Active"/>
    <s v="A"/>
    <s v="Each"/>
    <s v="NO"/>
    <s v="Not Subject to GF QA Criteria"/>
    <s v="YES"/>
    <s v="Single Use - 32Fr(8.0mm) - Sterile - 1 Piece "/>
    <s v="32023"/>
    <s v="Y"/>
    <s v="1"/>
    <s v="Each"/>
    <m/>
    <s v="Oxygen Equipment and Consumables"/>
    <s v="Nasopharyngeal Airway, Sterile, single use, 32 Fr (8.0 mm), 1 piece, box "/>
    <s v="YES"/>
    <s v="Oxygen Questionnaire 02"/>
    <m/>
    <m/>
    <m/>
    <m/>
    <s v="NO"/>
    <s v="Stichting Iplussolutions"/>
    <s v="EMKT"/>
    <s v="COVID-19 Oxygen Equipment"/>
    <s v="COVID-19 Oxygen Equipment"/>
  </r>
  <r>
    <x v="2081"/>
    <x v="2081"/>
    <x v="6"/>
    <s v="Active"/>
    <s v="A"/>
    <s v="Each"/>
    <s v="NO"/>
    <s v="Not Subject to GF QA Criteria"/>
    <s v="YES"/>
    <s v="Full Face Mask - Non-Invasive - Large - 1 Piece"/>
    <s v="32097"/>
    <s v="Y"/>
    <s v="1"/>
    <s v="Each"/>
    <m/>
    <s v="Oxygen Equipment and Consumables"/>
    <s v="CPAP Full Face Mask only, Non-Invasive, Large, piece, box"/>
    <s v="YES"/>
    <s v="Oxygen Questionnaire 02"/>
    <m/>
    <m/>
    <m/>
    <m/>
    <s v="NO"/>
    <s v="Stichting Iplussolutions"/>
    <s v="EMKT"/>
    <s v="COVID-19 Oxygen Equipment"/>
    <s v="COVID-19 Oxygen Equipment"/>
  </r>
  <r>
    <x v="2082"/>
    <x v="2082"/>
    <x v="14"/>
    <s v="Active"/>
    <s v="A"/>
    <s v="Package"/>
    <m/>
    <s v="YES"/>
    <s v="NO"/>
    <m/>
    <m/>
    <m/>
    <m/>
    <m/>
    <m/>
    <s v="COVID-19"/>
    <s v="The Rapid Response COVID-19 Antigen Rapid Test is an in vitro immunochromatographic assay for the direct and qualitative detection of SARS-CoV-2 viral nucleoprotein antigens from human nasopharyngeal secretions, nasal and oropharyngeal secretions from individuals suspected of COVID-19. The test is intended for use with Nasopharyngeal or Oropharyngeal swab specimens within the first two weeks of symptom onset, and with Nasal swab specimens within 7 days from symptom onset. This test is intended for professional use only. The kist consists of Individually packed test devices, Extraction Buffer, Extraction tube, Nozzle with Filter, Tube stand, Individually packed swabs and Package Insert. Manufacturer Catalogue # Rapid Response COV-19C25."/>
    <s v="YES"/>
    <s v="General Questionnaire 01"/>
    <m/>
    <m/>
    <m/>
    <m/>
    <s v="NO"/>
    <s v="THE PARTNERSHIP FOR SUPPLY CHAIN MANAGEMENT"/>
    <s v="PPM - Corporate-PPM - Corporate-TGF EMKTP"/>
    <s v="COVID-19 Diagnostic Tests"/>
    <s v="COVID-19 Diagnostic Tests"/>
  </r>
  <r>
    <x v="2083"/>
    <x v="2083"/>
    <x v="14"/>
    <s v="Active"/>
    <s v="A"/>
    <s v="Package"/>
    <m/>
    <s v="YES"/>
    <s v="NO"/>
    <m/>
    <m/>
    <m/>
    <m/>
    <m/>
    <m/>
    <s v="COVID-19"/>
    <s v="Rapid SARS-CoV-2 Antigen Test Card is an immunochromatography based one step in vitro test. It is designed for the rapid qualitative determination of SARS-CoV-2 virus antigen in nasal swabs, nasopharyngeal swabs or oropharyngeal swabs from individuals suspected of COVID-19 by their healthcare provider within the first seven days of symptom onset. The kit consists of Rapid SARS-CoV-2 Antigen Test Cards, Sterilized swabs, Extraction tubes, Sample extraction buffer, Tube Stand and Instructions for use. Manufacturer Catalogue # 1N40C5. "/>
    <s v="YES"/>
    <s v="General Questionnaire 01"/>
    <m/>
    <m/>
    <m/>
    <m/>
    <s v="NO"/>
    <s v="THE PARTNERSHIP FOR SUPPLY CHAIN MANAGEMENT"/>
    <s v="PPM - Corporate-PPM - Corporate-TGF EMKTP"/>
    <s v="COVID-19 Diagnostic Tests"/>
    <s v="COVID-19 Diagnostic Tests"/>
  </r>
  <r>
    <x v="2084"/>
    <x v="2084"/>
    <x v="2"/>
    <s v="Active"/>
    <s v="A"/>
    <s v="Package"/>
    <s v="NO"/>
    <s v="YES"/>
    <s v="YES"/>
    <s v="bottle of 60 dispersible tablets"/>
    <s v="31118"/>
    <s v="Y"/>
    <s v="60"/>
    <s v="Tablet"/>
    <m/>
    <s v="Antiretrovirals"/>
    <s v="Lamivudine/Zidovudine 30/60mg dispersible tablet, bottle of 60 dispersible tablets - no carton"/>
    <s v="YES"/>
    <s v="ARV Questionnaire 5.12"/>
    <s v="210"/>
    <s v="PPM ALLOCATION PENDING"/>
    <s v="1.9"/>
    <m/>
    <s v="NO"/>
    <s v="Stichting Iplussolutions"/>
    <s v="EMKT"/>
    <s v="ARV - WHO Optimal Recommended"/>
    <s v="ARV"/>
  </r>
  <r>
    <x v="2085"/>
    <x v="2085"/>
    <x v="1"/>
    <s v="Active"/>
    <s v="A"/>
    <s v="Package"/>
    <s v="NO"/>
    <s v="YES"/>
    <s v="YES"/>
    <s v="blister of 3 dispersible tablets, pack of 50 blisters"/>
    <s v="29654"/>
    <s v="Y"/>
    <s v="150"/>
    <s v="Tablet"/>
    <m/>
    <s v="Antimalarials"/>
    <s v="Pyrimethamine/Sulfadoxine 12.5/250mg dispersible tablet, blister of 3 dispersible tablets, pack of 50 blisters"/>
    <s v="YES"/>
    <s v="Anti-malarial Questionnaire 5.12"/>
    <s v="170"/>
    <s v="PPM ALLOCATION PENDING"/>
    <s v="15.5"/>
    <m/>
    <s v="NO"/>
    <s v="Stichting Iplussolutions"/>
    <s v="EMKT"/>
    <s v="Other Anti-malarials"/>
    <s v="ANTMs"/>
  </r>
  <r>
    <x v="2086"/>
    <x v="2086"/>
    <x v="6"/>
    <s v="Active"/>
    <s v="A"/>
    <s v="Each"/>
    <s v="NO"/>
    <s v="Not Subject to GF QA Criteria"/>
    <s v="YES"/>
    <s v="BiPAP Equipment - Adult &amp; Child - 1 Piece"/>
    <s v="32138"/>
    <s v="Y"/>
    <s v="1"/>
    <s v="Each"/>
    <m/>
    <s v="Oxygen Equipment and Consumables"/>
    <s v="Non-invasive ventilator BiPAP equipment, adult-child, Piece, box"/>
    <s v="YES"/>
    <s v="Oxygen Questionnaire 02"/>
    <m/>
    <m/>
    <m/>
    <m/>
    <s v="NO"/>
    <s v="Stichting Iplussolutions"/>
    <s v="EMKT"/>
    <s v="COVID-19 Oxygen Equipment"/>
    <s v="COVID-19 Oxygen Equipment"/>
  </r>
  <r>
    <x v="2087"/>
    <x v="2087"/>
    <x v="6"/>
    <s v="Active"/>
    <s v="A"/>
    <s v="Each"/>
    <s v="NO"/>
    <s v="Not Subject to GF QA Criteria"/>
    <s v="YES"/>
    <s v="For Oxygen Concentrator - 10LPM - Caire Inc."/>
    <s v="32121"/>
    <s v="Y"/>
    <s v="1"/>
    <s v="Each"/>
    <m/>
    <s v="Oxygen Equipment and Consumables"/>
    <s v="Filter set, Caire 10LPM oxygen concent"/>
    <s v="YES"/>
    <s v="Oxygen Questionnaire 02"/>
    <m/>
    <m/>
    <m/>
    <m/>
    <s v="NO"/>
    <s v="United Nations Children's Fund"/>
    <s v="Head Office"/>
    <s v="COVID-19 Oxygen Equipment"/>
    <s v="COVID-19 Oxygen Equipment"/>
  </r>
  <r>
    <x v="2088"/>
    <x v="2088"/>
    <x v="6"/>
    <s v="Active"/>
    <s v="A"/>
    <s v="Each"/>
    <s v="NO"/>
    <s v="Not Subject to GF QA Criteria"/>
    <s v="YES"/>
    <s v="Single Use - 34Fr(8.5mm) - Sterile - 1 Piece "/>
    <s v="32023"/>
    <s v="Y"/>
    <s v="1"/>
    <s v="Each"/>
    <m/>
    <s v="Oxygen Equipment and Consumables"/>
    <s v="Nasopharyngeal Airway, Sterile, single use, 34 Fr (8.5 mm), 1 piece, box"/>
    <s v="YES"/>
    <s v="Oxygen Questionnaire 02"/>
    <m/>
    <m/>
    <m/>
    <m/>
    <s v="NO"/>
    <s v="Stichting Iplussolutions"/>
    <s v="EMKT"/>
    <s v="COVID-19 Oxygen Equipment"/>
    <s v="COVID-19 Oxygen Equipment"/>
  </r>
  <r>
    <x v="2089"/>
    <x v="2089"/>
    <x v="6"/>
    <s v="Active"/>
    <s v="A"/>
    <s v="Each"/>
    <s v="NO"/>
    <s v="Not Subject to GF QA Criteria"/>
    <s v="YES"/>
    <s v="Single Use - 28Fr(7.0mm) - Sterile - 1 Piece "/>
    <s v="32023"/>
    <s v="Y"/>
    <s v="1"/>
    <s v="Each"/>
    <m/>
    <s v="Oxygen Equipment and Consumables"/>
    <s v="Nasopharyngeal Airway, Sterile, single use, 28 Fr (7.0 mm), 1 piece, box"/>
    <s v="YES"/>
    <s v="Oxygen Questionnaire 02"/>
    <m/>
    <m/>
    <m/>
    <m/>
    <s v="NO"/>
    <s v="Stichting Iplussolutions"/>
    <s v="EMKT"/>
    <s v="COVID-19 Oxygen Equipment"/>
    <s v="COVID-19 Oxygen Equipment"/>
  </r>
  <r>
    <x v="2090"/>
    <x v="2090"/>
    <x v="6"/>
    <s v="Active"/>
    <s v="A"/>
    <s v="Each"/>
    <s v="NO"/>
    <s v="Not Subject to GF QA Criteria"/>
    <s v="YES"/>
    <s v="Single Use - 30Fr(7.5mm) - Sterile - 1 Piece "/>
    <s v="32023"/>
    <s v="Y"/>
    <s v="1"/>
    <s v="Each"/>
    <m/>
    <s v="Oxygen Equipment and Consumables"/>
    <s v="Nasopharyngeal Airway, Sterile, single use, 30 Fr (7.5 mm), 1 piece, box"/>
    <s v="YES"/>
    <s v="Oxygen Questionnaire 02"/>
    <m/>
    <m/>
    <m/>
    <m/>
    <s v="NO"/>
    <s v="Stichting Iplussolutions"/>
    <s v="EMKT"/>
    <s v="COVID-19 Oxygen Equipment"/>
    <s v="COVID-19 Oxygen Equipment"/>
  </r>
  <r>
    <x v="2091"/>
    <x v="2091"/>
    <x v="6"/>
    <s v="Active"/>
    <s v="A"/>
    <s v="Each"/>
    <s v="NO"/>
    <s v="Not Subject to GF QA Criteria"/>
    <s v="YES"/>
    <s v="Nasal Mask - Non-Invasive - Large - 1 Piece"/>
    <s v="32097"/>
    <s v="Y"/>
    <s v="1"/>
    <s v="Each"/>
    <m/>
    <s v="Oxygen Equipment and Consumables"/>
    <s v="CPAP Nasal Mask only, Non-Invasive, Large, piece, box "/>
    <s v="YES"/>
    <s v="Oxygen Questionnaire 02"/>
    <m/>
    <m/>
    <m/>
    <m/>
    <s v="NO"/>
    <s v="Stichting Iplussolutions"/>
    <s v="EMKT"/>
    <s v="COVID-19 Oxygen Equipment"/>
    <s v="COVID-19 Oxygen Equipment"/>
  </r>
  <r>
    <x v="2092"/>
    <x v="2092"/>
    <x v="6"/>
    <s v="Active"/>
    <s v="A"/>
    <s v="Each"/>
    <s v="NO"/>
    <s v="Not Subject to GF QA Criteria"/>
    <s v="YES"/>
    <s v="Single Use - 36Fr(9.0mm) - Sterile - 1 Piece "/>
    <s v="32023"/>
    <s v="Y"/>
    <s v="1"/>
    <s v="Each"/>
    <m/>
    <s v="Oxygen Equipment and Consumables"/>
    <s v="Nasopharyngeal Airway, Sterile, single use, 36 Fr (9.0 mm), 1 piece, box"/>
    <s v="YES"/>
    <s v="Oxygen Questionnaire 02"/>
    <m/>
    <m/>
    <m/>
    <m/>
    <s v="NO"/>
    <s v="Stichting Iplussolutions"/>
    <s v="EMKT"/>
    <s v="COVID-19 Oxygen Equipment"/>
    <s v="COVID-19 Oxygen Equipment"/>
  </r>
  <r>
    <x v="2093"/>
    <x v="2093"/>
    <x v="6"/>
    <s v="Active"/>
    <s v="A"/>
    <s v="Each"/>
    <s v="NO"/>
    <s v="Not Subject to GF QA Criteria"/>
    <s v="YES"/>
    <s v="Full Face Mask - Non-Invasive - Medium - 1 Piece"/>
    <s v="32097"/>
    <s v="Y"/>
    <s v="1"/>
    <s v="Each"/>
    <m/>
    <s v="Oxygen Equipment and Consumables"/>
    <s v="CPAP Full Face Mask only, Non-Invasive, Medium, piece, box"/>
    <s v="YES"/>
    <s v="Oxygen Questionnaire 02"/>
    <m/>
    <m/>
    <m/>
    <m/>
    <s v="NO"/>
    <s v="Stichting Iplussolutions"/>
    <s v="EMKT"/>
    <s v="COVID-19 Oxygen Equipment"/>
    <s v="COVID-19 Oxygen Equipment"/>
  </r>
  <r>
    <x v="2094"/>
    <x v="2094"/>
    <x v="6"/>
    <s v="Active"/>
    <s v="A"/>
    <s v="Each"/>
    <s v="NO"/>
    <s v="Not Subject to GF QA Criteria"/>
    <s v="YES"/>
    <s v="Adult &amp; Child - Set"/>
    <s v="32145"/>
    <s v="Y"/>
    <s v="1"/>
    <s v="Each"/>
    <m/>
    <s v="Oxygen Equipment and Consumables"/>
    <s v="Laryngoscope,adult,child,set"/>
    <s v="YES"/>
    <s v="Oxygen Questionnaire 02"/>
    <m/>
    <m/>
    <m/>
    <m/>
    <s v="NO"/>
    <s v="United Nations Children's Fund"/>
    <s v="Head Office"/>
    <s v="COVID-19 Oxygen Equipment"/>
    <s v="COVID-19 Oxygen Equipment"/>
  </r>
  <r>
    <x v="2095"/>
    <x v="2095"/>
    <x v="2"/>
    <s v="Active"/>
    <s v="A"/>
    <s v="Package"/>
    <s v="NO"/>
    <s v="YES"/>
    <s v="YES"/>
    <s v="sachet, pack of 60 sachets"/>
    <s v="31015"/>
    <s v="Y"/>
    <s v="60"/>
    <s v="Sachet"/>
    <m/>
    <s v="Antiretrovirals"/>
    <s v="Raltegravir 100mg oral granules, pack of 60 sachets"/>
    <s v="YES"/>
    <m/>
    <s v="240"/>
    <s v="PPM ALLOCATION PENDING"/>
    <s v="0"/>
    <m/>
    <s v="NO"/>
    <s v="Stichting Iplussolutions"/>
    <s v="EMKT"/>
    <s v="ARV - Specialist or Limited-Use"/>
    <s v="ARV"/>
  </r>
  <r>
    <x v="2096"/>
    <x v="2096"/>
    <x v="0"/>
    <s v="Active"/>
    <s v="A"/>
    <s v="Package"/>
    <s v="NO"/>
    <s v="Not Subject to GF QA Criteria"/>
    <s v="YES"/>
    <s v="pack of 100 tablets"/>
    <s v="30997"/>
    <s v="Y"/>
    <s v="100"/>
    <s v="Tablet"/>
    <m/>
    <s v="Other Essential Medicines"/>
    <s v="Dexamethasone 6mg scored tablet, pack of 100 tablets"/>
    <s v="YES"/>
    <m/>
    <s v="90"/>
    <m/>
    <s v="5.7"/>
    <m/>
    <s v="NO"/>
    <s v="United Nations Children's Fund"/>
    <s v="Head Office-EMKT-TGF GRANT"/>
    <s v="COVID-19 Pharmaceuticals"/>
    <s v="Other essential meds"/>
  </r>
  <r>
    <x v="2097"/>
    <x v="2097"/>
    <x v="0"/>
    <s v="Active"/>
    <s v="A"/>
    <s v="Package"/>
    <s v="NO"/>
    <s v="Not Subject to GF QA Criteria"/>
    <s v="YES"/>
    <s v="100mL bottle"/>
    <s v="31225"/>
    <s v="Y"/>
    <s v="1"/>
    <s v="Bottle"/>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2098"/>
    <x v="2098"/>
    <x v="10"/>
    <s v="Active"/>
    <s v="A"/>
    <s v="Each"/>
    <s v="NO"/>
    <s v="Not Subject to GF QA Criteria"/>
    <s v="YES"/>
    <s v="Surgical - Sterile - Single-Use - Powder-Free - Size 6.5 - Pair"/>
    <s v="31956"/>
    <s v="Y"/>
    <s v="2"/>
    <s v="Each"/>
    <m/>
    <s v="Lab and Medical Supplies"/>
    <s v="Gloves, Surgical, ster, s.u./disp, pwd free, size 6.5, Pair"/>
    <s v="YES"/>
    <s v="PPE Questionnaire 02"/>
    <m/>
    <m/>
    <m/>
    <m/>
    <s v="NO"/>
    <s v="Stichting Iplussolutions"/>
    <s v="EMKT"/>
    <s v="COVID-19 Products.COVID-19 PPE."/>
    <s v="COVID-19 PPE"/>
  </r>
  <r>
    <x v="2099"/>
    <x v="2099"/>
    <x v="3"/>
    <s v="Active"/>
    <s v="A"/>
    <s v="Package"/>
    <s v="NO"/>
    <s v="YES"/>
    <s v="YES"/>
    <s v="100mL bottle"/>
    <s v="31183"/>
    <s v="Y"/>
    <s v="1"/>
    <s v="Bottle"/>
    <m/>
    <s v="Other Essential Medicines"/>
    <s v="Price: The price displayed here is indicative. Lower prices may be achieved at the time of the procurement transaction"/>
    <s v="YES"/>
    <s v="Pharmaceuticals 01"/>
    <m/>
    <m/>
    <m/>
    <m/>
    <s v="NO"/>
    <s v="Stichting Iplussolutions"/>
    <s v="EMKT"/>
    <s v="Other essential medicines"/>
    <s v="Anti-TB Meds"/>
  </r>
  <r>
    <x v="2100"/>
    <x v="2100"/>
    <x v="0"/>
    <s v="Active"/>
    <s v="A"/>
    <s v="Package"/>
    <s v="NO"/>
    <s v="Not Subject to GF QA Criteria"/>
    <s v="YES"/>
    <s v="vial, pack of 1 vial"/>
    <s v="31173"/>
    <s v="Y"/>
    <s v="1"/>
    <s v="Vial"/>
    <m/>
    <s v="Other Essential Medicines"/>
    <s v="Price: The price displayed here is indicative. Lower prices may be achieved at the time of the procurement transaction | This product is a sensitive cool item, transported in special packaging (cool box - net volume 16L), with ice packs, and where applicable, a vaccine monitoring card. Immediate collection is advised. The supplier is not responsible for any damage caused by delayed collection, or storage under inappropriate conditions at the recipient site."/>
    <s v="YES"/>
    <s v="Pharmaceuticals 03"/>
    <m/>
    <m/>
    <m/>
    <m/>
    <s v="NO"/>
    <s v="Stichting Iplussolutions"/>
    <s v="EMKT"/>
    <s v="Other essential medicines"/>
    <s v="Other essential meds"/>
  </r>
  <r>
    <x v="2101"/>
    <x v="2101"/>
    <x v="10"/>
    <s v="Active"/>
    <s v="A"/>
    <s v="Each"/>
    <s v="NO"/>
    <s v="Not Subject to GF QA Criteria"/>
    <s v="YES"/>
    <s v="Reusable - Plastic - Piece"/>
    <s v="31940"/>
    <s v="Y"/>
    <s v="1"/>
    <s v="Each"/>
    <m/>
    <s v="Lab and Medical Supplies"/>
    <s v="Apron,protection,plastic,reusable"/>
    <s v="YES"/>
    <s v="PPE Questionnaire 02"/>
    <m/>
    <m/>
    <m/>
    <m/>
    <s v="NO"/>
    <s v="Stichting Iplussolutions"/>
    <s v="EMKT"/>
    <s v="COVID-19 Products.COVID-19 PPE."/>
    <s v="COVID-19 PPE"/>
  </r>
  <r>
    <x v="2102"/>
    <x v="2102"/>
    <x v="14"/>
    <s v="Active"/>
    <s v="A"/>
    <s v="Package"/>
    <m/>
    <s v="YES"/>
    <s v="NO"/>
    <m/>
    <m/>
    <m/>
    <m/>
    <m/>
    <m/>
    <s v="COVID-19"/>
    <s v="Celltrion Dia Trust  COVID-19 Ag Rapid Test is a rapid test based on lateral flow immunoassay intended for the qualitative detection of nucleocapsid and receptor binding domains (RBDs) from the SARS-CoV-2 in human nasopharyngeal swabs specimens directly collected from individuals who are suspected of Covid 19 by their healthcare provider within the first seven days of symptom onset, or from individuals without symptoms or other epidemiological reasons to suspect Covid-19 when tested twice over two or three days with at least over 24 hours and not more than 48 hours between the tests. Test kit consists of Test devices packaged individually Aluminium pouch (25 tests/box), Disposable test tube with 0.3mL of extraction buffer (25 each per box), Filter cap (25 each/box), Plastic tube rack x 2, Sterilized swabs for specimen collection (25 each per box) and Quick reference instructions. Manufacturer Catalogue # CT-P60 D-2 02."/>
    <s v="YES"/>
    <s v="General Questionnaire 01"/>
    <m/>
    <m/>
    <m/>
    <m/>
    <s v="NO"/>
    <s v="THE PARTNERSHIP FOR SUPPLY CHAIN MANAGEMENT"/>
    <s v="PPM - Corporate-PPM - Corporate-TGF EMKTP"/>
    <s v="COVID-19 Diagnostic Tests"/>
    <s v="COVID-19 Diagnostic Tests"/>
  </r>
  <r>
    <x v="2103"/>
    <x v="2103"/>
    <x v="20"/>
    <s v="Active"/>
    <s v="A"/>
    <s v="Package"/>
    <m/>
    <m/>
    <s v="NO"/>
    <m/>
    <m/>
    <m/>
    <m/>
    <m/>
    <m/>
    <s v="COVID-19"/>
    <s v="cobas   SARS-CoV-2  for  use  on  the  cobas   6800/8800  Systems  is  a  real-time  RT-PCR  test  intended  for  the  qualitative detection  of  nucleic  acids  from  SARS-CoV-2  in  healthcare  provider-instructed  self-collected  anterior  nasal  (nasal)  swab specimens  (collected  on  site),  and  healthcare  provider-collected  nasal,  nasopharyngeal,  and  oropharyngeal  swab specimens  collected  from  any  individuals,  including  those  suspected  of  COVID-19  by  their  healthcare  provider,  and  those without  symptoms  or  other  reasons  to  suspect  COVID-19. Manufacturer catalog # 9343733190."/>
    <s v="YES"/>
    <s v="General Questionnaire 01"/>
    <m/>
    <m/>
    <m/>
    <m/>
    <s v="NO"/>
    <s v="THE PARTNERSHIP FOR SUPPLY CHAIN MANAGEMENT"/>
    <s v="PPM - Corporate-PPM - Corporate-TGF EMKTP"/>
    <s v="COVID-19 Diagnostic Tests"/>
    <s v="COVID-19 Diagnostic Tests"/>
  </r>
  <r>
    <x v="2104"/>
    <x v="2104"/>
    <x v="20"/>
    <s v="Active"/>
    <s v="A"/>
    <s v="Package"/>
    <m/>
    <m/>
    <s v="NO"/>
    <m/>
    <m/>
    <m/>
    <m/>
    <m/>
    <m/>
    <s v="COVID-19"/>
    <s v="The kit is intended for qualitative detection of the Severe Acute Respiratory Syndrome Coronavirus 2 (SARSCoV-2 ) RNA extracted from oropharyngeal swab, nasopharyngeal swab, sputum, endotracheal aspirate and bronchoalveolar lavage fluid specimens of patients suspected for infection with COVID-19. Target genes detected by the assay are the N and ORF1ab genes of SARS-CoV-2. Manufacturer catalogue number WS - 1248. "/>
    <s v="YES"/>
    <s v="General Questionnaire 01"/>
    <m/>
    <m/>
    <m/>
    <m/>
    <s v="NO"/>
    <s v="THE PARTNERSHIP FOR SUPPLY CHAIN MANAGEMENT"/>
    <s v="PPM - Corporate-PPM - Corporate-TGF EMKTP"/>
    <s v="COVID-19 Diagnostic Tests"/>
    <s v="COVID-19 Diagnostic Tests"/>
  </r>
  <r>
    <x v="2105"/>
    <x v="2105"/>
    <x v="8"/>
    <s v="Active"/>
    <s v="A"/>
    <s v="Package"/>
    <m/>
    <m/>
    <s v="NO"/>
    <m/>
    <m/>
    <m/>
    <m/>
    <m/>
    <m/>
    <s v="Lab and Medical Supplies"/>
    <m/>
    <s v="NO"/>
    <m/>
    <m/>
    <m/>
    <m/>
    <m/>
    <s v="NO"/>
    <m/>
    <m/>
    <m/>
    <s v="Lab Equipment"/>
  </r>
  <r>
    <x v="2106"/>
    <x v="2106"/>
    <x v="8"/>
    <s v="Active"/>
    <s v="A"/>
    <s v="Each"/>
    <m/>
    <m/>
    <s v="NO"/>
    <m/>
    <m/>
    <m/>
    <m/>
    <m/>
    <m/>
    <s v="Lab and Medical Supplies"/>
    <m/>
    <s v="NO"/>
    <m/>
    <m/>
    <m/>
    <m/>
    <m/>
    <s v="NO"/>
    <m/>
    <m/>
    <m/>
    <s v="Lab Equipment"/>
  </r>
  <r>
    <x v="2107"/>
    <x v="2107"/>
    <x v="2"/>
    <s v="Active"/>
    <s v="A"/>
    <s v="Package"/>
    <s v="NO"/>
    <s v="YES"/>
    <s v="YES"/>
    <s v="bottle of 30 tablets"/>
    <s v="30995"/>
    <s v="Y"/>
    <s v="30"/>
    <s v="Tablet"/>
    <m/>
    <s v="Antiretrovirals"/>
    <s v="Product type: Single | Price: The price displayed here is indicative. Lower prices may be achieved at the time of the procurement transaction"/>
    <s v="YES"/>
    <s v="Pharmaceuticals 01"/>
    <s v="240"/>
    <s v="PPM ALLOCATION PENDING"/>
    <s v="7"/>
    <m/>
    <s v="NO"/>
    <s v="Stichting Iplussolutions"/>
    <s v="EMKT"/>
    <s v="ARV - Specialist or Limited-Use"/>
    <s v="ARV"/>
  </r>
  <r>
    <x v="2108"/>
    <x v="2108"/>
    <x v="1"/>
    <s v="Active"/>
    <s v="A"/>
    <s v="Package"/>
    <s v="NO"/>
    <s v="YES"/>
    <s v="YES"/>
    <s v="blister of 10 tablets, pack of 10 blisters"/>
    <s v="15112"/>
    <s v="Y"/>
    <s v="100"/>
    <s v="Tablet"/>
    <m/>
    <s v="Antimalarials"/>
    <s v="Product type: Single | Price: The price displayed here is indicative. Lower prices may be achieved at the time of the procurement transaction"/>
    <s v="YES"/>
    <s v="Anti-malarial Questionnaire 5.12"/>
    <s v="210"/>
    <m/>
    <m/>
    <m/>
    <s v="NO"/>
    <s v="Stichting Iplussolutions"/>
    <s v="EMKT"/>
    <s v="Other Anti-malarials"/>
    <s v="ANTMs"/>
  </r>
  <r>
    <x v="2109"/>
    <x v="2109"/>
    <x v="1"/>
    <s v="Active"/>
    <s v="A"/>
    <s v="Package"/>
    <s v="NO"/>
    <s v="YES"/>
    <s v="YES"/>
    <s v="blister of 6 tablets,  pack of 30 blisters"/>
    <s v="15004"/>
    <s v="Y"/>
    <s v="180"/>
    <s v="Tablet"/>
    <m/>
    <s v="Antimalarials"/>
    <s v="Product type: Double Fixed Dose Combination (FDC) | Price: The price displayed here is indicative. Lower prices may be achieved at the time of the procurement transaction"/>
    <s v="YES"/>
    <s v="Anti-malarial Questionnaire 5.12"/>
    <s v="170"/>
    <s v="PPM ALLOCATION PENDING"/>
    <s v="15"/>
    <m/>
    <s v="NO"/>
    <s v="Stichting Iplussolutions"/>
    <s v="EMKT"/>
    <s v="Artemether/Lumefantrine"/>
    <s v="ANTMs"/>
  </r>
  <r>
    <x v="2110"/>
    <x v="2110"/>
    <x v="1"/>
    <s v="Active"/>
    <s v="A"/>
    <s v="Package"/>
    <s v="NO"/>
    <s v="YES"/>
    <s v="YES"/>
    <s v="bottle of 100 tablets"/>
    <s v="15112"/>
    <s v="Y"/>
    <s v="100"/>
    <s v="Tablet"/>
    <m/>
    <s v="Antimalarials"/>
    <s v="Product type: Single | Price: The price displayed here is indicative. Lower prices may be achieved at the time of the procurement transaction"/>
    <s v="YES"/>
    <s v="Anti-malarial Questionnaire 5.33"/>
    <s v="210"/>
    <s v="PPM ALLOCATION PENDING"/>
    <m/>
    <m/>
    <s v="NO"/>
    <s v="Stichting Iplussolutions"/>
    <s v="EMKT"/>
    <s v="Other Anti-malarials"/>
    <s v="ANTMs"/>
  </r>
  <r>
    <x v="2111"/>
    <x v="2111"/>
    <x v="10"/>
    <s v="Active"/>
    <s v="A"/>
    <s v="Package"/>
    <s v="NO"/>
    <s v="Not Subject to GF QA Criteria"/>
    <s v="YES"/>
    <s v="Examination - Non-Sterile - Single-Use - Size S - Nitrile - Powder-Free - Pack of 100"/>
    <s v="31956"/>
    <s v="Y"/>
    <s v="100"/>
    <s v="Each"/>
    <m/>
    <s v="Lab and Medical Supplies"/>
    <s v="Gloves, Examination, non-ster, s.u./disp, pwd free, nitrile, size S - Pack of 100"/>
    <s v="YES"/>
    <s v="PPE Questionnaire 02"/>
    <m/>
    <m/>
    <m/>
    <m/>
    <s v="NO"/>
    <s v="Stichting Iplussolutions"/>
    <s v="EMKT"/>
    <s v="COVID-19 Products.COVID-19 PPE."/>
    <s v="COVID-19 PPE"/>
  </r>
  <r>
    <x v="2112"/>
    <x v="2112"/>
    <x v="2"/>
    <s v="Active"/>
    <s v="A"/>
    <s v="Package"/>
    <s v="NO"/>
    <s v="YES"/>
    <s v="YES"/>
    <s v="bottle of 60 tablets"/>
    <s v="30879"/>
    <s v="Y"/>
    <s v="60"/>
    <s v="Tablet"/>
    <m/>
    <s v="Antiretrovirals"/>
    <s v="Product type: Single | Price: The price displayed here is indicative. Lower prices may be achieved at the time of the procurement transaction"/>
    <s v="YES"/>
    <s v="ARV Questionnaire 5.33"/>
    <s v="240"/>
    <s v="PPM ALLOCATION PENDING"/>
    <s v="40"/>
    <m/>
    <s v="NO"/>
    <s v="Stichting Iplussolutions"/>
    <s v="EMKT"/>
    <s v="ARV - Specialist or Limited-Use"/>
    <s v="ARV"/>
  </r>
  <r>
    <x v="2113"/>
    <x v="2113"/>
    <x v="10"/>
    <s v="Active"/>
    <s v="A"/>
    <s v="Each"/>
    <s v="NO"/>
    <s v="Not Subject to GF QA Criteria"/>
    <s v="YES"/>
    <s v="Anti-Skid - Elasticated - Pair"/>
    <s v="32062"/>
    <s v="Y"/>
    <s v="2"/>
    <s v="Each"/>
    <m/>
    <s v="Lab and Medical Supplies"/>
    <s v="Bootcover,antiskid,elasticated,pair"/>
    <s v="YES"/>
    <s v="PPE Questionnaire 02"/>
    <m/>
    <m/>
    <m/>
    <m/>
    <s v="NO"/>
    <s v="Stichting Iplussolutions"/>
    <s v="EMKT"/>
    <s v="COVID-19 Products.COVID-19 PPE."/>
    <s v="COVID-19 PPE"/>
  </r>
  <r>
    <x v="2114"/>
    <x v="2114"/>
    <x v="10"/>
    <s v="Active"/>
    <s v="A"/>
    <s v="Each"/>
    <s v="NO"/>
    <s v="Not Subject to GF QA Criteria"/>
    <s v="YES"/>
    <s v="N95 - Non-Sterile - No-Valve - Piece"/>
    <s v="32021"/>
    <s v="Y"/>
    <s v="1"/>
    <s v="Each"/>
    <m/>
    <s v="Lab and Medical Supplies"/>
    <s v="Respirator, N95, NIOSH approved, no-valve, none ster."/>
    <s v="YES"/>
    <s v="General Questionnaire 01"/>
    <m/>
    <m/>
    <m/>
    <m/>
    <s v="NO"/>
    <s v="Stichting Iplussolutions"/>
    <s v="EMKT"/>
    <s v="COVID-19 PPE"/>
    <s v="COVID-19 PPE"/>
  </r>
  <r>
    <x v="2115"/>
    <x v="2115"/>
    <x v="10"/>
    <s v="Active"/>
    <s v="A"/>
    <s v="Each"/>
    <s v="NO"/>
    <s v="Not Subject to GF QA Criteria"/>
    <s v="YES"/>
    <s v="FFP2 - Non-Sterile - No-Valve - Piece"/>
    <s v="32021"/>
    <s v="Y"/>
    <s v="1"/>
    <s v="Each"/>
    <s v="13026"/>
    <s v="Lab and Medical Supplies"/>
    <s v="FFP2 Mask, CE Marked, no-valve, none ster."/>
    <s v="YES"/>
    <m/>
    <m/>
    <m/>
    <m/>
    <m/>
    <s v="NO"/>
    <s v="Stichting Iplussolutions"/>
    <s v="EMKT"/>
    <s v="COVID-19 PPE"/>
    <s v="COVID-19 PPE"/>
  </r>
  <r>
    <x v="2116"/>
    <x v="2116"/>
    <x v="10"/>
    <s v="Active"/>
    <s v="A"/>
    <s v="Each"/>
    <s v="NO"/>
    <s v="Not Subject to GF QA Criteria"/>
    <s v="YES"/>
    <s v="N95 - Non-Sterile - No-Valve - Piece"/>
    <s v="32038"/>
    <s v="Y"/>
    <s v="1"/>
    <s v="Each"/>
    <m/>
    <s v="Oxygen Equipment and Consumables"/>
    <s v="Surgical Respirator, N95, FDA Cleared &amp; NIOSH approved, no-valve, none ster."/>
    <s v="YES"/>
    <m/>
    <m/>
    <m/>
    <m/>
    <m/>
    <s v="NO"/>
    <s v="Stichting Iplussolutions"/>
    <s v="EMKT"/>
    <s v="COVID-19 PPE"/>
    <s v="COVID-19 PPE"/>
  </r>
  <r>
    <x v="2117"/>
    <x v="2117"/>
    <x v="10"/>
    <s v="Active"/>
    <s v="A"/>
    <s v="Each"/>
    <s v="NO"/>
    <s v="Not Subject to GF QA Criteria"/>
    <s v="YES"/>
    <s v="FFP2 - Type IIR - Non-Sterile - No-Valve - Piece"/>
    <s v="32021"/>
    <s v="Y"/>
    <s v="1"/>
    <s v="Each"/>
    <m/>
    <s v="Lab and Medical Supplies"/>
    <s v="Respiratory Mask, FFP2 &amp; Type IIR, CE Marked, no-valve, none ster."/>
    <s v="YES"/>
    <m/>
    <m/>
    <m/>
    <m/>
    <m/>
    <s v="NO"/>
    <s v="Stichting Iplussolutions"/>
    <s v="EMKT"/>
    <s v="COVID-19 PPE"/>
    <s v="COVID-19 PPE"/>
  </r>
  <r>
    <x v="2118"/>
    <x v="2118"/>
    <x v="10"/>
    <s v="Active"/>
    <s v="A"/>
    <s v="Each"/>
    <s v="NO"/>
    <s v="Not Subject to GF QA Criteria"/>
    <s v="YES"/>
    <s v="FFP2 - Type IIR - Sterile - No-Valve - Piece"/>
    <s v="32021"/>
    <s v="Y"/>
    <s v="1"/>
    <s v="Each"/>
    <m/>
    <s v="Lab and Medical Supplies"/>
    <s v="Respiratory Mask, FFP2 &amp; Type IIR, CE Marked, no-valve, sterile"/>
    <s v="YES"/>
    <s v="General Questionnaire 01"/>
    <m/>
    <m/>
    <m/>
    <m/>
    <s v="NO"/>
    <s v="Stichting Iplussolutions"/>
    <s v="EMKT"/>
    <s v="COVID-19 PPE"/>
    <s v="COVID-19 PPE"/>
  </r>
  <r>
    <x v="2119"/>
    <x v="2119"/>
    <x v="10"/>
    <s v="Active"/>
    <s v="A"/>
    <s v="Each"/>
    <s v="NO"/>
    <s v="Not Subject to GF QA Criteria"/>
    <s v="YES"/>
    <s v="Surgical - Standard perfusion - Sterile - Single-Use - Size S - Piece"/>
    <s v="32143"/>
    <s v="Y"/>
    <s v="1"/>
    <s v="Each"/>
    <m/>
    <s v="Lab and Medical Supplies"/>
    <s v="Gown, Surgical, ster, s.u./disp, Std. Perf., size S, Piece"/>
    <s v="YES"/>
    <m/>
    <m/>
    <m/>
    <m/>
    <m/>
    <s v="NO"/>
    <s v="Stichting Iplussolutions"/>
    <s v="EMKT"/>
    <s v="COVID-19 PPE"/>
    <s v="COVID-19 PPE"/>
  </r>
  <r>
    <x v="2120"/>
    <x v="2120"/>
    <x v="10"/>
    <s v="Active"/>
    <s v="A"/>
    <s v="Each"/>
    <s v="NO"/>
    <s v="Not Subject to GF QA Criteria"/>
    <s v="YES"/>
    <s v="Surgical - Standard perfusion - Sterile - Single-Use - Size M - Piece"/>
    <s v="32143"/>
    <s v="Y"/>
    <s v="1"/>
    <s v="Each"/>
    <m/>
    <s v="Lab and Medical Supplies"/>
    <s v="Gown, Surgical, ster, s.u./disp, Std. Perf., size M, Piece"/>
    <s v="YES"/>
    <m/>
    <m/>
    <m/>
    <m/>
    <m/>
    <s v="NO"/>
    <s v="Stichting Iplussolutions"/>
    <s v="EMKT"/>
    <s v="COVID-19 PPE"/>
    <s v="COVID-19 PPE"/>
  </r>
  <r>
    <x v="2121"/>
    <x v="2121"/>
    <x v="10"/>
    <s v="Active"/>
    <s v="A"/>
    <s v="Each"/>
    <s v="NO"/>
    <s v="Not Subject to GF QA Criteria"/>
    <s v="YES"/>
    <s v="Surgical - Standard perfusion - Sterile - Single-Use - Size L - Piece"/>
    <s v="32143"/>
    <s v="Y"/>
    <s v="1"/>
    <s v="Each"/>
    <m/>
    <s v="Lab and Medical Supplies"/>
    <s v="Gown, Surgical, ster, s.u./disp, Std. Perf., size L, Piece"/>
    <s v="YES"/>
    <s v="General Questionnaire 01"/>
    <m/>
    <m/>
    <m/>
    <m/>
    <s v="NO"/>
    <s v="Stichting Iplussolutions"/>
    <s v="EMKT"/>
    <s v="COVID-19 PPE"/>
    <s v="COVID-19 PPE"/>
  </r>
  <r>
    <x v="2122"/>
    <x v="2122"/>
    <x v="10"/>
    <s v="Active"/>
    <s v="A"/>
    <s v="Each"/>
    <s v="NO"/>
    <s v="Not Subject to GF QA Criteria"/>
    <s v="YES"/>
    <s v="Isolation - Nonwoven - Disposable - Size S - Pack of 10"/>
    <s v="32143"/>
    <s v="Y"/>
    <s v="10"/>
    <s v="Each"/>
    <m/>
    <s v="Lab and Medical Supplies"/>
    <s v="Gown,isolation,nonwoven,disp,pack10, size S"/>
    <s v="YES"/>
    <m/>
    <m/>
    <m/>
    <m/>
    <m/>
    <s v="NO"/>
    <s v="Stichting Iplussolutions"/>
    <s v="EMKT"/>
    <s v="COVID-19 PPE"/>
    <s v="COVID-19 PPE"/>
  </r>
  <r>
    <x v="2123"/>
    <x v="2123"/>
    <x v="10"/>
    <s v="Active"/>
    <s v="A"/>
    <s v="Each"/>
    <s v="NO"/>
    <s v="Not Subject to GF QA Criteria"/>
    <s v="YES"/>
    <s v="Isolation - Nonwoven - Disposable - Size XL - Pack of 10"/>
    <s v="32143"/>
    <s v="Y"/>
    <s v="10"/>
    <s v="Each"/>
    <m/>
    <s v="Lab and Medical Supplies"/>
    <s v="Gown,isolation,nonwoven,disp,pack10, size XL"/>
    <s v="YES"/>
    <m/>
    <m/>
    <m/>
    <m/>
    <m/>
    <s v="NO"/>
    <s v="Stichting Iplussolutions"/>
    <s v="EMKT"/>
    <s v="COVID-19 PPE"/>
    <s v="COVID-19 PPE"/>
  </r>
  <r>
    <x v="2124"/>
    <x v="2124"/>
    <x v="10"/>
    <s v="Active"/>
    <s v="A"/>
    <s v="Each"/>
    <s v="NO"/>
    <s v="Not Subject to GF QA Criteria"/>
    <s v="YES"/>
    <s v="Isolation - Nonwoven - Disposable - Size XXL - Pack of 10"/>
    <s v="32143"/>
    <s v="Y"/>
    <s v="10"/>
    <s v="Each"/>
    <m/>
    <s v="Lab and Medical Supplies"/>
    <s v="Gown,isolation,nonwoven,disp,pack10, size XXL"/>
    <s v="YES"/>
    <m/>
    <m/>
    <m/>
    <m/>
    <m/>
    <s v="NO"/>
    <s v="Stichting Iplussolutions"/>
    <s v="EMKT"/>
    <s v="COVID-19 PPE"/>
    <s v="COVID-19 PPE"/>
  </r>
  <r>
    <x v="2125"/>
    <x v="2125"/>
    <x v="20"/>
    <s v="Active"/>
    <s v="A"/>
    <s v="Package"/>
    <m/>
    <m/>
    <s v="NO"/>
    <m/>
    <m/>
    <m/>
    <m/>
    <m/>
    <m/>
    <s v="COVID-19"/>
    <s v="The genesig  Real Time PCR Coronavirus COVID-19 is a CE marked, in vitro diagnostic real-time reverse transcriptase PCR (RT-PCR) assay intended for the qualitative detection of nucleic acid from SARS-CoV-2 in nasopharyngeal swabs, oropharyngeal swabs, sputum, saliva, preserved saliva and nasal swab specimens. The assay provides rapid screening of individuals suspected of SARS-CoV-2 infection and aids the diagnosis of suspected COVID-19 disease in patients. Manufacturer catalogue number Z-PATH-COVID-19CE"/>
    <s v="YES"/>
    <s v="General Questionnaire 01"/>
    <m/>
    <m/>
    <m/>
    <m/>
    <s v="NO"/>
    <s v="THE PARTNERSHIP FOR SUPPLY CHAIN MANAGEMENT"/>
    <s v="PPM - Corporate-PPM - Corporate-TGF EMKTP"/>
    <s v="COVID-19 Diagnostic Tests"/>
    <s v="COVID-19 Diagnostic Tests"/>
  </r>
  <r>
    <x v="2126"/>
    <x v="2126"/>
    <x v="20"/>
    <s v="Active"/>
    <s v="A"/>
    <s v="Package"/>
    <m/>
    <m/>
    <s v="NO"/>
    <m/>
    <m/>
    <m/>
    <m/>
    <m/>
    <m/>
    <s v="COVID-19"/>
    <s v="The Novel Coronavirus (2019-nCoV) Nucleic Acid Diagnostic Kit (PCR-Fluorescence Probing) is a real-time RT-PCR test intended for the qualitative detection of nucleic acid from SARSCoV-2 in nasopharyngeal swabs, oropharyngeal (throat) swabs, anterior nasal swabs, midturbinate swabs, nasal washes and nasal aspirates from individuals who are suspected of COVID19 by their healthcare provider. Manufacturer catalogue # S3104E."/>
    <s v="YES"/>
    <s v="General Questionnaire 01"/>
    <m/>
    <m/>
    <m/>
    <m/>
    <s v="NO"/>
    <s v="THE PARTNERSHIP FOR SUPPLY CHAIN MANAGEMENT"/>
    <s v="PPM - Corporate-PPM - Corporate-TGF EMKTP"/>
    <s v="COVID-19 Diagnostic Tests"/>
    <s v="COVID-19 Diagnostic Tests"/>
  </r>
  <r>
    <x v="2127"/>
    <x v="2127"/>
    <x v="20"/>
    <s v="Active"/>
    <s v="A"/>
    <s v="Package"/>
    <m/>
    <m/>
    <s v="NO"/>
    <m/>
    <m/>
    <m/>
    <m/>
    <m/>
    <m/>
    <s v="Oxygen Equipment and Consumables"/>
    <s v="The Biofire respiratory panel 2.1 is a multiplexed nucleic acid test intended for the simultaneous qualitative detection and differentiation of multiple viral and bacterial respiratory organisms including nucleic acid from Severe Acute Respiratory Syndrome Coronavirus 2 (SARS-CoV-2), in Nasopharyngeal swabs obtained from individuals suspected of Covid-19 by their healthcare provider. Manufacturer catalog # 423738."/>
    <s v="YES"/>
    <s v="General Questionnaire 01"/>
    <m/>
    <m/>
    <m/>
    <m/>
    <s v="NO"/>
    <s v="THE PARTNERSHIP FOR SUPPLY CHAIN MANAGEMENT"/>
    <s v="PPM - Corporate-PPM - Corporate-TGF EMKTP"/>
    <s v="COVID-19 Diagnostic Tests"/>
    <s v="COVID-19 Diagnostic Tests"/>
  </r>
  <r>
    <x v="2128"/>
    <x v="2128"/>
    <x v="20"/>
    <s v="Active"/>
    <s v="A"/>
    <s v="Package"/>
    <m/>
    <m/>
    <s v="NO"/>
    <m/>
    <m/>
    <m/>
    <m/>
    <m/>
    <m/>
    <s v="COVID-19"/>
    <s v="Smart DetectTM SARS-CoV-2 rRT-PCR Kit is a real-time RT-PCR test intended for the qualitative detection of nucleic acid from severe acute respiratory syndrome-related coronavirus 2 (SARS-CoV-2) in human nasopharyngeal swab, anterior nasal swab and mid-turbinate nasal swab specimens from individuals suspected of COVID-19 by their healthcare provider. Manufacturer catalogue number COV2-E."/>
    <s v="YES"/>
    <s v="General Questionnaire 01"/>
    <m/>
    <m/>
    <m/>
    <m/>
    <s v="NO"/>
    <s v="THE PARTNERSHIP FOR SUPPLY CHAIN MANAGEMENT"/>
    <s v="PPM - Corporate-PPM - Corporate-TGF EMKTP"/>
    <s v="COVID-19 Diagnostic Tests"/>
    <s v="COVID-19 Diagnostic Tests"/>
  </r>
  <r>
    <x v="2129"/>
    <x v="2129"/>
    <x v="20"/>
    <s v="Active"/>
    <s v="A"/>
    <s v="Package"/>
    <m/>
    <m/>
    <s v="NO"/>
    <m/>
    <m/>
    <m/>
    <m/>
    <m/>
    <m/>
    <s v="COVID-19"/>
    <s v="The Allplex  2019-nCoV Assay is an in vitro diagnostic (IVD) real-time reverse transcriptase polymerase chain reaction (RT-PCR) test intended for the qualitative detection of SARS-CoV-2 viral nucleic acids in human nasopharyngeal swab, oropharyngeal swab, anterior nasal swab, mid turbinate nasal swab, nasopharyngeal wash/aspirate, nasal aspirate, Broncho alveolar lavage (BAL) and sputum specimens from individuals who are suspected of COVID-19 by their health care provider. Manufacturer catalogue number RP10252W."/>
    <s v="YES"/>
    <s v="General Questionnaire 01"/>
    <m/>
    <m/>
    <m/>
    <m/>
    <s v="NO"/>
    <s v="THE PARTNERSHIP FOR SUPPLY CHAIN MANAGEMENT"/>
    <s v="PPM - Corporate-PPM - Corporate-TGF EMKTP"/>
    <s v="COVID-19 Diagnostic Tests"/>
    <s v="COVID-19 Diagnostic Tests"/>
  </r>
  <r>
    <x v="2130"/>
    <x v="2130"/>
    <x v="20"/>
    <s v="Active"/>
    <s v="A"/>
    <s v="Package"/>
    <m/>
    <m/>
    <s v="NO"/>
    <m/>
    <m/>
    <m/>
    <m/>
    <m/>
    <m/>
    <s v="COVID-19"/>
    <s v="The COVID-19 RT-PCR Peptide Nucleic Acid (PNA) Kit is a real-time PCR test intended for the qualitative detection of nucleic acid from SARS-CoV-2 in respiratory specimens such as nasopharyngeal swabs, oropharyngeal swabs, anterior nasal swabs, mid-turbinate nasal swabs, bronchoalveolar lavage (BAL), and nasopharyngeal wash/aspirates or nasal aspirates from individuals who are suspected of COVID-19 by their healthcare provider. Manufacturer catalogue number TD1100"/>
    <s v="YES"/>
    <s v="General Questionnaire 01"/>
    <m/>
    <m/>
    <m/>
    <m/>
    <s v="NO"/>
    <s v="THE PARTNERSHIP FOR SUPPLY CHAIN MANAGEMENT"/>
    <s v="PPM - Corporate-PPM - Corporate-TGF EMKTP"/>
    <s v="COVID-19 Diagnostic Tests"/>
    <s v="COVID-19 Diagnostic Tests"/>
  </r>
  <r>
    <x v="2131"/>
    <x v="2131"/>
    <x v="20"/>
    <s v="Active"/>
    <s v="A"/>
    <s v="Package"/>
    <m/>
    <m/>
    <s v="NO"/>
    <m/>
    <m/>
    <m/>
    <m/>
    <m/>
    <m/>
    <s v="COVID-19"/>
    <s v="COVID-19 Coronavirus Real Time PCR Kit is an In Vitro Diagnostic (IVD) reagent applying on fluorescent PCR technology and aiming at qualitatively detect Open Reading Frame gene region (ORF1a/b) and viral nucleocapsid region (N) of SARS-CoV-2 RNA from upper and lower respiratory tract specimens. Manufacturer catalogue number JC10223-1NW"/>
    <s v="YES"/>
    <s v="General Questionnaire 01"/>
    <m/>
    <m/>
    <m/>
    <m/>
    <s v="NO"/>
    <s v="THE PARTNERSHIP FOR SUPPLY CHAIN MANAGEMENT"/>
    <s v="PPM - Corporate-PPM - Corporate-TGF EMKTP"/>
    <s v="COVID-19 Diagnostic Tests"/>
    <s v="COVID-19 Diagnostic Tests"/>
  </r>
  <r>
    <x v="2132"/>
    <x v="2132"/>
    <x v="4"/>
    <s v="Active"/>
    <s v="A"/>
    <s v="Each"/>
    <s v="NO"/>
    <s v="YES"/>
    <s v="YES"/>
    <s v="1-Module, Laptop, 10 Colors - Cepheid Inc. - GXII-1-L-10C"/>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1-L-10C"/>
    <s v="YES"/>
    <s v="General Questionnaire 01"/>
    <m/>
    <m/>
    <m/>
    <m/>
    <s v="NO"/>
    <s v="THE PARTNERSHIP FOR SUPPLY CHAIN MANAGEMENT"/>
    <s v="PPM - Corporate-PPM - Corporate-TGF EMKTP"/>
    <s v="DNA/RNA Instruments and Analyzers"/>
    <s v="Lab Equipment"/>
  </r>
  <r>
    <x v="2133"/>
    <x v="2133"/>
    <x v="4"/>
    <s v="Active"/>
    <s v="A"/>
    <s v="Each"/>
    <m/>
    <s v="YES"/>
    <s v="YES"/>
    <m/>
    <m/>
    <m/>
    <m/>
    <m/>
    <m/>
    <s v="Lab and Medical Supplies"/>
    <s v=" It utilizes batch distilling by disposing 96 samples once,stable and reliable test results with automatic operation and free of cross pollution of samples. High purification sensitivity with over 95% positive testing of 102 copy sample. Manufacturer Catalogue # KHB DP1000"/>
    <s v="YES"/>
    <s v="General Questionnaire 01"/>
    <m/>
    <m/>
    <m/>
    <m/>
    <s v="NO"/>
    <s v="THE PARTNERSHIP FOR SUPPLY CHAIN MANAGEMENT"/>
    <s v="PPM - Corporate-PPM - Corporate-TGF EMKTP"/>
    <s v="DNA/RNA Instruments and Analyzers"/>
    <s v="Lab Equipment"/>
  </r>
  <r>
    <x v="2134"/>
    <x v="2134"/>
    <x v="4"/>
    <s v="Active"/>
    <s v="A"/>
    <s v="Each"/>
    <s v="NO"/>
    <s v="YES"/>
    <s v="YES"/>
    <s v="2-Modules, Satellite, 10 Colors - Cepheid Inc. - 900-0800"/>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0"/>
    <s v="YES"/>
    <s v="General Questionnaire 01"/>
    <m/>
    <m/>
    <m/>
    <m/>
    <s v="NO"/>
    <s v="THE PARTNERSHIP FOR SUPPLY CHAIN MANAGEMENT"/>
    <s v="PPM - Corporate-PPM - Corporate-TGF EMKTP"/>
    <s v="DNA/RNA Instruments and Analyzers"/>
    <s v="Lab Equipment"/>
  </r>
  <r>
    <x v="2135"/>
    <x v="2135"/>
    <x v="5"/>
    <s v="Active"/>
    <s v="A"/>
    <s v="Package"/>
    <m/>
    <s v="YES"/>
    <s v="YES"/>
    <m/>
    <m/>
    <m/>
    <m/>
    <m/>
    <m/>
    <s v="Next Generation Sequencing"/>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136"/>
    <x v="2136"/>
    <x v="5"/>
    <s v="Active"/>
    <s v="A"/>
    <s v="Package"/>
    <m/>
    <s v="YES"/>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2137"/>
    <x v="2137"/>
    <x v="5"/>
    <s v="Active"/>
    <s v="A"/>
    <s v="Package"/>
    <m/>
    <s v="YES"/>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2138"/>
    <x v="2138"/>
    <x v="5"/>
    <s v="Active"/>
    <s v="A"/>
    <s v="Package"/>
    <m/>
    <s v="YES"/>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2139"/>
    <x v="2139"/>
    <x v="5"/>
    <s v="Active"/>
    <s v="A"/>
    <s v="Package"/>
    <m/>
    <s v="YES"/>
    <s v="NO"/>
    <m/>
    <m/>
    <m/>
    <m/>
    <m/>
    <m/>
    <s v="COVID-19"/>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140"/>
    <x v="2140"/>
    <x v="5"/>
    <s v="Active"/>
    <s v="A"/>
    <s v="Package"/>
    <m/>
    <s v="YES"/>
    <s v="NO"/>
    <m/>
    <m/>
    <m/>
    <m/>
    <m/>
    <m/>
    <s v="COVID-19"/>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141"/>
    <x v="2141"/>
    <x v="4"/>
    <s v="Active"/>
    <s v="A"/>
    <s v="Each"/>
    <m/>
    <s v="YES"/>
    <s v="YES"/>
    <m/>
    <m/>
    <m/>
    <m/>
    <m/>
    <m/>
    <s v="Lab and Medical Supplies"/>
    <s v="The BD Max System combines automatic extraction and thermocycling into a single platform. It is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Manufacturer Catalogue # 441916"/>
    <s v="YES"/>
    <s v="General Questionnaire 01"/>
    <m/>
    <m/>
    <m/>
    <m/>
    <s v="NO"/>
    <s v="THE PARTNERSHIP FOR SUPPLY CHAIN MANAGEMENT"/>
    <s v="PPM - Corporate-PPM - Corporate-TGF EMKTP"/>
    <s v="DNA/RNA Instruments and Analyzers"/>
    <s v="Lab Equipment"/>
  </r>
  <r>
    <x v="2142"/>
    <x v="2142"/>
    <x v="4"/>
    <s v="Active"/>
    <s v="A"/>
    <s v="Each"/>
    <s v="NO"/>
    <s v="YES"/>
    <s v="YES"/>
    <s v="4-Modules, Desktop, 10 Colors - Cepheid Inc. - GXIV-4-D-10C"/>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4-D-10C"/>
    <s v="YES"/>
    <s v="General Questionnaire 01"/>
    <m/>
    <m/>
    <m/>
    <m/>
    <s v="NO"/>
    <s v="THE PARTNERSHIP FOR SUPPLY CHAIN MANAGEMENT"/>
    <s v="PPM - Corporate-PPM - Corporate-TGF EMKTP"/>
    <s v="DNA/RNA Instruments and Analyzers"/>
    <s v="Lab Equipment"/>
  </r>
  <r>
    <x v="2143"/>
    <x v="2143"/>
    <x v="4"/>
    <s v="Active"/>
    <s v="A"/>
    <s v="Each"/>
    <s v="NO"/>
    <s v="YES"/>
    <s v="YES"/>
    <s v="2-Modules, Laptop, 10 Colors - Cepheid Inc. - GXIV-2-L-10C"/>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2-L-10C"/>
    <s v="YES"/>
    <s v="General Questionnaire 01"/>
    <m/>
    <m/>
    <m/>
    <m/>
    <s v="NO"/>
    <s v="THE PARTNERSHIP FOR SUPPLY CHAIN MANAGEMENT"/>
    <s v="PPM - Corporate-PPM - Corporate-TGF EMKTP"/>
    <s v="DNA/RNA Instruments and Analyzers"/>
    <s v="Lab Equipment"/>
  </r>
  <r>
    <x v="2144"/>
    <x v="2144"/>
    <x v="5"/>
    <s v="Active"/>
    <s v="A"/>
    <s v="Package"/>
    <m/>
    <s v="YES"/>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2145"/>
    <x v="2145"/>
    <x v="4"/>
    <s v="Active"/>
    <s v="A"/>
    <s v="Each"/>
    <s v="NO"/>
    <s v="YES"/>
    <s v="YES"/>
    <s v="1-Module, Satellite, 10 Colors - Cepheid Inc. - 900-0793"/>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793"/>
    <s v="YES"/>
    <s v="General Questionnaire 01"/>
    <m/>
    <m/>
    <m/>
    <m/>
    <s v="NO"/>
    <s v="THE PARTNERSHIP FOR SUPPLY CHAIN MANAGEMENT"/>
    <s v="PPM - Corporate-PPM - Corporate-TGF EMKTP"/>
    <s v="DNA/RNA Instruments and Analyzers"/>
    <s v="Lab Equipment"/>
  </r>
  <r>
    <x v="2146"/>
    <x v="2146"/>
    <x v="4"/>
    <s v="Active"/>
    <s v="A"/>
    <s v="Each"/>
    <s v="NO"/>
    <s v="YES"/>
    <s v="YES"/>
    <s v="8-Modules, Satellite, 10 Colors - Cepheid Inc. - 900-0804"/>
    <s v="32370"/>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4"/>
    <s v="YES"/>
    <s v="General Questionnaire 01"/>
    <m/>
    <m/>
    <m/>
    <m/>
    <s v="NO"/>
    <s v="THE PARTNERSHIP FOR SUPPLY CHAIN MANAGEMENT"/>
    <s v="PPM - Corporate-PPM - Corporate-TGF EMKTP"/>
    <s v="DNA/RNA Instruments and Analyzers"/>
    <s v="Lab Equipment"/>
  </r>
  <r>
    <x v="2147"/>
    <x v="2147"/>
    <x v="4"/>
    <s v="Active"/>
    <s v="A"/>
    <s v="Each"/>
    <m/>
    <s v="YES"/>
    <s v="YES"/>
    <m/>
    <m/>
    <m/>
    <m/>
    <m/>
    <m/>
    <s v="Lab and Medical Supplies"/>
    <s v="An ultra-violet (UV) transilluminator is a standard piece of equipment used in life science laboratories for visualization of target DNAs and proteins. The UV transilluminator works by emitting high levels of UV radiation through the viewing surface. The key application for a UV transilluminator is for visualization of DNA and protein agarose and polyacrylamide gels after electrophoresis. Gels can be directly placed onto the UV transilluminator; wavelength will vary on your particular application."/>
    <s v="YES"/>
    <s v="General Questionnaire 01"/>
    <m/>
    <m/>
    <m/>
    <m/>
    <s v="NO"/>
    <s v="THE PARTNERSHIP FOR SUPPLY CHAIN MANAGEMENT"/>
    <s v="PPM - Corporate-PPM - Corporate-TGF EMKTP"/>
    <s v="DNA/RNA Instruments and Analyzers"/>
    <s v="Lab Equipment"/>
  </r>
  <r>
    <x v="2148"/>
    <x v="2148"/>
    <x v="4"/>
    <s v="Active"/>
    <s v="A"/>
    <s v="Each"/>
    <m/>
    <s v="YES"/>
    <s v="YES"/>
    <m/>
    <m/>
    <m/>
    <m/>
    <m/>
    <m/>
    <s v="Viral Load/EID Equipment and Warranties"/>
    <s v="The Applied Biosystems  7500 Fast Dx Real-Time PCR Instrument with SDS Software is a real-time nucleic acid amplification and five-color fluorescence detection system available for in vitro diagnostic use. The 7500 Fast Dx Real-Time PCR Instrument delivers the performance required for high-quality results in a 96-well format. Manufacturer Catalogue # 4406985"/>
    <s v="YES"/>
    <s v="General Questionnaire 01"/>
    <m/>
    <m/>
    <m/>
    <m/>
    <s v="NO"/>
    <s v="THE PARTNERSHIP FOR SUPPLY CHAIN MANAGEMENT"/>
    <s v="PPM - Corporate-PPM - Corporate-TGF EMKTP"/>
    <s v="DNA/RNA Instruments and Analyzers"/>
    <s v="Lab Equipment"/>
  </r>
  <r>
    <x v="2149"/>
    <x v="2149"/>
    <x v="4"/>
    <s v="Active"/>
    <s v="A"/>
    <s v="Each"/>
    <m/>
    <s v="YES"/>
    <s v="YES"/>
    <m/>
    <m/>
    <m/>
    <m/>
    <m/>
    <m/>
    <s v="Viral Load/EID Equipment and Warranties"/>
    <s v="The 7500 Real-Time PCR System is a powerful platform for labs requiring superior performance and maximum dye versatility. This system is a sophisticated platform for users who require extended capabilities and maximum versatility. The 3rd generation platform features an innovative optical system that enhances sensitivity and lets you access a broader range of fluorophores. The variable excitation capability allows greater sensitivity for longer wavelength (red) dyes. It is user-friendly software which includes plate set-up wizards, multi-plate data viewing capabilities, and advanced analysis tools to make data processing simple and straightforward. Manufacturer Catalogue # LS4351104 "/>
    <s v="YES"/>
    <s v="General Questionnaire 01"/>
    <m/>
    <m/>
    <m/>
    <m/>
    <s v="NO"/>
    <s v="THE PARTNERSHIP FOR SUPPLY CHAIN MANAGEMENT"/>
    <s v="PPM - Corporate-PPM - Corporate-TGF EMKTP"/>
    <s v="DNA/RNA Instruments and Analyzers"/>
    <s v="Lab Equipment"/>
  </r>
  <r>
    <x v="2150"/>
    <x v="2150"/>
    <x v="4"/>
    <s v="Active"/>
    <s v="A"/>
    <s v="Each"/>
    <m/>
    <s v="YES"/>
    <s v="YES"/>
    <m/>
    <m/>
    <m/>
    <m/>
    <m/>
    <m/>
    <s v="Lab and Medical Supplies"/>
    <s v="The CFX96 Touch System is a powerful, precise, and flexible real-time PCR detection system. This six-channel (five colors and one FRET channel) real-time PCR instrument combines advanced optical technology with precise temperature control to deliver sensitive, reliable detection for singlexplex or multiplex reactions. The system comprises of the CFX96 Optical Reaction Module (Man. Catalogue # 1845097) and the C1000 Touch Thermal Cycler Chassis (Man. Catalogue # 1841100). The system's Manufacturer Catalogue # is 1855195. "/>
    <s v="YES"/>
    <s v="General Questionnaire 01"/>
    <m/>
    <m/>
    <m/>
    <m/>
    <s v="NO"/>
    <s v="THE PARTNERSHIP FOR SUPPLY CHAIN MANAGEMENT"/>
    <s v="PPM - Corporate-PPM - Corporate-TGF EMKTP"/>
    <s v="DNA/RNA Instruments and Analyzers"/>
    <s v="Lab Equipment"/>
  </r>
  <r>
    <x v="2151"/>
    <x v="2151"/>
    <x v="4"/>
    <s v="Active"/>
    <s v="A"/>
    <s v="Each"/>
    <s v="NO"/>
    <s v="YES"/>
    <s v="YES"/>
    <s v="Instrument - Roche Diagnostics GmbH - 05524245001"/>
    <s v="32362"/>
    <s v="Y"/>
    <s v="1"/>
    <s v="Piece"/>
    <m/>
    <s v="Viral Load/EID Equipment and Warranties"/>
    <s v="The cobas  6800 System is a fully automated solution with high-throughput, fully integrated laboratory automation system with a broad menu. The cobas  6800 System allows you to experience real-time polymerase chain reaction (PCR) technology. Manufacturer Catalogue # 5524245001"/>
    <s v="YES"/>
    <s v="General Questionnaire 01"/>
    <m/>
    <m/>
    <m/>
    <m/>
    <s v="NO"/>
    <s v="THE PARTNERSHIP FOR SUPPLY CHAIN MANAGEMENT"/>
    <s v="PPM - Corporate-PPM - Corporate-TGF EMKTP"/>
    <s v="DNA/RNA Instruments and Analyzers"/>
    <s v="Lab Equipment"/>
  </r>
  <r>
    <x v="2152"/>
    <x v="2152"/>
    <x v="6"/>
    <s v="Active"/>
    <s v="A"/>
    <s v="Each"/>
    <s v="NO"/>
    <s v="Not Subject to GF QA Criteria"/>
    <s v="YES"/>
    <s v="Water Capacity 50L at 200Bar - Aluminium - Pin-Index Valve"/>
    <s v="32071"/>
    <s v="Y"/>
    <s v="1"/>
    <s v="Each"/>
    <m/>
    <s v="Oxygen Equipment and Consumables"/>
    <s v="Empty Oxygen Cylinder, Water Capacity 50L at 200 Bar, Aluminium, Pin-index Valve"/>
    <s v="YES"/>
    <s v="Oxygen Questionnaire 02"/>
    <m/>
    <m/>
    <m/>
    <m/>
    <s v="NO"/>
    <s v="Stichting Iplussolutions"/>
    <s v="EMKT"/>
    <s v="COVID-19 Oxygen Equipment"/>
    <s v="COVID-19 Oxygen Equipment"/>
  </r>
  <r>
    <x v="2153"/>
    <x v="2153"/>
    <x v="6"/>
    <s v="Active"/>
    <s v="A"/>
    <s v="Each"/>
    <s v="NO"/>
    <s v="Not Subject to GF QA Criteria"/>
    <s v="YES"/>
    <s v="Water Capacity 10L at 200Bar - Seamless Steel - Bullnose Valve"/>
    <s v="32071"/>
    <s v="Y"/>
    <s v="1"/>
    <s v="Each"/>
    <m/>
    <s v="Oxygen Equipment and Consumables"/>
    <s v="Empty Oxygen Cylinder, Water Capacity 10L at 200 Bar, Seamless Steel, Bullnose Valve  "/>
    <s v="YES"/>
    <s v="Oxygen Questionnaire 02"/>
    <m/>
    <m/>
    <m/>
    <m/>
    <s v="NO"/>
    <s v="Stichting Iplussolutions"/>
    <s v="EMKT"/>
    <s v="COVID-19 Oxygen Equipment"/>
    <s v="COVID-19 Oxygen Equipment"/>
  </r>
  <r>
    <x v="2154"/>
    <x v="2154"/>
    <x v="6"/>
    <s v="Active"/>
    <s v="A"/>
    <s v="Each"/>
    <s v="NO"/>
    <s v="Not Subject to GF QA Criteria"/>
    <s v="YES"/>
    <s v="Water Capacity 2,32L at 150Bar - Size D - Aluminium - Bullnose Valve "/>
    <s v="32071"/>
    <s v="Y"/>
    <s v="1"/>
    <s v="Each"/>
    <m/>
    <s v="Oxygen Equipment and Consumables"/>
    <s v="Empty Size D Oxygen Cylinder, Water Capacity 2,32L, at 150 Bar, Aluminium, Bullnose Valve"/>
    <s v="YES"/>
    <s v="Oxygen Questionnaire 02"/>
    <m/>
    <m/>
    <m/>
    <m/>
    <s v="NO"/>
    <s v="Stichting Iplussolutions"/>
    <s v="EMKT"/>
    <s v="COVID-19 Oxygen Equipment"/>
    <s v="COVID-19 Oxygen Equipment"/>
  </r>
  <r>
    <x v="2155"/>
    <x v="2155"/>
    <x v="6"/>
    <s v="Active"/>
    <s v="A"/>
    <s v="Each"/>
    <s v="NO"/>
    <s v="Not Subject to GF QA Criteria"/>
    <s v="YES"/>
    <s v="Water Capacity 47,2L at 150Bar - Size J - Aluminium - Pin-Index Valve "/>
    <s v="32071"/>
    <s v="Y"/>
    <s v="1"/>
    <s v="Each"/>
    <m/>
    <s v="Oxygen Equipment and Consumables"/>
    <s v="Empty Size J Oxygen Cylinder, Water Capacity 47,2L, at 150 Bar, Aluminium, Pin-index Valve"/>
    <s v="YES"/>
    <s v="Oxygen Questionnaire 02"/>
    <m/>
    <m/>
    <m/>
    <m/>
    <s v="NO"/>
    <s v="Stichting Iplussolutions"/>
    <s v="EMKT"/>
    <s v="COVID-19 Oxygen Equipment"/>
    <s v="COVID-19 Oxygen Equipment"/>
  </r>
  <r>
    <x v="2156"/>
    <x v="2156"/>
    <x v="6"/>
    <s v="Active"/>
    <s v="A"/>
    <s v="Each"/>
    <s v="NO"/>
    <s v="Not Subject to GF QA Criteria"/>
    <s v="YES"/>
    <s v="Water Capacity 5L at 200Bar - Seamless Steel - Pin-Index Valve"/>
    <s v="32071"/>
    <s v="Y"/>
    <s v="1"/>
    <s v="Each"/>
    <m/>
    <s v="Oxygen Equipment and Consumables"/>
    <s v="Empty Oxygen Cylinder, Water Capacity 5L at 200 Bar, Seamless Steel, Pin-index Valve"/>
    <s v="YES"/>
    <s v="Oxygen Questionnaire 02"/>
    <m/>
    <m/>
    <m/>
    <m/>
    <s v="NO"/>
    <s v="Stichting Iplussolutions"/>
    <s v="EMKT"/>
    <s v="COVID-19 Oxygen Equipment"/>
    <s v="COVID-19 Oxygen Equipment"/>
  </r>
  <r>
    <x v="2157"/>
    <x v="2157"/>
    <x v="6"/>
    <s v="Active"/>
    <s v="A"/>
    <s v="Each"/>
    <s v="NO"/>
    <s v="Not Subject to GF QA Criteria"/>
    <s v="YES"/>
    <s v="Input Pressure 150Bar - With Flowmeter (0-15LPM ) &amp; Bubble Humidifier"/>
    <s v="32036"/>
    <s v="Y"/>
    <s v="1"/>
    <s v="Each"/>
    <m/>
    <s v="Lab and Medical Supplies"/>
    <s v="Pressure Regulator (input pressure 150 bar) with flowmeter (0-15L/M) and bubble humidifier"/>
    <s v="YES"/>
    <s v="Oxygen Questionnaire 02"/>
    <m/>
    <m/>
    <m/>
    <m/>
    <s v="NO"/>
    <s v="Stichting Iplussolutions"/>
    <s v="EMKT"/>
    <s v="COVID-19 Oxygen Equipment"/>
    <s v="COVID-19 Oxygen Equipment"/>
  </r>
  <r>
    <x v="2158"/>
    <x v="2158"/>
    <x v="6"/>
    <s v="Active"/>
    <s v="A"/>
    <s v="Each"/>
    <s v="NO"/>
    <s v="Not Subject to GF QA Criteria"/>
    <s v="YES"/>
    <s v="Water Capacity 23,6L at 150Bar - Size G - Aluminium - Pin-Index Valve "/>
    <s v="32071"/>
    <s v="Y"/>
    <s v="1"/>
    <s v="Each"/>
    <m/>
    <s v="Oxygen Equipment and Consumables"/>
    <s v="Empty Size G Oxygen Cylinder, Water Capacity 23,6L, at 150 Bar, Aluminium, Pin-index Valve"/>
    <s v="YES"/>
    <s v="Oxygen Questionnaire 02"/>
    <m/>
    <m/>
    <m/>
    <m/>
    <s v="NO"/>
    <s v="Stichting Iplussolutions"/>
    <s v="EMKT"/>
    <s v="COVID-19 Oxygen Equipment"/>
    <s v="COVID-19 Oxygen Equipment"/>
  </r>
  <r>
    <x v="2159"/>
    <x v="2159"/>
    <x v="6"/>
    <s v="Active"/>
    <s v="A"/>
    <s v="Each"/>
    <s v="NO"/>
    <s v="Not Subject to GF QA Criteria"/>
    <s v="YES"/>
    <s v="Water Capacity 50L at 200Bar - Seamless Steel - Bullnose Valve"/>
    <s v="32071"/>
    <s v="Y"/>
    <s v="1"/>
    <s v="Each"/>
    <m/>
    <s v="Oxygen Equipment and Consumables"/>
    <s v="Empty Oxygen Cylinder, Water Capacity 50L at 200 Bar, Seamless Steel, Bullnose Valve"/>
    <s v="YES"/>
    <s v="Oxygen Questionnaire 02"/>
    <m/>
    <m/>
    <m/>
    <m/>
    <s v="NO"/>
    <s v="Stichting Iplussolutions"/>
    <s v="EMKT"/>
    <s v="COVID-19 Oxygen Equipment"/>
    <s v="COVID-19 Oxygen Equipment"/>
  </r>
  <r>
    <x v="2160"/>
    <x v="2160"/>
    <x v="14"/>
    <s v="Active"/>
    <s v="A"/>
    <s v="Package"/>
    <m/>
    <m/>
    <s v="NO"/>
    <m/>
    <m/>
    <m/>
    <m/>
    <m/>
    <m/>
    <s v="COVID-19"/>
    <s v="BIOSYNEX COVID-19 Ag BSS test is a rapid in vitro immunochromatographic assay for the qualitative detection of nucleocapsid (N) protein antigen of SARS-CoV-2 in nasopharyngeal or nasal swab specimens. It is intended to aid in the rapid diagnosis of SARS-CoV-2 infections. The test kit consists of Test cassettes, Prefilled extraction buffers, Sterile Swabs (CE 0197), Nozzles, Workstation and a Package insert. Manufacturer Catalog # SW40006."/>
    <s v="YES"/>
    <s v="General Questionnaire 01"/>
    <m/>
    <m/>
    <m/>
    <m/>
    <s v="NO"/>
    <s v="THE PARTNERSHIP FOR SUPPLY CHAIN MANAGEMENT"/>
    <s v="PPM - Corporate-PPM - Corporate-TGF EMKTP"/>
    <s v="COVID-19 Diagnostic Tests"/>
    <s v="COVID-19 Diagnostic Tests"/>
  </r>
  <r>
    <x v="2161"/>
    <x v="2161"/>
    <x v="6"/>
    <s v="Active"/>
    <s v="A"/>
    <s v="Each"/>
    <m/>
    <m/>
    <s v="NO"/>
    <m/>
    <m/>
    <m/>
    <m/>
    <m/>
    <m/>
    <s v="Lab and Medical Supplies"/>
    <s v="Colorimetric end-tidal CO2 detector, -, 1 piece, box"/>
    <s v="YES"/>
    <s v="Oxygen Questionnaire 02"/>
    <m/>
    <m/>
    <m/>
    <m/>
    <s v="NO"/>
    <s v="Stichting Iplussolutions"/>
    <s v="EMKT"/>
    <s v="COVID-19 Oxygen Equipment"/>
    <s v="COVID-19 Oxygen Equipment"/>
  </r>
  <r>
    <x v="2162"/>
    <x v="2162"/>
    <x v="6"/>
    <s v="Active"/>
    <s v="A"/>
    <s v="Each"/>
    <s v="NO"/>
    <s v="Not Subject to GF QA Criteria"/>
    <s v="YES"/>
    <s v="Water Capacity 10L at 200Bar - Seamless Steel - Pin-Index Valve"/>
    <s v="32071"/>
    <s v="Y"/>
    <s v="1"/>
    <s v="Each"/>
    <m/>
    <s v="Oxygen Equipment and Consumables"/>
    <s v="Empty Oxygen Cylinder, Water Capacity 10L at 200 Bar, Seamless Steel, Pin-index Valve"/>
    <s v="YES"/>
    <s v="Oxygen Questionnaire 02"/>
    <m/>
    <m/>
    <m/>
    <m/>
    <s v="NO"/>
    <s v="Stichting Iplussolutions"/>
    <s v="EMKT"/>
    <s v="COVID-19 Oxygen Equipment"/>
    <s v="COVID-19 Oxygen Equipment"/>
  </r>
  <r>
    <x v="2163"/>
    <x v="2163"/>
    <x v="9"/>
    <s v="Active"/>
    <s v="A"/>
    <s v="Package"/>
    <s v="NO"/>
    <s v="Not Subject to GF QA Criteria"/>
    <s v="YES"/>
    <s v="4mL vial, pack of 1 vial"/>
    <s v="31227"/>
    <s v="Y"/>
    <s v="1"/>
    <s v="Vial"/>
    <m/>
    <s v="Other Essential Medicines"/>
    <s v="Concentrate for solution for infusion 20 mg/mL (Each vial contains 80 mg of tocilizumab in 4 mL) "/>
    <m/>
    <m/>
    <m/>
    <m/>
    <m/>
    <m/>
    <s v="NO"/>
    <m/>
    <m/>
    <m/>
    <s v="COVID-19 Pharmaceuticals"/>
  </r>
  <r>
    <x v="2164"/>
    <x v="2164"/>
    <x v="6"/>
    <s v="Active"/>
    <s v="A"/>
    <s v="Each"/>
    <s v="NO"/>
    <s v="Not Subject to GF QA Criteria"/>
    <s v="YES"/>
    <s v="Water Capacity 47,2L at 150Bar - Size J - Seamless Steel - Bullnose Valve"/>
    <s v="32071"/>
    <s v="Y"/>
    <s v="1"/>
    <s v="Each"/>
    <m/>
    <s v="Oxygen Equipment and Consumables"/>
    <s v="Empty Size J Oxygen Cylinder, Water Capacity 47,2L, at 150 Bar, Seamless Steel, Bullnose Valve"/>
    <s v="YES"/>
    <s v="Oxygen Questionnaire 02"/>
    <m/>
    <m/>
    <m/>
    <m/>
    <s v="NO"/>
    <s v="Stichting Iplussolutions"/>
    <s v="EMKT"/>
    <s v="COVID-19 Oxygen Equipment"/>
    <s v="COVID-19 Oxygen Equipment"/>
  </r>
  <r>
    <x v="2165"/>
    <x v="2165"/>
    <x v="2"/>
    <s v="Active"/>
    <s v="A"/>
    <s v="Package"/>
    <s v="NO"/>
    <s v="YES"/>
    <s v="YES"/>
    <s v="pack of 3 vaginal rings"/>
    <s v="31144"/>
    <s v="Y"/>
    <s v="3"/>
    <s v="Vaginal Ring"/>
    <m/>
    <s v="Antiretrovirals"/>
    <s v="Dapivirine 25mg vaginal ring, pack of 3 vaginal rings"/>
    <s v="YES"/>
    <s v="Pre-Exposure Prophylaxis + ARV Questionnaire 1.1"/>
    <m/>
    <m/>
    <m/>
    <m/>
    <s v="NO"/>
    <s v="Stichting Iplussolutions"/>
    <s v="EMKT"/>
    <s v="ARV - Specialist or Limited-Use"/>
    <s v="ARV"/>
  </r>
  <r>
    <x v="2166"/>
    <x v="2166"/>
    <x v="15"/>
    <s v="Active"/>
    <s v="A"/>
    <s v="Package"/>
    <s v="NO"/>
    <s v="YES"/>
    <s v="YES"/>
    <s v="1 test - Abbott Rapid Diagnostics Jena GmbH - 29012-W01"/>
    <s v="31948"/>
    <s v="Y"/>
    <s v="1"/>
    <s v="Test"/>
    <m/>
    <s v="HIV RDTs"/>
    <s v="The CheckNOW  HIV SELF TEST detects HIV-1 and HIV-2 antibodies in a fingerstick blood sample. The test pack contains 1 Test device, 2 Alcohol pads, 1 Plaster, 1 Buffer, 1 Specimen dropper, 1 Sterile Lancet and instructions for use. "/>
    <s v="YES"/>
    <s v="General Questionnaire 01"/>
    <m/>
    <m/>
    <m/>
    <m/>
    <s v="YES"/>
    <s v="THE PARTNERSHIP FOR SUPPLY CHAIN MANAGEMENT"/>
    <s v="PPM - Corporate-PPM - Corporate-TGF EMKTP"/>
    <s v="HIV Rapid Diagnostic Test"/>
    <s v="HRDTs"/>
  </r>
  <r>
    <x v="2167"/>
    <x v="2167"/>
    <x v="6"/>
    <s v="Active"/>
    <s v="A"/>
    <s v="Each"/>
    <s v="NO"/>
    <s v="Not Subject to GF QA Criteria"/>
    <s v="YES"/>
    <s v="Water Capacity 23,6L at 150Bar - Size G - Aluminium - Bullnose Valve "/>
    <s v="32071"/>
    <s v="Y"/>
    <s v="1"/>
    <s v="Each"/>
    <m/>
    <s v="Oxygen Equipment and Consumables"/>
    <s v="Empty Size G Oxygen Cylinder, Water Capacity 23,6L, at 150 Bar, Aluminium, Bullnose Valve"/>
    <s v="YES"/>
    <s v="Oxygen Questionnaire 02"/>
    <m/>
    <m/>
    <m/>
    <m/>
    <s v="NO"/>
    <s v="Stichting Iplussolutions"/>
    <s v="EMKT"/>
    <s v="COVID-19 Oxygen Equipment"/>
    <s v="COVID-19 Oxygen Equipment"/>
  </r>
  <r>
    <x v="2168"/>
    <x v="2168"/>
    <x v="6"/>
    <s v="Active"/>
    <s v="A"/>
    <s v="Each"/>
    <s v="NO"/>
    <s v="Not Subject to GF QA Criteria"/>
    <s v="YES"/>
    <s v="Water Capacity 47,2L at 150Bar - Size J - Seamless Steel - Pin-Index Valve"/>
    <s v="32071"/>
    <s v="Y"/>
    <s v="1"/>
    <s v="Each"/>
    <m/>
    <s v="Oxygen Equipment and Consumables"/>
    <s v="Empty Size J Oxygen Cylinder, Water Capacity 47,2L, at 150 Bar, Seamless Steel, Pin-index Valve"/>
    <s v="YES"/>
    <s v="Oxygen Questionnaire 02"/>
    <m/>
    <m/>
    <m/>
    <m/>
    <s v="NO"/>
    <s v="Stichting Iplussolutions"/>
    <s v="EMKT"/>
    <s v="COVID-19 Oxygen Equipment"/>
    <s v="COVID-19 Oxygen Equipment"/>
  </r>
  <r>
    <x v="2169"/>
    <x v="2169"/>
    <x v="6"/>
    <s v="Active"/>
    <s v="A"/>
    <s v="Each"/>
    <s v="NO"/>
    <s v="Not Subject to GF QA Criteria"/>
    <s v="YES"/>
    <s v="Water Capacity 50L at 200Bar - Aluminium - Bullnose Valve"/>
    <s v="32071"/>
    <s v="Y"/>
    <s v="1"/>
    <s v="Each"/>
    <m/>
    <s v="Oxygen Equipment and Consumables"/>
    <s v="Empty Oxygen Cylinder, Water Capacity 50L at 200 Bar, Aluminium, Bullnose Valve"/>
    <s v="YES"/>
    <s v="Oxygen Questionnaire 02"/>
    <m/>
    <m/>
    <m/>
    <m/>
    <s v="NO"/>
    <s v="Stichting Iplussolutions"/>
    <s v="EMKT"/>
    <s v="COVID-19 Oxygen Equipment"/>
    <s v="COVID-19 Oxygen Equipment"/>
  </r>
  <r>
    <x v="2170"/>
    <x v="2170"/>
    <x v="6"/>
    <s v="Active"/>
    <s v="A"/>
    <s v="Each"/>
    <s v="NO"/>
    <s v="Not Subject to GF QA Criteria"/>
    <s v="YES"/>
    <s v="Water Capacity 5L at 200Bar - Aluminium - Pin-Index Valve"/>
    <s v="32071"/>
    <s v="Y"/>
    <s v="1"/>
    <s v="Each"/>
    <m/>
    <s v="Oxygen Equipment and Consumables"/>
    <s v="Empty Oxygen Cylinder, Water Capacity 5L at 200 Bar, Aluminium,  Pin-index Valve"/>
    <s v="YES"/>
    <s v="Oxygen Questionnaire 02"/>
    <m/>
    <m/>
    <m/>
    <m/>
    <s v="NO"/>
    <s v="Stichting Iplussolutions"/>
    <s v="EMKT"/>
    <s v="COVID-19 Oxygen Equipment"/>
    <s v="COVID-19 Oxygen Equipment"/>
  </r>
  <r>
    <x v="2171"/>
    <x v="2171"/>
    <x v="6"/>
    <s v="Active"/>
    <s v="A"/>
    <s v="Each"/>
    <s v="NO"/>
    <s v="Not Subject to GF QA Criteria"/>
    <s v="YES"/>
    <s v="Water Capacity 2,32L at 150Bar - Size D - Seamless Steel - Bullnose Valve "/>
    <s v="32071"/>
    <s v="Y"/>
    <s v="1"/>
    <s v="Each"/>
    <m/>
    <s v="Oxygen Equipment and Consumables"/>
    <s v="Empty Size D Oxygen Cylinder, Water Capacity 2,32L, at 150 Bar, Seamless Steel, Bullnose Valve"/>
    <s v="YES"/>
    <s v="Oxygen Questionnaire 02"/>
    <m/>
    <m/>
    <m/>
    <m/>
    <s v="NO"/>
    <s v="Stichting Iplussolutions"/>
    <s v="EMKT"/>
    <s v="COVID-19 Oxygen Equipment"/>
    <s v="COVID-19 Oxygen Equipment"/>
  </r>
  <r>
    <x v="2172"/>
    <x v="2172"/>
    <x v="6"/>
    <s v="Active"/>
    <s v="A"/>
    <s v="Each"/>
    <s v="NO"/>
    <s v="Not Subject to GF QA Criteria"/>
    <s v="YES"/>
    <s v="Water Capacity 2,32L at 150Bar - Size D - Seamless Steel - Pin-Index Valve"/>
    <s v="32071"/>
    <s v="Y"/>
    <s v="1"/>
    <s v="Each"/>
    <m/>
    <s v="Oxygen Equipment and Consumables"/>
    <s v="Empty Size D Oxygen Cylinder, Water Capacity 2,32L, at 150 Bar, Seamless Steel, Pin-index Valve"/>
    <s v="YES"/>
    <s v="Oxygen Questionnaire 02"/>
    <m/>
    <m/>
    <m/>
    <m/>
    <s v="NO"/>
    <s v="Stichting Iplussolutions"/>
    <s v="EMKT"/>
    <s v="COVID-19 Oxygen Equipment"/>
    <s v="COVID-19 Oxygen Equipment"/>
  </r>
  <r>
    <x v="2173"/>
    <x v="2173"/>
    <x v="6"/>
    <s v="Active"/>
    <s v="A"/>
    <s v="Each"/>
    <s v="NO"/>
    <s v="Not Subject to GF QA Criteria"/>
    <s v="YES"/>
    <s v="Water Capacity 5L at 200Bar - Aluminium - Bullnose Valve"/>
    <s v="32071"/>
    <s v="Y"/>
    <s v="1"/>
    <s v="Each"/>
    <m/>
    <s v="Oxygen Equipment and Consumables"/>
    <s v="Empty Oxygen Cylinder, Water Capacity 5L at 200 Bar, Aluminium, Bullnose Valve"/>
    <s v="YES"/>
    <s v="Oxygen Questionnaire 02"/>
    <m/>
    <m/>
    <m/>
    <m/>
    <s v="NO"/>
    <s v="Stichting Iplussolutions"/>
    <s v="EMKT"/>
    <s v="COVID-19 Oxygen Equipment"/>
    <s v="COVID-19 Oxygen Equipment"/>
  </r>
  <r>
    <x v="2174"/>
    <x v="2174"/>
    <x v="6"/>
    <s v="Active"/>
    <s v="A"/>
    <s v="Each"/>
    <s v="NO"/>
    <s v="Not Subject to GF QA Criteria"/>
    <s v="YES"/>
    <s v="Water Capacity 23,6L at 150Bar - Size G - Seamless Steel - Bullnose Valve "/>
    <s v="32071"/>
    <s v="Y"/>
    <s v="1"/>
    <s v="Each"/>
    <m/>
    <s v="Oxygen Equipment and Consumables"/>
    <s v="Empty Size G Oxygen Cylinder, Water Capacity 23,6L, at 150 Bar, Seamless Steel, Bullnose Valve"/>
    <s v="YES"/>
    <s v="Oxygen Questionnaire 02"/>
    <m/>
    <m/>
    <m/>
    <m/>
    <s v="NO"/>
    <s v="Stichting Iplussolutions"/>
    <s v="EMKT"/>
    <s v="COVID-19 Oxygen Equipment"/>
    <s v="COVID-19 Oxygen Equipment"/>
  </r>
  <r>
    <x v="2175"/>
    <x v="2175"/>
    <x v="22"/>
    <s v="Active"/>
    <s v="A"/>
    <s v="Package"/>
    <m/>
    <m/>
    <s v="NO"/>
    <m/>
    <m/>
    <m/>
    <m/>
    <m/>
    <m/>
    <s v="Condoms and Lubricants"/>
    <s v="Pack of 100 condoms | Color: plain | Flavor/scent: plain | Texture: no texture | Prices displayed here are indicative and do not account for additional costs for customized artwork and labelling"/>
    <s v="YES"/>
    <s v="Condom Plain 05"/>
    <m/>
    <m/>
    <m/>
    <m/>
    <s v="NO"/>
    <s v="UNITED NATIONS POPULATION FUND"/>
    <s v="Denemark Office-EMKT-TGF GRANT"/>
    <s v="Condoms"/>
    <s v="Condoms and Lubricants"/>
  </r>
  <r>
    <x v="2176"/>
    <x v="2176"/>
    <x v="6"/>
    <s v="Active"/>
    <s v="A"/>
    <s v="Each"/>
    <s v="NO"/>
    <s v="Not Subject to GF QA Criteria"/>
    <s v="YES"/>
    <s v="Water Capacity 2,32L at 150Bar - Size D - Aluminium - Pin-Index Valve"/>
    <s v="32071"/>
    <s v="Y"/>
    <s v="1"/>
    <s v="Each"/>
    <m/>
    <s v="Oxygen Equipment and Consumables"/>
    <s v="Empty Size D Oxygen Cylinder, Water Capacity 2,32L, at 150 Bar, Aluminium,  Pin-index Valve"/>
    <s v="YES"/>
    <s v="Oxygen Questionnaire 02"/>
    <m/>
    <m/>
    <m/>
    <m/>
    <s v="NO"/>
    <s v="Stichting Iplussolutions"/>
    <s v="EMKT"/>
    <s v="COVID-19 Oxygen Equipment"/>
    <s v="COVID-19 Oxygen Equipment"/>
  </r>
  <r>
    <x v="2177"/>
    <x v="2177"/>
    <x v="6"/>
    <s v="Active"/>
    <s v="A"/>
    <s v="Each"/>
    <s v="NO"/>
    <s v="Not Subject to GF QA Criteria"/>
    <s v="YES"/>
    <s v="Water Capacity 47,2L at 150Bar - Size J - Aluminium - Bullnose Valve "/>
    <s v="32071"/>
    <s v="Y"/>
    <s v="1"/>
    <s v="Each"/>
    <m/>
    <s v="Oxygen Equipment and Consumables"/>
    <s v="Empty Size J Oxygen Cylinder, Water Capacity 47,2L, at 150 Bar, Aluminium, Bullnose Valve"/>
    <s v="YES"/>
    <s v="Oxygen Questionnaire 02"/>
    <m/>
    <m/>
    <m/>
    <m/>
    <s v="NO"/>
    <s v="Stichting Iplussolutions"/>
    <s v="EMKT"/>
    <s v="COVID-19 Oxygen Equipment"/>
    <s v="COVID-19 Oxygen Equipment"/>
  </r>
  <r>
    <x v="2178"/>
    <x v="2178"/>
    <x v="6"/>
    <s v="Active"/>
    <s v="A"/>
    <s v="Each"/>
    <s v="NO"/>
    <s v="Not Subject to GF QA Criteria"/>
    <s v="YES"/>
    <s v="Water Capacity 23,6L at 150Bar - Size G - Seamless Steel - Pin-Index Valve"/>
    <s v="32071"/>
    <s v="Y"/>
    <s v="1"/>
    <s v="Each"/>
    <m/>
    <s v="Oxygen Equipment and Consumables"/>
    <s v="Empty Size G Oxygen Cylinder, Water Capacity 23,6L, at 150 Bar, Seamless Steel, Pin-index Valve"/>
    <s v="YES"/>
    <s v="Oxygen Questionnaire 02"/>
    <m/>
    <m/>
    <m/>
    <m/>
    <s v="NO"/>
    <s v="Stichting Iplussolutions"/>
    <s v="EMKT"/>
    <s v="COVID-19 Oxygen Equipment"/>
    <s v="COVID-19 Oxygen Equipment"/>
  </r>
  <r>
    <x v="2179"/>
    <x v="2179"/>
    <x v="6"/>
    <s v="Active"/>
    <s v="A"/>
    <s v="Each"/>
    <s v="NO"/>
    <s v="Not Subject to GF QA Criteria"/>
    <s v="NO"/>
    <s v="Input Pressure 200Bar - With Flowmeter (0-15LPM) &amp; Bubble Humidifier"/>
    <s v="32036"/>
    <s v="Y"/>
    <s v="1"/>
    <s v="Each"/>
    <m/>
    <s v="Lab and Medical Supplies"/>
    <s v="Pressure Regulator (input pressure 200 bar) with flowmeter (0-15L/M) and bubble humidifier"/>
    <s v="YES"/>
    <s v="Oxygen Questionnaire 02"/>
    <m/>
    <m/>
    <m/>
    <m/>
    <s v="NO"/>
    <s v="Stichting Iplussolutions"/>
    <s v="EMKT"/>
    <s v="COVID-19 Oxygen Equipment"/>
    <s v="COVID-19 Oxygen Equipment"/>
  </r>
  <r>
    <x v="2180"/>
    <x v="2180"/>
    <x v="10"/>
    <s v="Active"/>
    <s v="A"/>
    <s v="Package"/>
    <s v="NO"/>
    <s v="Not Subject to GF QA Criteria"/>
    <s v="YES"/>
    <s v="Isolation - Nonwoven - Disposable - Size L - Pack of 10"/>
    <s v="32143"/>
    <s v="Y"/>
    <s v="10"/>
    <s v="Each"/>
    <m/>
    <s v="Lab and Medical Supplies"/>
    <s v="Gown,isolation,nonwoven,disp,pack10, size L"/>
    <s v="YES"/>
    <s v="PPE Questionnaire 02"/>
    <m/>
    <m/>
    <m/>
    <m/>
    <s v="NO"/>
    <s v="Stichting Iplussolutions"/>
    <s v="EMKT"/>
    <s v="COVID-19 PPE"/>
    <s v="COVID-19 PPE"/>
  </r>
  <r>
    <x v="2181"/>
    <x v="2181"/>
    <x v="21"/>
    <s v="Active"/>
    <s v="A"/>
    <s v="Package"/>
    <s v="NO"/>
    <s v="YES"/>
    <s v="YES"/>
    <s v="20g sachet, pack of 150 sachets"/>
    <s v="31321"/>
    <s v="Y"/>
    <s v="150"/>
    <s v="Sachet"/>
    <m/>
    <s v="Indoor Residual Sprays"/>
    <s v="Deltamethrin 25% (250g/kg) water dispersible granules, 20g sachet, pack of 150 sachets"/>
    <s v="YES"/>
    <s v="IRS Questionnaire 01"/>
    <s v="355"/>
    <m/>
    <m/>
    <m/>
    <s v="YES"/>
    <s v="IDA FOUNDATION"/>
    <s v="PPM - Corporate"/>
    <s v="IRS"/>
    <s v="IRS"/>
  </r>
  <r>
    <x v="2182"/>
    <x v="2182"/>
    <x v="6"/>
    <s v="Active"/>
    <s v="A"/>
    <s v="Each"/>
    <s v="NO"/>
    <s v="Not Subject to GF QA Criteria"/>
    <s v="YES"/>
    <s v="Water Capacity 10L at 200Bar - Aluminium - Pin-Index Valve"/>
    <s v="32071"/>
    <s v="Y"/>
    <s v="1"/>
    <s v="Each"/>
    <m/>
    <s v="Oxygen Equipment and Consumables"/>
    <s v="Empty Oxygen Cylinder, Water Capacity 10L at 200 Bar, Aluminium, Pin-index Valve"/>
    <s v="YES"/>
    <s v="Oxygen Questionnaire 02"/>
    <m/>
    <m/>
    <m/>
    <m/>
    <s v="NO"/>
    <s v="Stichting Iplussolutions"/>
    <s v="EMKT"/>
    <s v="COVID-19 Oxygen Equipment"/>
    <s v="COVID-19 Oxygen Equipment"/>
  </r>
  <r>
    <x v="2183"/>
    <x v="2183"/>
    <x v="6"/>
    <s v="Active"/>
    <s v="A"/>
    <s v="Each"/>
    <s v="NO"/>
    <s v="Not Subject to GF QA Criteria"/>
    <s v="YES"/>
    <s v="Water Capacity 50L at 200Bar - Seamless Steel - Pin-Index Valve"/>
    <s v="32071"/>
    <s v="Y"/>
    <s v="1"/>
    <s v="Each"/>
    <m/>
    <s v="Oxygen Equipment and Consumables"/>
    <s v="Empty Oxygen Cylinder, Water Capacity 50L at 200 Bar, Seamless Steel,  Pin-index Valve"/>
    <s v="YES"/>
    <s v="Oxygen Questionnaire 02"/>
    <m/>
    <m/>
    <m/>
    <m/>
    <s v="NO"/>
    <s v="Stichting Iplussolutions"/>
    <s v="EMKT"/>
    <s v="COVID-19 Oxygen Equipment"/>
    <s v="COVID-19 Oxygen Equipment"/>
  </r>
  <r>
    <x v="2184"/>
    <x v="2184"/>
    <x v="6"/>
    <s v="Active"/>
    <s v="A"/>
    <s v="Each"/>
    <s v="NO"/>
    <s v="Not Subject to GF QA Criteria"/>
    <s v="YES"/>
    <s v="Water Capacity 5L at 200Bar - Seamless Steel - Bullnose Valve"/>
    <s v="32071"/>
    <s v="Y"/>
    <s v="1"/>
    <s v="Each"/>
    <m/>
    <s v="Oxygen Equipment and Consumables"/>
    <s v="Empty Oxygen Cylinder, Water Capacity 5L at 200 Bar, Seamless Steel, Bullnose Valve"/>
    <s v="YES"/>
    <s v="Oxygen Questionnaire 02"/>
    <m/>
    <m/>
    <m/>
    <m/>
    <s v="NO"/>
    <s v="Stichting Iplussolutions"/>
    <s v="EMKT"/>
    <s v="COVID-19 Oxygen Equipment"/>
    <s v="COVID-19 Oxygen Equipment"/>
  </r>
  <r>
    <x v="2185"/>
    <x v="2185"/>
    <x v="6"/>
    <s v="Active"/>
    <s v="A"/>
    <s v="Each"/>
    <s v="NO"/>
    <s v="Not Subject to GF QA Criteria"/>
    <s v="YES"/>
    <s v="Classical Technique - 6 mm - Single Use - Sterile"/>
    <s v="32084"/>
    <s v="Y"/>
    <s v="1"/>
    <s v="Each"/>
    <m/>
    <s v="Lab and Medical Supplies"/>
    <s v="Cricothyrotomy emergency set,  classical technique, sterile, 6 mm, single use, 1 set, box"/>
    <s v="YES"/>
    <s v="Oxygen Questionnaire 02"/>
    <m/>
    <m/>
    <m/>
    <m/>
    <s v="NO"/>
    <s v="Stichting Iplussolutions"/>
    <s v="EMKT"/>
    <s v="COVID-19 Oxygen Equipment"/>
    <s v="COVID-19 Oxygen Equipment"/>
  </r>
  <r>
    <x v="2186"/>
    <x v="2186"/>
    <x v="4"/>
    <s v="Active"/>
    <s v="A"/>
    <s v="Each"/>
    <m/>
    <m/>
    <s v="YES"/>
    <m/>
    <m/>
    <m/>
    <m/>
    <m/>
    <m/>
    <s v="Next Generation Sequencing"/>
    <s v="DNBSEQ G400RS (Research Use Only) Platform - Suitable platform for panels, exomes, and Whole Genome Sequencing (WGS). Similar to G50 platform. It has two flowcell sizes, in addition, two flowcell entries so it can run 2 sequencing projects at the same time. It is a flexible platform and can do up to 1000 WGS samples/year (Assuming 30X100GB samples), providing very high sample throughput. Cost includes installation, training and  1 year warranty. Manufacturer Catalogue # 900-000170-00. Research Use Only (RUO)"/>
    <s v="YES"/>
    <s v="Next Gen Sequencing Analyzer Questionnaire 01"/>
    <m/>
    <m/>
    <m/>
    <m/>
    <s v="NO"/>
    <s v="THE PARTNERSHIP FOR SUPPLY CHAIN MANAGEMENT"/>
    <s v="PPM - Corporate-PPM - Corporate-TGF EMKTP"/>
    <s v="DNA/RNA Instruments and Analyzers"/>
    <s v="Lab Equipment"/>
  </r>
  <r>
    <x v="2187"/>
    <x v="2187"/>
    <x v="6"/>
    <s v="Active"/>
    <s v="A"/>
    <s v="Each"/>
    <s v="NO"/>
    <s v="Not Subject to GF QA Criteria"/>
    <s v="YES"/>
    <s v="Water Capacity 10L at 200Bar - Aluminium - Bullnose Valve"/>
    <s v="32071"/>
    <s v="Y"/>
    <s v="1"/>
    <s v="Each"/>
    <m/>
    <s v="Oxygen Equipment and Consumables"/>
    <s v="Empty Oxygen Cylinder, Water Capacity 10L at 200 Bar, Aluminium, Bullnose Valve"/>
    <s v="YES"/>
    <s v="Oxygen Questionnaire 02"/>
    <m/>
    <m/>
    <m/>
    <m/>
    <s v="NO"/>
    <s v="Stichting Iplussolutions"/>
    <s v="EMKT"/>
    <s v="COVID-19 Oxygen Equipment"/>
    <s v="COVID-19 Oxygen Equipment"/>
  </r>
  <r>
    <x v="2188"/>
    <x v="2188"/>
    <x v="4"/>
    <s v="Active"/>
    <s v="A"/>
    <s v="Each"/>
    <s v="NO"/>
    <s v="YES"/>
    <s v="YES"/>
    <s v="Battery-Powered"/>
    <s v="29347"/>
    <s v="Y"/>
    <s v="1"/>
    <s v="Each"/>
    <s v="29346"/>
    <s v="Imaging Equipment"/>
    <s v="Portable - Battery powered, Up to 50-100 exposures per day, High quality X-ray images at the lowest possible patient dose, Wireless and compact design with an option to add Artificial Intelligence empowered X-ray screening Tuberculosis &amp; COVID"/>
    <s v="YES"/>
    <s v="X-rays Questionnaire 01"/>
    <m/>
    <m/>
    <m/>
    <m/>
    <s v="NO"/>
    <s v="THE PARTNERSHIP FOR SUPPLY CHAIN MANAGEMENT"/>
    <s v="PPM - Corporate-PPM - Corporate-TGF EMKTP"/>
    <s v="Multipurpose instruments and analyzers"/>
    <s v="Lab Equipment"/>
  </r>
  <r>
    <x v="2189"/>
    <x v="2189"/>
    <x v="4"/>
    <s v="Active"/>
    <s v="A"/>
    <s v="Each"/>
    <s v="NO"/>
    <s v="YES"/>
    <s v="YES"/>
    <s v="AC-Powered"/>
    <s v="29347"/>
    <s v="Y"/>
    <s v="1"/>
    <s v="Each"/>
    <m/>
    <s v="Imaging Equipment"/>
    <s v="Portable - AC powered, digital radiography system -        compact and low weight design -        High functionality for in-field imaging with tethered detector -        Power input 100 140 or 200 260 VAC, 50/60 Hz -        Wheeled transport stand, the system is easily moved and positioned as required for imaging. The Flat Panel Detector is securely stored and protected on the transport stand and easily removed when needed."/>
    <s v="YES"/>
    <s v="X-rays Questionnaire 01"/>
    <m/>
    <m/>
    <m/>
    <m/>
    <s v="NO"/>
    <s v="THE PARTNERSHIP FOR SUPPLY CHAIN MANAGEMENT"/>
    <s v="PPM - Corporate-PPM - Corporate-TGF EMKTP"/>
    <s v="Multipurpose instruments and analyzers"/>
    <s v="Lab Equipment"/>
  </r>
  <r>
    <x v="2190"/>
    <x v="2190"/>
    <x v="4"/>
    <s v="Active"/>
    <s v="A"/>
    <s v="Each"/>
    <m/>
    <m/>
    <s v="YES"/>
    <m/>
    <m/>
    <m/>
    <m/>
    <m/>
    <m/>
    <s v="Next Generation Sequencing"/>
    <s v="DNBSEQ G50RS (Research Use Only) Platform - Most flexible platforms. It has two flowcells, one 100M reads and another 500M reads, offering a very broad sequencing output capacity from 10 to 150GB. This flexibility allows further reduction of sequencing costs by adapting the flowcells to the sample size that you have and it also means fast turnaround times. Cost includes installation, training and  1 year warranty. Manufacturer Catalogue # 900-000354-00. Research Use Only (RUO)"/>
    <s v="YES"/>
    <s v="Next Gen Sequencing Analyzer Questionnaire 01"/>
    <m/>
    <m/>
    <m/>
    <m/>
    <s v="NO"/>
    <s v="THE PARTNERSHIP FOR SUPPLY CHAIN MANAGEMENT"/>
    <s v="PPM - Corporate-PPM - Corporate-TGF EMKTP"/>
    <s v="DNA/RNA Instruments and Analyzers"/>
    <s v="Lab Equipment"/>
  </r>
  <r>
    <x v="2191"/>
    <x v="2191"/>
    <x v="4"/>
    <s v="Active"/>
    <s v="A"/>
    <s v="Each"/>
    <m/>
    <m/>
    <s v="YES"/>
    <m/>
    <m/>
    <m/>
    <m/>
    <m/>
    <m/>
    <s v="Next Generation Sequencing"/>
    <s v="Maximum throughput of 30-50 samples per week. User installable, ideal for mobile labs, entry platform, dry instrument. Has limited throughput and applications, higher sequencing costs. Popular applications include Small Whole-Genome Sequencing, Targeted Gene Sequencing (amplicon-based, gene panel), Targeted Gene Expression Profiling and miRNA &amp; Small RNA Analysis. Cost includes 1 year service contract. Manufacturer Catalogue # 20021532"/>
    <s v="YES"/>
    <s v="Next Gen Sequencing Analyzer Questionnaire 01"/>
    <m/>
    <m/>
    <m/>
    <m/>
    <s v="NO"/>
    <s v="THE PARTNERSHIP FOR SUPPLY CHAIN MANAGEMENT"/>
    <s v="PPM - Corporate-PPM - Corporate-TGF EMKTP"/>
    <s v="DNA/RNA Instruments and Analyzers"/>
    <s v="Lab Equipment"/>
  </r>
  <r>
    <x v="2192"/>
    <x v="2192"/>
    <x v="4"/>
    <s v="Active"/>
    <s v="A"/>
    <s v="Each"/>
    <m/>
    <m/>
    <s v="YES"/>
    <m/>
    <m/>
    <m/>
    <m/>
    <m/>
    <m/>
    <s v="Next Generation Sequencing"/>
    <s v="Next-generation sequencing (NGS) system. Maximum throughput of 1152 samples per week. Low cost per sample, higher throughput options, ideal for larger scale studies. It has higher capital cost. Popular applications include Small Whole-Genome Sequencing, Targeted Gene Sequencing (amplicon-based, gene panel), Targeted Gene Expression Profiling, miRNA &amp; Small RNA Analysis, 16S Metagenomic Sequencing, DNA-Protein Interaction Analysis (ChIP-Seq), Exome &amp; Large Panel Sequencing, Single-Cell Profiling, Transcriptome Sequencing, Methylation Sequencing and Metagenomic Profiling. Cost includes 1 year service contract."/>
    <s v="YES"/>
    <s v="Next Gen Sequencing Analyzer Questionnaire 01"/>
    <m/>
    <m/>
    <m/>
    <m/>
    <s v="NO"/>
    <s v="THE PARTNERSHIP FOR SUPPLY CHAIN MANAGEMENT"/>
    <s v="PPM - Corporate-PPM - Corporate-TGF EMKTP"/>
    <s v="Diagnostics and Laboratory Supplies.Reagents and Chemicals.DNA/RNA Reagents and Chemicals"/>
    <s v="Lab Equipment"/>
  </r>
  <r>
    <x v="2193"/>
    <x v="2193"/>
    <x v="14"/>
    <s v="Active"/>
    <s v="A"/>
    <s v="Each"/>
    <m/>
    <m/>
    <s v="NO"/>
    <m/>
    <m/>
    <m/>
    <m/>
    <m/>
    <m/>
    <s v="COVID-19"/>
    <s v="The SARS-CoV-2 Antigen Rapid Test (Nasal Swab) is a single-use test kit intended to detect the SARS-CoV-2 that causes COVID-19 with self-collected nasal swab specimen. The test is intended for use in symptomatic individuals meeting the case definition for COVID-19, and to test asymptomatic individuals limited to contacts of confirmed COVID-19 cases or probable cases and to at-risk health workers. Results are for the detection of SARS-CoV-2 Nucleocapsid protein Antigens. Manufacturer Catalogue number  INCP502H."/>
    <s v="YES"/>
    <s v="General Questionnaire 01"/>
    <m/>
    <m/>
    <m/>
    <m/>
    <s v="NO"/>
    <s v="THE PARTNERSHIP FOR SUPPLY CHAIN MANAGEMENT"/>
    <s v="PPM - Corporate-PPM - Corporate-TGF EMKTP"/>
    <s v="COVID-19 Diagnostic Tests"/>
    <s v="COVID-19 Diagnostic Tests"/>
  </r>
  <r>
    <x v="2194"/>
    <x v="2194"/>
    <x v="4"/>
    <s v="Active"/>
    <s v="A"/>
    <s v="Each"/>
    <s v="YES"/>
    <s v="YES"/>
    <s v="YES"/>
    <s v="Ultra-Portable Digital Radiography System"/>
    <m/>
    <m/>
    <m/>
    <m/>
    <m/>
    <s v="Imaging Equipment"/>
    <s v="Portable - Battery powered, Up to 100 exposures per day, Advanced image-processing unit, low-dose, high-resolution imaging, Wireless and compact design with option to add Artificial Intelligence empowered X-ray screening for Tuberculosis"/>
    <s v="YES"/>
    <s v="X-rays Questionnaire 01"/>
    <m/>
    <m/>
    <m/>
    <m/>
    <s v="YES"/>
    <s v="THE PARTNERSHIP FOR SUPPLY CHAIN MANAGEMENT"/>
    <s v="PPM - Corporate-PPM - Corporate-TGF EMKTP"/>
    <s v="Multipurpose instruments and analyzers"/>
    <s v="Lab Equipment"/>
  </r>
  <r>
    <x v="2195"/>
    <x v="2195"/>
    <x v="4"/>
    <s v="Active"/>
    <s v="A"/>
    <s v="Each"/>
    <m/>
    <m/>
    <s v="YES"/>
    <m/>
    <m/>
    <m/>
    <m/>
    <m/>
    <m/>
    <s v="Next Generation Sequencing"/>
    <s v="Benchtop next-generation sequencing (NGS) system. Maximum throughput of 288 samples per week. Popular applications include Small Whole-Genome Sequencing, Targeted Gene Sequencing (amplicon-based, gene panel), Targeted Gene Expression Profiling, miRNA &amp; Small RNA Analysis, 16S Metagenomic Sequencing and DNA-Protein Interaction Analysis (ChIP-Seq). Cost includes 1 year service contract."/>
    <s v="YES"/>
    <s v="Next Gen Sequencing Analyzer Questionnaire 01"/>
    <m/>
    <m/>
    <m/>
    <m/>
    <s v="NO"/>
    <s v="THE PARTNERSHIP FOR SUPPLY CHAIN MANAGEMENT"/>
    <s v="PPM - Corporate-PPM - Corporate-TGF EMKTP"/>
    <s v="Diagnostics and Laboratory Supplies.Reagents and Chemicals.DNA/RNA Reagents and Chemicals"/>
    <s v="Lab Equipment"/>
  </r>
  <r>
    <x v="2196"/>
    <x v="2196"/>
    <x v="1"/>
    <s v="Active"/>
    <s v="A"/>
    <s v="Package"/>
    <s v="NO"/>
    <s v="YES"/>
    <s v="YES"/>
    <s v="blister of 3 dispersible tablets, pack of 100 blisters"/>
    <s v="29654"/>
    <s v="Y"/>
    <s v="300"/>
    <s v="Tablet"/>
    <m/>
    <s v="Antimalarials"/>
    <s v="Pyrimethamine/Sulfadoxine 12.5/250mg dispersible tablet, blister of 3 dispersible tablets, pack of 100 blisters"/>
    <m/>
    <m/>
    <s v="170"/>
    <m/>
    <s v="30"/>
    <m/>
    <s v="NO"/>
    <m/>
    <m/>
    <m/>
    <s v="ANTMs"/>
  </r>
  <r>
    <x v="2197"/>
    <x v="2197"/>
    <x v="4"/>
    <s v="Active"/>
    <s v="A"/>
    <s v="Each"/>
    <m/>
    <m/>
    <s v="YES"/>
    <m/>
    <m/>
    <m/>
    <m/>
    <m/>
    <m/>
    <s v="Next Generation Sequencing"/>
    <s v="Maximum throughput of 288 samples per week. Lower cost per sample, high number of applications and Rapid runs. Has limited flexibility. Popular applications include Small Whole-Genome Sequencing, Targeted Gene Sequencing (amplicon-based, gene panel), Targeted Gene Expression Profiling, miRNA &amp; Small RNA Analysis and 16S Metagenomic Sequencing. Cost includes 1 year service contract. Manufacturer Catalogue # 15073750"/>
    <s v="YES"/>
    <s v="Next Gen Sequencing Analyzer Questionnaire 01"/>
    <m/>
    <m/>
    <m/>
    <m/>
    <s v="NO"/>
    <s v="THE PARTNERSHIP FOR SUPPLY CHAIN MANAGEMENT"/>
    <s v="PPM - Corporate-PPM - Corporate-TGF EMKTP"/>
    <s v="DNA/RNA Instruments and Analyzers"/>
    <s v="Lab Equipment"/>
  </r>
  <r>
    <x v="2198"/>
    <x v="2198"/>
    <x v="5"/>
    <s v="Active"/>
    <s v="A"/>
    <s v="Package"/>
    <s v="NO"/>
    <s v="Not Subject to GF QA Criteria"/>
    <s v="YES"/>
    <s v="96-Well Optical Reaction Plates, 20 Pieces - Abbott Molecular Inc. - 4J7170"/>
    <s v="32259"/>
    <s v="Y"/>
    <s v="1"/>
    <s v="Kit"/>
    <m/>
    <s v="Viral Load/EID Test and Consumables"/>
    <s v="A plate with multiple wells designed to contain small volumes of clinical specimens, reagents, or other materials for testing procedures performed by Abbott m2000 system analyser. This is a single-use device. Manufacturer Catalogue # 4J71-70"/>
    <s v="YES"/>
    <s v="General Questionnaire 01"/>
    <m/>
    <m/>
    <m/>
    <m/>
    <s v="NO"/>
    <s v="THE PARTNERSHIP FOR SUPPLY CHAIN MANAGEMENT"/>
    <s v="PPM - Corporate-PPM - Corporate-TGF EMKTP"/>
    <s v="DNA/RNA CCC"/>
    <s v="Lab Supplies"/>
  </r>
  <r>
    <x v="2199"/>
    <x v="2199"/>
    <x v="5"/>
    <s v="Active"/>
    <s v="A"/>
    <s v="Package"/>
    <m/>
    <s v="YES"/>
    <s v="YES"/>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Lab Supplies"/>
  </r>
  <r>
    <x v="2200"/>
    <x v="2200"/>
    <x v="5"/>
    <s v="Active"/>
    <s v="A"/>
    <s v="Package"/>
    <m/>
    <s v="YES"/>
    <s v="YES"/>
    <m/>
    <m/>
    <m/>
    <m/>
    <m/>
    <m/>
    <s v="Viral Load/EID Test and Consumables"/>
    <s v="These are Disposable tips (1000  L) with aerosol filters. Manufacturer Catalogue # 6241620001"/>
    <s v="YES"/>
    <s v="General Questionnaire 01"/>
    <m/>
    <m/>
    <m/>
    <m/>
    <s v="NO"/>
    <s v="THE PARTNERSHIP FOR SUPPLY CHAIN MANAGEMENT"/>
    <s v="PPM - Corporate-PPM - Corporate-TGF EMKTP"/>
    <s v="DNA/RNA CCC"/>
    <s v="Lab Supplies"/>
  </r>
  <r>
    <x v="2201"/>
    <x v="2201"/>
    <x v="5"/>
    <s v="Active"/>
    <s v="A"/>
    <s v="Package"/>
    <m/>
    <s v="YES"/>
    <s v="YES"/>
    <m/>
    <m/>
    <m/>
    <m/>
    <m/>
    <m/>
    <s v="Viral Load/EID Test and Consumables"/>
    <s v="These are Barcoded tubes for automated processing of internal controls. Manufacturer Catalogue # 6374905001"/>
    <s v="YES"/>
    <s v="General Questionnaire 01"/>
    <m/>
    <m/>
    <m/>
    <m/>
    <s v="NO"/>
    <s v="THE PARTNERSHIP FOR SUPPLY CHAIN MANAGEMENT"/>
    <s v="PPM - Corporate-PPM - Corporate-TGF EMKTP"/>
    <s v="DNA/RNA CCC"/>
    <s v="Lab Supplies"/>
  </r>
  <r>
    <x v="2202"/>
    <x v="2202"/>
    <x v="5"/>
    <s v="Active"/>
    <s v="A"/>
    <s v="Each"/>
    <m/>
    <s v="YES"/>
    <s v="YES"/>
    <m/>
    <m/>
    <m/>
    <m/>
    <m/>
    <m/>
    <s v="Viral Load/EID Test and Consumables"/>
    <s v="This is a reagent used for rinsing the reagent head of the MagNA Pure 96 Instrument during a purification run. When the external configuration of system fluid and liquid waste are chosen, it is recommended to place it on a table that can also hold the external containers. Manufacturer Catalogue # 6640729001"/>
    <s v="YES"/>
    <s v="General Questionnaire 01"/>
    <m/>
    <m/>
    <m/>
    <m/>
    <s v="NO"/>
    <s v="THE PARTNERSHIP FOR SUPPLY CHAIN MANAGEMENT"/>
    <s v="PPM - Corporate-PPM - Corporate-TGF EMKTP"/>
    <s v="DNA/RNA CCC"/>
    <s v="Lab Supplies"/>
  </r>
  <r>
    <x v="2203"/>
    <x v="2203"/>
    <x v="5"/>
    <s v="Active"/>
    <s v="A"/>
    <s v="Package"/>
    <m/>
    <s v="YES"/>
    <s v="YES"/>
    <m/>
    <m/>
    <m/>
    <m/>
    <m/>
    <m/>
    <s v="Viral Load/EID Test and Consumables"/>
    <s v="These are additional magnetic glass particles for isolations of nucleic acids. Single use. Manufacturer Catalogue # 7806361001"/>
    <s v="YES"/>
    <s v="General Questionnaire 01"/>
    <m/>
    <m/>
    <m/>
    <m/>
    <s v="NO"/>
    <s v="THE PARTNERSHIP FOR SUPPLY CHAIN MANAGEMENT"/>
    <s v="PPM - Corporate-PPM - Corporate-TGF EMKTP"/>
    <s v="DNA/RNA CCC"/>
    <s v="Lab Supplies"/>
  </r>
  <r>
    <x v="2204"/>
    <x v="2204"/>
    <x v="5"/>
    <s v="Active"/>
    <s v="A"/>
    <s v="Package"/>
    <m/>
    <s v="YES"/>
    <s v="YES"/>
    <m/>
    <m/>
    <m/>
    <m/>
    <m/>
    <m/>
    <s v="Lab and Medical Supplies"/>
    <s v="The Applied Biosystems  MicroAmp  Fast Optical 96-Well Reaction Plate with Barcode is an integral component of the Applied Biosystems  Fast PCR System, which reduces PCR reaction time from 2 hours to as little as 25 minutes. It provides, maximum thermal conductivity for precise thermal cycling. It ensures reproducible, specific, and sensitive PCR results in 25 minutes. The plate has been validated with other system components for consistent results. Each reaction plate includes a unique serialized, eight character number label (barcode) that is user-readable and machine-readable to prevent tracking errors. Manufacturer Catalogue # 4346906"/>
    <s v="YES"/>
    <s v="General Questionnaire 01"/>
    <m/>
    <m/>
    <m/>
    <m/>
    <s v="NO"/>
    <s v="THE PARTNERSHIP FOR SUPPLY CHAIN MANAGEMENT"/>
    <s v="PPM - Corporate-PPM - Corporate-TGF EMKTP"/>
    <s v="DNA/RNA CCC"/>
    <s v="Lab Supplies"/>
  </r>
  <r>
    <x v="2205"/>
    <x v="2205"/>
    <x v="5"/>
    <s v="Active"/>
    <s v="A"/>
    <s v="Package"/>
    <m/>
    <s v="YES"/>
    <s v="YES"/>
    <m/>
    <m/>
    <m/>
    <m/>
    <m/>
    <m/>
    <s v="Lab and Medical Supplies"/>
    <s v="The Applied Biosystems  MicroAmp  Optical 384-Well Reaction Plate with Barcode is designed to provide temperature accuracy and uniformity for fast, efficient PCR amplification. This plate, constructed from a single rigid piece of polypropylene in a 384-well format, is designed to work with Applied Biosystems  384-well Real-Time PCR systems and thermal cyclers. Manufacturer Catalogue # 4326270"/>
    <s v="YES"/>
    <s v="General Questionnaire 01"/>
    <m/>
    <m/>
    <m/>
    <m/>
    <s v="NO"/>
    <s v="THE PARTNERSHIP FOR SUPPLY CHAIN MANAGEMENT"/>
    <s v="PPM - Corporate-PPM - Corporate-TGF EMKTP"/>
    <s v="DNA/RNA CCC"/>
    <s v="Lab Supplies"/>
  </r>
  <r>
    <x v="2206"/>
    <x v="2206"/>
    <x v="5"/>
    <s v="Active"/>
    <s v="A"/>
    <s v="Package"/>
    <m/>
    <s v="YES"/>
    <s v="YES"/>
    <m/>
    <m/>
    <m/>
    <m/>
    <m/>
    <m/>
    <s v="Lab and Medical Supplies"/>
    <s v="This kit allows for quick and easy calibration of the 7500 Real-Time PCR System.  It establishes the pure dye spectra and multicomponent values for FAM /SYBR  Green I, VIC /JOE , and NED /TAMRA /ROX  dyes on the 7500 Real-Time PCR System. The kit contains one background plate, one region of interest (ROI) calibration plate, and seven spectral calibration plates with seven separate dye standards. Manufacturer Catalogue # 4349180"/>
    <s v="YES"/>
    <s v="General Questionnaire 01"/>
    <m/>
    <m/>
    <m/>
    <m/>
    <s v="NO"/>
    <s v="THE PARTNERSHIP FOR SUPPLY CHAIN MANAGEMENT"/>
    <s v="PPM - Corporate-PPM - Corporate-TGF EMKTP"/>
    <s v="DNA/RNA CCC"/>
    <s v="Lab Supplies"/>
  </r>
  <r>
    <x v="2207"/>
    <x v="2207"/>
    <x v="4"/>
    <s v="Active"/>
    <s v="A"/>
    <s v="Each"/>
    <s v="NO"/>
    <s v="YES"/>
    <s v="YES"/>
    <s v="2-Modules, Desktop, 10 Colors - Cepheid Inc. - GXIV-2-D-10C"/>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2-D-10C"/>
    <s v="YES"/>
    <s v="General Questionnaire 01"/>
    <m/>
    <m/>
    <m/>
    <m/>
    <s v="NO"/>
    <s v="THE PARTNERSHIP FOR SUPPLY CHAIN MANAGEMENT"/>
    <s v="PPM - Corporate-PPM - Corporate-TGF EMKTP"/>
    <s v="DNA/RNA Instruments and Analyzers"/>
    <s v="Lab Equipment"/>
  </r>
  <r>
    <x v="2208"/>
    <x v="2208"/>
    <x v="4"/>
    <s v="Active"/>
    <s v="A"/>
    <s v="Each"/>
    <m/>
    <s v="YES"/>
    <s v="YES"/>
    <m/>
    <m/>
    <m/>
    <m/>
    <m/>
    <m/>
    <s v="Lab and Medical Supplies"/>
    <s v="The C1000 Touch thermal cycler offers a large color touch screen for easy programming.  It is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is fully modular platform is able to accommodate different throughput needs with easily interchangeable reaction modules that swap in seconds without tools. Manufacturer product # 1841000-IVD"/>
    <s v="YES"/>
    <s v="General Questionnaire 01"/>
    <m/>
    <m/>
    <m/>
    <m/>
    <s v="NO"/>
    <s v="THE PARTNERSHIP FOR SUPPLY CHAIN MANAGEMENT"/>
    <s v="PPM - Corporate-PPM - Corporate-TGF EMKTP"/>
    <s v="DNA/RNA Instruments and Analyzers"/>
    <s v="Lab Equipment"/>
  </r>
  <r>
    <x v="2209"/>
    <x v="2209"/>
    <x v="4"/>
    <s v="Active"/>
    <s v="A"/>
    <s v="Each"/>
    <s v="NO"/>
    <s v="YES"/>
    <s v="YES"/>
    <s v="2-Modules, Laptop, 10 Colors - Cepheid Inc. - GXII-2-L-10C"/>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2-L-10C"/>
    <s v="YES"/>
    <s v="General Questionnaire 01"/>
    <m/>
    <m/>
    <m/>
    <m/>
    <s v="NO"/>
    <s v="THE PARTNERSHIP FOR SUPPLY CHAIN MANAGEMENT"/>
    <s v="PPM - Corporate-PPM - Corporate-TGF EMKTP"/>
    <s v="DNA/RNA Instruments and Analyzers"/>
    <s v="Lab Equipment"/>
  </r>
  <r>
    <x v="2210"/>
    <x v="2210"/>
    <x v="4"/>
    <s v="Active"/>
    <s v="A"/>
    <s v="Each"/>
    <s v="NO"/>
    <s v="YES"/>
    <s v="YES"/>
    <s v="4-Modules, Satellite, 10 Colors - Cepheid Inc. - 900-0802"/>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802"/>
    <s v="YES"/>
    <s v="General Questionnaire 01"/>
    <m/>
    <m/>
    <m/>
    <m/>
    <s v="NO"/>
    <s v="THE PARTNERSHIP FOR SUPPLY CHAIN MANAGEMENT"/>
    <s v="PPM - Corporate-PPM - Corporate-TGF EMKTP"/>
    <s v="DNA/RNA Instruments and Analyzers"/>
    <s v="Lab Equipment"/>
  </r>
  <r>
    <x v="2211"/>
    <x v="2211"/>
    <x v="5"/>
    <s v="Active"/>
    <s v="A"/>
    <s v="Package"/>
    <m/>
    <s v="YES"/>
    <s v="YES"/>
    <m/>
    <m/>
    <m/>
    <m/>
    <m/>
    <m/>
    <s v="Lab and Medical Supplies"/>
    <s v="This kit allows quick and easy calibration of the 7500 Fast Real-Time PCR System.  It enables establishment of the pure dye spectra and multicomponent values for FAM  SYBR  Green I, VIC  JOE , and NED  TAMRA  ROX  dyes on the 7500 Fast Real-Time PCR System. It contains nine Optical 96-Well Fast Thermocycling Plates: one preloaded and sealed background plate, seven preloaded and sealed plates with seven separate dye standards, and one region-of-interest (ROI) plate. Manufacturer Catalogue # 4360788"/>
    <s v="YES"/>
    <s v="General Questionnaire 01"/>
    <m/>
    <m/>
    <m/>
    <m/>
    <s v="NO"/>
    <s v="THE PARTNERSHIP FOR SUPPLY CHAIN MANAGEMENT"/>
    <s v="PPM - Corporate-PPM - Corporate-TGF EMKTP"/>
    <s v="DNA/RNA CCC"/>
    <s v="Lab Supplies"/>
  </r>
  <r>
    <x v="2212"/>
    <x v="2212"/>
    <x v="5"/>
    <s v="Active"/>
    <s v="A"/>
    <s v="Package"/>
    <m/>
    <s v="YES"/>
    <s v="YES"/>
    <m/>
    <m/>
    <m/>
    <m/>
    <m/>
    <m/>
    <s v="Lab and Medical Supplies"/>
    <s v="A plate with multiple wells designed to contain small volumes of clinical specimens, reagents, or other materials for PCR testing procedures performed on Biorad's CFX96 analyzers. Manufacturer Catalogue # HSP9601"/>
    <s v="YES"/>
    <s v="General Questionnaire 01"/>
    <m/>
    <m/>
    <m/>
    <m/>
    <s v="NO"/>
    <s v="THE PARTNERSHIP FOR SUPPLY CHAIN MANAGEMENT"/>
    <s v="PPM - Corporate-PPM - Corporate-TGF EMKTP"/>
    <s v="DNA/RNA CCC"/>
    <s v="Lab Supplies"/>
  </r>
  <r>
    <x v="2213"/>
    <x v="2213"/>
    <x v="5"/>
    <s v="Active"/>
    <s v="A"/>
    <s v="Package"/>
    <m/>
    <s v="YES"/>
    <s v="YES"/>
    <m/>
    <m/>
    <m/>
    <m/>
    <m/>
    <m/>
    <s v="Lab and Medical Supplies"/>
    <s v="This is a strip of tubes designed to contain small volumes of processed specimens, reagents, or other materials for PCR testing procedures performed on Biorad's CFX analyzers. This is a single-use device. Manufacturer Catalogue # TLS0851"/>
    <s v="YES"/>
    <s v="General Questionnaire 01"/>
    <m/>
    <m/>
    <m/>
    <m/>
    <s v="NO"/>
    <s v="THE PARTNERSHIP FOR SUPPLY CHAIN MANAGEMENT"/>
    <s v="PPM - Corporate-PPM - Corporate-TGF EMKTP"/>
    <s v="DNA/RNA CCC"/>
    <s v="Lab Supplies"/>
  </r>
  <r>
    <x v="2214"/>
    <x v="2214"/>
    <x v="5"/>
    <s v="Active"/>
    <s v="A"/>
    <s v="Package"/>
    <s v="NO"/>
    <s v="Not Subject to GF QA Criteria"/>
    <s v="YES"/>
    <s v="Buffer Negative Control Kit, 16mL - Roche Diagnostics GmbH - 7002238190"/>
    <s v="32432"/>
    <s v="Y"/>
    <s v="1"/>
    <s v="Kit"/>
    <m/>
    <s v="Viral Load/EID Test and Consumables"/>
    <s v="This is a kit which contains material used to verify the performance of an assay intended to be used for the qualitative and/or quantitative detection of nucleic acid of a virus in a clinical specimen. Manufacturer Catalogue # 07002238190 "/>
    <s v="YES"/>
    <s v="General Questionnaire 01"/>
    <m/>
    <m/>
    <m/>
    <m/>
    <s v="NO"/>
    <s v="THE PARTNERSHIP FOR SUPPLY CHAIN MANAGEMENT"/>
    <s v="PPM - Corporate-PPM - Corporate-TGF EMKTP"/>
    <s v="DNA/RNA CCC"/>
    <s v="Lab Supplies"/>
  </r>
  <r>
    <x v="2215"/>
    <x v="2215"/>
    <x v="5"/>
    <s v="Active"/>
    <s v="A"/>
    <s v="Package"/>
    <s v="NO"/>
    <s v="Not Subject to GF QA Criteria"/>
    <s v="YES"/>
    <s v="Pipette Tips - Pack of 1536 Pieces - Roche Diagnostics GmbH - 5534925001"/>
    <s v="32425"/>
    <s v="Y"/>
    <s v="1"/>
    <s v="Piece"/>
    <m/>
    <s v="Viral Load/EID Test and Consumables"/>
    <s v="A pack of pipette tips used to dispense required volume of liquid drawn for delivery to the target receptacle. The tips are made of plastic and used on board the Cobas 6800 and Cobas 8800 systems. These are single-use devices. Manufacturer Catalogue #  05534925001."/>
    <s v="YES"/>
    <s v="General Questionnaire 01"/>
    <m/>
    <m/>
    <m/>
    <m/>
    <s v="NO"/>
    <s v="THE PARTNERSHIP FOR SUPPLY CHAIN MANAGEMENT"/>
    <s v="PPM - Corporate-PPM - Corporate-TGF EMKTP"/>
    <s v="DNA/RNA CCC"/>
    <s v="Lab Supplies"/>
  </r>
  <r>
    <x v="2216"/>
    <x v="2216"/>
    <x v="5"/>
    <s v="Active"/>
    <s v="A"/>
    <s v="Package"/>
    <s v="NO"/>
    <s v="Not Subject to GF QA Criteria"/>
    <s v="YES"/>
    <s v="SPEC DIL REAGENT IVD, 4 x 875 mL - Roche Diagnostics GmbH - 6997511190"/>
    <s v="32432"/>
    <s v="Y"/>
    <s v="1"/>
    <s v="Kit"/>
    <m/>
    <s v="Viral Load/EID Test and Consumables"/>
    <s v="This is a reagent intended to be used together with a parent IVD for the qualitative and/or quantitative detection of nucleic acid a virus a clinical specimen. Manufacturer Catalogue # 06997511190"/>
    <s v="YES"/>
    <s v="General Questionnaire 01"/>
    <m/>
    <m/>
    <m/>
    <m/>
    <s v="NO"/>
    <s v="THE PARTNERSHIP FOR SUPPLY CHAIN MANAGEMENT"/>
    <s v="PPM - Corporate-PPM - Corporate-TGF EMKTP"/>
    <s v="DNA/RNA CCC"/>
    <s v="Lab Supplies"/>
  </r>
  <r>
    <x v="2217"/>
    <x v="2217"/>
    <x v="5"/>
    <s v="Active"/>
    <s v="A"/>
    <s v="Package"/>
    <s v="NO"/>
    <s v="Not Subject to GF QA Criteria"/>
    <s v="YES"/>
    <s v="Extraction Plate 2ml , Pack of 40 Pieces - Roche Diagnostics GmbH - 6884008001"/>
    <s v="32300"/>
    <s v="Y"/>
    <s v="1"/>
    <s v="Piece"/>
    <m/>
    <s v="Viral Load/EID Test and Consumables"/>
    <s v="A plate with multiple wells designed to contain small volumes of clinical specimens, reagents, or other materials for testing procedures performed by the Cobas 4800 analyzer. This is a single-use device. Manufacturer Catalogue # 6884008001"/>
    <s v="YES"/>
    <s v="General Questionnaire 01"/>
    <m/>
    <m/>
    <m/>
    <m/>
    <s v="NO"/>
    <s v="THE PARTNERSHIP FOR SUPPLY CHAIN MANAGEMENT"/>
    <s v="PPM - Corporate-PPM - Corporate-TGF EMKTP"/>
    <s v="DNA/RNA CCC"/>
    <s v="Lab Supplies"/>
  </r>
  <r>
    <x v="2218"/>
    <x v="2218"/>
    <x v="2"/>
    <s v="Active"/>
    <s v="A"/>
    <s v="Package"/>
    <s v="NO"/>
    <s v="YES"/>
    <s v="YES"/>
    <s v="pack of 1 vaginal ring"/>
    <s v="31144"/>
    <s v="Y"/>
    <s v="1"/>
    <s v="Vaginal Ring"/>
    <m/>
    <s v="Antiretrovirals"/>
    <s v="Dapivirine 25mg vaginal ring, pack of 1 vaginal ring"/>
    <s v="YES"/>
    <s v="Pre-Exposure Prophylaxis + ARV Questionnaire 1.1"/>
    <m/>
    <m/>
    <m/>
    <m/>
    <s v="NO"/>
    <s v="Stichting Iplussolutions"/>
    <s v="EMKT"/>
    <s v="ARV - Specialist or Limited-Use"/>
    <s v="ARV"/>
  </r>
  <r>
    <x v="2219"/>
    <x v="2219"/>
    <x v="22"/>
    <s v="Active"/>
    <s v="A"/>
    <s v="Package"/>
    <m/>
    <m/>
    <s v="NO"/>
    <m/>
    <m/>
    <m/>
    <m/>
    <m/>
    <m/>
    <s v="Condoms and Lubricants"/>
    <s v="Pack of 100 condoms | Color: plain | Flavor/scent: plain | Texture: no texture | Prices displayed here are indicative and do not account for additional costs for customized artwork and labelling"/>
    <s v="YES"/>
    <s v="Condom Plain 05"/>
    <m/>
    <m/>
    <m/>
    <m/>
    <s v="NO"/>
    <s v="UNITED NATIONS POPULATION FUND"/>
    <s v="Denemark Office-PPM Coorporate-TGF EMKTP"/>
    <s v="Condoms"/>
    <s v="Condoms and Lubricants"/>
  </r>
  <r>
    <x v="2220"/>
    <x v="2220"/>
    <x v="4"/>
    <s v="Active"/>
    <s v="A"/>
    <s v="Each"/>
    <m/>
    <s v="YES"/>
    <s v="YES"/>
    <m/>
    <m/>
    <m/>
    <m/>
    <m/>
    <m/>
    <s v="Lab and Medical Supplies"/>
    <s v="These are instruments that allow for quick, safe, and efficient sample exposure to a controlled amount of UV radiation. They are used to modify the structures of nucleic acids, proteins and microorganisms and in linking nucleic acids to membranes for blotting procedures."/>
    <s v="YES"/>
    <s v="General Questionnaire 01"/>
    <m/>
    <m/>
    <m/>
    <m/>
    <s v="NO"/>
    <s v="THE PARTNERSHIP FOR SUPPLY CHAIN MANAGEMENT"/>
    <s v="PPM - Corporate-PPM - Corporate-TGF EMKTP"/>
    <s v="DNA/RNA Instruments and Analyzers"/>
    <s v="Lab Equipment"/>
  </r>
  <r>
    <x v="2221"/>
    <x v="2221"/>
    <x v="4"/>
    <s v="Active"/>
    <s v="A"/>
    <s v="Each"/>
    <s v="NO"/>
    <s v="YES"/>
    <s v="YES"/>
    <s v="8-Modules, Laptop, 10 Colors - Cepheid Inc. - GXXVI-8-L-10C"/>
    <s v="32370"/>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XVI-8-L-10C"/>
    <s v="YES"/>
    <s v="General Questionnaire 01"/>
    <m/>
    <m/>
    <m/>
    <m/>
    <s v="NO"/>
    <s v="THE PARTNERSHIP FOR SUPPLY CHAIN MANAGEMENT"/>
    <s v="PPM - Corporate-PPM - Corporate-TGF EMKTP"/>
    <s v="DNA/RNA Instruments and Analyzers"/>
    <s v="Lab Equipment"/>
  </r>
  <r>
    <x v="2222"/>
    <x v="2222"/>
    <x v="4"/>
    <s v="Active"/>
    <s v="A"/>
    <s v="Each"/>
    <m/>
    <m/>
    <s v="YES"/>
    <m/>
    <m/>
    <m/>
    <m/>
    <m/>
    <m/>
    <s v="Next Generation Sequencing"/>
    <s v="Maximum throughput of 1152 samples per week. Low cost per sample, higher throughput options and ideal for larger scale studies. It has limited flexibility. Cost includes 1 year service contract. Cost includes 1 year service contract. Manufacturer Catalogue # 20038898"/>
    <s v="YES"/>
    <s v="Next Gen Sequencing Analyzer Questionnaire 01"/>
    <m/>
    <m/>
    <m/>
    <m/>
    <s v="NO"/>
    <s v="THE PARTNERSHIP FOR SUPPLY CHAIN MANAGEMENT"/>
    <s v="PPM - Corporate-PPM - Corporate-TGF EMKTP"/>
    <s v="DNA/RNA Instruments and Analyzers"/>
    <s v="Lab Equipment"/>
  </r>
  <r>
    <x v="2223"/>
    <x v="2223"/>
    <x v="4"/>
    <s v="Active"/>
    <s v="A"/>
    <s v="Each"/>
    <m/>
    <s v="YES"/>
    <s v="YES"/>
    <m/>
    <m/>
    <m/>
    <m/>
    <m/>
    <m/>
    <s v="Lab and Medical Supplies"/>
    <s v="The CFX96 Touch Deep Well Real-Time PCR Detection System offers precise quantification and target discrimination for up to 5 targets in large-volume reactions. The system incorporates industry-leading technology and stand-alone functionality to provide a robust and easy-to-use qPCR instrument for reliable results. The system comprises of the CFX96 Deep Well Optical Reaction Module (Man. Catalogue # 1840197) and the C1000 Touch Thermal Cycler Chassis (Man. Catalogue # 1841100). The system's Manufacturer Catalogue # is 1854095."/>
    <s v="YES"/>
    <s v="General Questionnaire 01"/>
    <m/>
    <m/>
    <m/>
    <m/>
    <s v="NO"/>
    <s v="THE PARTNERSHIP FOR SUPPLY CHAIN MANAGEMENT"/>
    <s v="PPM - Corporate-PPM - Corporate-TGF EMKTP"/>
    <s v="DNA/RNA Instruments and Analyzers"/>
    <s v="Lab Equipment"/>
  </r>
  <r>
    <x v="2224"/>
    <x v="2224"/>
    <x v="4"/>
    <s v="Active"/>
    <s v="A"/>
    <s v="Each"/>
    <s v="NO"/>
    <s v="YES"/>
    <s v="YES"/>
    <s v="1-Module, Desktop, 10 Colors - Cepheid Inc. - GXII-1-D-10C"/>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1-D-10C"/>
    <s v="YES"/>
    <s v="General Questionnaire 01"/>
    <m/>
    <m/>
    <m/>
    <m/>
    <s v="NO"/>
    <s v="THE PARTNERSHIP FOR SUPPLY CHAIN MANAGEMENT"/>
    <s v="PPM - Corporate-PPM - Corporate-TGF EMKTP"/>
    <s v="DNA/RNA Instruments and Analyzers"/>
    <s v="Lab Equipment"/>
  </r>
  <r>
    <x v="2225"/>
    <x v="2225"/>
    <x v="4"/>
    <s v="Active"/>
    <s v="A"/>
    <s v="Each"/>
    <s v="NO"/>
    <s v="YES"/>
    <s v="YES"/>
    <s v="8-Modules, Desktop, 10 Colors - Cepheid Inc. - GXXVI-8-D-10C"/>
    <s v="32370"/>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XVI-8-D-10C"/>
    <s v="YES"/>
    <s v="General Questionnaire 01"/>
    <m/>
    <m/>
    <m/>
    <m/>
    <s v="NO"/>
    <s v="THE PARTNERSHIP FOR SUPPLY CHAIN MANAGEMENT"/>
    <s v="PPM - Corporate-PPM - Corporate-TGF EMKTP"/>
    <s v="DNA/RNA Instruments and Analyzers"/>
    <s v="Lab Equipment"/>
  </r>
  <r>
    <x v="2226"/>
    <x v="2226"/>
    <x v="4"/>
    <s v="Active"/>
    <s v="A"/>
    <s v="Each"/>
    <s v="NO"/>
    <s v="YES"/>
    <s v="YES"/>
    <s v="4-Modules, Laptop, 10 Colors - Cepheid Inc. - GXIV-4-L-10C"/>
    <s v="32188"/>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V-4-L-10C"/>
    <s v="YES"/>
    <s v="General Questionnaire 01"/>
    <m/>
    <m/>
    <m/>
    <m/>
    <s v="NO"/>
    <s v="THE PARTNERSHIP FOR SUPPLY CHAIN MANAGEMENT"/>
    <s v="PPM - Corporate-PPM - Corporate-TGF EMKTP"/>
    <s v="DNA/RNA Instruments and Analyzers"/>
    <s v="Lab Equipment"/>
  </r>
  <r>
    <x v="2227"/>
    <x v="2227"/>
    <x v="5"/>
    <s v="Active"/>
    <s v="A"/>
    <s v="Package"/>
    <m/>
    <s v="YES"/>
    <s v="YES"/>
    <m/>
    <m/>
    <m/>
    <m/>
    <m/>
    <m/>
    <s v="Lab and Medical Supplies"/>
    <s v="A plate intended to be used to contain volumes of reagent, buffers, biological specimens, or other materials in preparation for in vitro diagnostic testing procedures performed in the laboratory. It is typically made of plastic and used on-board the KingFisher Purification System analyser. This is a single-use device.  Manufacturer Catalogue # 95040450"/>
    <s v="YES"/>
    <s v="General Questionnaire 01"/>
    <m/>
    <m/>
    <m/>
    <m/>
    <s v="NO"/>
    <s v="THE PARTNERSHIP FOR SUPPLY CHAIN MANAGEMENT"/>
    <s v="PPM - Corporate-PPM - Corporate-TGF EMKTP"/>
    <s v="DNA/RNA CCC"/>
    <s v="Lab Supplies"/>
  </r>
  <r>
    <x v="2228"/>
    <x v="2228"/>
    <x v="5"/>
    <s v="Active"/>
    <s v="A"/>
    <s v="Package"/>
    <m/>
    <s v="YES"/>
    <s v="YES"/>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Lab Supplies"/>
  </r>
  <r>
    <x v="2229"/>
    <x v="2229"/>
    <x v="5"/>
    <s v="Active"/>
    <s v="A"/>
    <s v="Package"/>
    <m/>
    <s v="YES"/>
    <s v="YES"/>
    <m/>
    <m/>
    <m/>
    <m/>
    <m/>
    <m/>
    <s v="Viral Load/EID Test and Consumables"/>
    <s v="This is an Eluate Collection plate. Manufacturer Catalogue # 6241611001"/>
    <s v="YES"/>
    <s v="General Questionnaire 01"/>
    <m/>
    <m/>
    <m/>
    <m/>
    <s v="NO"/>
    <s v="THE PARTNERSHIP FOR SUPPLY CHAIN MANAGEMENT"/>
    <s v="PPM - Corporate-PPM - Corporate-TGF EMKTP"/>
    <s v="DNA/RNA CCC"/>
    <s v="Lab Supplies"/>
  </r>
  <r>
    <x v="2230"/>
    <x v="2230"/>
    <x v="5"/>
    <s v="Active"/>
    <s v="A"/>
    <s v="Package"/>
    <m/>
    <s v="YES"/>
    <s v="YES"/>
    <m/>
    <m/>
    <m/>
    <m/>
    <m/>
    <m/>
    <s v="Viral Load/EID Test and Consumables"/>
    <s v="This is a reagent used for rinsing the reagent head of the MagNA Pure 96 Instrument during a purification run. When the internal configuration of system fluid and liquid waste are chosen, the instrument can be run as a tabletop instrument. Manufacturer Catalogue # 6430112001"/>
    <s v="YES"/>
    <s v="General Questionnaire 01"/>
    <m/>
    <m/>
    <m/>
    <m/>
    <s v="NO"/>
    <s v="THE PARTNERSHIP FOR SUPPLY CHAIN MANAGEMENT"/>
    <s v="PPM - Corporate-PPM - Corporate-TGF EMKTP"/>
    <s v="DNA/RNA CCC"/>
    <s v="Lab Supplies"/>
  </r>
  <r>
    <x v="2231"/>
    <x v="2231"/>
    <x v="5"/>
    <s v="Active"/>
    <s v="A"/>
    <s v="Package"/>
    <m/>
    <s v="YES"/>
    <s v="YES"/>
    <m/>
    <m/>
    <m/>
    <m/>
    <m/>
    <m/>
    <s v="Viral Load/EID Test and Consumables"/>
    <s v="The Tip Park holds pipette tips used for sample pipetting and processing into the processing station adapter during a run. Manufacturer Catalogue # 7345585001"/>
    <s v="YES"/>
    <s v="General Questionnaire 01"/>
    <m/>
    <m/>
    <m/>
    <m/>
    <s v="NO"/>
    <s v="THE PARTNERSHIP FOR SUPPLY CHAIN MANAGEMENT"/>
    <s v="PPM - Corporate-PPM - Corporate-TGF EMKTP"/>
    <s v="DNA/RNA CCC"/>
    <s v="Lab Supplies"/>
  </r>
  <r>
    <x v="2232"/>
    <x v="2232"/>
    <x v="5"/>
    <s v="Active"/>
    <s v="A"/>
    <s v="Package"/>
    <m/>
    <s v="YES"/>
    <s v="YES"/>
    <m/>
    <m/>
    <m/>
    <m/>
    <m/>
    <m/>
    <s v="Lab and Medical Supplies"/>
    <s v="The Applied Biosystems  MicroAmp  Optical Adhesive Film reduces the chance of well-to-well contamination and sample evaporation when applied to a microplate. Features include: Pressure-sensitive adhesive providing a tight seal over every well; Will not interfere with sample reading; Press-N-Seal: Align properly to the plate, then press to seal; Easy to apply-will not stick to your glove. Manufacturer Catalogue # 4311971"/>
    <s v="YES"/>
    <s v="General Questionnaire 01"/>
    <m/>
    <m/>
    <m/>
    <m/>
    <s v="NO"/>
    <s v="THE PARTNERSHIP FOR SUPPLY CHAIN MANAGEMENT"/>
    <s v="PPM - Corporate-PPM - Corporate-TGF EMKTP"/>
    <s v="DNA/RNA CCC"/>
    <s v="Lab Supplies"/>
  </r>
  <r>
    <x v="2233"/>
    <x v="2233"/>
    <x v="5"/>
    <s v="Active"/>
    <s v="A"/>
    <s v="Package"/>
    <m/>
    <s v="YES"/>
    <s v="YES"/>
    <m/>
    <m/>
    <m/>
    <m/>
    <m/>
    <m/>
    <s v="Lab and Medical Supplies"/>
    <s v="The Applied Biosystems  MicroAmp  Optical 96-Well Reaction Plate with Barcode is optimized to provide temperature accuracy and uniformity for fast, efficient PCR amplification. This plate, constructed from a single rigid piece of polypropylene in a 96-well format, is compatible with Applied Biosystems  96-Well Real-Time PCR systems and thermal cyclers. Manufacturer Catalogue # 4306737"/>
    <s v="YES"/>
    <s v="General Questionnaire 01"/>
    <m/>
    <m/>
    <m/>
    <m/>
    <s v="NO"/>
    <s v="THE PARTNERSHIP FOR SUPPLY CHAIN MANAGEMENT"/>
    <s v="PPM - Corporate-PPM - Corporate-TGF EMKTP"/>
    <s v="DNA/RNA CCC"/>
    <s v="Lab Supplies"/>
  </r>
  <r>
    <x v="2234"/>
    <x v="2234"/>
    <x v="5"/>
    <s v="Active"/>
    <s v="A"/>
    <s v="Each"/>
    <m/>
    <s v="YES"/>
    <s v="YES"/>
    <m/>
    <m/>
    <m/>
    <m/>
    <m/>
    <m/>
    <s v="Lab and Medical Supplies"/>
    <s v="The TaqMan  RNase P Fast 96-Well Instrument Verification Plate is used to verify the performance of the Applied Biosystems  7500 Fast, Applied Biosystems  7900 HT Fast, StepOnePlus , ViiA  7, QuantStudio  6 Flex, QuantStudio  7 Flex, or QuantStudio  12K Flex real-time PCR system equipped with a 96-well block. The TaqMan  RNase P Fast 96-Well Instrument Verification Plate is a sealed Optical 96-Well Fast Thermal Cycling Plate preloaded with necessary reagents to detect and quantitate genomic copies of the human RNase P gene, a single-copy gene encoding the RNA moiety of the RNase P enzyme. Manufacturer Catalogue # 4351979"/>
    <s v="YES"/>
    <s v="General Questionnaire 01"/>
    <m/>
    <m/>
    <m/>
    <m/>
    <s v="NO"/>
    <s v="THE PARTNERSHIP FOR SUPPLY CHAIN MANAGEMENT"/>
    <s v="PPM - Corporate-PPM - Corporate-TGF EMKTP"/>
    <s v="DNA/RNA CCC"/>
    <s v="Lab Supplies"/>
  </r>
  <r>
    <x v="2235"/>
    <x v="2235"/>
    <x v="5"/>
    <s v="Active"/>
    <s v="A"/>
    <s v="Each"/>
    <m/>
    <s v="YES"/>
    <s v="YES"/>
    <m/>
    <m/>
    <m/>
    <m/>
    <m/>
    <m/>
    <s v="Lab and Medical Supplies"/>
    <s v="This plate is used for ABY  dye spectral calibration of your 7500, ViiA  7, QuantStudio  6 Flex, QuantStudio  7 Flex, and QuantStudio  12K Flex real-time PCR systems with a 96-well block. Calibration and verification should be run at least every six months. Manufacturer Catalogue # A24738"/>
    <s v="YES"/>
    <s v="General Questionnaire 01"/>
    <m/>
    <m/>
    <m/>
    <m/>
    <s v="NO"/>
    <s v="THE PARTNERSHIP FOR SUPPLY CHAIN MANAGEMENT"/>
    <s v="PPM - Corporate-PPM - Corporate-TGF EMKTP"/>
    <s v="DNA/RNA CCC"/>
    <s v="Lab Supplies"/>
  </r>
  <r>
    <x v="2236"/>
    <x v="2236"/>
    <x v="21"/>
    <s v="Active"/>
    <s v="A"/>
    <s v="Package"/>
    <s v="NO"/>
    <s v="YES"/>
    <s v="YES"/>
    <s v="100g sachet, pack of 130 sachets"/>
    <s v="31336"/>
    <s v="Y"/>
    <s v="130"/>
    <s v="Sachet"/>
    <m/>
    <s v="Indoor Residual Sprays"/>
    <s v="Clothianidin/Deltamethrin 50% (500g/kg)/6.25% (62.5g/kg) wettable powder, 100g sachet, pack of 130 sachets"/>
    <s v="YES"/>
    <s v="IRS Questionnaire 01"/>
    <s v="355"/>
    <m/>
    <m/>
    <m/>
    <s v="YES"/>
    <s v="IDA FOUNDATION"/>
    <s v="PPM - Corporate"/>
    <s v="IRS"/>
    <s v="IRS"/>
  </r>
  <r>
    <x v="2237"/>
    <x v="2237"/>
    <x v="4"/>
    <s v="Active"/>
    <s v="A"/>
    <s v="Each"/>
    <s v="NO"/>
    <s v="YES"/>
    <s v="YES"/>
    <s v="2-Modules, Satellite, 10 Colors - Cepheid Inc. - 900-0794"/>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900-0794"/>
    <s v="YES"/>
    <s v="General Questionnaire 01"/>
    <m/>
    <m/>
    <m/>
    <m/>
    <s v="NO"/>
    <s v="THE PARTNERSHIP FOR SUPPLY CHAIN MANAGEMENT"/>
    <s v="PPM - Corporate-PPM - Corporate-TGF EMKTP"/>
    <s v="DNA/RNA Instruments and Analyzers"/>
    <s v="Lab Equipment"/>
  </r>
  <r>
    <x v="2238"/>
    <x v="2238"/>
    <x v="4"/>
    <s v="Active"/>
    <s v="A"/>
    <s v="Each"/>
    <m/>
    <s v="YES"/>
    <s v="YES"/>
    <m/>
    <m/>
    <m/>
    <m/>
    <m/>
    <m/>
    <s v="Viral Load/EID Equipment and Warranties"/>
    <s v="The Applied Biosystems  7500 Fast Real-Time PCR System offers maximum performance in the minimum time. Fully optimized for Fast cycling.  the 7500 Fast delivers high-quality results in as little as 30 minutes. It comes  with laptop computer with the 7500 Fast System. Manufacturer catalog # 4351106"/>
    <s v="YES"/>
    <s v="General Questionnaire 01"/>
    <m/>
    <m/>
    <m/>
    <m/>
    <s v="NO"/>
    <s v="THE PARTNERSHIP FOR SUPPLY CHAIN MANAGEMENT"/>
    <s v="PPM - Corporate-PPM - Corporate-TGF EMKTP"/>
    <s v="DNA/RNA Instruments and Analyzers"/>
    <s v="Lab Equipment"/>
  </r>
  <r>
    <x v="2239"/>
    <x v="2239"/>
    <x v="5"/>
    <s v="Active"/>
    <s v="A"/>
    <s v="Each"/>
    <m/>
    <s v="YES"/>
    <s v="YES"/>
    <m/>
    <m/>
    <m/>
    <m/>
    <m/>
    <m/>
    <s v="Lab and Medical Supplies"/>
    <s v="This plate is used for JUN  dye spectral calibration of your 7500 Fast, ViiA  7, QuantStudio  6 Flex, QuantStudio  7 Flex, and QuantStudio  12K Flex real-time PCR systems with a Fast 96-well block. Calibration and verification should be run at least every six months. Manufacturer Catalogue # A24735"/>
    <s v="YES"/>
    <s v="General Questionnaire 01"/>
    <m/>
    <m/>
    <m/>
    <m/>
    <s v="NO"/>
    <s v="THE PARTNERSHIP FOR SUPPLY CHAIN MANAGEMENT"/>
    <s v="PPM - Corporate-PPM - Corporate-TGF EMKTP"/>
    <s v="DNA/RNA CCC"/>
    <s v="Lab Supplies"/>
  </r>
  <r>
    <x v="2240"/>
    <x v="2240"/>
    <x v="5"/>
    <s v="Active"/>
    <s v="A"/>
    <s v="Package"/>
    <m/>
    <s v="YES"/>
    <s v="YES"/>
    <m/>
    <m/>
    <m/>
    <m/>
    <m/>
    <m/>
    <s v="Lab and Medical Supplies"/>
    <s v="A plate with multiple wells designed to contain small volumes of clinical specimens, reagents, or other materials for PCR testing procedures performed on Biorad's CFX96 analyzers. This is a single-use device. Manufacturer Catalogue # HSP9655"/>
    <s v="YES"/>
    <s v="General Questionnaire 01"/>
    <m/>
    <m/>
    <m/>
    <m/>
    <s v="NO"/>
    <s v="THE PARTNERSHIP FOR SUPPLY CHAIN MANAGEMENT"/>
    <s v="PPM - Corporate-PPM - Corporate-TGF EMKTP"/>
    <s v="DNA/RNA CCC"/>
    <s v="Lab Supplies"/>
  </r>
  <r>
    <x v="2241"/>
    <x v="2241"/>
    <x v="5"/>
    <s v="Active"/>
    <s v="A"/>
    <s v="Package"/>
    <m/>
    <s v="YES"/>
    <s v="YES"/>
    <m/>
    <m/>
    <m/>
    <m/>
    <m/>
    <m/>
    <s v="Lab and Medical Supplies"/>
    <s v="This is a strip of tubes designed to contain small volumes of processed specimens, reagents, or other materials for PCR testing procedures performed on Biorad's CFX analyzers. This is a single-use device. Manufacturer Catalogue # TLS0801"/>
    <s v="YES"/>
    <s v="General Questionnaire 01"/>
    <m/>
    <m/>
    <m/>
    <m/>
    <s v="NO"/>
    <s v="THE PARTNERSHIP FOR SUPPLY CHAIN MANAGEMENT"/>
    <s v="PPM - Corporate-PPM - Corporate-TGF EMKTP"/>
    <s v="DNA/RNA CCC"/>
    <s v="Lab Supplies"/>
  </r>
  <r>
    <x v="2242"/>
    <x v="2242"/>
    <x v="5"/>
    <s v="Active"/>
    <s v="A"/>
    <s v="Package"/>
    <m/>
    <s v="YES"/>
    <s v="NO"/>
    <m/>
    <m/>
    <m/>
    <m/>
    <m/>
    <m/>
    <s v="COVID-19"/>
    <s v="This is a kit which contains material used to verify the performance of an assay intended to be used for the qualitative detection of nucleic acid of  SARS-CoV-2 virus in a clinical specimen. Manufacturer Catalogue #   09175440190 ."/>
    <s v="YES"/>
    <s v="General Questionnaire 01"/>
    <m/>
    <m/>
    <m/>
    <m/>
    <s v="NO"/>
    <s v="THE PARTNERSHIP FOR SUPPLY CHAIN MANAGEMENT"/>
    <s v="PPM - Corporate-PPM - Corporate-TGF EMKTP"/>
    <s v="DNA/RNA CCC"/>
    <s v="Lab Supplies"/>
  </r>
  <r>
    <x v="2243"/>
    <x v="2243"/>
    <x v="5"/>
    <s v="Active"/>
    <s v="A"/>
    <s v="Each"/>
    <s v="NO"/>
    <s v="Not Subject to GF QA Criteria"/>
    <s v="YES"/>
    <s v="WASH Reagent IVD, 4.2 mL - Roche Diagnostics GmbH - 6997503190"/>
    <s v="32432"/>
    <s v="Y"/>
    <s v="1"/>
    <s v="Kit"/>
    <m/>
    <s v="Viral Load/EID Test and Consumables"/>
    <s v="This is a reagent intended to be used together with a parent IVD for the qualitative and/or quantitative detection of nucleic acid a virus a clinical specimen. Manufacturer Catalogue # 06997503190"/>
    <s v="YES"/>
    <s v="General Questionnaire 01"/>
    <m/>
    <m/>
    <m/>
    <m/>
    <s v="NO"/>
    <s v="THE PARTNERSHIP FOR SUPPLY CHAIN MANAGEMENT"/>
    <s v="PPM - Corporate-PPM - Corporate-TGF EMKTP"/>
    <s v="DNA/RNA CCC"/>
    <s v="Lab Supplies"/>
  </r>
  <r>
    <x v="2244"/>
    <x v="2244"/>
    <x v="5"/>
    <s v="Active"/>
    <s v="A"/>
    <s v="Package"/>
    <s v="NO"/>
    <s v="Not Subject to GF QA Criteria"/>
    <s v="YES"/>
    <s v="MGP IVD, 480 Tests - Roche Diagnostics GmbH - 6997546190"/>
    <s v="32432"/>
    <s v="Y"/>
    <s v="480"/>
    <s v="Test"/>
    <m/>
    <s v="Viral Load/EID Test and Consumables"/>
    <s v="This is a reagent intended to be used together with a parent IVD for the qualitative and/or quantitative detection of nucleic acid a virus a clinical specimen. Manufacturer Catalogue # 06997546190"/>
    <s v="YES"/>
    <s v="General Questionnaire 01"/>
    <m/>
    <m/>
    <m/>
    <m/>
    <s v="NO"/>
    <s v="THE PARTNERSHIP FOR SUPPLY CHAIN MANAGEMENT"/>
    <s v="PPM - Corporate-PPM - Corporate-TGF EMKTP"/>
    <s v="DNA/RNA CCC"/>
    <s v="Lab Supplies"/>
  </r>
  <r>
    <x v="2245"/>
    <x v="2245"/>
    <x v="5"/>
    <s v="Active"/>
    <s v="A"/>
    <s v="Package"/>
    <m/>
    <s v="YES"/>
    <s v="YES"/>
    <m/>
    <m/>
    <m/>
    <m/>
    <m/>
    <m/>
    <s v="Lab and Medical Supplies"/>
    <s v="The BD MAX PCR Cartridges are PCR consumables intended for use on the BD MAX  System. The cartridges are important in the diagnostic process of SARS-CoV-2 when using the BD MAX  System. The cartridges are used together with the BD SARS-CoV-2 Reagents to achieve testing on the BD Max System.Manufacturer Catalogue # 437519"/>
    <s v="YES"/>
    <s v="General Questionnaire 01"/>
    <m/>
    <m/>
    <m/>
    <m/>
    <s v="NO"/>
    <s v="THE PARTNERSHIP FOR SUPPLY CHAIN MANAGEMENT"/>
    <s v="PPM - Corporate-PPM - Corporate-TGF EMKTP"/>
    <s v="DNA/RNA CCC"/>
    <s v="Lab Supplies"/>
  </r>
  <r>
    <x v="2246"/>
    <x v="2246"/>
    <x v="4"/>
    <s v="Active"/>
    <s v="A"/>
    <s v="Each"/>
    <m/>
    <s v="YES"/>
    <s v="YES"/>
    <m/>
    <m/>
    <m/>
    <m/>
    <m/>
    <m/>
    <s v="Lab and Medical Supplies"/>
    <s v="The CFX96 Dx Optical Reaction Module is used for precise, reproducible real-time PCR. The optical module includes an optical system for collection of fluorescent data and a thermal cycler block. The CFX96 Optical Reaction Module is a member of the family of interchangeable reaction modules that can be used with the C1000 Touch Thermal Cycler Chassis for PCR and real-time PCR. The module can be quickly inserted and removed from the cycler chassis without tools. Manufacturer Catalogue # 1845097-IVD"/>
    <s v="YES"/>
    <s v="General Questionnaire 01"/>
    <m/>
    <m/>
    <m/>
    <m/>
    <s v="NO"/>
    <s v="THE PARTNERSHIP FOR SUPPLY CHAIN MANAGEMENT"/>
    <s v="PPM - Corporate-PPM - Corporate-TGF EMKTP"/>
    <s v="DNA/RNA Instruments and Analyzers"/>
    <s v="Lab Equipment"/>
  </r>
  <r>
    <x v="2247"/>
    <x v="2247"/>
    <x v="4"/>
    <s v="Active"/>
    <s v="A"/>
    <s v="Each"/>
    <m/>
    <s v="YES"/>
    <s v="YES"/>
    <m/>
    <m/>
    <m/>
    <m/>
    <m/>
    <m/>
    <s v="Viral Load/EID Equipment and Warranties"/>
    <s v="The LightCycler  480 System is a medium to high-throughput PCR platform that provides various methods for gene detection, gene expression analysis, genetic variation analysis, and array data validation. This option of the instrument accomodates 384-well plates. Manufacturer Catalogue # 5015243001"/>
    <s v="YES"/>
    <s v="General Questionnaire 01"/>
    <m/>
    <m/>
    <m/>
    <m/>
    <s v="NO"/>
    <s v="THE PARTNERSHIP FOR SUPPLY CHAIN MANAGEMENT"/>
    <s v="PPM - Corporate-PPM - Corporate-TGF EMKTP"/>
    <s v="DNA/RNA Instruments and Analyzers"/>
    <s v="Lab Equipment"/>
  </r>
  <r>
    <x v="2248"/>
    <x v="2248"/>
    <x v="4"/>
    <s v="Active"/>
    <s v="A"/>
    <s v="Each"/>
    <s v="NO"/>
    <s v="YES"/>
    <s v="YES"/>
    <s v="2-Modules, Desktop, 10 Colors - Cepheid Inc. - GXII-2-D-10C"/>
    <s v="32345"/>
    <s v="Y"/>
    <s v="1"/>
    <s v="Piece"/>
    <m/>
    <s v="TB Diagnostics (Equipment and Warranties)"/>
    <s v="The GeneXpert is an automated laboratory instrument intended to amplify target deoxyribonucleic acid (DNA) or ribonucleic acid (RNA) in a clinical specimen using heat-stable polymerase enzymes and cycles of repeated heating and cooling (i.e., thermal cycling) to replicate a product [i.e., a polymerase chain reaction (PCR)]. Amplified product is detected and/or identified using oligonucleotide markers as it is produced (i.e., in real-time) or at the end-point. The analyzer also isolates, extract and prepare nucleic acid from the clinical specimen and/or culture isolate prior to amplification, and operates with minimal technician input and complete automation of all procedural steps. The GeneXpert Systems with 10-Color Technology offers increased multiplexing for an expanding test menu, a simple workflow and are flexible platforms for both point-of-care and hospital settings. Manufacturer Catalogue # GXII-2-D-10C"/>
    <s v="YES"/>
    <s v="General Questionnaire 01"/>
    <m/>
    <m/>
    <m/>
    <m/>
    <s v="NO"/>
    <s v="THE PARTNERSHIP FOR SUPPLY CHAIN MANAGEMENT"/>
    <s v="PPM - Corporate-PPM - Corporate-TGF EMKTP"/>
    <s v="DNA/RNA Instruments and Analyzers"/>
    <s v="Lab Equipment"/>
  </r>
  <r>
    <x v="2249"/>
    <x v="2249"/>
    <x v="9"/>
    <s v="Active"/>
    <s v="A"/>
    <s v="Package"/>
    <s v="NO"/>
    <s v="Not Subject to GF QA Criteria"/>
    <s v="YES"/>
    <s v="20mL vial, pack of 1 vial"/>
    <s v="31227"/>
    <s v="Y"/>
    <s v="1"/>
    <s v="Vial"/>
    <m/>
    <s v="Other Essential Medicines"/>
    <s v="Tocilizumab Concentrate for solution for infusion 20mg/ml 20ml vial (Each vial contains 400 mg of tocilizumab in 20 mL) Store in a refrigerator (2  C to 8  C), do not freeze, protect from light"/>
    <m/>
    <m/>
    <m/>
    <m/>
    <m/>
    <m/>
    <s v="NO"/>
    <m/>
    <m/>
    <m/>
    <s v="COVID-19 Pharmaceuticals"/>
  </r>
  <r>
    <x v="2250"/>
    <x v="2250"/>
    <x v="9"/>
    <s v="Active"/>
    <s v="A"/>
    <s v="Package"/>
    <s v="NO"/>
    <s v="Not Subject to GF QA Criteria"/>
    <s v="YES"/>
    <s v="4mL vial, pack of 4 vials"/>
    <s v="31227"/>
    <s v="Y"/>
    <s v="4"/>
    <s v="Vial"/>
    <m/>
    <s v="Other Essential Medicines"/>
    <s v="Concentrate for solution for infusion 20 mg/mL (Each vial contains 80 mg of tocilizumab in 4 mL) "/>
    <m/>
    <m/>
    <m/>
    <m/>
    <m/>
    <m/>
    <s v="NO"/>
    <m/>
    <m/>
    <m/>
    <s v="COVID-19 Pharmaceuticals"/>
  </r>
  <r>
    <x v="2251"/>
    <x v="2251"/>
    <x v="4"/>
    <s v="Active"/>
    <s v="A"/>
    <s v="Each"/>
    <s v="NO"/>
    <s v="YES"/>
    <s v="YES"/>
    <s v="Instrument - Roche Diagnostics GmbH - 05412722001"/>
    <s v="32210"/>
    <s v="Y"/>
    <s v="1"/>
    <s v="Piece"/>
    <m/>
    <s v="Viral Load/EID Equipment and Warranties"/>
    <s v="The cobas  8800 System is Fully automated platform that requires no sorting or batching of samples, no reagent preparation, and no manual set up of runs.Standardized workflows across a broad menu of assays allow for optimized resource management, reducing training requirements and numbers of suppliers.Manufacturer Catalogue # 5412722001"/>
    <s v="YES"/>
    <s v="General Questionnaire 01"/>
    <m/>
    <m/>
    <m/>
    <m/>
    <s v="NO"/>
    <s v="THE PARTNERSHIP FOR SUPPLY CHAIN MANAGEMENT"/>
    <s v="PPM - Corporate-PPM - Corporate-TGF EMKTP"/>
    <s v="DNA/RNA Instruments and Analyzers"/>
    <s v="Lab Equipment"/>
  </r>
  <r>
    <x v="2252"/>
    <x v="2252"/>
    <x v="6"/>
    <s v="Active"/>
    <s v="A"/>
    <s v="Each"/>
    <m/>
    <s v="YES"/>
    <s v="YES"/>
    <m/>
    <m/>
    <m/>
    <m/>
    <m/>
    <m/>
    <s v="Lab and Medical Supplies"/>
    <s v="Hand rub, 1L"/>
    <s v="NO"/>
    <m/>
    <m/>
    <m/>
    <m/>
    <m/>
    <s v="NO"/>
    <m/>
    <m/>
    <m/>
    <s v="Lab Supplies"/>
  </r>
  <r>
    <x v="2253"/>
    <x v="2253"/>
    <x v="6"/>
    <s v="Active"/>
    <s v="A"/>
    <s v="Each"/>
    <m/>
    <s v="YES"/>
    <s v="YES"/>
    <m/>
    <m/>
    <m/>
    <m/>
    <m/>
    <m/>
    <s v="Waste Management"/>
    <s v="Incinerator, Medical Waste, Low Capacity, burn rate of 30kg/hr, with spare parts package"/>
    <s v="NO"/>
    <m/>
    <m/>
    <m/>
    <m/>
    <m/>
    <s v="NO"/>
    <m/>
    <m/>
    <m/>
    <s v="Lab Supplies"/>
  </r>
  <r>
    <x v="2254"/>
    <x v="2254"/>
    <x v="3"/>
    <s v="Active"/>
    <s v="A"/>
    <s v="Package"/>
    <s v="NO"/>
    <s v="YES"/>
    <s v="YES"/>
    <s v="strip of 10 tablets, pack of 8 strips"/>
    <s v="30926"/>
    <s v="Y"/>
    <s v="80"/>
    <s v="Tablet"/>
    <m/>
    <s v="TB Medicines"/>
    <s v="Linezolid 150mg dispersible tablets 10 tablet, pack of 8 strips"/>
    <s v="NO"/>
    <m/>
    <m/>
    <m/>
    <m/>
    <m/>
    <s v="NO"/>
    <m/>
    <m/>
    <m/>
    <s v="Anti-TB Meds"/>
  </r>
  <r>
    <x v="2255"/>
    <x v="2255"/>
    <x v="6"/>
    <s v="Active"/>
    <s v="A"/>
    <s v="Each"/>
    <m/>
    <s v="YES"/>
    <s v="YES"/>
    <m/>
    <m/>
    <m/>
    <m/>
    <m/>
    <m/>
    <s v="Lab and Medical Supplies"/>
    <s v="Cold box, Long Range, Capacity 6L"/>
    <s v="NO"/>
    <m/>
    <m/>
    <m/>
    <m/>
    <m/>
    <s v="NO"/>
    <m/>
    <m/>
    <m/>
    <s v="Lab Supplies"/>
  </r>
  <r>
    <x v="2256"/>
    <x v="2256"/>
    <x v="21"/>
    <s v="Active"/>
    <s v="A"/>
    <s v="Each"/>
    <s v="NO"/>
    <s v="YES"/>
    <s v="YES"/>
    <s v="Rain suit"/>
    <s v="31323"/>
    <s v="Y"/>
    <s v="1"/>
    <s v="Each"/>
    <m/>
    <s v="Indoor Residual Sprays"/>
    <s v="IRS personal protective equipment: Rain suit"/>
    <s v="NO"/>
    <m/>
    <m/>
    <m/>
    <m/>
    <m/>
    <s v="NO"/>
    <m/>
    <m/>
    <m/>
    <s v="IRS"/>
  </r>
  <r>
    <x v="2257"/>
    <x v="2257"/>
    <x v="4"/>
    <s v="Active"/>
    <s v="A"/>
    <s v="Each"/>
    <m/>
    <s v="YES"/>
    <s v="YES"/>
    <m/>
    <m/>
    <m/>
    <m/>
    <m/>
    <m/>
    <s v="Imaging Equipment"/>
    <s v="Mobile basic diagnostic x-ray system, digital"/>
    <s v="NO"/>
    <m/>
    <m/>
    <m/>
    <m/>
    <m/>
    <s v="NO"/>
    <m/>
    <m/>
    <m/>
    <s v="Lab Equipment"/>
  </r>
  <r>
    <x v="2258"/>
    <x v="2258"/>
    <x v="4"/>
    <s v="Active"/>
    <s v="A"/>
    <s v="Each"/>
    <s v="NO"/>
    <s v="YES"/>
    <s v="YES"/>
    <s v="Module Kit, 10 Colors - Cepheid Inc."/>
    <s v="32214"/>
    <s v="Y"/>
    <s v="1"/>
    <s v="Piece"/>
    <m/>
    <s v="TB Diagnostics (Equipment and Warranties)"/>
    <s v="GeneXpert module (10C)"/>
    <s v="NO"/>
    <m/>
    <m/>
    <m/>
    <m/>
    <m/>
    <s v="NO"/>
    <m/>
    <m/>
    <m/>
    <s v="Lab Equipment"/>
  </r>
  <r>
    <x v="2259"/>
    <x v="2259"/>
    <x v="6"/>
    <s v="Active"/>
    <s v="A"/>
    <s v="Each"/>
    <m/>
    <s v="YES"/>
    <s v="YES"/>
    <m/>
    <m/>
    <m/>
    <m/>
    <m/>
    <m/>
    <s v="Waste Management"/>
    <s v="Incinerator, Fuel Tank 1000L"/>
    <s v="NO"/>
    <m/>
    <m/>
    <m/>
    <m/>
    <m/>
    <s v="NO"/>
    <m/>
    <m/>
    <m/>
    <s v="Lab Supplies"/>
  </r>
  <r>
    <x v="2260"/>
    <x v="2260"/>
    <x v="6"/>
    <s v="Active"/>
    <s v="A"/>
    <s v="Each"/>
    <m/>
    <s v="YES"/>
    <s v="YES"/>
    <m/>
    <m/>
    <m/>
    <m/>
    <m/>
    <m/>
    <s v="Waste Management"/>
    <s v="Incinerator, Medical Waste, Medium Capacity, burn rate of 360 kg/hr, with spare parts package"/>
    <s v="NO"/>
    <m/>
    <m/>
    <m/>
    <m/>
    <m/>
    <s v="NO"/>
    <m/>
    <m/>
    <m/>
    <s v="Lab Supplies"/>
  </r>
  <r>
    <x v="2261"/>
    <x v="2261"/>
    <x v="4"/>
    <s v="Active"/>
    <s v="A"/>
    <s v="Each"/>
    <s v="NO"/>
    <s v="YES"/>
    <s v="YES"/>
    <s v="Positive Control Kit - Cepheid Inc."/>
    <s v="32214"/>
    <s v="Y"/>
    <s v="1"/>
    <s v="Kit"/>
    <m/>
    <s v="TB Diagnostics (Equipment and Warranties)"/>
    <s v="Positive control kit for GeneXpert"/>
    <s v="NO"/>
    <m/>
    <m/>
    <m/>
    <m/>
    <m/>
    <s v="NO"/>
    <m/>
    <m/>
    <m/>
    <s v="Lab Equipment"/>
  </r>
  <r>
    <x v="2262"/>
    <x v="2262"/>
    <x v="4"/>
    <s v="Active"/>
    <s v="A"/>
    <s v="Each"/>
    <m/>
    <s v="YES"/>
    <s v="YES"/>
    <m/>
    <m/>
    <m/>
    <m/>
    <m/>
    <m/>
    <s v="Lab and Medical Supplies"/>
    <s v="Nucleid acid extraction kit"/>
    <s v="NO"/>
    <m/>
    <m/>
    <m/>
    <m/>
    <m/>
    <s v="NO"/>
    <m/>
    <m/>
    <m/>
    <s v="Lab Equipment"/>
  </r>
  <r>
    <x v="2263"/>
    <x v="2263"/>
    <x v="6"/>
    <s v="Active"/>
    <s v="A"/>
    <s v="Each"/>
    <m/>
    <s v="YES"/>
    <s v="YES"/>
    <m/>
    <m/>
    <m/>
    <m/>
    <m/>
    <m/>
    <s v="Lab and Medical Supplies"/>
    <s v="Cold box, Capacity 22"/>
    <s v="NO"/>
    <m/>
    <m/>
    <m/>
    <m/>
    <m/>
    <s v="NO"/>
    <m/>
    <m/>
    <m/>
    <s v="Lab Supplies"/>
  </r>
  <r>
    <x v="2264"/>
    <x v="2264"/>
    <x v="4"/>
    <s v="Active"/>
    <s v="A"/>
    <s v="Each"/>
    <s v="NO"/>
    <s v="Not Subject to GF QA Criteria"/>
    <s v="YES"/>
    <s v="Automatic - Daylight"/>
    <s v="32123"/>
    <s v="Y"/>
    <s v="1"/>
    <s v="Each"/>
    <m/>
    <s v="Imaging Equipment"/>
    <s v="Daylight Automatic X-ray Film Processor"/>
    <s v="NO"/>
    <m/>
    <m/>
    <m/>
    <m/>
    <m/>
    <s v="NO"/>
    <m/>
    <m/>
    <m/>
    <s v="Lab Equipment"/>
  </r>
  <r>
    <x v="2265"/>
    <x v="2265"/>
    <x v="5"/>
    <s v="Active"/>
    <s v="A"/>
    <s v="Each"/>
    <m/>
    <s v="YES"/>
    <s v="YES"/>
    <m/>
    <m/>
    <m/>
    <m/>
    <m/>
    <m/>
    <s v="Lab and Medical Supplies"/>
    <s v="Sharps container - plastic"/>
    <s v="NO"/>
    <m/>
    <m/>
    <m/>
    <m/>
    <m/>
    <s v="NO"/>
    <m/>
    <m/>
    <m/>
    <s v="Lab Supplies"/>
  </r>
  <r>
    <x v="2266"/>
    <x v="2266"/>
    <x v="6"/>
    <s v="Active"/>
    <s v="A"/>
    <s v="Each"/>
    <m/>
    <s v="YES"/>
    <s v="YES"/>
    <m/>
    <m/>
    <m/>
    <m/>
    <m/>
    <m/>
    <s v="Waste Management"/>
    <s v="Incinerator, Medical Waste, High Capacity, burn rate of 360kg/hr, with spare parts package"/>
    <s v="NO"/>
    <m/>
    <m/>
    <m/>
    <m/>
    <m/>
    <s v="NO"/>
    <m/>
    <m/>
    <m/>
    <s v="Lab Supplies"/>
  </r>
  <r>
    <x v="2267"/>
    <x v="2267"/>
    <x v="6"/>
    <s v="Active"/>
    <s v="A"/>
    <s v="Package"/>
    <s v="NO"/>
    <s v="NO"/>
    <s v="NO"/>
    <s v="AST transport rack - BD Life Sciences - 445942"/>
    <s v="32310"/>
    <s v="Y"/>
    <s v="1"/>
    <s v="Piece"/>
    <m/>
    <s v="TB Tests"/>
    <m/>
    <m/>
    <m/>
    <m/>
    <m/>
    <m/>
    <m/>
    <s v="NO"/>
    <m/>
    <m/>
    <m/>
    <m/>
  </r>
  <r>
    <x v="2268"/>
    <x v="2268"/>
    <x v="6"/>
    <s v="Active"/>
    <s v="A"/>
    <s v="Package"/>
    <m/>
    <m/>
    <s v="YES"/>
    <m/>
    <m/>
    <m/>
    <m/>
    <m/>
    <m/>
    <s v="Lab and Medical Supplies"/>
    <m/>
    <m/>
    <m/>
    <m/>
    <m/>
    <m/>
    <m/>
    <s v="NO"/>
    <m/>
    <m/>
    <m/>
    <m/>
  </r>
  <r>
    <x v="2269"/>
    <x v="2269"/>
    <x v="6"/>
    <s v="Active"/>
    <s v="A"/>
    <s v="Package"/>
    <m/>
    <m/>
    <s v="YES"/>
    <m/>
    <m/>
    <m/>
    <m/>
    <m/>
    <m/>
    <s v="Lab and Medical Supplies"/>
    <m/>
    <m/>
    <m/>
    <m/>
    <m/>
    <m/>
    <m/>
    <s v="NO"/>
    <m/>
    <m/>
    <m/>
    <m/>
  </r>
  <r>
    <x v="2270"/>
    <x v="2270"/>
    <x v="21"/>
    <s v="Active"/>
    <s v="A"/>
    <s v="Package"/>
    <s v="NO"/>
    <s v="YES"/>
    <s v="YES"/>
    <s v="PDMS (Polydimethylsiloxane) 78-89% Not Applicable"/>
    <s v="31333"/>
    <s v="Y"/>
    <s v="1"/>
    <s v="Each"/>
    <m/>
    <s v="Indoor Residual Sprays"/>
    <m/>
    <m/>
    <m/>
    <m/>
    <m/>
    <m/>
    <m/>
    <s v="NO"/>
    <m/>
    <m/>
    <m/>
    <m/>
  </r>
  <r>
    <x v="2271"/>
    <x v="2271"/>
    <x v="6"/>
    <s v="Active"/>
    <s v="A"/>
    <s v="Package"/>
    <m/>
    <m/>
    <s v="YES"/>
    <m/>
    <m/>
    <m/>
    <m/>
    <m/>
    <m/>
    <s v="Lab and Medical Supplies"/>
    <m/>
    <m/>
    <m/>
    <m/>
    <m/>
    <m/>
    <m/>
    <s v="NO"/>
    <m/>
    <m/>
    <m/>
    <m/>
  </r>
  <r>
    <x v="2272"/>
    <x v="2272"/>
    <x v="6"/>
    <s v="Active"/>
    <s v="A"/>
    <s v="Each"/>
    <m/>
    <m/>
    <s v="YES"/>
    <m/>
    <m/>
    <m/>
    <m/>
    <m/>
    <m/>
    <s v="Lab and Medical Supplies"/>
    <m/>
    <m/>
    <m/>
    <m/>
    <m/>
    <m/>
    <m/>
    <s v="NO"/>
    <m/>
    <m/>
    <m/>
    <m/>
  </r>
  <r>
    <x v="2273"/>
    <x v="2273"/>
    <x v="6"/>
    <s v="Active"/>
    <s v="A"/>
    <s v="Each"/>
    <m/>
    <m/>
    <s v="YES"/>
    <m/>
    <m/>
    <m/>
    <m/>
    <m/>
    <m/>
    <s v="Lab and Medical Supplies"/>
    <m/>
    <m/>
    <m/>
    <m/>
    <m/>
    <m/>
    <m/>
    <s v="NO"/>
    <m/>
    <m/>
    <m/>
    <m/>
  </r>
  <r>
    <x v="2274"/>
    <x v="2274"/>
    <x v="12"/>
    <s v="Active"/>
    <s v="A"/>
    <s v="Each"/>
    <m/>
    <m/>
    <s v="YES"/>
    <m/>
    <m/>
    <m/>
    <m/>
    <m/>
    <m/>
    <s v="Lab and Medical Supplies"/>
    <m/>
    <m/>
    <m/>
    <m/>
    <m/>
    <m/>
    <m/>
    <s v="NO"/>
    <m/>
    <m/>
    <m/>
    <m/>
  </r>
  <r>
    <x v="2275"/>
    <x v="2275"/>
    <x v="0"/>
    <s v="Active"/>
    <s v="A"/>
    <s v="Package"/>
    <s v="NO"/>
    <s v="Not Subject to GF QA Criteria"/>
    <s v="YES"/>
    <s v="15g tube"/>
    <s v="31165"/>
    <s v="Y"/>
    <s v="1"/>
    <s v="Tube"/>
    <m/>
    <s v="Lab and Medical Supplies"/>
    <m/>
    <m/>
    <m/>
    <m/>
    <m/>
    <m/>
    <m/>
    <s v="NO"/>
    <m/>
    <m/>
    <m/>
    <m/>
  </r>
  <r>
    <x v="2276"/>
    <x v="2276"/>
    <x v="12"/>
    <s v="Active"/>
    <s v="A"/>
    <s v="Package"/>
    <m/>
    <m/>
    <s v="YES"/>
    <m/>
    <m/>
    <m/>
    <m/>
    <m/>
    <m/>
    <s v="Lab and Medical Supplies"/>
    <m/>
    <m/>
    <m/>
    <m/>
    <m/>
    <m/>
    <m/>
    <s v="NO"/>
    <m/>
    <m/>
    <m/>
    <m/>
  </r>
  <r>
    <x v="2277"/>
    <x v="2277"/>
    <x v="4"/>
    <s v="Active"/>
    <s v="A"/>
    <s v="Each"/>
    <m/>
    <m/>
    <s v="YES"/>
    <m/>
    <m/>
    <m/>
    <m/>
    <m/>
    <m/>
    <s v="Lab and Medical Supplies"/>
    <m/>
    <m/>
    <m/>
    <m/>
    <m/>
    <m/>
    <m/>
    <s v="NO"/>
    <m/>
    <m/>
    <m/>
    <m/>
  </r>
  <r>
    <x v="2278"/>
    <x v="2278"/>
    <x v="12"/>
    <s v="Active"/>
    <s v="A"/>
    <s v="Package"/>
    <s v="NO"/>
    <s v="YES"/>
    <s v="YES"/>
    <s v="480 Tests - Roche Diagnostics GmbH - 09040501190"/>
    <s v="32313"/>
    <s v="Y"/>
    <s v="480"/>
    <s v="Test"/>
    <m/>
    <s v="Viral Load/EID Test and Consumables"/>
    <m/>
    <m/>
    <m/>
    <m/>
    <m/>
    <m/>
    <m/>
    <s v="NO"/>
    <m/>
    <m/>
    <m/>
    <m/>
  </r>
  <r>
    <x v="2279"/>
    <x v="2279"/>
    <x v="6"/>
    <s v="Active"/>
    <s v="A"/>
    <s v="Package"/>
    <s v="NO"/>
    <s v="NO"/>
    <s v="NO"/>
    <s v="Plug for Bad Station, 10 Pieces - BD Life Sciences - 445873"/>
    <s v="32310"/>
    <s v="Y"/>
    <s v="1"/>
    <s v="Piece"/>
    <m/>
    <s v="TB Tests"/>
    <m/>
    <m/>
    <m/>
    <m/>
    <m/>
    <m/>
    <m/>
    <s v="NO"/>
    <m/>
    <m/>
    <m/>
    <m/>
  </r>
  <r>
    <x v="2280"/>
    <x v="2280"/>
    <x v="21"/>
    <s v="Active"/>
    <s v="A"/>
    <s v="Package"/>
    <s v="NO"/>
    <s v="YES"/>
    <s v="YES"/>
    <s v="Bacillus thuringiensis subsp. Israelensis strain AM65-52 37.4% - 3000 ITU/mg water dispersible granules"/>
    <s v="31333"/>
    <s v="Y"/>
    <s v="1"/>
    <s v="Each"/>
    <m/>
    <s v="Indoor Residual Sprays"/>
    <m/>
    <m/>
    <m/>
    <m/>
    <m/>
    <m/>
    <m/>
    <s v="NO"/>
    <m/>
    <m/>
    <m/>
    <m/>
  </r>
  <r>
    <x v="2281"/>
    <x v="2281"/>
    <x v="6"/>
    <s v="Active"/>
    <s v="A"/>
    <s v="Package"/>
    <m/>
    <m/>
    <s v="YES"/>
    <m/>
    <m/>
    <m/>
    <m/>
    <m/>
    <m/>
    <s v="Lab and Medical Supplies"/>
    <m/>
    <m/>
    <m/>
    <m/>
    <m/>
    <m/>
    <m/>
    <s v="NO"/>
    <m/>
    <m/>
    <m/>
    <m/>
  </r>
  <r>
    <x v="2282"/>
    <x v="2282"/>
    <x v="6"/>
    <s v="Active"/>
    <s v="A"/>
    <s v="Package"/>
    <m/>
    <m/>
    <s v="YES"/>
    <m/>
    <m/>
    <m/>
    <m/>
    <m/>
    <m/>
    <s v="Lab and Medical Supplies"/>
    <m/>
    <m/>
    <m/>
    <m/>
    <m/>
    <m/>
    <m/>
    <s v="NO"/>
    <m/>
    <m/>
    <m/>
    <m/>
  </r>
  <r>
    <x v="2283"/>
    <x v="2283"/>
    <x v="6"/>
    <s v="Active"/>
    <s v="A"/>
    <s v="Package"/>
    <m/>
    <m/>
    <s v="YES"/>
    <m/>
    <m/>
    <m/>
    <m/>
    <m/>
    <m/>
    <s v="TB Tests"/>
    <m/>
    <m/>
    <m/>
    <m/>
    <m/>
    <m/>
    <m/>
    <s v="NO"/>
    <m/>
    <m/>
    <m/>
    <m/>
  </r>
  <r>
    <x v="2284"/>
    <x v="2284"/>
    <x v="6"/>
    <s v="Active"/>
    <s v="A"/>
    <s v="Package"/>
    <s v="NO"/>
    <s v="YES"/>
    <s v="YES"/>
    <s v="Ofloxacin lyophilized drug for lab use - BD Life Sciences - 215352"/>
    <s v="32310"/>
    <s v="Y"/>
    <s v="1"/>
    <s v="Piece"/>
    <m/>
    <s v="TB Tests"/>
    <m/>
    <m/>
    <m/>
    <m/>
    <m/>
    <m/>
    <m/>
    <s v="NO"/>
    <m/>
    <m/>
    <m/>
    <s v="Lab Equipment"/>
  </r>
  <r>
    <x v="2285"/>
    <x v="2285"/>
    <x v="12"/>
    <s v="Active"/>
    <s v="A"/>
    <s v="Package"/>
    <m/>
    <m/>
    <s v="YES"/>
    <m/>
    <m/>
    <m/>
    <m/>
    <m/>
    <m/>
    <s v="Lab and Medical Supplies"/>
    <m/>
    <m/>
    <m/>
    <m/>
    <m/>
    <m/>
    <m/>
    <s v="NO"/>
    <m/>
    <m/>
    <m/>
    <m/>
  </r>
  <r>
    <x v="2286"/>
    <x v="2286"/>
    <x v="0"/>
    <s v="Active"/>
    <s v="A"/>
    <s v="Package"/>
    <s v="NO"/>
    <s v="Not Subject to GF QA Criteria"/>
    <s v="YES"/>
    <s v="1000mL bottle"/>
    <s v="31222"/>
    <s v="Y"/>
    <s v="1"/>
    <s v="Bottle"/>
    <m/>
    <s v="Other Essential Medicines"/>
    <m/>
    <m/>
    <m/>
    <m/>
    <m/>
    <m/>
    <m/>
    <s v="NO"/>
    <m/>
    <m/>
    <m/>
    <m/>
  </r>
  <r>
    <x v="2287"/>
    <x v="2287"/>
    <x v="5"/>
    <s v="Active"/>
    <s v="A"/>
    <s v="Package"/>
    <m/>
    <m/>
    <s v="YES"/>
    <m/>
    <m/>
    <m/>
    <m/>
    <m/>
    <m/>
    <s v="Lab and Medical Supplies"/>
    <m/>
    <m/>
    <m/>
    <m/>
    <m/>
    <m/>
    <m/>
    <s v="NO"/>
    <m/>
    <m/>
    <m/>
    <m/>
  </r>
  <r>
    <x v="2288"/>
    <x v="2288"/>
    <x v="4"/>
    <s v="Active"/>
    <s v="A"/>
    <s v="Each"/>
    <s v="NO"/>
    <s v="NO"/>
    <s v="NO"/>
    <s v="Equipment - Sysmex Partec GmbH"/>
    <s v="32243"/>
    <s v="Y"/>
    <s v="1"/>
    <s v="Piece"/>
    <m/>
    <s v="Viral Load/EID Equipment and Warranties"/>
    <m/>
    <m/>
    <m/>
    <m/>
    <m/>
    <m/>
    <m/>
    <s v="NO"/>
    <m/>
    <m/>
    <m/>
    <m/>
  </r>
  <r>
    <x v="2289"/>
    <x v="2289"/>
    <x v="4"/>
    <s v="Active"/>
    <s v="A"/>
    <s v="Each"/>
    <s v="NO"/>
    <s v="NO"/>
    <s v="NO"/>
    <s v="UPS Online SYN SIII 2KVA - Becton, Dickinson and Co. - 257687"/>
    <s v="32332"/>
    <s v="Y"/>
    <s v="1"/>
    <s v="Piece"/>
    <m/>
    <s v="TB Diagnostics (Equipment and Warranties)"/>
    <m/>
    <m/>
    <m/>
    <m/>
    <m/>
    <m/>
    <m/>
    <s v="NO"/>
    <m/>
    <m/>
    <m/>
    <m/>
  </r>
  <r>
    <x v="2290"/>
    <x v="2290"/>
    <x v="5"/>
    <s v="Active"/>
    <s v="A"/>
    <s v="Each"/>
    <m/>
    <m/>
    <s v="YES"/>
    <m/>
    <m/>
    <m/>
    <m/>
    <m/>
    <m/>
    <s v="Lab and Medical Supplies"/>
    <m/>
    <m/>
    <m/>
    <m/>
    <m/>
    <m/>
    <m/>
    <s v="NO"/>
    <m/>
    <m/>
    <m/>
    <m/>
  </r>
  <r>
    <x v="2291"/>
    <x v="2291"/>
    <x v="5"/>
    <s v="Active"/>
    <s v="A"/>
    <s v="Package"/>
    <m/>
    <m/>
    <s v="YES"/>
    <m/>
    <m/>
    <m/>
    <m/>
    <m/>
    <m/>
    <s v="Lab and Medical Supplies"/>
    <m/>
    <m/>
    <m/>
    <m/>
    <m/>
    <m/>
    <m/>
    <s v="NO"/>
    <m/>
    <m/>
    <m/>
    <m/>
  </r>
  <r>
    <x v="2292"/>
    <x v="2292"/>
    <x v="5"/>
    <s v="Active"/>
    <s v="A"/>
    <s v="Package"/>
    <m/>
    <m/>
    <s v="YES"/>
    <m/>
    <m/>
    <m/>
    <m/>
    <m/>
    <m/>
    <s v="Lab and Medical Supplies"/>
    <m/>
    <m/>
    <m/>
    <m/>
    <m/>
    <m/>
    <m/>
    <s v="NO"/>
    <m/>
    <m/>
    <m/>
    <m/>
  </r>
  <r>
    <x v="2293"/>
    <x v="2293"/>
    <x v="0"/>
    <s v="Active"/>
    <s v="A"/>
    <s v="Package"/>
    <s v="NO"/>
    <s v="Not Subject to GF QA Criteria"/>
    <s v="YES"/>
    <s v="pack of 7 sublingual tablets"/>
    <s v="31016"/>
    <s v="Y"/>
    <s v="7"/>
    <s v="Tablet"/>
    <m/>
    <s v="Other Essential Medicines"/>
    <s v="Buprenorphine/Naloxone 8/2mg sublingual tablet, pack of 7 sublingual tablets"/>
    <s v="NO"/>
    <m/>
    <m/>
    <m/>
    <m/>
    <m/>
    <s v="NO"/>
    <m/>
    <m/>
    <m/>
    <s v="Other essential meds"/>
  </r>
  <r>
    <x v="2294"/>
    <x v="2294"/>
    <x v="6"/>
    <s v="Active"/>
    <s v="A"/>
    <s v="Each"/>
    <m/>
    <s v="YES"/>
    <s v="YES"/>
    <m/>
    <m/>
    <m/>
    <m/>
    <m/>
    <m/>
    <s v="Waste Management"/>
    <s v="Incinerator, Medical Waste, Medium Capacity, burn rate of 50 kg/hr, with spare parts package"/>
    <s v="NO"/>
    <m/>
    <m/>
    <m/>
    <m/>
    <m/>
    <s v="NO"/>
    <m/>
    <m/>
    <m/>
    <s v="Lab Supplies"/>
  </r>
  <r>
    <x v="2295"/>
    <x v="2295"/>
    <x v="3"/>
    <s v="Active"/>
    <s v="A"/>
    <s v="Package"/>
    <s v="NO"/>
    <s v="YES"/>
    <s v="YES"/>
    <s v="blister of 24 dispersible tablets, pack of 28 blisters"/>
    <s v="31041"/>
    <s v="Y"/>
    <s v="672"/>
    <s v="Tablet"/>
    <m/>
    <s v="TB Medicines"/>
    <s v="Isoniazid 50mg dispersible tablet, blister of 24 dispersible tablets, pack of 28 blisters "/>
    <s v="NO"/>
    <m/>
    <m/>
    <m/>
    <m/>
    <m/>
    <s v="NO"/>
    <m/>
    <m/>
    <m/>
    <s v="Anti-TB Meds"/>
  </r>
  <r>
    <x v="2296"/>
    <x v="2296"/>
    <x v="4"/>
    <s v="Active"/>
    <s v="A"/>
    <s v="Each"/>
    <s v="NO"/>
    <s v="Not Subject to GF QA Criteria"/>
    <s v="YES"/>
    <s v="Digital Monitor &amp; Recorder"/>
    <s v="31999"/>
    <s v="Y"/>
    <s v="1"/>
    <s v="Each"/>
    <m/>
    <s v="Lab and Medical Supplies"/>
    <s v="Electrocardiogram (ECG) digital monitor and recorder"/>
    <s v="NO"/>
    <m/>
    <m/>
    <m/>
    <m/>
    <m/>
    <s v="NO"/>
    <m/>
    <m/>
    <m/>
    <s v="Lab Equipment"/>
  </r>
  <r>
    <x v="2297"/>
    <x v="2297"/>
    <x v="3"/>
    <s v="Active"/>
    <s v="A"/>
    <s v="Package"/>
    <s v="NO"/>
    <s v="YES"/>
    <s v="YES"/>
    <s v="blister of 10 dispersible tablets, pack of 10 blisters"/>
    <s v="31041"/>
    <s v="Y"/>
    <s v="100"/>
    <s v="Tablet"/>
    <m/>
    <s v="TB Medicines"/>
    <s v="Isoniazid 50mg dispersible tablet, blister of 10 dispersible tablets, pack of 10 blisters "/>
    <s v="NO"/>
    <m/>
    <m/>
    <m/>
    <m/>
    <m/>
    <s v="NO"/>
    <m/>
    <m/>
    <m/>
    <s v="Anti-TB Meds"/>
  </r>
  <r>
    <x v="2298"/>
    <x v="2298"/>
    <x v="0"/>
    <s v="Active"/>
    <s v="A"/>
    <s v="Package"/>
    <s v="NO"/>
    <s v="Not Subject to GF QA Criteria"/>
    <s v="YES"/>
    <s v="pack of 100 vaginal tablets"/>
    <s v="30958"/>
    <s v="Y"/>
    <s v="100"/>
    <s v="Tablet"/>
    <m/>
    <s v="Other Essential Medicines"/>
    <s v="Nystatin 100,000 IU vaginal tablet, pack of 100 tablets"/>
    <s v="NO"/>
    <m/>
    <m/>
    <m/>
    <m/>
    <m/>
    <s v="NO"/>
    <m/>
    <m/>
    <m/>
    <s v="Other essential meds"/>
  </r>
  <r>
    <x v="2299"/>
    <x v="2299"/>
    <x v="21"/>
    <s v="Active"/>
    <s v="A"/>
    <s v="Each"/>
    <s v="NO"/>
    <s v="YES"/>
    <s v="YES"/>
    <s v="Full face respirator with filter"/>
    <s v="31323"/>
    <s v="Y"/>
    <s v="1"/>
    <s v="Each"/>
    <m/>
    <s v="Indoor Residual Sprays"/>
    <s v="IRS personal protective equipment: Full face respirator with filter"/>
    <s v="NO"/>
    <m/>
    <m/>
    <m/>
    <m/>
    <m/>
    <s v="NO"/>
    <m/>
    <m/>
    <m/>
    <s v="IRS"/>
  </r>
  <r>
    <x v="2300"/>
    <x v="2300"/>
    <x v="21"/>
    <s v="Active"/>
    <s v="A"/>
    <s v="Each"/>
    <s v="NO"/>
    <s v="YES"/>
    <s v="YES"/>
    <s v="Safety helmet"/>
    <s v="31323"/>
    <s v="Y"/>
    <s v="1"/>
    <s v="Each"/>
    <m/>
    <s v="Indoor Residual Sprays"/>
    <s v="IRS personal protective equipment: Safety helmet"/>
    <s v="NO"/>
    <m/>
    <m/>
    <m/>
    <m/>
    <m/>
    <s v="NO"/>
    <m/>
    <m/>
    <m/>
    <s v="IRS"/>
  </r>
  <r>
    <x v="2301"/>
    <x v="2301"/>
    <x v="0"/>
    <s v="Active"/>
    <s v="A"/>
    <s v="Package"/>
    <s v="NO"/>
    <s v="Not Subject to GF QA Criteria"/>
    <s v="YES"/>
    <s v="pack of 20 ampoules"/>
    <s v="29417"/>
    <s v="Y"/>
    <s v="20"/>
    <s v="Ampoule"/>
    <m/>
    <s v="Other Essential Medicines"/>
    <s v="Water for injection 5ml ampoule, pack of 20 ampoules"/>
    <s v="NO"/>
    <m/>
    <m/>
    <m/>
    <m/>
    <m/>
    <s v="NO"/>
    <m/>
    <m/>
    <m/>
    <s v="Other essential meds"/>
  </r>
  <r>
    <x v="2302"/>
    <x v="2302"/>
    <x v="10"/>
    <s v="Active"/>
    <s v="A"/>
    <s v="Each"/>
    <s v="NO"/>
    <s v="Not Subject to GF QA Criteria"/>
    <s v="NO"/>
    <s v="CatIII - Type 6b - Size S - Piece"/>
    <s v="32060"/>
    <s v="Y"/>
    <s v="1"/>
    <s v="Each"/>
    <m/>
    <s v="COVID-19"/>
    <s v="Coverall, protection, CatIII, type 6b,S"/>
    <s v="NO"/>
    <m/>
    <m/>
    <m/>
    <m/>
    <m/>
    <s v="NO"/>
    <m/>
    <m/>
    <m/>
    <s v="Lab Supplies"/>
  </r>
  <r>
    <x v="2303"/>
    <x v="2303"/>
    <x v="4"/>
    <s v="Active"/>
    <s v="A"/>
    <s v="Each"/>
    <m/>
    <s v="YES"/>
    <s v="YES"/>
    <m/>
    <m/>
    <m/>
    <m/>
    <m/>
    <m/>
    <s v="Imaging Equipment"/>
    <s v="Mobile basic diagnostic x-ray system, analogue"/>
    <s v="NO"/>
    <m/>
    <m/>
    <m/>
    <m/>
    <m/>
    <s v="NO"/>
    <m/>
    <m/>
    <m/>
    <s v="Lab Equipment"/>
  </r>
  <r>
    <x v="2304"/>
    <x v="2304"/>
    <x v="0"/>
    <s v="Active"/>
    <s v="A"/>
    <s v="Package"/>
    <s v="NO"/>
    <s v="Not Subject to GF QA Criteria"/>
    <s v="YES"/>
    <s v="pack of 28 sublingual tablets"/>
    <s v="30987"/>
    <s v="Y"/>
    <s v="28"/>
    <s v="Tablet"/>
    <m/>
    <s v="Other Essential Medicines"/>
    <s v="Buprenorphine/Naloxone 2/0.5mg sublingual tablet, pack of 28 sublingual tablets"/>
    <s v="NO"/>
    <m/>
    <m/>
    <m/>
    <m/>
    <m/>
    <s v="NO"/>
    <m/>
    <m/>
    <m/>
    <s v="Other essential meds"/>
  </r>
  <r>
    <x v="2305"/>
    <x v="2305"/>
    <x v="6"/>
    <s v="Active"/>
    <s v="A"/>
    <s v="Package"/>
    <s v="NO"/>
    <s v="Not Subject to GF QA Criteria"/>
    <s v="YES"/>
    <s v="Plastic With Lid - 100 Pieces"/>
    <s v="32043"/>
    <s v="Y"/>
    <s v="1"/>
    <s v="Each"/>
    <m/>
    <s v="Lab and Medical Supplies"/>
    <s v="Sputum container, plastic with lid - 100"/>
    <s v="NO"/>
    <m/>
    <m/>
    <m/>
    <m/>
    <m/>
    <s v="NO"/>
    <m/>
    <m/>
    <m/>
    <s v="Lab Supplies"/>
  </r>
  <r>
    <x v="2306"/>
    <x v="2306"/>
    <x v="0"/>
    <s v="Active"/>
    <s v="A"/>
    <s v="Package"/>
    <s v="NO"/>
    <s v="Not Subject to GF QA Criteria"/>
    <s v="YES"/>
    <s v="blister of 10 tablets, pack of 10 blisters"/>
    <s v="30906"/>
    <s v="Y"/>
    <s v="100"/>
    <s v="Tablet"/>
    <m/>
    <s v="Other Essential Medicines"/>
    <s v="Cefixime 400mg tablet, blister of 10 tablets, pack of 10 blisters"/>
    <s v="YES"/>
    <s v="Pharmaceuticals 03"/>
    <m/>
    <m/>
    <m/>
    <m/>
    <s v="NO"/>
    <s v="Stichting Iplussolutions"/>
    <s v="EMKT"/>
    <s v="Other essential medicines"/>
    <s v="Other essential meds"/>
  </r>
  <r>
    <x v="2307"/>
    <x v="2307"/>
    <x v="6"/>
    <s v="Active"/>
    <s v="A"/>
    <s v="Each"/>
    <s v="NO"/>
    <s v="Not Subject to GF QA Criteria"/>
    <s v="YES"/>
    <s v="With Accessories"/>
    <s v="32016"/>
    <s v="Y"/>
    <s v="1"/>
    <s v="Each"/>
    <m/>
    <s v="Lab and Medical Supplies"/>
    <s v="Infusion pump, with accessories"/>
    <s v="NO"/>
    <m/>
    <m/>
    <m/>
    <m/>
    <m/>
    <s v="NO"/>
    <m/>
    <m/>
    <m/>
    <s v="Lab Supplies"/>
  </r>
  <r>
    <x v="2308"/>
    <x v="2308"/>
    <x v="6"/>
    <s v="Active"/>
    <s v="A"/>
    <s v="Each"/>
    <m/>
    <s v="YES"/>
    <s v="YES"/>
    <m/>
    <m/>
    <m/>
    <m/>
    <m/>
    <m/>
    <s v="Lab and Medical Supplies"/>
    <s v="Soap Antibacterial"/>
    <s v="NO"/>
    <m/>
    <m/>
    <m/>
    <m/>
    <m/>
    <s v="NO"/>
    <m/>
    <m/>
    <m/>
    <s v="Lab Supplies"/>
  </r>
  <r>
    <x v="2309"/>
    <x v="2309"/>
    <x v="3"/>
    <s v="Active"/>
    <s v="A"/>
    <s v="Package"/>
    <s v="NO"/>
    <s v="YES"/>
    <s v="YES"/>
    <s v="blister of 10 dispersible tablets, pack of 10 blisters"/>
    <s v="31010"/>
    <s v="Y"/>
    <s v="100"/>
    <s v="Tablet"/>
    <m/>
    <s v="TB Medicines"/>
    <s v="Ethambutol hydrochloride 50mg dispersible tablet, blister of 10 dispersible tablets, pack of 10 blisters"/>
    <s v="NO"/>
    <m/>
    <m/>
    <m/>
    <m/>
    <m/>
    <s v="NO"/>
    <m/>
    <m/>
    <m/>
    <s v="Anti-TB Meds"/>
  </r>
  <r>
    <x v="2310"/>
    <x v="2310"/>
    <x v="6"/>
    <s v="Active"/>
    <s v="A"/>
    <s v="Each"/>
    <m/>
    <s v="YES"/>
    <s v="YES"/>
    <m/>
    <m/>
    <m/>
    <m/>
    <m/>
    <m/>
    <s v="Lab and Medical Supplies"/>
    <s v="Multi-use data logger"/>
    <s v="NO"/>
    <m/>
    <m/>
    <m/>
    <m/>
    <m/>
    <s v="NO"/>
    <m/>
    <m/>
    <m/>
    <s v="Lab Supplies"/>
  </r>
  <r>
    <x v="2311"/>
    <x v="2311"/>
    <x v="6"/>
    <s v="Active"/>
    <s v="A"/>
    <s v="Each"/>
    <s v="NO"/>
    <s v="Not Subject to GF QA Criteria"/>
    <s v="YES"/>
    <s v="For Vaccines"/>
    <s v="32056"/>
    <s v="Y"/>
    <s v="1"/>
    <s v="Each"/>
    <m/>
    <s v="Lab and Medical Supplies"/>
    <s v="Vaccine freezer Equipment"/>
    <s v="NO"/>
    <m/>
    <m/>
    <m/>
    <m/>
    <m/>
    <s v="NO"/>
    <m/>
    <m/>
    <m/>
    <s v="Lab Supplies"/>
  </r>
  <r>
    <x v="2312"/>
    <x v="2312"/>
    <x v="0"/>
    <s v="Active"/>
    <s v="A"/>
    <s v="Package"/>
    <s v="YES"/>
    <s v="Not Subject to GF QA Criteria"/>
    <s v="YES"/>
    <s v="Water for injection 5mL liquid for parenteral injection"/>
    <m/>
    <m/>
    <m/>
    <m/>
    <m/>
    <s v="Other Essential Medicines"/>
    <s v="Water for injection 5ml ampoule"/>
    <s v="NO"/>
    <m/>
    <m/>
    <m/>
    <m/>
    <m/>
    <s v="NO"/>
    <m/>
    <m/>
    <m/>
    <s v="Other essential meds"/>
  </r>
  <r>
    <x v="2313"/>
    <x v="2313"/>
    <x v="6"/>
    <s v="Active"/>
    <s v="A"/>
    <s v="Each"/>
    <m/>
    <s v="YES"/>
    <s v="YES"/>
    <m/>
    <m/>
    <m/>
    <m/>
    <m/>
    <m/>
    <s v="Waste Management"/>
    <s v="Incinerator, Medical Waste, High Capacity, burn rate of 225kg/hr, with spare parts package"/>
    <s v="NO"/>
    <m/>
    <m/>
    <m/>
    <m/>
    <m/>
    <s v="NO"/>
    <m/>
    <m/>
    <m/>
    <s v="Lab Supplies"/>
  </r>
  <r>
    <x v="2314"/>
    <x v="2314"/>
    <x v="6"/>
    <s v="Active"/>
    <s v="A"/>
    <s v="Each"/>
    <m/>
    <s v="YES"/>
    <s v="YES"/>
    <m/>
    <m/>
    <m/>
    <m/>
    <m/>
    <m/>
    <s v="Waste Management"/>
    <s v="Waste management: Autoclave Equipment"/>
    <s v="NO"/>
    <m/>
    <m/>
    <m/>
    <m/>
    <m/>
    <s v="NO"/>
    <m/>
    <m/>
    <m/>
    <s v="Lab Supplies"/>
  </r>
  <r>
    <x v="2315"/>
    <x v="2315"/>
    <x v="6"/>
    <s v="Active"/>
    <s v="A"/>
    <s v="Each"/>
    <s v="NO"/>
    <s v="Not Subject to GF QA Criteria"/>
    <s v="YES"/>
    <s v="Electrical"/>
    <s v="32064"/>
    <s v="Y"/>
    <s v="1"/>
    <s v="Each"/>
    <m/>
    <s v="Lab and Medical Supplies"/>
    <s v="Suction device, electrical"/>
    <s v="NO"/>
    <m/>
    <m/>
    <m/>
    <m/>
    <m/>
    <s v="NO"/>
    <m/>
    <m/>
    <m/>
    <s v="Lab Supplies"/>
  </r>
  <r>
    <x v="2316"/>
    <x v="2316"/>
    <x v="0"/>
    <s v="Active"/>
    <s v="A"/>
    <s v="Package"/>
    <s v="NO"/>
    <s v="Not Subject to GF QA Criteria"/>
    <s v="YES"/>
    <s v="blister of 10 tablets, pack of 10 blisters"/>
    <s v="30948"/>
    <s v="Y"/>
    <s v="100"/>
    <s v="Tablet"/>
    <m/>
    <s v="Other Essential Medicines"/>
    <s v="Vitamin B6 (pyridoxine) 50mg tablet, blister of 10 tablets, pack of 10 blisters"/>
    <s v="YES"/>
    <s v="Pharmaceuticals 03"/>
    <m/>
    <m/>
    <m/>
    <m/>
    <s v="NO"/>
    <s v="Stichting Iplussolutions"/>
    <s v="EMKT"/>
    <s v="Other essential medicines"/>
    <s v="Other essential meds"/>
  </r>
  <r>
    <x v="2317"/>
    <x v="2317"/>
    <x v="0"/>
    <s v="Active"/>
    <s v="A"/>
    <s v="Package"/>
    <s v="NO"/>
    <s v="Not Subject to GF QA Criteria"/>
    <s v="YES"/>
    <s v="pack of 30 capsules"/>
    <s v="15129"/>
    <s v="Y"/>
    <s v="30"/>
    <s v="Capsule"/>
    <m/>
    <s v="Other Essential Medicines"/>
    <s v="Clindamycin 150mg capsule, pack of 30 capsules"/>
    <s v="YES"/>
    <s v="Pharmaceuticals 03"/>
    <m/>
    <m/>
    <m/>
    <m/>
    <s v="NO"/>
    <s v="Stichting Iplussolutions"/>
    <s v="EMKT"/>
    <s v="Other essential medicines"/>
    <s v="Other essential meds"/>
  </r>
  <r>
    <x v="2318"/>
    <x v="2318"/>
    <x v="6"/>
    <s v="Active"/>
    <s v="A"/>
    <s v="Each"/>
    <m/>
    <s v="YES"/>
    <s v="YES"/>
    <m/>
    <m/>
    <m/>
    <m/>
    <m/>
    <m/>
    <s v="Lab and Medical Supplies"/>
    <s v="Remote Temperature Monitoring System Configured for real-time monitoring of vaccine storage conditions"/>
    <s v="NO"/>
    <m/>
    <m/>
    <m/>
    <m/>
    <m/>
    <s v="NO"/>
    <m/>
    <m/>
    <m/>
    <s v="Lab Supplies"/>
  </r>
  <r>
    <x v="2319"/>
    <x v="2319"/>
    <x v="6"/>
    <s v="Active"/>
    <s v="A"/>
    <s v="Each"/>
    <m/>
    <s v="YES"/>
    <s v="YES"/>
    <m/>
    <m/>
    <m/>
    <m/>
    <m/>
    <m/>
    <s v="Lab and Medical Supplies"/>
    <s v="Cold box, Capacity 7L (with 14 ice packs 0.6 liter, liquid crystal thermometer) "/>
    <s v="NO"/>
    <m/>
    <m/>
    <m/>
    <m/>
    <m/>
    <s v="NO"/>
    <m/>
    <m/>
    <m/>
    <s v="Lab Supplies"/>
  </r>
  <r>
    <x v="2320"/>
    <x v="2320"/>
    <x v="0"/>
    <s v="Active"/>
    <s v="A"/>
    <s v="Package"/>
    <s v="NO"/>
    <s v="Not Subject to GF QA Criteria"/>
    <s v="YES"/>
    <s v="500mL bottle"/>
    <s v="31178"/>
    <s v="Y"/>
    <s v="1"/>
    <s v="Bottle"/>
    <m/>
    <s v="Other Essential Medicines"/>
    <s v="Dextrose 5% solution for infusion, 500mL bottle"/>
    <s v="YES"/>
    <s v="Pharmaceuticals 03"/>
    <m/>
    <m/>
    <m/>
    <m/>
    <s v="NO"/>
    <s v="Stichting Iplussolutions"/>
    <s v="EMKT"/>
    <s v="Other essential medicines"/>
    <s v="Other essential meds"/>
  </r>
  <r>
    <x v="2321"/>
    <x v="2321"/>
    <x v="6"/>
    <s v="Active"/>
    <s v="A"/>
    <s v="Each"/>
    <m/>
    <s v="YES"/>
    <s v="YES"/>
    <m/>
    <m/>
    <m/>
    <m/>
    <m/>
    <m/>
    <s v="Lab and Medical Supplies"/>
    <s v="Hand rub, 250ml"/>
    <s v="NO"/>
    <m/>
    <m/>
    <m/>
    <m/>
    <m/>
    <s v="NO"/>
    <m/>
    <m/>
    <m/>
    <s v="Lab Supplies"/>
  </r>
  <r>
    <x v="2322"/>
    <x v="2322"/>
    <x v="6"/>
    <s v="Active"/>
    <s v="A"/>
    <s v="Each"/>
    <m/>
    <s v="YES"/>
    <s v="YES"/>
    <m/>
    <m/>
    <m/>
    <m/>
    <m/>
    <m/>
    <s v="Lab and Medical Supplies"/>
    <s v="Cold box, Capacity 15L"/>
    <s v="NO"/>
    <m/>
    <m/>
    <m/>
    <m/>
    <m/>
    <s v="NO"/>
    <m/>
    <m/>
    <m/>
    <s v="Lab Supplies"/>
  </r>
  <r>
    <x v="2323"/>
    <x v="2323"/>
    <x v="4"/>
    <s v="Active"/>
    <s v="A"/>
    <s v="Each"/>
    <m/>
    <s v="YES"/>
    <s v="YES"/>
    <m/>
    <m/>
    <m/>
    <m/>
    <m/>
    <m/>
    <s v="Imaging Equipment"/>
    <s v="Mobile fluoroscopic x-ray system, digital"/>
    <s v="NO"/>
    <m/>
    <m/>
    <m/>
    <m/>
    <m/>
    <s v="NO"/>
    <m/>
    <m/>
    <m/>
    <s v="Lab Equipment"/>
  </r>
  <r>
    <x v="2324"/>
    <x v="2324"/>
    <x v="6"/>
    <s v="Active"/>
    <s v="A"/>
    <s v="Each"/>
    <m/>
    <s v="YES"/>
    <s v="YES"/>
    <m/>
    <m/>
    <m/>
    <m/>
    <m/>
    <m/>
    <s v="Waste Management"/>
    <s v="Incinerator, 1 year spare parts package"/>
    <s v="NO"/>
    <m/>
    <m/>
    <m/>
    <m/>
    <m/>
    <s v="NO"/>
    <m/>
    <m/>
    <m/>
    <s v="Lab Supplies"/>
  </r>
  <r>
    <x v="2325"/>
    <x v="2325"/>
    <x v="0"/>
    <s v="Active"/>
    <s v="A"/>
    <s v="Package"/>
    <s v="NO"/>
    <s v="Not Subject to GF QA Criteria"/>
    <s v="YES"/>
    <s v="pack of 100 ampoules"/>
    <s v="29417"/>
    <s v="Y"/>
    <s v="100"/>
    <s v="Ampoule"/>
    <m/>
    <s v="Other Essential Medicines"/>
    <s v="Water for injection 5ml ampoule, pack of 100 ampoules"/>
    <s v="NO"/>
    <m/>
    <m/>
    <m/>
    <m/>
    <m/>
    <s v="NO"/>
    <m/>
    <m/>
    <m/>
    <s v="Other essential meds"/>
  </r>
  <r>
    <x v="2326"/>
    <x v="2326"/>
    <x v="0"/>
    <s v="Active"/>
    <s v="A"/>
    <s v="Package"/>
    <s v="NO"/>
    <s v="Not Subject to GF QA Criteria"/>
    <s v="YES"/>
    <s v="100mL bottle"/>
    <s v="31134"/>
    <s v="Y"/>
    <s v="1"/>
    <s v="Bottle"/>
    <m/>
    <s v="Other Essential Medicines"/>
    <s v="Erythromycin 125mg / 5ml, Powder for oral suspension, bottle of 100ml"/>
    <s v="NO"/>
    <m/>
    <m/>
    <m/>
    <m/>
    <m/>
    <s v="NO"/>
    <m/>
    <m/>
    <m/>
    <s v="Other essential meds"/>
  </r>
  <r>
    <x v="2327"/>
    <x v="2327"/>
    <x v="0"/>
    <s v="Active"/>
    <s v="A"/>
    <s v="Package"/>
    <s v="NO"/>
    <s v="Not Subject to GF QA Criteria"/>
    <s v="YES"/>
    <s v="blister of 10 tablets, pack of 10 blisters"/>
    <s v="31024"/>
    <s v="Y"/>
    <s v="100"/>
    <s v="Tablet"/>
    <m/>
    <s v="Other Essential Medicines"/>
    <s v="Aciclovir 200mg tablet, blister of 10 tablets, pack of 10 blisters"/>
    <s v="YES"/>
    <s v="Pharmaceuticals 03"/>
    <m/>
    <m/>
    <m/>
    <m/>
    <s v="NO"/>
    <s v="Stichting Iplussolutions"/>
    <s v="EMKT"/>
    <s v="Other essential medicines"/>
    <s v="Other essential meds"/>
  </r>
  <r>
    <x v="2328"/>
    <x v="2328"/>
    <x v="14"/>
    <s v="Active"/>
    <s v="A"/>
    <s v="Each"/>
    <m/>
    <m/>
    <s v="NO"/>
    <m/>
    <m/>
    <m/>
    <m/>
    <m/>
    <m/>
    <s v="COVID-19"/>
    <s v="The Biosynex COVID-19 Ag Antigenic Self-testing Kit is a rapid, in vitro immunochromatography assay (also known as a lateral flow test) which allows for the qualitative detection of antigens of the nucleocapsid protein (N) of the SARS-CoV-2 virus, in samples of nasal swabs. It has been designed to assist in rapid diagnosis of infections of the SARS-CoV-2 virus. This test is a qualitative, rapid immunochromatography assay, which uses highly sensitive monoclonal antibodies to detect the nucleocapsid protein (N) of the SARS-CoV-2 virus. This self-testing kit allows you to identify whether you are, in fact, infected by the virus which causes COVID-19. This test is only to be used by adults, or under the supervision of an adult if the test is to be carried out on a child. Manufacturer Catalogue number 859256/859257/859258."/>
    <s v="YES"/>
    <s v="General Questionnaire 01"/>
    <m/>
    <m/>
    <m/>
    <m/>
    <s v="NO"/>
    <s v="THE PARTNERSHIP FOR SUPPLY CHAIN MANAGEMENT"/>
    <s v="PPM - Corporate-PPM - Corporate-TGF EMKTP"/>
    <s v="COVID-19 Diagnostic Tests"/>
    <s v="COVID-19 Diagnostic Tests"/>
  </r>
  <r>
    <x v="2329"/>
    <x v="2329"/>
    <x v="21"/>
    <s v="Active"/>
    <s v="A"/>
    <s v="Package"/>
    <s v="NO"/>
    <s v="YES"/>
    <s v="YES"/>
    <s v="Bacillus sphaericus strain ABTS-1743, Bacillus thuringiensis subsp. Israelensis strain AM65-52 4.5% (45g/kg) Bti; 2.7% (27g/kg) Bsph - 50 ITU/mg granule"/>
    <s v="31333"/>
    <s v="Y"/>
    <s v="1"/>
    <s v="Each"/>
    <m/>
    <s v="Indoor Residual Sprays"/>
    <m/>
    <m/>
    <m/>
    <m/>
    <m/>
    <m/>
    <m/>
    <s v="NO"/>
    <m/>
    <m/>
    <m/>
    <m/>
  </r>
  <r>
    <x v="2330"/>
    <x v="2330"/>
    <x v="21"/>
    <s v="Active"/>
    <s v="A"/>
    <s v="Package"/>
    <s v="NO"/>
    <s v="YES"/>
    <s v="YES"/>
    <s v="Diflubenzuron 25% (250g/kg) wettable powder"/>
    <s v="31333"/>
    <s v="Y"/>
    <s v="1"/>
    <s v="Each"/>
    <m/>
    <s v="Indoor Residual Sprays"/>
    <m/>
    <m/>
    <m/>
    <m/>
    <m/>
    <m/>
    <m/>
    <s v="NO"/>
    <m/>
    <m/>
    <m/>
    <m/>
  </r>
  <r>
    <x v="2331"/>
    <x v="2331"/>
    <x v="21"/>
    <s v="Active"/>
    <s v="A"/>
    <s v="Package"/>
    <s v="NO"/>
    <s v="NO"/>
    <s v="NO"/>
    <s v="Pirimiphos-methyl"/>
    <s v="31324"/>
    <s v="Y"/>
    <s v="1"/>
    <s v="Each"/>
    <m/>
    <s v="Indoor Residual Sprays"/>
    <m/>
    <m/>
    <m/>
    <m/>
    <m/>
    <m/>
    <m/>
    <s v="NO"/>
    <m/>
    <m/>
    <m/>
    <m/>
  </r>
  <r>
    <x v="2332"/>
    <x v="2332"/>
    <x v="21"/>
    <s v="Active"/>
    <s v="A"/>
    <s v="Package"/>
    <s v="NO"/>
    <s v="YES"/>
    <s v="YES"/>
    <s v="80g sachet, pack of 130 sachets"/>
    <s v="31336"/>
    <s v="Y"/>
    <s v="130"/>
    <s v="Sachet"/>
    <m/>
    <s v="Indoor Residual Sprays"/>
    <s v="Clothianidin/Deltamethrin 50% (500g/kg)/6.25% (62.5g/kg) wettable powder, 80g sachet, pack of 130 sachets"/>
    <s v="YES"/>
    <s v="IRS Questionnaire 01"/>
    <s v="355"/>
    <m/>
    <m/>
    <m/>
    <s v="YES"/>
    <s v="IDA FOUNDATION"/>
    <s v="PPM - Corporate"/>
    <s v="IRS"/>
    <s v="IRS"/>
  </r>
  <r>
    <x v="2333"/>
    <x v="2333"/>
    <x v="21"/>
    <s v="Active"/>
    <s v="A"/>
    <s v="Package"/>
    <s v="NO"/>
    <s v="YES"/>
    <s v="YES"/>
    <s v="125g sachet, pack of 120 sachets"/>
    <s v="31342"/>
    <s v="Y"/>
    <s v="120"/>
    <s v="Sachet"/>
    <m/>
    <s v="Indoor Residual Sprays"/>
    <s v="Bendiocarb 80% (800g/kg) wettable powder, 125g sachet, pack of 120 sachets"/>
    <s v="YES"/>
    <s v="IRS Questionnaire 01"/>
    <s v="355"/>
    <m/>
    <m/>
    <m/>
    <s v="YES"/>
    <s v="IDA FOUNDATION"/>
    <s v="PPM - Corporate"/>
    <s v="IRS"/>
    <s v="IRS"/>
  </r>
  <r>
    <x v="2334"/>
    <x v="2334"/>
    <x v="21"/>
    <s v="Active"/>
    <s v="A"/>
    <s v="Package"/>
    <s v="NO"/>
    <s v="YES"/>
    <s v="YES"/>
    <s v="62.5g sachet, pack of 200 sachets"/>
    <s v="31342"/>
    <s v="Y"/>
    <s v="200"/>
    <s v="Sachet"/>
    <m/>
    <s v="Indoor Residual Sprays"/>
    <s v="Bendiocarb 80% (800g/kg) wettable powder, 62.5g sachet, pack of 200 sachets"/>
    <s v="YES"/>
    <s v="IRS Questionnaire 01"/>
    <s v="355"/>
    <m/>
    <m/>
    <m/>
    <s v="NO"/>
    <s v="IDA FOUNDATION"/>
    <s v="PPM - Corporate"/>
    <s v="IRS"/>
    <s v="IRS"/>
  </r>
  <r>
    <x v="2335"/>
    <x v="2335"/>
    <x v="4"/>
    <s v="Active"/>
    <s v="A"/>
    <s v="Each"/>
    <s v="NO"/>
    <s v="NO"/>
    <s v="NO"/>
    <s v="Suitcase for Duo Workstation - Molbio Diagnostics Pvt. Ltd. - 603170001"/>
    <s v="32309"/>
    <s v="Y"/>
    <s v="1"/>
    <s v="Piece"/>
    <m/>
    <s v="Lab and Medical Supplies"/>
    <m/>
    <m/>
    <m/>
    <m/>
    <m/>
    <m/>
    <m/>
    <s v="NO"/>
    <m/>
    <m/>
    <m/>
    <m/>
  </r>
  <r>
    <x v="2336"/>
    <x v="2336"/>
    <x v="5"/>
    <s v="Active"/>
    <s v="A"/>
    <s v="Package"/>
    <m/>
    <m/>
    <s v="YES"/>
    <m/>
    <m/>
    <m/>
    <m/>
    <m/>
    <m/>
    <s v="Lab and Medical Supplies"/>
    <m/>
    <m/>
    <m/>
    <m/>
    <m/>
    <m/>
    <m/>
    <s v="NO"/>
    <m/>
    <m/>
    <m/>
    <m/>
  </r>
  <r>
    <x v="2337"/>
    <x v="2337"/>
    <x v="14"/>
    <s v="Active"/>
    <s v="A"/>
    <s v="Package"/>
    <m/>
    <m/>
    <s v="NO"/>
    <m/>
    <m/>
    <m/>
    <m/>
    <m/>
    <m/>
    <s v="COVID-19"/>
    <s v="The Biosynex COVID-19 Ag Antigenic Self-testing Kit is a rapid, in vitro immunochromatography assay (also known as a lateral flow test) which allows for the qualitative detection of antigens of the nucleocapsid protein (N) of the SARS-CoV-2 virus, in samples of nasal swabs. It has been designed to assist in rapid diagnosis of infections of the SARS-CoV-2 virus. This test is a qualitative, rapid immunochromatography assay, which uses highly sensitive monoclonal antibodies to detect the nucleocapsid protein (N) of the SARS-CoV-2 virus. This self-testing kit allows you to identify whether you are, in fact, infected by the virus which causes COVID-19. This test is only to be used by adults, or under the supervision of an adult if the test is to be carried out on a child. Manufacturer Catalogue number 859261/859262/859263. "/>
    <s v="YES"/>
    <s v="General Questionnaire 01"/>
    <m/>
    <m/>
    <m/>
    <m/>
    <s v="NO"/>
    <s v="THE PARTNERSHIP FOR SUPPLY CHAIN MANAGEMENT"/>
    <s v="PPM - Corporate-PPM - Corporate-TGF EMKTP"/>
    <s v="COVID-19 Diagnostic Tests"/>
    <s v="COVID-19 Diagnostic Tests"/>
  </r>
  <r>
    <x v="2338"/>
    <x v="2338"/>
    <x v="0"/>
    <s v="Active"/>
    <s v="A"/>
    <s v="Package"/>
    <s v="NO"/>
    <s v="Not Subject to GF QA Criteria"/>
    <s v="YES"/>
    <s v="bottle of 100 capsules"/>
    <s v="30984"/>
    <s v="Y"/>
    <s v="100"/>
    <s v="Capsule"/>
    <m/>
    <s v="Other Essential Medicines"/>
    <s v="Flucytosine 500mg capsule, bottle of 100 capsules"/>
    <s v="YES"/>
    <s v="ARV Questionnaire 1.1"/>
    <s v="240"/>
    <s v="PPM ALLOCATION PENDING"/>
    <s v="75"/>
    <m/>
    <s v="NO"/>
    <s v="Stichting Iplussolutions"/>
    <s v="EMKT"/>
    <s v="Pharmaceuticals.Other medicines used in HIV programs."/>
    <s v="Other essential meds"/>
  </r>
  <r>
    <x v="2339"/>
    <x v="2339"/>
    <x v="12"/>
    <s v="Active"/>
    <s v="A"/>
    <s v="Package"/>
    <s v="NO"/>
    <s v="YES"/>
    <s v="YES"/>
    <s v="Dickinson &amp; Co."/>
    <s v="32295"/>
    <s v="Y"/>
    <s v="1"/>
    <s v="Piece"/>
    <m/>
    <s v="Lab and Medical Supplies"/>
    <m/>
    <m/>
    <m/>
    <m/>
    <m/>
    <m/>
    <m/>
    <s v="NO"/>
    <m/>
    <m/>
    <m/>
    <s v="Lab Supplies"/>
  </r>
  <r>
    <x v="2340"/>
    <x v="2340"/>
    <x v="8"/>
    <s v="Active"/>
    <s v="A"/>
    <s v="Package"/>
    <s v="NO"/>
    <s v="NO"/>
    <s v="NO"/>
    <s v="Installation &amp; Training - Becton, Dickinson and Co."/>
    <s v="32332"/>
    <s v="Y"/>
    <s v="1"/>
    <s v="Piece"/>
    <m/>
    <s v="TB Diagnostics (Equipment and Warranties)"/>
    <m/>
    <m/>
    <m/>
    <m/>
    <m/>
    <m/>
    <m/>
    <s v="NO"/>
    <m/>
    <m/>
    <m/>
    <m/>
  </r>
  <r>
    <x v="2341"/>
    <x v="2341"/>
    <x v="6"/>
    <s v="Active"/>
    <s v="A"/>
    <s v="Each"/>
    <s v="YES"/>
    <s v="Not Subject to GF QA Criteria"/>
    <s v="NO"/>
    <s v="Audiometer"/>
    <m/>
    <m/>
    <m/>
    <m/>
    <m/>
    <s v="Lab and Medical Supplies"/>
    <m/>
    <m/>
    <m/>
    <m/>
    <m/>
    <m/>
    <m/>
    <s v="NO"/>
    <m/>
    <m/>
    <m/>
    <m/>
  </r>
  <r>
    <x v="2342"/>
    <x v="2342"/>
    <x v="12"/>
    <s v="Active"/>
    <s v="A"/>
    <s v="Package"/>
    <s v="NO"/>
    <s v="NO"/>
    <s v="NO"/>
    <s v="PCR Cartridges x 24 - Becton, Dickinson and Co. - 437519"/>
    <s v="32332"/>
    <s v="Y"/>
    <s v="1"/>
    <s v="Piece"/>
    <m/>
    <s v="TB Diagnostics (Equipment and Warranties)"/>
    <m/>
    <m/>
    <m/>
    <m/>
    <m/>
    <m/>
    <m/>
    <s v="NO"/>
    <m/>
    <m/>
    <m/>
    <m/>
  </r>
  <r>
    <x v="2343"/>
    <x v="2343"/>
    <x v="6"/>
    <s v="Active"/>
    <s v="A"/>
    <s v="Package"/>
    <m/>
    <m/>
    <s v="YES"/>
    <m/>
    <m/>
    <m/>
    <m/>
    <m/>
    <m/>
    <s v="Lab and Medical Supplies"/>
    <m/>
    <m/>
    <m/>
    <m/>
    <m/>
    <m/>
    <m/>
    <s v="NO"/>
    <m/>
    <m/>
    <m/>
    <m/>
  </r>
  <r>
    <x v="2344"/>
    <x v="2344"/>
    <x v="6"/>
    <s v="Active"/>
    <s v="A"/>
    <s v="Package"/>
    <m/>
    <m/>
    <s v="YES"/>
    <m/>
    <m/>
    <m/>
    <m/>
    <m/>
    <m/>
    <s v="Lab and Medical Supplies"/>
    <m/>
    <m/>
    <m/>
    <m/>
    <m/>
    <m/>
    <m/>
    <s v="NO"/>
    <m/>
    <m/>
    <m/>
    <m/>
  </r>
  <r>
    <x v="2345"/>
    <x v="2345"/>
    <x v="0"/>
    <s v="Active"/>
    <s v="A"/>
    <s v="Package"/>
    <s v="NO"/>
    <s v="Not Subject to GF QA Criteria"/>
    <s v="YES"/>
    <s v="2mL ampoule, pack of 1 ampoule"/>
    <s v="31199"/>
    <s v="Y"/>
    <s v="1"/>
    <s v="Ampoule"/>
    <m/>
    <s v="Lab and Medical Supplies"/>
    <m/>
    <m/>
    <m/>
    <m/>
    <m/>
    <m/>
    <m/>
    <s v="NO"/>
    <m/>
    <m/>
    <m/>
    <m/>
  </r>
  <r>
    <x v="2346"/>
    <x v="2346"/>
    <x v="6"/>
    <s v="Active"/>
    <s v="A"/>
    <s v="Each"/>
    <m/>
    <m/>
    <s v="YES"/>
    <m/>
    <m/>
    <m/>
    <m/>
    <m/>
    <m/>
    <s v="Lab and Medical Supplies"/>
    <m/>
    <m/>
    <m/>
    <m/>
    <m/>
    <m/>
    <m/>
    <s v="NO"/>
    <m/>
    <m/>
    <m/>
    <m/>
  </r>
  <r>
    <x v="2347"/>
    <x v="2347"/>
    <x v="5"/>
    <s v="Active"/>
    <s v="A"/>
    <s v="Package"/>
    <m/>
    <m/>
    <s v="YES"/>
    <m/>
    <m/>
    <m/>
    <m/>
    <m/>
    <m/>
    <s v="Lab and Medical Supplies"/>
    <m/>
    <m/>
    <m/>
    <m/>
    <m/>
    <m/>
    <m/>
    <s v="NO"/>
    <m/>
    <m/>
    <m/>
    <m/>
  </r>
  <r>
    <x v="2348"/>
    <x v="2348"/>
    <x v="5"/>
    <s v="Active"/>
    <s v="A"/>
    <s v="Package"/>
    <m/>
    <m/>
    <s v="YES"/>
    <m/>
    <m/>
    <m/>
    <m/>
    <m/>
    <m/>
    <s v="Lab and Medical Supplies"/>
    <m/>
    <m/>
    <m/>
    <m/>
    <m/>
    <m/>
    <m/>
    <s v="NO"/>
    <m/>
    <m/>
    <m/>
    <m/>
  </r>
  <r>
    <x v="2349"/>
    <x v="2349"/>
    <x v="5"/>
    <s v="Active"/>
    <s v="A"/>
    <s v="Package"/>
    <m/>
    <m/>
    <s v="YES"/>
    <m/>
    <m/>
    <m/>
    <m/>
    <m/>
    <m/>
    <s v="Lab and Medical Supplies"/>
    <m/>
    <m/>
    <m/>
    <m/>
    <m/>
    <m/>
    <m/>
    <s v="NO"/>
    <m/>
    <m/>
    <m/>
    <m/>
  </r>
  <r>
    <x v="2350"/>
    <x v="2350"/>
    <x v="4"/>
    <s v="Active"/>
    <s v="A"/>
    <s v="Package"/>
    <m/>
    <m/>
    <s v="YES"/>
    <m/>
    <m/>
    <m/>
    <m/>
    <m/>
    <m/>
    <s v="Lab and Medical Supplies"/>
    <m/>
    <m/>
    <m/>
    <m/>
    <m/>
    <m/>
    <m/>
    <s v="NO"/>
    <m/>
    <m/>
    <m/>
    <m/>
  </r>
  <r>
    <x v="2351"/>
    <x v="2351"/>
    <x v="5"/>
    <s v="Active"/>
    <s v="A"/>
    <s v="Each"/>
    <m/>
    <m/>
    <s v="YES"/>
    <m/>
    <m/>
    <m/>
    <m/>
    <m/>
    <m/>
    <s v="Lab and Medical Supplies"/>
    <m/>
    <m/>
    <m/>
    <m/>
    <m/>
    <m/>
    <m/>
    <s v="NO"/>
    <m/>
    <m/>
    <m/>
    <m/>
  </r>
  <r>
    <x v="2352"/>
    <x v="2352"/>
    <x v="5"/>
    <s v="Active"/>
    <s v="A"/>
    <s v="Package"/>
    <m/>
    <m/>
    <s v="YES"/>
    <m/>
    <m/>
    <m/>
    <m/>
    <m/>
    <m/>
    <s v="Lab and Medical Supplies"/>
    <m/>
    <m/>
    <m/>
    <m/>
    <m/>
    <m/>
    <m/>
    <s v="NO"/>
    <m/>
    <m/>
    <m/>
    <m/>
  </r>
  <r>
    <x v="2353"/>
    <x v="2353"/>
    <x v="7"/>
    <s v="Active"/>
    <s v="A"/>
    <s v="Package"/>
    <s v="NO"/>
    <s v="YES"/>
    <s v="YES"/>
    <s v="100 tests - Guangzhou Wondfo Biotech Co. Ltd. - W006-P0060"/>
    <s v="31964"/>
    <s v="Y"/>
    <s v="100"/>
    <s v="Test"/>
    <m/>
    <s v="HIV RDTs"/>
    <s v="Wondfo HIV Self-Test - 100 Tests - W006-P0060"/>
    <s v="YES"/>
    <s v="General Questionnaire 01"/>
    <m/>
    <m/>
    <m/>
    <m/>
    <s v="YES"/>
    <s v="THE PARTNERSHIP FOR SUPPLY CHAIN MANAGEMENT"/>
    <s v="PPM - Corporate-PPM - Corporate-TGF EMKTP"/>
    <s v="HIV Rapid Diagnostic Test"/>
    <s v="HRDTs"/>
  </r>
  <r>
    <x v="2354"/>
    <x v="2354"/>
    <x v="21"/>
    <s v="Active"/>
    <s v="A"/>
    <s v="Package"/>
    <s v="NO"/>
    <s v="YES"/>
    <s v="YES"/>
    <s v="100g sachet, pack of 120 sachets"/>
    <s v="31342"/>
    <s v="Y"/>
    <s v="120"/>
    <s v="Sachet"/>
    <m/>
    <s v="Indoor Residual Sprays"/>
    <s v="Bendiocarb 80% (800g/kg) wettable powder, 100g sachet, pack of 120 sachets"/>
    <s v="YES"/>
    <s v="IRS Questionnaire 01"/>
    <s v="355"/>
    <m/>
    <m/>
    <m/>
    <s v="YES"/>
    <s v="IDA FOUNDATION"/>
    <s v="PPM - Corporate"/>
    <s v="IRS"/>
    <s v="IRS"/>
  </r>
  <r>
    <x v="2355"/>
    <x v="2355"/>
    <x v="3"/>
    <s v="Active"/>
    <s v="A"/>
    <s v="Package"/>
    <s v="NO"/>
    <s v="YES"/>
    <s v="YES"/>
    <s v="strip of 10 dispersible tablets, pack of 10 strips"/>
    <s v="30926"/>
    <s v="Y"/>
    <s v="100"/>
    <s v="Tablet"/>
    <m/>
    <s v="TB Medicines"/>
    <s v="Linezolid 150mg dispersible tablets 10 tablet, pack of 10 strips"/>
    <s v="YES"/>
    <m/>
    <m/>
    <m/>
    <s v="19.91"/>
    <s v="19.91"/>
    <s v="NO"/>
    <m/>
    <m/>
    <m/>
    <s v="Anti-TB Meds"/>
  </r>
  <r>
    <x v="2356"/>
    <x v="2356"/>
    <x v="6"/>
    <s v="Active"/>
    <s v="A"/>
    <s v="Each"/>
    <m/>
    <s v="YES"/>
    <s v="YES"/>
    <m/>
    <m/>
    <m/>
    <m/>
    <m/>
    <m/>
    <s v="Lab and Medical Supplies"/>
    <s v="Cold box, Long Range, Capacity 20.25L"/>
    <s v="NO"/>
    <m/>
    <m/>
    <m/>
    <m/>
    <m/>
    <s v="NO"/>
    <m/>
    <m/>
    <m/>
    <s v="Lab Supplies"/>
  </r>
  <r>
    <x v="2357"/>
    <x v="2357"/>
    <x v="6"/>
    <s v="Active"/>
    <s v="A"/>
    <s v="Each"/>
    <m/>
    <s v="YES"/>
    <s v="YES"/>
    <m/>
    <m/>
    <m/>
    <m/>
    <m/>
    <m/>
    <s v="Lab and Medical Supplies"/>
    <s v="Hand rub, 2.5L"/>
    <s v="NO"/>
    <m/>
    <m/>
    <m/>
    <m/>
    <m/>
    <s v="NO"/>
    <m/>
    <m/>
    <m/>
    <s v="Lab Supplies"/>
  </r>
  <r>
    <x v="2358"/>
    <x v="2358"/>
    <x v="0"/>
    <s v="Active"/>
    <s v="A"/>
    <s v="Package"/>
    <s v="NO"/>
    <s v="Not Subject to GF QA Criteria"/>
    <s v="YES"/>
    <s v="pack of 7 sublingual tablets"/>
    <s v="30987"/>
    <s v="Y"/>
    <s v="7"/>
    <s v="Tablet"/>
    <m/>
    <s v="Other Essential Medicines"/>
    <s v="Buprenorphine/Naloxone 2/0.5mg sublingual tablet, pack of 7 sublingual tablets"/>
    <s v="NO"/>
    <m/>
    <m/>
    <m/>
    <m/>
    <m/>
    <s v="NO"/>
    <m/>
    <m/>
    <m/>
    <s v="Other essential meds"/>
  </r>
  <r>
    <x v="2359"/>
    <x v="2359"/>
    <x v="4"/>
    <s v="Active"/>
    <s v="A"/>
    <s v="Each"/>
    <s v="NO"/>
    <s v="Not Subject to GF QA Criteria"/>
    <s v="YES"/>
    <s v="Automatic - Darkroom"/>
    <s v="32123"/>
    <s v="Y"/>
    <s v="1"/>
    <s v="Each"/>
    <m/>
    <s v="Imaging Equipment"/>
    <s v="Darkroom Automatic X-ray Film processor"/>
    <s v="NO"/>
    <m/>
    <m/>
    <m/>
    <m/>
    <m/>
    <s v="NO"/>
    <m/>
    <m/>
    <m/>
    <s v="Lab Equipment"/>
  </r>
  <r>
    <x v="2360"/>
    <x v="2360"/>
    <x v="6"/>
    <s v="Active"/>
    <s v="A"/>
    <s v="Each"/>
    <m/>
    <s v="YES"/>
    <s v="YES"/>
    <m/>
    <m/>
    <m/>
    <m/>
    <m/>
    <m/>
    <s v="Waste Management"/>
    <s v="Incinerator, Fuel Tank 650L "/>
    <s v="NO"/>
    <m/>
    <m/>
    <m/>
    <m/>
    <m/>
    <s v="NO"/>
    <m/>
    <m/>
    <m/>
    <s v="Lab Supplies"/>
  </r>
  <r>
    <x v="2361"/>
    <x v="2361"/>
    <x v="21"/>
    <s v="Active"/>
    <s v="A"/>
    <s v="Each"/>
    <s v="NO"/>
    <s v="YES"/>
    <s v="YES"/>
    <s v="Long sleeved overalls"/>
    <s v="31323"/>
    <s v="Y"/>
    <s v="1"/>
    <s v="Each"/>
    <m/>
    <s v="Indoor Residual Sprays"/>
    <s v="IRS personal protective equipment: Long sleeved overalls"/>
    <s v="NO"/>
    <m/>
    <m/>
    <m/>
    <m/>
    <m/>
    <s v="NO"/>
    <m/>
    <m/>
    <m/>
    <s v="IRS"/>
  </r>
  <r>
    <x v="2362"/>
    <x v="2362"/>
    <x v="9"/>
    <s v="Active"/>
    <s v="A"/>
    <s v="Package"/>
    <s v="NO"/>
    <s v="Not Subject to GF QA Criteria"/>
    <s v="YES"/>
    <s v="0.8mL pre-filled syringe, pack of 1 pre-filled syringe"/>
    <s v="31219"/>
    <s v="Y"/>
    <s v="1"/>
    <s v="Syringe"/>
    <m/>
    <s v="Other Essential Medicines"/>
    <s v="Enoxaparin Sodium solution for injection 120mg/0.8mL 0.8ml pre-filled syringe"/>
    <s v="NO"/>
    <m/>
    <m/>
    <m/>
    <m/>
    <m/>
    <s v="NO"/>
    <m/>
    <m/>
    <m/>
    <s v="COVID-19 Pharmaceuticals"/>
  </r>
  <r>
    <x v="2363"/>
    <x v="2363"/>
    <x v="6"/>
    <s v="Active"/>
    <s v="A"/>
    <s v="Each"/>
    <m/>
    <s v="YES"/>
    <s v="YES"/>
    <m/>
    <m/>
    <m/>
    <m/>
    <m/>
    <m/>
    <s v="Waste Management"/>
    <s v="Incinerator, Medical Waste, Medium Capacity, burn rate of 30 kg/hr, with spare parts package"/>
    <s v="NO"/>
    <m/>
    <m/>
    <m/>
    <m/>
    <m/>
    <s v="NO"/>
    <m/>
    <m/>
    <m/>
    <s v="Lab Supplies"/>
  </r>
  <r>
    <x v="2364"/>
    <x v="2364"/>
    <x v="7"/>
    <s v="Active"/>
    <s v="A"/>
    <s v="Each"/>
    <s v="NO"/>
    <s v="YES"/>
    <s v="YES"/>
    <s v="1 test - Guangzhou Wondfo Biotech Co. Ltd. - W006-P0058"/>
    <s v="31964"/>
    <s v="Y"/>
    <s v="1"/>
    <s v="Test"/>
    <m/>
    <s v="HIV RDTs"/>
    <s v="Wondfo HIV Self-Test - 1 test"/>
    <s v="NO"/>
    <m/>
    <m/>
    <m/>
    <m/>
    <m/>
    <s v="NO"/>
    <m/>
    <m/>
    <m/>
    <s v="HRDTs"/>
  </r>
  <r>
    <x v="2365"/>
    <x v="2365"/>
    <x v="0"/>
    <s v="Active"/>
    <s v="A"/>
    <s v="Package"/>
    <s v="NO"/>
    <s v="Not Subject to GF QA Criteria"/>
    <s v="YES"/>
    <s v="pack of 500 tablets"/>
    <s v="31072"/>
    <s v="Y"/>
    <s v="500"/>
    <s v="Tablet"/>
    <m/>
    <s v="Other Essential Medicines"/>
    <s v="Ibuprofen 400mg film coated tablet, pack of 500 tablets"/>
    <s v="NO"/>
    <m/>
    <m/>
    <m/>
    <m/>
    <m/>
    <s v="NO"/>
    <m/>
    <m/>
    <m/>
    <s v="Other essential meds"/>
  </r>
  <r>
    <x v="2366"/>
    <x v="2366"/>
    <x v="0"/>
    <s v="Active"/>
    <s v="A"/>
    <s v="Package"/>
    <s v="NO"/>
    <s v="Not Subject to GF QA Criteria"/>
    <s v="YES"/>
    <s v="pack of 1000 tablets"/>
    <s v="30894"/>
    <s v="Y"/>
    <s v="1000"/>
    <s v="Tablet"/>
    <m/>
    <s v="Other Essential Medicines"/>
    <s v="Doxycycline (as hyclate) 100mg tablet, pack of 1000 tablets"/>
    <s v="NO"/>
    <m/>
    <m/>
    <m/>
    <m/>
    <m/>
    <s v="NO"/>
    <m/>
    <m/>
    <m/>
    <s v="Other essential meds"/>
  </r>
  <r>
    <x v="2367"/>
    <x v="2367"/>
    <x v="6"/>
    <s v="Active"/>
    <s v="A"/>
    <s v="Each"/>
    <m/>
    <s v="YES"/>
    <s v="YES"/>
    <m/>
    <m/>
    <m/>
    <m/>
    <m/>
    <m/>
    <s v="Waste Management"/>
    <s v="Incinerator, Medical Waste, Medium Capacity, burn rate of 100 kg/hr, with spare parts package"/>
    <s v="NO"/>
    <m/>
    <m/>
    <m/>
    <m/>
    <m/>
    <s v="NO"/>
    <m/>
    <m/>
    <m/>
    <s v="Lab Supplies"/>
  </r>
  <r>
    <x v="2368"/>
    <x v="2368"/>
    <x v="3"/>
    <s v="Active"/>
    <s v="A"/>
    <s v="Package"/>
    <s v="NO"/>
    <s v="YES"/>
    <s v="YES"/>
    <s v="pack of 48 dispersible tablets"/>
    <s v="31002"/>
    <s v="Y"/>
    <s v="48"/>
    <s v="Tablet"/>
    <m/>
    <s v="TB Medicines"/>
    <s v="Delamanid 25mg dispersible tablet, pack of 48 dispersible tablets"/>
    <s v="YES"/>
    <m/>
    <m/>
    <m/>
    <s v="85"/>
    <s v="85"/>
    <s v="NO"/>
    <m/>
    <m/>
    <m/>
    <s v="Anti-TB Meds"/>
  </r>
  <r>
    <x v="2369"/>
    <x v="2369"/>
    <x v="0"/>
    <s v="Active"/>
    <s v="A"/>
    <s v="Package"/>
    <s v="NO"/>
    <s v="Not Subject to GF QA Criteria"/>
    <s v="YES"/>
    <s v="ampoule, pack of 50 ampoules"/>
    <s v="30964"/>
    <s v="Y"/>
    <s v="50"/>
    <s v="Ampoule"/>
    <m/>
    <s v="Other Essential Medicines"/>
    <s v="Water for injection 10ml ampoule, pack of 50 ampoules"/>
    <s v="NO"/>
    <m/>
    <m/>
    <m/>
    <m/>
    <m/>
    <s v="NO"/>
    <m/>
    <m/>
    <m/>
    <s v="Other essential meds"/>
  </r>
  <r>
    <x v="2370"/>
    <x v="2370"/>
    <x v="14"/>
    <s v="Active"/>
    <s v="A"/>
    <s v="Package"/>
    <m/>
    <m/>
    <s v="NO"/>
    <m/>
    <m/>
    <m/>
    <m/>
    <m/>
    <m/>
    <s v="COVID-19"/>
    <s v="The OnSite COVID-19 Ag Rapid Test is a lateral flow immunoassay for the qualitative detection of SARS-CoV-2 nucleocapsid antigens in nasal swab specimens from individuals suspected of COVID-19, within the first seven days of the onset of symptoms. The test is intended for use by healthcare providers or personnel trained in rapid test procedure, as an aid in identifying SARS-CoV-2 infection. The OnSite COVID-19 Ag Rapid Test does not differentiate between SARS-CoV and SARS-CoV-2. The product is intended to be used in any laboratory and non-laboratory environment that meets the requirements specified in the Instructions for Use and local regulations. For in vitro diagnostic use only.  The test kit contents are as follows:  20 Individually sealed foil pouches containing: a. One cassette device b. One desiccant; 20 Sealed pouch containing pre-filled extraction tubes; 20 Extraction tube nozzles; 1 Extraction tube rack; 20 Individually sealed pouches containing a sterile swab and 1 Instructions for Use.  Manufacturer Catalogue number R0182C."/>
    <s v="YES"/>
    <s v="General Questionnaire 01"/>
    <m/>
    <m/>
    <m/>
    <m/>
    <s v="NO"/>
    <s v="THE PARTNERSHIP FOR SUPPLY CHAIN MANAGEMENT"/>
    <s v="PPM - Corporate-PPM - Corporate-TGF EMKTP"/>
    <s v="COVID-19 Diagnostic Tests"/>
    <s v="COVID-19 Diagnostic Tests"/>
  </r>
  <r>
    <x v="2371"/>
    <x v="2371"/>
    <x v="6"/>
    <s v="Active"/>
    <s v="A"/>
    <s v="Each"/>
    <m/>
    <s v="YES"/>
    <s v="YES"/>
    <m/>
    <m/>
    <m/>
    <m/>
    <m/>
    <m/>
    <s v="Lab and Medical Supplies"/>
    <s v="Electronic drop counter, IV fluids"/>
    <s v="NO"/>
    <m/>
    <m/>
    <m/>
    <m/>
    <m/>
    <s v="NO"/>
    <m/>
    <m/>
    <m/>
    <s v="Lab Supplies"/>
  </r>
  <r>
    <x v="2372"/>
    <x v="2372"/>
    <x v="3"/>
    <s v="Active"/>
    <s v="A"/>
    <s v="Package"/>
    <s v="NO"/>
    <s v="YES"/>
    <s v="YES"/>
    <s v="blister of 28 tablets, pack of 24 blisters"/>
    <s v="30941"/>
    <s v="Y"/>
    <s v="672"/>
    <s v="Tablet"/>
    <s v="15231"/>
    <s v="TB Medicines"/>
    <s v="Ethambutol hydrochloride/Isoniazid/Pyrazinamide/Rifampicin 275/75/400/150mg tablet, blister of 28 tablets, pack of 24 blisters"/>
    <s v="YES"/>
    <m/>
    <m/>
    <m/>
    <s v="66.04"/>
    <s v="66.04"/>
    <s v="NO"/>
    <m/>
    <m/>
    <m/>
    <s v="Anti-TB Meds"/>
  </r>
  <r>
    <x v="2373"/>
    <x v="2373"/>
    <x v="9"/>
    <s v="Active"/>
    <s v="A"/>
    <s v="Package"/>
    <s v="NO"/>
    <s v="YES"/>
    <s v="YES"/>
    <s v="bottle of 40 capsules"/>
    <s v="30921"/>
    <s v="Y"/>
    <s v="40"/>
    <s v="Capsule"/>
    <s v="29148"/>
    <s v="Other Essential Medicines"/>
    <s v="Molnupiravir 200mg capsules, bottle of 40 capsules"/>
    <s v="YES"/>
    <s v="General Questionnaire 01"/>
    <s v="90"/>
    <s v="PPM ALLOCATION PENDING"/>
    <s v="16"/>
    <m/>
    <s v="NO"/>
    <s v="United Nations Children's Fund"/>
    <s v="Head Office"/>
    <s v="COVID-19 Pharmaceuticals"/>
    <s v="COVID-19 Pharmaceuticals"/>
  </r>
  <r>
    <x v="2374"/>
    <x v="2374"/>
    <x v="14"/>
    <s v="Active"/>
    <s v="A"/>
    <s v="Package"/>
    <m/>
    <m/>
    <s v="NO"/>
    <m/>
    <m/>
    <m/>
    <m/>
    <m/>
    <m/>
    <s v="COVID-19"/>
    <s v="The OnSite COVID-19 Ag Self Test is a single-use lateral flow immunoassay for the qualitative detection of SARS-CoV-2 nucleocapsid antigens in nasal swab specimens from individuals suspected of COVID-19, within the first seven days of the onset of symptoms. The test is intended for use by individuals 18 years or older, or children ages 12 and up with adult supervision, as an aid in identifying SARS-CoV-2 infection. The OnSite COVID-19 Ag Self Test does not differentiate between SARS-CoV and SARSCoV-2. Manufacturer Catalogue number R0182CST."/>
    <s v="YES"/>
    <s v="General Questionnaire 01"/>
    <m/>
    <m/>
    <m/>
    <m/>
    <s v="NO"/>
    <s v="THE PARTNERSHIP FOR SUPPLY CHAIN MANAGEMENT"/>
    <s v="PPM - Corporate-PPM - Corporate-TGF EMKTP"/>
    <s v="COVID-19 Diagnostic Tests"/>
    <s v="COVID-19 Diagnostic Tests"/>
  </r>
  <r>
    <x v="2375"/>
    <x v="2375"/>
    <x v="14"/>
    <s v="Active"/>
    <s v="A"/>
    <s v="Package"/>
    <m/>
    <m/>
    <s v="NO"/>
    <m/>
    <m/>
    <m/>
    <m/>
    <m/>
    <m/>
    <s v="COVID-19"/>
    <s v="The OnSite COVID-19 Ag Self Test is a single-use lateral flow immunoassay for the qualitative detection of SARS-CoV-2 nucleocapsid antigens in nasal swab specimens from individuals suspected of COVID-19, within the first seven days of the onset of symptoms. The test is intended for use by individuals 18 years or older, or children ages 12 and up with adult supervision, as an aid in identifying SARS-CoV-2 infection. The OnSite COVID-19 Ag Self Test does not differentiate between SARS-CoV and SARSCoV-2. Manufacturer Catalogue number R0182CST."/>
    <s v="YES"/>
    <s v="General Questionnaire 01"/>
    <m/>
    <m/>
    <m/>
    <m/>
    <s v="NO"/>
    <s v="THE PARTNERSHIP FOR SUPPLY CHAIN MANAGEMENT"/>
    <s v="PPM - Corporate-PPM - Corporate-TGF EMKTP"/>
    <s v="COVID-19 Diagnostic Tests"/>
    <s v="COVID-19 Diagnostic Tests"/>
  </r>
  <r>
    <x v="2376"/>
    <x v="2376"/>
    <x v="9"/>
    <s v="Active"/>
    <s v="A"/>
    <s v="Package"/>
    <s v="NO"/>
    <s v="Not Subject to GF QA Criteria"/>
    <s v="YES"/>
    <s v="20mL vial, pack of 4 vials"/>
    <s v="31227"/>
    <s v="Y"/>
    <s v="4"/>
    <s v="Vial"/>
    <m/>
    <s v="Other Essential Medicines"/>
    <s v="Tocilizumab Concentrate for solution for infusion 20mg/ml 20ml vial (Each vial contains 400 mg of tocilizumab in 20 mL) Store in a refrigerator (2  C to 8  C), do not freeze, protect from light"/>
    <m/>
    <m/>
    <m/>
    <m/>
    <m/>
    <m/>
    <s v="NO"/>
    <m/>
    <m/>
    <m/>
    <s v="COVID-19 Pharmaceuticals"/>
  </r>
  <r>
    <x v="2377"/>
    <x v="2377"/>
    <x v="14"/>
    <s v="Active"/>
    <s v="A"/>
    <s v="Each"/>
    <m/>
    <m/>
    <s v="NO"/>
    <m/>
    <m/>
    <m/>
    <m/>
    <m/>
    <m/>
    <s v="COVID-19"/>
    <s v="The OnSite COVID-19 Ag Self Test is a single-use lateral flow immunoassay for the qualitative detection of SARS-CoV-2 nucleocapsid antigens in nasal swab specimens from individuals suspected of COVID-19, within the first seven days of the onset of symptoms. The test is intended for use by individuals 18 years or older, or children ages 12 and up with adult supervision, as an aid in identifying SARS-CoV-2 infection. The OnSite COVID-19 Ag Self Test does not differentiate between SARS-CoV and SARSCoV-2. Manufacturer Catalogue number R0182CST."/>
    <s v="YES"/>
    <s v="General Questionnaire 01"/>
    <m/>
    <m/>
    <m/>
    <m/>
    <s v="NO"/>
    <s v="THE PARTNERSHIP FOR SUPPLY CHAIN MANAGEMENT"/>
    <s v="PPM - Corporate-PPM - Corporate-TGF EMKTP"/>
    <s v="COVID-19 Diagnostic Tests"/>
    <s v="COVID-19 Diagnostic Tests"/>
  </r>
  <r>
    <x v="2378"/>
    <x v="2378"/>
    <x v="7"/>
    <s v="Active"/>
    <s v="A"/>
    <s v="Package"/>
    <s v="NO"/>
    <s v="YES"/>
    <s v="YES"/>
    <s v="20 tests - Guangzhou Wondfo Biotech Co. Ltd. - W006-P0059"/>
    <s v="31964"/>
    <s v="Y"/>
    <s v="20"/>
    <s v="Test"/>
    <m/>
    <s v="HIV RDTs"/>
    <s v="Wondfo HIV Self-Test - 20 Tests - W006-P0059"/>
    <s v="YES"/>
    <s v="General Questionnaire 01"/>
    <m/>
    <m/>
    <m/>
    <m/>
    <s v="YES"/>
    <s v="THE PARTNERSHIP FOR SUPPLY CHAIN MANAGEMENT"/>
    <s v="PPM - Corporate-PPM - Corporate-TGF EMKTP"/>
    <s v="HIV Rapid Diagnostic Test"/>
    <s v="HRDTs"/>
  </r>
  <r>
    <x v="2379"/>
    <x v="2379"/>
    <x v="9"/>
    <s v="Active"/>
    <s v="A"/>
    <s v="Package"/>
    <s v="NO"/>
    <s v="YES"/>
    <s v="YES"/>
    <s v="pack of 5 blister cards"/>
    <s v="31109"/>
    <s v="Y"/>
    <s v="5"/>
    <s v="Co-Blister"/>
    <m/>
    <s v="Other Essential Medicines"/>
    <s v="Nirmatrelvir + Ritonavir 150mg + 100mg tablets, blister card of 4+2 tablets, pack of 5 blister cards"/>
    <s v="YES"/>
    <s v="General Questionnaire 01"/>
    <s v="90"/>
    <s v="PPM ALLOCATION PENDING"/>
    <s v="25"/>
    <m/>
    <s v="NO"/>
    <s v="Stichting Iplussolutions"/>
    <s v="EMKT"/>
    <s v="COVID-19 Pharmaceuticals"/>
    <s v="COVID-19 Pharmaceuticals"/>
  </r>
  <r>
    <x v="2380"/>
    <x v="2380"/>
    <x v="12"/>
    <s v="Active"/>
    <s v="A"/>
    <s v="Package"/>
    <s v="NO"/>
    <s v="YES"/>
    <s v="YES"/>
    <s v="10 Tests - Cepheid Inc. - GXTV-10"/>
    <s v="32354"/>
    <s v="Y"/>
    <s v="10"/>
    <s v="Test"/>
    <m/>
    <s v="Viral Load/EID Test and Consumables"/>
    <m/>
    <m/>
    <m/>
    <m/>
    <m/>
    <m/>
    <m/>
    <s v="NO"/>
    <m/>
    <m/>
    <m/>
    <s v="Lab Supplies"/>
  </r>
  <r>
    <x v="2381"/>
    <x v="2381"/>
    <x v="8"/>
    <s v="Active"/>
    <s v="A"/>
    <s v="Package"/>
    <s v="NO"/>
    <s v="NO"/>
    <s v="NO"/>
    <s v="Warranty Extension 2 Years - Molbio Diagnostics Pvt. Ltd."/>
    <s v="32163"/>
    <s v="Y"/>
    <s v="2"/>
    <s v="Yearly"/>
    <m/>
    <s v="TB Diagnostics (Equipment and Warranties)"/>
    <m/>
    <m/>
    <m/>
    <m/>
    <m/>
    <m/>
    <m/>
    <s v="NO"/>
    <m/>
    <m/>
    <m/>
    <m/>
  </r>
  <r>
    <x v="2382"/>
    <x v="2382"/>
    <x v="8"/>
    <s v="Active"/>
    <s v="A"/>
    <s v="Package"/>
    <s v="NO"/>
    <s v="NO"/>
    <s v="NO"/>
    <s v="System Installation and Training - BD Life Sciences - 01SM0001"/>
    <s v="32310"/>
    <s v="Y"/>
    <s v="1"/>
    <s v="Piece"/>
    <m/>
    <s v="TB Diagnostics (Equipment and Warranties)"/>
    <m/>
    <m/>
    <m/>
    <m/>
    <m/>
    <m/>
    <m/>
    <s v="NO"/>
    <m/>
    <m/>
    <m/>
    <s v="Lab Equipment"/>
  </r>
  <r>
    <x v="2383"/>
    <x v="2383"/>
    <x v="21"/>
    <s v="Active"/>
    <s v="A"/>
    <s v="Package"/>
    <s v="NO"/>
    <s v="NO"/>
    <s v="NO"/>
    <s v="Deltamethrin"/>
    <s v="31324"/>
    <s v="Y"/>
    <s v="1"/>
    <s v="Each"/>
    <m/>
    <s v="Indoor Residual Sprays"/>
    <m/>
    <m/>
    <m/>
    <m/>
    <m/>
    <m/>
    <m/>
    <s v="NO"/>
    <m/>
    <m/>
    <m/>
    <m/>
  </r>
  <r>
    <x v="2384"/>
    <x v="2384"/>
    <x v="6"/>
    <s v="Active"/>
    <s v="A"/>
    <s v="Package"/>
    <m/>
    <m/>
    <s v="YES"/>
    <m/>
    <m/>
    <m/>
    <m/>
    <m/>
    <m/>
    <s v="Lab and Medical Supplies"/>
    <m/>
    <m/>
    <m/>
    <m/>
    <m/>
    <m/>
    <m/>
    <s v="NO"/>
    <m/>
    <m/>
    <m/>
    <m/>
  </r>
  <r>
    <x v="2385"/>
    <x v="2385"/>
    <x v="6"/>
    <s v="Active"/>
    <s v="A"/>
    <s v="Package"/>
    <m/>
    <m/>
    <s v="YES"/>
    <m/>
    <m/>
    <m/>
    <m/>
    <m/>
    <m/>
    <s v="Lab and Medical Supplies"/>
    <m/>
    <m/>
    <m/>
    <m/>
    <m/>
    <m/>
    <m/>
    <s v="NO"/>
    <m/>
    <m/>
    <m/>
    <m/>
  </r>
  <r>
    <x v="2386"/>
    <x v="2386"/>
    <x v="21"/>
    <s v="Active"/>
    <s v="A"/>
    <s v="Package"/>
    <s v="NO"/>
    <s v="NO"/>
    <s v="NO"/>
    <s v="Deltamethrin 2% (20g/L) emulsion oil in water"/>
    <s v="31330"/>
    <s v="Y"/>
    <s v="1"/>
    <s v="Each"/>
    <m/>
    <s v="Indoor Residual Sprays"/>
    <m/>
    <m/>
    <m/>
    <m/>
    <m/>
    <m/>
    <m/>
    <s v="NO"/>
    <m/>
    <m/>
    <m/>
    <m/>
  </r>
  <r>
    <x v="2387"/>
    <x v="2387"/>
    <x v="6"/>
    <s v="Active"/>
    <s v="A"/>
    <s v="Package"/>
    <m/>
    <m/>
    <s v="YES"/>
    <m/>
    <m/>
    <m/>
    <m/>
    <m/>
    <m/>
    <s v="Lab and Medical Supplies"/>
    <m/>
    <m/>
    <m/>
    <m/>
    <m/>
    <m/>
    <m/>
    <s v="NO"/>
    <m/>
    <m/>
    <m/>
    <m/>
  </r>
  <r>
    <x v="2388"/>
    <x v="2388"/>
    <x v="12"/>
    <s v="Active"/>
    <s v="A"/>
    <s v="Package"/>
    <m/>
    <m/>
    <s v="YES"/>
    <m/>
    <m/>
    <m/>
    <m/>
    <m/>
    <m/>
    <s v="Lab and Medical Supplies"/>
    <m/>
    <m/>
    <m/>
    <m/>
    <m/>
    <m/>
    <m/>
    <s v="NO"/>
    <m/>
    <m/>
    <m/>
    <m/>
  </r>
  <r>
    <x v="2389"/>
    <x v="2389"/>
    <x v="12"/>
    <s v="Active"/>
    <s v="A"/>
    <s v="Each"/>
    <m/>
    <m/>
    <s v="YES"/>
    <m/>
    <m/>
    <m/>
    <m/>
    <m/>
    <m/>
    <s v="Lab and Medical Supplies"/>
    <m/>
    <m/>
    <m/>
    <m/>
    <m/>
    <m/>
    <m/>
    <s v="NO"/>
    <m/>
    <m/>
    <m/>
    <m/>
  </r>
  <r>
    <x v="2390"/>
    <x v="2390"/>
    <x v="12"/>
    <s v="Active"/>
    <s v="A"/>
    <s v="Package"/>
    <m/>
    <m/>
    <s v="YES"/>
    <m/>
    <m/>
    <m/>
    <m/>
    <m/>
    <m/>
    <s v="Lab and Medical Supplies"/>
    <m/>
    <m/>
    <m/>
    <m/>
    <m/>
    <m/>
    <m/>
    <s v="NO"/>
    <m/>
    <m/>
    <m/>
    <m/>
  </r>
  <r>
    <x v="2391"/>
    <x v="2391"/>
    <x v="4"/>
    <s v="Active"/>
    <s v="A"/>
    <s v="Package"/>
    <s v="NO"/>
    <s v="NO"/>
    <s v="NO"/>
    <s v="External Battery Module SIII 2KVA - Becton, Dickinson and Co. - 257688"/>
    <s v="32332"/>
    <s v="Y"/>
    <s v="1"/>
    <s v="Piece"/>
    <m/>
    <s v="TB Diagnostics (Equipment and Warranties)"/>
    <m/>
    <m/>
    <m/>
    <m/>
    <m/>
    <m/>
    <m/>
    <s v="NO"/>
    <m/>
    <m/>
    <m/>
    <m/>
  </r>
  <r>
    <x v="2392"/>
    <x v="2392"/>
    <x v="4"/>
    <s v="Active"/>
    <s v="A"/>
    <s v="Package"/>
    <s v="NO"/>
    <s v="NO"/>
    <s v="NO"/>
    <s v="Software package - Becton, Dickinson and Co. - 443584"/>
    <s v="32332"/>
    <s v="Y"/>
    <s v="1"/>
    <s v="Piece"/>
    <m/>
    <s v="TB Diagnostics (Equipment and Warranties)"/>
    <m/>
    <m/>
    <m/>
    <m/>
    <m/>
    <m/>
    <m/>
    <s v="NO"/>
    <m/>
    <m/>
    <m/>
    <m/>
  </r>
  <r>
    <x v="2393"/>
    <x v="2393"/>
    <x v="4"/>
    <s v="Active"/>
    <s v="A"/>
    <s v="Each"/>
    <s v="NO"/>
    <s v="NO"/>
    <s v="NO"/>
    <s v="Windows 10 License with Cylance - Becton, Dickinson and Co. - 444819"/>
    <s v="32332"/>
    <s v="Y"/>
    <s v="1"/>
    <s v="Piece"/>
    <m/>
    <s v="TB Diagnostics (Equipment and Warranties)"/>
    <m/>
    <m/>
    <m/>
    <m/>
    <m/>
    <m/>
    <m/>
    <s v="NO"/>
    <m/>
    <m/>
    <m/>
    <m/>
  </r>
  <r>
    <x v="2394"/>
    <x v="2394"/>
    <x v="5"/>
    <s v="Active"/>
    <s v="A"/>
    <s v="Package"/>
    <m/>
    <m/>
    <s v="YES"/>
    <m/>
    <m/>
    <m/>
    <m/>
    <m/>
    <m/>
    <s v="Lab and Medical Supplies"/>
    <m/>
    <m/>
    <m/>
    <m/>
    <m/>
    <m/>
    <m/>
    <s v="NO"/>
    <m/>
    <m/>
    <m/>
    <m/>
  </r>
  <r>
    <x v="2395"/>
    <x v="2395"/>
    <x v="0"/>
    <s v="Active"/>
    <s v="A"/>
    <s v="Package"/>
    <s v="NO"/>
    <s v="Not Subject to GF QA Criteria"/>
    <s v="YES"/>
    <s v="60mL bottle"/>
    <s v="31226"/>
    <s v="Y"/>
    <s v="1"/>
    <s v="Bottle"/>
    <m/>
    <s v="Other Essential Medicines"/>
    <m/>
    <m/>
    <m/>
    <m/>
    <m/>
    <m/>
    <m/>
    <s v="NO"/>
    <m/>
    <m/>
    <m/>
    <m/>
  </r>
  <r>
    <x v="2396"/>
    <x v="2396"/>
    <x v="5"/>
    <s v="Active"/>
    <s v="A"/>
    <s v="Package"/>
    <m/>
    <m/>
    <s v="YES"/>
    <m/>
    <m/>
    <m/>
    <m/>
    <m/>
    <m/>
    <s v="Lab and Medical Supplies"/>
    <m/>
    <m/>
    <m/>
    <m/>
    <m/>
    <m/>
    <m/>
    <s v="NO"/>
    <m/>
    <m/>
    <m/>
    <m/>
  </r>
  <r>
    <x v="2397"/>
    <x v="2397"/>
    <x v="4"/>
    <s v="Active"/>
    <s v="A"/>
    <s v="Package"/>
    <s v="NO"/>
    <s v="Not Subject to GF QA Criteria"/>
    <s v="YES"/>
    <s v="Support &amp; Maintenance - Perpetual License 12 Months"/>
    <s v="32120"/>
    <s v="Y"/>
    <s v="1"/>
    <s v="Each"/>
    <m/>
    <s v="Imaging Equipment"/>
    <m/>
    <m/>
    <m/>
    <m/>
    <m/>
    <m/>
    <m/>
    <s v="NO"/>
    <m/>
    <m/>
    <m/>
    <m/>
  </r>
  <r>
    <x v="2398"/>
    <x v="2398"/>
    <x v="6"/>
    <s v="Active"/>
    <s v="A"/>
    <s v="Package"/>
    <m/>
    <m/>
    <s v="YES"/>
    <m/>
    <m/>
    <m/>
    <m/>
    <m/>
    <m/>
    <s v="Lab and Medical Supplies"/>
    <m/>
    <m/>
    <m/>
    <m/>
    <m/>
    <m/>
    <m/>
    <s v="NO"/>
    <m/>
    <m/>
    <m/>
    <m/>
  </r>
  <r>
    <x v="2399"/>
    <x v="2399"/>
    <x v="21"/>
    <s v="Active"/>
    <s v="A"/>
    <s v="Package"/>
    <s v="NO"/>
    <s v="NO"/>
    <s v="NO"/>
    <s v="Lambda-Cyhalothrin"/>
    <s v="31324"/>
    <s v="Y"/>
    <s v="1"/>
    <s v="Each"/>
    <m/>
    <s v="Indoor Residual Sprays"/>
    <m/>
    <m/>
    <m/>
    <m/>
    <m/>
    <m/>
    <m/>
    <s v="NO"/>
    <m/>
    <m/>
    <m/>
    <m/>
  </r>
  <r>
    <x v="2400"/>
    <x v="2400"/>
    <x v="21"/>
    <s v="Active"/>
    <s v="A"/>
    <s v="Package"/>
    <s v="NO"/>
    <s v="YES"/>
    <s v="YES"/>
    <s v="Diflubenzuron 2% (20g/kg) tablet for direct application"/>
    <s v="31333"/>
    <s v="Y"/>
    <s v="1"/>
    <s v="Each"/>
    <m/>
    <s v="Indoor Residual Sprays"/>
    <m/>
    <m/>
    <m/>
    <m/>
    <m/>
    <m/>
    <m/>
    <s v="NO"/>
    <m/>
    <m/>
    <m/>
    <m/>
  </r>
  <r>
    <x v="2401"/>
    <x v="2401"/>
    <x v="21"/>
    <s v="Active"/>
    <s v="A"/>
    <s v="Package"/>
    <s v="NO"/>
    <s v="YES"/>
    <s v="YES"/>
    <s v="Pyriproxyfen 2% matrix release"/>
    <s v="31333"/>
    <s v="Y"/>
    <s v="1"/>
    <s v="Each"/>
    <m/>
    <s v="Indoor Residual Sprays"/>
    <m/>
    <m/>
    <m/>
    <m/>
    <m/>
    <m/>
    <m/>
    <s v="NO"/>
    <m/>
    <m/>
    <m/>
    <m/>
  </r>
  <r>
    <x v="2402"/>
    <x v="2402"/>
    <x v="6"/>
    <s v="Active"/>
    <s v="A"/>
    <s v="Package"/>
    <s v="NO"/>
    <s v="NO"/>
    <s v="NO"/>
    <s v="Calibrators Kit for 3 drawers - BD Life Sciences - 445999"/>
    <s v="32310"/>
    <s v="Y"/>
    <s v="1"/>
    <s v="Kit"/>
    <m/>
    <s v="TB Tests"/>
    <m/>
    <m/>
    <m/>
    <m/>
    <m/>
    <m/>
    <m/>
    <s v="NO"/>
    <m/>
    <m/>
    <m/>
    <m/>
  </r>
  <r>
    <x v="2403"/>
    <x v="2403"/>
    <x v="6"/>
    <s v="Active"/>
    <s v="A"/>
    <s v="Package"/>
    <s v="NO"/>
    <s v="YES"/>
    <s v="YES"/>
    <s v="Capreomycin lyophilized drug for lab use - BD Life Sciences - 215351"/>
    <s v="32310"/>
    <s v="Y"/>
    <s v="1"/>
    <s v="Piece"/>
    <m/>
    <s v="TB Tests"/>
    <m/>
    <m/>
    <m/>
    <m/>
    <m/>
    <m/>
    <m/>
    <s v="NO"/>
    <m/>
    <m/>
    <m/>
    <s v="Lab Supplies"/>
  </r>
  <r>
    <x v="2404"/>
    <x v="2404"/>
    <x v="12"/>
    <s v="Active"/>
    <s v="A"/>
    <s v="Package"/>
    <m/>
    <m/>
    <s v="YES"/>
    <m/>
    <m/>
    <m/>
    <m/>
    <m/>
    <m/>
    <s v="Lab and Medical Supplies"/>
    <m/>
    <m/>
    <m/>
    <m/>
    <m/>
    <m/>
    <m/>
    <s v="NO"/>
    <m/>
    <m/>
    <m/>
    <m/>
  </r>
  <r>
    <x v="2405"/>
    <x v="2405"/>
    <x v="6"/>
    <s v="Active"/>
    <s v="A"/>
    <s v="Each"/>
    <m/>
    <m/>
    <s v="YES"/>
    <m/>
    <m/>
    <m/>
    <m/>
    <m/>
    <m/>
    <s v="Lab and Medical Supplies"/>
    <m/>
    <m/>
    <m/>
    <m/>
    <m/>
    <m/>
    <m/>
    <s v="NO"/>
    <m/>
    <m/>
    <m/>
    <m/>
  </r>
  <r>
    <x v="2406"/>
    <x v="2406"/>
    <x v="12"/>
    <s v="Active"/>
    <s v="A"/>
    <s v="Package"/>
    <m/>
    <m/>
    <s v="YES"/>
    <m/>
    <m/>
    <m/>
    <m/>
    <m/>
    <m/>
    <s v="Lab and Medical Supplies"/>
    <m/>
    <m/>
    <m/>
    <m/>
    <m/>
    <m/>
    <m/>
    <s v="NO"/>
    <m/>
    <m/>
    <m/>
    <m/>
  </r>
  <r>
    <x v="2407"/>
    <x v="2407"/>
    <x v="4"/>
    <s v="Active"/>
    <s v="A"/>
    <s v="Each"/>
    <m/>
    <m/>
    <s v="YES"/>
    <m/>
    <m/>
    <m/>
    <m/>
    <m/>
    <m/>
    <s v="Lab and Medical Supplies"/>
    <m/>
    <m/>
    <m/>
    <m/>
    <m/>
    <m/>
    <m/>
    <s v="NO"/>
    <m/>
    <m/>
    <m/>
    <m/>
  </r>
  <r>
    <x v="2408"/>
    <x v="2408"/>
    <x v="5"/>
    <s v="Active"/>
    <s v="A"/>
    <s v="Package"/>
    <m/>
    <m/>
    <s v="YES"/>
    <m/>
    <m/>
    <m/>
    <m/>
    <m/>
    <m/>
    <s v="Lab and Medical Supplies"/>
    <m/>
    <m/>
    <m/>
    <m/>
    <m/>
    <m/>
    <m/>
    <s v="NO"/>
    <m/>
    <m/>
    <m/>
    <m/>
  </r>
  <r>
    <x v="2409"/>
    <x v="2409"/>
    <x v="4"/>
    <s v="Active"/>
    <s v="A"/>
    <s v="Package"/>
    <s v="NO"/>
    <s v="YES"/>
    <s v="YES"/>
    <s v="Instrument - Sysmex Partec GmbH - CY-S-3022"/>
    <s v="32288"/>
    <s v="Y"/>
    <s v="1"/>
    <s v="Piece"/>
    <m/>
    <s v="CD4"/>
    <m/>
    <m/>
    <m/>
    <m/>
    <m/>
    <m/>
    <m/>
    <s v="NO"/>
    <m/>
    <m/>
    <m/>
    <m/>
  </r>
  <r>
    <x v="2410"/>
    <x v="2410"/>
    <x v="4"/>
    <s v="Active"/>
    <s v="A"/>
    <s v="Package"/>
    <s v="NO"/>
    <s v="NO"/>
    <s v="NO"/>
    <s v="Cable Printer USB 15 FT - Becton, Dickinson and Co. - 441478"/>
    <s v="32332"/>
    <s v="Y"/>
    <s v="1"/>
    <s v="Piece"/>
    <m/>
    <s v="TB Diagnostics (Equipment and Warranties)"/>
    <m/>
    <m/>
    <m/>
    <m/>
    <m/>
    <m/>
    <m/>
    <s v="NO"/>
    <m/>
    <m/>
    <m/>
    <s v="Lab Supplies"/>
  </r>
  <r>
    <x v="2411"/>
    <x v="2411"/>
    <x v="5"/>
    <s v="Active"/>
    <s v="A"/>
    <s v="Package"/>
    <m/>
    <m/>
    <s v="YES"/>
    <m/>
    <m/>
    <m/>
    <m/>
    <m/>
    <m/>
    <s v="Lab and Medical Supplies"/>
    <m/>
    <m/>
    <m/>
    <m/>
    <m/>
    <m/>
    <m/>
    <s v="NO"/>
    <m/>
    <m/>
    <m/>
    <m/>
  </r>
  <r>
    <x v="2412"/>
    <x v="2412"/>
    <x v="5"/>
    <s v="Active"/>
    <s v="A"/>
    <s v="Package"/>
    <m/>
    <m/>
    <s v="YES"/>
    <m/>
    <m/>
    <m/>
    <m/>
    <m/>
    <m/>
    <s v="Lab and Medical Supplies"/>
    <m/>
    <m/>
    <m/>
    <m/>
    <m/>
    <m/>
    <m/>
    <s v="NO"/>
    <m/>
    <m/>
    <m/>
    <m/>
  </r>
  <r>
    <x v="2413"/>
    <x v="2413"/>
    <x v="4"/>
    <s v="Active"/>
    <s v="A"/>
    <s v="Each"/>
    <s v="NO"/>
    <s v="NO"/>
    <s v="NO"/>
    <s v="Windows 10 Image Key - Becton, Dickinson and Co. - 443436"/>
    <s v="32332"/>
    <s v="Y"/>
    <s v="1"/>
    <s v="Piece"/>
    <m/>
    <s v="TB Diagnostics (Equipment and Warranties)"/>
    <m/>
    <m/>
    <m/>
    <m/>
    <m/>
    <m/>
    <m/>
    <s v="NO"/>
    <m/>
    <m/>
    <m/>
    <m/>
  </r>
  <r>
    <x v="2414"/>
    <x v="2414"/>
    <x v="0"/>
    <s v="Active"/>
    <s v="A"/>
    <s v="Package"/>
    <s v="NO"/>
    <s v="Not Subject to GF QA Criteria"/>
    <s v="YES"/>
    <s v="vial, pack of 10 vials"/>
    <s v="30834"/>
    <s v="Y"/>
    <s v="10"/>
    <s v="Vial"/>
    <m/>
    <s v="Other Essential Medicines"/>
    <m/>
    <m/>
    <m/>
    <m/>
    <m/>
    <m/>
    <m/>
    <s v="NO"/>
    <m/>
    <m/>
    <m/>
    <m/>
  </r>
  <r>
    <x v="2415"/>
    <x v="2415"/>
    <x v="5"/>
    <s v="Active"/>
    <s v="A"/>
    <s v="Package"/>
    <m/>
    <s v="YES"/>
    <s v="YES"/>
    <m/>
    <m/>
    <m/>
    <m/>
    <m/>
    <m/>
    <s v="Lab and Medical Supplies"/>
    <s v="A plate with multiple wells designed to contain small volumes of clinical specimens, reagents, or other materials for testing procedures. This is a single-use device. "/>
    <s v="YES"/>
    <s v="General Questionnaire 01"/>
    <m/>
    <m/>
    <m/>
    <m/>
    <s v="NO"/>
    <s v="THE PARTNERSHIP FOR SUPPLY CHAIN MANAGEMENT"/>
    <s v="PPM - Corporate-PPM - Corporate-TGF EMKTP"/>
    <s v="DNA/RNA CCC"/>
    <s v="Lab Supplies"/>
  </r>
  <r>
    <x v="2416"/>
    <x v="2416"/>
    <x v="5"/>
    <s v="Active"/>
    <s v="A"/>
    <s v="Package"/>
    <s v="NO"/>
    <s v="Not Subject to GF QA Criteria"/>
    <s v="YES"/>
    <s v="96 Deep Well Plates - Abbott Molecular Inc. - 4J7130"/>
    <s v="32259"/>
    <s v="Y"/>
    <s v="1"/>
    <s v="Piece"/>
    <m/>
    <s v="Viral Load/EID Test and Consumables"/>
    <s v="A plate with multiple wells designed to contain small volumes of clinical specimens, reagents, or other materials for testing procedures performed by Abbott m2000 system analyser. Manufacturer Catalogue # 4J71-30"/>
    <s v="YES"/>
    <s v="General Questionnaire 01"/>
    <m/>
    <m/>
    <m/>
    <m/>
    <s v="NO"/>
    <s v="THE PARTNERSHIP FOR SUPPLY CHAIN MANAGEMENT"/>
    <s v="PPM - Corporate-PPM - Corporate-TGF EMKTP"/>
    <s v="DNA/RNA CCC"/>
    <s v="Lab Supplies"/>
  </r>
  <r>
    <x v="2417"/>
    <x v="2417"/>
    <x v="5"/>
    <s v="Active"/>
    <s v="A"/>
    <s v="Package"/>
    <m/>
    <s v="YES"/>
    <s v="YES"/>
    <m/>
    <m/>
    <m/>
    <m/>
    <m/>
    <m/>
    <s v="Viral Load/EID Test and Consumables"/>
    <s v="These are Deep well plates with 96 cavities used for sample input and all processing steps in the MagNA Pure 96 Instrument. Walls of each well are high to minimize the potential risk of cross-contamination. Manufacturer Catalogue # 6241603001"/>
    <s v="YES"/>
    <s v="General Questionnaire 01"/>
    <m/>
    <m/>
    <m/>
    <m/>
    <s v="NO"/>
    <s v="THE PARTNERSHIP FOR SUPPLY CHAIN MANAGEMENT"/>
    <s v="PPM - Corporate-PPM - Corporate-TGF EMKTP"/>
    <s v="DNA/RNA CCC"/>
    <s v="Lab Supplies"/>
  </r>
  <r>
    <x v="2418"/>
    <x v="2418"/>
    <x v="5"/>
    <s v="Active"/>
    <s v="A"/>
    <s v="Package"/>
    <m/>
    <s v="YES"/>
    <s v="YES"/>
    <m/>
    <m/>
    <m/>
    <m/>
    <m/>
    <m/>
    <s v="Viral Load/EID Test and Consumables"/>
    <s v="These are Foils for sealing of reagent trays, output plate and processing cartridge. Manufacturer Catalogue # 6241638001"/>
    <s v="YES"/>
    <s v="General Questionnaire 01"/>
    <m/>
    <m/>
    <m/>
    <m/>
    <s v="NO"/>
    <s v="THE PARTNERSHIP FOR SUPPLY CHAIN MANAGEMENT"/>
    <s v="PPM - Corporate-PPM - Corporate-TGF EMKTP"/>
    <s v="DNA/RNA CCC"/>
    <s v="Lab Supplies"/>
  </r>
  <r>
    <x v="2419"/>
    <x v="2419"/>
    <x v="5"/>
    <s v="Active"/>
    <s v="A"/>
    <s v="Each"/>
    <m/>
    <s v="YES"/>
    <s v="YES"/>
    <m/>
    <m/>
    <m/>
    <m/>
    <m/>
    <m/>
    <s v="Viral Load/EID Test and Consumables"/>
    <s v="This is External lysis buffer for Whole Blood, Plasma and Serum samples. Manufacturer Catalogue # 6374913001"/>
    <s v="YES"/>
    <s v="General Questionnaire 01"/>
    <m/>
    <m/>
    <m/>
    <m/>
    <s v="NO"/>
    <s v="THE PARTNERSHIP FOR SUPPLY CHAIN MANAGEMENT"/>
    <s v="PPM - Corporate-PPM - Corporate-TGF EMKTP"/>
    <s v="DNA/RNA CCC"/>
    <s v="Lab Supplies"/>
  </r>
  <r>
    <x v="2420"/>
    <x v="2420"/>
    <x v="5"/>
    <s v="Active"/>
    <s v="A"/>
    <s v="Package"/>
    <m/>
    <s v="YES"/>
    <s v="YES"/>
    <m/>
    <m/>
    <m/>
    <m/>
    <m/>
    <m/>
    <s v="Viral Load/EID Test and Consumables"/>
    <s v="These are cartridges that allow processing of 8 samples in parallel and hold pipetted samples and reagents during processing. Manufacturer Catalogue # 7345577001"/>
    <s v="YES"/>
    <s v="General Questionnaire 01"/>
    <m/>
    <m/>
    <m/>
    <m/>
    <s v="NO"/>
    <s v="THE PARTNERSHIP FOR SUPPLY CHAIN MANAGEMENT"/>
    <s v="PPM - Corporate-PPM - Corporate-TGF EMKTP"/>
    <s v="DNA/RNA CCC"/>
    <s v="Lab Supplies"/>
  </r>
  <r>
    <x v="2421"/>
    <x v="2421"/>
    <x v="5"/>
    <s v="Active"/>
    <s v="A"/>
    <s v="Package"/>
    <m/>
    <s v="YES"/>
    <s v="YES"/>
    <m/>
    <m/>
    <m/>
    <m/>
    <m/>
    <m/>
    <s v="Viral Load/EID Test and Consumables"/>
    <s v="These are Barcoded tubes used as secondary tubes, user-defined internal control tubes, and output tubes. Manufacturer Catalogue # 7857551001"/>
    <s v="YES"/>
    <s v="General Questionnaire 01"/>
    <m/>
    <m/>
    <m/>
    <m/>
    <s v="NO"/>
    <s v="THE PARTNERSHIP FOR SUPPLY CHAIN MANAGEMENT"/>
    <s v="PPM - Corporate-PPM - Corporate-TGF EMKTP"/>
    <s v="DNA/RNA CCC"/>
    <s v="Lab Supplies"/>
  </r>
  <r>
    <x v="2422"/>
    <x v="2422"/>
    <x v="5"/>
    <s v="Active"/>
    <s v="A"/>
    <s v="Each"/>
    <m/>
    <s v="YES"/>
    <s v="YES"/>
    <m/>
    <m/>
    <m/>
    <m/>
    <m/>
    <m/>
    <s v="Lab and Medical Supplies"/>
    <s v="The 7300 &amp; 7500 Real-Time PCR Systems TaqMan  RNase P Instrument Verification Plate is used to verify the performance of the Applied Biosystems  7300 and 7500 Real-Time PCR Systems. The 7300 &amp; 7500 Real-Time PCR Systems TaqMan  RNase P Instrument Verification Plate is a 96-well PCR plate preloaded with the necessary reagents to detect and quantitate genomic copies of the human RNase P gene, a single-copy gene encoding the RNA moiety of the RNase P enzyme. Manufacturer Catalogue # 4350584"/>
    <s v="YES"/>
    <s v="General Questionnaire 01"/>
    <m/>
    <m/>
    <m/>
    <m/>
    <s v="NO"/>
    <s v="THE PARTNERSHIP FOR SUPPLY CHAIN MANAGEMENT"/>
    <s v="PPM - Corporate-PPM - Corporate-TGF EMKTP"/>
    <s v="DNA/RNA CCC"/>
    <s v="Lab Supplies"/>
  </r>
  <r>
    <x v="2423"/>
    <x v="2423"/>
    <x v="5"/>
    <s v="Active"/>
    <s v="A"/>
    <s v="Each"/>
    <m/>
    <s v="YES"/>
    <s v="YES"/>
    <m/>
    <m/>
    <m/>
    <m/>
    <m/>
    <m/>
    <s v="Lab and Medical Supplies"/>
    <s v="This plate is used for JUN  dye spectral calibration of your 7500, ViiA  7, QuantStudio  6 Flex, QuantStudio  7 Flex, and QuantStudio  12K Flex real-time PCR systems with a 96-well block. Calibration and verification should be run at least every six months. Manufacturer Catalogue # A24737"/>
    <s v="YES"/>
    <s v="General Questionnaire 01"/>
    <m/>
    <m/>
    <m/>
    <m/>
    <s v="NO"/>
    <s v="THE PARTNERSHIP FOR SUPPLY CHAIN MANAGEMENT"/>
    <s v="PPM - Corporate-PPM - Corporate-TGF EMKTP"/>
    <s v="DNA/RNA CCC"/>
    <s v="Lab Supplies"/>
  </r>
  <r>
    <x v="2424"/>
    <x v="2424"/>
    <x v="5"/>
    <s v="Active"/>
    <s v="A"/>
    <s v="Each"/>
    <m/>
    <s v="YES"/>
    <s v="YES"/>
    <m/>
    <m/>
    <m/>
    <m/>
    <m/>
    <m/>
    <s v="Lab and Medical Supplies"/>
    <s v="This plate is used for ABY  dye spectral calibration of your 7500 Fast, ViiA  7, QuantStudio  6 Flex, QuantStudio  7 Flex, and QuantStudio  12K Flex real-time PCR systems with a Fast 96-well block. Calibration and verification should be run at least every six months. Manufacturer Catalogue # A24734"/>
    <s v="YES"/>
    <s v="General Questionnaire 01"/>
    <m/>
    <m/>
    <m/>
    <m/>
    <s v="NO"/>
    <s v="THE PARTNERSHIP FOR SUPPLY CHAIN MANAGEMENT"/>
    <s v="PPM - Corporate-PPM - Corporate-TGF EMKTP"/>
    <s v="DNA/RNA CCC"/>
    <s v="Lab Supplies"/>
  </r>
  <r>
    <x v="2425"/>
    <x v="2425"/>
    <x v="5"/>
    <s v="Active"/>
    <s v="A"/>
    <s v="Package"/>
    <m/>
    <s v="YES"/>
    <s v="YES"/>
    <m/>
    <m/>
    <m/>
    <m/>
    <m/>
    <m/>
    <s v="Lab and Medical Supplies"/>
    <s v="A pack of pipette tips used to dispense required volume of liquid drawn for delivery to the target receptacle. The tips are made of plastic and used on board the KingFisher Extraction analyzers. These are single-use devices. Manufacturer Catalogue # 97002534"/>
    <s v="YES"/>
    <s v="General Questionnaire 01"/>
    <m/>
    <m/>
    <m/>
    <m/>
    <s v="NO"/>
    <s v="THE PARTNERSHIP FOR SUPPLY CHAIN MANAGEMENT"/>
    <s v="PPM - Corporate-PPM - Corporate-TGF EMKTP"/>
    <s v="DNA/RNA CCC"/>
    <s v="Lab Supplies"/>
  </r>
  <r>
    <x v="2426"/>
    <x v="2426"/>
    <x v="12"/>
    <s v="Active"/>
    <s v="A"/>
    <s v="Package"/>
    <s v="NO"/>
    <s v="YES"/>
    <s v="YES"/>
    <s v="10 Tests - Cepheid Inc. - GXCT/NG-10"/>
    <s v="32377"/>
    <s v="Y"/>
    <s v="10"/>
    <s v="Test"/>
    <m/>
    <s v="Viral Load/EID Test and Consumables"/>
    <m/>
    <m/>
    <m/>
    <m/>
    <m/>
    <m/>
    <m/>
    <s v="NO"/>
    <m/>
    <m/>
    <m/>
    <m/>
  </r>
  <r>
    <x v="2427"/>
    <x v="2427"/>
    <x v="0"/>
    <s v="Active"/>
    <s v="A"/>
    <s v="Package"/>
    <s v="NO"/>
    <s v="Not Subject to GF QA Criteria"/>
    <s v="YES"/>
    <s v="10mL bottle"/>
    <s v="31180"/>
    <s v="Y"/>
    <s v="1"/>
    <s v="Bottle"/>
    <m/>
    <s v="Other Essential Medicines"/>
    <m/>
    <m/>
    <m/>
    <m/>
    <m/>
    <m/>
    <m/>
    <s v="NO"/>
    <m/>
    <m/>
    <m/>
    <m/>
  </r>
  <r>
    <x v="2428"/>
    <x v="2428"/>
    <x v="21"/>
    <s v="Active"/>
    <s v="A"/>
    <s v="Package"/>
    <s v="NO"/>
    <s v="NO"/>
    <s v="NO"/>
    <s v="Clothianidin, Deltamethrin"/>
    <s v="31324"/>
    <s v="Y"/>
    <s v="1"/>
    <s v="Each"/>
    <m/>
    <s v="Indoor Residual Sprays"/>
    <m/>
    <m/>
    <m/>
    <m/>
    <m/>
    <m/>
    <m/>
    <s v="NO"/>
    <m/>
    <m/>
    <m/>
    <m/>
  </r>
  <r>
    <x v="2429"/>
    <x v="2429"/>
    <x v="6"/>
    <s v="Active"/>
    <s v="A"/>
    <s v="Package"/>
    <s v="NO"/>
    <s v="NO"/>
    <s v="NO"/>
    <s v="AST Carrier Set 3-tube - 3 Units - BD Life Sciences - 445945"/>
    <s v="32310"/>
    <s v="Y"/>
    <s v="1"/>
    <s v="Piece"/>
    <m/>
    <s v="TB Tests"/>
    <m/>
    <m/>
    <m/>
    <m/>
    <m/>
    <m/>
    <m/>
    <s v="NO"/>
    <m/>
    <m/>
    <m/>
    <s v="Lab Equipment"/>
  </r>
  <r>
    <x v="2430"/>
    <x v="2430"/>
    <x v="6"/>
    <s v="Active"/>
    <s v="A"/>
    <s v="Package"/>
    <m/>
    <m/>
    <s v="YES"/>
    <m/>
    <m/>
    <m/>
    <m/>
    <m/>
    <m/>
    <s v="Lab and Medical Supplies"/>
    <m/>
    <m/>
    <m/>
    <m/>
    <m/>
    <m/>
    <m/>
    <s v="NO"/>
    <m/>
    <m/>
    <m/>
    <m/>
  </r>
  <r>
    <x v="2431"/>
    <x v="2431"/>
    <x v="21"/>
    <s v="Active"/>
    <s v="A"/>
    <s v="Package"/>
    <s v="NO"/>
    <s v="YES"/>
    <s v="YES"/>
    <s v="Spinosad 0.50% granule"/>
    <s v="31333"/>
    <s v="Y"/>
    <s v="1"/>
    <s v="Each"/>
    <m/>
    <s v="Indoor Residual Sprays"/>
    <m/>
    <m/>
    <m/>
    <m/>
    <m/>
    <m/>
    <m/>
    <s v="NO"/>
    <m/>
    <m/>
    <m/>
    <m/>
  </r>
  <r>
    <x v="2432"/>
    <x v="2432"/>
    <x v="5"/>
    <s v="Active"/>
    <s v="A"/>
    <s v="Package"/>
    <m/>
    <s v="YES"/>
    <s v="YES"/>
    <m/>
    <m/>
    <m/>
    <m/>
    <m/>
    <m/>
    <s v="Lab and Medical Supplies"/>
    <s v="This is an adhesive thin film intended to seal the top of a microplate to prevent sample carryover and/or evaporation. It is typically made of plastic. This is a single-use device. Manufacturer Catalogue # MSB1001"/>
    <s v="YES"/>
    <s v="General Questionnaire 01"/>
    <m/>
    <m/>
    <m/>
    <m/>
    <s v="NO"/>
    <s v="THE PARTNERSHIP FOR SUPPLY CHAIN MANAGEMENT"/>
    <s v="PPM - Corporate-PPM - Corporate-TGF EMKTP"/>
    <s v="DNA/RNA CCC"/>
    <s v="Lab Supplies"/>
  </r>
  <r>
    <x v="2433"/>
    <x v="2433"/>
    <x v="5"/>
    <s v="Active"/>
    <s v="A"/>
    <s v="Package"/>
    <m/>
    <s v="YES"/>
    <s v="YES"/>
    <m/>
    <m/>
    <m/>
    <m/>
    <m/>
    <m/>
    <s v="Lab and Medical Supplies"/>
    <s v="This is a strip of tubes designed to contain small volumes of processed specimens, reagents, or other materials for PCR testing procedures performed on Biorad's CFX analyzers. This is a single-use device. Manufacturer Catalogue # TCS0803"/>
    <s v="YES"/>
    <s v="General Questionnaire 01"/>
    <m/>
    <m/>
    <m/>
    <m/>
    <s v="NO"/>
    <s v="THE PARTNERSHIP FOR SUPPLY CHAIN MANAGEMENT"/>
    <s v="PPM - Corporate-PPM - Corporate-TGF EMKTP"/>
    <s v="DNA/RNA CCC"/>
    <s v="Lab Supplies"/>
  </r>
  <r>
    <x v="2434"/>
    <x v="2434"/>
    <x v="5"/>
    <s v="Active"/>
    <s v="A"/>
    <s v="Package"/>
    <s v="NO"/>
    <s v="Not Subject to GF QA Criteria"/>
    <s v="YES"/>
    <s v="Processing Plate - Pack of 32 Pieces - Roche Diagnostics GmbH - 5534917001"/>
    <s v="32425"/>
    <s v="Y"/>
    <s v="1"/>
    <s v="Piece"/>
    <m/>
    <s v="Viral Load/EID Test and Consumables"/>
    <s v="A plate with multiple wells designed to contain small volumes of clinical specimens, reagents, or other materials for PCR testing procedures performed on the Cobas 6800 or Cobas 8800. This is a single-use device. Manufacturer catalog # 05534917001"/>
    <s v="YES"/>
    <s v="General Questionnaire 01"/>
    <m/>
    <m/>
    <m/>
    <m/>
    <s v="NO"/>
    <s v="THE PARTNERSHIP FOR SUPPLY CHAIN MANAGEMENT"/>
    <s v="PPM - Corporate-PPM - Corporate-TGF EMKTP"/>
    <s v="DNA/RNA CCC"/>
    <s v="Lab Supplies"/>
  </r>
  <r>
    <x v="2435"/>
    <x v="2435"/>
    <x v="5"/>
    <s v="Active"/>
    <s v="A"/>
    <s v="Package"/>
    <s v="NO"/>
    <s v="Not Subject to GF QA Criteria"/>
    <s v="YES"/>
    <s v="Amplification Plate - Pack of 32 Pieces - Roche Diagnostics GmbH - 5534941001"/>
    <s v="32425"/>
    <s v="Y"/>
    <s v="1"/>
    <s v="Piece"/>
    <m/>
    <s v="Viral Load/EID Test and Consumables"/>
    <s v="A plate with multiple wells designed to contain small volumes of processed specimens, reagents, or other materials for PCR testing procedures performed on the Cobas 6800 or Cobas 8800. This is a single-use device. Manufacturer Catalogue # 05534941001"/>
    <s v="YES"/>
    <s v="General Questionnaire 01"/>
    <m/>
    <m/>
    <m/>
    <m/>
    <s v="NO"/>
    <s v="THE PARTNERSHIP FOR SUPPLY CHAIN MANAGEMENT"/>
    <s v="PPM - Corporate-PPM - Corporate-TGF EMKTP"/>
    <s v="DNA/RNA CCC"/>
    <s v="Lab Supplies"/>
  </r>
  <r>
    <x v="2436"/>
    <x v="2436"/>
    <x v="5"/>
    <s v="Active"/>
    <s v="A"/>
    <s v="Package"/>
    <s v="NO"/>
    <s v="Not Subject to GF QA Criteria"/>
    <s v="YES"/>
    <s v="LYS REAGENT IVD, 4 x 875 mL - Roche Diagnostics GmbH - 6997538190"/>
    <s v="32432"/>
    <s v="Y"/>
    <s v="1"/>
    <s v="Kit"/>
    <m/>
    <s v="Viral Load/EID Test and Consumables"/>
    <s v="This is a reagent intended to be used together with a parent IVD for the qualitative and/or quantitative detection of nucleic acid a virus a clinical specimen. Manufacturer Catalogue # 06997538190"/>
    <s v="YES"/>
    <s v="General Questionnaire 01"/>
    <m/>
    <m/>
    <m/>
    <m/>
    <s v="NO"/>
    <s v="THE PARTNERSHIP FOR SUPPLY CHAIN MANAGEMENT"/>
    <s v="PPM - Corporate-PPM - Corporate-TGF EMKTP"/>
    <s v="DNA/RNA CCC"/>
    <s v="Lab Supplies"/>
  </r>
  <r>
    <x v="2437"/>
    <x v="2437"/>
    <x v="0"/>
    <s v="Active"/>
    <s v="A"/>
    <s v="Package"/>
    <s v="NO"/>
    <s v="Not Subject to GF QA Criteria"/>
    <s v="YES"/>
    <s v="100mL bottle"/>
    <s v="31184"/>
    <s v="Y"/>
    <s v="1"/>
    <s v="Bottle"/>
    <m/>
    <s v="Other Essential Medicines"/>
    <s v="Metronidazole 5mg/ml solution for parenteral injection, 100ml bottle"/>
    <s v="YES"/>
    <s v="Pharmaceuticals 03"/>
    <m/>
    <m/>
    <m/>
    <m/>
    <s v="NO"/>
    <s v="Stichting Iplussolutions"/>
    <s v="EMKT"/>
    <s v="Other essential medicines"/>
    <s v="Other essential meds"/>
  </r>
  <r>
    <x v="2438"/>
    <x v="2438"/>
    <x v="0"/>
    <s v="Active"/>
    <s v="A"/>
    <s v="Package"/>
    <s v="NO"/>
    <s v="Not Subject to GF QA Criteria"/>
    <s v="YES"/>
    <s v="pack of 28 sublingual tablets"/>
    <s v="31016"/>
    <s v="Y"/>
    <s v="28"/>
    <s v="Tablet"/>
    <m/>
    <s v="Other Essential Medicines"/>
    <s v="Buprenorphine/Naloxone 8/2mg sublingual tablet, pack of 28 sublingual tablets"/>
    <s v="NO"/>
    <m/>
    <m/>
    <m/>
    <m/>
    <m/>
    <s v="NO"/>
    <m/>
    <m/>
    <m/>
    <s v="Other essential meds"/>
  </r>
  <r>
    <x v="2439"/>
    <x v="2439"/>
    <x v="6"/>
    <s v="Active"/>
    <s v="A"/>
    <s v="Each"/>
    <s v="NO"/>
    <s v="Not Subject to GF QA Criteria"/>
    <s v="YES"/>
    <s v="Surge Suppressor - Hospital Grade - With Multiple Protected Output Sockets"/>
    <s v="32008"/>
    <s v="Y"/>
    <s v="1"/>
    <s v="Each"/>
    <m/>
    <s v="Lab and Medical Supplies"/>
    <s v="Surge suppressor Surge protector device, with multiple protected output sockets, hospital grade"/>
    <s v="NO"/>
    <m/>
    <m/>
    <m/>
    <m/>
    <m/>
    <s v="NO"/>
    <m/>
    <m/>
    <m/>
    <s v="Lab Supplies"/>
  </r>
  <r>
    <x v="2440"/>
    <x v="2440"/>
    <x v="0"/>
    <s v="Active"/>
    <s v="A"/>
    <s v="Package"/>
    <s v="NO"/>
    <s v="Not Subject to GF QA Criteria"/>
    <s v="YES"/>
    <s v="blister of 10 tablets, pack of 10 blisters"/>
    <s v="30896"/>
    <s v="Y"/>
    <s v="100"/>
    <s v="Tablet"/>
    <m/>
    <s v="Other Essential Medicines"/>
    <s v="Ciprofloxacin 250mg tablet,  blister of 10 tablets, pack of 10 blisters"/>
    <s v="YES"/>
    <s v="Pharmaceuticals 03"/>
    <m/>
    <m/>
    <m/>
    <m/>
    <s v="NO"/>
    <s v="Stichting Iplussolutions"/>
    <s v="EMKT"/>
    <s v="Other essential medicines"/>
    <s v="Other essential meds"/>
  </r>
  <r>
    <x v="2441"/>
    <x v="2441"/>
    <x v="0"/>
    <s v="Active"/>
    <s v="A"/>
    <s v="Package"/>
    <s v="NO"/>
    <s v="Not Subject to GF QA Criteria"/>
    <s v="YES"/>
    <s v="blister of 10 dispersible tablets, pack of 100 blisters"/>
    <s v="30957"/>
    <s v="Y"/>
    <s v="1000"/>
    <s v="Tablet"/>
    <m/>
    <s v="Other Essential Medicines"/>
    <s v="Sulfamethoxazole/Trimethoprim 100/20mg dispersible tablet, blister of 10 tablets, pack of 100 blisters"/>
    <s v="YES"/>
    <s v="Pharmaceuticals 03"/>
    <m/>
    <m/>
    <m/>
    <m/>
    <s v="NO"/>
    <s v="Stichting Iplussolutions"/>
    <s v="EMKT"/>
    <s v="Other essential medicines"/>
    <s v="Other essential meds"/>
  </r>
  <r>
    <x v="2442"/>
    <x v="2442"/>
    <x v="4"/>
    <s v="Active"/>
    <s v="A"/>
    <s v="Each"/>
    <s v="NO"/>
    <s v="YES"/>
    <s v="YES"/>
    <s v="16-Modules, Satellite, 10 Colors - Cepheid Inc. - 900-0806"/>
    <s v="32370"/>
    <s v="Y"/>
    <s v="1"/>
    <s v="Piece"/>
    <m/>
    <s v="TB Diagnostics (Equipment and Warranties)"/>
    <s v="Cepheid - GeneXpert XVi - Satellite - 16 sites - 10 color - 900-0806"/>
    <s v="NO"/>
    <m/>
    <m/>
    <m/>
    <m/>
    <m/>
    <s v="NO"/>
    <m/>
    <m/>
    <m/>
    <s v="Lab Equipment"/>
  </r>
  <r>
    <x v="2443"/>
    <x v="2443"/>
    <x v="4"/>
    <s v="Active"/>
    <s v="A"/>
    <s v="Each"/>
    <s v="NO"/>
    <s v="YES"/>
    <s v="YES"/>
    <s v="Accessory Kit - Cepheid Inc. - DAISYKIT"/>
    <s v="32168"/>
    <s v="Y"/>
    <s v="1"/>
    <s v="Kit"/>
    <m/>
    <s v="TB Diagnostics (Equipment and Warranties)"/>
    <s v="GeneXpert Daisy Chain Accessory Kit"/>
    <s v="NO"/>
    <m/>
    <m/>
    <m/>
    <m/>
    <m/>
    <s v="NO"/>
    <m/>
    <m/>
    <m/>
    <s v="Lab Equipment"/>
  </r>
  <r>
    <x v="2444"/>
    <x v="2444"/>
    <x v="4"/>
    <s v="Active"/>
    <s v="A"/>
    <s v="Each"/>
    <m/>
    <s v="YES"/>
    <s v="YES"/>
    <m/>
    <m/>
    <m/>
    <m/>
    <m/>
    <m/>
    <s v="Imaging Equipment"/>
    <s v="Mobile fluoroscopic x-ray system, analogue"/>
    <s v="NO"/>
    <m/>
    <m/>
    <m/>
    <m/>
    <m/>
    <s v="NO"/>
    <m/>
    <m/>
    <m/>
    <s v="Lab Equipment"/>
  </r>
  <r>
    <x v="2445"/>
    <x v="2445"/>
    <x v="6"/>
    <s v="Active"/>
    <s v="A"/>
    <s v="Each"/>
    <m/>
    <s v="YES"/>
    <s v="YES"/>
    <m/>
    <m/>
    <m/>
    <m/>
    <m/>
    <m/>
    <s v="Waste Management"/>
    <s v="Incinerator, Medical Waste, Medium Capacity, burn rate of 225 kg/hr, with spare parts package"/>
    <s v="NO"/>
    <m/>
    <m/>
    <m/>
    <m/>
    <m/>
    <s v="NO"/>
    <m/>
    <m/>
    <m/>
    <s v="Lab Supplies"/>
  </r>
  <r>
    <x v="2446"/>
    <x v="2446"/>
    <x v="0"/>
    <s v="Active"/>
    <s v="A"/>
    <s v="Package"/>
    <s v="NO"/>
    <s v="Not Subject to GF QA Criteria"/>
    <s v="YES"/>
    <s v="bottle of 1kg"/>
    <s v="31133"/>
    <s v="Y"/>
    <s v="1"/>
    <s v="Bottle"/>
    <m/>
    <s v="Other Essential Medicines"/>
    <s v="ChlorineNaDCC, granules, 1kg, 65 to 70% + measurement spoon"/>
    <s v="NO"/>
    <m/>
    <m/>
    <m/>
    <m/>
    <m/>
    <s v="NO"/>
    <m/>
    <m/>
    <m/>
    <s v="Other essential meds"/>
  </r>
  <r>
    <x v="2447"/>
    <x v="2447"/>
    <x v="6"/>
    <s v="Active"/>
    <s v="A"/>
    <s v="Each"/>
    <m/>
    <s v="YES"/>
    <s v="YES"/>
    <m/>
    <m/>
    <m/>
    <m/>
    <m/>
    <m/>
    <s v="Lab and Medical Supplies"/>
    <s v="Ice pack"/>
    <s v="NO"/>
    <m/>
    <m/>
    <m/>
    <m/>
    <m/>
    <s v="NO"/>
    <m/>
    <m/>
    <m/>
    <s v="Lab Supplies"/>
  </r>
  <r>
    <x v="2448"/>
    <x v="2448"/>
    <x v="6"/>
    <s v="Active"/>
    <s v="A"/>
    <s v="Each"/>
    <m/>
    <s v="YES"/>
    <s v="YES"/>
    <m/>
    <m/>
    <m/>
    <m/>
    <m/>
    <m/>
    <s v="Lab and Medical Supplies"/>
    <s v="Hand rub, 500ml"/>
    <s v="NO"/>
    <m/>
    <m/>
    <m/>
    <m/>
    <m/>
    <s v="NO"/>
    <m/>
    <m/>
    <m/>
    <s v="Lab Supplies"/>
  </r>
  <r>
    <x v="2449"/>
    <x v="2449"/>
    <x v="6"/>
    <s v="Active"/>
    <s v="A"/>
    <s v="Each"/>
    <m/>
    <s v="YES"/>
    <s v="YES"/>
    <m/>
    <m/>
    <m/>
    <m/>
    <m/>
    <m/>
    <s v="Lab and Medical Supplies"/>
    <s v="Hand rub, 5L"/>
    <s v="NO"/>
    <m/>
    <m/>
    <m/>
    <m/>
    <m/>
    <s v="NO"/>
    <m/>
    <m/>
    <m/>
    <s v="Lab Supplies"/>
  </r>
  <r>
    <x v="2450"/>
    <x v="2450"/>
    <x v="21"/>
    <s v="Active"/>
    <s v="A"/>
    <s v="Each"/>
    <s v="NO"/>
    <s v="YES"/>
    <s v="YES"/>
    <s v="Backpack"/>
    <s v="31323"/>
    <s v="Y"/>
    <s v="1"/>
    <s v="Each"/>
    <m/>
    <s v="Indoor Residual Sprays"/>
    <s v="IRS personal protective equipment: Backpack"/>
    <s v="NO"/>
    <m/>
    <m/>
    <m/>
    <m/>
    <m/>
    <s v="NO"/>
    <m/>
    <m/>
    <m/>
    <s v="IRS"/>
  </r>
  <r>
    <x v="2451"/>
    <x v="2451"/>
    <x v="4"/>
    <s v="Active"/>
    <s v="A"/>
    <s v="Each"/>
    <m/>
    <s v="YES"/>
    <s v="YES"/>
    <m/>
    <m/>
    <m/>
    <m/>
    <m/>
    <m/>
    <s v="Imaging Equipment"/>
    <s v="Radiographic film view box, non-powered"/>
    <s v="NO"/>
    <m/>
    <m/>
    <m/>
    <m/>
    <m/>
    <s v="NO"/>
    <m/>
    <m/>
    <m/>
    <s v="Lab Equipment"/>
  </r>
  <r>
    <x v="2452"/>
    <x v="2452"/>
    <x v="0"/>
    <s v="Active"/>
    <s v="A"/>
    <s v="Package"/>
    <s v="NO"/>
    <s v="Not Subject to GF QA Criteria"/>
    <s v="YES"/>
    <s v="pack of 100 tablets"/>
    <s v="30938"/>
    <s v="Y"/>
    <s v="100"/>
    <s v="Tablet"/>
    <m/>
    <s v="Other Essential Medicines"/>
    <s v="Cefixime 200mg tablet, pack of 100 tablets"/>
    <s v="NO"/>
    <m/>
    <m/>
    <m/>
    <m/>
    <m/>
    <s v="NO"/>
    <m/>
    <m/>
    <m/>
    <s v="Other essential meds"/>
  </r>
  <r>
    <x v="2453"/>
    <x v="2453"/>
    <x v="0"/>
    <s v="Active"/>
    <s v="A"/>
    <s v="Package"/>
    <s v="NO"/>
    <s v="Not Subject to GF QA Criteria"/>
    <s v="YES"/>
    <s v="20g tube, pack of 10 tubes"/>
    <s v="31084"/>
    <s v="Y"/>
    <s v="10"/>
    <s v="Tube"/>
    <m/>
    <s v="Other Essential Medicines"/>
    <s v="Clotrimazole 1% topical cream, 20g tube, pack of 10 tubes"/>
    <s v="YES"/>
    <s v="Pharmaceuticals 03"/>
    <m/>
    <m/>
    <m/>
    <m/>
    <s v="NO"/>
    <s v="Stichting Iplussolutions"/>
    <s v="EMKT"/>
    <s v="Other essential medicines"/>
    <s v="Other essential meds"/>
  </r>
  <r>
    <x v="2454"/>
    <x v="2454"/>
    <x v="6"/>
    <s v="Active"/>
    <s v="A"/>
    <s v="Each"/>
    <s v="NO"/>
    <s v="Not Subject to GF QA Criteria"/>
    <s v="YES"/>
    <s v="Alcohol-Based- Handrub Solution - 80% Ethanol"/>
    <s v="32136"/>
    <s v="Y"/>
    <s v="1"/>
    <s v="Each"/>
    <m/>
    <s v="Lab and Medical Supplies"/>
    <s v="Alcohol-based hand rubSolution: 80% v/v ethanol; 75% v/v isopropyl alcohol"/>
    <s v="NO"/>
    <m/>
    <m/>
    <m/>
    <m/>
    <m/>
    <s v="NO"/>
    <m/>
    <m/>
    <m/>
    <s v="Lab Supplies"/>
  </r>
  <r>
    <x v="2455"/>
    <x v="2455"/>
    <x v="21"/>
    <s v="Active"/>
    <s v="A"/>
    <s v="Package"/>
    <s v="NO"/>
    <s v="NO"/>
    <s v="NO"/>
    <s v="Imidacloprid/Prallethrin 0.75% (7.5g/L)/3% (30g/L) ultra-low volume liquid"/>
    <s v="31330"/>
    <s v="Y"/>
    <s v="1"/>
    <s v="Each"/>
    <m/>
    <s v="Indoor Residual Sprays"/>
    <m/>
    <m/>
    <m/>
    <m/>
    <m/>
    <m/>
    <m/>
    <s v="NO"/>
    <m/>
    <m/>
    <m/>
    <m/>
  </r>
  <r>
    <x v="2456"/>
    <x v="2456"/>
    <x v="6"/>
    <s v="Active"/>
    <s v="A"/>
    <s v="Package"/>
    <m/>
    <m/>
    <s v="YES"/>
    <m/>
    <m/>
    <m/>
    <m/>
    <m/>
    <m/>
    <s v="Lab and Medical Supplies"/>
    <m/>
    <m/>
    <m/>
    <m/>
    <m/>
    <m/>
    <m/>
    <s v="NO"/>
    <m/>
    <m/>
    <m/>
    <m/>
  </r>
  <r>
    <x v="2457"/>
    <x v="2457"/>
    <x v="6"/>
    <s v="Active"/>
    <s v="A"/>
    <s v="Package"/>
    <m/>
    <m/>
    <s v="YES"/>
    <m/>
    <m/>
    <m/>
    <m/>
    <m/>
    <m/>
    <s v="Lab and Medical Supplies"/>
    <m/>
    <m/>
    <m/>
    <m/>
    <m/>
    <m/>
    <m/>
    <s v="NO"/>
    <m/>
    <m/>
    <m/>
    <m/>
  </r>
  <r>
    <x v="2458"/>
    <x v="2458"/>
    <x v="6"/>
    <s v="Active"/>
    <s v="A"/>
    <s v="Each"/>
    <m/>
    <m/>
    <s v="YES"/>
    <m/>
    <m/>
    <m/>
    <m/>
    <m/>
    <m/>
    <s v="Other Molecular Tests (Co-infections)"/>
    <m/>
    <m/>
    <m/>
    <m/>
    <m/>
    <m/>
    <m/>
    <s v="NO"/>
    <m/>
    <m/>
    <m/>
    <m/>
  </r>
  <r>
    <x v="2459"/>
    <x v="2459"/>
    <x v="6"/>
    <s v="Active"/>
    <s v="A"/>
    <s v="Package"/>
    <m/>
    <m/>
    <s v="YES"/>
    <m/>
    <m/>
    <m/>
    <m/>
    <m/>
    <m/>
    <s v="Lab and Medical Supplies"/>
    <m/>
    <m/>
    <m/>
    <m/>
    <m/>
    <m/>
    <m/>
    <s v="NO"/>
    <m/>
    <m/>
    <m/>
    <m/>
  </r>
  <r>
    <x v="2460"/>
    <x v="2460"/>
    <x v="6"/>
    <s v="Active"/>
    <s v="A"/>
    <s v="Package"/>
    <s v="NO"/>
    <s v="NO"/>
    <s v="NO"/>
    <s v="Calibrator vial - BD Life Sciences - 441049"/>
    <s v="32369"/>
    <s v="Y"/>
    <s v="1"/>
    <s v="Kit"/>
    <m/>
    <s v="TB Tests"/>
    <m/>
    <m/>
    <m/>
    <m/>
    <m/>
    <m/>
    <m/>
    <s v="NO"/>
    <m/>
    <m/>
    <m/>
    <m/>
  </r>
  <r>
    <x v="2461"/>
    <x v="2461"/>
    <x v="6"/>
    <s v="Active"/>
    <s v="A"/>
    <s v="Package"/>
    <m/>
    <m/>
    <s v="YES"/>
    <m/>
    <m/>
    <m/>
    <m/>
    <m/>
    <m/>
    <s v="Lab and Medical Supplies"/>
    <m/>
    <m/>
    <m/>
    <m/>
    <m/>
    <m/>
    <m/>
    <s v="NO"/>
    <m/>
    <m/>
    <m/>
    <m/>
  </r>
  <r>
    <x v="2462"/>
    <x v="2462"/>
    <x v="6"/>
    <s v="Active"/>
    <s v="A"/>
    <s v="Package"/>
    <m/>
    <m/>
    <s v="YES"/>
    <m/>
    <m/>
    <m/>
    <m/>
    <m/>
    <m/>
    <s v="Lab and Medical Supplies"/>
    <m/>
    <m/>
    <m/>
    <m/>
    <m/>
    <m/>
    <m/>
    <s v="NO"/>
    <m/>
    <m/>
    <m/>
    <m/>
  </r>
  <r>
    <x v="2463"/>
    <x v="2463"/>
    <x v="6"/>
    <s v="Active"/>
    <s v="A"/>
    <s v="Package"/>
    <m/>
    <m/>
    <s v="YES"/>
    <m/>
    <m/>
    <m/>
    <m/>
    <m/>
    <m/>
    <s v="Lab and Medical Supplies"/>
    <m/>
    <m/>
    <m/>
    <m/>
    <m/>
    <m/>
    <m/>
    <s v="NO"/>
    <m/>
    <m/>
    <m/>
    <m/>
  </r>
  <r>
    <x v="2464"/>
    <x v="2464"/>
    <x v="0"/>
    <s v="Active"/>
    <s v="A"/>
    <s v="Package"/>
    <s v="NO"/>
    <s v="Not Subject to GF QA Criteria"/>
    <s v="YES"/>
    <s v="1 single-dose bottle"/>
    <s v="31202"/>
    <s v="Y"/>
    <s v="1"/>
    <s v="Bottle"/>
    <m/>
    <s v="Other Essential Medicines"/>
    <m/>
    <m/>
    <m/>
    <m/>
    <m/>
    <m/>
    <m/>
    <s v="NO"/>
    <m/>
    <m/>
    <m/>
    <m/>
  </r>
  <r>
    <x v="2465"/>
    <x v="2465"/>
    <x v="0"/>
    <s v="Active"/>
    <s v="A"/>
    <s v="Package"/>
    <s v="NO"/>
    <s v="Not Subject to GF QA Criteria"/>
    <s v="YES"/>
    <s v="100mL bottle"/>
    <s v="31186"/>
    <s v="Y"/>
    <s v="1"/>
    <s v="Bottle"/>
    <m/>
    <s v="Other Essential Medicines"/>
    <s v="Amoxicillin 125mg/5mL powder for oral suspension, 100mL bottle"/>
    <s v="YES"/>
    <s v="Pharmaceuticals 03"/>
    <m/>
    <m/>
    <m/>
    <m/>
    <s v="NO"/>
    <s v="Stichting Iplussolutions"/>
    <s v="EMKT"/>
    <s v="Other essential medicines"/>
    <m/>
  </r>
  <r>
    <x v="2466"/>
    <x v="2466"/>
    <x v="5"/>
    <s v="Active"/>
    <s v="A"/>
    <s v="Package"/>
    <m/>
    <m/>
    <s v="YES"/>
    <m/>
    <m/>
    <m/>
    <m/>
    <m/>
    <m/>
    <s v="Lab and Medical Supplies"/>
    <m/>
    <m/>
    <m/>
    <m/>
    <m/>
    <m/>
    <m/>
    <s v="NO"/>
    <m/>
    <m/>
    <m/>
    <m/>
  </r>
  <r>
    <x v="2467"/>
    <x v="2467"/>
    <x v="5"/>
    <s v="Active"/>
    <s v="A"/>
    <s v="Package"/>
    <m/>
    <m/>
    <s v="YES"/>
    <m/>
    <m/>
    <m/>
    <m/>
    <m/>
    <m/>
    <s v="Lab and Medical Supplies"/>
    <m/>
    <m/>
    <m/>
    <m/>
    <m/>
    <m/>
    <m/>
    <s v="NO"/>
    <m/>
    <m/>
    <m/>
    <m/>
  </r>
  <r>
    <x v="2468"/>
    <x v="2468"/>
    <x v="5"/>
    <s v="Active"/>
    <s v="A"/>
    <s v="Package"/>
    <m/>
    <m/>
    <s v="YES"/>
    <m/>
    <m/>
    <m/>
    <m/>
    <m/>
    <m/>
    <s v="Lab and Medical Supplies"/>
    <m/>
    <m/>
    <m/>
    <m/>
    <m/>
    <m/>
    <m/>
    <s v="NO"/>
    <m/>
    <m/>
    <m/>
    <m/>
  </r>
  <r>
    <x v="2469"/>
    <x v="2469"/>
    <x v="5"/>
    <s v="Active"/>
    <s v="A"/>
    <s v="Package"/>
    <m/>
    <m/>
    <s v="YES"/>
    <m/>
    <m/>
    <m/>
    <m/>
    <m/>
    <m/>
    <s v="Lab and Medical Supplies"/>
    <m/>
    <m/>
    <m/>
    <m/>
    <m/>
    <m/>
    <m/>
    <s v="NO"/>
    <m/>
    <m/>
    <m/>
    <m/>
  </r>
  <r>
    <x v="2470"/>
    <x v="2470"/>
    <x v="5"/>
    <s v="Active"/>
    <s v="A"/>
    <s v="Package"/>
    <m/>
    <m/>
    <s v="YES"/>
    <m/>
    <m/>
    <m/>
    <m/>
    <m/>
    <m/>
    <s v="Lab and Medical Supplies"/>
    <m/>
    <m/>
    <m/>
    <m/>
    <m/>
    <m/>
    <m/>
    <s v="NO"/>
    <m/>
    <m/>
    <m/>
    <m/>
  </r>
  <r>
    <x v="2471"/>
    <x v="2471"/>
    <x v="14"/>
    <s v="Active"/>
    <s v="A"/>
    <s v="Package"/>
    <m/>
    <m/>
    <s v="NO"/>
    <m/>
    <m/>
    <m/>
    <m/>
    <m/>
    <m/>
    <s v="COVID-19"/>
    <s v="ESPLINE SARS-CoV-2 is for in vitro diagnostic (IVD) use with an immunochromatographic assay for the detection of SARS-CoV-2 antigen directly from nasopharyngeal swab fluid and is intended for use as an aid in the diagnosis of SARS-CoV-2 infection."/>
    <s v="YES"/>
    <m/>
    <m/>
    <m/>
    <m/>
    <m/>
    <s v="NO"/>
    <s v="THE PARTNERSHIP FOR SUPPLY CHAIN MANAGEMENT"/>
    <s v="PPM - Corporate-PPM - Corporate-TGF EMKTP"/>
    <s v="COVID-19 Diagnostic Tests"/>
    <s v="COVID-19 Diagnostic Tests"/>
  </r>
  <r>
    <x v="2472"/>
    <x v="2472"/>
    <x v="17"/>
    <s v="Active"/>
    <s v="A"/>
    <s v="Package"/>
    <s v="NO"/>
    <s v="NO"/>
    <s v="NO"/>
    <s v="25 tests - Premier Medical Corporation Private Ltd. -  I10FRC25CE"/>
    <s v="31963"/>
    <s v="Y"/>
    <s v="25"/>
    <s v="Test"/>
    <m/>
    <s v="Other RDTs"/>
    <s v="First Response HBsAg Card Test is a  immunochromatographic assay for the qualitative detection of the Hepatitis B surface antigen in serum/plasma/whole blood (venous &amp; capillary blood) specimens."/>
    <s v="YES"/>
    <m/>
    <m/>
    <m/>
    <m/>
    <m/>
    <s v="NO"/>
    <s v="THE PARTNERSHIP FOR SUPPLY CHAIN MANAGEMENT"/>
    <s v="PPM - Corporate-PPM - Corporate-TGF EMKTP"/>
    <s v="Hep B Rapid Diagnostic Tests"/>
    <s v="Other RDTs"/>
  </r>
  <r>
    <x v="2473"/>
    <x v="2473"/>
    <x v="17"/>
    <s v="Active"/>
    <s v="A"/>
    <s v="Package"/>
    <s v="NO"/>
    <s v="YES"/>
    <s v="YES"/>
    <s v="30 tests - Abbott Diagnostics Korea Inc. - 02FK10"/>
    <s v="31979"/>
    <s v="Y"/>
    <s v="30"/>
    <s v="Test"/>
    <m/>
    <s v="Other RDTs"/>
    <s v="Bioline HCV test is a immunochromatographic rapid test for the qualitative detection of antibodies specific to HCV in human serum, plasma or whole blood."/>
    <s v="YES"/>
    <s v="General Questionnaire 01"/>
    <m/>
    <m/>
    <m/>
    <m/>
    <s v="NO"/>
    <s v="THE PARTNERSHIP FOR SUPPLY CHAIN MANAGEMENT"/>
    <s v="PPM - Corporate-PPM - Corporate-TGF EMKTP"/>
    <s v="Hep C Rapid Diagnostic Tests"/>
    <s v="Other RDTs"/>
  </r>
  <r>
    <x v="2474"/>
    <x v="2474"/>
    <x v="6"/>
    <s v="Active"/>
    <s v="A"/>
    <s v="Package"/>
    <s v="NO"/>
    <s v="NO"/>
    <s v="NO"/>
    <s v="Air Filters, Rectangular - BD Life Sciences - 445888"/>
    <s v="32176"/>
    <s v="Y"/>
    <s v="1"/>
    <s v="Piece"/>
    <m/>
    <s v="Lab and Medical Supplies"/>
    <m/>
    <m/>
    <m/>
    <m/>
    <m/>
    <m/>
    <m/>
    <s v="NO"/>
    <m/>
    <m/>
    <m/>
    <s v="Lab Supplies"/>
  </r>
  <r>
    <x v="2475"/>
    <x v="2475"/>
    <x v="8"/>
    <s v="Active"/>
    <s v="A"/>
    <s v="Package"/>
    <s v="NO"/>
    <s v="NO"/>
    <s v="NO"/>
    <s v="Warranty Extension 4 Years - Molbio Diagnostics Pvt. Ltd."/>
    <s v="32163"/>
    <s v="Y"/>
    <s v="4"/>
    <s v="Yearly"/>
    <m/>
    <s v="TB Diagnostics (Equipment and Warranties)"/>
    <m/>
    <m/>
    <m/>
    <m/>
    <m/>
    <m/>
    <m/>
    <s v="NO"/>
    <m/>
    <m/>
    <m/>
    <m/>
  </r>
  <r>
    <x v="2476"/>
    <x v="2476"/>
    <x v="8"/>
    <s v="Active"/>
    <s v="A"/>
    <s v="Package"/>
    <s v="NO"/>
    <s v="Not Subject to GF QA Criteria"/>
    <s v="YES"/>
    <s v="Support &amp; Maintenance - Extension 1 Year"/>
    <s v="32120"/>
    <s v="Y"/>
    <s v="1"/>
    <s v="Each"/>
    <m/>
    <s v="Imaging Equipment"/>
    <m/>
    <m/>
    <m/>
    <m/>
    <m/>
    <m/>
    <m/>
    <s v="NO"/>
    <m/>
    <m/>
    <m/>
    <m/>
  </r>
  <r>
    <x v="2477"/>
    <x v="2477"/>
    <x v="6"/>
    <s v="Active"/>
    <s v="A"/>
    <s v="Each"/>
    <m/>
    <m/>
    <s v="YES"/>
    <m/>
    <m/>
    <m/>
    <m/>
    <m/>
    <m/>
    <s v="Lab and Medical Supplies"/>
    <m/>
    <m/>
    <m/>
    <m/>
    <m/>
    <m/>
    <m/>
    <s v="NO"/>
    <m/>
    <m/>
    <m/>
    <m/>
  </r>
  <r>
    <x v="2478"/>
    <x v="2478"/>
    <x v="6"/>
    <s v="Active"/>
    <s v="A"/>
    <s v="Package"/>
    <m/>
    <m/>
    <s v="YES"/>
    <m/>
    <m/>
    <m/>
    <m/>
    <m/>
    <m/>
    <s v="Lab and Medical Supplies"/>
    <m/>
    <m/>
    <m/>
    <m/>
    <m/>
    <m/>
    <m/>
    <s v="NO"/>
    <m/>
    <m/>
    <m/>
    <m/>
  </r>
  <r>
    <x v="2479"/>
    <x v="2479"/>
    <x v="6"/>
    <s v="Active"/>
    <s v="A"/>
    <s v="Each"/>
    <m/>
    <m/>
    <s v="YES"/>
    <m/>
    <m/>
    <m/>
    <m/>
    <m/>
    <m/>
    <s v="Lab and Medical Supplies"/>
    <m/>
    <m/>
    <m/>
    <m/>
    <m/>
    <m/>
    <m/>
    <s v="NO"/>
    <m/>
    <m/>
    <m/>
    <m/>
  </r>
  <r>
    <x v="2480"/>
    <x v="2480"/>
    <x v="12"/>
    <s v="Active"/>
    <s v="A"/>
    <s v="Each"/>
    <m/>
    <m/>
    <s v="YES"/>
    <m/>
    <m/>
    <m/>
    <m/>
    <m/>
    <m/>
    <s v="Lab and Medical Supplies"/>
    <m/>
    <m/>
    <m/>
    <m/>
    <m/>
    <m/>
    <m/>
    <s v="NO"/>
    <m/>
    <m/>
    <m/>
    <m/>
  </r>
  <r>
    <x v="2481"/>
    <x v="2481"/>
    <x v="0"/>
    <s v="Active"/>
    <s v="A"/>
    <s v="Package"/>
    <s v="NO"/>
    <s v="Not Subject to GF QA Criteria"/>
    <s v="YES"/>
    <s v="1 single-dose bottle"/>
    <s v="31162"/>
    <s v="Y"/>
    <s v="1"/>
    <s v="Bottle"/>
    <m/>
    <s v="Other Essential Medicines"/>
    <m/>
    <m/>
    <m/>
    <m/>
    <m/>
    <m/>
    <m/>
    <s v="NO"/>
    <m/>
    <m/>
    <m/>
    <m/>
  </r>
  <r>
    <x v="2482"/>
    <x v="2482"/>
    <x v="6"/>
    <s v="Active"/>
    <s v="A"/>
    <s v="Each"/>
    <m/>
    <m/>
    <s v="YES"/>
    <m/>
    <m/>
    <m/>
    <m/>
    <m/>
    <m/>
    <s v="Lab and Medical Supplies"/>
    <m/>
    <m/>
    <m/>
    <m/>
    <m/>
    <m/>
    <m/>
    <s v="NO"/>
    <m/>
    <m/>
    <m/>
    <m/>
  </r>
  <r>
    <x v="2483"/>
    <x v="2483"/>
    <x v="5"/>
    <s v="Active"/>
    <s v="A"/>
    <s v="Package"/>
    <m/>
    <m/>
    <s v="YES"/>
    <m/>
    <m/>
    <m/>
    <m/>
    <m/>
    <m/>
    <s v="Lab and Medical Supplies"/>
    <m/>
    <m/>
    <m/>
    <m/>
    <m/>
    <m/>
    <m/>
    <s v="NO"/>
    <m/>
    <m/>
    <m/>
    <m/>
  </r>
  <r>
    <x v="2484"/>
    <x v="2484"/>
    <x v="5"/>
    <s v="Active"/>
    <s v="A"/>
    <s v="Package"/>
    <m/>
    <m/>
    <s v="YES"/>
    <m/>
    <m/>
    <m/>
    <m/>
    <m/>
    <m/>
    <s v="Lab and Medical Supplies"/>
    <m/>
    <m/>
    <m/>
    <m/>
    <m/>
    <m/>
    <m/>
    <s v="NO"/>
    <m/>
    <m/>
    <m/>
    <m/>
  </r>
  <r>
    <x v="2485"/>
    <x v="2485"/>
    <x v="5"/>
    <s v="Active"/>
    <s v="A"/>
    <s v="Package"/>
    <m/>
    <m/>
    <s v="YES"/>
    <m/>
    <m/>
    <m/>
    <m/>
    <m/>
    <m/>
    <s v="Lab and Medical Supplies"/>
    <m/>
    <m/>
    <m/>
    <m/>
    <m/>
    <m/>
    <m/>
    <s v="NO"/>
    <m/>
    <m/>
    <m/>
    <m/>
  </r>
  <r>
    <x v="2486"/>
    <x v="2486"/>
    <x v="4"/>
    <s v="Active"/>
    <s v="A"/>
    <s v="Each"/>
    <m/>
    <m/>
    <s v="YES"/>
    <m/>
    <m/>
    <m/>
    <m/>
    <m/>
    <m/>
    <s v="Lab and Medical Supplies"/>
    <m/>
    <m/>
    <m/>
    <m/>
    <m/>
    <m/>
    <m/>
    <s v="NO"/>
    <m/>
    <m/>
    <m/>
    <m/>
  </r>
  <r>
    <x v="2487"/>
    <x v="2487"/>
    <x v="0"/>
    <s v="Active"/>
    <s v="A"/>
    <s v="Package"/>
    <s v="NO"/>
    <s v="Not Subject to GF QA Criteria"/>
    <s v="YES"/>
    <s v="100ml bottle"/>
    <s v="31150"/>
    <s v="Y"/>
    <s v="1"/>
    <s v="Bottle"/>
    <m/>
    <s v="Other Essential Medicines"/>
    <m/>
    <m/>
    <m/>
    <m/>
    <m/>
    <m/>
    <m/>
    <s v="NO"/>
    <m/>
    <m/>
    <m/>
    <m/>
  </r>
  <r>
    <x v="2488"/>
    <x v="2488"/>
    <x v="0"/>
    <s v="Active"/>
    <s v="A"/>
    <s v="Package"/>
    <s v="NO"/>
    <s v="Not Subject to GF QA Criteria"/>
    <s v="YES"/>
    <s v="30g tube"/>
    <s v="31223"/>
    <s v="Y"/>
    <s v="1"/>
    <s v="Tube"/>
    <m/>
    <s v="Other Essential Medicines"/>
    <m/>
    <m/>
    <m/>
    <m/>
    <m/>
    <m/>
    <m/>
    <s v="NO"/>
    <m/>
    <m/>
    <m/>
    <m/>
  </r>
  <r>
    <x v="2489"/>
    <x v="2489"/>
    <x v="5"/>
    <s v="Active"/>
    <s v="A"/>
    <s v="Each"/>
    <m/>
    <m/>
    <s v="YES"/>
    <m/>
    <m/>
    <m/>
    <m/>
    <m/>
    <m/>
    <s v="Lab and Medical Supplies"/>
    <m/>
    <m/>
    <m/>
    <m/>
    <m/>
    <m/>
    <m/>
    <s v="NO"/>
    <m/>
    <m/>
    <m/>
    <m/>
  </r>
  <r>
    <x v="2490"/>
    <x v="2490"/>
    <x v="5"/>
    <s v="Active"/>
    <s v="A"/>
    <s v="Each"/>
    <m/>
    <m/>
    <s v="YES"/>
    <m/>
    <m/>
    <m/>
    <m/>
    <m/>
    <m/>
    <s v="Lab and Medical Supplies"/>
    <m/>
    <m/>
    <m/>
    <m/>
    <m/>
    <m/>
    <m/>
    <s v="NO"/>
    <m/>
    <m/>
    <m/>
    <m/>
  </r>
  <r>
    <x v="2491"/>
    <x v="2491"/>
    <x v="1"/>
    <s v="Active"/>
    <s v="A"/>
    <s v="Each"/>
    <s v="YES"/>
    <s v="YES"/>
    <s v="YES"/>
    <s v="Pyrimethamine/Sulfadoxine 12.5/250mg dispersible tablet"/>
    <m/>
    <m/>
    <m/>
    <m/>
    <m/>
    <s v="Antimalarials"/>
    <m/>
    <m/>
    <m/>
    <m/>
    <m/>
    <m/>
    <m/>
    <s v="NO"/>
    <m/>
    <m/>
    <m/>
    <m/>
  </r>
  <r>
    <x v="2492"/>
    <x v="2492"/>
    <x v="1"/>
    <s v="Active"/>
    <s v="A"/>
    <s v="Each"/>
    <s v="YES"/>
    <s v="YES"/>
    <s v="YES"/>
    <s v="Pyrimethamine/Sulfadoxine 25/500mg dispersible tablet"/>
    <m/>
    <m/>
    <m/>
    <m/>
    <m/>
    <s v="Antimalarials"/>
    <m/>
    <m/>
    <m/>
    <m/>
    <m/>
    <m/>
    <m/>
    <s v="NO"/>
    <m/>
    <m/>
    <m/>
    <m/>
  </r>
  <r>
    <x v="2493"/>
    <x v="2493"/>
    <x v="5"/>
    <s v="Active"/>
    <s v="A"/>
    <s v="Package"/>
    <m/>
    <m/>
    <s v="YES"/>
    <m/>
    <m/>
    <m/>
    <m/>
    <m/>
    <m/>
    <s v="Lab and Medical Supplies"/>
    <m/>
    <m/>
    <m/>
    <m/>
    <m/>
    <m/>
    <m/>
    <s v="NO"/>
    <m/>
    <m/>
    <m/>
    <m/>
  </r>
  <r>
    <x v="2494"/>
    <x v="2494"/>
    <x v="5"/>
    <s v="Active"/>
    <s v="A"/>
    <s v="Package"/>
    <m/>
    <m/>
    <s v="YES"/>
    <m/>
    <m/>
    <m/>
    <m/>
    <m/>
    <m/>
    <s v="Lab and Medical Supplies"/>
    <m/>
    <m/>
    <m/>
    <m/>
    <m/>
    <m/>
    <m/>
    <s v="NO"/>
    <m/>
    <m/>
    <m/>
    <m/>
  </r>
  <r>
    <x v="2495"/>
    <x v="2495"/>
    <x v="5"/>
    <s v="Active"/>
    <s v="A"/>
    <s v="Each"/>
    <m/>
    <m/>
    <s v="YES"/>
    <m/>
    <m/>
    <m/>
    <m/>
    <m/>
    <m/>
    <s v="Lab and Medical Supplies"/>
    <m/>
    <m/>
    <m/>
    <m/>
    <m/>
    <m/>
    <m/>
    <s v="NO"/>
    <m/>
    <m/>
    <m/>
    <m/>
  </r>
  <r>
    <x v="2496"/>
    <x v="2496"/>
    <x v="6"/>
    <s v="Active"/>
    <s v="A"/>
    <s v="Each"/>
    <m/>
    <m/>
    <s v="YES"/>
    <m/>
    <m/>
    <m/>
    <m/>
    <m/>
    <m/>
    <s v="Lab and Medical Supplies"/>
    <m/>
    <m/>
    <m/>
    <m/>
    <m/>
    <m/>
    <m/>
    <s v="NO"/>
    <m/>
    <m/>
    <m/>
    <m/>
  </r>
  <r>
    <x v="2497"/>
    <x v="2497"/>
    <x v="12"/>
    <s v="Active"/>
    <s v="A"/>
    <s v="Package"/>
    <s v="NO"/>
    <s v="NO"/>
    <s v="NO"/>
    <s v="Reagent Set for DNA STRIP Kits - Bruker - R003"/>
    <s v="32182"/>
    <s v="Y"/>
    <s v="1"/>
    <s v="Kit"/>
    <m/>
    <s v="TB Tests"/>
    <m/>
    <m/>
    <m/>
    <m/>
    <m/>
    <m/>
    <m/>
    <s v="NO"/>
    <m/>
    <m/>
    <m/>
    <m/>
  </r>
  <r>
    <x v="2498"/>
    <x v="2498"/>
    <x v="6"/>
    <s v="Active"/>
    <s v="A"/>
    <s v="Each"/>
    <m/>
    <m/>
    <s v="YES"/>
    <m/>
    <m/>
    <m/>
    <m/>
    <m/>
    <m/>
    <s v="Lab and Medical Supplies"/>
    <m/>
    <m/>
    <m/>
    <m/>
    <m/>
    <m/>
    <m/>
    <s v="NO"/>
    <m/>
    <m/>
    <m/>
    <m/>
  </r>
  <r>
    <x v="2499"/>
    <x v="2499"/>
    <x v="6"/>
    <s v="Active"/>
    <s v="A"/>
    <s v="Package"/>
    <m/>
    <m/>
    <s v="YES"/>
    <m/>
    <m/>
    <m/>
    <m/>
    <m/>
    <m/>
    <s v="Lab and Medical Supplies"/>
    <m/>
    <m/>
    <m/>
    <m/>
    <m/>
    <m/>
    <m/>
    <s v="NO"/>
    <m/>
    <m/>
    <m/>
    <m/>
  </r>
  <r>
    <x v="2500"/>
    <x v="2500"/>
    <x v="6"/>
    <s v="Active"/>
    <s v="A"/>
    <s v="Package"/>
    <m/>
    <m/>
    <s v="YES"/>
    <m/>
    <m/>
    <m/>
    <m/>
    <m/>
    <m/>
    <s v="Lab and Medical Supplies"/>
    <m/>
    <m/>
    <m/>
    <m/>
    <m/>
    <m/>
    <m/>
    <s v="NO"/>
    <m/>
    <m/>
    <m/>
    <m/>
  </r>
  <r>
    <x v="2501"/>
    <x v="2501"/>
    <x v="6"/>
    <s v="Active"/>
    <s v="A"/>
    <s v="Package"/>
    <m/>
    <m/>
    <s v="YES"/>
    <m/>
    <m/>
    <m/>
    <m/>
    <m/>
    <m/>
    <s v="Lab and Medical Supplies"/>
    <m/>
    <m/>
    <m/>
    <m/>
    <m/>
    <m/>
    <m/>
    <s v="NO"/>
    <m/>
    <m/>
    <m/>
    <m/>
  </r>
  <r>
    <x v="2502"/>
    <x v="2502"/>
    <x v="12"/>
    <s v="Active"/>
    <s v="A"/>
    <s v="Package"/>
    <m/>
    <m/>
    <s v="YES"/>
    <m/>
    <m/>
    <m/>
    <m/>
    <m/>
    <m/>
    <s v="Lab and Medical Supplies"/>
    <m/>
    <m/>
    <m/>
    <m/>
    <m/>
    <m/>
    <m/>
    <s v="NO"/>
    <m/>
    <m/>
    <m/>
    <m/>
  </r>
  <r>
    <x v="2503"/>
    <x v="2503"/>
    <x v="0"/>
    <s v="Active"/>
    <s v="A"/>
    <s v="Package"/>
    <s v="NO"/>
    <s v="Not Subject to GF QA Criteria"/>
    <s v="YES"/>
    <s v="5g tube"/>
    <s v="31195"/>
    <s v="Y"/>
    <s v="1"/>
    <s v="Tube"/>
    <m/>
    <s v="Lab and Medical Supplies"/>
    <m/>
    <m/>
    <m/>
    <m/>
    <m/>
    <m/>
    <m/>
    <s v="NO"/>
    <m/>
    <m/>
    <m/>
    <m/>
  </r>
  <r>
    <x v="2504"/>
    <x v="2504"/>
    <x v="6"/>
    <s v="Active"/>
    <s v="A"/>
    <s v="Each"/>
    <m/>
    <m/>
    <s v="YES"/>
    <m/>
    <m/>
    <m/>
    <m/>
    <m/>
    <m/>
    <s v="Lab and Medical Supplies"/>
    <m/>
    <m/>
    <m/>
    <m/>
    <m/>
    <m/>
    <m/>
    <s v="NO"/>
    <m/>
    <m/>
    <m/>
    <m/>
  </r>
  <r>
    <x v="2505"/>
    <x v="2505"/>
    <x v="4"/>
    <s v="Active"/>
    <s v="A"/>
    <s v="Each"/>
    <m/>
    <m/>
    <s v="YES"/>
    <m/>
    <m/>
    <m/>
    <m/>
    <m/>
    <m/>
    <s v="Lab and Medical Supplies"/>
    <m/>
    <m/>
    <m/>
    <m/>
    <m/>
    <m/>
    <m/>
    <s v="NO"/>
    <m/>
    <m/>
    <m/>
    <m/>
  </r>
  <r>
    <x v="2506"/>
    <x v="2506"/>
    <x v="5"/>
    <s v="Active"/>
    <s v="A"/>
    <s v="Package"/>
    <m/>
    <m/>
    <s v="YES"/>
    <m/>
    <m/>
    <m/>
    <m/>
    <m/>
    <m/>
    <s v="Lab and Medical Supplies"/>
    <m/>
    <m/>
    <m/>
    <m/>
    <m/>
    <m/>
    <m/>
    <s v="NO"/>
    <m/>
    <m/>
    <m/>
    <m/>
  </r>
  <r>
    <x v="2507"/>
    <x v="2507"/>
    <x v="4"/>
    <s v="Active"/>
    <s v="A"/>
    <s v="Package"/>
    <s v="NO"/>
    <s v="NO"/>
    <s v="NO"/>
    <s v="Printer HP M255DW - Becton, Dickinson and Co. - 257819"/>
    <s v="32332"/>
    <s v="Y"/>
    <s v="1"/>
    <s v="Piece"/>
    <m/>
    <s v="TB Diagnostics (Equipment and Warranties)"/>
    <m/>
    <m/>
    <m/>
    <m/>
    <m/>
    <m/>
    <m/>
    <s v="NO"/>
    <m/>
    <m/>
    <m/>
    <m/>
  </r>
  <r>
    <x v="2508"/>
    <x v="2508"/>
    <x v="4"/>
    <s v="Active"/>
    <s v="A"/>
    <s v="Package"/>
    <s v="NO"/>
    <s v="NO"/>
    <s v="NO"/>
    <s v="Qualification Kit, 2x24 Tests - Becton, Dickinson and Co. - 444048"/>
    <s v="32332"/>
    <s v="Y"/>
    <s v="48"/>
    <s v="Test"/>
    <m/>
    <s v="TB Diagnostics (Equipment and Warranties)"/>
    <m/>
    <m/>
    <m/>
    <m/>
    <m/>
    <m/>
    <m/>
    <s v="NO"/>
    <m/>
    <m/>
    <m/>
    <m/>
  </r>
  <r>
    <x v="2509"/>
    <x v="2509"/>
    <x v="5"/>
    <s v="Active"/>
    <s v="A"/>
    <s v="Each"/>
    <m/>
    <m/>
    <s v="YES"/>
    <m/>
    <m/>
    <m/>
    <m/>
    <m/>
    <m/>
    <s v="Lab and Medical Supplies"/>
    <m/>
    <m/>
    <m/>
    <m/>
    <m/>
    <m/>
    <m/>
    <s v="NO"/>
    <m/>
    <m/>
    <m/>
    <m/>
  </r>
  <r>
    <x v="2510"/>
    <x v="2510"/>
    <x v="5"/>
    <s v="Active"/>
    <s v="A"/>
    <s v="Each"/>
    <m/>
    <m/>
    <s v="YES"/>
    <m/>
    <m/>
    <m/>
    <m/>
    <m/>
    <m/>
    <s v="Lab and Medical Supplies"/>
    <m/>
    <m/>
    <m/>
    <m/>
    <m/>
    <m/>
    <m/>
    <s v="NO"/>
    <m/>
    <m/>
    <m/>
    <m/>
  </r>
  <r>
    <x v="2511"/>
    <x v="2511"/>
    <x v="2"/>
    <s v="Active"/>
    <s v="A"/>
    <s v="Package"/>
    <s v="NO"/>
    <s v="YES"/>
    <s v="YES"/>
    <s v="3mL single-dose vial, pack of 1 vial"/>
    <s v="31138"/>
    <s v="Y"/>
    <s v="1"/>
    <s v="Vial"/>
    <m/>
    <s v="Injectable PrEP"/>
    <s v="Cabotegravir 200mg/mL extended-release injectable suspension, 3mL single-dose vial, pack of 1 vial"/>
    <m/>
    <m/>
    <m/>
    <m/>
    <m/>
    <m/>
    <s v="NO"/>
    <m/>
    <m/>
    <m/>
    <m/>
  </r>
  <r>
    <x v="2512"/>
    <x v="2512"/>
    <x v="0"/>
    <s v="Active"/>
    <s v="A"/>
    <s v="Package"/>
    <s v="NO"/>
    <s v="Not Subject to GF QA Criteria"/>
    <s v="YES"/>
    <s v="500mL bottle"/>
    <s v="31166"/>
    <s v="Y"/>
    <s v="1"/>
    <s v="Bottle"/>
    <m/>
    <s v="Other Essential Medicines"/>
    <s v="Sodium chloride 0.9% solution for infusion, 500ml bottle"/>
    <s v="YES"/>
    <s v="Pharmaceuticals 03"/>
    <m/>
    <m/>
    <m/>
    <m/>
    <s v="NO"/>
    <s v="Stichting Iplussolutions"/>
    <s v="EMKT"/>
    <s v="Other essential medicines"/>
    <m/>
  </r>
  <r>
    <x v="2513"/>
    <x v="2513"/>
    <x v="6"/>
    <s v="Active"/>
    <s v="A"/>
    <s v="Each"/>
    <m/>
    <m/>
    <s v="YES"/>
    <m/>
    <m/>
    <m/>
    <m/>
    <m/>
    <m/>
    <s v="Lab and Medical Supplies"/>
    <m/>
    <m/>
    <m/>
    <m/>
    <m/>
    <m/>
    <m/>
    <s v="NO"/>
    <m/>
    <m/>
    <m/>
    <m/>
  </r>
  <r>
    <x v="2514"/>
    <x v="2514"/>
    <x v="13"/>
    <s v="Active"/>
    <s v="A"/>
    <s v="Package"/>
    <m/>
    <m/>
    <s v="YES"/>
    <m/>
    <m/>
    <m/>
    <m/>
    <m/>
    <m/>
    <s v="TB Tests"/>
    <m/>
    <m/>
    <m/>
    <m/>
    <m/>
    <m/>
    <m/>
    <s v="NO"/>
    <m/>
    <m/>
    <m/>
    <m/>
  </r>
  <r>
    <x v="2515"/>
    <x v="2515"/>
    <x v="21"/>
    <s v="Active"/>
    <s v="A"/>
    <s v="Package"/>
    <s v="NO"/>
    <s v="NO"/>
    <s v="NO"/>
    <s v="Clothianidin"/>
    <s v="31324"/>
    <s v="Y"/>
    <s v="1"/>
    <s v="Each"/>
    <m/>
    <s v="Indoor Residual Sprays"/>
    <m/>
    <m/>
    <m/>
    <m/>
    <m/>
    <m/>
    <m/>
    <s v="NO"/>
    <m/>
    <m/>
    <m/>
    <m/>
  </r>
  <r>
    <x v="2516"/>
    <x v="2516"/>
    <x v="6"/>
    <s v="Active"/>
    <s v="A"/>
    <s v="Package"/>
    <s v="NO"/>
    <s v="NO"/>
    <s v="NO"/>
    <s v="AST Carrier Set 5-tube - 3 Units - BD Life Sciences - 445943"/>
    <s v="32310"/>
    <s v="Y"/>
    <s v="1"/>
    <s v="Piece"/>
    <m/>
    <s v="TB Tests"/>
    <m/>
    <m/>
    <m/>
    <m/>
    <m/>
    <m/>
    <m/>
    <s v="NO"/>
    <m/>
    <m/>
    <m/>
    <m/>
  </r>
  <r>
    <x v="2517"/>
    <x v="2517"/>
    <x v="6"/>
    <s v="Active"/>
    <s v="A"/>
    <s v="Package"/>
    <m/>
    <m/>
    <s v="YES"/>
    <m/>
    <m/>
    <m/>
    <m/>
    <m/>
    <m/>
    <s v="Lab and Medical Supplies"/>
    <m/>
    <m/>
    <m/>
    <m/>
    <m/>
    <m/>
    <m/>
    <s v="NO"/>
    <m/>
    <m/>
    <m/>
    <m/>
  </r>
  <r>
    <x v="2518"/>
    <x v="2518"/>
    <x v="21"/>
    <s v="Active"/>
    <s v="A"/>
    <s v="Package"/>
    <s v="NO"/>
    <s v="YES"/>
    <s v="YES"/>
    <s v="Spinosad 7.48% tablet for direct application"/>
    <s v="31333"/>
    <s v="Y"/>
    <s v="1"/>
    <s v="Each"/>
    <m/>
    <s v="Indoor Residual Sprays"/>
    <m/>
    <m/>
    <m/>
    <m/>
    <m/>
    <m/>
    <m/>
    <s v="NO"/>
    <m/>
    <m/>
    <m/>
    <m/>
  </r>
  <r>
    <x v="2519"/>
    <x v="2519"/>
    <x v="21"/>
    <s v="Active"/>
    <s v="A"/>
    <s v="Package"/>
    <s v="NO"/>
    <s v="NO"/>
    <s v="NO"/>
    <s v="d,d,trans-Cyphenothrin 5% (50g/L) emulsifiable concentrate"/>
    <s v="31330"/>
    <s v="Y"/>
    <s v="1"/>
    <s v="Each"/>
    <m/>
    <s v="Indoor Residual Sprays"/>
    <m/>
    <m/>
    <m/>
    <m/>
    <m/>
    <m/>
    <m/>
    <s v="NO"/>
    <m/>
    <m/>
    <m/>
    <m/>
  </r>
  <r>
    <x v="2520"/>
    <x v="2520"/>
    <x v="6"/>
    <s v="Active"/>
    <s v="A"/>
    <s v="Package"/>
    <m/>
    <m/>
    <s v="YES"/>
    <m/>
    <m/>
    <m/>
    <m/>
    <m/>
    <m/>
    <s v="Lab and Medical Supplies"/>
    <m/>
    <m/>
    <m/>
    <m/>
    <m/>
    <m/>
    <m/>
    <s v="NO"/>
    <m/>
    <m/>
    <m/>
    <m/>
  </r>
  <r>
    <x v="2521"/>
    <x v="2521"/>
    <x v="6"/>
    <s v="Active"/>
    <s v="A"/>
    <s v="Each"/>
    <s v="NO"/>
    <s v="Not Subject to GF QA Criteria"/>
    <s v="NO"/>
    <s v="1 Piece"/>
    <s v="31982"/>
    <s v="Y"/>
    <s v="1"/>
    <s v="Each"/>
    <m/>
    <s v="Lab and Medical Supplies"/>
    <m/>
    <m/>
    <m/>
    <m/>
    <m/>
    <m/>
    <m/>
    <s v="NO"/>
    <m/>
    <m/>
    <m/>
    <m/>
  </r>
  <r>
    <x v="2522"/>
    <x v="2522"/>
    <x v="6"/>
    <s v="Active"/>
    <s v="A"/>
    <s v="Package"/>
    <m/>
    <m/>
    <s v="YES"/>
    <m/>
    <m/>
    <m/>
    <m/>
    <m/>
    <m/>
    <s v="Lab and Medical Supplies"/>
    <m/>
    <m/>
    <m/>
    <m/>
    <m/>
    <m/>
    <m/>
    <s v="NO"/>
    <m/>
    <m/>
    <m/>
    <m/>
  </r>
  <r>
    <x v="2523"/>
    <x v="2523"/>
    <x v="6"/>
    <s v="Active"/>
    <s v="A"/>
    <s v="Package"/>
    <m/>
    <m/>
    <s v="YES"/>
    <m/>
    <m/>
    <m/>
    <m/>
    <m/>
    <m/>
    <s v="Lab and Medical Supplies"/>
    <m/>
    <m/>
    <m/>
    <m/>
    <m/>
    <m/>
    <m/>
    <s v="NO"/>
    <m/>
    <m/>
    <m/>
    <m/>
  </r>
  <r>
    <x v="2524"/>
    <x v="2524"/>
    <x v="12"/>
    <s v="Active"/>
    <s v="A"/>
    <s v="Package"/>
    <m/>
    <m/>
    <s v="YES"/>
    <m/>
    <m/>
    <m/>
    <m/>
    <m/>
    <m/>
    <s v="Lab and Medical Supplies"/>
    <m/>
    <m/>
    <m/>
    <m/>
    <m/>
    <m/>
    <m/>
    <s v="NO"/>
    <m/>
    <m/>
    <m/>
    <m/>
  </r>
  <r>
    <x v="2525"/>
    <x v="2525"/>
    <x v="6"/>
    <s v="Active"/>
    <s v="A"/>
    <s v="Each"/>
    <m/>
    <m/>
    <s v="YES"/>
    <m/>
    <m/>
    <m/>
    <m/>
    <m/>
    <m/>
    <s v="Lab and Medical Supplies"/>
    <m/>
    <m/>
    <m/>
    <m/>
    <m/>
    <m/>
    <m/>
    <s v="NO"/>
    <m/>
    <m/>
    <m/>
    <m/>
  </r>
  <r>
    <x v="2526"/>
    <x v="2526"/>
    <x v="17"/>
    <s v="Active"/>
    <s v="A"/>
    <s v="Package"/>
    <s v="NO"/>
    <s v="YES"/>
    <s v="YES"/>
    <s v="96 Tests - Hain Lifescience GmbH - 62896"/>
    <s v="32067"/>
    <s v="Y"/>
    <s v="96"/>
    <s v="Test"/>
    <m/>
    <s v="TB Tests"/>
    <s v="FluoroType MTBDR VER 2.0  a test system for true MDR-TB testing. It is based on a single-tube high-multiplex PCR and subsequent fluorescence-based detection of M. tuberculosis complex and its resistance against rifampicin and isoniazid from sputum specimens or cultivated samples"/>
    <s v="YES"/>
    <m/>
    <m/>
    <m/>
    <m/>
    <m/>
    <s v="NO"/>
    <s v="THE PARTNERSHIP FOR SUPPLY CHAIN MANAGEMENT"/>
    <s v="PPM - Corporate-PPM - Corporate-TGF EMKTP"/>
    <s v="Other Rapid Diagnostic Tests"/>
    <s v="Other RDTs"/>
  </r>
  <r>
    <x v="2527"/>
    <x v="2527"/>
    <x v="5"/>
    <s v="Active"/>
    <s v="A"/>
    <s v="Package"/>
    <m/>
    <m/>
    <s v="YES"/>
    <m/>
    <m/>
    <m/>
    <m/>
    <m/>
    <m/>
    <s v="Lab and Medical Supplies"/>
    <m/>
    <m/>
    <m/>
    <m/>
    <m/>
    <m/>
    <m/>
    <s v="NO"/>
    <m/>
    <m/>
    <m/>
    <m/>
  </r>
  <r>
    <x v="2528"/>
    <x v="2528"/>
    <x v="5"/>
    <s v="Active"/>
    <s v="A"/>
    <s v="Package"/>
    <m/>
    <m/>
    <s v="YES"/>
    <m/>
    <m/>
    <m/>
    <m/>
    <m/>
    <m/>
    <s v="Lab and Medical Supplies"/>
    <m/>
    <m/>
    <m/>
    <m/>
    <m/>
    <m/>
    <m/>
    <s v="NO"/>
    <m/>
    <m/>
    <m/>
    <m/>
  </r>
  <r>
    <x v="2529"/>
    <x v="2529"/>
    <x v="5"/>
    <s v="Active"/>
    <s v="A"/>
    <s v="Package"/>
    <m/>
    <m/>
    <s v="YES"/>
    <m/>
    <m/>
    <m/>
    <m/>
    <m/>
    <m/>
    <s v="Lab and Medical Supplies"/>
    <m/>
    <m/>
    <m/>
    <m/>
    <m/>
    <m/>
    <m/>
    <s v="NO"/>
    <m/>
    <m/>
    <m/>
    <m/>
  </r>
  <r>
    <x v="2530"/>
    <x v="2530"/>
    <x v="4"/>
    <s v="Active"/>
    <s v="A"/>
    <s v="Each"/>
    <s v="NO"/>
    <s v="NO"/>
    <s v="NO"/>
    <s v="Installation - Eiken Chemical Co. Ltd."/>
    <s v="32290"/>
    <s v="Y"/>
    <s v="1"/>
    <s v="Piece"/>
    <m/>
    <s v="TB Diagnostics (Equipment and Warranties)"/>
    <m/>
    <m/>
    <m/>
    <m/>
    <m/>
    <m/>
    <m/>
    <s v="NO"/>
    <m/>
    <m/>
    <m/>
    <m/>
  </r>
  <r>
    <x v="2531"/>
    <x v="2531"/>
    <x v="5"/>
    <s v="Active"/>
    <s v="A"/>
    <s v="Package"/>
    <m/>
    <m/>
    <s v="YES"/>
    <m/>
    <m/>
    <m/>
    <m/>
    <m/>
    <m/>
    <s v="Lab and Medical Supplies"/>
    <m/>
    <m/>
    <m/>
    <m/>
    <m/>
    <m/>
    <m/>
    <s v="NO"/>
    <m/>
    <m/>
    <m/>
    <m/>
  </r>
  <r>
    <x v="2532"/>
    <x v="2532"/>
    <x v="5"/>
    <s v="Active"/>
    <s v="A"/>
    <s v="Each"/>
    <m/>
    <m/>
    <s v="YES"/>
    <m/>
    <m/>
    <m/>
    <m/>
    <m/>
    <m/>
    <s v="Lab and Medical Supplies"/>
    <m/>
    <m/>
    <m/>
    <m/>
    <m/>
    <m/>
    <m/>
    <s v="NO"/>
    <m/>
    <m/>
    <m/>
    <m/>
  </r>
  <r>
    <x v="2533"/>
    <x v="2533"/>
    <x v="5"/>
    <s v="Active"/>
    <s v="A"/>
    <s v="Package"/>
    <m/>
    <m/>
    <s v="YES"/>
    <m/>
    <m/>
    <m/>
    <m/>
    <m/>
    <m/>
    <s v="Lab and Medical Supplies"/>
    <m/>
    <m/>
    <m/>
    <m/>
    <m/>
    <m/>
    <m/>
    <s v="NO"/>
    <m/>
    <m/>
    <m/>
    <m/>
  </r>
  <r>
    <x v="2534"/>
    <x v="2534"/>
    <x v="5"/>
    <s v="Active"/>
    <s v="A"/>
    <s v="Package"/>
    <m/>
    <m/>
    <s v="YES"/>
    <m/>
    <m/>
    <m/>
    <m/>
    <m/>
    <m/>
    <s v="Lab and Medical Supplies"/>
    <m/>
    <m/>
    <m/>
    <m/>
    <m/>
    <m/>
    <m/>
    <s v="NO"/>
    <m/>
    <m/>
    <m/>
    <m/>
  </r>
  <r>
    <x v="2535"/>
    <x v="2535"/>
    <x v="4"/>
    <s v="Active"/>
    <s v="A"/>
    <s v="Each"/>
    <m/>
    <m/>
    <s v="YES"/>
    <m/>
    <m/>
    <m/>
    <m/>
    <m/>
    <m/>
    <s v="Lab and Medical Supplies"/>
    <m/>
    <m/>
    <m/>
    <m/>
    <m/>
    <m/>
    <m/>
    <s v="NO"/>
    <m/>
    <m/>
    <m/>
    <m/>
  </r>
  <r>
    <x v="2536"/>
    <x v="2536"/>
    <x v="15"/>
    <s v="Active"/>
    <s v="A"/>
    <s v="Package"/>
    <s v="NO"/>
    <s v="YES"/>
    <s v="YES"/>
    <s v="50 tests - Shanghai Kehua Bio-engineering Co. Ltd. - R-401-50-C-2"/>
    <s v="32030"/>
    <s v="Y"/>
    <s v="50"/>
    <s v="Test"/>
    <s v="26033"/>
    <s v="HIV RDTs"/>
    <s v="Diagnostic Kit for HIV (1+2) Antibody (Colloidal Gold) V2 is an in vitro, visually read test for the qualitative determination of antibodies against HIV-1 and HIV-2 in human serum, plasma, venous and capillary whole blood. This product is intended for use as an aid to detect antibodies against HIV (1+2) from individuals suspected to be infected by HIV. It is intended to be used by laboratory professional and health care workers at point-of-care."/>
    <s v="YES"/>
    <s v="General Questionnaire 01"/>
    <m/>
    <m/>
    <m/>
    <m/>
    <s v="YES"/>
    <s v="THE PARTNERSHIP FOR SUPPLY CHAIN MANAGEMENT"/>
    <s v="PPM - Corporate-PPM - Corporate-TGF EMKTP"/>
    <s v="HIV Rapid Diagnostic Test"/>
    <s v="HRDTs"/>
  </r>
  <r>
    <x v="2537"/>
    <x v="2537"/>
    <x v="12"/>
    <s v="Active"/>
    <s v="A"/>
    <s v="Package"/>
    <s v="NO"/>
    <s v="NO"/>
    <s v="NO"/>
    <s v="STR Reagent, 48 Tests - Becton, Dickinson and Co. - 443806"/>
    <s v="32332"/>
    <s v="Y"/>
    <s v="48"/>
    <s v="Test"/>
    <m/>
    <s v="TB Diagnostics (Equipment and Warranties)"/>
    <m/>
    <m/>
    <m/>
    <m/>
    <m/>
    <m/>
    <m/>
    <s v="NO"/>
    <m/>
    <m/>
    <m/>
    <m/>
  </r>
  <r>
    <x v="2538"/>
    <x v="2538"/>
    <x v="8"/>
    <s v="Active"/>
    <s v="A"/>
    <s v="Package"/>
    <s v="NO"/>
    <s v="NO"/>
    <s v="NO"/>
    <s v="Warranty Extension 5 Years - Molbio Diagnostics Pvt. Ltd."/>
    <s v="32163"/>
    <s v="Y"/>
    <s v="5"/>
    <s v="Yearly"/>
    <m/>
    <s v="TB Diagnostics (Equipment and Warranties)"/>
    <m/>
    <m/>
    <m/>
    <m/>
    <m/>
    <m/>
    <m/>
    <s v="NO"/>
    <m/>
    <m/>
    <m/>
    <m/>
  </r>
  <r>
    <x v="2539"/>
    <x v="2539"/>
    <x v="6"/>
    <s v="Active"/>
    <s v="A"/>
    <s v="Package"/>
    <s v="NO"/>
    <s v="NO"/>
    <s v="NO"/>
    <s v="AST Carrier Set 8-tube - 3 Units - BD Life Sciences - 445993"/>
    <s v="32310"/>
    <s v="Y"/>
    <s v="1"/>
    <s v="Piece"/>
    <m/>
    <s v="TB Tests"/>
    <m/>
    <m/>
    <m/>
    <m/>
    <m/>
    <m/>
    <m/>
    <s v="NO"/>
    <m/>
    <m/>
    <m/>
    <m/>
  </r>
  <r>
    <x v="2540"/>
    <x v="2540"/>
    <x v="8"/>
    <s v="Active"/>
    <s v="A"/>
    <s v="Each"/>
    <m/>
    <m/>
    <s v="YES"/>
    <m/>
    <m/>
    <m/>
    <m/>
    <m/>
    <m/>
    <s v="Lab and Medical Supplies"/>
    <m/>
    <m/>
    <m/>
    <m/>
    <m/>
    <m/>
    <m/>
    <s v="NO"/>
    <m/>
    <m/>
    <m/>
    <m/>
  </r>
  <r>
    <x v="2541"/>
    <x v="2541"/>
    <x v="21"/>
    <s v="Active"/>
    <s v="A"/>
    <s v="Package"/>
    <s v="NO"/>
    <s v="YES"/>
    <s v="YES"/>
    <s v="Diflubenzuron 2% (20g/kg) granule"/>
    <s v="31333"/>
    <s v="Y"/>
    <s v="1"/>
    <s v="Each"/>
    <m/>
    <s v="Indoor Residual Sprays"/>
    <m/>
    <m/>
    <m/>
    <m/>
    <m/>
    <m/>
    <m/>
    <s v="NO"/>
    <m/>
    <m/>
    <m/>
    <m/>
  </r>
  <r>
    <x v="2542"/>
    <x v="2542"/>
    <x v="6"/>
    <s v="Active"/>
    <s v="A"/>
    <s v="Package"/>
    <m/>
    <m/>
    <s v="YES"/>
    <m/>
    <m/>
    <m/>
    <m/>
    <m/>
    <m/>
    <s v="Lab and Medical Supplies"/>
    <m/>
    <m/>
    <m/>
    <m/>
    <m/>
    <m/>
    <m/>
    <s v="NO"/>
    <m/>
    <m/>
    <m/>
    <m/>
  </r>
  <r>
    <x v="2543"/>
    <x v="2543"/>
    <x v="6"/>
    <s v="Active"/>
    <s v="A"/>
    <s v="Package"/>
    <s v="NO"/>
    <s v="YES"/>
    <s v="YES"/>
    <s v="Moxifloxacin lyophilized drug for lab use - BD Life Sciences - 215349"/>
    <s v="32310"/>
    <s v="Y"/>
    <s v="1"/>
    <s v="Piece"/>
    <m/>
    <s v="TB Tests"/>
    <m/>
    <m/>
    <m/>
    <m/>
    <m/>
    <m/>
    <m/>
    <s v="NO"/>
    <m/>
    <m/>
    <m/>
    <m/>
  </r>
  <r>
    <x v="2544"/>
    <x v="2544"/>
    <x v="6"/>
    <s v="Active"/>
    <s v="A"/>
    <s v="Package"/>
    <m/>
    <m/>
    <s v="YES"/>
    <m/>
    <m/>
    <m/>
    <m/>
    <m/>
    <m/>
    <s v="Lab and Medical Supplies"/>
    <m/>
    <m/>
    <m/>
    <m/>
    <m/>
    <m/>
    <m/>
    <s v="NO"/>
    <m/>
    <m/>
    <m/>
    <m/>
  </r>
  <r>
    <x v="2545"/>
    <x v="2545"/>
    <x v="12"/>
    <s v="Active"/>
    <s v="A"/>
    <s v="Each"/>
    <m/>
    <m/>
    <s v="YES"/>
    <m/>
    <m/>
    <m/>
    <m/>
    <m/>
    <m/>
    <s v="Lab and Medical Supplies"/>
    <m/>
    <m/>
    <m/>
    <m/>
    <m/>
    <m/>
    <m/>
    <s v="NO"/>
    <m/>
    <m/>
    <m/>
    <m/>
  </r>
  <r>
    <x v="2546"/>
    <x v="2546"/>
    <x v="5"/>
    <s v="Active"/>
    <s v="A"/>
    <s v="Package"/>
    <m/>
    <m/>
    <s v="YES"/>
    <m/>
    <m/>
    <m/>
    <m/>
    <m/>
    <m/>
    <s v="Lab and Medical Supplies"/>
    <m/>
    <m/>
    <m/>
    <m/>
    <m/>
    <m/>
    <m/>
    <s v="NO"/>
    <m/>
    <m/>
    <m/>
    <m/>
  </r>
  <r>
    <x v="2547"/>
    <x v="2547"/>
    <x v="4"/>
    <s v="Active"/>
    <s v="A"/>
    <s v="Each"/>
    <m/>
    <m/>
    <s v="YES"/>
    <m/>
    <m/>
    <m/>
    <m/>
    <m/>
    <m/>
    <s v="Lab and Medical Supplies"/>
    <m/>
    <m/>
    <m/>
    <m/>
    <m/>
    <m/>
    <m/>
    <s v="NO"/>
    <m/>
    <m/>
    <m/>
    <m/>
  </r>
  <r>
    <x v="2548"/>
    <x v="2548"/>
    <x v="4"/>
    <s v="Active"/>
    <s v="A"/>
    <s v="Each"/>
    <s v="NO"/>
    <s v="NO"/>
    <s v="NO"/>
    <s v="Equipment - Sysmex Partec GmbH"/>
    <s v="32256"/>
    <s v="Y"/>
    <s v="1"/>
    <s v="Piece"/>
    <m/>
    <s v="Lab and Medical Supplies"/>
    <m/>
    <m/>
    <m/>
    <m/>
    <m/>
    <m/>
    <m/>
    <s v="NO"/>
    <m/>
    <m/>
    <m/>
    <m/>
  </r>
  <r>
    <x v="2549"/>
    <x v="2549"/>
    <x v="4"/>
    <s v="Active"/>
    <s v="A"/>
    <s v="Package"/>
    <s v="NO"/>
    <s v="NO"/>
    <s v="NO"/>
    <s v="Rack Assay Locking Blue Racks - Becton, Dickinson and Co. - 444808"/>
    <s v="32332"/>
    <s v="Y"/>
    <s v="1"/>
    <s v="Piece"/>
    <m/>
    <s v="TB Diagnostics (Equipment and Warranties)"/>
    <m/>
    <m/>
    <m/>
    <m/>
    <m/>
    <m/>
    <m/>
    <s v="NO"/>
    <m/>
    <m/>
    <m/>
    <m/>
  </r>
  <r>
    <x v="2550"/>
    <x v="2550"/>
    <x v="4"/>
    <s v="Active"/>
    <s v="A"/>
    <s v="Package"/>
    <m/>
    <m/>
    <s v="YES"/>
    <m/>
    <m/>
    <m/>
    <m/>
    <m/>
    <m/>
    <s v="Lab and Medical Supplies"/>
    <m/>
    <m/>
    <m/>
    <m/>
    <m/>
    <m/>
    <m/>
    <s v="NO"/>
    <m/>
    <m/>
    <m/>
    <m/>
  </r>
  <r>
    <x v="2551"/>
    <x v="2551"/>
    <x v="5"/>
    <s v="Active"/>
    <s v="A"/>
    <s v="Each"/>
    <m/>
    <m/>
    <s v="YES"/>
    <m/>
    <m/>
    <m/>
    <m/>
    <m/>
    <m/>
    <s v="Lab and Medical Supplies"/>
    <m/>
    <m/>
    <m/>
    <m/>
    <m/>
    <m/>
    <m/>
    <s v="NO"/>
    <m/>
    <m/>
    <m/>
    <m/>
  </r>
  <r>
    <x v="2552"/>
    <x v="2552"/>
    <x v="5"/>
    <s v="Active"/>
    <s v="A"/>
    <s v="Each"/>
    <m/>
    <m/>
    <s v="YES"/>
    <m/>
    <m/>
    <m/>
    <m/>
    <m/>
    <m/>
    <s v="Lab and Medical Supplies"/>
    <m/>
    <m/>
    <m/>
    <m/>
    <m/>
    <m/>
    <m/>
    <s v="NO"/>
    <m/>
    <m/>
    <m/>
    <m/>
  </r>
  <r>
    <x v="2553"/>
    <x v="2553"/>
    <x v="5"/>
    <s v="Active"/>
    <s v="A"/>
    <s v="Package"/>
    <m/>
    <m/>
    <s v="YES"/>
    <m/>
    <m/>
    <m/>
    <m/>
    <m/>
    <m/>
    <s v="Lab and Medical Supplies"/>
    <m/>
    <m/>
    <m/>
    <m/>
    <m/>
    <m/>
    <m/>
    <s v="NO"/>
    <m/>
    <m/>
    <m/>
    <m/>
  </r>
  <r>
    <x v="2554"/>
    <x v="2554"/>
    <x v="15"/>
    <s v="Active"/>
    <s v="A"/>
    <s v="Package"/>
    <s v="NO"/>
    <s v="YES"/>
    <s v="YES"/>
    <s v="100 tests - Premier Medical Corporation Private Ltd. - I20FRC100"/>
    <s v="32057"/>
    <s v="Y"/>
    <s v="100"/>
    <s v="Test"/>
    <m/>
    <s v="HIV RDTs"/>
    <s v="First Response HIV 1+2 / Syphilis Combo Card Test is a rapid immunochromatographic assay, for the qualitative of antibodies (IgG &amp; IgM) specific to HIV (type 1 &amp; 2) and Treponema pallidum in human serum, plasma or whole blood. It is intended for use by healthcare professionals and trained users. Reactive specimens should be confirmed further with ELISA, Western Blot or TPHA."/>
    <s v="YES"/>
    <s v="General Questionnaire 01"/>
    <m/>
    <m/>
    <m/>
    <m/>
    <s v="YES"/>
    <s v="THE PARTNERSHIP FOR SUPPLY CHAIN MANAGEMENT"/>
    <s v="PPM - Corporate-PPM - Corporate-TGF EMKTP"/>
    <s v="HIV Rapid Diagnostic Test"/>
    <s v="HRDTs"/>
  </r>
  <r>
    <x v="2555"/>
    <x v="2555"/>
    <x v="17"/>
    <s v="Active"/>
    <s v="A"/>
    <s v="Package"/>
    <s v="NO"/>
    <s v="YES"/>
    <s v="YES"/>
    <s v="100 tests - OraSure Technologies Inc. - 1001-0274"/>
    <s v="32019"/>
    <s v="Y"/>
    <s v="100"/>
    <s v="Test"/>
    <m/>
    <s v="Other RDTs"/>
    <s v="OraQuick HCV Rapid Antibody Test is a single-use, in vitro diagnostic medical device. It is an immunoassay for the qualitative detection of immunoglobin G (IgG) antibodies to hepatitis C virus (anti-HCV) in oral fluid, fingerstick whole blood, venipuncture whole blood, plasma specimens (EDTA, sodium heparin, lithium heparin, and sodium citrate), and serum (serum separator tube (SST), and from individuals 11 years or older. OraQuick HCV Rapid Antibody Test assay results may be used to provide presumptive evidence of infection with HCV in individuals with signs and symptoms of hepatitis and in individuals at risk for hepatitis C infection. "/>
    <s v="YES"/>
    <s v="General Questionnaire 01"/>
    <m/>
    <m/>
    <m/>
    <m/>
    <s v="NO"/>
    <s v="THE PARTNERSHIP FOR SUPPLY CHAIN MANAGEMENT"/>
    <s v="PPM - Corporate-PPM - Corporate-TGF EMKTP"/>
    <s v="Hep C Rapid Diagnostic Tests"/>
    <s v="Other RDTs"/>
  </r>
  <r>
    <x v="2556"/>
    <x v="2556"/>
    <x v="4"/>
    <s v="Active"/>
    <s v="A"/>
    <s v="Each"/>
    <m/>
    <m/>
    <s v="YES"/>
    <m/>
    <m/>
    <m/>
    <m/>
    <m/>
    <m/>
    <s v="Lab and Medical Supplies"/>
    <s v="The ABL90 FLEX blood gas analyzer is designed for demanding hospital wards like the ICU, the NICU and the ED. In 35 seconds, the cassette-based analyzer delivers 17 parameters. It ensures standardized mixing of blood samples using safePICO syringes and the built-in sample mixer."/>
    <s v="YES"/>
    <s v="General Questionnaire 01"/>
    <m/>
    <m/>
    <m/>
    <m/>
    <s v="NO"/>
    <s v="THE PARTNERSHIP FOR SUPPLY CHAIN MANAGEMENT"/>
    <s v="PPM - Corporate-EMKT-TGF GRANT"/>
    <s v="Hematology Instruments and Analyzers"/>
    <s v="Lab Equipment"/>
  </r>
  <r>
    <x v="2557"/>
    <x v="2557"/>
    <x v="15"/>
    <s v="Active"/>
    <s v="A"/>
    <s v="Package"/>
    <s v="NO"/>
    <s v="YES"/>
    <s v="YES"/>
    <s v="10 tests - BeijingWantai Biological Pharmacy Enterprise Co. - WJ-1810E"/>
    <s v="32035"/>
    <s v="Y"/>
    <s v="10"/>
    <s v="Test"/>
    <m/>
    <s v="HIV RDTs"/>
    <s v="Wantai Rapid Test for Antibody to Human Immunodeficiency Virus (HIV) (Colloidal Gold Device) is a single use, rapid device for qualitative detection of antibodies against Human Immunodeficiency Viruses (HIV) 1+2 in human serum, plasma or whole blood specimens"/>
    <s v="YES"/>
    <s v="General Questionnaire 01"/>
    <m/>
    <m/>
    <m/>
    <m/>
    <s v="YES"/>
    <s v="THE PARTNERSHIP FOR SUPPLY CHAIN MANAGEMENT"/>
    <s v="PPM - Corporate-PPM - Corporate-TGF EMKTP"/>
    <s v="HIV Rapid Diagnostic Test"/>
    <s v="HRDTs"/>
  </r>
  <r>
    <x v="2558"/>
    <x v="2558"/>
    <x v="17"/>
    <s v="Active"/>
    <s v="A"/>
    <s v="Package"/>
    <s v="NO"/>
    <s v="YES"/>
    <s v="YES"/>
    <s v="96 tests - Hain Lifescience GmbH - 31796A"/>
    <s v="32150"/>
    <s v="Y"/>
    <s v="96"/>
    <s v="Test"/>
    <m/>
    <s v="TB Tests"/>
    <s v="The GenoType MTBDRsl VER 2.0 is a qualitative in vitro test for the identification of the Mycobacterium tuberculosis complex and its resistance to fluoroquinolones (FLQ; e.g. ofloxacin and moxifloxacin) and aminoglycosides/cyclic peptides (AG/CP; injectable antibiotics such as kanamycin, amikacin, capreomycin, and viomycin) from smear-positive or -negative sputum specimens and cultivated samples. The following species are included in the tuberculosis (TB)-causing M. tuberculosis complex: M. tuberculosis, M. africanum, M. bovis subsp. bovis, M. bovis subsp. caprae, M. bovis BCG, M. microti, M. canettii, and M. pinnipedii. The detection of FLQ-resistance is enabled by the detection of the most significant resistance-associated mutations of the gyrA and gyrB genes (coding for the A-subunit and the B-subunit of the DNA gyrase, respectively). For the detection of G/CP-resistance, the 16S rRNA gene (rrs) is examined, for the detection of low-level kanamycin-resistance, the promoter region of the eis gene (coding for the acetyltransferase Eis) is examined. The test is indicated as an aid for diagnosis and intended for use in medical laboratories."/>
    <s v="YES"/>
    <s v="General Questionnaire 01"/>
    <m/>
    <m/>
    <m/>
    <m/>
    <s v="NO"/>
    <s v="THE PARTNERSHIP FOR SUPPLY CHAIN MANAGEMENT"/>
    <s v="PPM - Corporate-PPM - Corporate-TGF EMKTP"/>
    <s v="Diagnostics and Laboratory Supplies.Controls, Calibrations, and Consumables.Multipurpose Consumables"/>
    <s v="Other RDTs"/>
  </r>
  <r>
    <x v="2559"/>
    <x v="2559"/>
    <x v="15"/>
    <s v="Active"/>
    <s v="A"/>
    <s v="Package"/>
    <s v="NO"/>
    <s v="YES"/>
    <s v="YES"/>
    <s v="100 tests -Trinity Biotech Manufacturing Ltd. - 5551100"/>
    <s v="32015"/>
    <s v="Y"/>
    <s v="100"/>
    <s v="Test"/>
    <m/>
    <s v="HIV RDTs"/>
    <s v="TrinScreen HIV test is a single use, rapid immunoassay for the qualitative detection of antibodies to human immunodeficiency virus type 1 and 2 in serum, plasma, and whole blood (venipuncture and fingerstick). The test is for in vitro diagnostic use and intended as an aid to diagnosis of HIV in symptomatic, asymptomatic populations and persons at risk of HIV infection.The test is not intended for use on neonates or infants below two years. The TrinScreen HIV test is intended to be performed by a healthcare professional at the point-of-care (POC) as an aid in the diagnosis of HIV infection."/>
    <s v="YES"/>
    <s v="General Questionnaire 01"/>
    <m/>
    <m/>
    <m/>
    <m/>
    <s v="YES"/>
    <s v="THE PARTNERSHIP FOR SUPPLY CHAIN MANAGEMENT"/>
    <s v="PPM - Corporate-PPM - Corporate-TGF EMKTP"/>
    <s v="HIV Rapid Diagnostic Test"/>
    <s v="HRDTs"/>
  </r>
  <r>
    <x v="2560"/>
    <x v="2560"/>
    <x v="15"/>
    <s v="Active"/>
    <s v="A"/>
    <s v="Package"/>
    <s v="NO"/>
    <s v="YES"/>
    <s v="YES"/>
    <s v="50 tests - Premier Medical Corporation Private Ltd. - I20FRC50"/>
    <s v="32057"/>
    <s v="Y"/>
    <s v="50"/>
    <s v="Test"/>
    <m/>
    <s v="HIV RDTs"/>
    <s v="First Response HIV 1+2 / Syphilis Combo Card Test is a rapid immunochromatographic assay, for the qualitative of antibodies (IgG &amp; IgM) specific to HIV (type 1 &amp; 2) and Treponema pallidum in human serum, plasma or whole blood. It is intended for use by healthcare professionals and trained users. Reactive specimens should be confirmed further with ELISA, Western Blot or TPHA."/>
    <s v="YES"/>
    <s v="General Questionnaire 01"/>
    <m/>
    <m/>
    <m/>
    <m/>
    <s v="YES"/>
    <s v="THE PARTNERSHIP FOR SUPPLY CHAIN MANAGEMENT"/>
    <s v="PPM - Corporate-PPM - Corporate-TGF EMKTP"/>
    <s v="HIV Rapid Diagnostic Test"/>
    <s v="HRDTs"/>
  </r>
  <r>
    <x v="2561"/>
    <x v="2561"/>
    <x v="15"/>
    <s v="Active"/>
    <s v="A"/>
    <s v="Package"/>
    <s v="NO"/>
    <s v="NO"/>
    <s v="NO"/>
    <s v="96 tests - Dialab GmbH - Z04380"/>
    <s v="32110"/>
    <s v="Y"/>
    <s v="96"/>
    <s v="Test"/>
    <m/>
    <s v="HIV RDTs"/>
    <s v="The HIV 1/2, Double Ag &amp; Ab Sandwich Principle kiit is an enzyme immunoassay for the detection of HIV-1/2 antibodies and HIV1 p24 antigen in human serum and plasma"/>
    <s v="YES"/>
    <m/>
    <m/>
    <m/>
    <m/>
    <m/>
    <s v="NO"/>
    <s v="THE PARTNERSHIP FOR SUPPLY CHAIN MANAGEMENT"/>
    <s v="PPM - Corporate-PPM - Corporate-TGF EMKTP"/>
    <s v="HIV Rapid Diagnostic Test"/>
    <s v="HRDTs"/>
  </r>
  <r>
    <x v="2562"/>
    <x v="2562"/>
    <x v="15"/>
    <s v="Active"/>
    <s v="A"/>
    <s v="Package"/>
    <s v="NO"/>
    <s v="YES"/>
    <s v="YES"/>
    <s v="100 tests - Trinity Biotech Manufacturing Ltd. - 1206502-100"/>
    <s v="32058"/>
    <s v="Y"/>
    <s v="100"/>
    <s v="Test"/>
    <m/>
    <s v="HIV RDTs"/>
    <s v="Uni-Gold HIV is a single-use rapid immunoassay, for the qualitative detection of antibodies to HIV-1 and HIV-2 in serum, plasma and whole blood (venepuncture and fingerstick). Uni-Gold HIV is intended for use in point-of-care settings as an aid in the diagnosis of HIV-1 and HIV-2 infection. The test requires no sophisticated equipment and can therefore be performed both in laboratories with limited facilities and in non-laboratory settings. Reading of the results can be done visually (i.e. subjectively read)."/>
    <s v="YES"/>
    <m/>
    <m/>
    <m/>
    <m/>
    <m/>
    <s v="NO"/>
    <s v="THE PARTNERSHIP FOR SUPPLY CHAIN MANAGEMENT"/>
    <s v="PPM - Corporate-PPM - Corporate-TGF EMKTP"/>
    <s v="HIV Rapid Diagnostic Test"/>
    <s v="HRDTs"/>
  </r>
  <r>
    <x v="2563"/>
    <x v="2563"/>
    <x v="15"/>
    <s v="Active"/>
    <s v="A"/>
    <s v="Package"/>
    <s v="NO"/>
    <s v="YES"/>
    <s v="YES"/>
    <s v="60 tests - Premier Medical Corporation Private Ltd. - I20FRC60"/>
    <s v="32057"/>
    <s v="Y"/>
    <s v="60"/>
    <s v="Test"/>
    <m/>
    <s v="HIV RDTs"/>
    <s v="First Response HIV 1+2 / Syphilis Combo Card Test is a rapid immunochromatographic assay, for the qualitative of antibodies (IgG &amp; IgM) specific to HIV (type 1 &amp; 2) and Treponema pallidum in human serum, plasma or whole blood. It is intended for use by healthcare professionals and trained users. Reactive specimens should be confirmed further with ELISA, Western Blot or TPHA."/>
    <s v="YES"/>
    <m/>
    <m/>
    <m/>
    <m/>
    <m/>
    <s v="NO"/>
    <s v="THE PARTNERSHIP FOR SUPPLY CHAIN MANAGEMENT"/>
    <s v="PPM - Corporate-PPM - Corporate-TGF EMKTP"/>
    <s v="HIV Rapid Diagnostic Test"/>
    <s v="HRDTs"/>
  </r>
  <r>
    <x v="2564"/>
    <x v="2564"/>
    <x v="4"/>
    <s v="Active"/>
    <s v="A"/>
    <s v="Each"/>
    <s v="NO"/>
    <s v="Not Subject to GF QA Criteria"/>
    <s v="NO"/>
    <s v="Portable - With Cartridges &amp; Control Solutions"/>
    <s v="29869"/>
    <s v="Y"/>
    <s v="1"/>
    <s v="Each"/>
    <m/>
    <s v="Lab and Medical Supplies"/>
    <s v="Blood gas analyzer, portable, with cartridges and control solutions"/>
    <m/>
    <m/>
    <m/>
    <m/>
    <m/>
    <m/>
    <s v="NO"/>
    <m/>
    <m/>
    <m/>
    <m/>
  </r>
  <r>
    <x v="2565"/>
    <x v="2565"/>
    <x v="4"/>
    <s v="Active"/>
    <s v="A"/>
    <s v="Each"/>
    <s v="YES"/>
    <s v="Not Subject to GF QA Criteria"/>
    <s v="YES"/>
    <s v="Blood Gas Analyzer"/>
    <m/>
    <m/>
    <m/>
    <m/>
    <m/>
    <s v="Lab and Medical Supplies"/>
    <s v="Blood gas analyzer"/>
    <m/>
    <m/>
    <m/>
    <m/>
    <m/>
    <m/>
    <s v="NO"/>
    <m/>
    <m/>
    <m/>
    <m/>
  </r>
  <r>
    <x v="2566"/>
    <x v="2566"/>
    <x v="4"/>
    <s v="Active"/>
    <s v="A"/>
    <s v="Each"/>
    <s v="NO"/>
    <s v="Not Subject to GF QA Criteria"/>
    <s v="YES"/>
    <s v="Portable"/>
    <s v="29869"/>
    <s v="Y"/>
    <s v="1"/>
    <s v="Each"/>
    <m/>
    <s v="Lab and Medical Supplies"/>
    <s v="Blood gas analyzer, portable"/>
    <m/>
    <m/>
    <m/>
    <m/>
    <m/>
    <m/>
    <s v="NO"/>
    <m/>
    <m/>
    <m/>
    <m/>
  </r>
  <r>
    <x v="2567"/>
    <x v="2567"/>
    <x v="15"/>
    <s v="Active"/>
    <s v="A"/>
    <s v="Package"/>
    <s v="NO"/>
    <s v="YES"/>
    <s v="YES"/>
    <s v="100 tests - OraSure Technologies Inc. - 5x4-0010"/>
    <s v="31977"/>
    <s v="Y"/>
    <s v="100"/>
    <s v="Test"/>
    <m/>
    <s v="HIV RDTs"/>
    <s v="OraQuick HIV 1/2, is a rapid immunochromatographic assay for the qualitative indication of the presence of antibodies to HIV 1/2."/>
    <s v="YES"/>
    <s v="General Questionnaire 01"/>
    <m/>
    <m/>
    <m/>
    <m/>
    <s v="YES"/>
    <s v="THE PARTNERSHIP FOR SUPPLY CHAIN MANAGEMENT"/>
    <s v="PPM - Corporate-PPM - Corporate-TGF EMKTP"/>
    <s v="HIV Rapid Diagnostic Test"/>
    <s v="HRDTs"/>
  </r>
  <r>
    <x v="2568"/>
    <x v="2568"/>
    <x v="14"/>
    <s v="Active"/>
    <s v="A"/>
    <s v="Package"/>
    <m/>
    <m/>
    <s v="NO"/>
    <m/>
    <m/>
    <m/>
    <m/>
    <m/>
    <m/>
    <s v="COVID-19"/>
    <s v="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51."/>
    <s v="YES"/>
    <s v="General Questionnaire 01"/>
    <m/>
    <m/>
    <m/>
    <m/>
    <s v="NO"/>
    <s v="THE PARTNERSHIP FOR SUPPLY CHAIN MANAGEMENT"/>
    <s v="PPM - Corporate-PPM - Corporate-TGF EMKTP"/>
    <s v="COVID-19 Diagnostic Tests"/>
    <s v="COVID-19 Diagnostic Tests"/>
  </r>
  <r>
    <x v="2569"/>
    <x v="2569"/>
    <x v="17"/>
    <s v="Active"/>
    <s v="A"/>
    <s v="Package"/>
    <s v="NO"/>
    <s v="YES"/>
    <s v="YES"/>
    <s v="96 tests - DiaSorin - 9E25-01"/>
    <s v="32052"/>
    <s v="Y"/>
    <s v="96"/>
    <s v="Test"/>
    <m/>
    <s v="Other RDTs"/>
    <s v="Murex HIV 1.2.O is an enzyme immunoassay for the detection of antibodies to the human immunodeficiency virus type 1 (HIV-1, HIV-1 group O) and type 2 (HIV-2) in the serum or plasma of human blood."/>
    <s v="YES"/>
    <s v="General Questionnaire 01"/>
    <m/>
    <m/>
    <m/>
    <m/>
    <s v="NO"/>
    <s v="THE PARTNERSHIP FOR SUPPLY CHAIN MANAGEMENT"/>
    <s v="PPM - Corporate-PPM - Corporate-TGF EMKTP"/>
    <s v="Other Rapid Diagnostic Tests"/>
    <s v="Other RDTs"/>
  </r>
  <r>
    <x v="2570"/>
    <x v="2570"/>
    <x v="14"/>
    <s v="Active"/>
    <s v="A"/>
    <s v="Package"/>
    <m/>
    <m/>
    <s v="NO"/>
    <m/>
    <m/>
    <m/>
    <m/>
    <m/>
    <m/>
    <s v="COVID-19"/>
    <s v="The LumiraDx SARS-CoV-2 Ag Test is a rapid microfluidic immunofluorescence assay for use with the LumiraDx Platform intended for the qualitative detection of the nucleocapsid protein antigen to SARS-CoV-2 directly from nasal swab specimens collected from individuals suspected of, or at increased risk of, COVID-19 by their healthcare provider within the first twelve days of symptom onset.  Manufacturer catalogue number L016000101048"/>
    <s v="YES"/>
    <s v="General Questionnaire 01"/>
    <m/>
    <m/>
    <m/>
    <m/>
    <s v="NO"/>
    <s v="THE PARTNERSHIP FOR SUPPLY CHAIN MANAGEMENT"/>
    <s v="PPM - Corporate-PPM - Corporate-TGF EMKTP"/>
    <s v="COVID-19 Diagnostic Tests"/>
    <s v="COVID-19 Diagnostic Tests"/>
  </r>
  <r>
    <x v="2571"/>
    <x v="2571"/>
    <x v="14"/>
    <s v="Active"/>
    <s v="A"/>
    <s v="Package"/>
    <m/>
    <m/>
    <s v="NO"/>
    <m/>
    <m/>
    <m/>
    <m/>
    <m/>
    <m/>
    <s v="COVID-19"/>
    <s v="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P5)."/>
    <s v="YES"/>
    <m/>
    <m/>
    <m/>
    <m/>
    <m/>
    <s v="NO"/>
    <s v="THE PARTNERSHIP FOR SUPPLY CHAIN MANAGEMENT"/>
    <s v="PPM - Corporate-PPM - Corporate-TGF EMKTP"/>
    <s v="COVID-19 Diagnostic Tests"/>
    <s v="COVID-19 Diagnostic Tests"/>
  </r>
  <r>
    <x v="2572"/>
    <x v="1028"/>
    <x v="17"/>
    <s v="Active"/>
    <s v="A"/>
    <s v="Package"/>
    <s v="NO"/>
    <s v="YES"/>
    <s v="YES"/>
    <s v="96 tests - Bio-Rad Laboratories - 72386"/>
    <s v="31975"/>
    <s v="Y"/>
    <s v="96"/>
    <s v="Test"/>
    <m/>
    <s v="Other Diagnostics"/>
    <s v="Genscreen ULTRA HIV Ag-Ab, is a qualitative enzyme immunoassay kit for the detection of HIV p24 antigen and antibodies to HIV-1 (groups M and O) and HIV-2. This kit can be used for both HIV Ag and HIV Ab screening."/>
    <s v="YES"/>
    <s v="General Questionnaire 01"/>
    <m/>
    <m/>
    <m/>
    <m/>
    <s v="NO"/>
    <s v="THE PARTNERSHIP FOR SUPPLY CHAIN MANAGEMENT"/>
    <s v="PPM - Corporate-PPM - Corporate-TGF EMKTP"/>
    <s v="Other Rapid Diagnostic Tests"/>
    <s v="Other RDTs"/>
  </r>
  <r>
    <x v="2573"/>
    <x v="2572"/>
    <x v="15"/>
    <s v="Active"/>
    <s v="A"/>
    <s v="Package"/>
    <s v="NO"/>
    <s v="YES"/>
    <s v="YES"/>
    <s v="50 tests - BeijingWantai Biological Pharmacy Enterprise Co. - WJ-1850"/>
    <s v="32035"/>
    <s v="Y"/>
    <s v="50"/>
    <s v="Test"/>
    <m/>
    <s v="HIV RDTs"/>
    <s v="Wantai Rapid Test for Antibody to Human Immunodeficiency Virus (HIV) (Colloidal Gold Device) is a single use, rapid device for qualitative detection of antibodies against Human Immunodeficiency Viruses (HIV) 1+2 in human serum, plasma or whole blood specimens"/>
    <s v="YES"/>
    <s v="General Questionnaire 01"/>
    <m/>
    <m/>
    <m/>
    <m/>
    <s v="YES"/>
    <s v="THE PARTNERSHIP FOR SUPPLY CHAIN MANAGEMENT"/>
    <s v="PPM - Corporate-PPM - Corporate-TGF EMKTP"/>
    <s v="HIV Rapid Diagnostic Test"/>
    <s v="HRDTs"/>
  </r>
  <r>
    <x v="2574"/>
    <x v="2573"/>
    <x v="14"/>
    <s v="Active"/>
    <s v="A"/>
    <s v="Package"/>
    <m/>
    <m/>
    <s v="NO"/>
    <m/>
    <m/>
    <m/>
    <m/>
    <m/>
    <m/>
    <s v="COVID-19"/>
    <s v="Celltrion Dia Trust  COVID-19 Ag Rapid Test is a rapid test based on lateral flow immunoassay intended for the qualitative detection of nucleocapsid and receptor binding domains (RBDs) from the SARS-CoV-2 in human nasopharyngeal swabs specimens directly collected from individuals who are suspected of Covid 19 by their healthcare provider within the first seven days of symptom onset, or from individuals without symptoms or other epidemiological reasons to suspect Covid-19 when tested twice over two or three days with at least over 24 hours and not more than 48 hours between the tests. Test kit consists of Test devices packaged individually Aluminium pouch (25 tests/box), Disposable test tube with 0.3mL of extraction buffer (25 each per box), Filter cap (25 each/box), Plastic tube rack x 2, Sterilized swabs for specimen collection (25 each per box) and Quick reference instructions. Manufacturer Catalogue # CT-P60 D-2 02."/>
    <s v="YES"/>
    <s v="General Questionnaire 01"/>
    <m/>
    <m/>
    <m/>
    <m/>
    <s v="NO"/>
    <s v="THE PARTNERSHIP FOR SUPPLY CHAIN MANAGEMENT"/>
    <s v="PPM - Corporate-PPM - Corporate-TGF EMKTP"/>
    <s v="COVID-19 Diagnostic Tests"/>
    <s v="COVID-19 Diagnostic Tests"/>
  </r>
  <r>
    <x v="2575"/>
    <x v="2574"/>
    <x v="4"/>
    <s v="Active"/>
    <s v="A"/>
    <s v="Each"/>
    <s v="NO"/>
    <s v="Not Subject to GF QA Criteria"/>
    <s v="YES"/>
    <s v="Blood Gas Analyzer - Edan - 83.67.960361"/>
    <s v="29869"/>
    <s v="Y"/>
    <s v="1"/>
    <s v="Each"/>
    <m/>
    <s v="Lab and Medical Supplies"/>
    <s v="i15 is a lightweight, portable, and easy to use blood gas analyzer. Requiring zero maintenance, it makes patient-side blood testing efficient and convenient. It utilizes auto-sampling, reducing the risk of sample contamination and inaccurate results. It employs original manufactured traceable reagent packs, internal quality control, and an electronic simulator.  i15 provides many time-sensitive tests results in under a minute, its single-use disposable cartridges help health care professionals to provide better, more effective care. Advanced biosensor technology enables end-users to test up to 15 parameters at one time."/>
    <s v="YES"/>
    <s v="General Questionnaire 01"/>
    <m/>
    <m/>
    <m/>
    <m/>
    <s v="NO"/>
    <s v="THE PARTNERSHIP FOR SUPPLY CHAIN MANAGEMENT"/>
    <s v="PPM - Corporate-EMKT-TGF GRANT"/>
    <s v="Hematology Instruments and Analyzers"/>
    <s v="Lab Equipment"/>
  </r>
  <r>
    <x v="2576"/>
    <x v="2575"/>
    <x v="5"/>
    <s v="Active"/>
    <s v="A"/>
    <s v="Each"/>
    <m/>
    <m/>
    <s v="YES"/>
    <m/>
    <m/>
    <m/>
    <m/>
    <m/>
    <m/>
    <s v="Lab and Medical Supplies"/>
    <s v="The TaqMan  RNase P Instrument Verification Plate is used to verify the performance of the Applied Biosystems  7900HT 96-Well Real-Time PCR System and the ABI PRISM  7000 and 7700 Sequence Detection Systems. The TaqMan  RNase P Instrument Verification Plate is a 96-well PCR plate preloaded with the necessary reagents to detect and quantitate genomic copies of the human RNase P gene, a single-copy gene encoding the RNA moiety of the RNase P enzyme."/>
    <s v="YES"/>
    <s v="General Questionnaire 01"/>
    <m/>
    <m/>
    <m/>
    <m/>
    <s v="NO"/>
    <s v="THE PARTNERSHIP FOR SUPPLY CHAIN MANAGEMENT"/>
    <s v="PPM - Corporate-EMKT-TGF GRANT"/>
    <s v="DNA/RNA CCC"/>
    <s v="Lab Supplies"/>
  </r>
  <r>
    <x v="2577"/>
    <x v="2576"/>
    <x v="5"/>
    <s v="Active"/>
    <s v="A"/>
    <s v="Each"/>
    <m/>
    <m/>
    <s v="YES"/>
    <m/>
    <m/>
    <m/>
    <m/>
    <m/>
    <m/>
    <s v="Lab and Medical Supplies"/>
    <s v="Solution box for the ABL90 FLEX, SBOX"/>
    <s v="YES"/>
    <s v="General Questionnaire 01"/>
    <m/>
    <m/>
    <m/>
    <m/>
    <s v="NO"/>
    <s v="THE PARTNERSHIP FOR SUPPLY CHAIN MANAGEMENT"/>
    <s v="PPM - Corporate-EMKT-TGF GRANT"/>
    <s v="Hematology Reagents and Chemicals"/>
    <s v="Lab Supplies"/>
  </r>
  <r>
    <x v="2578"/>
    <x v="2577"/>
    <x v="21"/>
    <s v="Active"/>
    <s v="A"/>
    <s v="Package"/>
    <s v="NO"/>
    <s v="NO"/>
    <s v="NO"/>
    <s v="S-Bioallethrin/Permethrin/Piperonyl Butoxide (PBO) 0.14% (1.42g/L)/10.3% (102.7g/L)/9.8% (98.4g/L) emulsion oil in water"/>
    <s v="31343"/>
    <s v="Y"/>
    <s v="1"/>
    <s v="Each"/>
    <m/>
    <s v="Indoor Residual Sprays"/>
    <m/>
    <m/>
    <m/>
    <m/>
    <m/>
    <m/>
    <m/>
    <s v="NO"/>
    <m/>
    <m/>
    <m/>
    <m/>
  </r>
  <r>
    <x v="2579"/>
    <x v="2578"/>
    <x v="6"/>
    <s v="Active"/>
    <s v="A"/>
    <s v="Package"/>
    <m/>
    <m/>
    <s v="YES"/>
    <m/>
    <m/>
    <m/>
    <m/>
    <m/>
    <m/>
    <s v="Lab and Medical Supplies"/>
    <m/>
    <m/>
    <m/>
    <m/>
    <m/>
    <m/>
    <m/>
    <s v="NO"/>
    <m/>
    <m/>
    <m/>
    <m/>
  </r>
  <r>
    <x v="2580"/>
    <x v="2579"/>
    <x v="6"/>
    <s v="Active"/>
    <s v="A"/>
    <s v="Package"/>
    <m/>
    <m/>
    <s v="YES"/>
    <m/>
    <m/>
    <m/>
    <m/>
    <m/>
    <m/>
    <s v="Lab and Medical Supplies"/>
    <m/>
    <m/>
    <m/>
    <m/>
    <m/>
    <m/>
    <m/>
    <s v="NO"/>
    <m/>
    <m/>
    <m/>
    <m/>
  </r>
  <r>
    <x v="2581"/>
    <x v="2580"/>
    <x v="12"/>
    <s v="Active"/>
    <s v="A"/>
    <s v="Package"/>
    <m/>
    <m/>
    <s v="YES"/>
    <m/>
    <m/>
    <m/>
    <m/>
    <m/>
    <m/>
    <s v="Lab and Medical Supplies"/>
    <m/>
    <m/>
    <m/>
    <m/>
    <m/>
    <m/>
    <m/>
    <s v="NO"/>
    <m/>
    <m/>
    <m/>
    <m/>
  </r>
  <r>
    <x v="2582"/>
    <x v="2581"/>
    <x v="0"/>
    <s v="Active"/>
    <s v="A"/>
    <s v="Package"/>
    <s v="NO"/>
    <s v="Not Subject to GF QA Criteria"/>
    <s v="YES"/>
    <s v="60mL bottle"/>
    <s v="31164"/>
    <s v="Y"/>
    <s v="1"/>
    <s v="Bottle"/>
    <m/>
    <s v="Other Essential Medicines"/>
    <m/>
    <m/>
    <m/>
    <m/>
    <m/>
    <m/>
    <m/>
    <s v="NO"/>
    <m/>
    <m/>
    <m/>
    <m/>
  </r>
  <r>
    <x v="2583"/>
    <x v="2582"/>
    <x v="12"/>
    <s v="Active"/>
    <s v="A"/>
    <s v="Each"/>
    <m/>
    <m/>
    <s v="YES"/>
    <m/>
    <m/>
    <m/>
    <m/>
    <m/>
    <m/>
    <s v="Lab and Medical Supplies"/>
    <m/>
    <m/>
    <m/>
    <m/>
    <m/>
    <m/>
    <m/>
    <s v="NO"/>
    <m/>
    <m/>
    <m/>
    <m/>
  </r>
  <r>
    <x v="2584"/>
    <x v="2583"/>
    <x v="5"/>
    <s v="Active"/>
    <s v="A"/>
    <s v="Package"/>
    <m/>
    <m/>
    <s v="YES"/>
    <m/>
    <m/>
    <m/>
    <m/>
    <m/>
    <m/>
    <s v="Lab and Medical Supplies"/>
    <m/>
    <m/>
    <m/>
    <m/>
    <m/>
    <m/>
    <m/>
    <s v="NO"/>
    <m/>
    <m/>
    <m/>
    <m/>
  </r>
  <r>
    <x v="2585"/>
    <x v="2584"/>
    <x v="5"/>
    <s v="Active"/>
    <s v="A"/>
    <s v="Package"/>
    <m/>
    <m/>
    <s v="YES"/>
    <m/>
    <m/>
    <m/>
    <m/>
    <m/>
    <m/>
    <s v="Lab and Medical Supplies"/>
    <m/>
    <m/>
    <m/>
    <m/>
    <m/>
    <m/>
    <m/>
    <s v="NO"/>
    <m/>
    <m/>
    <m/>
    <m/>
  </r>
  <r>
    <x v="2586"/>
    <x v="2585"/>
    <x v="5"/>
    <s v="Active"/>
    <s v="A"/>
    <s v="Package"/>
    <m/>
    <m/>
    <s v="YES"/>
    <m/>
    <m/>
    <m/>
    <m/>
    <m/>
    <m/>
    <s v="Lab and Medical Supplies"/>
    <m/>
    <m/>
    <m/>
    <m/>
    <m/>
    <m/>
    <m/>
    <s v="NO"/>
    <m/>
    <m/>
    <m/>
    <m/>
  </r>
  <r>
    <x v="2587"/>
    <x v="2586"/>
    <x v="0"/>
    <s v="Active"/>
    <s v="A"/>
    <s v="Package"/>
    <s v="NO"/>
    <s v="Not Subject to GF QA Criteria"/>
    <s v="YES"/>
    <s v="vial, pack of 1 vial"/>
    <s v="31206"/>
    <s v="Y"/>
    <s v="1"/>
    <s v="Vial"/>
    <m/>
    <s v="Other Essential Medicines"/>
    <m/>
    <m/>
    <m/>
    <m/>
    <m/>
    <m/>
    <m/>
    <s v="NO"/>
    <m/>
    <m/>
    <m/>
    <m/>
  </r>
  <r>
    <x v="2588"/>
    <x v="2587"/>
    <x v="5"/>
    <s v="Active"/>
    <s v="A"/>
    <s v="Package"/>
    <m/>
    <m/>
    <s v="YES"/>
    <m/>
    <m/>
    <m/>
    <m/>
    <m/>
    <m/>
    <s v="Lab and Medical Supplies"/>
    <m/>
    <m/>
    <m/>
    <m/>
    <m/>
    <m/>
    <m/>
    <s v="NO"/>
    <m/>
    <m/>
    <m/>
    <m/>
  </r>
  <r>
    <x v="2589"/>
    <x v="2588"/>
    <x v="5"/>
    <s v="Active"/>
    <s v="A"/>
    <s v="Each"/>
    <m/>
    <m/>
    <s v="YES"/>
    <m/>
    <m/>
    <m/>
    <m/>
    <m/>
    <m/>
    <s v="Lab and Medical Supplies"/>
    <m/>
    <m/>
    <m/>
    <m/>
    <m/>
    <m/>
    <m/>
    <s v="NO"/>
    <m/>
    <m/>
    <m/>
    <m/>
  </r>
  <r>
    <x v="2590"/>
    <x v="2589"/>
    <x v="9"/>
    <s v="Active"/>
    <s v="A"/>
    <s v="Each"/>
    <s v="YES"/>
    <s v="Not Subject to GF QA Criteria"/>
    <s v="YES"/>
    <s v="Prednisone 5mg tablet"/>
    <m/>
    <m/>
    <m/>
    <m/>
    <m/>
    <s v="Other Essential Medicines"/>
    <m/>
    <m/>
    <m/>
    <m/>
    <m/>
    <m/>
    <m/>
    <s v="NO"/>
    <m/>
    <m/>
    <m/>
    <m/>
  </r>
  <r>
    <x v="2591"/>
    <x v="2590"/>
    <x v="5"/>
    <s v="Active"/>
    <s v="A"/>
    <s v="Package"/>
    <m/>
    <m/>
    <s v="YES"/>
    <m/>
    <m/>
    <m/>
    <m/>
    <m/>
    <m/>
    <s v="Lab and Medical Supplies"/>
    <m/>
    <m/>
    <m/>
    <m/>
    <m/>
    <m/>
    <m/>
    <s v="NO"/>
    <m/>
    <m/>
    <m/>
    <m/>
  </r>
  <r>
    <x v="2592"/>
    <x v="2591"/>
    <x v="5"/>
    <s v="Active"/>
    <s v="A"/>
    <s v="Package"/>
    <m/>
    <m/>
    <s v="YES"/>
    <m/>
    <m/>
    <m/>
    <m/>
    <m/>
    <m/>
    <s v="Lab and Medical Supplies"/>
    <m/>
    <m/>
    <m/>
    <m/>
    <m/>
    <m/>
    <m/>
    <s v="NO"/>
    <m/>
    <m/>
    <m/>
    <m/>
  </r>
  <r>
    <x v="2593"/>
    <x v="2592"/>
    <x v="6"/>
    <s v="Active"/>
    <s v="A"/>
    <s v="Package"/>
    <m/>
    <m/>
    <s v="YES"/>
    <m/>
    <m/>
    <m/>
    <m/>
    <m/>
    <m/>
    <s v="Lab and Medical Supplies"/>
    <m/>
    <m/>
    <m/>
    <m/>
    <m/>
    <m/>
    <m/>
    <s v="NO"/>
    <m/>
    <m/>
    <m/>
    <m/>
  </r>
  <r>
    <x v="2594"/>
    <x v="2593"/>
    <x v="6"/>
    <s v="Active"/>
    <s v="A"/>
    <s v="Each"/>
    <m/>
    <m/>
    <s v="YES"/>
    <m/>
    <m/>
    <m/>
    <m/>
    <m/>
    <m/>
    <s v="Lab and Medical Supplies"/>
    <m/>
    <m/>
    <m/>
    <m/>
    <m/>
    <m/>
    <m/>
    <s v="NO"/>
    <m/>
    <m/>
    <m/>
    <m/>
  </r>
  <r>
    <x v="2595"/>
    <x v="2594"/>
    <x v="6"/>
    <s v="Active"/>
    <s v="A"/>
    <s v="Each"/>
    <s v="NO"/>
    <s v="Not Subject to GF QA Criteria"/>
    <s v="NO"/>
    <s v="Slide-Holding - 1 Piece"/>
    <s v="32066"/>
    <s v="Y"/>
    <s v="1"/>
    <s v="Each"/>
    <m/>
    <s v="Lab and Medical Supplies"/>
    <m/>
    <m/>
    <m/>
    <m/>
    <m/>
    <m/>
    <m/>
    <s v="NO"/>
    <m/>
    <m/>
    <m/>
    <m/>
  </r>
  <r>
    <x v="2596"/>
    <x v="2595"/>
    <x v="4"/>
    <s v="Active"/>
    <s v="A"/>
    <s v="Package"/>
    <s v="NO"/>
    <s v="NO"/>
    <s v="NO"/>
    <s v="Starter Kit Accessories - Becton, Dickinson and Co. - 443362"/>
    <s v="32332"/>
    <s v="Y"/>
    <s v="1"/>
    <s v="Kit"/>
    <m/>
    <s v="TB Diagnostics (Equipment and Warranties)"/>
    <m/>
    <m/>
    <m/>
    <m/>
    <m/>
    <m/>
    <m/>
    <s v="NO"/>
    <m/>
    <m/>
    <m/>
    <m/>
  </r>
  <r>
    <x v="2597"/>
    <x v="2596"/>
    <x v="5"/>
    <s v="Active"/>
    <s v="A"/>
    <s v="Package"/>
    <m/>
    <m/>
    <s v="YES"/>
    <m/>
    <m/>
    <m/>
    <m/>
    <m/>
    <m/>
    <s v="Lab and Medical Supplies"/>
    <m/>
    <m/>
    <m/>
    <m/>
    <m/>
    <m/>
    <m/>
    <s v="NO"/>
    <m/>
    <m/>
    <m/>
    <m/>
  </r>
  <r>
    <x v="2598"/>
    <x v="2597"/>
    <x v="5"/>
    <s v="Active"/>
    <s v="A"/>
    <s v="Each"/>
    <m/>
    <m/>
    <s v="YES"/>
    <m/>
    <m/>
    <m/>
    <m/>
    <m/>
    <m/>
    <s v="Lab and Medical Supplies"/>
    <m/>
    <m/>
    <m/>
    <m/>
    <m/>
    <m/>
    <m/>
    <s v="NO"/>
    <m/>
    <m/>
    <m/>
    <m/>
  </r>
  <r>
    <x v="2599"/>
    <x v="2598"/>
    <x v="9"/>
    <s v="Active"/>
    <s v="A"/>
    <s v="Each"/>
    <s v="YES"/>
    <s v="Not Subject to GF QA Criteria"/>
    <s v="YES"/>
    <s v="Prednisolone 5mg tablet"/>
    <m/>
    <m/>
    <m/>
    <m/>
    <m/>
    <s v="Other Essential Medicines"/>
    <m/>
    <m/>
    <m/>
    <m/>
    <m/>
    <m/>
    <m/>
    <s v="NO"/>
    <m/>
    <m/>
    <m/>
    <m/>
  </r>
  <r>
    <x v="2600"/>
    <x v="2599"/>
    <x v="5"/>
    <s v="Active"/>
    <s v="A"/>
    <s v="Each"/>
    <m/>
    <m/>
    <s v="YES"/>
    <m/>
    <m/>
    <m/>
    <m/>
    <m/>
    <m/>
    <s v="Lab and Medical Supplies"/>
    <m/>
    <m/>
    <m/>
    <m/>
    <m/>
    <m/>
    <m/>
    <s v="NO"/>
    <m/>
    <m/>
    <m/>
    <m/>
  </r>
  <r>
    <x v="2601"/>
    <x v="2600"/>
    <x v="4"/>
    <s v="Active"/>
    <s v="A"/>
    <s v="Package"/>
    <s v="NO"/>
    <s v="Not Subject to GF QA Criteria"/>
    <s v="YES"/>
    <s v="Support &amp; Maintenance - Perpetual License 15 Months"/>
    <s v="32120"/>
    <s v="Y"/>
    <s v="1"/>
    <s v="Each"/>
    <m/>
    <s v="Imaging Equipment"/>
    <m/>
    <m/>
    <m/>
    <m/>
    <m/>
    <m/>
    <m/>
    <s v="NO"/>
    <m/>
    <m/>
    <m/>
    <m/>
  </r>
  <r>
    <x v="2602"/>
    <x v="2601"/>
    <x v="8"/>
    <s v="Active"/>
    <s v="A"/>
    <s v="Each"/>
    <s v="NO"/>
    <s v="NO"/>
    <s v="NO"/>
    <s v="Maintenance 1 Year - Eiken Chemical Co. Ltd."/>
    <s v="32290"/>
    <s v="Y"/>
    <s v="1"/>
    <s v="Yearly"/>
    <m/>
    <s v="TB Diagnostics (Equipment and Warranties)"/>
    <m/>
    <m/>
    <m/>
    <m/>
    <m/>
    <m/>
    <m/>
    <s v="NO"/>
    <m/>
    <m/>
    <m/>
    <m/>
  </r>
  <r>
    <x v="2603"/>
    <x v="2602"/>
    <x v="8"/>
    <s v="Active"/>
    <s v="A"/>
    <s v="Package"/>
    <s v="NO"/>
    <s v="NO"/>
    <s v="NO"/>
    <s v="Warranty Extension 3 Years - Molbio Diagnostics Pvt. Ltd."/>
    <s v="32163"/>
    <s v="Y"/>
    <s v="3"/>
    <s v="Yearly"/>
    <m/>
    <s v="TB Diagnostics (Equipment and Warranties)"/>
    <m/>
    <m/>
    <m/>
    <m/>
    <m/>
    <m/>
    <m/>
    <s v="NO"/>
    <m/>
    <m/>
    <m/>
    <s v="TB Diagnostics"/>
  </r>
  <r>
    <x v="2604"/>
    <x v="2603"/>
    <x v="6"/>
    <s v="Active"/>
    <s v="A"/>
    <s v="Each"/>
    <m/>
    <m/>
    <s v="YES"/>
    <m/>
    <m/>
    <m/>
    <m/>
    <m/>
    <m/>
    <s v="Lab and Medical Supplies"/>
    <m/>
    <m/>
    <m/>
    <m/>
    <m/>
    <m/>
    <m/>
    <s v="NO"/>
    <m/>
    <m/>
    <m/>
    <m/>
  </r>
  <r>
    <x v="2605"/>
    <x v="2604"/>
    <x v="21"/>
    <s v="Active"/>
    <s v="A"/>
    <s v="Package"/>
    <s v="NO"/>
    <s v="YES"/>
    <s v="YES"/>
    <s v="Spinosad 12% (120 g/L) suspension concentrate"/>
    <s v="31333"/>
    <s v="Y"/>
    <s v="1"/>
    <s v="Each"/>
    <m/>
    <s v="Indoor Residual Sprays"/>
    <m/>
    <m/>
    <m/>
    <m/>
    <m/>
    <m/>
    <m/>
    <s v="NO"/>
    <m/>
    <m/>
    <m/>
    <m/>
  </r>
  <r>
    <x v="2606"/>
    <x v="2605"/>
    <x v="17"/>
    <s v="Active"/>
    <s v="A"/>
    <s v="Package"/>
    <s v="NO"/>
    <s v="NO"/>
    <s v="NO"/>
    <s v="25 tests - SD Biosensor - 02G6S10"/>
    <s v="31984"/>
    <s v="Y"/>
    <s v="25"/>
    <s v="Test"/>
    <m/>
    <s v="Malaria RDTs"/>
    <s v="The SD Biosensor STANDARD G6PD test is designed to measure the quantitative concentration of total hemoglobin (g/dL) and G6PD enzymatic activity (U/g Hb) in fresh human whole blood based on reflectometry assays."/>
    <s v="YES"/>
    <s v="General Questionnaire 01"/>
    <m/>
    <m/>
    <m/>
    <m/>
    <s v="NO"/>
    <s v="THE PARTNERSHIP FOR SUPPLY CHAIN MANAGEMENT"/>
    <s v="PPM - Corporate-PPM - Corporate-TGF EMKTP"/>
    <s v="Other Rapid Diagnostic Tests"/>
    <s v="Other RDTs"/>
  </r>
  <r>
    <x v="2607"/>
    <x v="2606"/>
    <x v="16"/>
    <s v="Active"/>
    <s v="A"/>
    <s v="Package"/>
    <s v="NO"/>
    <s v="NO"/>
    <s v="NO"/>
    <s v="50 tests - Arkray Healthcare Pvt. Ltd. - 55IC104-50"/>
    <s v="31958"/>
    <s v="Y"/>
    <s v="50"/>
    <s v="Test"/>
    <m/>
    <s v="Malaria RDTs"/>
    <s v="ParaHIT Malaria Pf Ver. 1.0 (cassette) is in vitro qualitative immuno-chromatographic test for the detection of Pf specific HRP2 in human blood."/>
    <s v="YES"/>
    <m/>
    <m/>
    <m/>
    <m/>
    <m/>
    <s v="NO"/>
    <s v="THE PARTNERSHIP FOR SUPPLY CHAIN MANAGEMENT"/>
    <s v="PPM - Corporate-PPM - Corporate-TGF EMKTP"/>
    <s v="Malaria Rapid Diagnostic Test"/>
    <s v="MRDTs"/>
  </r>
  <r>
    <x v="2608"/>
    <x v="2607"/>
    <x v="14"/>
    <s v="Active"/>
    <s v="A"/>
    <s v="Package"/>
    <m/>
    <m/>
    <s v="NO"/>
    <m/>
    <m/>
    <m/>
    <m/>
    <m/>
    <m/>
    <s v="COVID-19"/>
    <s v="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91."/>
    <s v="YES"/>
    <s v="General Questionnaire 01"/>
    <m/>
    <m/>
    <m/>
    <m/>
    <s v="NO"/>
    <s v="THE PARTNERSHIP FOR SUPPLY CHAIN MANAGEMENT"/>
    <s v="PPM - Corporate-PPM - Corporate-TGF EMKTP"/>
    <s v="COVID-19 Diagnostic Tests"/>
    <s v="COVID-19 Diagnostic Tests"/>
  </r>
  <r>
    <x v="2609"/>
    <x v="2608"/>
    <x v="17"/>
    <s v="Active"/>
    <s v="A"/>
    <s v="Package"/>
    <s v="NO"/>
    <s v="YES"/>
    <s v="YES"/>
    <s v="25 tests - SD Biosensor Inc. - 09HCV10D"/>
    <s v="31951"/>
    <s v="Y"/>
    <s v="25"/>
    <s v="Test"/>
    <m/>
    <s v="Other RDTs"/>
    <s v="STANDARD Q HCV Ab Test is a rapid chromatographic immunoassay for the qualitative detection of specific antibodies to HCV present in human serum, plasma or whole blood. This test is for in vitro professional diagnostic use and intended as an aid to early diagnosis of HCV infection in patients with clinical symptoms of HCV infection. STANDARD Q HCV Ab Test is intended to be used by trained healthcare or laboratory professionals or other healthcare workers who have received appropriate training. This product can be used by trained lay providers operating in point-of-care settings in resource-limited lower- and middle-income countries. This product is not intended for self-testing."/>
    <s v="YES"/>
    <s v="General Questionnaire 01"/>
    <m/>
    <m/>
    <m/>
    <m/>
    <s v="NO"/>
    <s v="THE PARTNERSHIP FOR SUPPLY CHAIN MANAGEMENT"/>
    <s v="PPM - Corporate-PPM - Corporate-TGF EMKTP"/>
    <s v="Hep C Rapid Diagnostic Tests"/>
    <s v="Other RDTs"/>
  </r>
  <r>
    <x v="2610"/>
    <x v="2609"/>
    <x v="17"/>
    <s v="Active"/>
    <s v="A"/>
    <s v="Package"/>
    <s v="NO"/>
    <s v="YES"/>
    <s v="YES"/>
    <s v="20 tests - Abbott Diagnostics Medical Co. Ltd. - 7D2942"/>
    <s v="31966"/>
    <s v="Y"/>
    <s v="20"/>
    <s v="Test"/>
    <m/>
    <s v="Other RDTs"/>
    <s v="Determine HBsAg 2 is an in vitro, immunochromatographic test for the qualitative detection of Hepatitis B Surface Antigen (HBsAg) in human capillary and venous whole blood, plasma or serum. The test is intended as an aid in the diagnosis of HBV infection through detection of HBsAg from infected individuals. "/>
    <s v="YES"/>
    <s v="General Questionnaire 01"/>
    <m/>
    <m/>
    <m/>
    <m/>
    <s v="NO"/>
    <s v="THE PARTNERSHIP FOR SUPPLY CHAIN MANAGEMENT"/>
    <s v="PPM - Corporate-PPM - Corporate-TGF EMKTP"/>
    <s v="Hep B Rapid Diagnostic Tests"/>
    <s v="Other RDTs"/>
  </r>
  <r>
    <x v="2611"/>
    <x v="2610"/>
    <x v="17"/>
    <s v="Active"/>
    <s v="A"/>
    <s v="Package"/>
    <s v="NO"/>
    <s v="YES"/>
    <s v="YES"/>
    <s v="480 tests - DiaSorin - 9E25-02"/>
    <s v="32052"/>
    <s v="Y"/>
    <s v="480"/>
    <s v="Test"/>
    <m/>
    <s v="Other RDTs"/>
    <s v="Murex HIV 1.2.O is an enzyme immunoassay for the detection of antibodies to the human immunodeficiency virus type 1 (HIV-1, HIV-1 group O) and type 2 (HIV-2) in the serum or plasma of human blood."/>
    <s v="YES"/>
    <s v="General Questionnaire 01"/>
    <m/>
    <m/>
    <m/>
    <m/>
    <s v="NO"/>
    <s v="THE PARTNERSHIP FOR SUPPLY CHAIN MANAGEMENT"/>
    <s v="PPM - Corporate-PPM - Corporate-TGF EMKTP"/>
    <s v="Other Rapid Diagnostic Tests"/>
    <s v="Other RDTs"/>
  </r>
  <r>
    <x v="2612"/>
    <x v="2611"/>
    <x v="17"/>
    <s v="Active"/>
    <s v="A"/>
    <s v="Package"/>
    <s v="NO"/>
    <s v="YES"/>
    <s v="YES"/>
    <s v="480 tests - Diasorin - 7G79-11"/>
    <s v="31996"/>
    <s v="Y"/>
    <s v="480"/>
    <s v="Test"/>
    <m/>
    <s v="Other RDTs"/>
    <s v="Murex HIV Ag/Ab Combination is an enzyme immunoassay for the improved detection of seroconversion to human immunodeficiency virus types 1 (HIV-1, HIV-1 group O) and detection ofanti-HIV-2 antibodies. Murex HIV Ag/Ab Combination is designed to detect reactive HIV core antigen in addition to IgG, IgM and IgA to the envelope glycoproteins and the cross-reacting pol proteins of HIV-1 and HIV-2. Consequently potentially infectious samples of serum, EDTA plasma or citrate plasmacan be identified."/>
    <s v="YES"/>
    <s v="General Questionnaire 01"/>
    <m/>
    <m/>
    <m/>
    <m/>
    <s v="NO"/>
    <s v="THE PARTNERSHIP FOR SUPPLY CHAIN MANAGEMENT"/>
    <s v="PPM - Corporate-PPM - Corporate-TGF EMKTP"/>
    <s v="Other Rapid Diagnostic Tests"/>
    <s v="Other RDTs"/>
  </r>
  <r>
    <x v="2613"/>
    <x v="2612"/>
    <x v="14"/>
    <s v="Active"/>
    <s v="A"/>
    <s v="Package"/>
    <m/>
    <m/>
    <s v="NO"/>
    <m/>
    <m/>
    <m/>
    <m/>
    <m/>
    <m/>
    <s v="COVID-19"/>
    <s v="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81."/>
    <s v="YES"/>
    <s v="General Questionnaire 01"/>
    <m/>
    <m/>
    <m/>
    <m/>
    <s v="NO"/>
    <s v="THE PARTNERSHIP FOR SUPPLY CHAIN MANAGEMENT"/>
    <s v="PPM - Corporate-PPM - Corporate-TGF EMKTP"/>
    <s v="COVID-19 Diagnostic Tests"/>
    <s v="COVID-19 Diagnostic Tests"/>
  </r>
  <r>
    <x v="2614"/>
    <x v="2613"/>
    <x v="14"/>
    <s v="Active"/>
    <s v="A"/>
    <s v="Package"/>
    <m/>
    <m/>
    <s v="NO"/>
    <m/>
    <m/>
    <m/>
    <m/>
    <m/>
    <m/>
    <s v="COVID-19"/>
    <s v="Celltrion DiaTrust  COVID-19 Ag Home Test is a lateral flow immunoassay intended for the qualitative detection of nucleocapsid protein and receptor binding domain (RBD) of the SARS-CoV-2 spike proteins in mid-turbinate swabs from the SARS-CoV-2 virus. This test is authorized for non-prescription home use with self-collected and adult-collected direct mid-turbinate swab samples from individuals aged 14 years or older with symptoms of COVID-19 within the first seven days of symptom onset. Manufacturer Catalogue number CT-P60 D-2 05."/>
    <s v="YES"/>
    <s v="General Questionnaire 01"/>
    <m/>
    <m/>
    <m/>
    <m/>
    <s v="NO"/>
    <s v="THE PARTNERSHIP FOR SUPPLY CHAIN MANAGEMENT"/>
    <s v="PPM - Corporate-PPM - Corporate-TGF EMKTP"/>
    <s v="COVID-19 Diagnostic Tests"/>
    <s v="COVID-19 Diagnostic Tests"/>
  </r>
  <r>
    <x v="2615"/>
    <x v="2614"/>
    <x v="14"/>
    <s v="Active"/>
    <s v="A"/>
    <s v="Package"/>
    <m/>
    <m/>
    <s v="NO"/>
    <m/>
    <m/>
    <m/>
    <m/>
    <m/>
    <m/>
    <s v="COVID-19"/>
    <s v="The COVID-19 Antigen Rapid Test (Oral Fluid) is a single-use test kit intended to detect the novel coronavirus SARS-CoV-2 that causes COVID-19 in human oral fluid. This test is designed for home use with self-collected oral fluid samples. The test is intended for use in symptomatic individuals meeting the case definition for COVID-19, and to test asymptomatic individuals limited to contacts of confirmed COVID-19 cases or probable cases and to at-risk health workers. Manufacturer Catalogue number  ICOV-802H."/>
    <s v="YES"/>
    <s v="General Questionnaire 01"/>
    <m/>
    <m/>
    <m/>
    <m/>
    <s v="NO"/>
    <s v="THE PARTNERSHIP FOR SUPPLY CHAIN MANAGEMENT"/>
    <s v="PPM - Corporate-PPM - Corporate-TGF EMKTP"/>
    <s v="COVID-19 Diagnostic Tests"/>
    <s v="COVID-19 Diagnostic Tests"/>
  </r>
  <r>
    <x v="2616"/>
    <x v="2615"/>
    <x v="6"/>
    <s v="Active"/>
    <s v="A"/>
    <s v="Each"/>
    <m/>
    <m/>
    <s v="YES"/>
    <m/>
    <m/>
    <m/>
    <m/>
    <m/>
    <m/>
    <s v="Lab and Medical Supplies"/>
    <m/>
    <m/>
    <m/>
    <m/>
    <m/>
    <m/>
    <m/>
    <s v="NO"/>
    <m/>
    <m/>
    <m/>
    <m/>
  </r>
  <r>
    <x v="2617"/>
    <x v="2616"/>
    <x v="6"/>
    <s v="Active"/>
    <s v="A"/>
    <s v="Each"/>
    <m/>
    <m/>
    <s v="YES"/>
    <m/>
    <m/>
    <m/>
    <m/>
    <m/>
    <m/>
    <s v="Lab and Medical Supplies"/>
    <m/>
    <m/>
    <m/>
    <m/>
    <m/>
    <m/>
    <m/>
    <s v="NO"/>
    <m/>
    <m/>
    <m/>
    <m/>
  </r>
  <r>
    <x v="2618"/>
    <x v="2617"/>
    <x v="12"/>
    <s v="Active"/>
    <s v="A"/>
    <s v="Package"/>
    <s v="NO"/>
    <s v="NO"/>
    <s v="NO"/>
    <s v="12 Tests - Hain Lifescience GmbH"/>
    <s v="32192"/>
    <s v="Y"/>
    <s v="12"/>
    <s v="Test"/>
    <m/>
    <s v="TB Tests"/>
    <m/>
    <m/>
    <m/>
    <m/>
    <m/>
    <m/>
    <m/>
    <s v="NO"/>
    <m/>
    <m/>
    <m/>
    <m/>
  </r>
  <r>
    <x v="2619"/>
    <x v="2618"/>
    <x v="8"/>
    <s v="Active"/>
    <s v="A"/>
    <s v="Package"/>
    <s v="NO"/>
    <s v="Not Subject to GF QA Criteria"/>
    <s v="YES"/>
    <s v="Support &amp; Maintenance - Extension 3 Years"/>
    <s v="32120"/>
    <s v="Y"/>
    <s v="1"/>
    <s v="Each"/>
    <m/>
    <s v="Imaging Equipment"/>
    <m/>
    <m/>
    <m/>
    <m/>
    <m/>
    <m/>
    <m/>
    <s v="NO"/>
    <m/>
    <m/>
    <m/>
    <m/>
  </r>
  <r>
    <x v="2620"/>
    <x v="2619"/>
    <x v="6"/>
    <s v="Active"/>
    <s v="A"/>
    <s v="Package"/>
    <m/>
    <m/>
    <s v="YES"/>
    <m/>
    <m/>
    <m/>
    <m/>
    <m/>
    <m/>
    <s v="Lab and Medical Supplies"/>
    <m/>
    <m/>
    <m/>
    <m/>
    <m/>
    <m/>
    <m/>
    <s v="NO"/>
    <m/>
    <m/>
    <m/>
    <m/>
  </r>
  <r>
    <x v="2621"/>
    <x v="2620"/>
    <x v="6"/>
    <s v="Active"/>
    <s v="A"/>
    <s v="Each"/>
    <m/>
    <m/>
    <s v="YES"/>
    <m/>
    <m/>
    <m/>
    <m/>
    <m/>
    <m/>
    <s v="Other Molecular Tests (Co-infections)"/>
    <m/>
    <m/>
    <m/>
    <m/>
    <m/>
    <m/>
    <m/>
    <s v="NO"/>
    <m/>
    <m/>
    <m/>
    <m/>
  </r>
  <r>
    <x v="2622"/>
    <x v="2621"/>
    <x v="6"/>
    <s v="Active"/>
    <s v="A"/>
    <s v="Package"/>
    <m/>
    <m/>
    <s v="YES"/>
    <m/>
    <m/>
    <m/>
    <m/>
    <m/>
    <m/>
    <s v="Lab and Medical Supplies"/>
    <m/>
    <m/>
    <m/>
    <m/>
    <m/>
    <m/>
    <m/>
    <s v="NO"/>
    <m/>
    <m/>
    <m/>
    <m/>
  </r>
  <r>
    <x v="2623"/>
    <x v="2622"/>
    <x v="6"/>
    <s v="Active"/>
    <s v="A"/>
    <s v="Package"/>
    <m/>
    <m/>
    <s v="YES"/>
    <m/>
    <m/>
    <m/>
    <m/>
    <m/>
    <m/>
    <s v="Lab and Medical Supplies"/>
    <m/>
    <m/>
    <m/>
    <m/>
    <m/>
    <m/>
    <m/>
    <s v="NO"/>
    <m/>
    <m/>
    <m/>
    <m/>
  </r>
  <r>
    <x v="2624"/>
    <x v="2623"/>
    <x v="12"/>
    <s v="Active"/>
    <s v="A"/>
    <s v="Package"/>
    <m/>
    <m/>
    <s v="YES"/>
    <m/>
    <m/>
    <m/>
    <m/>
    <m/>
    <m/>
    <s v="Lab and Medical Supplies"/>
    <m/>
    <m/>
    <m/>
    <m/>
    <m/>
    <m/>
    <m/>
    <s v="NO"/>
    <m/>
    <m/>
    <m/>
    <m/>
  </r>
  <r>
    <x v="2625"/>
    <x v="2624"/>
    <x v="12"/>
    <s v="Active"/>
    <s v="A"/>
    <s v="Package"/>
    <m/>
    <m/>
    <s v="YES"/>
    <m/>
    <m/>
    <m/>
    <m/>
    <m/>
    <m/>
    <s v="Lab and Medical Supplies"/>
    <m/>
    <m/>
    <m/>
    <m/>
    <m/>
    <m/>
    <m/>
    <s v="NO"/>
    <m/>
    <m/>
    <m/>
    <m/>
  </r>
  <r>
    <x v="2626"/>
    <x v="2625"/>
    <x v="5"/>
    <s v="Active"/>
    <s v="A"/>
    <s v="Package"/>
    <m/>
    <m/>
    <s v="YES"/>
    <m/>
    <m/>
    <m/>
    <m/>
    <m/>
    <m/>
    <s v="Lab and Medical Supplies"/>
    <m/>
    <m/>
    <m/>
    <m/>
    <m/>
    <m/>
    <m/>
    <s v="NO"/>
    <m/>
    <m/>
    <m/>
    <m/>
  </r>
  <r>
    <x v="2627"/>
    <x v="2626"/>
    <x v="5"/>
    <s v="Active"/>
    <s v="A"/>
    <s v="Package"/>
    <m/>
    <m/>
    <s v="YES"/>
    <m/>
    <m/>
    <m/>
    <m/>
    <m/>
    <m/>
    <s v="Lab and Medical Supplies"/>
    <m/>
    <m/>
    <m/>
    <m/>
    <m/>
    <m/>
    <m/>
    <s v="NO"/>
    <m/>
    <m/>
    <m/>
    <m/>
  </r>
  <r>
    <x v="2628"/>
    <x v="2627"/>
    <x v="4"/>
    <s v="Active"/>
    <s v="A"/>
    <s v="Package"/>
    <s v="NO"/>
    <s v="NO"/>
    <s v="NO"/>
    <s v="Instrument - Sysmex Partec GmbH"/>
    <s v="32292"/>
    <s v="Y"/>
    <s v="1"/>
    <s v="Piece"/>
    <m/>
    <s v="CD4"/>
    <m/>
    <m/>
    <m/>
    <m/>
    <m/>
    <m/>
    <m/>
    <s v="NO"/>
    <m/>
    <m/>
    <m/>
    <m/>
  </r>
  <r>
    <x v="2629"/>
    <x v="2628"/>
    <x v="5"/>
    <s v="Active"/>
    <s v="A"/>
    <s v="Package"/>
    <m/>
    <m/>
    <s v="YES"/>
    <m/>
    <m/>
    <m/>
    <m/>
    <m/>
    <m/>
    <s v="Lab and Medical Supplies"/>
    <m/>
    <m/>
    <m/>
    <m/>
    <m/>
    <m/>
    <m/>
    <s v="NO"/>
    <m/>
    <m/>
    <m/>
    <m/>
  </r>
  <r>
    <x v="2630"/>
    <x v="2629"/>
    <x v="21"/>
    <s v="Active"/>
    <s v="A"/>
    <s v="Package"/>
    <s v="NO"/>
    <s v="NO"/>
    <s v="NO"/>
    <s v="Flupyradifurone/Transfluthrin 2.63% (26.3g/L)/5.25% (52.5 g/L) emulsion oil in water"/>
    <s v="31330"/>
    <s v="Y"/>
    <s v="1"/>
    <s v="Each"/>
    <m/>
    <s v="Indoor Residual Sprays"/>
    <m/>
    <m/>
    <m/>
    <m/>
    <m/>
    <m/>
    <m/>
    <s v="NO"/>
    <m/>
    <m/>
    <m/>
    <m/>
  </r>
  <r>
    <x v="2631"/>
    <x v="2630"/>
    <x v="21"/>
    <s v="Active"/>
    <s v="A"/>
    <s v="Package"/>
    <s v="NO"/>
    <s v="NO"/>
    <s v="NO"/>
    <s v="Lambda-Cyhalothrin 2.5% (25g/L) emulsifiable concentrate"/>
    <s v="31343"/>
    <s v="Y"/>
    <s v="1"/>
    <s v="Each"/>
    <m/>
    <s v="Indoor Residual Sprays"/>
    <m/>
    <m/>
    <m/>
    <m/>
    <m/>
    <m/>
    <m/>
    <s v="NO"/>
    <m/>
    <m/>
    <m/>
    <m/>
  </r>
  <r>
    <x v="2632"/>
    <x v="2631"/>
    <x v="6"/>
    <s v="Active"/>
    <s v="A"/>
    <s v="Package"/>
    <s v="NO"/>
    <s v="YES"/>
    <s v="YES"/>
    <s v="Amikacin lyophilized drug for lab use - BD Life Sciences - 215350"/>
    <s v="32310"/>
    <s v="Y"/>
    <s v="1"/>
    <s v="Piece"/>
    <m/>
    <s v="TB Tests"/>
    <m/>
    <m/>
    <m/>
    <m/>
    <m/>
    <m/>
    <m/>
    <s v="NO"/>
    <m/>
    <m/>
    <m/>
    <s v="Lab Supplies"/>
  </r>
  <r>
    <x v="2633"/>
    <x v="2632"/>
    <x v="6"/>
    <s v="Active"/>
    <s v="A"/>
    <s v="Package"/>
    <s v="NO"/>
    <s v="NO"/>
    <s v="NO"/>
    <s v="Calibrators Kit for 1 drawer - BD Life Sciences - 445871"/>
    <s v="32310"/>
    <s v="Y"/>
    <s v="1"/>
    <s v="Kit"/>
    <m/>
    <s v="TB Tests"/>
    <m/>
    <m/>
    <m/>
    <m/>
    <m/>
    <m/>
    <m/>
    <s v="NO"/>
    <m/>
    <m/>
    <m/>
    <m/>
  </r>
  <r>
    <x v="2634"/>
    <x v="2633"/>
    <x v="6"/>
    <s v="Active"/>
    <s v="A"/>
    <s v="Package"/>
    <m/>
    <m/>
    <s v="YES"/>
    <m/>
    <m/>
    <m/>
    <m/>
    <m/>
    <m/>
    <s v="Lab and Medical Supplies"/>
    <m/>
    <m/>
    <m/>
    <m/>
    <m/>
    <m/>
    <m/>
    <s v="NO"/>
    <m/>
    <m/>
    <m/>
    <m/>
  </r>
  <r>
    <x v="2635"/>
    <x v="2634"/>
    <x v="6"/>
    <s v="Active"/>
    <s v="A"/>
    <s v="Each"/>
    <m/>
    <m/>
    <s v="YES"/>
    <m/>
    <m/>
    <m/>
    <m/>
    <m/>
    <m/>
    <s v="Lab and Medical Supplies"/>
    <m/>
    <m/>
    <m/>
    <m/>
    <m/>
    <m/>
    <m/>
    <s v="NO"/>
    <m/>
    <m/>
    <m/>
    <m/>
  </r>
  <r>
    <x v="2636"/>
    <x v="2635"/>
    <x v="12"/>
    <s v="Active"/>
    <s v="A"/>
    <s v="Each"/>
    <m/>
    <m/>
    <s v="YES"/>
    <m/>
    <m/>
    <m/>
    <m/>
    <m/>
    <m/>
    <s v="Lab and Medical Supplies"/>
    <m/>
    <m/>
    <m/>
    <m/>
    <m/>
    <m/>
    <m/>
    <s v="NO"/>
    <m/>
    <m/>
    <m/>
    <m/>
  </r>
  <r>
    <x v="2637"/>
    <x v="2636"/>
    <x v="12"/>
    <s v="Active"/>
    <s v="A"/>
    <s v="Package"/>
    <m/>
    <m/>
    <s v="YES"/>
    <m/>
    <m/>
    <m/>
    <m/>
    <m/>
    <m/>
    <s v="Lab and Medical Supplies"/>
    <m/>
    <m/>
    <m/>
    <m/>
    <m/>
    <m/>
    <m/>
    <s v="NO"/>
    <m/>
    <m/>
    <m/>
    <m/>
  </r>
  <r>
    <x v="2638"/>
    <x v="2637"/>
    <x v="5"/>
    <s v="Active"/>
    <s v="A"/>
    <s v="Package"/>
    <m/>
    <m/>
    <s v="YES"/>
    <m/>
    <m/>
    <m/>
    <m/>
    <m/>
    <m/>
    <s v="Lab and Medical Supplies"/>
    <m/>
    <m/>
    <m/>
    <m/>
    <m/>
    <m/>
    <m/>
    <s v="NO"/>
    <m/>
    <m/>
    <m/>
    <m/>
  </r>
  <r>
    <x v="2639"/>
    <x v="2638"/>
    <x v="5"/>
    <s v="Active"/>
    <s v="A"/>
    <s v="Package"/>
    <m/>
    <m/>
    <s v="YES"/>
    <m/>
    <m/>
    <m/>
    <m/>
    <m/>
    <m/>
    <s v="Lab and Medical Supplies"/>
    <m/>
    <m/>
    <m/>
    <m/>
    <m/>
    <m/>
    <m/>
    <s v="NO"/>
    <m/>
    <m/>
    <m/>
    <m/>
  </r>
  <r>
    <x v="2640"/>
    <x v="2639"/>
    <x v="5"/>
    <s v="Active"/>
    <s v="A"/>
    <s v="Package"/>
    <m/>
    <m/>
    <s v="YES"/>
    <m/>
    <m/>
    <m/>
    <m/>
    <m/>
    <m/>
    <s v="Lab and Medical Supplies"/>
    <m/>
    <m/>
    <m/>
    <m/>
    <m/>
    <m/>
    <m/>
    <s v="NO"/>
    <m/>
    <m/>
    <m/>
    <m/>
  </r>
  <r>
    <x v="2641"/>
    <x v="2640"/>
    <x v="5"/>
    <s v="Active"/>
    <s v="A"/>
    <s v="Package"/>
    <m/>
    <m/>
    <s v="YES"/>
    <m/>
    <m/>
    <m/>
    <m/>
    <m/>
    <m/>
    <s v="Lab and Medical Supplies"/>
    <m/>
    <m/>
    <m/>
    <m/>
    <m/>
    <m/>
    <m/>
    <s v="NO"/>
    <m/>
    <m/>
    <m/>
    <m/>
  </r>
  <r>
    <x v="2642"/>
    <x v="2641"/>
    <x v="0"/>
    <s v="Active"/>
    <s v="A"/>
    <s v="Package"/>
    <s v="NO"/>
    <s v="Not Subject to GF QA Criteria"/>
    <s v="YES"/>
    <s v="15g tube"/>
    <s v="31135"/>
    <s v="Y"/>
    <s v="1"/>
    <s v="Tube"/>
    <m/>
    <s v="Other Essential Medicines"/>
    <m/>
    <m/>
    <m/>
    <m/>
    <m/>
    <m/>
    <m/>
    <s v="NO"/>
    <m/>
    <m/>
    <m/>
    <m/>
  </r>
  <r>
    <x v="2643"/>
    <x v="2642"/>
    <x v="5"/>
    <s v="Active"/>
    <s v="A"/>
    <s v="Package"/>
    <m/>
    <m/>
    <s v="YES"/>
    <m/>
    <m/>
    <m/>
    <m/>
    <m/>
    <m/>
    <s v="Lab and Medical Supplies"/>
    <m/>
    <m/>
    <m/>
    <m/>
    <m/>
    <m/>
    <m/>
    <s v="NO"/>
    <m/>
    <m/>
    <m/>
    <m/>
  </r>
  <r>
    <x v="2644"/>
    <x v="2643"/>
    <x v="5"/>
    <s v="Active"/>
    <s v="A"/>
    <s v="Each"/>
    <m/>
    <m/>
    <s v="YES"/>
    <m/>
    <m/>
    <m/>
    <m/>
    <m/>
    <m/>
    <s v="Lab and Medical Supplies"/>
    <m/>
    <m/>
    <m/>
    <m/>
    <m/>
    <m/>
    <m/>
    <s v="NO"/>
    <m/>
    <m/>
    <m/>
    <m/>
  </r>
  <r>
    <x v="2645"/>
    <x v="2644"/>
    <x v="5"/>
    <s v="Active"/>
    <s v="A"/>
    <s v="Each"/>
    <m/>
    <m/>
    <s v="YES"/>
    <m/>
    <m/>
    <m/>
    <m/>
    <m/>
    <m/>
    <s v="Lab and Medical Supplies"/>
    <m/>
    <m/>
    <m/>
    <m/>
    <m/>
    <m/>
    <m/>
    <s v="NO"/>
    <m/>
    <m/>
    <m/>
    <m/>
  </r>
  <r>
    <x v="2646"/>
    <x v="2645"/>
    <x v="5"/>
    <s v="Active"/>
    <s v="A"/>
    <s v="Package"/>
    <m/>
    <m/>
    <s v="YES"/>
    <m/>
    <m/>
    <m/>
    <m/>
    <m/>
    <m/>
    <s v="Lab and Medical Supplies"/>
    <m/>
    <m/>
    <m/>
    <m/>
    <m/>
    <m/>
    <m/>
    <s v="NO"/>
    <m/>
    <m/>
    <m/>
    <m/>
  </r>
  <r>
    <x v="2647"/>
    <x v="2646"/>
    <x v="17"/>
    <s v="Active"/>
    <s v="A"/>
    <s v="Package"/>
    <s v="NO"/>
    <s v="YES"/>
    <s v="YES"/>
    <s v="40 tests - InTec Poducts Inc. - ITPW01153-TC40"/>
    <s v="32044"/>
    <s v="Y"/>
    <s v="40"/>
    <s v="Test"/>
    <m/>
    <s v="Other RDTs"/>
    <s v="Rapid Anti-HCV Test is a colloidal gold enhanced, rapid immunochromatographic assay for qualitative detection of antibodies to hepatitis C virus (HCV) in human whole blood (venous and fingerstick), serum or plasma specimens in adults. The test is intended for healthcare professionals and trained healthcare workers to use as an aid for diagnosis of HCV infection."/>
    <s v="YES"/>
    <s v="General Questionnaire 01"/>
    <m/>
    <m/>
    <m/>
    <m/>
    <s v="NO"/>
    <s v="THE PARTNERSHIP FOR SUPPLY CHAIN MANAGEMENT"/>
    <s v="PPM - Corporate-PPM - Corporate-TGF EMKTP"/>
    <s v="Hep C Rapid Diagnostic Tests"/>
    <s v="Other RDTs"/>
  </r>
  <r>
    <x v="2648"/>
    <x v="2647"/>
    <x v="15"/>
    <s v="Active"/>
    <s v="A"/>
    <s v="Package"/>
    <s v="NO"/>
    <s v="YES"/>
    <s v="YES"/>
    <s v="50 tests - Bio-Rad Laboratories - 72330"/>
    <s v="32152"/>
    <s v="Y"/>
    <s v="50"/>
    <s v="Test"/>
    <m/>
    <s v="HIV RDTs"/>
    <s v="Genie Fast HIV 1/2 Assay is a rapid immunochromatographic assay for qualitative detection of antibodies to HIV-1 and HIV-2 in human serum, plasma, capillary whole blood, or venous whole blood specimens."/>
    <s v="YES"/>
    <s v="General Questionnaire 01"/>
    <m/>
    <m/>
    <m/>
    <m/>
    <s v="YES"/>
    <s v="THE PARTNERSHIP FOR SUPPLY CHAIN MANAGEMENT"/>
    <s v="PPM - Corporate-PPM - Corporate-TGF EMKTP"/>
    <s v="HIV Rapid Diagnostic Test"/>
    <s v="HRDTs"/>
  </r>
  <r>
    <x v="2649"/>
    <x v="2648"/>
    <x v="4"/>
    <s v="Active"/>
    <s v="A"/>
    <s v="Package"/>
    <m/>
    <m/>
    <s v="YES"/>
    <m/>
    <m/>
    <m/>
    <m/>
    <m/>
    <m/>
    <s v="Lab and Medical Supplies"/>
    <m/>
    <m/>
    <m/>
    <m/>
    <m/>
    <m/>
    <m/>
    <s v="NO"/>
    <m/>
    <m/>
    <m/>
    <m/>
  </r>
  <r>
    <x v="2650"/>
    <x v="2649"/>
    <x v="0"/>
    <s v="Active"/>
    <s v="A"/>
    <s v="Package"/>
    <s v="NO"/>
    <s v="Not Subject to GF QA Criteria"/>
    <s v="YES"/>
    <s v="vial, pack of 1 vial"/>
    <s v="31197"/>
    <s v="Y"/>
    <s v="1"/>
    <s v="Vial"/>
    <m/>
    <s v="Other Essential Medicines"/>
    <m/>
    <m/>
    <m/>
    <m/>
    <m/>
    <m/>
    <m/>
    <s v="NO"/>
    <m/>
    <m/>
    <m/>
    <m/>
  </r>
  <r>
    <x v="2651"/>
    <x v="2650"/>
    <x v="5"/>
    <s v="Active"/>
    <s v="A"/>
    <s v="Package"/>
    <m/>
    <m/>
    <s v="YES"/>
    <m/>
    <m/>
    <m/>
    <m/>
    <m/>
    <m/>
    <s v="Lab and Medical Supplies"/>
    <m/>
    <m/>
    <m/>
    <m/>
    <m/>
    <m/>
    <m/>
    <s v="NO"/>
    <m/>
    <m/>
    <m/>
    <m/>
  </r>
  <r>
    <x v="2652"/>
    <x v="2651"/>
    <x v="4"/>
    <s v="Active"/>
    <s v="A"/>
    <s v="Package"/>
    <s v="NO"/>
    <s v="Not Subject to GF QA Criteria"/>
    <s v="YES"/>
    <s v="Installation &amp; Training"/>
    <s v="32120"/>
    <s v="Y"/>
    <s v="1"/>
    <s v="Each"/>
    <m/>
    <s v="Imaging Equipment"/>
    <m/>
    <m/>
    <m/>
    <m/>
    <m/>
    <m/>
    <m/>
    <s v="NO"/>
    <m/>
    <m/>
    <m/>
    <m/>
  </r>
  <r>
    <x v="2653"/>
    <x v="2652"/>
    <x v="4"/>
    <s v="Active"/>
    <s v="A"/>
    <s v="Package"/>
    <s v="NO"/>
    <s v="Not Subject to GF QA Criteria"/>
    <s v="YES"/>
    <s v="Warranty Extension 1 Year"/>
    <s v="29347"/>
    <s v="Y"/>
    <s v="1"/>
    <s v="Each"/>
    <m/>
    <s v="Imaging Equipment"/>
    <m/>
    <m/>
    <m/>
    <m/>
    <m/>
    <m/>
    <m/>
    <s v="NO"/>
    <m/>
    <m/>
    <m/>
    <m/>
  </r>
  <r>
    <x v="2654"/>
    <x v="2653"/>
    <x v="14"/>
    <s v="Active"/>
    <s v="A"/>
    <s v="Package"/>
    <m/>
    <m/>
    <s v="NO"/>
    <m/>
    <m/>
    <m/>
    <m/>
    <m/>
    <m/>
    <s v="COVID-19"/>
    <s v="The Diagnostic Kit for COVID-19 Antigen Test (Colloidal Gold) is a rapid chromatographic immunoassay for the qualitative detection of specific antigens to SARS-CoV-2 in human Nasopharyngeal swab specimens. It is for in vitro diagnostic use only. This test is intended for use in point-of-care and clinical settings as an aid to early diagnosis of SARS-CoV-2 infection in a patient with clinical symptoms of SARS-CoV-2 infection by healthcare providers and laboratory professionals. The administration of the test and the interpretation of the results should be done by a trained health professional. The result of this test should not be the sole basis for the diagnosis."/>
    <s v="YES"/>
    <m/>
    <m/>
    <m/>
    <m/>
    <m/>
    <s v="NO"/>
    <s v="THE PARTNERSHIP FOR SUPPLY CHAIN MANAGEMENT"/>
    <s v="PPM - Corporate-PPM - Corporate-TGF EMKTP"/>
    <s v="COVID-19 Diagnostic Tests"/>
    <s v="COVID-19 Diagnostic Tests"/>
  </r>
  <r>
    <x v="2655"/>
    <x v="2654"/>
    <x v="9"/>
    <s v="Active"/>
    <s v="A"/>
    <s v="Package"/>
    <s v="NO"/>
    <s v="YES"/>
    <s v="YES"/>
    <s v="vial, pack of 1 vial"/>
    <s v="31211"/>
    <s v="Y"/>
    <s v="1"/>
    <s v="Vial"/>
    <m/>
    <s v="Other Essential Medicines"/>
    <s v="Remdesivir 100mg powder for concentrate for solution for infusion vial, pack of 1 vial "/>
    <m/>
    <m/>
    <m/>
    <m/>
    <m/>
    <m/>
    <s v="NO"/>
    <m/>
    <m/>
    <m/>
    <s v="COVID-19 Pharmaceuticals"/>
  </r>
  <r>
    <x v="2656"/>
    <x v="2655"/>
    <x v="2"/>
    <s v="Active"/>
    <s v="A"/>
    <s v="Package"/>
    <s v="NO"/>
    <s v="YES"/>
    <s v="YES"/>
    <s v="bottle of 30 tablets"/>
    <s v="31077"/>
    <s v="Y"/>
    <s v="30"/>
    <s v="Tablet"/>
    <m/>
    <s v="Antiretrovirals"/>
    <s v="Tenofovir Alafenamide 25mg tablet, bottle of 30 tablets"/>
    <m/>
    <m/>
    <m/>
    <m/>
    <m/>
    <m/>
    <s v="NO"/>
    <m/>
    <m/>
    <m/>
    <s v="ARV"/>
  </r>
  <r>
    <x v="2657"/>
    <x v="2656"/>
    <x v="12"/>
    <s v="Active"/>
    <s v="A"/>
    <s v="Each"/>
    <s v="NO"/>
    <s v="YES"/>
    <s v="YES"/>
    <s v="5 Tests - Cepheid Inc. - XPERTCHECK-CE-5"/>
    <s v="32355"/>
    <s v="Y"/>
    <s v="5"/>
    <s v="Test"/>
    <m/>
    <s v="TB Diagnostics (Equipment and Warranties)"/>
    <s v="XPERT CHECK KIT"/>
    <m/>
    <m/>
    <m/>
    <m/>
    <m/>
    <m/>
    <s v="NO"/>
    <m/>
    <m/>
    <m/>
    <m/>
  </r>
  <r>
    <x v="2658"/>
    <x v="2657"/>
    <x v="17"/>
    <s v="Active"/>
    <s v="A"/>
    <s v="Package"/>
    <s v="NO"/>
    <s v="YES"/>
    <s v="YES"/>
    <s v="96 tests - Bio-Rad Laboratories - 72346"/>
    <s v="32080"/>
    <s v="Y"/>
    <s v="96"/>
    <s v="Test"/>
    <m/>
    <s v="Other RDTs"/>
    <s v="Monolisa  HBs Ag ULTRA assay is a one-step enzyme immunoassay technique of the sandwich type for the detection of the surface antigen of the Hepatitis B virus (HBsAg) in the human serum or plasma. The detection of HBs Ag in the serum indicates an infection caused by the hepatitis B virus."/>
    <s v="YES"/>
    <s v="General Questionnaire 01"/>
    <m/>
    <m/>
    <m/>
    <m/>
    <s v="NO"/>
    <s v="THE PARTNERSHIP FOR SUPPLY CHAIN MANAGEMENT"/>
    <s v="PPM - Corporate-PPM - Corporate-TGF EMKTP"/>
    <s v="Other Rapid Diagnostic Tests"/>
    <s v="Other RDTs"/>
  </r>
  <r>
    <x v="2659"/>
    <x v="2658"/>
    <x v="12"/>
    <s v="Active"/>
    <s v="A"/>
    <s v="Package"/>
    <s v="NO"/>
    <s v="YES"/>
    <s v="YES"/>
    <s v="384 Tests - Roche Molecular Systems, Inc. - 9040633190"/>
    <s v="32312"/>
    <s v="Y"/>
    <s v="120"/>
    <s v="Test"/>
    <m/>
    <s v="Viral Load/EID Test and Consumables"/>
    <m/>
    <m/>
    <m/>
    <m/>
    <m/>
    <m/>
    <m/>
    <s v="NO"/>
    <m/>
    <m/>
    <m/>
    <m/>
  </r>
  <r>
    <x v="2660"/>
    <x v="2659"/>
    <x v="8"/>
    <s v="Active"/>
    <s v="A"/>
    <s v="Package"/>
    <s v="NO"/>
    <s v="NO"/>
    <s v="NO"/>
    <s v="Warranty Extension 1 Year - Molbio Diagnostics Pvt. Ltd."/>
    <s v="32163"/>
    <s v="Y"/>
    <s v="1"/>
    <s v="Yearly"/>
    <m/>
    <s v="TB Diagnostics (Equipment and Warranties)"/>
    <m/>
    <m/>
    <m/>
    <m/>
    <m/>
    <m/>
    <m/>
    <s v="NO"/>
    <m/>
    <m/>
    <m/>
    <s v="TB Diagnostics"/>
  </r>
  <r>
    <x v="2661"/>
    <x v="2660"/>
    <x v="21"/>
    <s v="Active"/>
    <s v="A"/>
    <s v="Package"/>
    <s v="NO"/>
    <s v="NO"/>
    <s v="NO"/>
    <s v="Bifenthrin"/>
    <s v="31324"/>
    <s v="Y"/>
    <s v="1"/>
    <s v="Each"/>
    <m/>
    <s v="Indoor Residual Sprays"/>
    <m/>
    <m/>
    <m/>
    <m/>
    <m/>
    <m/>
    <m/>
    <s v="NO"/>
    <m/>
    <m/>
    <m/>
    <m/>
  </r>
  <r>
    <x v="2662"/>
    <x v="2661"/>
    <x v="6"/>
    <s v="Active"/>
    <s v="A"/>
    <s v="Package"/>
    <s v="NO"/>
    <s v="NO"/>
    <s v="NO"/>
    <s v="AST Carrier Set 2-tube - 3 Units - BD Life Sciences - 445946"/>
    <s v="32310"/>
    <s v="Y"/>
    <s v="1"/>
    <s v="Piece"/>
    <m/>
    <s v="TB Tests"/>
    <m/>
    <m/>
    <m/>
    <m/>
    <m/>
    <m/>
    <m/>
    <s v="NO"/>
    <m/>
    <m/>
    <m/>
    <s v="Lab Supplies"/>
  </r>
  <r>
    <x v="2663"/>
    <x v="2662"/>
    <x v="6"/>
    <s v="Active"/>
    <s v="A"/>
    <s v="Package"/>
    <m/>
    <m/>
    <s v="YES"/>
    <m/>
    <m/>
    <m/>
    <m/>
    <m/>
    <m/>
    <s v="Lab and Medical Supplies"/>
    <m/>
    <m/>
    <m/>
    <m/>
    <m/>
    <m/>
    <m/>
    <s v="NO"/>
    <m/>
    <m/>
    <m/>
    <m/>
  </r>
  <r>
    <x v="2664"/>
    <x v="2663"/>
    <x v="6"/>
    <s v="Active"/>
    <s v="A"/>
    <s v="Package"/>
    <s v="NO"/>
    <s v="NO"/>
    <s v="NO"/>
    <s v="Resistance Tool, 48 Tests - Becton, Dickinson and Co. - 444522"/>
    <s v="32162"/>
    <s v="Y"/>
    <s v="48"/>
    <s v="Test"/>
    <m/>
    <s v="TB Tests"/>
    <m/>
    <m/>
    <m/>
    <m/>
    <m/>
    <m/>
    <m/>
    <s v="NO"/>
    <m/>
    <m/>
    <m/>
    <s v="Lab Supplies"/>
  </r>
  <r>
    <x v="2665"/>
    <x v="2664"/>
    <x v="0"/>
    <s v="Active"/>
    <s v="A"/>
    <s v="Each"/>
    <s v="YES"/>
    <s v="Not Subject to GF QA Criteria"/>
    <s v="YES"/>
    <s v="Paracetamol 100mg dispersible tablet"/>
    <m/>
    <m/>
    <m/>
    <m/>
    <m/>
    <s v="Other Essential Medicines"/>
    <m/>
    <m/>
    <m/>
    <m/>
    <m/>
    <m/>
    <m/>
    <s v="NO"/>
    <m/>
    <m/>
    <m/>
    <m/>
  </r>
  <r>
    <x v="2666"/>
    <x v="2665"/>
    <x v="12"/>
    <s v="Active"/>
    <s v="A"/>
    <s v="Package"/>
    <m/>
    <m/>
    <s v="YES"/>
    <m/>
    <m/>
    <m/>
    <m/>
    <m/>
    <m/>
    <s v="Lab and Medical Supplies"/>
    <m/>
    <m/>
    <m/>
    <m/>
    <m/>
    <m/>
    <m/>
    <s v="NO"/>
    <m/>
    <m/>
    <m/>
    <m/>
  </r>
  <r>
    <x v="2667"/>
    <x v="2666"/>
    <x v="8"/>
    <s v="Active"/>
    <s v="A"/>
    <s v="Each"/>
    <s v="NO"/>
    <s v="NO"/>
    <s v="NO"/>
    <s v="Maintenance &amp; Warranty Extension 1 Year - Eiken Chemical Co. Ltd."/>
    <s v="32290"/>
    <s v="Y"/>
    <s v="1"/>
    <s v="Yearly"/>
    <m/>
    <s v="TB Diagnostics (Equipment and Warranties)"/>
    <m/>
    <m/>
    <m/>
    <m/>
    <m/>
    <m/>
    <m/>
    <s v="NO"/>
    <m/>
    <m/>
    <m/>
    <m/>
  </r>
  <r>
    <x v="2668"/>
    <x v="2667"/>
    <x v="0"/>
    <s v="Active"/>
    <s v="A"/>
    <s v="Package"/>
    <s v="NO"/>
    <s v="Not Subject to GF QA Criteria"/>
    <s v="YES"/>
    <s v="100mL bottle"/>
    <s v="31153"/>
    <s v="Y"/>
    <s v="1"/>
    <s v="Bottle"/>
    <m/>
    <s v="Other Essential Medicines"/>
    <m/>
    <m/>
    <m/>
    <m/>
    <m/>
    <m/>
    <m/>
    <s v="NO"/>
    <m/>
    <m/>
    <m/>
    <m/>
  </r>
  <r>
    <x v="2669"/>
    <x v="2668"/>
    <x v="6"/>
    <s v="Active"/>
    <s v="A"/>
    <s v="Each"/>
    <m/>
    <m/>
    <s v="YES"/>
    <m/>
    <m/>
    <m/>
    <m/>
    <m/>
    <m/>
    <s v="Lab and Medical Supplies"/>
    <m/>
    <m/>
    <m/>
    <m/>
    <m/>
    <m/>
    <m/>
    <s v="NO"/>
    <m/>
    <m/>
    <m/>
    <m/>
  </r>
  <r>
    <x v="2670"/>
    <x v="2669"/>
    <x v="6"/>
    <s v="Active"/>
    <s v="A"/>
    <s v="Package"/>
    <s v="NO"/>
    <s v="NO"/>
    <s v="NO"/>
    <s v="Air Filters, Square, 2 Pieces - BD Life Sciences - 444374"/>
    <s v="32176"/>
    <s v="Y"/>
    <s v="1"/>
    <s v="Piece"/>
    <m/>
    <s v="Lab and Medical Supplies"/>
    <m/>
    <m/>
    <m/>
    <m/>
    <m/>
    <m/>
    <m/>
    <s v="NO"/>
    <m/>
    <m/>
    <m/>
    <m/>
  </r>
  <r>
    <x v="2671"/>
    <x v="2670"/>
    <x v="8"/>
    <s v="Active"/>
    <s v="A"/>
    <s v="Package"/>
    <m/>
    <m/>
    <s v="YES"/>
    <m/>
    <m/>
    <m/>
    <m/>
    <m/>
    <m/>
    <s v="Waste Management"/>
    <m/>
    <m/>
    <m/>
    <m/>
    <m/>
    <m/>
    <m/>
    <s v="NO"/>
    <m/>
    <m/>
    <m/>
    <m/>
  </r>
  <r>
    <x v="2672"/>
    <x v="2671"/>
    <x v="8"/>
    <s v="Active"/>
    <s v="A"/>
    <s v="Package"/>
    <m/>
    <m/>
    <s v="YES"/>
    <m/>
    <m/>
    <m/>
    <m/>
    <m/>
    <m/>
    <s v="Other Diagnostics"/>
    <m/>
    <m/>
    <m/>
    <m/>
    <m/>
    <m/>
    <m/>
    <s v="NO"/>
    <m/>
    <m/>
    <m/>
    <m/>
  </r>
  <r>
    <x v="2673"/>
    <x v="2672"/>
    <x v="6"/>
    <s v="Active"/>
    <s v="A"/>
    <s v="Package"/>
    <s v="NO"/>
    <s v="NO"/>
    <s v="NO"/>
    <s v="QC Temperature Tube - BD Life Sciences - 445872"/>
    <s v="32310"/>
    <s v="Y"/>
    <s v="1"/>
    <s v="Piece"/>
    <m/>
    <s v="Viral Load/EID Test and Consumables"/>
    <m/>
    <m/>
    <m/>
    <m/>
    <m/>
    <m/>
    <m/>
    <s v="NO"/>
    <m/>
    <m/>
    <m/>
    <m/>
  </r>
  <r>
    <x v="2674"/>
    <x v="2673"/>
    <x v="21"/>
    <s v="Active"/>
    <s v="A"/>
    <s v="Package"/>
    <s v="NO"/>
    <s v="YES"/>
    <s v="YES"/>
    <s v="Spinosad 20.62% (240 g/L) emulsifiable concentrate"/>
    <s v="31333"/>
    <s v="Y"/>
    <s v="1"/>
    <s v="Each"/>
    <m/>
    <s v="Indoor Residual Sprays"/>
    <m/>
    <m/>
    <m/>
    <m/>
    <m/>
    <m/>
    <m/>
    <s v="NO"/>
    <m/>
    <m/>
    <m/>
    <m/>
  </r>
  <r>
    <x v="2675"/>
    <x v="2674"/>
    <x v="6"/>
    <s v="Active"/>
    <s v="A"/>
    <s v="Package"/>
    <m/>
    <m/>
    <s v="YES"/>
    <m/>
    <m/>
    <m/>
    <m/>
    <m/>
    <m/>
    <s v="Lab and Medical Supplies"/>
    <m/>
    <m/>
    <m/>
    <m/>
    <m/>
    <m/>
    <m/>
    <s v="NO"/>
    <m/>
    <m/>
    <m/>
    <m/>
  </r>
  <r>
    <x v="2676"/>
    <x v="2675"/>
    <x v="21"/>
    <s v="Active"/>
    <s v="A"/>
    <s v="Package"/>
    <s v="NO"/>
    <s v="YES"/>
    <s v="YES"/>
    <s v="Temephos 1% granule"/>
    <s v="31333"/>
    <s v="Y"/>
    <s v="1"/>
    <s v="Each"/>
    <m/>
    <s v="Indoor Residual Sprays"/>
    <m/>
    <m/>
    <m/>
    <m/>
    <m/>
    <m/>
    <m/>
    <s v="NO"/>
    <m/>
    <m/>
    <m/>
    <m/>
  </r>
  <r>
    <x v="2677"/>
    <x v="2676"/>
    <x v="21"/>
    <s v="Active"/>
    <s v="A"/>
    <s v="Package"/>
    <s v="NO"/>
    <s v="NO"/>
    <s v="NO"/>
    <s v="Lambda-Cyhalothrin 2.5% (25g/L) emulsifiable concentrate"/>
    <s v="31330"/>
    <s v="Y"/>
    <s v="1"/>
    <s v="Each"/>
    <m/>
    <s v="Indoor Residual Sprays"/>
    <m/>
    <m/>
    <m/>
    <m/>
    <m/>
    <m/>
    <m/>
    <s v="NO"/>
    <m/>
    <m/>
    <m/>
    <m/>
  </r>
  <r>
    <x v="2678"/>
    <x v="2677"/>
    <x v="21"/>
    <s v="Active"/>
    <s v="A"/>
    <s v="Package"/>
    <s v="NO"/>
    <s v="NO"/>
    <s v="NO"/>
    <s v="Malathion 40.9% w/w (440g/L) emulsion oil in water"/>
    <s v="31326"/>
    <s v="Y"/>
    <s v="1"/>
    <s v="Each"/>
    <m/>
    <s v="Indoor Residual Sprays"/>
    <m/>
    <m/>
    <m/>
    <m/>
    <m/>
    <m/>
    <m/>
    <s v="NO"/>
    <m/>
    <m/>
    <m/>
    <m/>
  </r>
  <r>
    <x v="2679"/>
    <x v="2678"/>
    <x v="21"/>
    <s v="Active"/>
    <s v="A"/>
    <s v="Package"/>
    <s v="NO"/>
    <s v="NO"/>
    <s v="NO"/>
    <s v="Malathion 96.5% ultra-low volume liquid"/>
    <s v="31326"/>
    <s v="Y"/>
    <s v="1"/>
    <s v="Each"/>
    <m/>
    <s v="Indoor Residual Sprays"/>
    <m/>
    <m/>
    <m/>
    <m/>
    <m/>
    <m/>
    <m/>
    <s v="NO"/>
    <m/>
    <m/>
    <m/>
    <m/>
  </r>
  <r>
    <x v="2680"/>
    <x v="2679"/>
    <x v="15"/>
    <s v="Active"/>
    <s v="A"/>
    <s v="Package"/>
    <s v="NO"/>
    <s v="NO"/>
    <s v="NO"/>
    <s v="48 tests - BioLytical Laboratories - 90-1021"/>
    <s v="32027"/>
    <s v="Y"/>
    <s v="48"/>
    <s v="Test"/>
    <m/>
    <s v="HIV RDTs"/>
    <s v="The INSTI HIV-1/HIV-2Antibody Test is a single-use, rapid, in vitro qualitative immunoassay for the detection of antibodies to Human Immunodeficiency Virus Type 1 and/or Type 2 (HIV-1/HIV-2) in human venipuncture whole blood, fingerstick blood, or plasma specimens. The test is intended for use by trained personnel in point-of-care and laboratory situations to aid in the diagnosis of HIV infections. If multiple rapid HIV tests are available, this test is suitable for use in appropriate multi-test algorithms."/>
    <s v="YES"/>
    <s v="General Questionnaire 01"/>
    <m/>
    <m/>
    <m/>
    <m/>
    <s v="YES"/>
    <s v="THE PARTNERSHIP FOR SUPPLY CHAIN MANAGEMENT"/>
    <s v="PPM - Corporate-PPM - Corporate-TGF EMKTP"/>
    <s v="HIV Rapid Diagnostic Test"/>
    <s v="HRDTs"/>
  </r>
  <r>
    <x v="2681"/>
    <x v="2680"/>
    <x v="15"/>
    <s v="Active"/>
    <s v="A"/>
    <s v="Package"/>
    <s v="NO"/>
    <s v="YES"/>
    <s v="YES"/>
    <s v="10 tests - InTec PRODUCTS INC. - ITP02122-TC10"/>
    <s v="31962"/>
    <s v="Y"/>
    <s v="10"/>
    <s v="Test"/>
    <m/>
    <s v="HIV RDTs"/>
    <s v="The ONE STEP Anti-HIV (1&amp;2) Test is a colloidal gold enhanced, rapid immunochromatographic assay for qualitative detection of antibodies to Human Immunodeficiency Virus (HIV) in human whole blood (venous and fingerstick), serum or plasma. This test is intended for healthcare professionals and trained healthcare workers to use as an aid in HIV infection diagnosis of adult healthcare patients."/>
    <s v="YES"/>
    <m/>
    <m/>
    <m/>
    <m/>
    <m/>
    <s v="NO"/>
    <s v="THE PARTNERSHIP FOR SUPPLY CHAIN MANAGEMENT"/>
    <s v="PPM - Corporate-PPM - Corporate-TGF EMKTP"/>
    <s v="HIV Rapid Diagnostic Test"/>
    <s v="HRDTs"/>
  </r>
  <r>
    <x v="2682"/>
    <x v="2681"/>
    <x v="15"/>
    <s v="Active"/>
    <s v="A"/>
    <s v="Package"/>
    <s v="NO"/>
    <s v="YES"/>
    <s v="YES"/>
    <s v="40 tests - InTec PRODUCTS INC. - ITPW02153-TC40"/>
    <s v="31962"/>
    <s v="Y"/>
    <s v="40"/>
    <s v="Test"/>
    <m/>
    <s v="HIV RDTs"/>
    <s v="The ONE STEP Anti-HIV (1&amp;2) Test is a colloidal gold enhanced, rapid immunochromatographic assay for qualitative detection of antibodies to Human Immunodeficiency Virus (HIV) in human whole blood (venous and fingerstick), serum or plasma. This test is intended for healthcare professionals and trained healthcare workers to use as an aid in HIV infection diagnosis of adult healthcare patients."/>
    <s v="YES"/>
    <s v="General Questionnaire 01"/>
    <m/>
    <m/>
    <m/>
    <m/>
    <s v="NO"/>
    <s v="THE PARTNERSHIP FOR SUPPLY CHAIN MANAGEMENT"/>
    <s v="PPM - Corporate-PPM - Corporate-TGF EMKTP"/>
    <s v="HIV Rapid Diagnostic Test"/>
    <s v="HRDTs"/>
  </r>
  <r>
    <x v="2683"/>
    <x v="2682"/>
    <x v="15"/>
    <s v="Active"/>
    <s v="A"/>
    <s v="Package"/>
    <s v="NO"/>
    <s v="YES"/>
    <s v="YES"/>
    <s v="20 tests - Trinity Biotech Manufacturing Ltd. - 1206502N"/>
    <s v="32058"/>
    <s v="Y"/>
    <s v="20"/>
    <s v="Test"/>
    <m/>
    <s v="HIV RDTs"/>
    <s v="Uni-Gold HIV is a single-use rapid immunoassay, for the qualitative detection of antibodies to HIV-1 and HIV-2 in serum, plasma and whole blood (venepuncture and fingerstick). Uni-Gold HIV is intended for use in point-of-care settings as an aid in the diagnosis of HIV-1 and HIV-2 infection. The test requires no sophisticated equipment and can therefore be performed both in laboratories with limited facilities and in non-laboratory settings. Reading of the results can be done visually (i.e. subjectively read)."/>
    <s v="YES"/>
    <s v="General Questionnaire 01"/>
    <m/>
    <m/>
    <m/>
    <m/>
    <s v="YES"/>
    <s v="THE PARTNERSHIP FOR SUPPLY CHAIN MANAGEMENT"/>
    <s v="PPM - Corporate-PPM - Corporate-TGF EMKTP"/>
    <s v="HIV Rapid Diagnostic Test"/>
    <s v="HRDTs"/>
  </r>
  <r>
    <x v="2684"/>
    <x v="2683"/>
    <x v="14"/>
    <s v="Active"/>
    <s v="A"/>
    <s v="Package"/>
    <m/>
    <m/>
    <s v="NO"/>
    <m/>
    <m/>
    <m/>
    <m/>
    <m/>
    <m/>
    <s v="COVID-19"/>
    <s v="Rapid SARS-CoV-2 Antigen Test Card is a one-step lateral flow test for the detection of SARS-CoV-2 virus antigen in nasal swabs from individuals suspected of having COVID-19. The Rapid SARS-CoV-2 Antigen Test Card cannot be used as the sole basis to diagnose or exclude SARS-CoV-2 infection."/>
    <s v="YES"/>
    <s v="General Questionnaire 01"/>
    <m/>
    <m/>
    <m/>
    <m/>
    <s v="NO"/>
    <s v="THE PARTNERSHIP FOR SUPPLY CHAIN MANAGEMENT"/>
    <s v="PPM - Corporate-PPM - Corporate-TGF EMKTP"/>
    <s v="COVID-19 Diagnostic Tests"/>
    <s v="COVID-19 Diagnostic Tests"/>
  </r>
  <r>
    <x v="2685"/>
    <x v="2684"/>
    <x v="14"/>
    <s v="Active"/>
    <s v="A"/>
    <s v="Package"/>
    <m/>
    <m/>
    <s v="NO"/>
    <m/>
    <m/>
    <m/>
    <m/>
    <m/>
    <m/>
    <s v="COVID-19"/>
    <s v="The SARS CoV 2 Antigen Self Test Nasal is a lateral flow test for the qualitative detection of SARS CoV 2 nucleocapsid antigen in human nasal samples. This test is used to detect antigens of the SARS CoV 2 virus in individuals suspected of having COVID 19 and is designed as a self test for the general public."/>
    <s v="YES"/>
    <s v="General Questionnaire 01"/>
    <m/>
    <m/>
    <m/>
    <m/>
    <s v="NO"/>
    <s v="THE PARTNERSHIP FOR SUPPLY CHAIN MANAGEMENT"/>
    <s v="PPM - Corporate-PPM - Corporate-TGF EMKTP"/>
    <s v="COVID-19 Diagnostic Tests"/>
    <s v="COVID-19 Diagnostic Tests"/>
  </r>
  <r>
    <x v="2686"/>
    <x v="2685"/>
    <x v="17"/>
    <s v="Active"/>
    <s v="A"/>
    <s v="Package"/>
    <s v="NO"/>
    <s v="NO"/>
    <s v="NO"/>
    <s v="30 tests - Premier Medical Corporation Private Ltd. - I03FRC30CE"/>
    <s v="32129"/>
    <s v="Y"/>
    <s v="30"/>
    <s v="Test"/>
    <m/>
    <s v="Other RDTs"/>
    <s v="First Response HCV Card Test is an immunochromatographic assay for the qualitative detection of antibodies specific to HCV in human Serum/Plasma/Whole Blood. "/>
    <s v="YES"/>
    <m/>
    <m/>
    <m/>
    <m/>
    <m/>
    <s v="NO"/>
    <s v="THE PARTNERSHIP FOR SUPPLY CHAIN MANAGEMENT"/>
    <s v="PPM - Corporate-PPM - Corporate-TGF EMKTP"/>
    <s v="Hep C Rapid Diagnostic Tests"/>
    <s v="Other RDTs"/>
  </r>
  <r>
    <x v="2687"/>
    <x v="2686"/>
    <x v="6"/>
    <s v="Active"/>
    <s v="A"/>
    <s v="Package"/>
    <s v="NO"/>
    <s v="YES"/>
    <s v="YES"/>
    <s v="Kanamycin lyophilized drug for lab use - BD Life Sciences - 215348"/>
    <s v="32310"/>
    <s v="Y"/>
    <s v="1"/>
    <s v="Piece"/>
    <m/>
    <s v="TB Tests"/>
    <m/>
    <m/>
    <m/>
    <m/>
    <m/>
    <m/>
    <m/>
    <s v="NO"/>
    <m/>
    <m/>
    <m/>
    <m/>
  </r>
  <r>
    <x v="2688"/>
    <x v="2687"/>
    <x v="6"/>
    <s v="Active"/>
    <s v="A"/>
    <s v="Package"/>
    <m/>
    <m/>
    <s v="YES"/>
    <m/>
    <m/>
    <m/>
    <m/>
    <m/>
    <m/>
    <s v="Lab and Medical Supplies"/>
    <m/>
    <m/>
    <m/>
    <m/>
    <m/>
    <m/>
    <m/>
    <s v="NO"/>
    <m/>
    <m/>
    <m/>
    <m/>
  </r>
  <r>
    <x v="2689"/>
    <x v="2688"/>
    <x v="6"/>
    <s v="Active"/>
    <s v="A"/>
    <s v="Each"/>
    <m/>
    <m/>
    <s v="YES"/>
    <m/>
    <m/>
    <m/>
    <m/>
    <m/>
    <m/>
    <s v="Lab and Medical Supplies"/>
    <m/>
    <m/>
    <m/>
    <m/>
    <m/>
    <m/>
    <m/>
    <s v="NO"/>
    <m/>
    <m/>
    <m/>
    <m/>
  </r>
  <r>
    <x v="2690"/>
    <x v="2689"/>
    <x v="5"/>
    <s v="Active"/>
    <s v="A"/>
    <s v="Package"/>
    <m/>
    <m/>
    <s v="YES"/>
    <m/>
    <m/>
    <m/>
    <m/>
    <m/>
    <m/>
    <s v="Lab and Medical Supplies"/>
    <m/>
    <m/>
    <m/>
    <m/>
    <m/>
    <m/>
    <m/>
    <s v="NO"/>
    <m/>
    <m/>
    <m/>
    <m/>
  </r>
  <r>
    <x v="2691"/>
    <x v="2690"/>
    <x v="5"/>
    <s v="Active"/>
    <s v="A"/>
    <s v="Package"/>
    <m/>
    <m/>
    <s v="YES"/>
    <m/>
    <m/>
    <m/>
    <m/>
    <m/>
    <m/>
    <s v="Lab and Medical Supplies"/>
    <m/>
    <m/>
    <m/>
    <m/>
    <m/>
    <m/>
    <m/>
    <s v="NO"/>
    <m/>
    <m/>
    <m/>
    <m/>
  </r>
  <r>
    <x v="2692"/>
    <x v="2691"/>
    <x v="5"/>
    <s v="Active"/>
    <s v="A"/>
    <s v="Package"/>
    <m/>
    <m/>
    <s v="YES"/>
    <m/>
    <m/>
    <m/>
    <m/>
    <m/>
    <m/>
    <s v="Lab and Medical Supplies"/>
    <m/>
    <m/>
    <m/>
    <m/>
    <m/>
    <m/>
    <m/>
    <s v="NO"/>
    <m/>
    <m/>
    <m/>
    <m/>
  </r>
  <r>
    <x v="2693"/>
    <x v="2692"/>
    <x v="6"/>
    <s v="Active"/>
    <s v="A"/>
    <s v="Each"/>
    <m/>
    <m/>
    <s v="YES"/>
    <m/>
    <m/>
    <m/>
    <m/>
    <m/>
    <m/>
    <s v="Lab and Medical Supplies"/>
    <m/>
    <m/>
    <m/>
    <m/>
    <m/>
    <m/>
    <m/>
    <s v="NO"/>
    <m/>
    <m/>
    <m/>
    <m/>
  </r>
  <r>
    <x v="2694"/>
    <x v="2693"/>
    <x v="6"/>
    <s v="Active"/>
    <s v="A"/>
    <s v="Package"/>
    <m/>
    <m/>
    <s v="YES"/>
    <m/>
    <m/>
    <m/>
    <m/>
    <m/>
    <m/>
    <s v="Lab and Medical Supplies"/>
    <m/>
    <m/>
    <m/>
    <m/>
    <m/>
    <m/>
    <m/>
    <s v="NO"/>
    <m/>
    <m/>
    <m/>
    <m/>
  </r>
  <r>
    <x v="2695"/>
    <x v="2694"/>
    <x v="15"/>
    <s v="Active"/>
    <s v="A"/>
    <s v="Package"/>
    <s v="NO"/>
    <s v="YES"/>
    <s v="YES"/>
    <s v="60 tests - Premier Medical Corporation Private Ltd. - PI05FRC60"/>
    <s v="32051"/>
    <s v="Y"/>
    <s v="60"/>
    <s v="Test"/>
    <m/>
    <s v="HIV RDTs"/>
    <s v="First Response HIV 1/2.O Card Test is a rapid, immunochromatographic, qualitative screening, in vitro diagnostic test for the detection of antibodies specific to HIV-1 (including Group O) and HIV-2 in human serum, plasma or venous and capillary whole blood. The test can be used as an aid in the diagnosis of HIV-1 and HIV-2"/>
    <s v="YES"/>
    <m/>
    <m/>
    <m/>
    <m/>
    <m/>
    <s v="NO"/>
    <s v="THE PARTNERSHIP FOR SUPPLY CHAIN MANAGEMENT"/>
    <s v="PPM - Corporate-PPM - Corporate-TGF EMKTP"/>
    <s v="HIV Rapid Diagnostic Test"/>
    <s v="HRDTs"/>
  </r>
  <r>
    <x v="2696"/>
    <x v="2695"/>
    <x v="17"/>
    <s v="Active"/>
    <s v="A"/>
    <s v="Package"/>
    <s v="NO"/>
    <s v="NO"/>
    <s v="NO"/>
    <s v="10 tests - SD Biosensor - 02G6C10"/>
    <s v="32081"/>
    <s v="Y"/>
    <s v="10"/>
    <s v="Test"/>
    <m/>
    <s v="Malaria RDTs"/>
    <s v="The STANDARD G6PD Control Set contains materials that check the performance of the STANDARDG6PD Test."/>
    <s v="YES"/>
    <s v="General Questionnaire 01"/>
    <m/>
    <m/>
    <m/>
    <m/>
    <s v="NO"/>
    <s v="THE PARTNERSHIP FOR SUPPLY CHAIN MANAGEMENT"/>
    <s v="PPM - Corporate-PPM - Corporate-TGF EMKTP"/>
    <s v="Other Rapid Diagnostic Tests"/>
    <s v="Other RDTs"/>
  </r>
  <r>
    <x v="2697"/>
    <x v="2696"/>
    <x v="0"/>
    <s v="Active"/>
    <s v="A"/>
    <s v="Package"/>
    <s v="NO"/>
    <s v="Not Subject to GF QA Criteria"/>
    <s v="YES"/>
    <s v="15g tube"/>
    <s v="31203"/>
    <s v="Y"/>
    <s v="1"/>
    <s v="Tube"/>
    <m/>
    <s v="Other Essential Medicines"/>
    <m/>
    <m/>
    <m/>
    <m/>
    <m/>
    <m/>
    <m/>
    <s v="NO"/>
    <m/>
    <m/>
    <m/>
    <m/>
  </r>
  <r>
    <x v="2698"/>
    <x v="2697"/>
    <x v="4"/>
    <s v="Active"/>
    <s v="A"/>
    <s v="Each"/>
    <m/>
    <m/>
    <s v="YES"/>
    <m/>
    <m/>
    <m/>
    <m/>
    <m/>
    <m/>
    <s v="Lab and Medical Supplies"/>
    <m/>
    <m/>
    <m/>
    <m/>
    <m/>
    <m/>
    <m/>
    <s v="NO"/>
    <m/>
    <m/>
    <m/>
    <m/>
  </r>
  <r>
    <x v="2699"/>
    <x v="2698"/>
    <x v="4"/>
    <s v="Active"/>
    <s v="A"/>
    <s v="Package"/>
    <m/>
    <m/>
    <s v="YES"/>
    <m/>
    <m/>
    <m/>
    <m/>
    <m/>
    <m/>
    <s v="Lab and Medical Supplies"/>
    <m/>
    <m/>
    <m/>
    <m/>
    <m/>
    <m/>
    <m/>
    <s v="NO"/>
    <m/>
    <m/>
    <m/>
    <m/>
  </r>
  <r>
    <x v="2700"/>
    <x v="2699"/>
    <x v="5"/>
    <s v="Active"/>
    <s v="A"/>
    <s v="Package"/>
    <m/>
    <m/>
    <s v="YES"/>
    <m/>
    <m/>
    <m/>
    <m/>
    <m/>
    <m/>
    <s v="Lab and Medical Supplies"/>
    <m/>
    <m/>
    <m/>
    <m/>
    <m/>
    <m/>
    <m/>
    <s v="NO"/>
    <m/>
    <m/>
    <m/>
    <m/>
  </r>
  <r>
    <x v="2701"/>
    <x v="2700"/>
    <x v="4"/>
    <s v="Active"/>
    <s v="A"/>
    <s v="Each"/>
    <m/>
    <m/>
    <s v="YES"/>
    <m/>
    <m/>
    <m/>
    <m/>
    <m/>
    <m/>
    <s v="Lab and Medical Supplies"/>
    <m/>
    <m/>
    <m/>
    <m/>
    <m/>
    <m/>
    <m/>
    <s v="NO"/>
    <m/>
    <m/>
    <m/>
    <m/>
  </r>
  <r>
    <x v="2702"/>
    <x v="2701"/>
    <x v="3"/>
    <s v="Active"/>
    <s v="A"/>
    <s v="Package"/>
    <s v="NO"/>
    <s v="YES"/>
    <s v="YES"/>
    <s v="strip of 10 tablets, pack of 10 strips"/>
    <s v="31065"/>
    <s v="Y"/>
    <s v="100"/>
    <s v="Tablet"/>
    <m/>
    <s v="TB Medicines"/>
    <m/>
    <s v="YES"/>
    <m/>
    <m/>
    <m/>
    <s v="32.2"/>
    <s v="32.2"/>
    <s v="NO"/>
    <m/>
    <m/>
    <m/>
    <m/>
  </r>
  <r>
    <x v="2703"/>
    <x v="2702"/>
    <x v="5"/>
    <s v="Active"/>
    <s v="A"/>
    <s v="Package"/>
    <m/>
    <m/>
    <s v="YES"/>
    <m/>
    <m/>
    <m/>
    <m/>
    <m/>
    <m/>
    <s v="Lab and Medical Supplies"/>
    <m/>
    <m/>
    <m/>
    <m/>
    <m/>
    <m/>
    <m/>
    <s v="NO"/>
    <m/>
    <m/>
    <m/>
    <m/>
  </r>
  <r>
    <x v="2704"/>
    <x v="2703"/>
    <x v="15"/>
    <s v="Active"/>
    <s v="A"/>
    <s v="Package"/>
    <s v="NO"/>
    <s v="YES"/>
    <s v="YES"/>
    <s v="50 tests - Premier Medical Corporation Private Ltd. - PI05FRC50"/>
    <s v="32051"/>
    <s v="Y"/>
    <s v="50"/>
    <s v="Test"/>
    <m/>
    <s v="HIV RDTs"/>
    <s v="First Response HIV 1/2.O Card Test is a rapid, immunochromatographic, qualitative screening, in vitro diagnostic test for the detection of antibodies specific to HIV-1 (including Group O) and HIV-2 in human serum, plasma or venous and capillary whole blood. The test can be used as an aid in the diagnosis of HIV-1 and HIV-2"/>
    <s v="YES"/>
    <m/>
    <m/>
    <m/>
    <m/>
    <m/>
    <s v="NO"/>
    <s v="THE PARTNERSHIP FOR SUPPLY CHAIN MANAGEMENT"/>
    <s v="PPM - Corporate-PPM - Corporate-TGF EMKTP"/>
    <s v="HIV Rapid Diagnostic Test"/>
    <s v="HRDTs"/>
  </r>
  <r>
    <x v="2705"/>
    <x v="2704"/>
    <x v="15"/>
    <s v="Active"/>
    <s v="A"/>
    <s v="Package"/>
    <s v="NO"/>
    <s v="YES"/>
    <s v="YES"/>
    <s v="100 tests - OraSure Technologies Inc. - 5X4-0062"/>
    <s v="31977"/>
    <s v="Y"/>
    <s v="100"/>
    <s v="Test"/>
    <m/>
    <s v="HIV RDTs"/>
    <s v="OraQuick HIV 1/2, is a rapid immunochromatographic assay for the qualitative indication of the presence of antibodies to HIV 1/2."/>
    <s v="YES"/>
    <s v="General Questionnaire 01"/>
    <m/>
    <m/>
    <m/>
    <m/>
    <s v="NO"/>
    <s v="THE PARTNERSHIP FOR SUPPLY CHAIN MANAGEMENT"/>
    <s v="PPM - Corporate-PPM - Corporate-TGF EMKTP"/>
    <s v="HIV Rapid Diagnostic Test"/>
    <s v="HRDTs"/>
  </r>
  <r>
    <x v="2706"/>
    <x v="2705"/>
    <x v="15"/>
    <s v="Active"/>
    <s v="A"/>
    <s v="Package"/>
    <s v="NO"/>
    <s v="YES"/>
    <s v="YES"/>
    <s v="10 tests - BeijingWantai Biological Pharmacy Enterprise Co. - WJ-1810"/>
    <s v="32035"/>
    <s v="Y"/>
    <s v="10"/>
    <s v="Test"/>
    <m/>
    <s v="HIV RDTs"/>
    <s v="Wantai Rapid Test for Antibody to Human Immunodeficiency Virus (HIV) (Colloidal Gold Device) is a single use, rapid device for qualitative detection of antibodies against Human Immunodeficiency Viruses (HIV) 1+2 in human serum, plasma or whole blood specimens"/>
    <s v="YES"/>
    <s v="General Questionnaire 01"/>
    <m/>
    <m/>
    <m/>
    <m/>
    <s v="YES"/>
    <s v="THE PARTNERSHIP FOR SUPPLY CHAIN MANAGEMENT"/>
    <s v="PPM - Corporate-PPM - Corporate-TGF EMKTP"/>
    <s v="HIV Rapid Diagnostic Test"/>
    <s v="HRDTs"/>
  </r>
  <r>
    <x v="2707"/>
    <x v="2706"/>
    <x v="14"/>
    <s v="Active"/>
    <s v="A"/>
    <s v="Package"/>
    <m/>
    <m/>
    <s v="NO"/>
    <m/>
    <m/>
    <m/>
    <m/>
    <m/>
    <m/>
    <s v="COVID-19"/>
    <s v="The Rapid Response COVID-19 Antigen Rapid Test is an in vitro immunochromatographic assay for the direct and qualitative detection of SARS-CoV-2 viral nucleoprotein antigens from human nasopharyngeal secretions, nasal and oropharyngeal secretions from individuals suspected of COVID-19. The test is intended for use with Nasopharyngeal or Oropharyngeal swab specimens within the first two weeks of symptom onset, and with Nasal swab specimens within 7 days from symptom onset. This test is intended for professional use only. The kist consists of Individually packed test devices, Extraction Buffer, Extraction tube, Nozzle with Filter, Tube stand, Individually packed swabs and Package Insert. Manufacturer Catalogue # Rapid Response COV-19C25."/>
    <s v="YES"/>
    <m/>
    <m/>
    <m/>
    <m/>
    <m/>
    <s v="NO"/>
    <s v="THE PARTNERSHIP FOR SUPPLY CHAIN MANAGEMENT"/>
    <s v="PPM - Corporate-PPM - Corporate-TGF EMKTP"/>
    <s v="COVID-19 Diagnostic Tests"/>
    <s v="COVID-19 Diagnostic Tests"/>
  </r>
  <r>
    <x v="2708"/>
    <x v="2707"/>
    <x v="14"/>
    <s v="Active"/>
    <s v="A"/>
    <s v="Package"/>
    <m/>
    <m/>
    <s v="NO"/>
    <m/>
    <m/>
    <m/>
    <m/>
    <m/>
    <m/>
    <s v="COVID-19"/>
    <s v="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R5)."/>
    <s v="YES"/>
    <m/>
    <m/>
    <m/>
    <m/>
    <m/>
    <s v="NO"/>
    <s v="THE PARTNERSHIP FOR SUPPLY CHAIN MANAGEMENT"/>
    <s v="PPM - Corporate-PPM - Corporate-TGF EMKTP"/>
    <s v="COVID-19 Diagnostic Tests"/>
    <s v="COVID-19 Diagnostic Tests"/>
  </r>
  <r>
    <x v="2709"/>
    <x v="2708"/>
    <x v="12"/>
    <s v="Active"/>
    <s v="A"/>
    <s v="Package"/>
    <s v="NO"/>
    <s v="YES"/>
    <s v="YES"/>
    <s v="24 Tests - Becton, Dickinson and Co. - 443878"/>
    <s v="32162"/>
    <s v="Y"/>
    <s v="24"/>
    <s v="Test"/>
    <m/>
    <s v="TB Tests"/>
    <m/>
    <m/>
    <m/>
    <m/>
    <m/>
    <m/>
    <m/>
    <s v="NO"/>
    <m/>
    <m/>
    <m/>
    <s v="Lab Supplies"/>
  </r>
  <r>
    <x v="2710"/>
    <x v="2709"/>
    <x v="0"/>
    <s v="Active"/>
    <s v="A"/>
    <s v="Package"/>
    <s v="NO"/>
    <s v="Not Subject to GF QA Criteria"/>
    <s v="YES"/>
    <s v="100mL bottle"/>
    <s v="31222"/>
    <s v="Y"/>
    <s v="1"/>
    <s v="Bottle"/>
    <s v="29408"/>
    <s v="Other Essential Medicines"/>
    <m/>
    <m/>
    <m/>
    <m/>
    <m/>
    <m/>
    <m/>
    <s v="NO"/>
    <m/>
    <m/>
    <m/>
    <m/>
  </r>
  <r>
    <x v="2711"/>
    <x v="2710"/>
    <x v="8"/>
    <s v="Active"/>
    <s v="A"/>
    <s v="Package"/>
    <s v="NO"/>
    <s v="NO"/>
    <s v="NO"/>
    <s v="Installation &amp; Training - Molbio Diagnostics Pvt. Ltd."/>
    <s v="32163"/>
    <s v="Y"/>
    <s v="1"/>
    <s v="Piece"/>
    <m/>
    <s v="TB Diagnostics (Equipment and Warranties)"/>
    <m/>
    <m/>
    <m/>
    <m/>
    <m/>
    <m/>
    <m/>
    <s v="NO"/>
    <m/>
    <m/>
    <m/>
    <s v="TB Diagnostics"/>
  </r>
  <r>
    <x v="2712"/>
    <x v="2711"/>
    <x v="21"/>
    <s v="Active"/>
    <s v="A"/>
    <s v="Package"/>
    <s v="NO"/>
    <s v="NO"/>
    <s v="NO"/>
    <s v="Bendiocarb"/>
    <s v="31324"/>
    <s v="Y"/>
    <s v="1"/>
    <s v="Each"/>
    <m/>
    <s v="Indoor Residual Sprays"/>
    <m/>
    <m/>
    <m/>
    <m/>
    <m/>
    <m/>
    <m/>
    <s v="NO"/>
    <m/>
    <m/>
    <m/>
    <m/>
  </r>
  <r>
    <x v="2713"/>
    <x v="2712"/>
    <x v="6"/>
    <s v="Active"/>
    <s v="A"/>
    <s v="Package"/>
    <s v="NO"/>
    <s v="NO"/>
    <s v="NO"/>
    <s v="AST Carrier Set 4-tube - 3 Units - BD Life Sciences - 445944"/>
    <s v="32310"/>
    <s v="Y"/>
    <s v="1"/>
    <s v="Piece"/>
    <m/>
    <s v="TB Tests"/>
    <m/>
    <m/>
    <m/>
    <m/>
    <m/>
    <m/>
    <m/>
    <s v="NO"/>
    <m/>
    <m/>
    <m/>
    <s v="Lab Equipment"/>
  </r>
  <r>
    <x v="2714"/>
    <x v="2713"/>
    <x v="6"/>
    <s v="Active"/>
    <s v="A"/>
    <s v="Package"/>
    <s v="NO"/>
    <s v="NO"/>
    <s v="NO"/>
    <s v="Spare bar code set carrier - BD Life Sciences - 445959"/>
    <s v="32310"/>
    <s v="Y"/>
    <s v="1"/>
    <s v="Piece"/>
    <m/>
    <s v="TB Tests"/>
    <m/>
    <m/>
    <m/>
    <m/>
    <m/>
    <m/>
    <m/>
    <s v="NO"/>
    <m/>
    <m/>
    <m/>
    <m/>
  </r>
  <r>
    <x v="2715"/>
    <x v="2714"/>
    <x v="6"/>
    <s v="Active"/>
    <s v="A"/>
    <s v="Package"/>
    <m/>
    <m/>
    <s v="YES"/>
    <m/>
    <m/>
    <m/>
    <m/>
    <m/>
    <m/>
    <s v="Lab and Medical Supplies"/>
    <m/>
    <m/>
    <m/>
    <m/>
    <m/>
    <m/>
    <m/>
    <s v="NO"/>
    <m/>
    <m/>
    <m/>
    <m/>
  </r>
  <r>
    <x v="2716"/>
    <x v="2715"/>
    <x v="6"/>
    <s v="Active"/>
    <s v="A"/>
    <s v="Package"/>
    <m/>
    <m/>
    <s v="YES"/>
    <m/>
    <m/>
    <m/>
    <m/>
    <m/>
    <m/>
    <s v="Lab and Medical Supplies"/>
    <m/>
    <m/>
    <m/>
    <m/>
    <m/>
    <m/>
    <m/>
    <s v="NO"/>
    <m/>
    <m/>
    <m/>
    <m/>
  </r>
  <r>
    <x v="2717"/>
    <x v="2716"/>
    <x v="6"/>
    <s v="Active"/>
    <s v="A"/>
    <s v="Package"/>
    <m/>
    <m/>
    <s v="YES"/>
    <m/>
    <m/>
    <m/>
    <m/>
    <m/>
    <m/>
    <s v="Lab and Medical Supplies"/>
    <m/>
    <m/>
    <m/>
    <m/>
    <m/>
    <m/>
    <m/>
    <s v="NO"/>
    <m/>
    <m/>
    <m/>
    <m/>
  </r>
  <r>
    <x v="2718"/>
    <x v="2717"/>
    <x v="6"/>
    <s v="Active"/>
    <s v="A"/>
    <s v="Package"/>
    <m/>
    <m/>
    <s v="YES"/>
    <m/>
    <m/>
    <m/>
    <m/>
    <m/>
    <m/>
    <s v="Lab and Medical Supplies"/>
    <m/>
    <m/>
    <m/>
    <m/>
    <m/>
    <m/>
    <m/>
    <s v="NO"/>
    <m/>
    <m/>
    <m/>
    <m/>
  </r>
  <r>
    <x v="2719"/>
    <x v="2718"/>
    <x v="21"/>
    <s v="Active"/>
    <s v="A"/>
    <s v="Package"/>
    <s v="NO"/>
    <s v="YES"/>
    <s v="YES"/>
    <s v="Spinosad 8.33% tablet for direct application"/>
    <s v="31333"/>
    <s v="Y"/>
    <s v="1"/>
    <s v="Each"/>
    <m/>
    <s v="Indoor Residual Sprays"/>
    <m/>
    <m/>
    <m/>
    <m/>
    <m/>
    <m/>
    <m/>
    <s v="NO"/>
    <m/>
    <m/>
    <m/>
    <m/>
  </r>
  <r>
    <x v="2720"/>
    <x v="2719"/>
    <x v="21"/>
    <s v="Active"/>
    <s v="A"/>
    <s v="Package"/>
    <s v="NO"/>
    <s v="YES"/>
    <s v="YES"/>
    <s v="Temephos 50% (500g/L) emulsifiable concentrate"/>
    <s v="31333"/>
    <s v="Y"/>
    <s v="1"/>
    <s v="Each"/>
    <m/>
    <s v="Indoor Residual Sprays"/>
    <m/>
    <m/>
    <m/>
    <m/>
    <m/>
    <m/>
    <m/>
    <s v="NO"/>
    <m/>
    <m/>
    <m/>
    <m/>
  </r>
  <r>
    <x v="2721"/>
    <x v="2720"/>
    <x v="21"/>
    <s v="Active"/>
    <s v="A"/>
    <s v="Package"/>
    <s v="NO"/>
    <s v="NO"/>
    <s v="NO"/>
    <s v="Lambda-Cyhalothrin 5% (50g/L) emulsifiable concentrate"/>
    <s v="31343"/>
    <s v="Y"/>
    <s v="1"/>
    <s v="Each"/>
    <m/>
    <s v="Indoor Residual Sprays"/>
    <m/>
    <m/>
    <m/>
    <m/>
    <m/>
    <m/>
    <m/>
    <s v="NO"/>
    <m/>
    <m/>
    <m/>
    <m/>
  </r>
  <r>
    <x v="2722"/>
    <x v="2721"/>
    <x v="6"/>
    <s v="Active"/>
    <s v="A"/>
    <s v="Package"/>
    <m/>
    <m/>
    <s v="YES"/>
    <m/>
    <m/>
    <m/>
    <m/>
    <m/>
    <m/>
    <s v="Lab and Medical Supplies"/>
    <m/>
    <m/>
    <m/>
    <m/>
    <m/>
    <m/>
    <m/>
    <s v="NO"/>
    <m/>
    <m/>
    <m/>
    <m/>
  </r>
  <r>
    <x v="2723"/>
    <x v="2722"/>
    <x v="6"/>
    <s v="Active"/>
    <s v="A"/>
    <s v="Each"/>
    <m/>
    <m/>
    <s v="YES"/>
    <m/>
    <m/>
    <m/>
    <m/>
    <m/>
    <m/>
    <s v="Other Diagnostics"/>
    <m/>
    <m/>
    <m/>
    <m/>
    <m/>
    <m/>
    <m/>
    <s v="NO"/>
    <m/>
    <m/>
    <m/>
    <m/>
  </r>
  <r>
    <x v="2724"/>
    <x v="2723"/>
    <x v="0"/>
    <s v="Active"/>
    <s v="A"/>
    <s v="Each"/>
    <s v="YES"/>
    <m/>
    <s v="Pending Review"/>
    <s v="Dasabuvir 250mg tablet"/>
    <m/>
    <m/>
    <m/>
    <m/>
    <m/>
    <s v="Other Essential Medicines"/>
    <m/>
    <m/>
    <m/>
    <m/>
    <m/>
    <m/>
    <m/>
    <s v="NO"/>
    <m/>
    <m/>
    <m/>
    <m/>
  </r>
  <r>
    <x v="2725"/>
    <x v="2724"/>
    <x v="12"/>
    <s v="Active"/>
    <s v="A"/>
    <s v="Package"/>
    <m/>
    <m/>
    <s v="YES"/>
    <m/>
    <m/>
    <m/>
    <m/>
    <m/>
    <m/>
    <s v="Lab and Medical Supplies"/>
    <m/>
    <m/>
    <m/>
    <m/>
    <m/>
    <m/>
    <m/>
    <s v="NO"/>
    <m/>
    <m/>
    <m/>
    <m/>
  </r>
  <r>
    <x v="2726"/>
    <x v="2725"/>
    <x v="5"/>
    <s v="Active"/>
    <s v="A"/>
    <s v="Package"/>
    <s v="YES"/>
    <s v="Not Subject to GF QA Criteria"/>
    <s v="NO"/>
    <s v="X-Ray Film"/>
    <m/>
    <m/>
    <m/>
    <m/>
    <m/>
    <s v="Imaging Equipment"/>
    <m/>
    <m/>
    <m/>
    <m/>
    <m/>
    <m/>
    <m/>
    <s v="NO"/>
    <m/>
    <m/>
    <m/>
    <m/>
  </r>
  <r>
    <x v="2727"/>
    <x v="2726"/>
    <x v="5"/>
    <s v="Active"/>
    <s v="A"/>
    <s v="Package"/>
    <m/>
    <m/>
    <s v="YES"/>
    <m/>
    <m/>
    <m/>
    <m/>
    <m/>
    <m/>
    <s v="Lab and Medical Supplies"/>
    <m/>
    <m/>
    <m/>
    <m/>
    <m/>
    <m/>
    <m/>
    <s v="NO"/>
    <m/>
    <m/>
    <m/>
    <m/>
  </r>
  <r>
    <x v="2728"/>
    <x v="2727"/>
    <x v="5"/>
    <s v="Active"/>
    <s v="A"/>
    <s v="Each"/>
    <m/>
    <m/>
    <s v="YES"/>
    <m/>
    <m/>
    <m/>
    <m/>
    <m/>
    <m/>
    <s v="Lab and Medical Supplies"/>
    <m/>
    <m/>
    <m/>
    <m/>
    <m/>
    <m/>
    <m/>
    <s v="NO"/>
    <m/>
    <m/>
    <m/>
    <m/>
  </r>
  <r>
    <x v="2729"/>
    <x v="2728"/>
    <x v="5"/>
    <s v="Active"/>
    <s v="A"/>
    <s v="Package"/>
    <m/>
    <m/>
    <s v="YES"/>
    <m/>
    <m/>
    <m/>
    <m/>
    <m/>
    <m/>
    <s v="Lab and Medical Supplies"/>
    <m/>
    <m/>
    <m/>
    <m/>
    <m/>
    <m/>
    <m/>
    <s v="NO"/>
    <m/>
    <m/>
    <m/>
    <m/>
  </r>
  <r>
    <x v="2730"/>
    <x v="2729"/>
    <x v="5"/>
    <s v="Active"/>
    <s v="A"/>
    <s v="Package"/>
    <m/>
    <m/>
    <s v="YES"/>
    <m/>
    <m/>
    <m/>
    <m/>
    <m/>
    <m/>
    <s v="Lab and Medical Supplies"/>
    <m/>
    <m/>
    <m/>
    <m/>
    <m/>
    <m/>
    <m/>
    <s v="NO"/>
    <m/>
    <m/>
    <m/>
    <m/>
  </r>
  <r>
    <x v="2731"/>
    <x v="2730"/>
    <x v="5"/>
    <s v="Active"/>
    <s v="A"/>
    <s v="Package"/>
    <m/>
    <m/>
    <s v="YES"/>
    <m/>
    <m/>
    <m/>
    <m/>
    <m/>
    <m/>
    <s v="Lab and Medical Supplies"/>
    <m/>
    <m/>
    <m/>
    <m/>
    <m/>
    <m/>
    <m/>
    <s v="NO"/>
    <m/>
    <m/>
    <m/>
    <m/>
  </r>
  <r>
    <x v="2732"/>
    <x v="2731"/>
    <x v="0"/>
    <s v="Active"/>
    <s v="A"/>
    <s v="Package"/>
    <s v="NO"/>
    <s v="Not Subject to GF QA Criteria"/>
    <s v="YES"/>
    <s v="120mL bottle"/>
    <s v="31140"/>
    <s v="Y"/>
    <s v="1"/>
    <s v="Bottle"/>
    <m/>
    <s v="Other Essential Medicines"/>
    <m/>
    <m/>
    <m/>
    <m/>
    <m/>
    <m/>
    <m/>
    <s v="NO"/>
    <m/>
    <m/>
    <m/>
    <m/>
  </r>
  <r>
    <x v="2733"/>
    <x v="2732"/>
    <x v="5"/>
    <s v="Active"/>
    <s v="A"/>
    <s v="Each"/>
    <m/>
    <m/>
    <s v="YES"/>
    <m/>
    <m/>
    <m/>
    <m/>
    <m/>
    <m/>
    <s v="Lab and Medical Supplies"/>
    <m/>
    <m/>
    <m/>
    <m/>
    <m/>
    <m/>
    <m/>
    <s v="NO"/>
    <m/>
    <m/>
    <m/>
    <m/>
  </r>
  <r>
    <x v="2734"/>
    <x v="2733"/>
    <x v="4"/>
    <s v="Active"/>
    <s v="A"/>
    <s v="Package"/>
    <s v="NO"/>
    <s v="Not Subject to GF QA Criteria"/>
    <s v="YES"/>
    <s v="Warranty Extension 3 Years"/>
    <s v="29347"/>
    <s v="Y"/>
    <s v="1"/>
    <s v="Each"/>
    <m/>
    <s v="Imaging Equipment"/>
    <m/>
    <m/>
    <m/>
    <m/>
    <m/>
    <m/>
    <m/>
    <s v="NO"/>
    <m/>
    <m/>
    <m/>
    <m/>
  </r>
  <r>
    <x v="2735"/>
    <x v="2734"/>
    <x v="15"/>
    <s v="Active"/>
    <s v="A"/>
    <s v="Package"/>
    <s v="NO"/>
    <s v="YES"/>
    <s v="YES"/>
    <s v="100 tests - Human Gesellschaft fur Biochemica und Diagnostica mbH - 57004P"/>
    <s v="31995"/>
    <s v="Y"/>
    <s v="100"/>
    <s v="Test"/>
    <m/>
    <s v="HIV RDTs"/>
    <s v="Hexagon HIV is a third generation rapid test for the detection of antibodies to HIV-1 and HIV-2 antibodies human serum, plasma and whole blood samples."/>
    <s v="YES"/>
    <m/>
    <m/>
    <m/>
    <m/>
    <m/>
    <s v="NO"/>
    <s v="THE PARTNERSHIP FOR SUPPLY CHAIN MANAGEMENT"/>
    <s v="PPM - Corporate-PPM - Corporate-TGF EMKTP"/>
    <s v="HIV Rapid Diagnostic Test"/>
    <s v="HRDTs"/>
  </r>
  <r>
    <x v="2736"/>
    <x v="2735"/>
    <x v="14"/>
    <s v="Active"/>
    <s v="A"/>
    <s v="Package"/>
    <m/>
    <m/>
    <s v="NO"/>
    <m/>
    <m/>
    <m/>
    <m/>
    <m/>
    <m/>
    <s v="COVID-19"/>
    <s v="The SARS-CoV-2 Antigen Rapid Test is a lateral flow test for the qualitative detection of the nucleocapsid antigen from SARS-CoV-2 in anterior nasal swab specimens directly from individuals suspected of COVID-19 within the first seven days of the onset of symptoms. The test can also test specimens from individuals without symptoms. It does not differentiate between SARS-CoV and SARS-CoV-2. Manufacturer Catalogue number  L031 (118M5)."/>
    <s v="YES"/>
    <m/>
    <m/>
    <m/>
    <m/>
    <m/>
    <s v="NO"/>
    <s v="THE PARTNERSHIP FOR SUPPLY CHAIN MANAGEMENT"/>
    <s v="PPM - Corporate-PPM - Corporate-TGF EMKTP"/>
    <s v="COVID-19 Diagnostic Tests"/>
    <s v="COVID-19 Diagnostic Tests"/>
  </r>
  <r>
    <x v="2737"/>
    <x v="2736"/>
    <x v="17"/>
    <s v="Active"/>
    <s v="A"/>
    <s v="Package"/>
    <s v="NO"/>
    <s v="YES"/>
    <s v="YES"/>
    <s v="100 tests - Abbott Diagnostics Medical Co. Ltd. - 7D2943"/>
    <s v="31966"/>
    <s v="Y"/>
    <s v="100"/>
    <s v="Test"/>
    <m/>
    <s v="Other RDTs"/>
    <s v="Determine HBsAg 2 is an in vitro, immunochromatographic test for the qualitative detection of Hepatitis B Surface Antigen (HBsAg) in human capillary and venous whole blood, plasma or serum. The test is intended as an aid in the diagnosis of HBV infection through detection of HBsAg from infected individuals. "/>
    <s v="YES"/>
    <m/>
    <m/>
    <m/>
    <m/>
    <m/>
    <s v="NO"/>
    <s v="THE PARTNERSHIP FOR SUPPLY CHAIN MANAGEMENT"/>
    <s v="PPM - Corporate-PPM - Corporate-TGF EMKTP"/>
    <s v="Hep B Rapid Diagnostic Tests"/>
    <s v="Other RDTs"/>
  </r>
  <r>
    <x v="2738"/>
    <x v="2737"/>
    <x v="15"/>
    <s v="Active"/>
    <s v="A"/>
    <s v="Package"/>
    <s v="NO"/>
    <s v="YES"/>
    <s v="YES"/>
    <s v="10 tests - Biosynex SA - 857318"/>
    <s v="31981"/>
    <s v="Y"/>
    <s v="10"/>
    <s v="Test"/>
    <m/>
    <s v="HIV RDTs"/>
    <s v="EXACTO PRO Test HIV is a rapid immunochromatographic test for the qualitative detection of anti-HIV 1 (including subtype O) and anti-HIV 2 antibodies in whole blood, serum or plasma."/>
    <s v="YES"/>
    <s v="General Questionnaire 01"/>
    <m/>
    <m/>
    <m/>
    <m/>
    <s v="YES"/>
    <s v="THE PARTNERSHIP FOR SUPPLY CHAIN MANAGEMENT"/>
    <s v="PPM - Corporate-PPM - Corporate-TGF EMKTP"/>
    <s v="HIV Rapid Diagnostic Test"/>
    <s v="HRDTs"/>
  </r>
  <r>
    <x v="2739"/>
    <x v="2738"/>
    <x v="15"/>
    <s v="Active"/>
    <s v="A"/>
    <s v="Package"/>
    <s v="NO"/>
    <s v="NO"/>
    <s v="NO"/>
    <s v="40 tests - Meril Diagnostics Pvt. Ltd. - HVWRPD-02"/>
    <s v="31993"/>
    <s v="Y"/>
    <s v="40"/>
    <s v="Test"/>
    <m/>
    <s v="HIV RDTs"/>
    <s v="MERISCREEN HIV 1-2 WB Test is a single-use, qualitative, screening, in-vitro diagnostic immunochromatography assay and used for detection of antibodies (IgG, IgA and IgM) specific to HIV-1 and HIV-2 in human fingerstick whole blood, venous whole blood, serum or plasma specimens."/>
    <s v="NO"/>
    <s v="General Questionnaire 01"/>
    <m/>
    <m/>
    <m/>
    <m/>
    <s v="YES"/>
    <s v="THE PARTNERSHIP FOR SUPPLY CHAIN MANAGEMENT"/>
    <s v="PPM - Corporate-PPM - Corporate-TGF EMKTP"/>
    <s v="HIV Rapid Diagnostic Test"/>
    <s v="HRDTs"/>
  </r>
  <r>
    <x v="2740"/>
    <x v="2739"/>
    <x v="15"/>
    <s v="Active"/>
    <s v="A"/>
    <s v="Package"/>
    <s v="NO"/>
    <s v="YES"/>
    <s v="YES"/>
    <s v="25 tests - Abbott Diagnostics Korea Inc. - 06FK30"/>
    <s v="31987"/>
    <s v="Y"/>
    <s v="25"/>
    <s v="Test"/>
    <m/>
    <s v="HIV RDTs"/>
    <s v="The Bioline HIV/Syphilis Duo test is a solid phase immunochromatographic assay for the qualitative, simultaneous detection of antibodies to all isotypes (IgG, IgM, IgA) specific to HIV-1/2 and/or Treponema pallidum in human serum, plasma or whole blood."/>
    <s v="YES"/>
    <m/>
    <m/>
    <m/>
    <m/>
    <m/>
    <s v="NO"/>
    <s v="THE PARTNERSHIP FOR SUPPLY CHAIN MANAGEMENT"/>
    <s v="PPM - Corporate-PPM - Corporate-TGF EMKTP"/>
    <s v="HIV Rapid Diagnostic Test"/>
    <s v="HRDTs"/>
  </r>
  <r>
    <x v="2741"/>
    <x v="2740"/>
    <x v="15"/>
    <s v="Active"/>
    <s v="A"/>
    <s v="Package"/>
    <s v="NO"/>
    <s v="YES"/>
    <s v="YES"/>
    <s v="25 tests - InTec PRODUCTS INC. - ITPW02152-TC25"/>
    <s v="31962"/>
    <s v="Y"/>
    <s v="25"/>
    <s v="Test"/>
    <m/>
    <s v="HIV RDTs"/>
    <s v="The ONE STEP Anti-HIV (1&amp;2) Test is a colloidal gold enhanced, rapid immunochromatographic assay for qualitative detection of antibodies to Human Immunodeficiency Virus (HIV) in human whole blood (venous and fingerstick), serum or plasma. This test is intended for healthcare professionals and trained healthcare workers to use as an aid in HIV infection diagnosis of adult healthcare patients."/>
    <s v="YES"/>
    <s v="General Questionnaire 01"/>
    <m/>
    <m/>
    <m/>
    <m/>
    <s v="NO"/>
    <s v="THE PARTNERSHIP FOR SUPPLY CHAIN MANAGEMENT"/>
    <s v="PPM - Corporate-PPM - Corporate-TGF EMKTP"/>
    <s v="HIV Rapid Diagnostic Test"/>
    <s v="HRDTs"/>
  </r>
  <r>
    <x v="2742"/>
    <x v="2741"/>
    <x v="15"/>
    <s v="Active"/>
    <s v="A"/>
    <s v="Package"/>
    <s v="NO"/>
    <s v="YES"/>
    <s v="YES"/>
    <s v="20 tests - Trinity Biotech Manufacturing Ltd. - 1206502E"/>
    <s v="32058"/>
    <s v="Y"/>
    <s v="20"/>
    <s v="Test"/>
    <m/>
    <s v="HIV RDTs"/>
    <s v="Uni-Gold HIV is a single-use rapid immunoassay, for the qualitative detection of antibodies to HIV-1 and HIV-2 in serum, plasma and whole blood (venepuncture and fingerstick). Uni-Gold HIV is intended for use in point-of-care settings as an aid in the diagnosis of HIV-1 and HIV-2 infection. The test requires no sophisticated equipment and can therefore be performed both in laboratories with limited facilities and in non-laboratory settings. Reading of the results can be done visually (i.e. subjectively read)."/>
    <s v="YES"/>
    <m/>
    <m/>
    <m/>
    <m/>
    <m/>
    <s v="NO"/>
    <s v="THE PARTNERSHIP FOR SUPPLY CHAIN MANAGEMENT"/>
    <s v="PPM - Corporate-PPM - Corporate-TGF EMKTP"/>
    <s v="HIV Rapid Diagnostic Test"/>
    <s v="HRDTs"/>
  </r>
  <r>
    <x v="2743"/>
    <x v="2742"/>
    <x v="15"/>
    <s v="Active"/>
    <s v="A"/>
    <s v="Package"/>
    <s v="NO"/>
    <s v="YES"/>
    <s v="YES"/>
    <s v="50 tests - BeijingWantai Biological Pharmacy Enterprise Co. - WJ-1850EL"/>
    <s v="32035"/>
    <s v="Y"/>
    <s v="50"/>
    <s v="Test"/>
    <m/>
    <s v="HIV RDTs"/>
    <s v="Wantai Rapid Test for Antibody to Human Immunodeficiency Virus (HIV) (Colloidal Gold Device) is a single use, rapid device for qualitative detection of antibodies against Human Immunodeficiency Viruses (HIV) 1+2 in human serum, plasma or whole blood specimens"/>
    <s v="YES"/>
    <s v="General Questionnaire 01"/>
    <m/>
    <m/>
    <m/>
    <m/>
    <s v="YES"/>
    <s v="THE PARTNERSHIP FOR SUPPLY CHAIN MANAGEMENT"/>
    <s v="PPM - Corporate-PPM - Corporate-TGF EMKTP"/>
    <s v="HIV Rapid Diagnostic Test"/>
    <s v="HRDTs"/>
  </r>
  <r>
    <x v="2744"/>
    <x v="2743"/>
    <x v="14"/>
    <s v="Active"/>
    <s v="A"/>
    <s v="Package"/>
    <m/>
    <m/>
    <s v="NO"/>
    <m/>
    <m/>
    <m/>
    <m/>
    <m/>
    <m/>
    <s v="COVID-19"/>
    <s v="Wondfo SARS-CoV-2 Antibody Test (Lateral Flow Method) is an immunochromatographic assay for rapid, qualitative detection of severe acute respiratory syndrome coronavirus 2 (SARS-CoV-2) IgG/IgM antibody in human whole blood, serum or plasma sample. The test is to be used as an aid in the diagnosis of coronavirus infection disease (COVID-19), which is caused by SARS-CoV-2."/>
    <s v="YES"/>
    <m/>
    <m/>
    <m/>
    <m/>
    <m/>
    <s v="NO"/>
    <s v="THE PARTNERSHIP FOR SUPPLY CHAIN MANAGEMENT"/>
    <s v="PPM - Corporate-PPM - Corporate-TGF EMKTP"/>
    <s v="COVID-19 Diagnostic Tests"/>
    <s v="COVID-19 Diagnostic Tests"/>
  </r>
  <r>
    <x v="2745"/>
    <x v="2744"/>
    <x v="17"/>
    <s v="Active"/>
    <s v="A"/>
    <s v="Package"/>
    <s v="NO"/>
    <s v="YES"/>
    <s v="YES"/>
    <s v="20 tests - Fujirebio Europe NV - 80538"/>
    <s v="32039"/>
    <s v="Y"/>
    <s v="20"/>
    <s v="Test"/>
    <m/>
    <s v="Other RDTs"/>
    <s v="The INNO-LIA HCV Score is a Line Immuno Assay (LIA) for the detection of antibodies to the human hepatitis C virus in human serum or plasma. It is intended for use as a supplementary test on human serum or plasma specimens found to be reactive using an anti-HCV screening procedure."/>
    <s v="YES"/>
    <m/>
    <m/>
    <m/>
    <m/>
    <m/>
    <s v="NO"/>
    <s v="THE PARTNERSHIP FOR SUPPLY CHAIN MANAGEMENT"/>
    <s v="PPM - Corporate-PPM - Corporate-TGF EMKTP"/>
    <s v="Hep C Rapid Diagnostic Tests"/>
    <s v="Other RDTs"/>
  </r>
  <r>
    <x v="2746"/>
    <x v="2745"/>
    <x v="15"/>
    <s v="Active"/>
    <s v="A"/>
    <s v="Package"/>
    <s v="NO"/>
    <s v="NO"/>
    <s v="NO"/>
    <s v="50 tests - Bio-Rad Laboratories - 25228"/>
    <s v="32146"/>
    <s v="Y"/>
    <s v="50"/>
    <s v="Test"/>
    <m/>
    <s v="HIV RDTs"/>
    <s v="The Multispot HIV-1/HIV-2 Rapid Test is a single-use qualitative immunoassay to detect and differentiate circulating antibodies to Human Immunodeficiency Virus Types 1 and 2 (HIV-1, HIV-2) in fresh or frozen human serum and plasma."/>
    <s v="YES"/>
    <m/>
    <m/>
    <m/>
    <m/>
    <m/>
    <s v="NO"/>
    <s v="THE PARTNERSHIP FOR SUPPLY CHAIN MANAGEMENT"/>
    <s v="PPM - Corporate-PPM - Corporate-TGF EMKTP"/>
    <s v="HIV Rapid Diagnostic Test"/>
    <s v="HRDTs"/>
  </r>
  <r>
    <x v="2747"/>
    <x v="2746"/>
    <x v="15"/>
    <s v="Active"/>
    <s v="A"/>
    <s v="Package"/>
    <s v="NO"/>
    <s v="YES"/>
    <s v="YES"/>
    <s v="30 tests - Premier Medical Corporation Private Ltd. - I20FRC30"/>
    <s v="32057"/>
    <s v="Y"/>
    <s v="30"/>
    <s v="Test"/>
    <m/>
    <s v="HIV RDTs"/>
    <s v="First Response HIV 1+2 / Syphilis Combo Card Test is a rapid immunochromatographic assay, for the qualitative of antibodies (IgG &amp; IgM) specific to HIV (type 1 &amp; 2) and Treponema pallidum in human serum, plasma or whole blood. It is intended for use by healthcare professionals and trained users. Reactive specimens should be confirmed further with ELISA, Western Blot or TPHA."/>
    <s v="YES"/>
    <m/>
    <m/>
    <m/>
    <m/>
    <m/>
    <s v="NO"/>
    <s v="THE PARTNERSHIP FOR SUPPLY CHAIN MANAGEMENT"/>
    <s v="PPM - Corporate-PPM - Corporate-TGF EMKTP"/>
    <s v="HIV Rapid Diagnostic Test"/>
    <s v="HRDTs"/>
  </r>
  <r>
    <x v="2748"/>
    <x v="2747"/>
    <x v="15"/>
    <s v="Active"/>
    <s v="A"/>
    <s v="Package"/>
    <s v="NO"/>
    <s v="YES"/>
    <s v="YES"/>
    <s v="1 test - BioLytical Laboratories - 90-1071"/>
    <s v="31972"/>
    <s v="Y"/>
    <s v="1"/>
    <s v="Test"/>
    <m/>
    <s v="HIV RDTs"/>
    <s v="INSTI HIV Self Test is a qualitative immunoassay that uses blood to detect HIV-1 and HIV-2 antibodies. The test produces a result in the form of either one dot (control dot) or two dots (control and test dots). The control dot is our built-in control feature that appears if you have performed the test correctly. A test dot will onlybe visible if the sample contains antibodies to HIV"/>
    <s v="YES"/>
    <s v="General Questionnaire 01"/>
    <m/>
    <m/>
    <m/>
    <m/>
    <s v="YES"/>
    <s v="THE PARTNERSHIP FOR SUPPLY CHAIN MANAGEMENT"/>
    <s v="PPM - Corporate-PPM - Corporate-TGF EMKTP"/>
    <s v="HIV Rapid Diagnostic Test"/>
    <s v="HRDTs"/>
  </r>
  <r>
    <x v="2749"/>
    <x v="2748"/>
    <x v="17"/>
    <s v="Active"/>
    <s v="A"/>
    <s v="Package"/>
    <s v="NO"/>
    <s v="YES"/>
    <s v="YES"/>
    <s v="96 tests - Bio-Rad Laboratories - 72561"/>
    <s v="32124"/>
    <s v="Y"/>
    <s v="96"/>
    <s v="Test"/>
    <m/>
    <s v="Other RDTs"/>
    <s v="Monolisa HCV Ag-Ab ULTRA V2 is a qualitative enzyme immunoassay that is intended for use as both an aid for diagnosis and as a donor screening test to detect hepatitis C virus capsid and antibodies to hepatitis C virus in human plasma and serum specimens from individual patients and blood donors. The test is intended for use in a laboratory setting by trained laboratory professionals."/>
    <s v="YES"/>
    <s v="General Questionnaire 01"/>
    <m/>
    <m/>
    <m/>
    <m/>
    <s v="NO"/>
    <s v="THE PARTNERSHIP FOR SUPPLY CHAIN MANAGEMENT"/>
    <s v="PPM - Corporate-PPM - Corporate-TGF EMKTP"/>
    <s v="Other Rapid Diagnostic Tests"/>
    <s v="Other RDTs"/>
  </r>
  <r>
    <x v="2750"/>
    <x v="2749"/>
    <x v="14"/>
    <s v="Active"/>
    <s v="A"/>
    <s v="Package"/>
    <m/>
    <m/>
    <s v="NO"/>
    <m/>
    <m/>
    <m/>
    <m/>
    <m/>
    <m/>
    <s v="COVID-19"/>
    <s v="The OnSite COVID-19 Ag Self -Test is a single-use lateral flow immunoassay for the qualitative detection of SARS-CoV-2 nucleocapsid antigens in nasal swab specimens from individuals suspected of COVID-19, within the first seven days of the onset of symptoms. This product is intended to be used for self-use and/or for adults over the age of 18 in a non-laboratory setting or by children ages 12 and up with adult supervision. For in-vitro diagnostic use only."/>
    <s v="YES"/>
    <s v="General Questionnaire 01"/>
    <m/>
    <m/>
    <m/>
    <m/>
    <s v="NO"/>
    <s v="THE PARTNERSHIP FOR SUPPLY CHAIN MANAGEMENT"/>
    <s v="PPM - Corporate-PPM - Corporate-TGF EMKTP"/>
    <s v="COVID-19 Diagnostic Tests"/>
    <s v="COVID-19 Diagnostic Tests"/>
  </r>
  <r>
    <x v="2751"/>
    <x v="2750"/>
    <x v="14"/>
    <s v="Active"/>
    <s v="A"/>
    <s v="Package"/>
    <m/>
    <m/>
    <s v="NO"/>
    <m/>
    <m/>
    <m/>
    <m/>
    <m/>
    <m/>
    <s v="COVID-19"/>
    <s v="Rapid SARS-CoV-2 Antigen Test Card is a one-step lateral flow test for the detection of SARS-CoV-2 virus antigen in nasal swabs from individuals suspected of having COVID-19. The Rapid SARS-CoV-2 Antigen Test Card cannot be used as the sole basis to diagnose or exclude SARS-CoV-2 infection."/>
    <s v="YES"/>
    <s v="General Questionnaire 01"/>
    <m/>
    <m/>
    <m/>
    <m/>
    <s v="NO"/>
    <s v="THE PARTNERSHIP FOR SUPPLY CHAIN MANAGEMENT"/>
    <s v="PPM - Corporate-PPM - Corporate-TGF EMKTP"/>
    <s v="COVID-19 Diagnostic Tests"/>
    <s v="COVID-19 Diagnostic Tests"/>
  </r>
  <r>
    <x v="2752"/>
    <x v="2751"/>
    <x v="14"/>
    <s v="Active"/>
    <s v="A"/>
    <s v="Package"/>
    <m/>
    <m/>
    <s v="NO"/>
    <m/>
    <m/>
    <m/>
    <m/>
    <m/>
    <m/>
    <s v="COVID-19"/>
    <s v="The Panbio  COVID-19 Antigen Self-Test is a single-use, in vitro (outside the body) visually read rapid immunoassay that uses a human nasal swab specimen for the qualitative detection of nucleocapsid protein SARS-CoV-2 antigen (Ag). The Panbio  COVID-19 Antigen Self-Test is intended to be used manually by untrained lay users (self testing) in a private setting to aid in the diagnosis of an active SARS-CoV-2 infection. Children under 14 years should be supported by an adult. Manufacturer Catalogue number 41FK71."/>
    <s v="YES"/>
    <s v="General Questionnaire 01"/>
    <m/>
    <m/>
    <m/>
    <m/>
    <s v="NO"/>
    <s v="THE PARTNERSHIP FOR SUPPLY CHAIN MANAGEMENT"/>
    <s v="PPM - Corporate-PPM - Corporate-TGF EMKTP"/>
    <s v="COVID-19 Diagnostic Tests"/>
    <s v="COVID-19 Diagnostic Tests"/>
  </r>
  <r>
    <x v="2753"/>
    <x v="2752"/>
    <x v="14"/>
    <s v="Active"/>
    <s v="A"/>
    <s v="Package"/>
    <m/>
    <m/>
    <s v="NO"/>
    <m/>
    <m/>
    <m/>
    <m/>
    <m/>
    <m/>
    <s v="COVID-19"/>
    <s v="Celltrion DiaTrust  COVID-19 Ag Home Test is a lateral flow immunoassay intended for the qualitative detection of nucleocapsid protein and receptor binding domain (RBD) of the SARS-CoV-2 spike proteins in mid-turbinate swabs from the SARS-CoV-2 virus. This test is authorized for non-prescription home use with self-collected and adult-collected direct mid-turbinate swab samples from individuals aged 14 years or older with symptoms of COVID-19 within the first seven days of symptom onset. Manufacturer Catalogue number CT-P60 D-2 05."/>
    <s v="YES"/>
    <s v="General Questionnaire 01"/>
    <m/>
    <m/>
    <m/>
    <m/>
    <s v="NO"/>
    <s v="THE PARTNERSHIP FOR SUPPLY CHAIN MANAGEMENT"/>
    <s v="PPM - Corporate-PPM - Corporate-TGF EMKTP"/>
    <s v="COVID-19 Diagnostic Tests"/>
    <s v="COVID-19 Diagnostic Tests"/>
  </r>
  <r>
    <x v="2754"/>
    <x v="2753"/>
    <x v="15"/>
    <s v="Active"/>
    <s v="A"/>
    <s v="Package"/>
    <s v="NO"/>
    <s v="YES"/>
    <s v="YES"/>
    <s v="25 tests - Bio-Rad Laboratories - 72327"/>
    <s v="32152"/>
    <s v="Y"/>
    <s v="25"/>
    <s v="Test"/>
    <m/>
    <s v="HIV RDTs"/>
    <s v="Genie Fast HIV 1/2 Assay is a rapid immunochromatographic assay for qualitative detection of antibodies to HIV-1 and HIV-2 in human serum, plasma, capillary whole blood, or venous whole blood specimens."/>
    <s v="YES"/>
    <s v="General Questionnaire 01"/>
    <m/>
    <m/>
    <m/>
    <m/>
    <s v="YES"/>
    <s v="THE PARTNERSHIP FOR SUPPLY CHAIN MANAGEMENT"/>
    <s v="PPM - Corporate-PPM - Corporate-TGF EMKTP"/>
    <s v="HIV Rapid Diagnostic Test"/>
    <s v="HRDTs"/>
  </r>
  <r>
    <x v="2755"/>
    <x v="2754"/>
    <x v="15"/>
    <s v="Active"/>
    <s v="A"/>
    <s v="Package"/>
    <s v="NO"/>
    <s v="YES"/>
    <s v="YES"/>
    <s v="20 tests - Abbott Diagnostic Medical Co. Ltd. - 7D2842"/>
    <s v="32122"/>
    <s v="Y"/>
    <s v="20"/>
    <s v="Test"/>
    <m/>
    <s v="HIV RDTs"/>
    <s v="Determine HIV Early Detect is an in vitro, visually read, qualitative immunoassay for the detection of antibodies (Ab) to HIV-1 and HIV-2 and the detection of non-immunocomplexed (free) HIV-1 p24 antigen (Ag) in human capillary and venous whole blood, plasma or serum."/>
    <s v="YES"/>
    <m/>
    <m/>
    <m/>
    <m/>
    <m/>
    <s v="NO"/>
    <s v="THE PARTNERSHIP FOR SUPPLY CHAIN MANAGEMENT"/>
    <s v="PPM - Corporate-PPM - Corporate-TGF EMKTP"/>
    <s v="HIV Rapid Diagnostic Test"/>
    <s v="HRDTs"/>
  </r>
  <r>
    <x v="2756"/>
    <x v="2755"/>
    <x v="15"/>
    <s v="Active"/>
    <s v="A"/>
    <s v="Package"/>
    <s v="NO"/>
    <s v="YES"/>
    <s v="YES"/>
    <s v="100 tests - Trinity Biotech Manufacturing Ltd. - 1206502N-100"/>
    <s v="32058"/>
    <s v="Y"/>
    <s v="100"/>
    <s v="Test"/>
    <m/>
    <s v="HIV RDTs"/>
    <s v="Uni-Gold HIV is a single-use rapid immunoassay, for the qualitative detection of antibodies to HIV-1 and HIV-2 in serum, plasma and whole blood (venepuncture and fingerstick). Uni-Gold HIV is intended for use in point-of-care settings as an aid in the diagnosis of HIV-1 and HIV-2 infection. The test requires no sophisticated equipment and can therefore be performed both in laboratories with limited facilities and in non-laboratory settings. Reading of the results can be done visually (i.e. subjectively read)."/>
    <s v="YES"/>
    <s v="General Questionnaire 01"/>
    <m/>
    <m/>
    <m/>
    <m/>
    <s v="NO"/>
    <s v="THE PARTNERSHIP FOR SUPPLY CHAIN MANAGEMENT"/>
    <s v="PPM - Corporate-PPM - Corporate-TGF EMKTP"/>
    <s v="HIV Rapid Diagnostic Test"/>
    <s v="HRDTs"/>
  </r>
  <r>
    <x v="2757"/>
    <x v="2756"/>
    <x v="15"/>
    <s v="Active"/>
    <s v="A"/>
    <s v="Package"/>
    <s v="NO"/>
    <s v="YES"/>
    <s v="YES"/>
    <s v="40 tests - Human Gesellschaft fur Biochemica und Diagnostica mbH - 57002P"/>
    <s v="31995"/>
    <s v="Y"/>
    <s v="40"/>
    <s v="Test"/>
    <m/>
    <s v="HIV RDTs"/>
    <s v="Hexagon HIV is a third generation rapid test for the detection of antibodies to HIV-1 and HIV-2 antibodies human serum, plasma and whole blood samples."/>
    <s v="YES"/>
    <m/>
    <m/>
    <m/>
    <m/>
    <m/>
    <s v="NO"/>
    <s v="THE PARTNERSHIP FOR SUPPLY CHAIN MANAGEMENT"/>
    <s v="PPM - Corporate-PPM - Corporate-TGF EMKTP"/>
    <s v="HIV Rapid Diagnostic Test"/>
    <s v="HRDTs"/>
  </r>
  <r>
    <x v="2758"/>
    <x v="2757"/>
    <x v="15"/>
    <s v="Active"/>
    <s v="A"/>
    <s v="Package"/>
    <s v="NO"/>
    <s v="YES"/>
    <s v="YES"/>
    <s v="25 tests - Chembio Diagnostic Systems - HIV201"/>
    <s v="31949"/>
    <s v="Y"/>
    <s v="25"/>
    <s v="Test"/>
    <m/>
    <s v="HIV RDTs"/>
    <s v="Sure Check HIV 1/2, is a rapid immunochromatographic assay, for the detection of antibodies to HIV Types 1 and 2."/>
    <s v="YES"/>
    <s v="General Questionnaire 01"/>
    <m/>
    <m/>
    <m/>
    <m/>
    <s v="YES"/>
    <s v="THE PARTNERSHIP FOR SUPPLY CHAIN MANAGEMENT"/>
    <s v="PPM - Corporate-PPM - Corporate-TGF EMKTP"/>
    <s v="HIV Rapid Diagnostic Test"/>
    <s v="HRDTs"/>
  </r>
  <r>
    <x v="2759"/>
    <x v="2758"/>
    <x v="8"/>
    <s v="Active"/>
    <s v="A"/>
    <s v="Each"/>
    <s v="NO"/>
    <s v="NO"/>
    <s v="NO"/>
    <s v="Training - Eiken Chemical Co. Ltd."/>
    <s v="32290"/>
    <s v="Y"/>
    <s v="1"/>
    <s v="Piece"/>
    <m/>
    <s v="TB Diagnostics (Equipment and Warranties)"/>
    <m/>
    <m/>
    <m/>
    <m/>
    <m/>
    <m/>
    <m/>
    <s v="NO"/>
    <m/>
    <m/>
    <m/>
    <m/>
  </r>
  <r>
    <x v="2760"/>
    <x v="2759"/>
    <x v="21"/>
    <s v="Active"/>
    <s v="A"/>
    <s v="Package"/>
    <s v="NO"/>
    <s v="YES"/>
    <s v="YES"/>
    <s v="Pyriproxyfen 0.50% granule"/>
    <s v="31333"/>
    <s v="Y"/>
    <s v="1"/>
    <s v="Each"/>
    <m/>
    <s v="Indoor Residual Sprays"/>
    <m/>
    <m/>
    <m/>
    <m/>
    <m/>
    <m/>
    <m/>
    <s v="NO"/>
    <m/>
    <m/>
    <m/>
    <m/>
  </r>
  <r>
    <x v="2761"/>
    <x v="2760"/>
    <x v="21"/>
    <s v="Active"/>
    <s v="A"/>
    <s v="Package"/>
    <s v="NO"/>
    <s v="NO"/>
    <s v="NO"/>
    <s v="Etofenprox"/>
    <s v="31324"/>
    <s v="Y"/>
    <s v="1"/>
    <s v="Each"/>
    <m/>
    <s v="Indoor Residual Sprays"/>
    <m/>
    <m/>
    <m/>
    <m/>
    <m/>
    <m/>
    <m/>
    <s v="NO"/>
    <m/>
    <m/>
    <m/>
    <m/>
  </r>
  <r>
    <x v="2762"/>
    <x v="2761"/>
    <x v="21"/>
    <s v="Active"/>
    <s v="A"/>
    <s v="Package"/>
    <s v="NO"/>
    <s v="YES"/>
    <s v="YES"/>
    <s v="Bacillus thuringiensis subsp. Israelensis strain AM65-52 2.8% - 200 ITU/mg granule"/>
    <s v="31333"/>
    <s v="Y"/>
    <s v="1"/>
    <s v="Each"/>
    <m/>
    <s v="Indoor Residual Sprays"/>
    <m/>
    <m/>
    <m/>
    <m/>
    <m/>
    <m/>
    <m/>
    <s v="NO"/>
    <m/>
    <m/>
    <m/>
    <m/>
  </r>
  <r>
    <x v="2763"/>
    <x v="2762"/>
    <x v="6"/>
    <s v="Active"/>
    <s v="A"/>
    <s v="Package"/>
    <m/>
    <m/>
    <s v="YES"/>
    <m/>
    <m/>
    <m/>
    <m/>
    <m/>
    <m/>
    <s v="Lab and Medical Supplies"/>
    <m/>
    <m/>
    <m/>
    <m/>
    <m/>
    <m/>
    <m/>
    <s v="NO"/>
    <m/>
    <m/>
    <m/>
    <m/>
  </r>
  <r>
    <x v="2764"/>
    <x v="2763"/>
    <x v="21"/>
    <s v="Active"/>
    <s v="A"/>
    <s v="Package"/>
    <s v="NO"/>
    <s v="YES"/>
    <s v="YES"/>
    <s v="Spinosad 2.50% granule"/>
    <s v="31333"/>
    <s v="Y"/>
    <s v="1"/>
    <s v="Each"/>
    <m/>
    <s v="Indoor Residual Sprays"/>
    <m/>
    <m/>
    <m/>
    <m/>
    <m/>
    <m/>
    <m/>
    <s v="NO"/>
    <m/>
    <m/>
    <m/>
    <m/>
  </r>
  <r>
    <x v="2765"/>
    <x v="2764"/>
    <x v="6"/>
    <s v="Active"/>
    <s v="A"/>
    <s v="Package"/>
    <m/>
    <m/>
    <s v="YES"/>
    <m/>
    <m/>
    <m/>
    <m/>
    <m/>
    <m/>
    <s v="Lab and Medical Supplies"/>
    <m/>
    <m/>
    <m/>
    <m/>
    <m/>
    <m/>
    <m/>
    <s v="NO"/>
    <m/>
    <m/>
    <m/>
    <m/>
  </r>
  <r>
    <x v="2766"/>
    <x v="2765"/>
    <x v="6"/>
    <s v="Active"/>
    <s v="A"/>
    <s v="Package"/>
    <m/>
    <m/>
    <s v="YES"/>
    <m/>
    <m/>
    <m/>
    <m/>
    <m/>
    <m/>
    <s v="Lab and Medical Supplies"/>
    <m/>
    <m/>
    <m/>
    <m/>
    <m/>
    <m/>
    <m/>
    <s v="NO"/>
    <m/>
    <m/>
    <m/>
    <m/>
  </r>
  <r>
    <x v="2767"/>
    <x v="2766"/>
    <x v="12"/>
    <s v="Active"/>
    <s v="A"/>
    <s v="Package"/>
    <s v="NO"/>
    <s v="YES"/>
    <s v="YES"/>
    <s v="200 Tests - Abbott Molecular Inc. - 07P60-22"/>
    <s v="32180"/>
    <s v="Y"/>
    <s v="200"/>
    <s v="Test"/>
    <m/>
    <s v="Other Molecular Tests (Co-infections)"/>
    <m/>
    <m/>
    <m/>
    <m/>
    <m/>
    <m/>
    <m/>
    <s v="NO"/>
    <m/>
    <m/>
    <m/>
    <s v="Lab Supplies"/>
  </r>
  <r>
    <x v="2768"/>
    <x v="2767"/>
    <x v="4"/>
    <s v="Active"/>
    <s v="A"/>
    <s v="Each"/>
    <m/>
    <m/>
    <s v="YES"/>
    <m/>
    <m/>
    <m/>
    <m/>
    <m/>
    <m/>
    <s v="Lab and Medical Supplies"/>
    <m/>
    <m/>
    <m/>
    <m/>
    <m/>
    <m/>
    <m/>
    <s v="NO"/>
    <m/>
    <m/>
    <m/>
    <m/>
  </r>
  <r>
    <x v="2769"/>
    <x v="2768"/>
    <x v="5"/>
    <s v="Active"/>
    <s v="A"/>
    <s v="Package"/>
    <m/>
    <m/>
    <s v="YES"/>
    <m/>
    <m/>
    <m/>
    <m/>
    <m/>
    <m/>
    <s v="Lab and Medical Supplies"/>
    <m/>
    <m/>
    <m/>
    <m/>
    <m/>
    <m/>
    <m/>
    <s v="NO"/>
    <m/>
    <m/>
    <m/>
    <m/>
  </r>
  <r>
    <x v="2770"/>
    <x v="2769"/>
    <x v="5"/>
    <s v="Active"/>
    <s v="A"/>
    <s v="Each"/>
    <m/>
    <m/>
    <s v="YES"/>
    <m/>
    <m/>
    <m/>
    <m/>
    <m/>
    <m/>
    <s v="Lab and Medical Supplies"/>
    <m/>
    <m/>
    <m/>
    <m/>
    <m/>
    <m/>
    <m/>
    <s v="NO"/>
    <m/>
    <m/>
    <m/>
    <m/>
  </r>
  <r>
    <x v="2771"/>
    <x v="2770"/>
    <x v="5"/>
    <s v="Active"/>
    <s v="A"/>
    <s v="Package"/>
    <m/>
    <m/>
    <s v="YES"/>
    <m/>
    <m/>
    <m/>
    <m/>
    <m/>
    <m/>
    <s v="Lab and Medical Supplies"/>
    <m/>
    <m/>
    <m/>
    <m/>
    <m/>
    <m/>
    <m/>
    <s v="NO"/>
    <m/>
    <m/>
    <m/>
    <m/>
  </r>
  <r>
    <x v="2772"/>
    <x v="2771"/>
    <x v="21"/>
    <s v="Active"/>
    <s v="A"/>
    <s v="Package"/>
    <s v="NO"/>
    <s v="NO"/>
    <s v="NO"/>
    <s v="Alpha-cypermethrin"/>
    <s v="31324"/>
    <s v="Y"/>
    <s v="1"/>
    <s v="Each"/>
    <m/>
    <s v="Indoor Residual Sprays"/>
    <m/>
    <m/>
    <m/>
    <m/>
    <m/>
    <m/>
    <m/>
    <s v="NO"/>
    <m/>
    <m/>
    <m/>
    <m/>
  </r>
  <r>
    <x v="2773"/>
    <x v="2772"/>
    <x v="6"/>
    <s v="Active"/>
    <s v="A"/>
    <s v="Package"/>
    <m/>
    <m/>
    <s v="YES"/>
    <m/>
    <m/>
    <m/>
    <m/>
    <m/>
    <m/>
    <s v="Lab and Medical Supplies"/>
    <m/>
    <m/>
    <m/>
    <m/>
    <m/>
    <m/>
    <m/>
    <s v="NO"/>
    <m/>
    <m/>
    <m/>
    <m/>
  </r>
  <r>
    <x v="2774"/>
    <x v="2773"/>
    <x v="21"/>
    <s v="Active"/>
    <s v="A"/>
    <s v="Package"/>
    <s v="NO"/>
    <s v="YES"/>
    <s v="YES"/>
    <s v="Novaluron 10% (100g/L) emulsifiable concentrate"/>
    <s v="31333"/>
    <s v="Y"/>
    <s v="1"/>
    <s v="Each"/>
    <m/>
    <s v="Indoor Residual Sprays"/>
    <m/>
    <m/>
    <m/>
    <m/>
    <m/>
    <m/>
    <m/>
    <s v="NO"/>
    <m/>
    <m/>
    <m/>
    <m/>
  </r>
  <r>
    <x v="2775"/>
    <x v="2774"/>
    <x v="12"/>
    <s v="Active"/>
    <s v="A"/>
    <s v="Package"/>
    <m/>
    <m/>
    <s v="YES"/>
    <m/>
    <m/>
    <m/>
    <m/>
    <m/>
    <m/>
    <s v="Lab and Medical Supplies"/>
    <s v="Reagent for the ABL90 Flex analyzer. The solution pack contains all the solutions necessary for the daily operation of the analyzer ( e.g. calibration, rinse and quality control solutions), including waste collection. "/>
    <s v="YES"/>
    <s v="General Questionnaire 01"/>
    <m/>
    <m/>
    <m/>
    <m/>
    <s v="NO"/>
    <s v="THE PARTNERSHIP FOR SUPPLY CHAIN MANAGEMENT"/>
    <s v="PPM - Corporate-EMKT-TGF GRANT"/>
    <s v="Hematology Reagents and Chemicals"/>
    <s v="Lab Supplies"/>
  </r>
  <r>
    <x v="2776"/>
    <x v="2775"/>
    <x v="2"/>
    <s v="Active"/>
    <s v="A"/>
    <s v="Package"/>
    <s v="NO"/>
    <s v="YES"/>
    <s v="YES"/>
    <s v="bottle of 60 tablets"/>
    <s v="31031"/>
    <s v="Y"/>
    <s v="60"/>
    <s v="Tablet"/>
    <m/>
    <s v="Antiretrovirals"/>
    <m/>
    <s v="NO"/>
    <m/>
    <m/>
    <m/>
    <m/>
    <m/>
    <s v="NO"/>
    <m/>
    <m/>
    <m/>
    <s v="ARV"/>
  </r>
  <r>
    <x v="2777"/>
    <x v="2776"/>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778"/>
    <x v="2777"/>
    <x v="13"/>
    <s v="Active"/>
    <s v="A"/>
    <s v="Package"/>
    <s v="NO"/>
    <s v="YES"/>
    <s v="YES"/>
    <s v="5 Tests - Molbio Diagnostics Pvt. Ltd. - 601030005"/>
    <s v="32351"/>
    <s v="Y"/>
    <s v="5"/>
    <s v="Test"/>
    <m/>
    <s v="TB Tests"/>
    <s v="Molbio - Truenat  MTB, 5T/Kit -  601030005"/>
    <s v="YES"/>
    <s v="General Questionnaire 01"/>
    <m/>
    <m/>
    <m/>
    <m/>
    <s v="NO"/>
    <s v="THE PARTNERSHIP FOR SUPPLY CHAIN MANAGEMENT"/>
    <s v="PPM - Corporate-PPM - Corporate-TGF EMKTP"/>
    <s v="Other Rapid Diagnostic Tests"/>
    <s v="TB Diagnostics"/>
  </r>
  <r>
    <x v="2779"/>
    <x v="2778"/>
    <x v="5"/>
    <s v="Active"/>
    <s v="A"/>
    <s v="Package"/>
    <m/>
    <m/>
    <s v="YES"/>
    <m/>
    <m/>
    <m/>
    <m/>
    <m/>
    <m/>
    <s v="Lab and Medical Supplies"/>
    <s v="100 tests, 30 day Sensor Cassette for the ABL90 FLEX blood gas analyzer"/>
    <s v="YES"/>
    <s v="General Questionnaire 01"/>
    <m/>
    <m/>
    <m/>
    <m/>
    <s v="NO"/>
    <s v="THE PARTNERSHIP FOR SUPPLY CHAIN MANAGEMENT"/>
    <s v="PPM - Corporate-EMKT-TGF GRANT"/>
    <s v="Hematology Reagents and Chemicals"/>
    <s v="Lab Supplies"/>
  </r>
  <r>
    <x v="2780"/>
    <x v="2779"/>
    <x v="5"/>
    <s v="Active"/>
    <s v="A"/>
    <s v="Package"/>
    <m/>
    <m/>
    <s v="YES"/>
    <m/>
    <m/>
    <m/>
    <m/>
    <m/>
    <m/>
    <s v="Lab and Medical Supplies"/>
    <s v="1200 tests, 30 day Sensor Cassette for the ABL90 FLEX blood gas analyzer"/>
    <s v="YES"/>
    <s v="General Questionnaire 01"/>
    <m/>
    <m/>
    <m/>
    <m/>
    <s v="NO"/>
    <s v="THE PARTNERSHIP FOR SUPPLY CHAIN MANAGEMENT"/>
    <s v="PPM - Corporate-EMKT-TGF GRANT"/>
    <s v="Hematology Reagents and Chemicals"/>
    <s v="Lab Supplies"/>
  </r>
  <r>
    <x v="2781"/>
    <x v="2780"/>
    <x v="18"/>
    <s v="Active"/>
    <s v="A"/>
    <s v="Package"/>
    <s v="NO"/>
    <s v="YES"/>
    <s v="YES"/>
    <s v="50 Tests - Molbio Diagnostics Pvt. Ltd. - 601030050"/>
    <s v="32351"/>
    <s v="Y"/>
    <s v="50"/>
    <s v="Test"/>
    <m/>
    <s v="TB Tests"/>
    <s v="Molbio - Truenat  MTB, 50T/Kit -  601030050"/>
    <s v="YES"/>
    <s v="General Questionnaire 01"/>
    <m/>
    <m/>
    <m/>
    <m/>
    <s v="NO"/>
    <s v="THE PARTNERSHIP FOR SUPPLY CHAIN MANAGEMENT"/>
    <s v="PPM - Corporate-PPM - Corporate-TGF EMKTP"/>
    <s v="Other Rapid Diagnostic Tests"/>
    <s v="TB Diagnostics"/>
  </r>
  <r>
    <x v="2782"/>
    <x v="2781"/>
    <x v="13"/>
    <s v="Active"/>
    <s v="A"/>
    <s v="Each"/>
    <s v="NO"/>
    <s v="Not Subject to GF QA Criteria"/>
    <s v="YES"/>
    <s v="Positive Control Kit, Panel 1 - Molbio Diagnostics Pvt. Ltd. - 801010008"/>
    <s v="32185"/>
    <s v="Y"/>
    <s v="1"/>
    <s v="Kit"/>
    <m/>
    <s v="TB Tests"/>
    <s v="Molbio - Truelab Positive Control Kit, Panel 1 - 801010008"/>
    <s v="YES"/>
    <s v="General Questionnaire 01"/>
    <m/>
    <m/>
    <m/>
    <m/>
    <s v="NO"/>
    <s v="THE PARTNERSHIP FOR SUPPLY CHAIN MANAGEMENT"/>
    <s v="PPM - Corporate-PPM - Corporate-TGF EMKTP"/>
    <s v="Diagnostics and Laboratory Supplies.Instruments and Analyzers.Chemistry Instruments and Analyzers"/>
    <s v="TB Diagnostics"/>
  </r>
  <r>
    <x v="2783"/>
    <x v="2782"/>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784"/>
    <x v="2783"/>
    <x v="5"/>
    <s v="Active"/>
    <s v="A"/>
    <s v="Each"/>
    <m/>
    <m/>
    <s v="YES"/>
    <m/>
    <m/>
    <m/>
    <m/>
    <m/>
    <m/>
    <s v="Lab and Medical Supplies"/>
    <s v="An electric device typically used in the laboratory to withdraw, transfer, and inject minute volumes of fluid materials (e.g., microlitres or smaller). The device is typically hand-held and has a single channelled piston/cylinder assembly. The device transfers consistent volumes of substance into one receptacle.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785"/>
    <x v="2784"/>
    <x v="5"/>
    <s v="Active"/>
    <s v="A"/>
    <s v="Each"/>
    <m/>
    <m/>
    <s v="YES"/>
    <m/>
    <m/>
    <m/>
    <m/>
    <m/>
    <m/>
    <s v="Lab and Medical Supplies"/>
    <s v="An electric device typically used in the laboratory to withdraw, transfer, and inject minute volumes of fluid materials (e.g., microlitres or smaller). The device is typically hand-held and has a single channelled piston/cylinder assembly. The device transfers consistent volumes of substance into one receptacle.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786"/>
    <x v="2785"/>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single channelled piston/cylinder assembly. The device transfers consistent volumes of substance into one receptacle. The device delivers user-selectable volumes within a useful volume range."/>
    <s v="YES"/>
    <s v="General Questionnaire 01"/>
    <m/>
    <m/>
    <m/>
    <m/>
    <s v="NO"/>
    <s v="THE PARTNERSHIP FOR SUPPLY CHAIN MANAGEMENT"/>
    <s v="PPM - Corporate-EMKT-TGF GRANT"/>
    <s v="Diagnostics and Laboratory Supplies.Medical supplies.Other medical supplies"/>
    <s v="Lab Supplies"/>
  </r>
  <r>
    <x v="2787"/>
    <x v="2786"/>
    <x v="5"/>
    <s v="Active"/>
    <s v="A"/>
    <s v="Package"/>
    <m/>
    <m/>
    <s v="YES"/>
    <m/>
    <m/>
    <m/>
    <m/>
    <m/>
    <m/>
    <s v="Lab and Medical Supplies"/>
    <s v="Calibration reagent for the ABL90 Flex analyzer. "/>
    <s v="YES"/>
    <s v="General Questionnaire 01"/>
    <m/>
    <m/>
    <m/>
    <m/>
    <s v="NO"/>
    <s v="THE PARTNERSHIP FOR SUPPLY CHAIN MANAGEMENT"/>
    <s v="PPM - Corporate-EMKT-TGF GRANT"/>
    <s v="Hematology Reagents and Chemicals"/>
    <s v="Lab Supplies"/>
  </r>
  <r>
    <x v="2788"/>
    <x v="2787"/>
    <x v="20"/>
    <s v="Active"/>
    <s v="A"/>
    <s v="Package"/>
    <m/>
    <m/>
    <s v="YES"/>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COVID-19 Diagnostic Tests"/>
  </r>
  <r>
    <x v="2789"/>
    <x v="2788"/>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790"/>
    <x v="2789"/>
    <x v="5"/>
    <s v="Active"/>
    <s v="A"/>
    <s v="Package"/>
    <m/>
    <m/>
    <s v="YES"/>
    <m/>
    <m/>
    <m/>
    <m/>
    <m/>
    <m/>
    <s v="Lab and Medical Supplies"/>
    <s v="Test Cartridges BG10: pH, pCO2, pO2, Na, K, Cl, Ca, Glu, Lac, Hct (100 Cartridges). Tests for potential of hydrogen, partial pressure of carbon dioxide, partial pressure of oxygen, sodium, potassium, chloride, blood calcium, glucose, lupus anticoagulant &amp; hematocrit"/>
    <s v="YES"/>
    <s v="General Questionnaire 01"/>
    <m/>
    <m/>
    <m/>
    <m/>
    <s v="NO"/>
    <s v="THE PARTNERSHIP FOR SUPPLY CHAIN MANAGEMENT"/>
    <s v="PPM - Corporate-EMKT-TGF GRANT"/>
    <s v="Hematology CCC"/>
    <s v="Lab Supplies"/>
  </r>
  <r>
    <x v="2791"/>
    <x v="2790"/>
    <x v="13"/>
    <s v="Active"/>
    <s v="A"/>
    <s v="Package"/>
    <s v="NO"/>
    <s v="YES"/>
    <s v="YES"/>
    <s v="10 Tests - Cepheid Inc. - GXMTB/XDR-10"/>
    <s v="32199"/>
    <s v="Y"/>
    <s v="10"/>
    <s v="Test"/>
    <m/>
    <s v="TB Tests"/>
    <s v="The Xpert MTB/XDR assay, performed on the GeneXpert Instrument Systems, is a nested real-time polymerase chain reaction (PCR) in vitro diagnostic test for the detection of extensively drug resistant (XDR) Mycobacterium tuberculosis (MTB) complex DNA in unprocessed sputum samples, concentrated sediments prepared from sputum, or BD  Mycobacterial Growth Indicator Tube (MGIT ) culture. In specimens where MTB is detected, the Xpert MTB/XDR assay can also detect isoniazid (INH) resistance associated mutations in the katG and fabG1 genes, oxyR-ahpC intergenic region and inhA promoter; ethionamide (ETH) resistance associated with inhA promoter mutations only; fluoroquinolone (FLQ) resistance associated mutations in the gyrA and gyrB quinolone resistance determining regions (QRDR); and second line injectable drug (SLID) associated mutations in the rrs gene and the eis promoter region. The Xpert MTB/XDR assay is intended for use as a reflex test for a specimen (unprocessed sputum, concentrated sputum sediments, or MGIT culture) that is determined to be MTB positive. This test is intended as an aid in the diagnosis of XDR tuberculosis (TB) when used in conjunction with clinical and other laboratory findings."/>
    <s v="YES"/>
    <s v="General Questionnaire 01"/>
    <m/>
    <m/>
    <m/>
    <m/>
    <s v="NO"/>
    <s v="THE PARTNERSHIP FOR SUPPLY CHAIN MANAGEMENT"/>
    <s v="PPM - Corporate-EMKT-TGF GRANT"/>
    <s v="DNA/RNA Reagents and Chemicals"/>
    <s v="TB Diagnostics"/>
  </r>
  <r>
    <x v="2792"/>
    <x v="2791"/>
    <x v="5"/>
    <s v="Active"/>
    <s v="A"/>
    <s v="Package"/>
    <m/>
    <m/>
    <s v="YES"/>
    <m/>
    <m/>
    <m/>
    <m/>
    <m/>
    <m/>
    <s v="Lab and Medical Supplies"/>
    <s v="Reagent for the ABL90 Flex analyzer. The solution pack contains all the solutions necessary for the daily operation of the analyzer ( e.g. calibration, rinse and quality control solutions), including waste collection. "/>
    <s v="YES"/>
    <s v="General Questionnaire 01"/>
    <m/>
    <m/>
    <m/>
    <m/>
    <s v="NO"/>
    <s v="THE PARTNERSHIP FOR SUPPLY CHAIN MANAGEMENT"/>
    <s v="PPM - Corporate-EMKT-TGF GRANT"/>
    <s v="Hematology Reagents and Chemicals"/>
    <s v="Lab Supplies"/>
  </r>
  <r>
    <x v="2793"/>
    <x v="2792"/>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94"/>
    <x v="2793"/>
    <x v="5"/>
    <s v="Active"/>
    <s v="A"/>
    <s v="Package"/>
    <s v="NO"/>
    <s v="Not Subject to GF QA Criteria"/>
    <s v="YES"/>
    <s v="Test Kit and Consumable Bundle, 240 Tests - Roche Diagnostics GmbH"/>
    <s v="32283"/>
    <s v="Y"/>
    <s v="240"/>
    <s v="Test"/>
    <m/>
    <s v="Viral Load/EID Test and Consumables"/>
    <s v="Kit: Cobas 4800, HIV-1 Test - Kit of 120 Tests + Cobas 4800 System Sample Preparation 2 - Kit of 240 Tests + Cobas 4800 Lysis 2 - Kit of 240 Tests + Cobas 4800 HXV Controls - Kit of 10 Tests + Cobas 4800 Wash Buffer - Kit of 240 Tests + Cobas 4800 Specimen Diluent 2 - Kit of 240 Tests + Cobas Specimen Pre-Extraction Reagent - Kit of 600ml  Consumables: Cobas 4800 AD (microwell) Plate 0.3ml - Pack of 50 Pieces + Cobas Reagent Reservoir 200ml - Pack of 100 Pieces + Cobas Reagent Reservoir 50ml - Pack of 200 Pieces + Pipette Tips, 1ml, Single-Use - Pack of 96x40 Pieces + Cobas 4800 Extraction (deepwell) Plate 2ml - Pack of 40 Pieces + Biohazard Bag, Red, 470x65x65mm/2L - Pack of 25 Pieces  Catalogue reference(s): 8792992190, 6979513190, 6979530190, 6979572190, 5235863190, 6979556190, 8064695190"/>
    <s v="YES"/>
    <s v="General Questionnaire 01"/>
    <m/>
    <m/>
    <m/>
    <m/>
    <s v="NO"/>
    <s v="THE PARTNERSHIP FOR SUPPLY CHAIN MANAGEMENT"/>
    <s v="PPM - Corporate-EMKT-TGF GRANT"/>
    <s v="DNA/RNA test bundles"/>
    <s v="Lab Supplies"/>
  </r>
  <r>
    <x v="2795"/>
    <x v="2794"/>
    <x v="5"/>
    <s v="Active"/>
    <s v="A"/>
    <s v="Package"/>
    <m/>
    <m/>
    <s v="NO"/>
    <m/>
    <m/>
    <m/>
    <m/>
    <m/>
    <m/>
    <s v="COVID-19"/>
    <s v="Kit: Cobas SARS-CoV-2 - Kit of 192 tests + Cobas SARS-CoV-2 Control Kit - Kit of 16mL x 1 mL Vials + Cobas 6800/8800 Buffer Negative Control Kit - Kit of 16mL x 1mL Vials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econdary Tubes 13x75 - Pack of 1500 Pieces + Cobas 6800/8800 Solid Waste Bag - Pack of 20 Pieces Catalogue reference(s): 9175431190/9446109190, 9175440190/9446117190, 7002238190/9051953190, 6997503190, 6997511190, 6997538190, 6997546190, 5534917001, 5534925001, 5534941001, 6438776001, 8030073001 "/>
    <s v="YES"/>
    <s v="General Questionnaire 01"/>
    <m/>
    <m/>
    <m/>
    <m/>
    <s v="NO"/>
    <s v="THE PARTNERSHIP FOR SUPPLY CHAIN MANAGEMENT"/>
    <s v="PPM - Corporate-EMKT-TGF GRANT"/>
    <s v="DNA/RNA Reagents and Chemicals"/>
    <s v="COVID-19 Diagnostic Tests"/>
  </r>
  <r>
    <x v="2796"/>
    <x v="2795"/>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797"/>
    <x v="2796"/>
    <x v="5"/>
    <s v="Active"/>
    <s v="A"/>
    <s v="Package"/>
    <s v="NO"/>
    <s v="YES"/>
    <s v="YES"/>
    <s v="Optical Calibration Kit - Abbott Molecular Inc. - 4J71-93"/>
    <s v="32430"/>
    <s v="Y"/>
    <s v="1"/>
    <s v="Kit"/>
    <m/>
    <s v="Viral Load/EID Test and Consumables"/>
    <s v="Calibration kit used on the Abbott m2000 system. "/>
    <s v="YES"/>
    <s v="General Questionnaire 01"/>
    <m/>
    <m/>
    <m/>
    <m/>
    <s v="NO"/>
    <s v="THE PARTNERSHIP FOR SUPPLY CHAIN MANAGEMENT"/>
    <s v="PPM - Corporate-EMKT-TGF GRANT"/>
    <s v="DNA/RNA CCC"/>
    <s v="Lab Supplies"/>
  </r>
  <r>
    <x v="2798"/>
    <x v="2797"/>
    <x v="5"/>
    <s v="Active"/>
    <s v="A"/>
    <s v="Package"/>
    <s v="NO"/>
    <s v="Not Subject to GF QA Criteria"/>
    <s v="YES"/>
    <s v="Test Kit and Consumable, Instrument Placement Bundle, 192 Tests - Roche Diagnostics GmbH"/>
    <s v="32223"/>
    <s v="Y"/>
    <s v="192"/>
    <s v="Test"/>
    <m/>
    <s v="Viral Load/EID Test and Consumables"/>
    <s v="Kit: HIV 1/2, COBAS HIV-1/2 Qualitative nucleic acid test for use on the cobas 5800/6800/8800 Systems - Kit of 192 Tests + Cobas Specimen Pre-Extraction Reagent - Kit of 600mL + Cobas 6800/8800/5800, HBV/HCV/HIV-1 Control - Kit of 8x0.65 mL + Cobas 6800/8800/5800, NHP Negative Control - Kit of 16 mL + Pipette Tips, 1ml, Single-Use - Pack of 96x40 Pieces + Cobas Core Pipette Tips with Filter 300ul - Pack of 5760 Pieces + Cobas 6800/8800 Solid Waste Bag - Pack of 20 Pieces  Consumables: Cobas Omni Processing Plate - Pack of 60 Pieces + Cobas Omni Liquid Waste Plate - Pack of 60 Pieces + Cobas Omni Amplification Plate - Pack of 120 Pieces + Cobas Omni Wash Reagent, 4200 ml - Pack of 1 Bottle + Cobas Omni Specimen Diluent - Pack of 4x875 ml + Cobas Omni Lysis Reagent - Pack of 4x875 ml + Cobas Omni MGP Reagent - Kit of 480 Tests  Catalogue reference(s): 09040528190, 8064695190, 9040773190, 9051554190, 8413975001, 8413983001, 8499853001, 6997503190, 6997511190, 6997538190, 6997546190, 4639642001, 7345607001, 8030073001"/>
    <s v="YES"/>
    <s v="General Questionnaire 01"/>
    <m/>
    <m/>
    <m/>
    <m/>
    <s v="NO"/>
    <s v="THE PARTNERSHIP FOR SUPPLY CHAIN MANAGEMENT"/>
    <s v="PPM - Corporate-EMKT-TGF GRANT"/>
    <s v="DNA/RNA Reagents and Chemicals"/>
    <s v="Lab Supplies"/>
  </r>
  <r>
    <x v="2799"/>
    <x v="2798"/>
    <x v="5"/>
    <s v="Active"/>
    <s v="A"/>
    <s v="Package"/>
    <s v="NO"/>
    <s v="Not Subject to GF QA Criteria"/>
    <s v="YES"/>
    <s v="90 Tests - Eiken Chemical Co. Ltd. - 970000"/>
    <s v="32346"/>
    <s v="Y"/>
    <s v="90"/>
    <s v="Test"/>
    <m/>
    <s v="Lab and Medical Supplies"/>
    <s v=" The LoopampTM PURE DNA Extraction Kit provides a fast and simple method for extraction and purification of DNA from clinical samples including raw or NALC-NaOH treated sputum. The extraction and purification step of the kit is not automated. The kit is intended to be used in professional laboratories and hospitals by adequately trained personnel. The DNA solution obtained using the LoopampTM PURE DNA Extraction Kit is suitable for LAMP-based amplification."/>
    <s v="YES"/>
    <s v="General Questionnaire 01"/>
    <m/>
    <m/>
    <m/>
    <m/>
    <s v="NO"/>
    <s v="THE PARTNERSHIP FOR SUPPLY CHAIN MANAGEMENT"/>
    <s v="PPM - Corporate-EMKT-TGF GRANT"/>
    <s v="DNA/RNA Reagents and Chemicals"/>
    <s v="Lab Supplies"/>
  </r>
  <r>
    <x v="2800"/>
    <x v="2799"/>
    <x v="5"/>
    <s v="Active"/>
    <s v="A"/>
    <s v="Package"/>
    <m/>
    <m/>
    <s v="YES"/>
    <m/>
    <m/>
    <m/>
    <m/>
    <m/>
    <m/>
    <s v="Lab and Medical Supplies"/>
    <s v="A sterile container or tube intended to be used in the laboratory for the preservation, storage and/or transport of a clinical specimen at very low temperatures. It is typically made of plastic, or other strong synthetic material, and has an internal or external screw thread for screw caps, and may have marking spots, colour codes and/or graduations along the side. This is a single-use device."/>
    <s v="YES"/>
    <s v="General Questionnaire 01"/>
    <m/>
    <m/>
    <m/>
    <m/>
    <s v="NO"/>
    <s v="THE PARTNERSHIP FOR SUPPLY CHAIN MANAGEMENT"/>
    <s v="PPM - Corporate-EMKT-TGF GRANT"/>
    <s v="Diagnostics and Laboratory Supplies.Controls, Calibrations, and Consumables.Multipurpose Consumables"/>
    <s v="Lab Supplies"/>
  </r>
  <r>
    <x v="2801"/>
    <x v="2800"/>
    <x v="5"/>
    <s v="Active"/>
    <s v="A"/>
    <s v="Package"/>
    <m/>
    <s v="YES"/>
    <s v="YES"/>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Lab Supplies"/>
  </r>
  <r>
    <x v="2802"/>
    <x v="2801"/>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03"/>
    <x v="2802"/>
    <x v="5"/>
    <s v="Active"/>
    <s v="A"/>
    <s v="Package"/>
    <s v="NO"/>
    <s v="Not Subject to GF QA Criteria"/>
    <s v="YES"/>
    <s v="Reagents and Consumables Bundle, 96 Tests - Roche Diagnostics GmbH"/>
    <s v="32237"/>
    <s v="Y"/>
    <s v="96"/>
    <s v="Test"/>
    <m/>
    <s v="Viral Load/EID Test and Consumables"/>
    <s v="Kit: Cobas 6800/8800, HIV-1 Test Kit - 96 Tests + Cobas 6800/8800 HBV/HCV/HIV-1 Control Kit - 10 Tests + Cobas 6800/8800, NHP Negative Control Kit - 16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olid Waste Bag - Pack of 200 Pieces Catalogue: 7000995190, 6997767190, 7002220190, 6997503190, 6997511190, 6997538190, 6997546190, 5534917001, 5534925001, 5534941001, 7435967001 "/>
    <s v="YES"/>
    <s v="General Questionnaire 01"/>
    <m/>
    <m/>
    <m/>
    <m/>
    <s v="NO"/>
    <s v="THE PARTNERSHIP FOR SUPPLY CHAIN MANAGEMENT"/>
    <s v="PPM - Corporate-EMKT-TGF GRANT"/>
    <s v="DNA/RNA Reagents and Chemicals"/>
    <s v="Lab Supplies"/>
  </r>
  <r>
    <x v="2804"/>
    <x v="2803"/>
    <x v="5"/>
    <s v="Active"/>
    <s v="A"/>
    <s v="Package"/>
    <s v="NO"/>
    <s v="Not Subject to GF QA Criteria"/>
    <s v="YES"/>
    <s v="Kit and Consumable Bundle, 96 Tests - Abbott Molecular Inc."/>
    <s v="32278"/>
    <s v="Y"/>
    <s v="96"/>
    <s v="Test"/>
    <m/>
    <s v="Viral Load/EID Test and Consumables"/>
    <s v="Kit: mSample Preparation Systems RNA - Pack of 4x24 Preps + Abbott RealTime HIV-1 Control - Kit of 8 Runs + Abbott RealTime HIV-1 Calibrator Kit - Pack of 4 Calibrations + Abbott RealTime HIV-1 Amplification Reagent Kit, Plasma &amp; DBS - Kit of 96 Tests + Abbott m2000rt Optical Calibration Kit mSample Prep DBS Buffer - Kit of 140 Tests Consumables: Reaction Vessels, 5ml - Pack of 4x500 Pieces + 96-well Optical Reaction Plates - Pack of 20 Pieces + Optical Adhesive Covers - Pack of 100 Pieces + Disposable Tips, 1000ul, w/filter - Pack of 2304 Pieces + Disposable Tips, 200ul, w/filter - Pack of 2304 Pieces + Reagent Vessels, 200ml - Pack of 15x6 Pieces + 96 Deep Well Plates - Pack of 32 Pieces + Master Mix Tube - Pack of 150 Pieces + Biohazard Bag for m2000sp system, Orange, 52x34x83cm/146L - Pack of 50 Pieces Catalogue reference(s): 4J70-24, 2G31-80, 2G31-70, 2G31-10, 4J71-93, 9N02-01, 4J71-20, 4J71-70, 4J71-75, 4J71-10, 4J71-17, 4J71-60, 4J71-30, 4J71-80, 4J71-45 "/>
    <s v="YES"/>
    <s v="General Questionnaire 01"/>
    <m/>
    <m/>
    <m/>
    <m/>
    <s v="NO"/>
    <s v="THE PARTNERSHIP FOR SUPPLY CHAIN MANAGEMENT"/>
    <s v="PPM - Corporate-EMKT-TGF GRANT"/>
    <s v="DNA/RNA Reagents and Chemicals"/>
    <s v="Lab Equipment"/>
  </r>
  <r>
    <x v="2805"/>
    <x v="2804"/>
    <x v="5"/>
    <s v="Active"/>
    <s v="A"/>
    <s v="Package"/>
    <s v="NO"/>
    <s v="Not Subject to GF QA Criteria"/>
    <s v="YES"/>
    <s v="Test Kit and Consumable Bundle, 192 Tests - Abbott Molecular Inc."/>
    <s v="32285"/>
    <s v="Y"/>
    <s v="192"/>
    <s v="Test"/>
    <m/>
    <s v="Viral Load/EID Test and Consumables"/>
    <s v="Kit: Alinity m, HIV-1 - Kit of 192 Tests + Alinity m, HIV-1 CAL Kit - Pack of 2x4 Tubes + Alinity m, HIV-1 CTRL Kit - Pack of 3x12 Tubes + Alinity m, HIV-1 DBS Buffer Kit - Pack of 4x222ml + Alinity m Sample Prep Kit 2 - Pack of 4x22ml + 4x24ml + Alinity m Lysis Solution - Bottle of 975ml + Alinity m Diluent Solution - Pack of 4x975ml + Alinity m Vapor Barrier Solution - Bottle of 975ml Consumables: Alinity m, Pipette Tips, 50ul - Pack of 5760 Pieces + Alinity m, Pipette Tips, 1ml - Pack of 3840 Pieces + Alinity m, Waste Box - Pack of 10 Pieces + Alinity m, Integrated Reaction Unit - Pack of 80 Pieces + Alinity m, Waste Container - Pack of 10 Pieces + Alinity m, Transport Tube - Pack of 1600 Pieces Catalogue reference(s): 08N45-090, 08N45-070, 08N45-080, 09N66-001, 09N12-001, 09N20-001, 09N20-003, 09N20-004, 09N26-001, 09N26-002, 09N26-012, 09N26-010, 09N26-020, 09N49-011"/>
    <s v="YES"/>
    <s v="General Questionnaire 01"/>
    <m/>
    <m/>
    <m/>
    <m/>
    <s v="NO"/>
    <s v="THE PARTNERSHIP FOR SUPPLY CHAIN MANAGEMENT"/>
    <s v="PPM - Corporate-EMKT-TGF GRANT"/>
    <s v="DNA/RNA Reagents and Chemicals"/>
    <s v="Lab Equipment"/>
  </r>
  <r>
    <x v="2806"/>
    <x v="2805"/>
    <x v="5"/>
    <s v="Active"/>
    <s v="A"/>
    <s v="Package"/>
    <s v="NO"/>
    <s v="Not Subject to GF QA Criteria"/>
    <s v="YES"/>
    <s v="Reagents and Consumables Bundle, 192 Tests - Roche Diagnostics GmbH"/>
    <s v="32237"/>
    <s v="Y"/>
    <s v="192"/>
    <s v="Test"/>
    <m/>
    <s v="Viral Load/EID Test and Consumables"/>
    <s v="Kit: Cobas 6800/8800, HIV-1 Test Kit - 96 Tests + Cobas 6800/8800 HBV/HCV/HIV-1 Control Kit - 10 Tests + Cobas 6800/8800, NHP Negative Control Kit - 16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olid Waste Bag - Pack of 200 Pieces  Catalogue: 7000995190, 6997767190, 7002220190, 6997503190, 6997511190, 6997538190, 6997546190, 5534917001, 5534925001, 5534941001, 7435967001"/>
    <s v="YES"/>
    <s v="General Questionnaire 01"/>
    <m/>
    <m/>
    <m/>
    <m/>
    <s v="NO"/>
    <s v="THE PARTNERSHIP FOR SUPPLY CHAIN MANAGEMENT"/>
    <s v="PPM - Corporate-EMKT-TGF GRANT"/>
    <s v="DNA/RNA Reagents and Chemicals"/>
    <s v="Lab Supplies"/>
  </r>
  <r>
    <x v="2807"/>
    <x v="2806"/>
    <x v="12"/>
    <s v="Active"/>
    <s v="A"/>
    <s v="Package"/>
    <m/>
    <m/>
    <s v="NO"/>
    <m/>
    <m/>
    <m/>
    <m/>
    <m/>
    <m/>
    <s v="COVID-19"/>
    <s v="Kit: Cobas SARS-CoV-2 - Kit of 192 tests + Cobas SARS-CoV-2 Control Kit - Kit of 16mL x 1 mL Vials + Cobas 6800/8800 Buffer Negative Control Kit - Kit of 16mL x 1mL Vials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Omni Secondary Tubes 13x75 - Pack of 1500 Pieces + Cobas 6800/8800 Solid Waste Bag - Pack of 20 Pieces  Catalogue reference(s): 9343733190/9448870190, 9175440190/9446117190, 7002238190/9051953190, 6997503190, 6997511190, 6997538190, 6997546190, 5534917001, 5534925001, 5534941001, 6438776001, 8030073001"/>
    <s v="YES"/>
    <s v="General Questionnaire 01"/>
    <m/>
    <m/>
    <m/>
    <m/>
    <s v="NO"/>
    <s v="THE PARTNERSHIP FOR SUPPLY CHAIN MANAGEMENT"/>
    <s v="PPM - Corporate-EMKT-TGF GRANT"/>
    <s v="DNA/RNA Reagents and Chemicals"/>
    <s v="Lab Supplies"/>
  </r>
  <r>
    <x v="2808"/>
    <x v="2807"/>
    <x v="5"/>
    <s v="Active"/>
    <s v="A"/>
    <s v="Package"/>
    <m/>
    <m/>
    <s v="YES"/>
    <m/>
    <m/>
    <m/>
    <m/>
    <m/>
    <m/>
    <s v="Lab and Medical Supplies"/>
    <s v="A device designed for the manual withdrawal, transfer, and injection of small volumes of fluid materials. It is made of plastic and is designed as a long thin tube, typically with graduations along its length. "/>
    <s v="YES"/>
    <s v="General Questionnaire 01"/>
    <m/>
    <m/>
    <m/>
    <m/>
    <s v="NO"/>
    <s v="THE PARTNERSHIP FOR SUPPLY CHAIN MANAGEMENT"/>
    <s v="PPM - Corporate-EMKT-TGF GRANT"/>
    <s v="Diagnostics and Laboratory Supplies.Controls, Calibrations, and Consumables.Multipurpose Consumables"/>
    <s v="Lab Supplies"/>
  </r>
  <r>
    <x v="2809"/>
    <x v="2808"/>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0"/>
    <x v="2809"/>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1"/>
    <x v="2810"/>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2"/>
    <x v="2811"/>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3"/>
    <x v="2812"/>
    <x v="5"/>
    <s v="Active"/>
    <s v="A"/>
    <s v="Package"/>
    <s v="NO"/>
    <s v="YES"/>
    <s v="YES"/>
    <s v="96 Tests - Eiken Chemical Co. Ltd. - 972000"/>
    <s v="32371"/>
    <s v="Y"/>
    <s v="96"/>
    <s v="Test"/>
    <m/>
    <s v="TB Tests"/>
    <s v=" The LoopampTM MTBC Detection Kit is a qualitative in vitro diagnostic test for the detection of Mycobacterium tuberculosis complex (MTBC) DNA extracted from sputum in patients with any symptom indicative of MTBC infection. "/>
    <s v="YES"/>
    <s v="General Questionnaire 01"/>
    <m/>
    <m/>
    <m/>
    <m/>
    <s v="NO"/>
    <s v="THE PARTNERSHIP FOR SUPPLY CHAIN MANAGEMENT"/>
    <s v="PPM - Corporate-EMKT-TGF GRANT"/>
    <s v="DNA/RNA Reagents and Chemicals"/>
    <s v="Lab Supplies"/>
  </r>
  <r>
    <x v="2814"/>
    <x v="2813"/>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5"/>
    <x v="2814"/>
    <x v="5"/>
    <s v="Active"/>
    <s v="A"/>
    <s v="Package"/>
    <m/>
    <m/>
    <s v="YES"/>
    <m/>
    <m/>
    <m/>
    <m/>
    <m/>
    <m/>
    <s v="Lab and Medical Supplies"/>
    <s v="The product is intended to be used for the calibration of sensors used for the quantitative measurement of pH, blood gases, electrolytes and hematocrit."/>
    <s v="YES"/>
    <s v="General Questionnaire 01"/>
    <m/>
    <m/>
    <m/>
    <m/>
    <s v="NO"/>
    <s v="THE PARTNERSHIP FOR SUPPLY CHAIN MANAGEMENT"/>
    <s v="PPM - Corporate-EMKT-TGF GRANT"/>
    <s v="Hematology CCC"/>
    <s v="Lab Supplies"/>
  </r>
  <r>
    <x v="2816"/>
    <x v="2815"/>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17"/>
    <x v="2816"/>
    <x v="5"/>
    <s v="Active"/>
    <s v="A"/>
    <s v="Package"/>
    <s v="NO"/>
    <s v="Not Subject to GF QA Criteria"/>
    <s v="YES"/>
    <s v="Test Kit and Consumable, Instrument Placement Bundle, 192 Tests - Roche Diagnostics GmbH"/>
    <s v="32385"/>
    <s v="Y"/>
    <s v="192"/>
    <s v="Test"/>
    <m/>
    <s v="Viral Load/EID Test and Consumables"/>
    <s v="Kit: COBAS HIV-1 Quantitative nucleic acid test for use on the cobas 5800/6800/8800 Systems, - kit of 192 Tests + Cobas 6800/8800/5800, HBV/HCV/HIV-1 Control - Kit of 8x0.65 mL + Cobas 6800/8800/5800, NHP Negative Control - Kit of 16 mL + Cobas Omni Wash Reagent, 4200 ml - Pack of 1 Bottle + Cobas Omni Specimen Diluent - Pack of 4x875 ml + Cobas Omni Lysis Reagent - Pack of 4x875 ml + Cobas Omni MGP Reagent - Kit of 480 Tests   Consumables: Cobas Omni Processing Plate - Pack of 60 Pieces + Cobas Omni Liquid Waste Plate - Pack of 60 Pieces + Cobas Omni Amplification Plate - Pack of 120 Pieces + Pipette Tips, 1ml, Single-Use - Pack of 96x40 Pieces + Cobas Core Pipette Tips with Filter 300ul - Pack of 5760 Pieces + Cobas 6800/8800 Solid Waste Bag - Pack of 20 Pieces  Kit: 9040803190, 9040773190, 9051554190, 8413975001, 8413983001, 8499853001, 6997503190, 6997511190, 6997538190, 6997546190, 4639642001, 7345607001, 8030073001"/>
    <s v="YES"/>
    <s v="General Questionnaire 01"/>
    <m/>
    <m/>
    <m/>
    <m/>
    <s v="NO"/>
    <s v="THE PARTNERSHIP FOR SUPPLY CHAIN MANAGEMENT"/>
    <s v="PPM - Corporate-EMKT-TGF GRANT"/>
    <s v="DNA/RNA Reagents and Chemicals"/>
    <s v="Lab Supplies"/>
  </r>
  <r>
    <x v="2818"/>
    <x v="2817"/>
    <x v="5"/>
    <s v="Active"/>
    <s v="A"/>
    <s v="Package"/>
    <s v="NO"/>
    <s v="Not Subject to GF QA Criteria"/>
    <s v="YES"/>
    <s v="Kit and Consumable Bundle - DBS, 96 Tests - Abbott Molecular Inc."/>
    <s v="32228"/>
    <s v="Y"/>
    <s v="96"/>
    <s v="Test"/>
    <m/>
    <s v="Viral Load/EID Test and Consumables"/>
    <s v="Test Kit: Abbott RealTime HIV-1 Qualitative Amplification Reagent - 96 Tests + Abbott RealTime HIV-1 Qualitative Control - 8 Runs + mSample Preparation System DNA - 4x24 Preps + mSample Preparation System Bulk Lysis Buffer, DBS, Pack of 3x70 ml Consumables: Optical Adhesive Covers - Pack of 100 + Master Mix Tube - Pack of 150 + Disposable Tips, 1000ul, w/filter - Pack of 2304 + Disposable Tips, 200ul, w/filter - Pack of 2304 + Reaction Vessels, 5ml - Pack of 4x500 Pieces + 96 Deep Well Plates - Pack of 32 Pieces + Reagent Vessels, 200ml - Pack of 15x6 Pieces + 96-well Optical Reaction Plates, Pack of 20 Pieces Catalogue reference(s): 4N66-90, 4N66-80, 6K12-24, 2N77-01, 4J71-75, 4J71-80, 4J71-10, 4J71-17, 4J71-20, 4J71-30, 4J71-60, 4J71-70 "/>
    <s v="YES"/>
    <s v="General Questionnaire 01"/>
    <m/>
    <m/>
    <m/>
    <m/>
    <s v="NO"/>
    <s v="THE PARTNERSHIP FOR SUPPLY CHAIN MANAGEMENT"/>
    <s v="PPM - Corporate-EMKT-TGF GRANT"/>
    <s v="DNA/RNA Reagents and Chemicals"/>
    <s v="Lab Equipment"/>
  </r>
  <r>
    <x v="2819"/>
    <x v="2818"/>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20"/>
    <x v="2819"/>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21"/>
    <x v="2820"/>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22"/>
    <x v="2821"/>
    <x v="5"/>
    <s v="Active"/>
    <s v="A"/>
    <s v="Package"/>
    <m/>
    <s v="YES"/>
    <s v="YES"/>
    <m/>
    <m/>
    <m/>
    <m/>
    <m/>
    <m/>
    <s v="Lab and Medical Supplies"/>
    <s v="A device formed as a pointed cylindrical tip that is attached to the dispensing opening of a pipette or a dispenser and where the required volume of liquid is drawn for delivery to the target receptacle. It may show a gradient scale or not and is usually made of plastic but may also be made of glass. This is a single-use device."/>
    <s v="YES"/>
    <s v="General Questionnaire 01"/>
    <m/>
    <m/>
    <m/>
    <m/>
    <s v="NO"/>
    <s v="THE PARTNERSHIP FOR SUPPLY CHAIN MANAGEMENT"/>
    <s v="PPM - Corporate-PPM - Corporate-TGF EMKTP"/>
    <s v="DNA/RNA CCC"/>
    <s v="Lab Supplies"/>
  </r>
  <r>
    <x v="2823"/>
    <x v="2822"/>
    <x v="5"/>
    <s v="Active"/>
    <s v="A"/>
    <s v="Package"/>
    <s v="NO"/>
    <s v="Not Subject to GF QA Criteria"/>
    <s v="YES"/>
    <s v="Test Kit and Consumable Bundle, 120 Tests - Roche Diagnostics GmbH"/>
    <s v="32283"/>
    <s v="Y"/>
    <s v="120"/>
    <s v="Test"/>
    <m/>
    <s v="Viral Load/EID Test and Consumables"/>
    <s v="Kit: Cobas 4800, HIV-1 Test - Kit of 120 Tests + Cobas 4800 HXV Controls -  Kit of 10 Tests + Cobas 4800 Sample Preparation 2 - Kit of 240 Tests (960 Tests) + Cobas 4800 Wash Buffer - Kit of 240 Tests (960 Tests) + Cobas 4800 Lysis 2 + Kit of 240 Tests (960 Tests) + Cobas Specimen Pre-Extraction Reagent - Kit of 600ml + Cobas 4800 Specimen Diluent 2, Kit of 240 Tests Consumables: Cobas 4800 Extraction (deepwell) Plate 2ml - Pack of 40 Pieces + Cobas 4800 AD (microwell) Plate 0.3ml - Pack of 50 Pieces + Pipette Tips, 1ml, Single-Use - Pack of 96x40 Pieces + Cobas Reagent Reservoir 200ml - Pack of 100 Pieces + Cobas Reagent Reservoir 50ml -  Pack of 200 Pieces + Biohazard Bag, Red, 470x65x65mm/2L - Pack of 25 Pieces + Cobas Omni Secondary Tubes 13x75 - Pack of 1500 Pieces + Cobas 4800 Waste Bag - Pack of 50 Pieces + Cobas 4800, Plastic Chute - Pack of 10 Pieces Catalogue reference(s): 8792992190, 6979513190, 6979521190 (6979572190), 5235863190 (5235871190), 6979530190 (6979548190), 8064695190, 6979556190, 6884008001, 5232724001, 4639642001, 5232759001, 5232732001, 5530873001, 6438776001, 4691989001, 4639669001"/>
    <s v="YES"/>
    <s v="General Questionnaire 01"/>
    <m/>
    <m/>
    <m/>
    <m/>
    <s v="NO"/>
    <s v="THE PARTNERSHIP FOR SUPPLY CHAIN MANAGEMENT"/>
    <s v="PPM - Corporate-EMKT-TGF GRANT"/>
    <s v="DNA/RNA Reagents and Chemicals"/>
    <s v="Lab Supplies"/>
  </r>
  <r>
    <x v="2824"/>
    <x v="2823"/>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25"/>
    <x v="2824"/>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26"/>
    <x v="2825"/>
    <x v="5"/>
    <s v="Active"/>
    <s v="A"/>
    <s v="Package"/>
    <m/>
    <m/>
    <s v="YES"/>
    <m/>
    <m/>
    <m/>
    <m/>
    <m/>
    <m/>
    <s v="Lab and Medical Supplies"/>
    <s v="A sterile container or tube intended to be used in the laboratory for the preservation, storage and/or transport of a clinical specimen at very low temperatures. It is typically made of plastic, or other strong synthetic material, and has an internal or external screw thread for screw caps, and may have marking spots, colour codes and/or graduations along the side. This is a single-use device."/>
    <s v="YES"/>
    <s v="General Questionnaire 01"/>
    <m/>
    <m/>
    <m/>
    <m/>
    <s v="NO"/>
    <s v="THE PARTNERSHIP FOR SUPPLY CHAIN MANAGEMENT"/>
    <s v="PPM - Corporate-EMKT-TGF GRANT"/>
    <s v="Diagnostics and Laboratory Supplies.Controls, Calibrations, and Consumables.Multipurpose Consumables"/>
    <s v="Lab Supplies"/>
  </r>
  <r>
    <x v="2827"/>
    <x v="2826"/>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28"/>
    <x v="2827"/>
    <x v="5"/>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29"/>
    <x v="2828"/>
    <x v="5"/>
    <s v="Active"/>
    <s v="A"/>
    <s v="Package"/>
    <s v="NO"/>
    <s v="Not Subject to GF QA Criteria"/>
    <s v="YES"/>
    <s v="Reagents and Consumables Bundle, 96 Tests - Roche Diagnostics GmbH"/>
    <s v="32431"/>
    <s v="Y"/>
    <s v="96"/>
    <s v="Test"/>
    <m/>
    <s v="Viral Load/EID Test and Consumables"/>
    <s v="Kit: Cobas 6800/8800, HIV-1/2 Qualitative Reagent - Kit of 96 Tests + Cobas 6800/8800, HIV-1/2 Qualitative Control - Kit of 5.2ml + Cobas 6800/8800, NHP Negative Control - Kit of 16ml + Cobas Specimen Pre-Extraction Reagent - Kit of 600mL + Cobas Omni Wash Reagent, 4200 ml - Pack of 1 Bottle + Cobas Omni Specimen Diluent - Pack of 4x875 ml + Cobas Omni Lysis Reagent - Pack of 4x875 ml + Cobas Omni MGP Reagent - Kit of 480 Tests Consumables: Cobas Omni Consumable Processing Plate - Pack of 32 Pieces + Cobas Omni Pipette Tips - Pack of 1536 Pieces + Cobas Omni Amplification Plate - Pack of 32 Pieces + Cobas 6800/8800 Solid Waste Bag - Pack of 20 Pieces Catalogue reference(s): 7862113190, 7862091190, 7002220190, 8064695190, 6997503190, 6997511190, 6997538190, 6997546190, 5534917001, 5534925001, 5534941001, 8030073001 "/>
    <s v="YES"/>
    <s v="General Questionnaire 01"/>
    <m/>
    <m/>
    <m/>
    <m/>
    <s v="NO"/>
    <s v="THE PARTNERSHIP FOR SUPPLY CHAIN MANAGEMENT"/>
    <s v="PPM - Corporate-EMKT-TGF GRANT"/>
    <s v="DNA/RNA Reagents and Chemicals"/>
    <s v="Lab Supplies"/>
  </r>
  <r>
    <x v="2830"/>
    <x v="2829"/>
    <x v="5"/>
    <s v="Active"/>
    <s v="A"/>
    <s v="Package"/>
    <m/>
    <m/>
    <s v="NO"/>
    <m/>
    <m/>
    <m/>
    <m/>
    <m/>
    <m/>
    <s v="COVID-19"/>
    <s v="Kit: Cobas SARS-CoV-2 Test, Kit of 192 tests + Cobas 6800/8800/5800, NHP Negative Control, Kit of 16 mL + Cobas Omni Wash Reagent, 4200 ml, Pack of 1 Bottle + Cobas Omni Specimen Diluent, Pack of 4x875 ml + Cobas Omni Lysis Reagent, Pack of 4x875 ml + Cobas Omni MGP Reagent, Kit of 480 Tests   Consumables: Cobas Omni Processing Plate, Pack of 60 Pieces +   Cobas Omni Liquid Waste Plate, Pack of 60 Pieces + Cobas Omni Amplification Plate, Pack of 120 Pieces + Pipette Tips, 1ml, Single-Use, Pack of 96x40 Pieces + Cobas Core Pipette Tips with Filter 300ul, Pack of 5760 Pieces + Cobas 6800/8800 Solid Waste Bag, Pack of 20 Pieces + Cobas Omni Secondary Tubes 13x75, Pack of 1500 Pieces  Catalogue reference(s): 9446109190, 9051554190, 8413975001, 8413983001, 8499853001, 6997503190, 6997511190, 6997538190, 6997546190, 4639642001, 7345607001, 8030073001, 6438776001"/>
    <s v="YES"/>
    <s v="General Questionnaire 01"/>
    <m/>
    <m/>
    <m/>
    <m/>
    <s v="NO"/>
    <s v="THE PARTNERSHIP FOR SUPPLY CHAIN MANAGEMENT"/>
    <s v="PPM - Corporate-EMKT-TGF GRANT"/>
    <s v="DNA/RNA Reagents and Chemicals"/>
    <s v="Lab Supplies"/>
  </r>
  <r>
    <x v="2831"/>
    <x v="2830"/>
    <x v="5"/>
    <s v="Active"/>
    <s v="A"/>
    <s v="Each"/>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Consumables"/>
    <s v="Lab Supplies"/>
  </r>
  <r>
    <x v="2832"/>
    <x v="2831"/>
    <x v="5"/>
    <s v="Active"/>
    <s v="A"/>
    <s v="Package"/>
    <m/>
    <m/>
    <s v="YES"/>
    <m/>
    <m/>
    <m/>
    <m/>
    <m/>
    <m/>
    <s v="Lab and Medical Supplies"/>
    <s v="900 tests, 30 day Sensor Cassette for the ABL90 FLEX blood gas analyzer"/>
    <s v="YES"/>
    <s v="General Questionnaire 01"/>
    <m/>
    <m/>
    <m/>
    <m/>
    <s v="NO"/>
    <s v="THE PARTNERSHIP FOR SUPPLY CHAIN MANAGEMENT"/>
    <s v="PPM - Corporate-EMKT-TGF GRANT"/>
    <s v="Hematology Reagents and Chemicals"/>
    <s v="Lab Supplies"/>
  </r>
  <r>
    <x v="2833"/>
    <x v="2832"/>
    <x v="5"/>
    <s v="Active"/>
    <s v="A"/>
    <s v="Package"/>
    <m/>
    <m/>
    <s v="YES"/>
    <m/>
    <m/>
    <m/>
    <m/>
    <m/>
    <m/>
    <s v="Lab and Medical Supplies"/>
    <s v="600 tests, 30 day Sensor Cassette for the ABL90 FLEX blood gas analyzer"/>
    <s v="YES"/>
    <s v="General Questionnaire 01"/>
    <m/>
    <m/>
    <m/>
    <m/>
    <s v="NO"/>
    <s v="THE PARTNERSHIP FOR SUPPLY CHAIN MANAGEMENT"/>
    <s v="PPM - Corporate-EMKT-TGF GRANT"/>
    <s v="Hematology Reagents and Chemicals"/>
    <s v="Lab Supplies"/>
  </r>
  <r>
    <x v="2834"/>
    <x v="2833"/>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35"/>
    <x v="2834"/>
    <x v="5"/>
    <s v="Active"/>
    <s v="A"/>
    <s v="Each"/>
    <m/>
    <m/>
    <s v="YES"/>
    <m/>
    <m/>
    <m/>
    <m/>
    <m/>
    <m/>
    <s v="Lab and Medical Supplies"/>
    <s v="A manually-operated device typically used in the laboratory to withdraw, transfer, and inject minute volumes of fluid materials (e.g., microlitres or smaller). The device is typically hand-held and operates through an internal mechanism powered by finger depressions of the user; it has a multichannel piston/cylinder assembly. The device transfers consistent volumes of substance into several receptacles simultaneously. The device delivers user-selectable volumes within a useful volume range."/>
    <s v="YES"/>
    <s v="General Questionnaire 01"/>
    <m/>
    <m/>
    <m/>
    <m/>
    <s v="NO"/>
    <s v="THE PARTNERSHIP FOR SUPPLY CHAIN MANAGEMENT"/>
    <s v="PPM - Corporate-EMKT-TGF GRANT"/>
    <s v="Diagnostics and Laboratory Supplies.Controls, Calibrations, and Consumables.Multipurpose Consumables"/>
    <s v="Lab Supplies"/>
  </r>
  <r>
    <x v="2836"/>
    <x v="2835"/>
    <x v="5"/>
    <s v="Active"/>
    <s v="A"/>
    <s v="Package"/>
    <m/>
    <m/>
    <s v="YES"/>
    <m/>
    <m/>
    <m/>
    <m/>
    <m/>
    <m/>
    <s v="Lab and Medical Supplies"/>
    <s v="Blood gas analyzer controls that are used to evaluate the operation of the analyzer and to monitor the measurement of pH and blood gases (pCO2, pO2, and electrolytes - Na+, K+, Ca++, Cl )"/>
    <s v="YES"/>
    <s v="General Questionnaire 01"/>
    <m/>
    <m/>
    <m/>
    <m/>
    <s v="NO"/>
    <s v="THE PARTNERSHIP FOR SUPPLY CHAIN MANAGEMENT"/>
    <s v="PPM - Corporate-EMKT-TGF GRANT"/>
    <s v="Hematology CCC"/>
    <s v="Lab Supplies"/>
  </r>
  <r>
    <x v="2837"/>
    <x v="2836"/>
    <x v="24"/>
    <s v="Active"/>
    <s v="A"/>
    <s v="Each"/>
    <s v="NO"/>
    <s v="YES"/>
    <s v="YES"/>
    <s v="Rectangular, white, 180x160x170, With Accessories, No Individual Bag"/>
    <s v="31127"/>
    <s v="Y"/>
    <s v="1"/>
    <s v="ITN"/>
    <m/>
    <s v="Insecticide Treated Nets"/>
    <s v="Item name:Pyrethroid-Chlorfenapyr ITN Rectangular 180x160x17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2.58"/>
    <m/>
    <s v="NO"/>
    <s v="IDA FOUNDATION"/>
    <s v="PPM - Corporate-PPM - Corporate-TGF EMKTP"/>
    <s v="LLINs"/>
    <s v="LLINs"/>
  </r>
  <r>
    <x v="2838"/>
    <x v="2837"/>
    <x v="24"/>
    <s v="Active"/>
    <s v="A"/>
    <s v="Each"/>
    <s v="NO"/>
    <s v="YES"/>
    <s v="YES"/>
    <s v="Rectangular, white, 180x190x150, With Accessories and Individual Bag"/>
    <s v="31127"/>
    <s v="Y"/>
    <s v="1"/>
    <s v="ITN"/>
    <m/>
    <s v="Insecticide Treated Nets"/>
    <s v="Item name:Pyrethroid-Chlorfenapyr ITN Rectangular 180x190x150  Long description: 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Standard Dual AI Questionnaire 02"/>
    <s v="230"/>
    <s v="PPM ALLOCATION PENDING"/>
    <s v="2.63"/>
    <m/>
    <s v="YES"/>
    <s v="IDA FOUNDATION"/>
    <s v="PPM - Corporate-PPM - Corporate-TGF EMKTP"/>
    <s v="LLINs"/>
    <s v="LLINs"/>
  </r>
  <r>
    <x v="2839"/>
    <x v="2838"/>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0"/>
    <x v="2839"/>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1"/>
    <x v="2840"/>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2"/>
    <x v="2841"/>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3"/>
    <x v="2842"/>
    <x v="4"/>
    <s v="Active"/>
    <s v="A"/>
    <s v="Each"/>
    <m/>
    <s v="YES"/>
    <s v="YES"/>
    <m/>
    <m/>
    <m/>
    <m/>
    <m/>
    <m/>
    <s v="TB Tests"/>
    <s v="The 4200 TapeStation system is a high-throughput automated electrophoresis platform for nucleic acid sample quality control, allowing for the analysis of DNA and RNA samples for up to 96 samples per run. The 4200 TapeStation system provides end-to-end sample quality control in next-generation sequencing (NGS)."/>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44"/>
    <x v="2843"/>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845"/>
    <x v="2844"/>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6"/>
    <x v="2845"/>
    <x v="5"/>
    <s v="Active"/>
    <s v="A"/>
    <s v="Package"/>
    <m/>
    <s v="YES"/>
    <s v="YES"/>
    <m/>
    <m/>
    <m/>
    <m/>
    <m/>
    <m/>
    <s v="Lab and Medical Supplies"/>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7"/>
    <x v="284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8"/>
    <x v="284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49"/>
    <x v="2848"/>
    <x v="4"/>
    <s v="Active"/>
    <s v="A"/>
    <s v="Each"/>
    <m/>
    <s v="YES"/>
    <s v="YES"/>
    <m/>
    <m/>
    <m/>
    <m/>
    <m/>
    <m/>
    <s v="TB Tests"/>
    <s v="The 4150 TapeStation system is an entry-level, low-throughput automated electrophoresis platform for nucleic acid sample quality control (QC), and allows analysis of DNA and RNA samples for up to 16 samples per run. This system is suitable for the QC of RNA/DNA samples in next-generation sequencing (NGS), biobank, or vaccine development workflows."/>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50"/>
    <x v="2849"/>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1"/>
    <x v="2850"/>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2"/>
    <x v="2851"/>
    <x v="5"/>
    <s v="Active"/>
    <s v="A"/>
    <s v="Package"/>
    <m/>
    <s v="YES"/>
    <s v="YES"/>
    <m/>
    <m/>
    <m/>
    <m/>
    <m/>
    <m/>
    <s v="Lab and Medical Supplies"/>
    <s v="Sequensing Analyzer Accessory"/>
    <s v="YES"/>
    <s v="Next Gen Sequencing Analyzer Questionnaire 01"/>
    <m/>
    <m/>
    <m/>
    <m/>
    <s v="NO"/>
    <s v="THE PARTNERSHIP FOR SUPPLY CHAIN MANAGEMENT"/>
    <s v="PPM - Corporate-PPM - Corporate-TGF EMKTP"/>
    <s v="Diagnostics and Laboratory Supplies.Reagents and Chemicals.DNA/RNA Reagents and Chemicals"/>
    <s v="Lab Supplies"/>
  </r>
  <r>
    <x v="2853"/>
    <x v="2852"/>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4"/>
    <x v="2853"/>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5"/>
    <x v="2854"/>
    <x v="4"/>
    <s v="Active"/>
    <s v="A"/>
    <s v="Each"/>
    <m/>
    <s v="YES"/>
    <s v="YES"/>
    <m/>
    <m/>
    <m/>
    <m/>
    <m/>
    <m/>
    <s v="Lab and Medical Supplies"/>
    <s v="The QuantStudio 5 real-time PCR system supports 96-well (0.1ml)  consumables.  The systems also feature multiplexing capabilities for up to 6 targets and software to enable 21 CFR Part 11 complian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56"/>
    <x v="285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7"/>
    <x v="285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8"/>
    <x v="285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59"/>
    <x v="2858"/>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0"/>
    <x v="2859"/>
    <x v="5"/>
    <s v="Active"/>
    <s v="A"/>
    <s v="Each"/>
    <m/>
    <s v="YES"/>
    <s v="YES"/>
    <m/>
    <m/>
    <m/>
    <m/>
    <m/>
    <m/>
    <s v="Next Generation Sequencing"/>
    <s v="Sequencing Analyzer accessory "/>
    <s v="YES"/>
    <s v="Next Gen Sequencing Analyzer Questionnaire 01"/>
    <m/>
    <m/>
    <m/>
    <m/>
    <s v="NO"/>
    <s v="THE PARTNERSHIP FOR SUPPLY CHAIN MANAGEMENT"/>
    <s v="PPM - Corporate-PPM - Corporate-TGF EMKTP"/>
    <s v="Diagnostics and Laboratory Supplies.Reagents and Chemicals.DNA/RNA Reagents and Chemicals"/>
    <s v="Lab Supplies"/>
  </r>
  <r>
    <x v="2861"/>
    <x v="2860"/>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2"/>
    <x v="2861"/>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3"/>
    <x v="2862"/>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4"/>
    <x v="2863"/>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5"/>
    <x v="2864"/>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6"/>
    <x v="2865"/>
    <x v="5"/>
    <s v="Active"/>
    <s v="A"/>
    <s v="Package"/>
    <m/>
    <s v="YES"/>
    <s v="YES"/>
    <m/>
    <m/>
    <m/>
    <m/>
    <m/>
    <m/>
    <s v="Lab and Medical Supplies"/>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7"/>
    <x v="286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8"/>
    <x v="2867"/>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69"/>
    <x v="2868"/>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70"/>
    <x v="2869"/>
    <x v="5"/>
    <s v="Active"/>
    <s v="A"/>
    <s v="Package"/>
    <m/>
    <s v="YES"/>
    <s v="YES"/>
    <m/>
    <m/>
    <m/>
    <m/>
    <m/>
    <m/>
    <s v="Next Generation Sequencing"/>
    <s v="Sequencing Analyzer accessory"/>
    <s v="YES"/>
    <s v="Next Gen Sequencing Analyzer Questionnaire 01"/>
    <m/>
    <m/>
    <m/>
    <m/>
    <s v="NO"/>
    <s v="THE PARTNERSHIP FOR SUPPLY CHAIN MANAGEMENT"/>
    <s v="PPM - Corporate-PPM - Corporate-TGF EMKTP"/>
    <s v="Diagnostics and Laboratory Supplies.Reagents and Chemicals.DNA/RNA Reagents and Chemicals"/>
    <s v="Lab Supplies"/>
  </r>
  <r>
    <x v="2871"/>
    <x v="2870"/>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872"/>
    <x v="2871"/>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73"/>
    <x v="2872"/>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74"/>
    <x v="2873"/>
    <x v="24"/>
    <s v="Active"/>
    <s v="A"/>
    <s v="Each"/>
    <s v="NO"/>
    <s v="YES"/>
    <s v="YES"/>
    <s v="Rectangular, white, 190x180x180, With Accessories, No Individual Bag"/>
    <s v="31127"/>
    <s v="Y"/>
    <s v="1"/>
    <s v="ITN"/>
    <m/>
    <s v="Insecticide Treated Nets"/>
    <s v="Item name:Pyrethroid-Chlorfenapyr ITN Rectangular 190x18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2.92"/>
    <m/>
    <s v="NO"/>
    <s v="IDA FOUNDATION"/>
    <s v="PPM - Corporate-PPM - Corporate-TGF EMKTP"/>
    <s v="LLINs"/>
    <s v="LLINs"/>
  </r>
  <r>
    <x v="2875"/>
    <x v="2874"/>
    <x v="24"/>
    <s v="Active"/>
    <s v="A"/>
    <s v="Each"/>
    <s v="NO"/>
    <s v="YES"/>
    <s v="YES"/>
    <s v="Rectangular, light blue, 180x160x150, With Accessories and Individual Bag"/>
    <s v="31127"/>
    <s v="Y"/>
    <s v="1"/>
    <s v="ITN"/>
    <m/>
    <s v="Insecticide Treated Nets"/>
    <s v="Item name:Pyrethroid-Chlorfenapyr ITN Rectangular 180x160x150  Long description: STANDARD ITN - Long Lasting Insecticide Treated Net  Color: Available in Light Blu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Standard Dual AI Questionnaire 02"/>
    <s v="230"/>
    <s v="PPM ALLOCATION PENDING"/>
    <s v="2.46"/>
    <m/>
    <s v="YES"/>
    <s v="IDA FOUNDATION"/>
    <s v="PPM - Corporate-PPM - Corporate-TGF EMKTP"/>
    <s v="LLINs"/>
    <s v="LLINs"/>
  </r>
  <r>
    <x v="2876"/>
    <x v="2875"/>
    <x v="24"/>
    <s v="Active"/>
    <s v="A"/>
    <s v="Each"/>
    <s v="NO"/>
    <s v="YES"/>
    <s v="YES"/>
    <s v="Rectangular, light blue, 190x180x170, With Accessories, No Individual Bag"/>
    <s v="31127"/>
    <s v="Y"/>
    <s v="1"/>
    <s v="ITN"/>
    <m/>
    <s v="Insecticide Treated Nets"/>
    <s v="Item name:Pyrethroid-Chlorfenapyr ITN Rectangular 190x180x17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2.87"/>
    <m/>
    <s v="NO"/>
    <s v="IDA FOUNDATION"/>
    <s v="PPM - Corporate-PPM - Corporate-TGF EMKTP"/>
    <s v="LLINs"/>
    <s v="LLINs"/>
  </r>
  <r>
    <x v="2877"/>
    <x v="2876"/>
    <x v="1"/>
    <s v="Active"/>
    <s v="A"/>
    <s v="Package"/>
    <s v="NO"/>
    <s v="YES"/>
    <s v="YES"/>
    <s v="blister of 10 tablets, pack of 10 blisters"/>
    <s v="15413"/>
    <s v="Y"/>
    <s v="100"/>
    <s v="Tablet"/>
    <m/>
    <s v="Antimalarials"/>
    <s v="Primaquine 15mg (as base) (equivalent to 26.3mg Primaquine Phosphate) tablet, blister of 10 tablets, pack of 10 blisters"/>
    <s v="YES"/>
    <s v="Anti-malarial Questionnaire 5.12"/>
    <s v="210"/>
    <s v="PPM ALLOCATION PENDING"/>
    <s v="5"/>
    <m/>
    <s v="NO"/>
    <s v="Stichting Iplussolutions"/>
    <s v="EMKT"/>
    <s v="Other Anti-malarials"/>
    <s v="ANTMs"/>
  </r>
  <r>
    <x v="2878"/>
    <x v="2877"/>
    <x v="4"/>
    <s v="Active"/>
    <s v="A"/>
    <s v="Each"/>
    <s v="NO"/>
    <s v="YES"/>
    <s v="YES"/>
    <s v="Uno Dx Workstation - Molbio Diagnostics Pvt. Ltd. - 623010001"/>
    <s v="32309"/>
    <s v="Y"/>
    <s v="1"/>
    <s v="Piece"/>
    <m/>
    <s v="Lab and Medical Supplies"/>
    <s v="Molbio - Truelab  Uno Real Time Quantitative micro PCR Workstation - 623010001"/>
    <s v="YES"/>
    <s v="General Questionnaire 01"/>
    <m/>
    <m/>
    <m/>
    <m/>
    <s v="NO"/>
    <s v="THE PARTNERSHIP FOR SUPPLY CHAIN MANAGEMENT"/>
    <s v="PPM - Corporate-PPM - Corporate-TGF EMKTP"/>
    <s v="Diagnostics and Laboratory Supplies.Instruments and Analyzers.Chemistry Instruments and Analyzers"/>
    <s v="TB Diagnostics"/>
  </r>
  <r>
    <x v="2879"/>
    <x v="2878"/>
    <x v="18"/>
    <s v="Active"/>
    <s v="A"/>
    <s v="Package"/>
    <s v="NO"/>
    <s v="YES"/>
    <s v="YES"/>
    <s v="20 Tests - Molbio Diagnostics Pvt. Ltd. - 601210020"/>
    <s v="32415"/>
    <s v="Y"/>
    <s v="20"/>
    <s v="Test"/>
    <m/>
    <s v="TB Tests"/>
    <s v="Molbio - Truenat  MTB Rif Dx, 20T/Kit -  601210020"/>
    <s v="YES"/>
    <s v="General Questionnaire 01"/>
    <m/>
    <m/>
    <m/>
    <m/>
    <s v="NO"/>
    <s v="THE PARTNERSHIP FOR SUPPLY CHAIN MANAGEMENT"/>
    <s v="PPM - Corporate-PPM - Corporate-TGF EMKTP"/>
    <s v="Other Rapid Diagnostic Tests"/>
    <s v="TB Diagnostics"/>
  </r>
  <r>
    <x v="2880"/>
    <x v="2879"/>
    <x v="13"/>
    <s v="Active"/>
    <s v="A"/>
    <s v="Each"/>
    <s v="NO"/>
    <s v="YES"/>
    <s v="YES"/>
    <s v="Quattro Workstation - Molbio Diagnostics Pvt. Ltd. - 653010001"/>
    <s v="32309"/>
    <s v="Y"/>
    <s v="1"/>
    <s v="Piece"/>
    <m/>
    <s v="TB Tests"/>
    <s v="Molbio - Truelab  Quattro Real Time Quantitative micro PCR Workstation - 633010001"/>
    <s v="YES"/>
    <s v="General Questionnaire 01"/>
    <m/>
    <m/>
    <m/>
    <m/>
    <s v="NO"/>
    <s v="THE PARTNERSHIP FOR SUPPLY CHAIN MANAGEMENT"/>
    <s v="PPM - Corporate-PPM - Corporate-TGF EMKTP"/>
    <s v="Diagnostics and Laboratory Supplies.Instruments and Analyzers.Chemistry Instruments and Analyzers"/>
    <s v="TB Diagnostics"/>
  </r>
  <r>
    <x v="2881"/>
    <x v="2880"/>
    <x v="2"/>
    <s v="Active"/>
    <s v="A"/>
    <s v="Package"/>
    <s v="NO"/>
    <s v="YES"/>
    <s v="YES"/>
    <s v="bottle of 60 dispersible tablets"/>
    <s v="30978"/>
    <s v="Y"/>
    <s v="60"/>
    <s v="Tablet"/>
    <m/>
    <s v="Antiretrovirals"/>
    <s v="Abacavir sulfate/Dolutegravir sodium/Lamivudine 60/5/30mg dispersible tablet, bottle of 60 dispersible tablets"/>
    <m/>
    <m/>
    <m/>
    <m/>
    <m/>
    <m/>
    <s v="NO"/>
    <m/>
    <m/>
    <m/>
    <s v="ARV"/>
  </r>
  <r>
    <x v="2882"/>
    <x v="2881"/>
    <x v="24"/>
    <s v="Active"/>
    <s v="A"/>
    <s v="Each"/>
    <s v="YES"/>
    <s v="Not Subject to GF QA Criteria"/>
    <s v="NO"/>
    <s v="ITN individual bag, standard plastic"/>
    <m/>
    <m/>
    <m/>
    <m/>
    <m/>
    <s v="Insecticide Treated Nets"/>
    <m/>
    <s v="NO"/>
    <m/>
    <m/>
    <m/>
    <m/>
    <m/>
    <s v="NO"/>
    <m/>
    <m/>
    <m/>
    <s v="LLINs"/>
  </r>
  <r>
    <x v="2883"/>
    <x v="2882"/>
    <x v="24"/>
    <s v="Active"/>
    <s v="A"/>
    <s v="Each"/>
    <s v="NO"/>
    <s v="YES"/>
    <s v="YES"/>
    <s v="Rectangular, white, 190x180x170, With Accessories, No Individual Bag"/>
    <s v="31127"/>
    <s v="Y"/>
    <s v="1"/>
    <s v="ITN"/>
    <m/>
    <s v="Insecticide Treated Nets"/>
    <s v="Item name:Pyrethroid-Chlorfenapyr ITN Rectangular 190x180x17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2.81"/>
    <m/>
    <s v="NO"/>
    <s v="IDA FOUNDATION"/>
    <s v="PPM - Corporate-PPM - Corporate-TGF EMKTP"/>
    <s v="LLINs"/>
    <s v="LLINs"/>
  </r>
  <r>
    <x v="2884"/>
    <x v="2883"/>
    <x v="18"/>
    <s v="Active"/>
    <s v="A"/>
    <s v="Package"/>
    <s v="NO"/>
    <s v="YES"/>
    <s v="YES"/>
    <s v="20 Tests - Molbio Diagnostics Pvt. Ltd. - 601130020"/>
    <s v="32274"/>
    <s v="Y"/>
    <s v="20"/>
    <s v="Test"/>
    <m/>
    <s v="TB Tests"/>
    <s v="Molbio - Truenat  MTB Plus, 20T/Kit -  601130020"/>
    <s v="YES"/>
    <s v="General Questionnaire 01"/>
    <m/>
    <m/>
    <m/>
    <m/>
    <s v="NO"/>
    <s v="THE PARTNERSHIP FOR SUPPLY CHAIN MANAGEMENT"/>
    <s v="PPM - Corporate-PPM - Corporate-TGF EMKTP"/>
    <s v="Other Rapid Diagnostic Tests"/>
    <s v="TB Diagnostics"/>
  </r>
  <r>
    <x v="2885"/>
    <x v="2884"/>
    <x v="24"/>
    <s v="Active"/>
    <s v="A"/>
    <s v="Each"/>
    <s v="NO"/>
    <s v="YES"/>
    <s v="YES"/>
    <s v="Rectangular, light blue, 210x190x180, With Accessories, No Individual Bag"/>
    <s v="31127"/>
    <s v="Y"/>
    <s v="1"/>
    <s v="ITN"/>
    <m/>
    <s v="Insecticide Treated Nets"/>
    <s v="Item name:Pyrethroid-Chlorfenapyr ITN Rectangular 210x19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3.37"/>
    <m/>
    <s v="NO"/>
    <s v="IDA FOUNDATION"/>
    <s v="PPM - Corporate-PPM - Corporate-TGF EMKTP"/>
    <s v="LLINs"/>
    <s v="LLINs"/>
  </r>
  <r>
    <x v="2886"/>
    <x v="2885"/>
    <x v="4"/>
    <s v="Active"/>
    <s v="A"/>
    <s v="Each"/>
    <m/>
    <s v="YES"/>
    <s v="YES"/>
    <m/>
    <m/>
    <m/>
    <m/>
    <m/>
    <m/>
    <s v="Lab and Medical Supplies"/>
    <s v="Accessory for the BIOSHAKE IQ THERMOMIXER."/>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87"/>
    <x v="2886"/>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88"/>
    <x v="288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89"/>
    <x v="2888"/>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0"/>
    <x v="2889"/>
    <x v="4"/>
    <s v="Active"/>
    <s v="A"/>
    <s v="Each"/>
    <m/>
    <s v="YES"/>
    <s v="YES"/>
    <m/>
    <m/>
    <m/>
    <m/>
    <m/>
    <m/>
    <s v="Viral Load/EID Test and Consumables"/>
    <s v="Accessory for the BIOSHAKE IQ THERMOMIXER."/>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91"/>
    <x v="2890"/>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2"/>
    <x v="2891"/>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3"/>
    <x v="2892"/>
    <x v="3"/>
    <s v="Active"/>
    <s v="A"/>
    <s v="Package"/>
    <s v="NO"/>
    <s v="YES"/>
    <s v="YES"/>
    <s v="blister of 10 dispersible tablets, pack of 10 blisters"/>
    <s v="31007"/>
    <s v="Y"/>
    <s v="100"/>
    <s v="Tablet"/>
    <m/>
    <s v="TB Medicines"/>
    <m/>
    <s v="YES"/>
    <m/>
    <m/>
    <m/>
    <s v="20.05"/>
    <s v="20.05"/>
    <s v="NO"/>
    <s v="Stichting Iplussolutions"/>
    <s v="EMKT"/>
    <m/>
    <s v="Anti-TB Meds"/>
  </r>
  <r>
    <x v="2894"/>
    <x v="2893"/>
    <x v="4"/>
    <s v="Active"/>
    <s v="A"/>
    <s v="Package"/>
    <m/>
    <s v="YES"/>
    <s v="YES"/>
    <m/>
    <m/>
    <m/>
    <m/>
    <m/>
    <m/>
    <s v="Lab and Medical Supplies"/>
    <s v="PCR consumabl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95"/>
    <x v="2894"/>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6"/>
    <x v="289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7"/>
    <x v="2896"/>
    <x v="4"/>
    <s v="Active"/>
    <s v="A"/>
    <s v="Each"/>
    <m/>
    <s v="YES"/>
    <s v="YES"/>
    <m/>
    <m/>
    <m/>
    <m/>
    <m/>
    <m/>
    <s v="Lab and Medical Supplies"/>
    <s v="The QuantStudio 5 real-time PCR system supports 384-well consumables.  The systems also feature multiplexing capabilities for up to 6 targets and software to enable 21 CFR Part 11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898"/>
    <x v="2897"/>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899"/>
    <x v="2898"/>
    <x v="5"/>
    <s v="Active"/>
    <s v="A"/>
    <s v="Package"/>
    <m/>
    <s v="YES"/>
    <s v="YES"/>
    <m/>
    <m/>
    <m/>
    <m/>
    <m/>
    <m/>
    <s v="Lab and Medical Supplies"/>
    <s v="Sequencing consumables (Ion S5 Chef supplies - A27755, Ion S5 Chef solutions - A27754, Ion 510/520/530 Chef reagents - A34018, Ion S5 Sequencing solutions - A27767, Ion S5 Sequencing reagents - A27768)"/>
    <s v="YES"/>
    <s v="Next Gen Sequencing Analyzer Questionnaire 01"/>
    <m/>
    <m/>
    <m/>
    <m/>
    <s v="NO"/>
    <s v="THE PARTNERSHIP FOR SUPPLY CHAIN MANAGEMENT"/>
    <s v="PPM - Corporate-PPM - Corporate-TGF EMKTP"/>
    <s v="Diagnostics and Laboratory Supplies.Reagents and Chemicals.DNA/RNA Reagents and Chemicals"/>
    <s v="Lab Supplies"/>
  </r>
  <r>
    <x v="2900"/>
    <x v="2899"/>
    <x v="4"/>
    <s v="Active"/>
    <s v="A"/>
    <s v="Each"/>
    <m/>
    <s v="YES"/>
    <s v="YES"/>
    <m/>
    <m/>
    <m/>
    <m/>
    <m/>
    <m/>
    <s v="Lab and Medical Supplies"/>
    <s v="The QuantStudio 5 real-time PCR system supports 96-well (0.1ml)  consumables.  The systems also feature multiplexing capabilities for up to 6 targets and software to enable 21 CFR Part 11 complian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01"/>
    <x v="2900"/>
    <x v="5"/>
    <s v="Active"/>
    <s v="A"/>
    <s v="Package"/>
    <m/>
    <s v="YES"/>
    <s v="NO"/>
    <m/>
    <m/>
    <m/>
    <m/>
    <m/>
    <m/>
    <s v="COVID-19"/>
    <s v="Sequencing consumables ( Ion AmpliSeq Kit for Chef DL8, 32 reactions - A29025,  Ion AmpliSeq SARS-CoV-2 Insight Research Panel - A51304)"/>
    <s v="YES"/>
    <s v="Next Gen Sequencing Analyzer Questionnaire 01"/>
    <m/>
    <m/>
    <m/>
    <m/>
    <s v="NO"/>
    <s v="THE PARTNERSHIP FOR SUPPLY CHAIN MANAGEMENT"/>
    <s v="PPM - Corporate-PPM - Corporate-TGF EMKTP"/>
    <s v="Diagnostics and Laboratory Supplies.Reagents and Chemicals.DNA/RNA Reagents and Chemicals"/>
    <s v="Lab Supplies"/>
  </r>
  <r>
    <x v="2902"/>
    <x v="2901"/>
    <x v="4"/>
    <s v="Active"/>
    <s v="A"/>
    <s v="Package"/>
    <m/>
    <s v="YES"/>
    <s v="YES"/>
    <m/>
    <m/>
    <m/>
    <m/>
    <m/>
    <m/>
    <s v="Lab and Medical Supplies"/>
    <s v="The Applied Biosystems  QuantStudio  7 Flex Real-Time PCR System has multiplexing capabilities and interchangeable block formats that can accommodate 96-well, 96-well Fast, 384-well, or TaqMan  array card blocks.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03"/>
    <x v="2902"/>
    <x v="24"/>
    <s v="Active"/>
    <s v="A"/>
    <s v="Each"/>
    <s v="NO"/>
    <s v="YES"/>
    <s v="YES"/>
    <s v="Rectangular, white, 180x160x150, With Accessories and Individual Bag"/>
    <s v="31127"/>
    <s v="Y"/>
    <s v="1"/>
    <s v="ITN"/>
    <m/>
    <s v="Insecticide Treated Nets"/>
    <s v="Item name:Pyrethroid-Chlorfenapyr ITN Rectangular 180x160x150  Long description: 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Standard Dual AI Questionnaire 02"/>
    <s v="230"/>
    <s v="PPM ALLOCATION PENDING"/>
    <s v="2.4"/>
    <m/>
    <s v="YES"/>
    <s v="IDA FOUNDATION"/>
    <s v="PPM - Corporate-PPM - Corporate-TGF EMKTP"/>
    <s v="LLINs"/>
    <s v="LLINs"/>
  </r>
  <r>
    <x v="2904"/>
    <x v="2903"/>
    <x v="24"/>
    <s v="Active"/>
    <s v="A"/>
    <s v="Each"/>
    <s v="NO"/>
    <s v="YES"/>
    <s v="YES"/>
    <s v="Rectangular, light blue, 180x190x150, With Accessories and Individual Bag"/>
    <s v="31127"/>
    <s v="Y"/>
    <s v="1"/>
    <s v="ITN"/>
    <m/>
    <s v="Insecticide Treated Nets"/>
    <s v="Item name:Pyrethroid-Chlorfenapyr ITN Rectangular 180x190x150  Long description: STANDARD ITN - Long Lasting Insecticide Treated Net  Color: Available in Light Blu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Standard Dual AI Questionnaire 02"/>
    <s v="230"/>
    <s v="PPM ALLOCATION PENDING"/>
    <s v="2.69"/>
    <m/>
    <s v="YES"/>
    <s v="IDA FOUNDATION"/>
    <s v="PPM - Corporate-PPM - Corporate-TGF EMKTP"/>
    <s v="LLINs"/>
    <s v="LLINs"/>
  </r>
  <r>
    <x v="2905"/>
    <x v="2904"/>
    <x v="24"/>
    <s v="Active"/>
    <s v="A"/>
    <s v="Each"/>
    <s v="NO"/>
    <s v="YES"/>
    <s v="YES"/>
    <s v="Rectangular, light blue, 180x190x160, With Accessories, No Individual Bag"/>
    <s v="31127"/>
    <s v="Y"/>
    <s v="1"/>
    <s v="ITN"/>
    <m/>
    <s v="Insecticide Treated Nets"/>
    <s v="Item name:Pyrethroid-Chlorfenapyr ITN Rectangular 180x190x16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2.76"/>
    <m/>
    <s v="NO"/>
    <s v="IDA FOUNDATION"/>
    <s v="PPM - Corporate-PPM - Corporate-TGF EMKTP"/>
    <s v="LLINs"/>
    <s v="LLINs"/>
  </r>
  <r>
    <x v="2906"/>
    <x v="2905"/>
    <x v="24"/>
    <s v="Active"/>
    <s v="A"/>
    <s v="Each"/>
    <s v="NO"/>
    <s v="YES"/>
    <s v="YES"/>
    <s v="Rectangular, white, 180x190x160, With Accessories, No Individual Bag"/>
    <s v="31127"/>
    <s v="Y"/>
    <s v="1"/>
    <s v="ITN"/>
    <m/>
    <s v="Insecticide Treated Nets"/>
    <s v="Item name:Pyrethroid-Chlorfenapyr ITN Rectangular 180x190x16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2.7"/>
    <m/>
    <s v="NO"/>
    <s v="IDA FOUNDATION"/>
    <s v="PPM - Corporate-PPM - Corporate-TGF EMKTP"/>
    <s v="LLINs"/>
    <s v="LLINs"/>
  </r>
  <r>
    <x v="2907"/>
    <x v="2906"/>
    <x v="4"/>
    <s v="Active"/>
    <s v="A"/>
    <s v="Package"/>
    <m/>
    <s v="YES"/>
    <s v="YES"/>
    <m/>
    <m/>
    <m/>
    <m/>
    <m/>
    <m/>
    <s v="Lab and Medical Supplies"/>
    <s v="  Qubit Flex Fluorometer (Cat. No. Q33326)   Qubit Flex Assay Tube Strips, 125 strips (Cat. No. Q33252)   Qubit 1X dsDNA HS Assay Kit, 100 assays (Cat. No. Q33230)   Qubit RNA HS Assay Kit, 100 assays (Cat. No. Q32852)   Qubit RNA BR Assay Kit, 100 assays (Cat. No. Q10210)   Qubit Protein Assay Kit, 100 assays (Cat. No. Q33211)   Qubit Flex System Verification Assay Kit (Cat. No. Q33254)   Qubit Flex Reservoirs, 100 reservoirs (Cat. No. Q33253)   WiFi Dongle (Cat. No. A26774)   Qubit Flex SmartStart Digital Educational Experience includes interactive visual demonstrations of how to install, operate, and maintain your instrument   Three-year Extended Warranty if your instrument needs repair we will send you a factory-certified refurbished replacemen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08"/>
    <x v="2907"/>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09"/>
    <x v="2908"/>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10"/>
    <x v="2909"/>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11"/>
    <x v="2910"/>
    <x v="4"/>
    <s v="Active"/>
    <s v="A"/>
    <s v="Each"/>
    <m/>
    <s v="YES"/>
    <s v="YES"/>
    <m/>
    <m/>
    <m/>
    <m/>
    <m/>
    <m/>
    <s v="Next Generation Sequencing"/>
    <s v="GridION Mk1 is a compact benchtop system offering on-demand sequencing with integrated real-time data processing, with the capacity to run five flow cells either concurrently or individually and a total yield of up 150 Gb. Integrated, high-performance data processing alleviates the need for complex IT infrastructur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12"/>
    <x v="2911"/>
    <x v="4"/>
    <s v="Active"/>
    <s v="A"/>
    <s v="Each"/>
    <m/>
    <s v="YES"/>
    <s v="YES"/>
    <m/>
    <m/>
    <m/>
    <m/>
    <m/>
    <m/>
    <s v="Lab and Medical Supplies"/>
    <s v="QuantStudio 5 real-time PCR systems support 96-well (0.2ml or 0.1ml) or 384-well (QS5 only) consumables.  The systems also feature multiplexing capabilities for up to 6 targets and software to enable 21 CFR Part 11 complian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13"/>
    <x v="2912"/>
    <x v="5"/>
    <s v="Active"/>
    <s v="A"/>
    <s v="Package"/>
    <m/>
    <s v="YES"/>
    <s v="YES"/>
    <m/>
    <m/>
    <m/>
    <m/>
    <m/>
    <m/>
    <s v="Next Generation Sequencing"/>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14"/>
    <x v="2913"/>
    <x v="4"/>
    <s v="Active"/>
    <s v="A"/>
    <s v="Each"/>
    <m/>
    <s v="YES"/>
    <s v="YES"/>
    <m/>
    <m/>
    <m/>
    <m/>
    <m/>
    <m/>
    <s v="Viral Load/EID Equipment and Warranties"/>
    <s v="The Ion Chef System is the next generation of workflow simplification products for the Ion GeneStudio S5 Systems. The Ion Chef System provides automated library preparation, template preparation, and chip loading.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15"/>
    <x v="2914"/>
    <x v="5"/>
    <s v="Active"/>
    <s v="A"/>
    <s v="Package"/>
    <m/>
    <s v="YES"/>
    <s v="YES"/>
    <m/>
    <m/>
    <m/>
    <m/>
    <m/>
    <m/>
    <s v="Lab and Medical Supplies"/>
    <s v="Sequensing Analyzer Accessory"/>
    <s v="YES"/>
    <s v="Next Gen Sequencing Analyzer Questionnaire 01"/>
    <m/>
    <m/>
    <m/>
    <m/>
    <s v="NO"/>
    <s v="THE PARTNERSHIP FOR SUPPLY CHAIN MANAGEMENT"/>
    <s v="PPM - Corporate-PPM - Corporate-TGF EMKTP"/>
    <s v="Diagnostics and Laboratory Supplies.Reagents and Chemicals.DNA/RNA Reagents and Chemicals"/>
    <s v="Lab Supplies"/>
  </r>
  <r>
    <x v="2916"/>
    <x v="291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17"/>
    <x v="2916"/>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18"/>
    <x v="2917"/>
    <x v="24"/>
    <s v="Active"/>
    <s v="A"/>
    <s v="Each"/>
    <s v="NO"/>
    <s v="YES"/>
    <s v="NO"/>
    <s v="Rectangular, light green, 180x160x150, Non-Standard"/>
    <s v="31127"/>
    <s v="Y"/>
    <s v="1"/>
    <s v="ITN"/>
    <m/>
    <s v="Insecticide Treated Nets"/>
    <s v="Item name:Pyrethroid-Chlorfenapyr ITN Rectangular 180x160x150  Long description: NON-STANDARD ITN - Long Lasting Insecticide Treated Net  Color: Available in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m/>
    <m/>
    <s v="NO"/>
    <s v="IDA FOUNDATION"/>
    <s v="PPM - Corporate-PPM - Corporate-TGF EMKTP"/>
    <s v="LLINs"/>
    <s v="LLINs"/>
  </r>
  <r>
    <x v="2919"/>
    <x v="2918"/>
    <x v="24"/>
    <s v="Active"/>
    <s v="A"/>
    <s v="Each"/>
    <s v="NO"/>
    <s v="YES"/>
    <s v="YES"/>
    <s v="Rectangular, light blue, 180x160x170, With Accessories, No Individual Bag"/>
    <s v="31127"/>
    <s v="Y"/>
    <s v="1"/>
    <s v="ITN"/>
    <m/>
    <s v="Insecticide Treated Nets"/>
    <s v="Item name:Pyrethroid-Chlorfenapyr ITN Rectangular 180x160x17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2.64"/>
    <m/>
    <s v="NO"/>
    <s v="IDA FOUNDATION"/>
    <s v="PPM - Corporate-PPM - Corporate-TGF EMKTP"/>
    <s v="LLINs"/>
    <s v="LLINs"/>
  </r>
  <r>
    <x v="2920"/>
    <x v="2919"/>
    <x v="24"/>
    <s v="Active"/>
    <s v="A"/>
    <s v="Each"/>
    <s v="NO"/>
    <s v="YES"/>
    <s v="YES"/>
    <s v="Rectangular, light blue, 190x180x180, With Accessories, No Individual Bag"/>
    <s v="31127"/>
    <s v="Y"/>
    <s v="1"/>
    <s v="ITN"/>
    <m/>
    <s v="Insecticide Treated Nets"/>
    <s v="Item name:Pyrethroid-Chlorfenapyr ITN Rectangular 190x18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2.99"/>
    <m/>
    <s v="NO"/>
    <s v="IDA FOUNDATION"/>
    <s v="PPM - Corporate-PPM - Corporate-TGF EMKTP"/>
    <s v="LLINs"/>
    <s v="LLINs"/>
  </r>
  <r>
    <x v="2921"/>
    <x v="2920"/>
    <x v="24"/>
    <s v="Active"/>
    <s v="A"/>
    <s v="Each"/>
    <s v="NO"/>
    <s v="YES"/>
    <s v="YES"/>
    <s v="Rectangular, white, 180x160x180, With Accessories, No Individual Bag"/>
    <s v="31127"/>
    <s v="Y"/>
    <s v="1"/>
    <s v="ITN"/>
    <m/>
    <s v="Insecticide Treated Nets"/>
    <s v="Item name:Pyrethroid-Chlorfenapyr ITN Rectangular 180x16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2.68"/>
    <m/>
    <s v="NO"/>
    <s v="IDA FOUNDATION"/>
    <s v="PPM - Corporate-PPM - Corporate-TGF EMKTP"/>
    <s v="LLINs"/>
    <s v="LLINs"/>
  </r>
  <r>
    <x v="2922"/>
    <x v="2921"/>
    <x v="24"/>
    <s v="Active"/>
    <s v="A"/>
    <s v="Each"/>
    <s v="NO"/>
    <s v="YES"/>
    <s v="NO"/>
    <s v="Rectangular, light green, 180x190x150, Non-Standard"/>
    <s v="31127"/>
    <s v="Y"/>
    <s v="1"/>
    <s v="ITN"/>
    <m/>
    <s v="Insecticide Treated Nets"/>
    <s v="Item name:Pyrethroid-Chlorfenapyr ITN Rectangular 180x190x150  Long description: NON-STANDARD ITN - Long Lasting Insecticide Treated Net  Color: Available in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m/>
    <m/>
    <s v="NO"/>
    <s v="IDA FOUNDATION"/>
    <s v="PPM - Corporate-PPM - Corporate-TGF EMKTP"/>
    <s v="LLINs"/>
    <s v="LLINs"/>
  </r>
  <r>
    <x v="2923"/>
    <x v="2922"/>
    <x v="24"/>
    <s v="Active"/>
    <s v="A"/>
    <s v="Each"/>
    <s v="NO"/>
    <s v="YES"/>
    <s v="YES"/>
    <s v="Rectangular, light blue, 180x160x180, With Accessories, No Individual Bag"/>
    <s v="31127"/>
    <s v="Y"/>
    <s v="1"/>
    <s v="ITN"/>
    <m/>
    <s v="Insecticide Treated Nets"/>
    <s v="Item name:Pyrethroid-Chlorfenapyr ITN Rectangular 180x160x180  Long description: NON-STANDARD ITN - Long Lasting Insecticide Treated Net  Color: Available Light Blue | Light Green |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10"/>
    <m/>
    <s v="2.74"/>
    <m/>
    <s v="NO"/>
    <s v="IDA FOUNDATION"/>
    <s v="PPM - Corporate-PPM - Corporate-TGF EMKTP"/>
    <s v="LLINs"/>
    <s v="LLINs"/>
  </r>
  <r>
    <x v="2924"/>
    <x v="2923"/>
    <x v="24"/>
    <s v="Active"/>
    <s v="A"/>
    <s v="Each"/>
    <s v="NO"/>
    <s v="YES"/>
    <s v="YES"/>
    <s v="Rectangular, white, 210x190x180, With Accessories, No Individual Bag"/>
    <s v="31127"/>
    <s v="Y"/>
    <s v="1"/>
    <s v="ITN"/>
    <m/>
    <s v="Insecticide Treated Nets"/>
    <s v="Item name:Pyrethroid-Chlorfenapyr ITN Rectangular 210x190x180  Long description: NON-STANDARD ITN - Long Lasting Insecticide Treated Net  Color: Available in White Accessories: Up to 6 hooks, Up to 6 strings, strings up to 1.5m length |  Labelling and packaging: Includes 1 standard supplier bag insert,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ITN Non Standard Dual AI Questionnaire 02"/>
    <s v="230"/>
    <m/>
    <s v="3.29"/>
    <m/>
    <s v="NO"/>
    <s v="IDA FOUNDATION"/>
    <s v="PPM - Corporate-PPM - Corporate-TGF EMKTP"/>
    <s v="LLINs"/>
    <s v="LLINs"/>
  </r>
  <r>
    <x v="2925"/>
    <x v="2924"/>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26"/>
    <x v="292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27"/>
    <x v="2926"/>
    <x v="4"/>
    <s v="Active"/>
    <s v="A"/>
    <s v="Each"/>
    <m/>
    <s v="YES"/>
    <s v="YES"/>
    <m/>
    <m/>
    <m/>
    <m/>
    <m/>
    <m/>
    <s v="Next Generation Sequencing"/>
    <s v="Maximum throughput of 30-50 samples per week. User installable, ideal for mobile labs, entry platform, dry instrument. Has limited throughput and applications, higher sequencing costs. Popular applications include Small Whole-Genome Sequencing, Targeted Gene Sequencing (amplicon-based, gene panel), Targeted Gene Expression Profiling and miRNA &amp; Small RNA Analysis. Cost includes 1 year service contrac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28"/>
    <x v="2927"/>
    <x v="4"/>
    <s v="Active"/>
    <s v="A"/>
    <s v="Each"/>
    <m/>
    <s v="YES"/>
    <s v="YES"/>
    <m/>
    <m/>
    <m/>
    <m/>
    <m/>
    <m/>
    <s v="Next Generation Sequencing"/>
    <s v="The Ion GeneStudio S5 System is a semiconductor-based next-generation sequencing (NGS) system that enables simple targeted sequencing workflows. The Ion GeneStudio S5 System is optimized for smaller panel and lower sequencing throughput requirements.  It uses Ion 5 Series chips to support a broad range of high-throughput sequencing for clinical research and research applications from microbial genomes and gene panels to exomes and transcriptomes"/>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29"/>
    <x v="2928"/>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0"/>
    <x v="2929"/>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1"/>
    <x v="2930"/>
    <x v="4"/>
    <s v="Active"/>
    <s v="A"/>
    <s v="Each"/>
    <m/>
    <s v="YES"/>
    <s v="YES"/>
    <m/>
    <m/>
    <m/>
    <m/>
    <m/>
    <m/>
    <s v="Lab and Medical Supplies"/>
    <s v="The QuantStudio 5 real-time PCR system supports 96-well (0.2ml)  consumables.  The systems also feature multiplexing capabilities for up to 6 targets and software to enable 21 CFR Part 11 complian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32"/>
    <x v="2931"/>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3"/>
    <x v="2932"/>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4"/>
    <x v="2933"/>
    <x v="2"/>
    <s v="Active"/>
    <s v="A"/>
    <s v="Package"/>
    <s v="NO"/>
    <s v="YES"/>
    <s v="YES"/>
    <s v="bottle of 180 dispersible tablets"/>
    <s v="30978"/>
    <s v="Y"/>
    <s v="180"/>
    <s v="Tablet"/>
    <m/>
    <s v="Antiretrovirals"/>
    <s v="Abacavir sulfate/Dolutegravir sodium/Lamivudine 60/5/30mg dispersible tablet, bottle of 180 dispersible tablets"/>
    <s v="YES"/>
    <s v="ARV Questionnaire 5.12"/>
    <s v="180"/>
    <s v="PPM ALLOCATION PENDING"/>
    <s v="13"/>
    <m/>
    <s v="YES"/>
    <s v="Stichting Iplussolutions"/>
    <s v="EMKT"/>
    <s v="ARV - WHO Optimal Recommended"/>
    <s v="ARV"/>
  </r>
  <r>
    <x v="2935"/>
    <x v="2934"/>
    <x v="4"/>
    <s v="Active"/>
    <s v="A"/>
    <s v="Each"/>
    <m/>
    <s v="YES"/>
    <s v="YES"/>
    <m/>
    <m/>
    <m/>
    <m/>
    <m/>
    <m/>
    <s v="Next Generation Sequencing"/>
    <s v="The MinION Mk1B is a pocket-sized device that delivers personalised and established results wherever one may be. It gets get up to 50 Gb* data from a single flow cell. It is portable and sequencing can be performed anywhere, including at the sample sour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36"/>
    <x v="2935"/>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7"/>
    <x v="2936"/>
    <x v="4"/>
    <s v="Active"/>
    <s v="A"/>
    <s v="Each"/>
    <m/>
    <s v="YES"/>
    <s v="YES"/>
    <m/>
    <m/>
    <m/>
    <m/>
    <m/>
    <m/>
    <s v="Lab and Medical Supplies"/>
    <s v="Benchtop instrument for highly accurate quantification of DNA, RNA, microRNA, and protein"/>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38"/>
    <x v="2937"/>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39"/>
    <x v="2938"/>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0"/>
    <x v="2939"/>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1"/>
    <x v="2940"/>
    <x v="4"/>
    <s v="Active"/>
    <s v="A"/>
    <s v="Package"/>
    <m/>
    <s v="YES"/>
    <s v="YES"/>
    <m/>
    <m/>
    <m/>
    <m/>
    <m/>
    <m/>
    <s v="Next Generation Sequencing"/>
    <s v="The Genexus Integrated Sequencer automates NGS library preparation (including cDNA synthesis), template preparation, sequencing, primary data analysis, and variant reporting for DNA, RNA, and cfTNA applications. Sequencing on the Genexus sequencer is done on a four-lane semiconductor chip: the Ion Torrent GX5 Chip. Each of the four lanes of the GX5 Chip supports the output of 12 15 million reads, and they can be used individually or all at once depending on throughput needs.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42"/>
    <x v="2941"/>
    <x v="4"/>
    <s v="Active"/>
    <s v="A"/>
    <s v="Package"/>
    <m/>
    <s v="YES"/>
    <s v="YES"/>
    <m/>
    <m/>
    <m/>
    <m/>
    <m/>
    <m/>
    <s v="Lab and Medical Supplies"/>
    <s v="Sequencing analyser accessoaries"/>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43"/>
    <x v="2942"/>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4"/>
    <x v="2943"/>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5"/>
    <x v="2944"/>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6"/>
    <x v="2945"/>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7"/>
    <x v="2946"/>
    <x v="4"/>
    <s v="Active"/>
    <s v="A"/>
    <s v="Each"/>
    <m/>
    <s v="YES"/>
    <s v="YES"/>
    <m/>
    <m/>
    <m/>
    <m/>
    <m/>
    <m/>
    <s v="Next Generation Sequencing"/>
    <s v="Maximum throughput of 1152 samples per week. Can scan arrays, lower cost per sample and available in Dx and has limited flexibility. Popular applications include Small Whole-Genome Sequencing, Targeted Gene Sequencing (amplicon-based, gene panel), Targeted Gene Expression Profiling, miRNA &amp; Small RNA Analysis, 16S Metagenomic Sequencing, DNA-Protein Interaction Analysis (ChIP-Seq), Exome &amp; Large Panel Sequencing, Single-Cell Profiling, Transcriptome Sequencing, Methylation Sequencing and Metagenomic Profiling. Cost includes 1 year service contrac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48"/>
    <x v="2947"/>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49"/>
    <x v="2948"/>
    <x v="4"/>
    <s v="Active"/>
    <s v="A"/>
    <s v="Each"/>
    <m/>
    <s v="YES"/>
    <s v="YES"/>
    <m/>
    <m/>
    <m/>
    <m/>
    <m/>
    <m/>
    <s v="Viral Load/EID Test and Consumables"/>
    <s v="Accessory for the BIOSHAKE IQ THERMOMIXER."/>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50"/>
    <x v="2949"/>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1"/>
    <x v="2950"/>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2"/>
    <x v="2951"/>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3"/>
    <x v="2952"/>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4"/>
    <x v="2953"/>
    <x v="5"/>
    <s v="Active"/>
    <s v="A"/>
    <s v="Each"/>
    <m/>
    <s v="YES"/>
    <s v="YES"/>
    <m/>
    <m/>
    <m/>
    <m/>
    <m/>
    <m/>
    <s v="Next Generation Sequencing"/>
    <s v="Sequencing Analyzer accessory"/>
    <s v="YES"/>
    <s v="Next Gen Sequencing Analyzer Questionnaire 01"/>
    <m/>
    <m/>
    <m/>
    <m/>
    <s v="NO"/>
    <s v="THE PARTNERSHIP FOR SUPPLY CHAIN MANAGEMENT"/>
    <s v="PPM - Corporate-PPM - Corporate-TGF EMKTP"/>
    <s v="Diagnostics and Laboratory Supplies.Reagents and Chemicals.DNA/RNA Reagents and Chemicals"/>
    <s v="Lab Supplies"/>
  </r>
  <r>
    <x v="2955"/>
    <x v="2954"/>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56"/>
    <x v="2955"/>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7"/>
    <x v="2956"/>
    <x v="4"/>
    <s v="Active"/>
    <s v="A"/>
    <s v="Each"/>
    <m/>
    <s v="YES"/>
    <s v="YES"/>
    <m/>
    <m/>
    <m/>
    <m/>
    <m/>
    <m/>
    <s v="Next Generation Sequencing"/>
    <s v="The Ion GeneStudio S5 System is a semiconductor-based next-generation sequencing (NGS) system that enables simple targeted sequencing workflows. The Ion GeneStudio S5 System is optimized for smaller panel and lower sequencing throughput requirements.  It uses Ion 5 Series chips to support a broad range of high-throughput sequencing for clinical research and research applications from microbial genomes and gene panels to exomes and transcriptomes"/>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58"/>
    <x v="295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59"/>
    <x v="2958"/>
    <x v="4"/>
    <s v="Active"/>
    <s v="A"/>
    <s v="Each"/>
    <m/>
    <s v="YES"/>
    <s v="YES"/>
    <m/>
    <m/>
    <m/>
    <m/>
    <m/>
    <m/>
    <s v="Next Generation Sequencing"/>
    <s v="Maximum throughput of 1152 samples per week. Low cost per sample, higher throughput options and ideal for larger scale studies. It has limited flexibility. Cost includes 1 year service contract. Cost includes 1 year service contrac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60"/>
    <x v="2959"/>
    <x v="4"/>
    <s v="Active"/>
    <s v="A"/>
    <s v="Each"/>
    <m/>
    <s v="YES"/>
    <s v="YES"/>
    <m/>
    <m/>
    <m/>
    <m/>
    <m/>
    <m/>
    <s v="Lab and Medical Supplies"/>
    <s v="Surface disinfectan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61"/>
    <x v="2960"/>
    <x v="5"/>
    <s v="Active"/>
    <s v="A"/>
    <s v="Package"/>
    <m/>
    <s v="YES"/>
    <s v="YES"/>
    <m/>
    <m/>
    <m/>
    <m/>
    <m/>
    <m/>
    <s v="Next Generation Sequencing"/>
    <s v="Sequencing consumables (Kit contains necessary reagents to support the preparation of 96 libraries for DNA WGS. SPRI beads included)"/>
    <s v="YES"/>
    <s v="Next Gen Sequencing Analyzer Questionnaire 01"/>
    <m/>
    <m/>
    <m/>
    <m/>
    <s v="NO"/>
    <s v="THE PARTNERSHIP FOR SUPPLY CHAIN MANAGEMENT"/>
    <s v="PPM - Corporate-PPM - Corporate-TGF EMKTP"/>
    <s v="Diagnostics and Laboratory Supplies.Reagents and Chemicals.DNA/RNA Reagents and Chemicals"/>
    <s v="Lab Supplies"/>
  </r>
  <r>
    <x v="2962"/>
    <x v="2961"/>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63"/>
    <x v="2962"/>
    <x v="5"/>
    <s v="Active"/>
    <s v="A"/>
    <s v="Each"/>
    <m/>
    <s v="YES"/>
    <s v="YES"/>
    <m/>
    <m/>
    <m/>
    <m/>
    <m/>
    <m/>
    <s v="Next Generation Sequencing"/>
    <s v="Sequencing Analyzer accessory "/>
    <s v="YES"/>
    <s v="Next Gen Sequencing Analyzer Questionnaire 01"/>
    <m/>
    <m/>
    <m/>
    <m/>
    <s v="NO"/>
    <s v="THE PARTNERSHIP FOR SUPPLY CHAIN MANAGEMENT"/>
    <s v="PPM - Corporate-PPM - Corporate-TGF EMKTP"/>
    <s v="Diagnostics and Laboratory Supplies.Reagents and Chemicals.DNA/RNA Reagents and Chemicals"/>
    <s v="Lab Supplies"/>
  </r>
  <r>
    <x v="2964"/>
    <x v="2963"/>
    <x v="5"/>
    <s v="Active"/>
    <s v="A"/>
    <s v="Package"/>
    <m/>
    <s v="YES"/>
    <s v="YES"/>
    <m/>
    <m/>
    <m/>
    <m/>
    <m/>
    <m/>
    <s v="Lab and Medical Supplies"/>
    <s v="PCR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65"/>
    <x v="2964"/>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66"/>
    <x v="2965"/>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67"/>
    <x v="296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68"/>
    <x v="2967"/>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69"/>
    <x v="2968"/>
    <x v="4"/>
    <s v="Active"/>
    <s v="A"/>
    <s v="Each"/>
    <m/>
    <s v="YES"/>
    <s v="YES"/>
    <m/>
    <m/>
    <m/>
    <m/>
    <m/>
    <m/>
    <s v="Lab and Medical Supplies"/>
    <s v="Thermal Cycler"/>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70"/>
    <x v="2969"/>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1"/>
    <x v="2970"/>
    <x v="4"/>
    <s v="Active"/>
    <s v="A"/>
    <s v="Package"/>
    <m/>
    <s v="YES"/>
    <s v="YES"/>
    <m/>
    <m/>
    <m/>
    <m/>
    <m/>
    <m/>
    <s v="Lab and Medical Supplies"/>
    <s v="PCR consumabl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72"/>
    <x v="2971"/>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3"/>
    <x v="2972"/>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4"/>
    <x v="2973"/>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5"/>
    <x v="2974"/>
    <x v="4"/>
    <s v="Active"/>
    <s v="A"/>
    <s v="Each"/>
    <m/>
    <s v="YES"/>
    <s v="YES"/>
    <m/>
    <m/>
    <m/>
    <m/>
    <m/>
    <m/>
    <s v="Viral Load/EID Test and Consumables"/>
    <s v="Accessory for the BIOSHAKE IQ THERMOMIXER."/>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76"/>
    <x v="2975"/>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7"/>
    <x v="297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8"/>
    <x v="2977"/>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79"/>
    <x v="2978"/>
    <x v="5"/>
    <s v="Active"/>
    <s v="A"/>
    <s v="Package"/>
    <m/>
    <s v="YES"/>
    <s v="NO"/>
    <m/>
    <m/>
    <m/>
    <m/>
    <m/>
    <m/>
    <s v="COVID-19"/>
    <s v="PCR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80"/>
    <x v="2979"/>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1"/>
    <x v="2980"/>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82"/>
    <x v="2981"/>
    <x v="5"/>
    <s v="Active"/>
    <s v="A"/>
    <s v="Package"/>
    <m/>
    <s v="YES"/>
    <s v="YES"/>
    <m/>
    <m/>
    <m/>
    <m/>
    <m/>
    <m/>
    <s v="Lab and Medical Supplies"/>
    <s v="Sequencing consumables (Ion 540 Chip Kit  - A27765, Ion 540 Control Ion Spheres - A28195, Ion 540 Loading Reagents OT2  - A27897, Ion S5 Cartridge Tool - A28308, Ion S5 Chip Balance - A29022, Ion S5 Sequencing Reagents Kit - A27768, Ion S5 Sequencing Solutions Kit - A27767)"/>
    <s v="YES"/>
    <s v="Next Gen Sequencing Analyzer Questionnaire 01"/>
    <m/>
    <m/>
    <m/>
    <m/>
    <s v="NO"/>
    <s v="THE PARTNERSHIP FOR SUPPLY CHAIN MANAGEMENT"/>
    <s v="PPM - Corporate-PPM - Corporate-TGF EMKTP"/>
    <s v="Diagnostics and Laboratory Supplies.Reagents and Chemicals.DNA/RNA Reagents and Chemicals"/>
    <s v="Lab Supplies"/>
  </r>
  <r>
    <x v="2983"/>
    <x v="2982"/>
    <x v="4"/>
    <s v="Active"/>
    <s v="A"/>
    <s v="Each"/>
    <m/>
    <s v="YES"/>
    <s v="YES"/>
    <m/>
    <m/>
    <m/>
    <m/>
    <m/>
    <m/>
    <s v="Lab and Medical Supplies"/>
    <s v="The QuantStudio 5 real-time PCR system supports 96-well (0.2ml) consumables.  The systems also feature multiplexing capabilities for up to 6 targets and software to enable 21 CFR Part 11 compliance."/>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84"/>
    <x v="2983"/>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5"/>
    <x v="2984"/>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6"/>
    <x v="298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7"/>
    <x v="2986"/>
    <x v="5"/>
    <s v="Active"/>
    <s v="A"/>
    <s v="Package"/>
    <m/>
    <s v="YES"/>
    <s v="YES"/>
    <m/>
    <m/>
    <m/>
    <m/>
    <m/>
    <m/>
    <s v="Next Generation Sequencing"/>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8"/>
    <x v="298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89"/>
    <x v="2988"/>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90"/>
    <x v="2989"/>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2991"/>
    <x v="2990"/>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92"/>
    <x v="2991"/>
    <x v="4"/>
    <s v="Active"/>
    <s v="A"/>
    <s v="Package"/>
    <m/>
    <s v="YES"/>
    <s v="YES"/>
    <m/>
    <m/>
    <m/>
    <m/>
    <m/>
    <m/>
    <s v="Lab and Medical Supplies"/>
    <s v="Sequencing Analyzer accessory"/>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93"/>
    <x v="2992"/>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94"/>
    <x v="2993"/>
    <x v="4"/>
    <s v="Active"/>
    <s v="A"/>
    <s v="Each"/>
    <m/>
    <s v="YES"/>
    <s v="YES"/>
    <m/>
    <m/>
    <m/>
    <m/>
    <m/>
    <m/>
    <s v="Next Generation Sequencing"/>
    <s v="Maximum throughput of 288 samples per week. Lower cost per sample, high number of applications and Rapid runs. Has limited flexibility. Popular applications include Small Whole-Genome Sequencing, Targeted Gene Sequencing (amplicon-based, gene panel), Targeted Gene Expression Profiling, miRNA &amp; Small RNA Analysis and 16S Metagenomic Sequencing. Cost includes 1 year service contract."/>
    <s v="YES"/>
    <s v="Next Gen Sequencing Analyzer Questionnaire 01"/>
    <m/>
    <m/>
    <m/>
    <m/>
    <s v="NO"/>
    <s v="THE PARTNERSHIP FOR SUPPLY CHAIN MANAGEMENT"/>
    <s v="PPM - Corporate-PPM - Corporate-TGF EMKTP"/>
    <s v="Diagnostics and Laboratory Supplies.Instruments and Analyzers.DNA/RNA Instruments and Analyzers"/>
    <s v="Lab Equipment"/>
  </r>
  <r>
    <x v="2995"/>
    <x v="2994"/>
    <x v="5"/>
    <s v="Active"/>
    <s v="A"/>
    <s v="Package"/>
    <m/>
    <s v="YES"/>
    <s v="NO"/>
    <m/>
    <m/>
    <m/>
    <m/>
    <m/>
    <m/>
    <s v="COVID-19"/>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2996"/>
    <x v="2995"/>
    <x v="2"/>
    <s v="Active"/>
    <s v="A"/>
    <s v="Package"/>
    <s v="NO"/>
    <s v="YES"/>
    <s v="YES"/>
    <s v="bottle of 120 dispersible tablets"/>
    <s v="30978"/>
    <s v="Y"/>
    <s v="120"/>
    <s v="Tablet"/>
    <m/>
    <s v="Antiretrovirals"/>
    <s v="Abacavir sulfate/Dolutegravir sodium/Lamivudine 60/5/30mg dispersible tablet, bottle of 120 dispersible tablets"/>
    <m/>
    <m/>
    <m/>
    <m/>
    <m/>
    <m/>
    <s v="NO"/>
    <m/>
    <m/>
    <m/>
    <s v="ARV"/>
  </r>
  <r>
    <x v="2997"/>
    <x v="2996"/>
    <x v="18"/>
    <s v="Active"/>
    <s v="A"/>
    <s v="Package"/>
    <s v="NO"/>
    <s v="YES"/>
    <s v="YES"/>
    <s v="50 Tests - Molbio Diagnostics Pvt. Ltd. - 601210050"/>
    <s v="32415"/>
    <s v="Y"/>
    <s v="50"/>
    <s v="Test"/>
    <m/>
    <s v="TB Tests"/>
    <s v="Molbio - Truenat  MTB Rif Dx, 50T/Kit -  601210050"/>
    <s v="YES"/>
    <s v="General Questionnaire 01"/>
    <m/>
    <m/>
    <m/>
    <m/>
    <s v="NO"/>
    <s v="THE PARTNERSHIP FOR SUPPLY CHAIN MANAGEMENT"/>
    <s v="PPM - Corporate-PPM - Corporate-TGF EMKTP"/>
    <s v="Other Rapid Diagnostic Tests"/>
    <s v="TB Diagnostics"/>
  </r>
  <r>
    <x v="2998"/>
    <x v="2997"/>
    <x v="18"/>
    <s v="Active"/>
    <s v="A"/>
    <s v="Package"/>
    <s v="NO"/>
    <s v="YES"/>
    <s v="YES"/>
    <s v="20 Tests - Molbio Diagnostics Pvt. Ltd. - 601030020"/>
    <s v="32351"/>
    <s v="Y"/>
    <s v="20"/>
    <s v="Test"/>
    <m/>
    <s v="TB Tests"/>
    <s v="Molbio - Truenat  MTB, 20T/Kit -  601030020"/>
    <s v="YES"/>
    <s v="General Questionnaire 01"/>
    <m/>
    <m/>
    <m/>
    <m/>
    <s v="NO"/>
    <s v="THE PARTNERSHIP FOR SUPPLY CHAIN MANAGEMENT"/>
    <s v="PPM - Corporate-PPM - Corporate-TGF EMKTP"/>
    <s v="Other Rapid Diagnostic Tests"/>
    <s v="TB Diagnostics"/>
  </r>
  <r>
    <x v="2999"/>
    <x v="2998"/>
    <x v="18"/>
    <s v="Active"/>
    <s v="A"/>
    <s v="Package"/>
    <s v="NO"/>
    <s v="YES"/>
    <s v="YES"/>
    <s v="50 Tests - Molbio Diagnostics Pvt. Ltd. - 601130050"/>
    <s v="32274"/>
    <s v="Y"/>
    <s v="50"/>
    <s v="Test"/>
    <m/>
    <s v="TB Tests"/>
    <s v="Molbio - Truenat  MTB Plus, 50T/Kit -  601130050"/>
    <s v="YES"/>
    <s v="General Questionnaire 01"/>
    <m/>
    <m/>
    <m/>
    <m/>
    <s v="NO"/>
    <s v="THE PARTNERSHIP FOR SUPPLY CHAIN MANAGEMENT"/>
    <s v="PPM - Corporate-PPM - Corporate-TGF EMKTP"/>
    <s v="Other Rapid Diagnostic Tests"/>
    <s v="TB Diagnostics"/>
  </r>
  <r>
    <x v="3000"/>
    <x v="2999"/>
    <x v="18"/>
    <s v="Active"/>
    <s v="A"/>
    <s v="Package"/>
    <s v="NO"/>
    <s v="YES"/>
    <s v="YES"/>
    <s v="5 Tests - Molbio Diagnostics Pvt. Ltd. - 601130005"/>
    <s v="32274"/>
    <s v="Y"/>
    <s v="5"/>
    <s v="Test"/>
    <m/>
    <s v="TB Tests"/>
    <s v="Molbio - Truenat  MTB Plus, 5T/Kit -  601130005"/>
    <s v="YES"/>
    <s v="General Questionnaire 01"/>
    <m/>
    <m/>
    <m/>
    <m/>
    <s v="NO"/>
    <s v="THE PARTNERSHIP FOR SUPPLY CHAIN MANAGEMENT"/>
    <s v="PPM - Corporate-PPM - Corporate-TGF EMKTP"/>
    <s v="Other Rapid Diagnostic Tests"/>
    <s v="TB Diagnostics"/>
  </r>
  <r>
    <x v="3001"/>
    <x v="3000"/>
    <x v="13"/>
    <s v="Active"/>
    <s v="A"/>
    <s v="Each"/>
    <s v="NO"/>
    <s v="YES"/>
    <s v="YES"/>
    <s v="Duo Workstation - Molbio Diagnostics Pvt. Ltd. - 643010001"/>
    <s v="32309"/>
    <s v="Y"/>
    <s v="1"/>
    <s v="Piece"/>
    <m/>
    <s v="Lab and Medical Supplies"/>
    <s v="Molbio - Truelab  Duo Real Time Quantitative micro PCR Workstation - 643010001"/>
    <s v="YES"/>
    <s v="General Questionnaire 01"/>
    <m/>
    <m/>
    <m/>
    <m/>
    <s v="NO"/>
    <s v="THE PARTNERSHIP FOR SUPPLY CHAIN MANAGEMENT"/>
    <s v="PPM - Corporate-PPM - Corporate-TGF EMKTP"/>
    <s v="Diagnostics and Laboratory Supplies.Instruments and Analyzers.Chemistry Instruments and Analyzers"/>
    <s v="TB Diagnostics"/>
  </r>
  <r>
    <x v="3002"/>
    <x v="3001"/>
    <x v="18"/>
    <s v="Active"/>
    <s v="A"/>
    <s v="Package"/>
    <s v="NO"/>
    <s v="YES"/>
    <s v="YES"/>
    <s v="5 Tests - Molbio Diagnostics Pvt. Ltd. - 601210005"/>
    <s v="32415"/>
    <s v="Y"/>
    <s v="5"/>
    <s v="Test"/>
    <m/>
    <s v="TB Tests"/>
    <s v="Molbio - Truenat  MTB Rif Dx, 5T/Kit -  601210005"/>
    <s v="YES"/>
    <s v="General Questionnaire 01"/>
    <m/>
    <m/>
    <m/>
    <m/>
    <s v="NO"/>
    <s v="THE PARTNERSHIP FOR SUPPLY CHAIN MANAGEMENT"/>
    <s v="PPM - Corporate-PPM - Corporate-TGF EMKTP"/>
    <s v="Other Rapid Diagnostic Tests"/>
    <s v="TB Diagnostics"/>
  </r>
  <r>
    <x v="3003"/>
    <x v="3002"/>
    <x v="24"/>
    <s v="Active"/>
    <s v="A"/>
    <s v="Each"/>
    <s v="YES"/>
    <s v="Not Subject to GF QA Criteria"/>
    <s v="NO"/>
    <s v="ITN hook"/>
    <m/>
    <m/>
    <m/>
    <m/>
    <m/>
    <s v="Insecticide Treated Nets"/>
    <m/>
    <s v="NO"/>
    <m/>
    <m/>
    <m/>
    <m/>
    <m/>
    <s v="NO"/>
    <m/>
    <m/>
    <m/>
    <s v="LLINs"/>
  </r>
  <r>
    <x v="3004"/>
    <x v="3003"/>
    <x v="24"/>
    <s v="Active"/>
    <s v="A"/>
    <s v="Each"/>
    <s v="YES"/>
    <s v="Not Subject to GF QA Criteria"/>
    <s v="NO"/>
    <s v="ITN string, 1.5m length"/>
    <m/>
    <m/>
    <m/>
    <m/>
    <m/>
    <s v="Insecticide Treated Nets"/>
    <m/>
    <s v="NO"/>
    <m/>
    <m/>
    <m/>
    <m/>
    <m/>
    <s v="NO"/>
    <m/>
    <m/>
    <m/>
    <s v="LLINs"/>
  </r>
  <r>
    <x v="3005"/>
    <x v="3004"/>
    <x v="24"/>
    <s v="Active"/>
    <s v="A"/>
    <s v="Each"/>
    <s v="YES"/>
    <s v="Not Subject to GF QA Criteria"/>
    <s v="NO"/>
    <s v="Instruction leaflet"/>
    <m/>
    <m/>
    <m/>
    <m/>
    <m/>
    <s v="Insecticide Treated Nets"/>
    <m/>
    <s v="NO"/>
    <m/>
    <m/>
    <m/>
    <m/>
    <m/>
    <s v="NO"/>
    <m/>
    <m/>
    <m/>
    <s v="LLINs"/>
  </r>
  <r>
    <x v="3006"/>
    <x v="3005"/>
    <x v="24"/>
    <s v="Active"/>
    <s v="A"/>
    <s v="Each"/>
    <s v="YES"/>
    <s v="Not Subject to GF QA Criteria"/>
    <s v="NO"/>
    <s v="Multi-color printing on a care label"/>
    <m/>
    <m/>
    <m/>
    <m/>
    <m/>
    <s v="Insecticide Treated Nets"/>
    <m/>
    <s v="NO"/>
    <m/>
    <m/>
    <m/>
    <m/>
    <m/>
    <s v="NO"/>
    <m/>
    <m/>
    <m/>
    <s v="LLINs"/>
  </r>
  <r>
    <x v="3007"/>
    <x v="3006"/>
    <x v="5"/>
    <s v="Active"/>
    <s v="A"/>
    <s v="Package"/>
    <s v="NO"/>
    <s v="Not Subject to GF QA Criteria"/>
    <s v="YES"/>
    <s v="Kit and Consumable Bundle, 192 Tests - Roche Diagnostics GmbH"/>
    <s v="32382"/>
    <s v="Y"/>
    <s v="192"/>
    <s v="Test"/>
    <m/>
    <s v="TB Tests"/>
    <s v="Kit: cobas RIF/INH + cobas RIF/INH Positive Control Kit cobas Microbial Inactivation Solution (MIS) + cobas Buffer Negative Control Kit  Consumable: COBAS OMNI PROCESSING PLATE 24 + cobas omni Liquid Waste Plate 24 + COBAS OMNI AMPLIFICATION PLATE 24 + KIT COBAS 5800/6800/8800 WASH Reagent IVD (4.2 L) + KIT COBAS 5800/6800/8800 SPEC DIL REAGENT IVD (4 x 875 mL) + KIT COBAS 5800/6800/8800 LYS REAGENT IVD (4 x 875 mL) + COBAS Omni MGP Reagent, 480 Tests + Tip CORE TIPS with Filter,1ml + Tip CORE TIPS with Filter, 300ul Solid Waste Bag Set of 20 Catalogue reference(s): 9040617190, 9040625190, 8185476001, 9051953190, 8413975001, 8413983001, 8499853001, 6997503190, 6997511190, 6997538190, 6997546190, 4639642001, 7345607001, 8030073001"/>
    <s v="YES"/>
    <s v="General Questionnaire 01"/>
    <m/>
    <m/>
    <m/>
    <m/>
    <s v="NO"/>
    <s v="THE PARTNERSHIP FOR SUPPLY CHAIN MANAGEMENT"/>
    <s v="PPM - Corporate-EMKT-TGF GRANT"/>
    <s v="DNA/RNA Reagents and Chemicals"/>
    <s v="Lab Supplies"/>
  </r>
  <r>
    <x v="3008"/>
    <x v="3007"/>
    <x v="5"/>
    <s v="Active"/>
    <s v="A"/>
    <s v="Package"/>
    <s v="NO"/>
    <s v="NO"/>
    <s v="NO"/>
    <s v="Kit and Consumable Bundle, 480 Tests - Roche Molecular Systems, Inc."/>
    <s v="32320"/>
    <s v="Y"/>
    <s v="480"/>
    <s v="Test"/>
    <m/>
    <s v="Other Molecular Tests (Co-infections)"/>
    <s v="Kit: COBAS 5800/6800/8800 HPV 480T IVD; Cobas 5800/6800/8800 HPV Positive Control Kit, Kit of 16ml Vials; cobas  Buffer Negative Control Kit; COBAS OMNI PROCESSING PLATE; COBAS OMNI PIPETTE TIPS; COBAS OMNI AMPLIFICATION PLATE; KIT COBAS 5800/6800/8800 WASH Reagent IVD (4.2 L); KIT COBAS 5800/6800/8800 SPEC DIL REAGENT IVD (4 x 875 mL); KIT COBAS 5800/6800/8800 LYS REAGENT IVD (4 x 875 mL); KIT COBAS 5800/6800/8800 MGP IVD; Solid Waste Bag Set of 20  Catalogue reference(s): 7460155190; 7460171190; 7002238190; 5534917001; 5534925001; 5534941001; 6997503190; 6997511190; 6997538190; 6997546190; 8030073001"/>
    <s v="YES"/>
    <s v="General Questionnaire 01"/>
    <m/>
    <m/>
    <m/>
    <m/>
    <s v="NO"/>
    <s v="THE PARTNERSHIP FOR SUPPLY CHAIN MANAGEMENT"/>
    <s v="PPM - Corporate-EMKT-TGF GRANT"/>
    <s v="DNA/RNA Reagents and Chemicals"/>
    <s v="Lab Supplies"/>
  </r>
  <r>
    <x v="3009"/>
    <x v="3008"/>
    <x v="6"/>
    <s v="Active"/>
    <s v="A"/>
    <s v="Each"/>
    <m/>
    <m/>
    <s v="NO"/>
    <m/>
    <m/>
    <m/>
    <m/>
    <m/>
    <m/>
    <s v="Waste Management"/>
    <s v="Advanced solution to treat infectious healthcare waste by pre-shredding followed by a non-burn thermal process (steam sterilization) at 135 C.  Compact but with a large treatment capacity (up to 150 kg/h), it can be used for either on-site treatment or in centralized outsourcing facilities.  Total cycle time approx. 35 to 50 min  Loading capacity (KG/CYCLE) 40 to 150 kg/cycle (Based on an average waste density of 0,08 to 0,12 kg/l) Treatment capacity (KG/H) 40 to 150 kg/h (Based on an average waste density of 0,08 to 0,2 kg/l) Elements composed of AISI 304L stainless steel and Built-in printer for cycle traceability"/>
    <s v="YES"/>
    <s v="General Questionnaire 01"/>
    <m/>
    <m/>
    <m/>
    <m/>
    <s v="NO"/>
    <s v="THE PARTNERSHIP FOR SUPPLY CHAIN MANAGEMENT"/>
    <s v="PPM - Corporate-EMKT-TGF GRANT"/>
    <s v="Waste Disposal"/>
    <s v="Lab Equipment"/>
  </r>
  <r>
    <x v="3010"/>
    <x v="3009"/>
    <x v="2"/>
    <s v="Active"/>
    <s v="A"/>
    <s v="Package"/>
    <s v="NO"/>
    <s v="YES"/>
    <s v="YES"/>
    <s v="bottle of 90 dispersible tablets"/>
    <s v="30978"/>
    <s v="Y"/>
    <s v="90"/>
    <s v="Tablet"/>
    <m/>
    <s v="Antiretrovirals"/>
    <s v="Abacavir sulfate/Dolutegravir sodium/Lamivudine 60/5/30mg dispersible tablet, bottle of 90 dispersible tablets"/>
    <s v="YES"/>
    <s v="ARV Questionnaire 5.12"/>
    <s v="180"/>
    <s v="PPM ALLOCATION PENDING"/>
    <s v="7"/>
    <m/>
    <s v="YES"/>
    <s v="Stichting Iplussolutions"/>
    <s v="EMKT"/>
    <s v="ARV - WHO Optimal Recommended"/>
    <s v="ARV"/>
  </r>
  <r>
    <x v="3011"/>
    <x v="3010"/>
    <x v="5"/>
    <s v="Active"/>
    <s v="A"/>
    <s v="Package"/>
    <m/>
    <s v="YES"/>
    <s v="YES"/>
    <m/>
    <m/>
    <m/>
    <m/>
    <m/>
    <m/>
    <s v="Next Generation Sequencing"/>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2"/>
    <x v="3011"/>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3"/>
    <x v="3012"/>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4"/>
    <x v="3013"/>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5"/>
    <x v="3014"/>
    <x v="4"/>
    <s v="Active"/>
    <s v="A"/>
    <s v="Each"/>
    <m/>
    <s v="YES"/>
    <s v="YES"/>
    <m/>
    <m/>
    <m/>
    <m/>
    <m/>
    <m/>
    <s v="Next Generation Sequencing"/>
    <s v="A flexible and compact automated liquid handling platform for routine genomic workflows, including library preparation and target enrichment for next-generation sequencing (NGS).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3016"/>
    <x v="3015"/>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7"/>
    <x v="3016"/>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8"/>
    <x v="3017"/>
    <x v="5"/>
    <s v="Active"/>
    <s v="A"/>
    <s v="Package"/>
    <m/>
    <s v="YES"/>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19"/>
    <x v="3018"/>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3020"/>
    <x v="3019"/>
    <x v="5"/>
    <s v="Active"/>
    <s v="A"/>
    <s v="Package"/>
    <m/>
    <s v="YES"/>
    <s v="YES"/>
    <m/>
    <m/>
    <m/>
    <m/>
    <m/>
    <m/>
    <s v="Lab and Medical Supplies"/>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3021"/>
    <x v="3020"/>
    <x v="5"/>
    <s v="Active"/>
    <s v="A"/>
    <s v="Package"/>
    <m/>
    <s v="YES"/>
    <s v="YES"/>
    <m/>
    <m/>
    <m/>
    <m/>
    <m/>
    <m/>
    <s v="Lab and Medical Supplies"/>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22"/>
    <x v="3021"/>
    <x v="4"/>
    <s v="Active"/>
    <s v="A"/>
    <s v="Each"/>
    <m/>
    <s v="YES"/>
    <s v="YES"/>
    <m/>
    <m/>
    <m/>
    <m/>
    <m/>
    <m/>
    <s v="Next Generation Sequencing"/>
    <s v="The NovaSeq 6000Dx is a high-throughput sequencing instrument. "/>
    <s v="YES"/>
    <s v="Next Gen Sequencing Analyzer Questionnaire 01"/>
    <m/>
    <m/>
    <m/>
    <m/>
    <s v="NO"/>
    <s v="THE PARTNERSHIP FOR SUPPLY CHAIN MANAGEMENT"/>
    <s v="PPM - Corporate-PPM - Corporate-TGF EMKTP"/>
    <s v="Diagnostics and Laboratory Supplies.Instruments and Analyzers.DNA/RNA Instruments and Analyzers"/>
    <s v="Lab Equipment"/>
  </r>
  <r>
    <x v="3023"/>
    <x v="3022"/>
    <x v="0"/>
    <s v="Active"/>
    <s v="A"/>
    <s v="Package"/>
    <s v="NO"/>
    <s v="Not Subject to GF QA Criteria"/>
    <s v="YES"/>
    <s v="pack of 100 tablets"/>
    <s v="31062"/>
    <s v="Y"/>
    <s v="100"/>
    <s v="Tablet"/>
    <m/>
    <s v="Other Essential Medicines"/>
    <m/>
    <s v="NO"/>
    <m/>
    <m/>
    <m/>
    <m/>
    <m/>
    <s v="NO"/>
    <m/>
    <m/>
    <m/>
    <s v="Other essential meds"/>
  </r>
  <r>
    <x v="3024"/>
    <x v="3023"/>
    <x v="3"/>
    <s v="Active"/>
    <s v="A"/>
    <s v="Package"/>
    <s v="NO"/>
    <s v="YES"/>
    <s v="YES"/>
    <s v="blister of 5 tablets, pack of 1 blister"/>
    <s v="30902"/>
    <s v="Y"/>
    <s v="5"/>
    <s v="Tablet"/>
    <m/>
    <s v="TB Medicines"/>
    <m/>
    <s v="NO"/>
    <m/>
    <m/>
    <m/>
    <m/>
    <m/>
    <s v="NO"/>
    <s v="Stichting Iplussolutions"/>
    <s v="EMKT"/>
    <m/>
    <s v="Anti-TB Meds"/>
  </r>
  <r>
    <x v="3025"/>
    <x v="3024"/>
    <x v="1"/>
    <s v="Active"/>
    <s v="A"/>
    <s v="Package"/>
    <s v="NO"/>
    <s v="YES"/>
    <s v="YES"/>
    <s v="blister of 6 tablets, pack of 3 blisters"/>
    <s v="30001"/>
    <s v="Y"/>
    <s v="18"/>
    <s v="Tablet"/>
    <m/>
    <s v="Antimalarials"/>
    <m/>
    <s v="NO"/>
    <m/>
    <m/>
    <m/>
    <m/>
    <m/>
    <s v="NO"/>
    <m/>
    <m/>
    <m/>
    <s v="ANTMs"/>
  </r>
  <r>
    <x v="3026"/>
    <x v="3025"/>
    <x v="2"/>
    <s v="Active"/>
    <s v="A"/>
    <s v="Package"/>
    <s v="NO"/>
    <s v="YES"/>
    <s v="YES"/>
    <s v="bottle of 90 tablets - no carton"/>
    <s v="30930"/>
    <s v="Y"/>
    <s v="90"/>
    <s v="Tablet"/>
    <m/>
    <s v="Antiretrovirals"/>
    <s v="Dolutegravir sodium/Lamivudine/Tenofovir alafenamide 50/300/25mg tablet, bottle of 90 tablets - no carton"/>
    <s v="YES"/>
    <s v="ARV Questionnaire 5.12"/>
    <s v="210"/>
    <s v="PPM ALLOCATION PENDING"/>
    <m/>
    <m/>
    <s v="NO"/>
    <m/>
    <m/>
    <s v="ARV - Specialist or Limited-Use"/>
    <s v="ARV"/>
  </r>
  <r>
    <x v="3027"/>
    <x v="3026"/>
    <x v="5"/>
    <s v="Active"/>
    <s v="A"/>
    <s v="Package"/>
    <s v="NO"/>
    <s v="Not Subject to GF QA Criteria"/>
    <s v="YES"/>
    <s v="Kit and Consumable Bundle, 192 Tests - Roche Diagnostics GmbH"/>
    <s v="32367"/>
    <s v="Y"/>
    <s v="192"/>
    <s v="Test"/>
    <m/>
    <s v="TB Tests"/>
    <s v="Kit: cobas MTB-RIF/INH + cobas MTB-RIF/INH Positive Control Kit + cobas Microbial Inactivation Solution (MIS) + cobas Buffer Negative Control Kit Consumable: COBAS OMNI PROCESSING PLATE +COBAS OMNI PIPETTE TIPS + COBAS OMNI AMPLIFICATION PLATE + COBAS 6800/8800 WASH + COBAS 6800/8800 SPEC DIL REAGENT + COBAS 6800/8800 LYS REAGENT + KIT COBAS 6800/8800 MGP + Solid Waste Bag Set of 20 Catalogue reference(s): 9040617190, 9040625190, 8185476001, 9051953190, 5534917001, 5534925001, 5534941001, 6997503190, 6997511190, 6997538190, 6997546190, 8030073001"/>
    <s v="YES"/>
    <s v="General Questionnaire 01"/>
    <m/>
    <m/>
    <m/>
    <m/>
    <s v="NO"/>
    <s v="THE PARTNERSHIP FOR SUPPLY CHAIN MANAGEMENT"/>
    <s v="PPM - Corporate-EMKT-TGF GRANT"/>
    <s v="Diagnostics and Laboratory Supplies.Instruments and Analyzers.Multipurpose instruments and analyzers"/>
    <s v="Lab Supplies"/>
  </r>
  <r>
    <x v="3028"/>
    <x v="3027"/>
    <x v="11"/>
    <s v="Active"/>
    <s v="A"/>
    <s v="Package"/>
    <s v="NO"/>
    <s v="YES"/>
    <s v="YES"/>
    <s v="10 Tests - Cepheid Inc. - GXHIV-QA-XC-CE-10"/>
    <s v="32416"/>
    <s v="Y"/>
    <s v="10"/>
    <s v="Test"/>
    <m/>
    <s v="Viral Load/EID Test and Consumables"/>
    <s v="Xpert  HIV-1 Qual XC (Extended Coverage) is an in vitro nucleic acid amplification test for the qualitative detection of human immunodeficiency virus type 1 (HIV-1) total nucleic acids, on the automated GeneXpert  System. The test is used to detect HIV-1 in human dried blood spots (DBS) and EDTA capillary or venous whole blood (WB) specimens from individuals suspected of HIV-1 infection."/>
    <s v="YES"/>
    <s v="General Questionnaire 01"/>
    <m/>
    <m/>
    <m/>
    <m/>
    <s v="NO"/>
    <s v="THE PARTNERSHIP FOR SUPPLY CHAIN MANAGEMENT"/>
    <s v="PPM - Corporate-EMKT-TGF GRANT"/>
    <s v="DNA/RNA test bundles"/>
    <s v="Lab Equipment"/>
  </r>
  <r>
    <x v="3029"/>
    <x v="3028"/>
    <x v="2"/>
    <s v="Active"/>
    <s v="A"/>
    <s v="Package"/>
    <s v="NO"/>
    <s v="YES"/>
    <s v="YES"/>
    <s v="bottle of 30 tablets"/>
    <s v="31088"/>
    <s v="Y"/>
    <s v="30"/>
    <s v="Tablet"/>
    <m/>
    <s v="Antiretrovirals"/>
    <m/>
    <s v="NO"/>
    <m/>
    <m/>
    <m/>
    <m/>
    <m/>
    <s v="NO"/>
    <m/>
    <m/>
    <m/>
    <s v="ARV"/>
  </r>
  <r>
    <x v="3030"/>
    <x v="3029"/>
    <x v="6"/>
    <s v="Active"/>
    <s v="A"/>
    <s v="Each"/>
    <m/>
    <m/>
    <s v="NO"/>
    <m/>
    <m/>
    <m/>
    <m/>
    <m/>
    <m/>
    <s v="Waste Management"/>
    <s v="Equipment with automated shredding and microwave sterilization process contained in a single vessel to produce bacterial inactivation (higher than 8log10) of biomedical waste in less than 30 minutes, in complete safety and without intermediate handling; converts biomedical waste into inert and completely disinfected dry waste, and reducing its weight by more than 25% and its volume by 85%.  Waste capacity - up to 125 kg/h (with a waste density of 1L = 0,1kg) Average cycle time 30 minutes  Shredding through rotating blade Loading Process Manual or automatic"/>
    <s v="YES"/>
    <s v="General Questionnaire 01"/>
    <m/>
    <m/>
    <m/>
    <m/>
    <s v="NO"/>
    <s v="THE PARTNERSHIP FOR SUPPLY CHAIN MANAGEMENT"/>
    <s v="PPM - Corporate-EMKT-TGF GRANT"/>
    <s v="Waste Disposal"/>
    <s v="Lab Equipment"/>
  </r>
  <r>
    <x v="3031"/>
    <x v="3030"/>
    <x v="3"/>
    <s v="Active"/>
    <s v="A"/>
    <s v="Package"/>
    <s v="NO"/>
    <s v="YES"/>
    <s v="YES"/>
    <s v="blister of 10 tablets, pack of 150 blisters"/>
    <s v="30863"/>
    <s v="Y"/>
    <s v="1500"/>
    <s v="Tablet"/>
    <m/>
    <s v="TB Medicines"/>
    <m/>
    <s v="NO"/>
    <m/>
    <m/>
    <m/>
    <m/>
    <m/>
    <s v="NO"/>
    <s v="Stichting Iplussolutions"/>
    <s v="EMKT"/>
    <m/>
    <s v="Anti-TB Meds"/>
  </r>
  <r>
    <x v="3032"/>
    <x v="3031"/>
    <x v="2"/>
    <s v="Active"/>
    <s v="A"/>
    <s v="Package"/>
    <s v="NO"/>
    <s v="YES"/>
    <s v="YES"/>
    <s v="co-blister of 1+2 tablets, pack of 30 co-blisters"/>
    <s v="31115"/>
    <s v="Y"/>
    <s v="30"/>
    <s v="Co-Blister"/>
    <m/>
    <s v="Antiretrovirals"/>
    <s v="Efavirenz + Lamivudine/Zidovudine 600mg + 150/300mg , co-blister of 1+2 tablets, pack of 30 co-blisters"/>
    <s v="YES"/>
    <s v="ARV Questionnaire 5.12"/>
    <s v="180"/>
    <s v="PPM ALLOCATION PENDING"/>
    <m/>
    <m/>
    <s v="NO"/>
    <s v="Stichting Iplussolutions"/>
    <s v="EMKT"/>
    <s v="ARV - Specialist or Limited-Use"/>
    <s v="ARV"/>
  </r>
  <r>
    <x v="3033"/>
    <x v="3032"/>
    <x v="3"/>
    <s v="Active"/>
    <s v="A"/>
    <s v="Package"/>
    <s v="NO"/>
    <s v="YES"/>
    <s v="YES"/>
    <s v="blister of 10 tablets, pack of 10 blisters"/>
    <s v="30880"/>
    <s v="Y"/>
    <s v="100"/>
    <s v="Tablet"/>
    <m/>
    <s v="TB Medicines"/>
    <s v="Isoniazid 100mg tablet, blister of 10 tablets, pack of 10 blisters"/>
    <s v="YES"/>
    <s v="Pharmaceuticals 01"/>
    <s v="240"/>
    <s v="PPM ALLOCATION PENDING"/>
    <s v="1.25"/>
    <m/>
    <s v="YES"/>
    <s v="Stichting Iplussolutions"/>
    <s v="EMKT"/>
    <s v="Other medicines used in HIV programs"/>
    <s v="Anti-TB Meds"/>
  </r>
  <r>
    <x v="3034"/>
    <x v="3033"/>
    <x v="0"/>
    <s v="Active"/>
    <s v="A"/>
    <s v="Package"/>
    <s v="NO"/>
    <s v="Not Subject to GF QA Criteria"/>
    <s v="YES"/>
    <s v="pack of 500 tablets"/>
    <s v="30988"/>
    <s v="Y"/>
    <s v="500"/>
    <s v="Tablet"/>
    <m/>
    <s v="Other Essential Medicines"/>
    <s v="Phenoxymethylpenicillin 500mg tablet, pack of 500 tablets"/>
    <s v="YES"/>
    <s v="Pharmaceuticals 03"/>
    <m/>
    <m/>
    <m/>
    <m/>
    <s v="NO"/>
    <s v="Stichting Iplussolutions"/>
    <s v="EMKT"/>
    <s v="Other essential medicines"/>
    <s v="Other essential meds"/>
  </r>
  <r>
    <x v="3035"/>
    <x v="3034"/>
    <x v="0"/>
    <s v="Active"/>
    <s v="A"/>
    <s v="Package"/>
    <s v="NO"/>
    <s v="Not Subject to GF QA Criteria"/>
    <s v="YES"/>
    <s v="20mg vial, pack of 1 vial"/>
    <s v="31207"/>
    <s v="Y"/>
    <s v="1"/>
    <s v="Vial"/>
    <m/>
    <s v="Other Essential Medicines"/>
    <s v="Doxorubicin hydrochloride 2mg/ml pegylated liposomal powder for solution for parenteral injection, 20mg vial, pack of 1 vial"/>
    <s v="YES"/>
    <s v="Pharmaceuticals 01"/>
    <s v="240"/>
    <s v="PPM ALLOCATION PENDING"/>
    <s v="139"/>
    <m/>
    <s v="NO"/>
    <s v="Stichting Iplussolutions"/>
    <s v="EMKT"/>
    <s v="Other medicines used in HIV programs"/>
    <s v="Other essential meds"/>
  </r>
  <r>
    <x v="3036"/>
    <x v="3035"/>
    <x v="2"/>
    <s v="Active"/>
    <s v="A"/>
    <s v="Package"/>
    <s v="NO"/>
    <s v="YES"/>
    <s v="YES"/>
    <s v="bottle of 100 tablets"/>
    <s v="31081"/>
    <s v="Y"/>
    <s v="100"/>
    <s v="Tablet"/>
    <m/>
    <s v="Antiretrovirals"/>
    <m/>
    <s v="NO"/>
    <m/>
    <m/>
    <m/>
    <m/>
    <m/>
    <s v="NO"/>
    <m/>
    <m/>
    <m/>
    <s v="ARV"/>
  </r>
  <r>
    <x v="3037"/>
    <x v="3036"/>
    <x v="3"/>
    <s v="Active"/>
    <s v="A"/>
    <s v="Package"/>
    <s v="NO"/>
    <s v="YES"/>
    <s v="YES"/>
    <s v="strip of 12 tablets, pack of 3 strips"/>
    <s v="30939"/>
    <s v="Y"/>
    <s v="36"/>
    <s v="Tablet"/>
    <m/>
    <s v="Other Essential Medicines"/>
    <s v="Isoniazid/Rifapentine 300/300mg tablet, strip of 12 tablets, pack of 3 strips"/>
    <s v="YES"/>
    <s v="Pharmaceuticals 01"/>
    <s v="270"/>
    <s v="PPM ALLOCATION PENDING"/>
    <s v="10.96"/>
    <s v="9.97"/>
    <s v="NO"/>
    <s v="Stichting Iplussolutions"/>
    <s v="EMKT"/>
    <s v="Other medicines used in HIV programs"/>
    <s v="Anti-TB Meds"/>
  </r>
  <r>
    <x v="3038"/>
    <x v="3037"/>
    <x v="5"/>
    <s v="Active"/>
    <s v="A"/>
    <s v="Package"/>
    <s v="NO"/>
    <s v="Not Subject to GF QA Criteria"/>
    <s v="YES"/>
    <s v="Kit and Consumable Bundle, 384 Tests - Roche Diagnostics GmbH"/>
    <s v="32272"/>
    <s v="Y"/>
    <s v="384"/>
    <s v="Test"/>
    <m/>
    <s v="TB Tests"/>
    <s v="Kit: cobas MTB + cobas MTB Positive Control Kit + cobas Microbial Inactivation Solution (MIS) + cobas Buffer Negative Control Kit Consumable: COBAS OMNI PROCESSING PLATE 24 + cobas omni Liquid Waste Plate 24 + COBAS OMNI AMPLIFICATION PLATE 24 + KIT COBAS 5800/6800/8800 WASH Reagent IVD (4.2 L) + KIT COBAS 5800/6800/8800 SPEC DIL REAGENT IVD (4 x 875 mL) + KIT COBAS 5800/6800/8800 LYS REAGENT IVD (4 x 875 mL) + COBAS Omni MGP Reagent, 480 Tests + Tip CORE TIPS with Filter,1ml + Tip CORE TIPS with Filter, 300ul + Solid Waste Bag Set of 20 Catalogue reference(s): 9040579190, 9040587190, 8185476001, 9051953190, 8413975001, 8413983001, 8499853001, 6997503190, 6997511190, 6997538190, 6997546190, 4639642001, 7345607001, 8030073001"/>
    <s v="YES"/>
    <s v="General Questionnaire 01"/>
    <m/>
    <m/>
    <m/>
    <m/>
    <s v="NO"/>
    <s v="THE PARTNERSHIP FOR SUPPLY CHAIN MANAGEMENT"/>
    <s v="PPM - Corporate-EMKT-TGF GRANT"/>
    <s v="DNA/RNA Reagents and Chemicals"/>
    <s v="Lab Supplies"/>
  </r>
  <r>
    <x v="3039"/>
    <x v="3038"/>
    <x v="17"/>
    <s v="Active"/>
    <s v="A"/>
    <s v="Package"/>
    <s v="NO"/>
    <s v="YES"/>
    <s v="YES"/>
    <s v="30 tests - Premier Medical Corporation Private Ltd. - PI10FRC30CE"/>
    <s v="31963"/>
    <s v="Y"/>
    <s v="30"/>
    <s v="Test"/>
    <m/>
    <s v="Other RDTs"/>
    <s v="First Response HBsAg Card Test is a  immunochromatographic assay for the qualitative detection of the Hepatitis B surface antigen in serum/plasma/whole blood (venous &amp; capillary blood) specimens."/>
    <s v="YES"/>
    <s v="General Questionnaire 01"/>
    <m/>
    <m/>
    <m/>
    <m/>
    <s v="NO"/>
    <s v="THE PARTNERSHIP FOR SUPPLY CHAIN MANAGEMENT"/>
    <s v="PPM - Corporate-EMKT-TGF GRANT"/>
    <s v="Other Rapid Diagnostic Tests"/>
    <s v="Other RDTs"/>
  </r>
  <r>
    <x v="3040"/>
    <x v="3039"/>
    <x v="6"/>
    <s v="Active"/>
    <s v="A"/>
    <s v="Each"/>
    <m/>
    <s v="NO"/>
    <s v="NO"/>
    <m/>
    <m/>
    <m/>
    <m/>
    <m/>
    <m/>
    <s v="Waste Management"/>
    <s v="Post-shredding medical waste treatment plant (works with an independent shredder) to treat all types of waste except cytotoxic and radioactive material. Commercial medical waste treatment facility Processing 1-20t/day medical waste based on 16 working hours The autoclave works independently with a shredder Temperature and pressure Up to 152 C (305 F), 4 bar (58Psi) Microbial inactivation 6log10"/>
    <s v="YES"/>
    <s v="General Questionnaire 01"/>
    <m/>
    <m/>
    <m/>
    <m/>
    <s v="NO"/>
    <s v="THE PARTNERSHIP FOR SUPPLY CHAIN MANAGEMENT"/>
    <s v="PPM - Corporate-EMKT-TGF GRANT"/>
    <s v="Waste Disposal"/>
    <s v="Lab Equipment"/>
  </r>
  <r>
    <x v="3041"/>
    <x v="3040"/>
    <x v="11"/>
    <s v="Active"/>
    <s v="A"/>
    <s v="Package"/>
    <s v="NO"/>
    <s v="YES"/>
    <s v="YES"/>
    <s v="10 Tests - Cepheid Inc. - GXHIV-VL-XC-CE-10"/>
    <s v="32186"/>
    <s v="Y"/>
    <s v="10"/>
    <s v="Test"/>
    <m/>
    <s v="Viral Load/EID Test and Consumables"/>
    <s v="Xpert  HIV-1 Viral Load XC (Extended Coverage) is an in vitro reverse transcription polymerase chain reaction (RT-PCR) test for the quantification of human immunodeficiency virus type 1 (HIV-1) RNA in human EDTA plasma using the automated GeneXpert  System."/>
    <s v="YES"/>
    <s v="General Questionnaire 01"/>
    <m/>
    <m/>
    <m/>
    <m/>
    <s v="NO"/>
    <s v="THE PARTNERSHIP FOR SUPPLY CHAIN MANAGEMENT"/>
    <s v="PPM - Corporate-EMKT-TGF GRANT"/>
    <s v="DNA/RNA test bundles"/>
    <s v="Lab Equipment"/>
  </r>
  <r>
    <x v="3042"/>
    <x v="3041"/>
    <x v="3"/>
    <s v="Active"/>
    <s v="A"/>
    <s v="Package"/>
    <s v="NO"/>
    <s v="YES"/>
    <s v="YES"/>
    <s v="blister of 8 tablets, pack of 3 blisters"/>
    <s v="30865"/>
    <s v="Y"/>
    <s v="24"/>
    <s v="Tablet"/>
    <m/>
    <s v="TB Medicines"/>
    <s v="Rifapentine 150mg tablet, blister of 8 tablets, pack of 3 blisters "/>
    <s v="YES"/>
    <s v="Pharmaceuticals 01"/>
    <s v="270"/>
    <m/>
    <s v="7.15"/>
    <s v="8"/>
    <s v="YES"/>
    <s v="Stichting Iplussolutions"/>
    <s v="EMKT"/>
    <s v="Other medicines used in HIV programs"/>
    <s v="Anti-TB Meds"/>
  </r>
  <r>
    <x v="3043"/>
    <x v="3042"/>
    <x v="1"/>
    <s v="Active"/>
    <s v="A"/>
    <s v="Package"/>
    <s v="YES"/>
    <s v="YES"/>
    <s v="YES"/>
    <s v="Artesunate 60mg powder for solution for injection"/>
    <m/>
    <m/>
    <m/>
    <m/>
    <m/>
    <s v="Antimalarials"/>
    <m/>
    <s v="YES"/>
    <m/>
    <m/>
    <s v="PPM ALLOCATION PENDING"/>
    <m/>
    <m/>
    <s v="YES"/>
    <m/>
    <m/>
    <m/>
    <s v="ANTMs"/>
  </r>
  <r>
    <x v="3044"/>
    <x v="3043"/>
    <x v="2"/>
    <s v="Active"/>
    <s v="A"/>
    <s v="Package"/>
    <s v="NO"/>
    <s v="YES"/>
    <s v="YES"/>
    <s v="3mL single-dose vial, pack of 25 vials"/>
    <s v="31138"/>
    <s v="Y"/>
    <s v="25"/>
    <s v="Vial"/>
    <m/>
    <s v="Injectable PrEP"/>
    <s v="Cabotegravir 200mg/mL extended-release injectable suspension, 3mL single-dose vial, pack of 25 vials"/>
    <s v="YES"/>
    <s v="ARV Questionnaire 5.12 with exchange rate fluctuation + Pre-Exposure Prophylaxis"/>
    <s v="180"/>
    <m/>
    <m/>
    <m/>
    <s v="YES"/>
    <s v="Stichting Iplussolutions"/>
    <s v="EMKT"/>
    <s v="ARV - Specialist or Limited-Use"/>
    <s v="ARV"/>
  </r>
  <r>
    <x v="3045"/>
    <x v="3044"/>
    <x v="2"/>
    <s v="Active"/>
    <s v="A"/>
    <s v="Package"/>
    <s v="NO"/>
    <s v="YES"/>
    <s v="YES"/>
    <s v="blister of 10 tablets, pack of 1 blister"/>
    <s v="31079"/>
    <s v="Y"/>
    <s v="10"/>
    <s v="Tablet"/>
    <m/>
    <s v="Antiretrovirals"/>
    <m/>
    <s v="NO"/>
    <m/>
    <m/>
    <m/>
    <m/>
    <m/>
    <s v="NO"/>
    <m/>
    <m/>
    <m/>
    <s v="ARV"/>
  </r>
  <r>
    <x v="3046"/>
    <x v="3045"/>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47"/>
    <x v="3046"/>
    <x v="17"/>
    <s v="Active"/>
    <s v="A"/>
    <s v="Package"/>
    <s v="NO"/>
    <s v="YES"/>
    <s v="YES"/>
    <s v="Control Kit 2x8ml - Abbott GmbH - 02G2210"/>
    <s v="32388"/>
    <s v="Y"/>
    <s v="1"/>
    <s v="Kit"/>
    <m/>
    <s v="Other Diagnostics"/>
    <s v="The ARCHITECT HBsAg Qualitative II Controls are for the estimation of test precision and the detection of systematic analytical deviations of the ARCHITECT System when used for the qualitative detection and for the confirmation of the presence of hepatitis   surface antigen (HBsAg) in human serum and plasma using the ARCHITECT HBsAg Qualitative II and HBsAg Qualitative II Confirmatory Reagent Kits. "/>
    <s v="YES"/>
    <s v="General Questionnaire 01"/>
    <m/>
    <m/>
    <m/>
    <m/>
    <s v="NO"/>
    <s v="THE PARTNERSHIP FOR SUPPLY CHAIN MANAGEMENT"/>
    <s v="PPM - Corporate-PPM - Corporate-TGF EMKTP"/>
    <s v="Other Rapid Diagnostic Tests"/>
    <s v="Other RDTs"/>
  </r>
  <r>
    <x v="3048"/>
    <x v="3047"/>
    <x v="5"/>
    <s v="Active"/>
    <s v="A"/>
    <s v="Package"/>
    <m/>
    <m/>
    <s v="YES"/>
    <m/>
    <m/>
    <m/>
    <m/>
    <m/>
    <m/>
    <s v="Lab and Medical Supplies"/>
    <s v="Package includes Qubit Flex Fluorometer and different assay kits for the quantification of nucleic acids or proteins. Pakcage includes:    Qubit Flex Fluorometer (Cat. No. Q33326)    Qubit Flex Assay Tubes Strips, 125 strips (Cat. No. Q33252)    Qubit 1X dsDNA HS Assay Kit, 500 assays (Cat. No. Q33231)    Qubit Flex Assay Reservoirs, 100 reservoirs (Cat. No. Q33253)    WiFi Dongle (Cat. No. A26774)    Qubit Flex SmartStart Digital Educational Experience includes interactive visual demonstrations of how to install, operate, and maintain your instrument    Three-year Extended Warranty if your instrument needs repair we will send you a factory-certified refurbished replacement"/>
    <s v="YES"/>
    <s v="Next Gen Sequencing Analyzer Questionnaire 01"/>
    <m/>
    <m/>
    <m/>
    <m/>
    <s v="NO"/>
    <s v="THE PARTNERSHIP FOR SUPPLY CHAIN MANAGEMENT"/>
    <s v="PPM - Corporate-PPM - Corporate-TGF EMKTP"/>
    <s v="Diagnostics and Laboratory Supplies.Reagents and Chemicals.DNA/RNA Reagents and Chemicals"/>
    <s v="Lab Supplies"/>
  </r>
  <r>
    <x v="3049"/>
    <x v="3048"/>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50"/>
    <x v="3049"/>
    <x v="5"/>
    <s v="Active"/>
    <s v="A"/>
    <s v="Package"/>
    <m/>
    <m/>
    <s v="YES"/>
    <m/>
    <m/>
    <m/>
    <m/>
    <m/>
    <m/>
    <s v="Next Generation Sequencing"/>
    <s v="Sequencing consumable.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51"/>
    <x v="3050"/>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52"/>
    <x v="3051"/>
    <x v="5"/>
    <s v="Active"/>
    <s v="A"/>
    <s v="Package"/>
    <m/>
    <m/>
    <s v="NO"/>
    <m/>
    <m/>
    <m/>
    <m/>
    <m/>
    <m/>
    <s v="COVID-19"/>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53"/>
    <x v="3052"/>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54"/>
    <x v="3053"/>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55"/>
    <x v="3054"/>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56"/>
    <x v="3055"/>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57"/>
    <x v="3056"/>
    <x v="5"/>
    <s v="Active"/>
    <s v="A"/>
    <s v="Package"/>
    <m/>
    <m/>
    <s v="NO"/>
    <m/>
    <m/>
    <m/>
    <m/>
    <m/>
    <m/>
    <s v="COVID-19"/>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3058"/>
    <x v="3057"/>
    <x v="17"/>
    <s v="Active"/>
    <s v="A"/>
    <s v="Package"/>
    <s v="NO"/>
    <s v="YES"/>
    <s v="YES"/>
    <s v="Calibrator Kit 2x4ml - Abbott GmbH - 02G2201"/>
    <s v="32388"/>
    <s v="Y"/>
    <s v="1"/>
    <s v="Kit"/>
    <m/>
    <s v="Other Diagnostics"/>
    <s v="The ARCHITECT HBsAg Qualitative II calibrators are for the calibration of the ARCHITECT System when used for the qualitative detection and for the confirmation of the presence of hepatitis   surface antigen (HBsAg) in human serum and plasma using the ARCHITECT HBsAg Qualitative II and HBsAg Qualitative II Confirmatory Reagent Kits. "/>
    <s v="YES"/>
    <s v="General Questionnaire 01"/>
    <m/>
    <m/>
    <m/>
    <m/>
    <s v="NO"/>
    <s v="THE PARTNERSHIP FOR SUPPLY CHAIN MANAGEMENT"/>
    <s v="PPM - Corporate-PPM - Corporate-TGF EMKTP"/>
    <s v="Other Rapid Diagnostic Tests"/>
    <s v="Other RDTs"/>
  </r>
  <r>
    <x v="3059"/>
    <x v="3058"/>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60"/>
    <x v="3059"/>
    <x v="4"/>
    <s v="Active"/>
    <s v="A"/>
    <s v="Each"/>
    <m/>
    <m/>
    <s v="NO"/>
    <m/>
    <m/>
    <m/>
    <m/>
    <m/>
    <m/>
    <s v="COVID-19"/>
    <s v="Bioshake IQ is a mixing device with the added functionality of heating. Exchangeable adapters allow optimal thermal transfer and fitting of labware such as microplates, tubes, vials and reservoirs. The Adapters are mounted via a three-point connection."/>
    <s v="YES"/>
    <s v="Next Gen Sequencing Analyzer Questionnaire 01"/>
    <m/>
    <m/>
    <m/>
    <m/>
    <s v="NO"/>
    <s v="THE PARTNERSHIP FOR SUPPLY CHAIN MANAGEMENT"/>
    <s v="PPM - Corporate-PPM - Corporate-TGF EMKTP"/>
    <s v="Diagnostics and Laboratory Supplies.Instruments and Analyzers.DNA/RNA Instruments and Analyzers"/>
    <s v="Lab Equipment"/>
  </r>
  <r>
    <x v="3061"/>
    <x v="3060"/>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62"/>
    <x v="3061"/>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63"/>
    <x v="3062"/>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64"/>
    <x v="3063"/>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65"/>
    <x v="3064"/>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66"/>
    <x v="3065"/>
    <x v="17"/>
    <s v="Active"/>
    <s v="A"/>
    <s v="Package"/>
    <s v="NO"/>
    <s v="YES"/>
    <s v="YES"/>
    <s v="50 tests - Diasorin - 2G27-01"/>
    <s v="31970"/>
    <s v="Y"/>
    <s v="50"/>
    <s v="Test"/>
    <m/>
    <s v="Other RDTs"/>
    <s v="Murex HBsAg Version 3 is an enzyme immunoassay  for the detection of hepatitis B surface antigen in human serum or plasma. The assay is intended to screen individual human donors for the presence of  hepatitis B surface antigen or as an aid to the diagnosis of HBV infection. "/>
    <s v="YES"/>
    <s v="General Questionnaire 01"/>
    <m/>
    <m/>
    <m/>
    <m/>
    <s v="NO"/>
    <s v="THE PARTNERSHIP FOR SUPPLY CHAIN MANAGEMENT"/>
    <s v="PPM - Corporate-PPM - Corporate-TGF EMKTP"/>
    <s v="Other Rapid Diagnostic Tests"/>
    <s v="Other RDTs"/>
  </r>
  <r>
    <x v="3067"/>
    <x v="3066"/>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68"/>
    <x v="3067"/>
    <x v="5"/>
    <s v="Active"/>
    <s v="A"/>
    <s v="Package"/>
    <m/>
    <m/>
    <s v="NO"/>
    <m/>
    <m/>
    <m/>
    <m/>
    <m/>
    <m/>
    <s v="Next Generation Sequencing"/>
    <s v="Accessory product for library preparation"/>
    <s v="YES"/>
    <s v="Next Gen Sequencing Analyzer Questionnaire 01"/>
    <m/>
    <m/>
    <m/>
    <m/>
    <s v="NO"/>
    <s v="THE PARTNERSHIP FOR SUPPLY CHAIN MANAGEMENT"/>
    <s v="PPM - Corporate-PPM - Corporate-TGF EMKTP"/>
    <s v="Diagnostics and Laboratory Supplies.Reagents and Chemicals.DNA/RNA Reagents and Chemicals"/>
    <s v="Lab Supplies"/>
  </r>
  <r>
    <x v="3069"/>
    <x v="3068"/>
    <x v="1"/>
    <s v="Active"/>
    <s v="A"/>
    <s v="Package"/>
    <s v="NO"/>
    <s v="YES"/>
    <s v="YES"/>
    <s v="blister of 6 tablets, pack of 10 blisters"/>
    <s v="30009"/>
    <s v="Y"/>
    <s v="60"/>
    <s v="Tablet"/>
    <m/>
    <s v="Antimalarials"/>
    <m/>
    <s v="NO"/>
    <m/>
    <m/>
    <m/>
    <m/>
    <m/>
    <s v="NO"/>
    <m/>
    <m/>
    <m/>
    <s v="ANTMs"/>
  </r>
  <r>
    <x v="3070"/>
    <x v="3069"/>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71"/>
    <x v="3070"/>
    <x v="4"/>
    <s v="Active"/>
    <s v="A"/>
    <s v="Each"/>
    <m/>
    <m/>
    <s v="NO"/>
    <m/>
    <m/>
    <m/>
    <m/>
    <m/>
    <m/>
    <s v="Next Generation Sequencing"/>
    <s v="The Oxford Nanopore Technologies MinION Mk1C is a compact, portable device, combining the hardware for running nanopore sequencing experiments with fully integrated compute used for basecalling and onward analysis. The device is entirely self-contained and requires no other computing resource (1x MinION Mk1C MIN-101C, 1x Software Licence &amp; Device warranty - Mk1C SLW12M)"/>
    <s v="YES"/>
    <s v="Next Gen Sequencing Analyzer Questionnaire 01"/>
    <m/>
    <m/>
    <m/>
    <m/>
    <s v="NO"/>
    <s v="THE PARTNERSHIP FOR SUPPLY CHAIN MANAGEMENT"/>
    <s v="PPM - Corporate-PPM - Corporate-TGF EMKTP"/>
    <s v="Diagnostics and Laboratory Supplies.Instruments and Analyzers.DNA/RNA Instruments and Analyzers"/>
    <s v="Lab Equipment"/>
  </r>
  <r>
    <x v="3072"/>
    <x v="3071"/>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73"/>
    <x v="3072"/>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74"/>
    <x v="3073"/>
    <x v="5"/>
    <s v="Active"/>
    <s v="A"/>
    <s v="Package"/>
    <m/>
    <m/>
    <s v="YES"/>
    <m/>
    <m/>
    <m/>
    <m/>
    <m/>
    <m/>
    <s v="Lab and Medical Supplies"/>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75"/>
    <x v="3074"/>
    <x v="17"/>
    <s v="Active"/>
    <s v="A"/>
    <s v="Package"/>
    <s v="NO"/>
    <s v="YES"/>
    <s v="YES"/>
    <s v="2000 Tests - Abbott GmbH - 02G2230"/>
    <s v="32388"/>
    <s v="Y"/>
    <s v="2000"/>
    <s v="Test"/>
    <m/>
    <s v="Other Diagnostics"/>
    <s v="The ARCHITECT HBsAg Qualitative II assay is a chemiluminescent microparticle immunoassay (CMIA) for the qualitative detection of hepatitis B surface antigen (HBsAg) in human serum and plasma"/>
    <s v="YES"/>
    <s v="General Questionnaire 01"/>
    <m/>
    <m/>
    <m/>
    <m/>
    <s v="NO"/>
    <s v="THE PARTNERSHIP FOR SUPPLY CHAIN MANAGEMENT"/>
    <s v="PPM - Corporate-PPM - Corporate-TGF EMKTP"/>
    <s v="Other Rapid Diagnostic Tests"/>
    <s v="Other RDTs"/>
  </r>
  <r>
    <x v="3076"/>
    <x v="3075"/>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77"/>
    <x v="3076"/>
    <x v="5"/>
    <s v="Active"/>
    <s v="A"/>
    <s v="Package"/>
    <m/>
    <m/>
    <s v="NO"/>
    <m/>
    <m/>
    <m/>
    <m/>
    <m/>
    <m/>
    <s v="Next Generation Sequencing"/>
    <s v="Sequencing Analyzer accessory"/>
    <s v="YES"/>
    <s v="Next Gen Sequencing Analyzer Questionnaire 01"/>
    <m/>
    <m/>
    <m/>
    <m/>
    <s v="NO"/>
    <s v="THE PARTNERSHIP FOR SUPPLY CHAIN MANAGEMENT"/>
    <s v="PPM - Corporate-PPM - Corporate-TGF EMKTP"/>
    <s v="Diagnostics and Laboratory Supplies.Reagents and Chemicals.DNA/RNA Reagents and Chemicals"/>
    <s v="Lab Supplies"/>
  </r>
  <r>
    <x v="3078"/>
    <x v="3077"/>
    <x v="5"/>
    <s v="Active"/>
    <s v="A"/>
    <s v="Package"/>
    <m/>
    <m/>
    <s v="YES"/>
    <m/>
    <m/>
    <m/>
    <m/>
    <m/>
    <m/>
    <s v="Next Generation Sequencing"/>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79"/>
    <x v="3078"/>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80"/>
    <x v="3079"/>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81"/>
    <x v="3080"/>
    <x v="17"/>
    <s v="Active"/>
    <s v="A"/>
    <s v="Package"/>
    <s v="NO"/>
    <s v="YES"/>
    <s v="YES"/>
    <s v="10 Tests - Cepheid Inc. - GXHBV-VL-CE-10"/>
    <s v="32417"/>
    <s v="Y"/>
    <s v="10"/>
    <s v="Test"/>
    <m/>
    <s v="Other Molecular Tests (Co-infections)"/>
    <s v="Xpert HBV Viral Load Test Kit includes 10 HBV Viral Load cartridges with integrated reaction tubes, and CD with instructions for use | Included Consumables: Disposable 1ml transfer pipettes - 1 bag of 10 "/>
    <s v="YES"/>
    <s v="General Questionnaire 01"/>
    <m/>
    <m/>
    <m/>
    <m/>
    <s v="NO"/>
    <s v="THE PARTNERSHIP FOR SUPPLY CHAIN MANAGEMENT"/>
    <s v="PPM - Corporate-PPM - Corporate-TGF EMKTP"/>
    <s v="Other Rapid Diagnostic Tests"/>
    <s v="Other RDTs"/>
  </r>
  <r>
    <x v="3082"/>
    <x v="3081"/>
    <x v="4"/>
    <s v="Active"/>
    <s v="A"/>
    <s v="Each"/>
    <m/>
    <m/>
    <s v="NO"/>
    <m/>
    <m/>
    <m/>
    <m/>
    <m/>
    <m/>
    <s v="Lab and Medical Supplies"/>
    <s v="PCR workstations are designed to protect against contamination during sensitive PCR amplification and manipulation of DNA or RNA."/>
    <s v="YES"/>
    <s v="Next Gen Sequencing Analyzer Questionnaire 01"/>
    <m/>
    <m/>
    <m/>
    <m/>
    <s v="NO"/>
    <s v="THE PARTNERSHIP FOR SUPPLY CHAIN MANAGEMENT"/>
    <s v="PPM - Corporate-PPM - Corporate-TGF EMKTP"/>
    <s v="Diagnostics and Laboratory Supplies.Instruments and Analyzers.DNA/RNA Instruments and Analyzers"/>
    <s v="Lab Equipment"/>
  </r>
  <r>
    <x v="3083"/>
    <x v="3082"/>
    <x v="5"/>
    <s v="Active"/>
    <s v="A"/>
    <s v="Package"/>
    <m/>
    <m/>
    <s v="YES"/>
    <m/>
    <m/>
    <m/>
    <m/>
    <m/>
    <m/>
    <s v="Next Generation Sequencing"/>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84"/>
    <x v="3083"/>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85"/>
    <x v="3084"/>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86"/>
    <x v="3085"/>
    <x v="5"/>
    <s v="Active"/>
    <s v="A"/>
    <s v="Package"/>
    <m/>
    <m/>
    <s v="YES"/>
    <m/>
    <m/>
    <m/>
    <m/>
    <m/>
    <m/>
    <s v="Lab and Medical Supplies"/>
    <s v="Surface disinfectant"/>
    <s v="YES"/>
    <s v="Next Gen Sequencing Analyzer Questionnaire 01"/>
    <m/>
    <m/>
    <m/>
    <m/>
    <s v="NO"/>
    <s v="THE PARTNERSHIP FOR SUPPLY CHAIN MANAGEMENT"/>
    <s v="PPM - Corporate-PPM - Corporate-TGF EMKTP"/>
    <s v="Diagnostics and Laboratory Supplies.Reagents and Chemicals.DNA/RNA Reagents and Chemicals"/>
    <s v="Lab Supplies"/>
  </r>
  <r>
    <x v="3087"/>
    <x v="3086"/>
    <x v="17"/>
    <s v="Active"/>
    <s v="A"/>
    <s v="Package"/>
    <s v="NO"/>
    <s v="YES"/>
    <s v="YES"/>
    <s v="192 tests - Fujirebio Europe NV - 80068"/>
    <s v="31943"/>
    <s v="Y"/>
    <s v="192"/>
    <s v="Test"/>
    <m/>
    <s v="Other RDTs"/>
    <s v="NNOTEST HCV Ab IV is an enzyme immunoassay for the detection of antibodies to human hepatitis C virus (HCV) in human serum or plasma."/>
    <s v="YES"/>
    <s v="General Questionnaire 01"/>
    <m/>
    <m/>
    <m/>
    <m/>
    <s v="NO"/>
    <s v="THE PARTNERSHIP FOR SUPPLY CHAIN MANAGEMENT"/>
    <s v="PPM - Corporate-PPM - Corporate-TGF EMKTP"/>
    <s v="Other Rapid Diagnostic Tests"/>
    <s v="Other RDTs"/>
  </r>
  <r>
    <x v="3088"/>
    <x v="3087"/>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89"/>
    <x v="3088"/>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90"/>
    <x v="3089"/>
    <x v="17"/>
    <s v="Active"/>
    <s v="A"/>
    <s v="Package"/>
    <s v="NO"/>
    <s v="YES"/>
    <s v="YES"/>
    <s v="30 tests - CTK Biotech Inc. - R0024C"/>
    <s v="32149"/>
    <s v="Y"/>
    <s v="30"/>
    <s v="Test"/>
    <m/>
    <s v="Other RDTs"/>
    <s v="The OnSite HCV Ab Plus Combo Rapid Test is a double antigen lateral flow chromatographic immunoassay for the qualitative detection of anti-hepatitis C virus antibodies (IgG, IgM, IgA) in human serum, plasma or whole blood."/>
    <s v="YES"/>
    <s v="General Questionnaire 01"/>
    <m/>
    <m/>
    <m/>
    <m/>
    <s v="NO"/>
    <s v="THE PARTNERSHIP FOR SUPPLY CHAIN MANAGEMENT"/>
    <s v="PPM - Corporate-PPM - Corporate-TGF EMKTP"/>
    <s v="Other Rapid Diagnostic Tests"/>
    <s v="Other RDTs"/>
  </r>
  <r>
    <x v="3091"/>
    <x v="3090"/>
    <x v="6"/>
    <s v="Active"/>
    <s v="A"/>
    <s v="Each"/>
    <s v="NO"/>
    <s v="Not Subject to GF QA Criteria"/>
    <s v="YES"/>
    <s v="With Accessories - 64 Slices"/>
    <s v="31954"/>
    <s v="Y"/>
    <s v="1"/>
    <s v="Each"/>
    <m/>
    <s v="Imaging Equipment"/>
    <s v="CT X-Ray System intended to produce images of the head and body by computer reconstruction of x-ray transmission data taken at different angles and planes. This equipment may include signal analysis and display equipment, patient and equipment supports, components, and accessories. The CT is indicated for head, whole body, cardiac and vascular X-ray Computed Tomography applications in patients of all ages. Generator output up to 80 kW, X-ray tube, with 64 detector rows can generate 128 slices per rotation, variable height patient table with weight capacity up to ~300kg, gantry aperture ~72cm, software components available prepopulated exam orders, metal artifact reduction, dose reduction and image quality enhancement and basic and advanced cardiac packages optional packages for neurology, gastroenterology, chest, and vascular applications. GMDN Code: 37618/ Risk class: C"/>
    <s v="YES"/>
    <s v="X-rays Questionnaire 01"/>
    <m/>
    <m/>
    <m/>
    <m/>
    <s v="NO"/>
    <s v="THE PARTNERSHIP FOR SUPPLY CHAIN MANAGEMENT"/>
    <s v="PPM - Corporate-EMKT-TGF GRANT"/>
    <s v="Other medical supplies"/>
    <s v="Lab Equipment"/>
  </r>
  <r>
    <x v="3092"/>
    <x v="3091"/>
    <x v="2"/>
    <s v="Active"/>
    <s v="A"/>
    <s v="Package"/>
    <s v="NO"/>
    <s v="YES"/>
    <s v="YES"/>
    <s v="bottle of 30 tablets"/>
    <s v="30855"/>
    <s v="Y"/>
    <s v="30"/>
    <s v="Tablet"/>
    <m/>
    <s v="Antiretrovirals"/>
    <s v="Cabotegravir 30mg tablet, bottle of 30 tablets"/>
    <s v="YES"/>
    <s v="ARV Questionnaire 5.12 with exchange rate fluctuation + Pre-Exposure Prophylaxis"/>
    <s v="180"/>
    <m/>
    <m/>
    <m/>
    <s v="NO"/>
    <s v="Stichting Iplussolutions"/>
    <s v="EMKT"/>
    <s v="ARV - Specialist or Limited-Use"/>
    <s v="ARV"/>
  </r>
  <r>
    <x v="3093"/>
    <x v="3092"/>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94"/>
    <x v="3093"/>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095"/>
    <x v="3094"/>
    <x v="5"/>
    <s v="Active"/>
    <s v="A"/>
    <s v="Package"/>
    <m/>
    <m/>
    <s v="YES"/>
    <m/>
    <m/>
    <m/>
    <m/>
    <m/>
    <m/>
    <s v="Next Generation Sequencing"/>
    <s v="Accessory product for library preparation"/>
    <s v="YES"/>
    <s v="Next Gen Sequencing Analyzer Questionnaire 01"/>
    <m/>
    <m/>
    <m/>
    <m/>
    <s v="NO"/>
    <s v="THE PARTNERSHIP FOR SUPPLY CHAIN MANAGEMENT"/>
    <s v="PPM - Corporate-PPM - Corporate-TGF EMKTP"/>
    <s v="Diagnostics and Laboratory Supplies.Reagents and Chemicals.DNA/RNA Reagents and Chemicals"/>
    <s v="Lab Supplies"/>
  </r>
  <r>
    <x v="3096"/>
    <x v="3095"/>
    <x v="5"/>
    <s v="Active"/>
    <s v="A"/>
    <s v="Package"/>
    <m/>
    <m/>
    <s v="NO"/>
    <m/>
    <m/>
    <m/>
    <m/>
    <m/>
    <m/>
    <s v="COVID-19"/>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97"/>
    <x v="3096"/>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98"/>
    <x v="3097"/>
    <x v="5"/>
    <s v="Active"/>
    <s v="A"/>
    <s v="Package"/>
    <m/>
    <m/>
    <s v="NO"/>
    <m/>
    <m/>
    <m/>
    <m/>
    <m/>
    <m/>
    <s v="COVID-19"/>
    <s v="Library preparation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099"/>
    <x v="3098"/>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00"/>
    <x v="3099"/>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01"/>
    <x v="3100"/>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02"/>
    <x v="3101"/>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03"/>
    <x v="3102"/>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104"/>
    <x v="3103"/>
    <x v="5"/>
    <s v="Active"/>
    <s v="A"/>
    <s v="Package"/>
    <m/>
    <m/>
    <s v="YES"/>
    <m/>
    <m/>
    <m/>
    <m/>
    <m/>
    <m/>
    <s v="Lab and Medical Supplies"/>
    <s v="PCR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3105"/>
    <x v="3104"/>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106"/>
    <x v="3105"/>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07"/>
    <x v="3106"/>
    <x v="6"/>
    <s v="Active"/>
    <s v="A"/>
    <s v="Each"/>
    <s v="NO"/>
    <s v="Not Subject to GF QA Criteria"/>
    <s v="YES"/>
    <s v="With Accessories"/>
    <s v="29347"/>
    <s v="Y"/>
    <s v="1"/>
    <s v="Each"/>
    <s v="30444"/>
    <s v="Imaging Equipment"/>
    <s v="Battery-powered ultra-portable Digital X-ray system that can be used for chest X-Ray screenings (TB, Lung Health) in remote, rural as well as emergency medical services with an X-ray generator output between 1 and 5kW, stationary anode, and single focal spot 0.8   1.3mm and integrated workstation or Customized Laptop or tablet.   Rechargeable battery at 100-240V, 50-60Hz; charging time 1-6 hours. System weight 15 - 20kg (including battery) Max. exposures of 200-400 images on the full battery charge.  X-ray detector (wired or wireless) 35*43 cm or 43*43 cm with rechargeable battery detector, weight less than 4 kg DR workstation with Multilanguage display and high storage capacity. DICOM 3.0 compatible. CAD/AI integration. Optional extra battery, power bank, or solar panel. Accessories: Tripod or portable generator stand x-ray detector portable stand. Transportation case GMDN Code: 37643/ Risk class: C"/>
    <s v="YES"/>
    <s v="X-rays Questionnaire 01"/>
    <m/>
    <m/>
    <m/>
    <m/>
    <s v="YES"/>
    <s v="THE PARTNERSHIP FOR SUPPLY CHAIN MANAGEMENT"/>
    <s v="PPM - Corporate-EMKT-TGF GRANT"/>
    <s v="Multipurpose instruments and analyzers"/>
    <s v="Lab Equipment"/>
  </r>
  <r>
    <x v="3108"/>
    <x v="3107"/>
    <x v="17"/>
    <s v="Active"/>
    <s v="A"/>
    <s v="Package"/>
    <s v="NO"/>
    <s v="YES"/>
    <s v="YES"/>
    <s v="25 tests - AccuBio Ltd. - AB376"/>
    <s v="31955"/>
    <s v="Y"/>
    <s v="25"/>
    <s v="Test"/>
    <m/>
    <s v="CD4"/>
    <s v="The VISITECT  CD4 Advanced Disease Rapid Test is a manually operated semi-quantitative assay for the estimation of CD4 protein on the surface of CD4+ T cells in human whole blood (capillary or EDTA venous) to indicate whether the level is above or below 200 cells/ L within pre-diagnosed HIV patients. The VISITECT  CD4 Advanced Disease in vitro diagnostic test is for use as an aid in the management of patients with advanced HIV disease (patients with CD4 count below 200 cells/ L). This visually read test is designed to be used at the point-of-care and therefore has utility in decentralised diagnostic settings."/>
    <s v="YES"/>
    <s v="General Questionnaire 01"/>
    <m/>
    <m/>
    <m/>
    <m/>
    <s v="NO"/>
    <s v="THE PARTNERSHIP FOR SUPPLY CHAIN MANAGEMENT"/>
    <s v="PPM - Corporate-PPM - Corporate-TGF EMKTP"/>
    <s v="Other Rapid Diagnostic Tests"/>
    <s v="Other RDTs"/>
  </r>
  <r>
    <x v="3109"/>
    <x v="3108"/>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10"/>
    <x v="3109"/>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11"/>
    <x v="3110"/>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12"/>
    <x v="3111"/>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113"/>
    <x v="3112"/>
    <x v="5"/>
    <s v="Active"/>
    <s v="A"/>
    <s v="Package"/>
    <m/>
    <m/>
    <s v="YES"/>
    <m/>
    <m/>
    <m/>
    <m/>
    <m/>
    <m/>
    <s v="Next Generation Sequencing"/>
    <s v="Sequencing consumable. Pre-filled, ready-to-use reagent cartridges"/>
    <s v="YES"/>
    <s v="Next Gen Sequencing Analyzer Questionnaire 01"/>
    <m/>
    <m/>
    <m/>
    <m/>
    <s v="NO"/>
    <s v="THE PARTNERSHIP FOR SUPPLY CHAIN MANAGEMENT"/>
    <s v="PPM - Corporate-PPM - Corporate-TGF EMKTP"/>
    <s v="Diagnostics and Laboratory Supplies.Reagents and Chemicals.DNA/RNA Reagents and Chemicals"/>
    <s v="Lab Supplies"/>
  </r>
  <r>
    <x v="3114"/>
    <x v="3113"/>
    <x v="5"/>
    <s v="Active"/>
    <s v="A"/>
    <s v="Package"/>
    <m/>
    <m/>
    <s v="YES"/>
    <m/>
    <m/>
    <m/>
    <m/>
    <m/>
    <m/>
    <s v="Next Generation Sequencing"/>
    <s v="Sequencing consumable"/>
    <s v="YES"/>
    <s v="Next Gen Sequencing Analyzer Questionnaire 01"/>
    <m/>
    <m/>
    <m/>
    <m/>
    <s v="NO"/>
    <s v="THE PARTNERSHIP FOR SUPPLY CHAIN MANAGEMENT"/>
    <s v="PPM - Corporate-PPM - Corporate-TGF EMKTP"/>
    <s v="Diagnostics and Laboratory Supplies.Reagents and Chemicals.DNA/RNA Reagents and Chemicals"/>
    <s v="Lab Supplies"/>
  </r>
  <r>
    <x v="3115"/>
    <x v="3114"/>
    <x v="17"/>
    <s v="Active"/>
    <s v="A"/>
    <s v="Package"/>
    <s v="NO"/>
    <s v="YES"/>
    <s v="YES"/>
    <s v="30 tests - CTK Biotech Inc. - R0042C"/>
    <s v="32072"/>
    <s v="Y"/>
    <s v="30"/>
    <s v="Test"/>
    <m/>
    <s v="Other RDTs"/>
    <s v="The OnSite HBsAg Combo Rapid Test is a lateral flow chromatographic immunoassay for the qualitative detection of hepatitis B surface antigen (HBsAg) in human serum, plasma or whole blood."/>
    <s v="YES"/>
    <s v="General Questionnaire 01"/>
    <m/>
    <m/>
    <m/>
    <m/>
    <s v="NO"/>
    <s v="THE PARTNERSHIP FOR SUPPLY CHAIN MANAGEMENT"/>
    <s v="PPM - Corporate-PPM - Corporate-TGF EMKTP"/>
    <s v="Other Rapid Diagnostic Tests"/>
    <s v="Other RDTs"/>
  </r>
  <r>
    <x v="3116"/>
    <x v="3115"/>
    <x v="5"/>
    <s v="Active"/>
    <s v="A"/>
    <s v="Package"/>
    <m/>
    <m/>
    <s v="YES"/>
    <m/>
    <m/>
    <m/>
    <m/>
    <m/>
    <m/>
    <s v="Next Generation Sequencing"/>
    <s v="Sequencing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117"/>
    <x v="3116"/>
    <x v="5"/>
    <s v="Active"/>
    <s v="A"/>
    <s v="Package"/>
    <m/>
    <m/>
    <s v="YES"/>
    <m/>
    <m/>
    <m/>
    <m/>
    <m/>
    <m/>
    <s v="Lab and Medical Supplies"/>
    <s v="Sequencing QC consumables"/>
    <s v="YES"/>
    <s v="Next Gen Sequencing Analyzer Questionnaire 01"/>
    <m/>
    <m/>
    <m/>
    <m/>
    <s v="NO"/>
    <s v="THE PARTNERSHIP FOR SUPPLY CHAIN MANAGEMENT"/>
    <s v="PPM - Corporate-PPM - Corporate-TGF EMKTP"/>
    <s v="Diagnostics and Laboratory Supplies.Reagents and Chemicals.DNA/RNA Reagents and Chemicals"/>
    <s v="Lab Supplies"/>
  </r>
  <r>
    <x v="3118"/>
    <x v="3117"/>
    <x v="17"/>
    <s v="Active"/>
    <s v="A"/>
    <s v="Package"/>
    <s v="NO"/>
    <s v="YES"/>
    <s v="YES"/>
    <s v="96 tests - RPC Diagnostic Systems - B-1254/1.2"/>
    <s v="31957"/>
    <s v="Y"/>
    <s v="96"/>
    <s v="Test"/>
    <m/>
    <s v="Other Diagnostics"/>
    <s v="DS-EIA-HBsAg-0.01 is   solid-phase enzyme immunoassay for the qualitative detection and confirmation Hepatitis B surface antigen in human blood serum, plasma in vitro. It is intended for screening of individual human blood donors and the follow-up of HBV-infected patients."/>
    <s v="YES"/>
    <s v="General Questionnaire 01"/>
    <m/>
    <m/>
    <m/>
    <m/>
    <s v="NO"/>
    <s v="THE PARTNERSHIP FOR SUPPLY CHAIN MANAGEMENT"/>
    <s v="PPM - Corporate-PPM - Corporate-TGF EMKTP"/>
    <s v="Other Rapid Diagnostic Tests"/>
    <s v="Other RDTs"/>
  </r>
  <r>
    <x v="3119"/>
    <x v="3118"/>
    <x v="17"/>
    <s v="Active"/>
    <s v="A"/>
    <s v="Package"/>
    <s v="NO"/>
    <s v="YES"/>
    <s v="YES"/>
    <s v="25 tests - Premier Medical Corporation Private Ltd. - PI03FRC25"/>
    <s v="32129"/>
    <s v="Y"/>
    <s v="25"/>
    <s v="Test"/>
    <m/>
    <s v="Other RDTs"/>
    <s v="First Response HCV Card Test is an immunochromatographic assay for the qualitative detection of antibodies specific to HCV in human Serum/Plasma/Whole Blood. "/>
    <s v="YES"/>
    <s v="General Questionnaire 01"/>
    <m/>
    <m/>
    <m/>
    <m/>
    <s v="NO"/>
    <s v="THE PARTNERSHIP FOR SUPPLY CHAIN MANAGEMENT"/>
    <s v="PPM - Corporate-EMKT-TGF GRANT"/>
    <s v="Hep C Rapid Diagnostic Tests"/>
    <s v="Other RDTs"/>
  </r>
  <r>
    <x v="3120"/>
    <x v="3119"/>
    <x v="6"/>
    <s v="Active"/>
    <s v="A"/>
    <s v="Each"/>
    <s v="NO"/>
    <s v="Not Subject to GF QA Criteria"/>
    <s v="YES"/>
    <s v="Facility Based"/>
    <s v="32007"/>
    <s v="Y"/>
    <s v="1"/>
    <s v="Each"/>
    <m/>
    <s v="Imaging Equipment"/>
    <s v="Mobile radiographic unit can be used in different places within the healthcare facility for chest and other body parts.  An X-ray Generator output power 32 kW, and X-ray tube with a rotating anode, dual focal spot, and a wired or wireless digital flat panel detector. Minimum exposure capacity 250 shots when fully charged, and optional Dose monitoring (DAP). DR workstation Panel PC interface up to 19  Acquisition system with image post-processing, generator management, and high image storage capacity. Anti-scatter grid or software for scatter correction. DICOM 3.0 compatible. System weight between 175 to 440kg.  Different display languages. CAD/AI integration. Battery-powered charging via Power supply: Single Phase Voltage Standard: 110/230 Vac   10%  Accessories: Detector holder, Detector cover with grid, Wall thorax stand, Exposure release switch detachable and Lead apron. GMDN Code: 37647/ Risk class: C"/>
    <s v="YES"/>
    <s v="X-rays Questionnaire 01"/>
    <m/>
    <m/>
    <m/>
    <m/>
    <s v="YES"/>
    <s v="THE PARTNERSHIP FOR SUPPLY CHAIN MANAGEMENT"/>
    <s v="PPM - Corporate-EMKT-TGF GRANT"/>
    <s v="Multipurpose instruments and analyzers"/>
    <s v="Lab Equipment"/>
  </r>
  <r>
    <x v="3121"/>
    <x v="3120"/>
    <x v="3"/>
    <s v="Active"/>
    <s v="A"/>
    <s v="Package"/>
    <s v="NO"/>
    <s v="YES"/>
    <s v="YES"/>
    <s v="blister of 10 dispersible tablets, pack of 1 blister"/>
    <s v="30977"/>
    <s v="Y"/>
    <s v="10"/>
    <s v="Tablet"/>
    <m/>
    <s v="TB Medicines"/>
    <m/>
    <s v="NO"/>
    <m/>
    <m/>
    <m/>
    <m/>
    <m/>
    <s v="NO"/>
    <s v="Stichting Iplussolutions"/>
    <s v="EMKT"/>
    <m/>
    <s v="Anti-TB Meds"/>
  </r>
  <r>
    <x v="3122"/>
    <x v="3121"/>
    <x v="3"/>
    <s v="Active"/>
    <s v="A"/>
    <s v="Package"/>
    <s v="NO"/>
    <s v="YES"/>
    <s v="YES"/>
    <s v="bottle of 20 tablets"/>
    <s v="30852"/>
    <s v="Y"/>
    <s v="20"/>
    <s v="Tablet"/>
    <m/>
    <s v="TB Medicines"/>
    <m/>
    <s v="NO"/>
    <m/>
    <m/>
    <m/>
    <m/>
    <m/>
    <s v="NO"/>
    <s v="Stichting Iplussolutions"/>
    <s v="EMKT"/>
    <m/>
    <s v="Anti-TB Meds"/>
  </r>
  <r>
    <x v="3123"/>
    <x v="3122"/>
    <x v="6"/>
    <s v="Active"/>
    <s v="A"/>
    <s v="Each"/>
    <s v="NO"/>
    <s v="Not Subject to GF QA Criteria"/>
    <s v="YES"/>
    <s v="UPS Type X-Ray Generator"/>
    <s v="30440"/>
    <s v="Y"/>
    <s v="1"/>
    <s v="Each"/>
    <m/>
    <s v="Imaging Equipment"/>
    <s v="Stationnary x-ray system UPS type supplies power for 5 hours (or approx. 500 shots) without electricity suitable for regions with unstable power supply. X-ray generator output 40kW. X-ray tube Rotating anode, dual focal spot, Patient table with 4-way floating tabletop, Vertical floor stand bucky Floor mounted tube stand, CsI X-ray flat panel detector, and DR workstation. DICOM 3.0 compatible. GMDN Code: 37645/ Risk class: C"/>
    <s v="YES"/>
    <s v="X-rays Questionnaire 01"/>
    <m/>
    <m/>
    <m/>
    <m/>
    <s v="YES"/>
    <s v="THE PARTNERSHIP FOR SUPPLY CHAIN MANAGEMENT"/>
    <s v="PPM - Corporate-EMKT-TGF GRANT"/>
    <s v="Multipurpose instruments and analyzers"/>
    <s v="Lab Equipment"/>
  </r>
  <r>
    <x v="3124"/>
    <x v="3123"/>
    <x v="6"/>
    <s v="Active"/>
    <s v="A"/>
    <s v="Each"/>
    <s v="NO"/>
    <s v="Not Subject to GF QA Criteria"/>
    <s v="YES"/>
    <s v="With Accessories - 32 Slices"/>
    <s v="31954"/>
    <s v="Y"/>
    <s v="1"/>
    <s v="Each"/>
    <m/>
    <s v="Imaging Equipment"/>
    <s v="CT scanner system can be used as a whole body (except Cardiac) computed tomography X-Ray system featuring a continuously rotating X-Ray tube and detector array with multislice capability up to 16 slices simultaneously (32 reconstructed slices). The acquired X-Ray transmission data is reconstructed by computer into cross-sectional images of the body from the same axial plane taken at different angles. The system is suitable for all patients.  Equipped with a generator up to 28 kW, an X-ray Tube, a Detector supporting minimum scan slice thickness of 0.8mm, using slip ring technology.  Gantry Aperture ~ 65 cm diameter and patient couch variable movement  with weight capacity up to ~200kg; several reconstruction modes and Advanced metal artifact reduction (MAR) technology. GMDN Code: 37618/ Risk class: C"/>
    <s v="YES"/>
    <s v="X-rays Questionnaire 01"/>
    <m/>
    <m/>
    <m/>
    <m/>
    <s v="NO"/>
    <s v="THE PARTNERSHIP FOR SUPPLY CHAIN MANAGEMENT"/>
    <s v="PPM - Corporate-EMKT-TGF GRANT"/>
    <s v="Diagnostics and Laboratory Supplies.Instruments and Analyzers.Multipurpose instruments and analyzers"/>
    <s v="Lab Equipment"/>
  </r>
  <r>
    <x v="3125"/>
    <x v="3124"/>
    <x v="6"/>
    <s v="Active"/>
    <s v="A"/>
    <s v="Each"/>
    <s v="NO"/>
    <s v="Not Subject to GF QA Criteria"/>
    <s v="YES"/>
    <s v="With Accessories"/>
    <s v="31961"/>
    <s v="Y"/>
    <s v="1"/>
    <s v="Each"/>
    <m/>
    <s v="Imaging Equipment"/>
    <s v="Compact portable digital x-ray cart system X-ray generator output max. rating 3-5 kW and X-ray tube with stationary anode and  focal spot size 1.2mm, and Caesium iodide (CsI) detector. Film Noise reduction system and virtual grid Exposure capacity more than 100 exposures; rechargeable battery charging time approx. 3hrs  Detector Weight ~3kg DR workstation Integrated console panel with multitouch screen. DICOM compatible High image storage capacity  Multiple Display languages CAD/AI integration. Rechargeable battery, full charge in ~4 hrs System Weight 50-100kg. Power supply 100-240V AC, 50-60Hz. GMDN Code: 37643/ Risk class: C"/>
    <s v="YES"/>
    <s v="X-rays Questionnaire 01"/>
    <m/>
    <m/>
    <m/>
    <m/>
    <s v="YES"/>
    <s v="THE PARTNERSHIP FOR SUPPLY CHAIN MANAGEMENT"/>
    <s v="PPM - Corporate-EMKT-TGF GRANT"/>
    <s v="Multipurpose instruments and analyzers"/>
    <s v="Lab Equipment"/>
  </r>
  <r>
    <x v="3126"/>
    <x v="3125"/>
    <x v="6"/>
    <s v="Active"/>
    <s v="A"/>
    <s v="Each"/>
    <s v="NO"/>
    <s v="Not Subject to GF QA Criteria"/>
    <s v="YES"/>
    <s v="U-Shaped Arm"/>
    <s v="30440"/>
    <s v="Y"/>
    <s v="1"/>
    <s v="Each"/>
    <m/>
    <s v="Imaging Equipment"/>
    <s v="U-shaped arm digital radiographic imaging system with a flat panel detector and a floor column stand for chest imaging and general applications in healthcare centers, small &amp; medium-sized clinics, hospitals, and physical check-up centers. HF X-ray generator 50kW output, rotating anode X-ray tube with dual focal spot, and DR workstation.   Capable of taking 300+ exposures per day. DICOM 3.0 compatible.  GMDN Code: 37645/ Risk class: C"/>
    <s v="YES"/>
    <s v="X-rays Questionnaire 01"/>
    <m/>
    <m/>
    <m/>
    <m/>
    <s v="YES"/>
    <s v="THE PARTNERSHIP FOR SUPPLY CHAIN MANAGEMENT"/>
    <s v="PPM - Corporate-EMKT-TGF GRANT"/>
    <s v="Multipurpose instruments and analyzers"/>
    <s v="Lab Equipment"/>
  </r>
  <r>
    <x v="3127"/>
    <x v="3126"/>
    <x v="6"/>
    <s v="Active"/>
    <s v="A"/>
    <s v="Each"/>
    <s v="NO"/>
    <s v="Not Subject to GF QA Criteria"/>
    <s v="YES"/>
    <s v="Laptop Shape"/>
    <s v="32107"/>
    <s v="Y"/>
    <s v="1"/>
    <s v="Each"/>
    <m/>
    <s v="Imaging Equipment"/>
    <s v="Compact ultrasound system for Point Of Care and general imaging applications. B-Mode, Harmonic Imaging, M-Mode, Color Doppler Imaging, Power Doppler Imaging, and their combination modes, 3D/4D option. ~15&quot; high-resolution color LCD monitor Transducer types: Curved and Linear array, Phased array, 4D Volume 1 active probe port, 1 pencil probe port, 2-USB ports DICOM 3.0 compatible GMDN Code: 40761/ Risk class: C"/>
    <s v="YES"/>
    <s v="X-rays Questionnaire 01"/>
    <m/>
    <m/>
    <m/>
    <m/>
    <s v="NO"/>
    <s v="THE PARTNERSHIP FOR SUPPLY CHAIN MANAGEMENT"/>
    <s v="PPM - Corporate-EMKT-TGF GRANT"/>
    <s v="Multipurpose instruments and analyzers"/>
    <s v="Lab Equipment"/>
  </r>
  <r>
    <x v="3128"/>
    <x v="3127"/>
    <x v="6"/>
    <s v="Active"/>
    <s v="A"/>
    <s v="Each"/>
    <s v="YES"/>
    <s v="Not Subject to GF QA Criteria"/>
    <s v="YES"/>
    <s v="Fixed Digital Radiography System"/>
    <m/>
    <m/>
    <m/>
    <m/>
    <m/>
    <s v="Imaging Equipment"/>
    <s v="Stationary X-ray unit to use for emergency and general diagnostic purposes for medium patient throughput. HF X-ray generator 50 kW, X-ray tube Rotating anode dual focal spot X-ray tube with  Front tube control command, manual movement, and system collimation, flat panel detector. 4-directions floating top Patient table, Wall stand, and  DR workstation. DICOM 3.0 compatible. CAD/ AI integration. GMDN Code: 37645/ Risk class: C"/>
    <s v="YES"/>
    <s v="X-rays Questionnaire 01"/>
    <m/>
    <m/>
    <m/>
    <m/>
    <s v="YES"/>
    <s v="THE PARTNERSHIP FOR SUPPLY CHAIN MANAGEMENT"/>
    <s v="PPM - Corporate-EMKT-TGF GRANT"/>
    <s v="Multipurpose instruments and analyzers"/>
    <s v="Lab Equipment"/>
  </r>
  <r>
    <x v="3129"/>
    <x v="3128"/>
    <x v="6"/>
    <s v="Active"/>
    <s v="A"/>
    <s v="Each"/>
    <s v="NO"/>
    <s v="Not Subject to GF QA Criteria"/>
    <s v="YES"/>
    <s v="Cart-Based"/>
    <s v="32006"/>
    <s v="Y"/>
    <s v="1"/>
    <s v="Each"/>
    <m/>
    <s v="Imaging Equipment"/>
    <s v="Diagnostic ultrasound system intended for use by a qualified physician or allied health professional in hospitals and clinics for Abdominal, Gynaecology, Obstetric, Cardiac, Small parts, Urology, Musculoskeletal, Peripheral vascular, Intra-operative, Paediatric, Neonatal, Adult Cephalic applications Imaging modes: B, M, Doppler, harmonic imaging, and their combination modes, 3D/4D, Tissue Adaptive Imaging 21.5  high resolution LCD monitor. Height adjustment design.  5 transducers ports configuration.Transducer types: Linear, Phased array, Convex, Microconvex for all supported applications.  Built-in batteries for backup and continuous scanning time. Accessories: Trolley, Printer, Footswitch, Power cable. DICOM 3.0 compatible. GMDN Code: 40761/ Risk class: C"/>
    <s v="YES"/>
    <s v="X-rays Questionnaire 01"/>
    <m/>
    <m/>
    <m/>
    <m/>
    <s v="NO"/>
    <s v="THE PARTNERSHIP FOR SUPPLY CHAIN MANAGEMENT"/>
    <s v="PPM - Corporate-EMKT-TGF GRANT"/>
    <s v="Multipurpose instruments and analyzers"/>
    <s v="Lab Equipment"/>
  </r>
  <r>
    <x v="3130"/>
    <x v="3129"/>
    <x v="5"/>
    <s v="Active"/>
    <s v="A"/>
    <s v="Package"/>
    <s v="NO"/>
    <s v="Not Subject to GF QA Criteria"/>
    <s v="YES"/>
    <s v="Kit and Consumable Bundle, 384 Tests - Roche Diagnostics GmbH"/>
    <s v="32279"/>
    <s v="Y"/>
    <s v="384"/>
    <s v="Test"/>
    <m/>
    <s v="TB Tests"/>
    <s v="Kit: cobas MTB + cobas MTB Positive Control Kit + cobas Microbial Inactivation Solution (MIS) + cobas Buffer Negative Control Kit  Consumable: COBAS OMNI PROCESSING PLATE + COBAS OMNI PIPETTE TIPS + COBAS OMNI AMPLIFICATION PLATE + KIT COBAS 5800/6800/8800 WASH IVD + KIT COBAS 5800/6800/8800 SPEC DIL REAGENT IVD + KIT COBAS 5800/6800/8800 LYS REAGENT IVD + COBAS Omni MGP Reagent, 480 Tests + Solid Waste Bag Set of 20 Catalogue reference(s): 9040579190, 9040587190, 8185476001, 9051953190, 5534917001, 5534925001, 5534941001, 6997503190, 6997511190, 6997538190, 6997546190, 8030073001"/>
    <s v="YES"/>
    <s v="General Questionnaire 01"/>
    <m/>
    <m/>
    <m/>
    <m/>
    <s v="NO"/>
    <s v="THE PARTNERSHIP FOR SUPPLY CHAIN MANAGEMENT"/>
    <s v="PPM - Corporate-EMKT-TGF GRANT"/>
    <s v="Diagnostics and Laboratory Supplies.Instruments and Analyzers.Multipurpose instruments and analyzers"/>
    <s v="Lab Supplies"/>
  </r>
  <r>
    <x v="3131"/>
    <x v="3130"/>
    <x v="7"/>
    <s v="Active"/>
    <s v="A"/>
    <s v="Each"/>
    <s v="NO"/>
    <s v="YES"/>
    <s v="YES"/>
    <s v="1 test - Atomo Diagnostics Pty Ltd. - ARST001-03-XX"/>
    <s v="32029"/>
    <s v="Y"/>
    <s v="1"/>
    <s v="Test"/>
    <m/>
    <s v="HIV RDTs"/>
    <s v="Mylan, HIV Self Test, 1 Test, ARST001-03-XX All-in-0ne HIV self test cassette with built in lancet and blood collection device.  Separate buffer bottle, antiseptic wipe and instructions for use"/>
    <s v="YES"/>
    <s v="General Questionnaire 01"/>
    <m/>
    <m/>
    <m/>
    <m/>
    <s v="YES"/>
    <s v="THE PARTNERSHIP FOR SUPPLY CHAIN MANAGEMENT"/>
    <s v="PPM - Corporate-PPM - Corporate-TGF EMKTP"/>
    <s v="HIV Rapid Diagnostic Test"/>
    <s v="HRDTs"/>
  </r>
  <r>
    <x v="3132"/>
    <x v="3131"/>
    <x v="2"/>
    <s v="Active"/>
    <s v="A"/>
    <s v="Package"/>
    <s v="NO"/>
    <s v="YES"/>
    <s v="YES"/>
    <s v="bottle of 90 tablets"/>
    <s v="31081"/>
    <s v="Y"/>
    <s v="90"/>
    <s v="Tablet"/>
    <m/>
    <s v="Antiretrovirals"/>
    <m/>
    <s v="NO"/>
    <m/>
    <m/>
    <m/>
    <m/>
    <m/>
    <s v="NO"/>
    <m/>
    <m/>
    <m/>
    <s v="ARV"/>
  </r>
  <r>
    <x v="3133"/>
    <x v="3132"/>
    <x v="0"/>
    <s v="Active"/>
    <s v="A"/>
    <s v="Package"/>
    <s v="NO"/>
    <s v="Not Subject to GF QA Criteria"/>
    <s v="YES"/>
    <s v="50mg vial, pack of 1 vial"/>
    <s v="31207"/>
    <s v="Y"/>
    <s v="1"/>
    <s v="Vial"/>
    <m/>
    <s v="Other Essential Medicines"/>
    <s v="Doxorubicin hydrochloride 2mg/ml pegylated liposomal powder for solution for parenteral injection, 50mg vial, pack of 1 vial"/>
    <s v="YES"/>
    <s v="Pharmaceuticals 01"/>
    <s v="240"/>
    <s v="PPM ALLOCATION PENDING"/>
    <s v="151.5"/>
    <m/>
    <s v="NO"/>
    <s v="Stichting Iplussolutions"/>
    <s v="EMKT"/>
    <s v="Other medicines used in HIV programs"/>
    <s v="Other essential meds"/>
  </r>
  <r>
    <x v="3134"/>
    <x v="3133"/>
    <x v="0"/>
    <s v="Active"/>
    <s v="A"/>
    <s v="Package"/>
    <s v="NO"/>
    <s v="Not Subject to GF QA Criteria"/>
    <s v="YES"/>
    <s v="15mL bottle"/>
    <s v="31208"/>
    <s v="Y"/>
    <s v="1"/>
    <s v="Bottle"/>
    <m/>
    <s v="Other Essential Medicines"/>
    <s v="Azithromycin 200mg/5mL powder for oral suspension, 15mL bottle"/>
    <s v="YES"/>
    <s v="Pharmaceuticals 03"/>
    <m/>
    <m/>
    <m/>
    <m/>
    <s v="NO"/>
    <s v="Stichting Iplussolutions"/>
    <s v="EMKT"/>
    <s v="Other essential medicines"/>
    <s v="Other essential meds"/>
  </r>
  <r>
    <x v="3135"/>
    <x v="3134"/>
    <x v="12"/>
    <s v="Active"/>
    <s v="A"/>
    <s v="Package"/>
    <s v="NO"/>
    <s v="NO"/>
    <s v="NO"/>
    <s v="100 Cartridges - Abbott Rapid Diagnostics Jena GmbH - 260100100"/>
    <s v="32347"/>
    <s v="Y"/>
    <s v="100"/>
    <s v="Test"/>
    <m/>
    <s v="CD4"/>
    <s v="Pima CD4 is an automated, image-based immune hematology test intended for the rapid in vitro quantitative measurement of CD3+/CD4+ T cells (T -helper cells) in capillary or venous whole blood. Pima CD4 determines the absolute count of CD3+/CD4+ cells and is intended to be used for the ongoing monitoring of absolute CD4 lymphocyte counts in patients with a documented diagnosis of immunodeficiency disease. The Pima CD4 test is intended for in vitro diagnostic use."/>
    <s v="YES"/>
    <s v="General Questionnaire 01"/>
    <m/>
    <m/>
    <m/>
    <m/>
    <s v="NO"/>
    <s v="THE PARTNERSHIP FOR SUPPLY CHAIN MANAGEMENT"/>
    <s v="PPM - Corporate-EMKT-TGF GRANT"/>
    <s v="Flow Cytometry Test Bundles"/>
    <s v="Lab Supplies"/>
  </r>
  <r>
    <x v="3136"/>
    <x v="3135"/>
    <x v="15"/>
    <s v="Active"/>
    <s v="A"/>
    <s v="Package"/>
    <s v="NO"/>
    <s v="YES"/>
    <s v="YES"/>
    <s v="25 tests - SD Biosensor Inc. - 09HIV30D"/>
    <s v="32037"/>
    <s v="Y"/>
    <s v="25"/>
    <s v="Test"/>
    <m/>
    <s v="HIV RDTs"/>
    <s v="Kit contents: 25 test devices, 25 capillary tubes, 25 alcohol swabs, 25 lancets 1 buffer bottle, 1 IFU"/>
    <s v="YES"/>
    <s v="General Questionnaire 01"/>
    <m/>
    <m/>
    <m/>
    <m/>
    <s v="YES"/>
    <s v="THE PARTNERSHIP FOR SUPPLY CHAIN MANAGEMENT"/>
    <s v="PPM - Corporate-PPM - Corporate-TGF EMKTP"/>
    <s v="HIV Rapid Diagnostic Test"/>
    <s v="HRDTs"/>
  </r>
  <r>
    <x v="3137"/>
    <x v="3136"/>
    <x v="1"/>
    <s v="Active"/>
    <s v="A"/>
    <s v="Package"/>
    <s v="NO"/>
    <s v="YES"/>
    <s v="YES"/>
    <s v="blister of 6 tablets, pack of 2 blisters"/>
    <s v="30893"/>
    <s v="Y"/>
    <s v="12"/>
    <s v="Tablet"/>
    <m/>
    <s v="Antimalarials"/>
    <s v="Dihydroartemisinin/Piperaquine phosphate 40/320mg tablet, blister of 6 tablets, pack of 2 blisters"/>
    <m/>
    <m/>
    <m/>
    <m/>
    <m/>
    <m/>
    <s v="NO"/>
    <m/>
    <m/>
    <m/>
    <s v="ACT"/>
  </r>
  <r>
    <x v="3138"/>
    <x v="3137"/>
    <x v="7"/>
    <s v="Active"/>
    <s v="A"/>
    <s v="Each"/>
    <s v="NO"/>
    <s v="YES"/>
    <s v="YES"/>
    <s v="1 test - Chembio Diagnostic Systems - 60-9508-0"/>
    <s v="32104"/>
    <s v="Y"/>
    <s v="1"/>
    <s v="Test"/>
    <m/>
    <s v="HIV RDTs"/>
    <s v="Chembio, Sure Check HIV Self-Test, 1 Test - 60-9508-0  Kit accessories: lancet, bandaid, alcohol swab, gauze pad, stand"/>
    <s v="YES"/>
    <s v="General Questionnaire 01"/>
    <m/>
    <m/>
    <m/>
    <m/>
    <s v="YES"/>
    <s v="THE PARTNERSHIP FOR SUPPLY CHAIN MANAGEMENT"/>
    <s v="PPM - Corporate-PPM - Corporate-TGF EMKTP"/>
    <s v="HIV Rapid Diagnostic Test"/>
    <s v="HRDTs"/>
  </r>
  <r>
    <x v="3139"/>
    <x v="3138"/>
    <x v="3"/>
    <s v="Active"/>
    <s v="A"/>
    <s v="Package"/>
    <s v="NO"/>
    <s v="YES"/>
    <s v="YES"/>
    <s v="bottle of 100 tablets"/>
    <s v="30900"/>
    <s v="Y"/>
    <s v="100"/>
    <s v="Tablet"/>
    <m/>
    <s v="TB Medicines"/>
    <m/>
    <s v="NO"/>
    <m/>
    <m/>
    <m/>
    <m/>
    <m/>
    <s v="NO"/>
    <s v="Stichting Iplussolutions"/>
    <s v="EMKT"/>
    <m/>
    <s v="Anti-TB Meds"/>
  </r>
  <r>
    <x v="3140"/>
    <x v="3139"/>
    <x v="2"/>
    <s v="Active"/>
    <s v="A"/>
    <s v="Package"/>
    <s v="NO"/>
    <s v="YES"/>
    <s v="YES"/>
    <s v="blister of 10 tablets, pack of 8 blisters"/>
    <s v="31031"/>
    <s v="Y"/>
    <s v="80"/>
    <s v="Tablet"/>
    <m/>
    <s v="Antiretrovirals"/>
    <m/>
    <s v="NO"/>
    <m/>
    <m/>
    <m/>
    <m/>
    <m/>
    <s v="NO"/>
    <m/>
    <m/>
    <m/>
    <s v="ARV"/>
  </r>
  <r>
    <x v="3141"/>
    <x v="3140"/>
    <x v="0"/>
    <s v="Active"/>
    <s v="A"/>
    <s v="Package"/>
    <s v="NO"/>
    <s v="Not Subject to GF QA Criteria"/>
    <s v="YES"/>
    <s v="pack of 100 tablets"/>
    <s v="30909"/>
    <s v="Y"/>
    <s v="100"/>
    <s v="Tablet"/>
    <m/>
    <s v="Other Essential Medicines"/>
    <m/>
    <s v="NO"/>
    <m/>
    <m/>
    <m/>
    <m/>
    <m/>
    <s v="NO"/>
    <m/>
    <m/>
    <m/>
    <s v="Other essential meds"/>
  </r>
  <r>
    <x v="3142"/>
    <x v="3141"/>
    <x v="5"/>
    <s v="Active"/>
    <s v="A"/>
    <s v="Package"/>
    <s v="NO"/>
    <s v="NO"/>
    <s v="NO"/>
    <s v="Kit and Consumable Bundle, 480 Tests - Roche Molecular Systems, Inc."/>
    <s v="32401"/>
    <s v="Y"/>
    <s v="480"/>
    <s v="Test"/>
    <m/>
    <s v="Other Molecular Tests (Co-infections)"/>
    <s v="Kit: COBAS 5800/6800/8800 HPV 480T IVD; Cobas 5800/6800/8800 HPV Positive Control Kit, Kit of 16ml Vials; cobas  Buffer Negative Control Kit; COBAS OMNI PROCESSING PLATE 24; cobas omni Liquid Waste Plate 24; COBAS OMNI AMPLIFICATION PLATE 24; KIT COBAS 5800/6800/8800 WASH Reagent IVD (4.2 L); KIT COBAS 5800/6800/8800 SPEC DIL REAGENT IVD (4 x 875 mL); KIT COBAS 5800/6800/8800 LYS REAGENT IVD (4 x 875 mL); COBAS Omni MGP Reagent, 480 Tests; Tip CORE TIPS with Filter,1ml; Tip CORE TIPS with Filter, 300ul; Solid Waste Bag Set of 20 Catalogue reference(s): 7460155190; 7460171190; 7002238190; 8413975001; 8413983001; 8499853001; 6997503190; 6997511190; 6997538190; 6997546190; 4639642001; 7345607001; 8030073001"/>
    <s v="YES"/>
    <s v="General Questionnaire 01"/>
    <m/>
    <m/>
    <m/>
    <m/>
    <s v="NO"/>
    <s v="THE PARTNERSHIP FOR SUPPLY CHAIN MANAGEMENT"/>
    <s v="PPM - Corporate-EMKT-TGF GRANT"/>
    <s v="DNA/RNA Reagents and Chemicals"/>
    <s v="Lab Supplies"/>
  </r>
  <r>
    <x v="3143"/>
    <x v="3142"/>
    <x v="6"/>
    <s v="Active"/>
    <s v="A"/>
    <s v="Each"/>
    <m/>
    <s v="NO"/>
    <s v="NO"/>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from 20 up to 330kg per hour Loading Method TOP or FRONT Load Primary chamber Operational Temperature: 850 C - Secondary chamber operational temperature 1200 C Gas Retention in Secondary Chamber 2 secs Average ash residue (%) 3-5% "/>
    <s v="YES"/>
    <s v="General Questionnaire 01"/>
    <m/>
    <m/>
    <m/>
    <m/>
    <s v="NO"/>
    <s v="THE PARTNERSHIP FOR SUPPLY CHAIN MANAGEMENT"/>
    <s v="PPM - Corporate-EMKT-TGF GRANT"/>
    <s v="Waste Disposal"/>
    <s v="Lab Equipment"/>
  </r>
  <r>
    <x v="3144"/>
    <x v="3143"/>
    <x v="6"/>
    <s v="Active"/>
    <s v="A"/>
    <s v="Each"/>
    <s v="NO"/>
    <s v="YES"/>
    <s v="YES"/>
    <s v="Computer Aided Detection/Ai Software"/>
    <s v="32120"/>
    <s v="Y"/>
    <s v="1"/>
    <s v="Each"/>
    <m/>
    <s v="Imaging Equipment"/>
    <s v="Computer Aided Diagnostic to support tuberculosis detection (Software or Software + hardware options) can be implemented in various X-ray procedures with their chest X-ray screening tool detecting signs of pulmonary, hilar, and pleural tuberculosis. The platform digitizes the TB screening process and has patient registration and reporting features. The intelligence algorithm is trained to detect classical primary pulmonary TB and other lung malignancies in high-risk populations, and certain cardiac disorders.  Rapid results. Images of adults and children from age 4+ can be processed.  CE- certified. available for online and offline use to analyze CXR images.  GMDN Code: 63386/ Risk class: C"/>
    <s v="YES"/>
    <s v="General Questionnaire 01"/>
    <m/>
    <m/>
    <m/>
    <m/>
    <s v="NO"/>
    <s v="THE PARTNERSHIP FOR SUPPLY CHAIN MANAGEMENT"/>
    <s v="PPM - Corporate-EMKT-TGF GRANT"/>
    <s v="Multipurpose instruments and analyzers"/>
    <s v="Lab Equipment"/>
  </r>
  <r>
    <x v="3145"/>
    <x v="3144"/>
    <x v="1"/>
    <s v="Active"/>
    <s v="A"/>
    <s v="Package"/>
    <s v="NO"/>
    <s v="YES"/>
    <s v="YES"/>
    <s v="blister of 3 tablets, pack of 1 blister"/>
    <s v="15009"/>
    <s v="Y"/>
    <s v="3"/>
    <s v="Tablet"/>
    <m/>
    <s v="Antimalarials"/>
    <s v="Product type: Double Fixed Dose Combination (FDC) | Price: The price displayed here is indicative. Lower prices may be achieved at the time of the procurement transaction"/>
    <s v="YES"/>
    <s v="Anti-malarial Questionnaire 5.34"/>
    <s v="240"/>
    <s v="PPM ALLOCATION PENDING"/>
    <m/>
    <m/>
    <s v="NO"/>
    <s v="Stichting Iplussolutions"/>
    <s v="EMKT"/>
    <s v="Other Anti-malarials"/>
    <s v="ANTMs"/>
  </r>
  <r>
    <x v="3146"/>
    <x v="3145"/>
    <x v="3"/>
    <s v="Active"/>
    <s v="A"/>
    <s v="Package"/>
    <s v="NO"/>
    <s v="YES"/>
    <s v="YES"/>
    <s v="strip of 10 dispersible tablets, pack of 10 strips"/>
    <s v="30919"/>
    <s v="Y"/>
    <s v="100"/>
    <s v="Tablet"/>
    <m/>
    <s v="TB Medicines"/>
    <m/>
    <s v="YES"/>
    <m/>
    <m/>
    <m/>
    <s v="15.89"/>
    <s v="15.89"/>
    <s v="NO"/>
    <s v="Stichting Iplussolutions"/>
    <s v="EMKT"/>
    <m/>
    <s v="Anti-TB Meds"/>
  </r>
  <r>
    <x v="3147"/>
    <x v="3146"/>
    <x v="3"/>
    <s v="Active"/>
    <s v="A"/>
    <s v="Package"/>
    <s v="NO"/>
    <s v="YES"/>
    <s v="YES"/>
    <s v="300mL infusion bag, pack of 10 infusion bags"/>
    <s v="30935"/>
    <s v="Y"/>
    <s v="10"/>
    <s v="Infusion Bag"/>
    <m/>
    <s v="TB Medicines"/>
    <m/>
    <s v="NO"/>
    <m/>
    <m/>
    <m/>
    <m/>
    <m/>
    <s v="NO"/>
    <s v="Stichting Iplussolutions"/>
    <s v="EMKT"/>
    <m/>
    <s v="Anti-TB Meds"/>
  </r>
  <r>
    <x v="3148"/>
    <x v="3147"/>
    <x v="2"/>
    <s v="Active"/>
    <s v="A"/>
    <s v="Package"/>
    <s v="NO"/>
    <s v="YES"/>
    <s v="YES"/>
    <s v="bottle of 60 tablets"/>
    <s v="31081"/>
    <s v="Y"/>
    <s v="60"/>
    <s v="Tablet"/>
    <m/>
    <s v="Antiretrovirals"/>
    <m/>
    <s v="NO"/>
    <m/>
    <m/>
    <m/>
    <m/>
    <m/>
    <s v="NO"/>
    <m/>
    <m/>
    <m/>
    <s v="ARV"/>
  </r>
  <r>
    <x v="3149"/>
    <x v="3148"/>
    <x v="2"/>
    <s v="Active"/>
    <s v="A"/>
    <s v="Package"/>
    <s v="NO"/>
    <s v="YES"/>
    <s v="YES"/>
    <s v="blister of 10 tablets, pack of 3 blisters"/>
    <s v="31213"/>
    <s v="Y"/>
    <s v="30"/>
    <s v="Tablet"/>
    <s v="25903"/>
    <s v="Antiretrovirals"/>
    <m/>
    <s v="NO"/>
    <m/>
    <m/>
    <m/>
    <m/>
    <m/>
    <s v="NO"/>
    <m/>
    <m/>
    <m/>
    <s v="ARV"/>
  </r>
  <r>
    <x v="3150"/>
    <x v="3149"/>
    <x v="2"/>
    <s v="Active"/>
    <s v="A"/>
    <s v="Package"/>
    <s v="NO"/>
    <s v="YES"/>
    <s v="YES"/>
    <s v="blister of 10 tablets, pack of 10 blisters"/>
    <s v="31213"/>
    <s v="Y"/>
    <s v="100"/>
    <s v="Tablet"/>
    <m/>
    <s v="Antiretrovirals"/>
    <m/>
    <s v="NO"/>
    <m/>
    <m/>
    <m/>
    <m/>
    <m/>
    <s v="NO"/>
    <m/>
    <m/>
    <m/>
    <s v="ARV"/>
  </r>
  <r>
    <x v="3151"/>
    <x v="3150"/>
    <x v="3"/>
    <s v="Active"/>
    <s v="A"/>
    <s v="Package"/>
    <s v="NO"/>
    <s v="YES"/>
    <s v="YES"/>
    <s v="bottle of 1000 tablets"/>
    <s v="30840"/>
    <s v="Y"/>
    <s v="1000"/>
    <s v="Tablet"/>
    <m/>
    <s v="TB Medicines"/>
    <m/>
    <s v="NO"/>
    <m/>
    <m/>
    <m/>
    <m/>
    <m/>
    <s v="NO"/>
    <s v="Stichting Iplussolutions"/>
    <s v="EMKT"/>
    <m/>
    <s v="Anti-TB Meds"/>
  </r>
  <r>
    <x v="3152"/>
    <x v="3151"/>
    <x v="3"/>
    <s v="Active"/>
    <s v="A"/>
    <s v="Package"/>
    <s v="NO"/>
    <s v="YES"/>
    <s v="YES"/>
    <s v="blister of 10 tablets, pack of 28 blisters"/>
    <s v="31074"/>
    <s v="Y"/>
    <s v="280"/>
    <s v="Tablet"/>
    <m/>
    <s v="TB Medicines"/>
    <m/>
    <s v="NO"/>
    <m/>
    <m/>
    <m/>
    <m/>
    <m/>
    <s v="NO"/>
    <s v="Stichting Iplussolutions"/>
    <s v="EMKT"/>
    <m/>
    <s v="Anti-TB Meds"/>
  </r>
  <r>
    <x v="3153"/>
    <x v="3152"/>
    <x v="3"/>
    <s v="Active"/>
    <s v="A"/>
    <s v="Package"/>
    <s v="NO"/>
    <s v="YES"/>
    <s v="YES"/>
    <s v="blister of 10 tablets, pack of 1 blister"/>
    <s v="31082"/>
    <s v="Y"/>
    <s v="10"/>
    <s v="Tablet"/>
    <m/>
    <s v="TB Medicines"/>
    <m/>
    <s v="NO"/>
    <m/>
    <m/>
    <m/>
    <m/>
    <m/>
    <s v="NO"/>
    <s v="Stichting Iplussolutions"/>
    <s v="EMKT"/>
    <m/>
    <s v="Anti-TB Meds"/>
  </r>
  <r>
    <x v="3154"/>
    <x v="3153"/>
    <x v="2"/>
    <s v="Active"/>
    <s v="A"/>
    <s v="Package"/>
    <s v="NO"/>
    <s v="YES"/>
    <s v="YES"/>
    <s v="bottle of 60 tablets"/>
    <s v="30927"/>
    <s v="Y"/>
    <s v="60"/>
    <s v="Tablet"/>
    <m/>
    <s v="Antiretrovirals"/>
    <m/>
    <s v="NO"/>
    <m/>
    <m/>
    <m/>
    <m/>
    <m/>
    <s v="NO"/>
    <m/>
    <m/>
    <m/>
    <s v="ARV"/>
  </r>
  <r>
    <x v="3155"/>
    <x v="3154"/>
    <x v="1"/>
    <s v="Active"/>
    <s v="A"/>
    <s v="Package"/>
    <s v="NO"/>
    <s v="YES"/>
    <s v="NO"/>
    <s v="2mL ampoule, pack of 10 ampoules"/>
    <s v="31154"/>
    <s v="Y"/>
    <s v="10"/>
    <s v="Ampoule"/>
    <m/>
    <s v="Antimalarials"/>
    <m/>
    <s v="NO"/>
    <m/>
    <m/>
    <m/>
    <m/>
    <m/>
    <s v="NO"/>
    <m/>
    <m/>
    <m/>
    <s v="ANTMs"/>
  </r>
  <r>
    <x v="3156"/>
    <x v="3155"/>
    <x v="2"/>
    <s v="Active"/>
    <s v="A"/>
    <s v="Package"/>
    <s v="NO"/>
    <s v="YES"/>
    <s v="YES"/>
    <s v="blister of 10 tablets, pack of 1 blister"/>
    <s v="31023"/>
    <s v="Y"/>
    <s v="10"/>
    <s v="Tablet"/>
    <m/>
    <s v="Antiretrovirals"/>
    <m/>
    <s v="NO"/>
    <m/>
    <m/>
    <m/>
    <m/>
    <m/>
    <s v="NO"/>
    <m/>
    <m/>
    <m/>
    <s v="ARV"/>
  </r>
  <r>
    <x v="3157"/>
    <x v="3156"/>
    <x v="0"/>
    <s v="Active"/>
    <s v="A"/>
    <s v="Package"/>
    <s v="NO"/>
    <s v="Not Subject to GF QA Criteria"/>
    <s v="YES"/>
    <s v="pack of 14 tablets"/>
    <s v="30917"/>
    <s v="Y"/>
    <s v="14"/>
    <s v="Tablet"/>
    <m/>
    <s v="Other Essential Medicines"/>
    <s v="Nystatin 100000 IU tablet, pack of 14 tablets"/>
    <s v="YES"/>
    <m/>
    <m/>
    <m/>
    <m/>
    <m/>
    <s v="NO"/>
    <s v="Stichting Iplussolutions"/>
    <s v="EMKT"/>
    <s v="Other essential medicines"/>
    <s v="Other essential meds"/>
  </r>
  <r>
    <x v="3158"/>
    <x v="3157"/>
    <x v="0"/>
    <s v="Active"/>
    <s v="A"/>
    <s v="Package"/>
    <s v="NO"/>
    <s v="YES"/>
    <s v="YES"/>
    <s v="bottle of 90 scored tablets"/>
    <s v="31108"/>
    <s v="Y"/>
    <s v="90"/>
    <s v="Tablet"/>
    <m/>
    <s v="Other Essential Medicines"/>
    <s v="Entecavir 1mg scored tablet, bottle of 90 scored tablets"/>
    <s v="YES"/>
    <s v="Pharmaceuticals 01"/>
    <s v="240"/>
    <s v="PPM ALLOCATION PENDING"/>
    <s v="37"/>
    <m/>
    <s v="NO"/>
    <s v="Stichting Iplussolutions"/>
    <s v="EMKT"/>
    <s v="Other medicines used in HIV programs"/>
    <s v="Other essential meds"/>
  </r>
  <r>
    <x v="3159"/>
    <x v="3158"/>
    <x v="1"/>
    <s v="Active"/>
    <s v="A"/>
    <s v="Package"/>
    <s v="NO"/>
    <s v="YES"/>
    <s v="YES"/>
    <s v="blister of 6 dispersible tablets, pack of 30 blisters"/>
    <s v="30005"/>
    <s v="Y"/>
    <s v="180"/>
    <s v="Tablet"/>
    <m/>
    <s v="Antimalarials"/>
    <s v="Therapeutic Class: Malaria | Administration Route: Oral | Product type: Double Fixed Dose Combination (FDC) | Price: The price displayed here is indicative. Lower prices may be achieved at the time of the procurement transaction"/>
    <s v="YES"/>
    <s v="Anti-malarial Questionnaire 5.12"/>
    <s v="170"/>
    <s v="PPM ALLOCATION PENDING"/>
    <s v="6"/>
    <m/>
    <s v="NO"/>
    <s v="Stichting Iplussolutions"/>
    <s v="EMKT"/>
    <s v="Artemether/Lumefantrine"/>
    <s v="ANTMs"/>
  </r>
  <r>
    <x v="3160"/>
    <x v="3159"/>
    <x v="2"/>
    <s v="Active"/>
    <s v="A"/>
    <s v="Package"/>
    <s v="NO"/>
    <s v="YES"/>
    <s v="YES"/>
    <s v="bottle of 60 dispersible tablets"/>
    <s v="30873"/>
    <s v="Y"/>
    <s v="60"/>
    <s v="Tablet"/>
    <m/>
    <s v="Antiretrovirals"/>
    <s v="Product type: Single | Price: The price displayed here is indicative. Lower prices may be achieved at the time of the procurement transaction"/>
    <s v="YES"/>
    <s v="ARV Questionnaire 5.312"/>
    <s v="240"/>
    <s v="PPM ALLOCATION PENDING"/>
    <m/>
    <m/>
    <s v="NO"/>
    <s v="Stichting Iplussolutions"/>
    <s v="EMKT"/>
    <s v="ARV - Specialist or Limited-Use"/>
    <s v="ARV"/>
  </r>
  <r>
    <x v="3161"/>
    <x v="3160"/>
    <x v="1"/>
    <s v="Active"/>
    <s v="A"/>
    <s v="Package"/>
    <s v="NO"/>
    <s v="YES"/>
    <s v="YES"/>
    <s v="blister of 6 tablets, pack of 2 blisters"/>
    <s v="30001"/>
    <s v="Y"/>
    <s v="12"/>
    <s v="Tablet"/>
    <m/>
    <s v="Antimalarials"/>
    <m/>
    <s v="NO"/>
    <m/>
    <m/>
    <m/>
    <m/>
    <m/>
    <s v="NO"/>
    <m/>
    <m/>
    <m/>
    <s v="ANTMs"/>
  </r>
  <r>
    <x v="3162"/>
    <x v="3161"/>
    <x v="1"/>
    <s v="Active"/>
    <s v="A"/>
    <s v="Package"/>
    <s v="NO"/>
    <s v="YES"/>
    <s v="YES"/>
    <s v="sachet, pack of 90 sachets"/>
    <s v="30891"/>
    <s v="Y"/>
    <s v="90"/>
    <s v="Sachet"/>
    <s v="25058"/>
    <s v="Antimalarials"/>
    <s v="Product type: Double Fixed Dose Combination (FDC) | Price: The price displayed here is indicative. Lower prices may be achieved at the time of the procurement transaction"/>
    <s v="YES"/>
    <s v="Pharmaceuticals 01"/>
    <s v="210"/>
    <s v="PPM ALLOCATION PENDING"/>
    <s v="12"/>
    <m/>
    <s v="YES"/>
    <s v="Stichting Iplussolutions"/>
    <s v="EMKT"/>
    <s v="Other Anti-malarials"/>
    <s v="ANTMs"/>
  </r>
  <r>
    <x v="3163"/>
    <x v="3162"/>
    <x v="3"/>
    <s v="Active"/>
    <s v="A"/>
    <s v="Package"/>
    <s v="NO"/>
    <s v="YES"/>
    <s v="YES"/>
    <s v="blister of 10 tablets, pack of 2 blisters"/>
    <s v="30863"/>
    <s v="Y"/>
    <s v="20"/>
    <s v="Tablet"/>
    <m/>
    <s v="TB Medicines"/>
    <m/>
    <s v="NO"/>
    <m/>
    <m/>
    <m/>
    <m/>
    <m/>
    <s v="NO"/>
    <s v="Stichting Iplussolutions"/>
    <s v="EMKT"/>
    <m/>
    <s v="Anti-TB Meds"/>
  </r>
  <r>
    <x v="3164"/>
    <x v="3163"/>
    <x v="1"/>
    <s v="Active"/>
    <s v="A"/>
    <s v="Package"/>
    <s v="NO"/>
    <s v="YES"/>
    <s v="YES"/>
    <s v="blister of 18 tablets, pack of 10 blisters"/>
    <s v="30001"/>
    <s v="Y"/>
    <s v="180"/>
    <s v="Tablet"/>
    <m/>
    <s v="Antimalarials"/>
    <m/>
    <s v="NO"/>
    <m/>
    <m/>
    <m/>
    <m/>
    <m/>
    <s v="NO"/>
    <m/>
    <m/>
    <m/>
    <s v="ANTMs"/>
  </r>
  <r>
    <x v="3165"/>
    <x v="3164"/>
    <x v="2"/>
    <s v="Active"/>
    <s v="A"/>
    <s v="Package"/>
    <s v="NO"/>
    <s v="YES"/>
    <s v="YES"/>
    <s v="bottle of 1000 tablets"/>
    <s v="30972"/>
    <s v="Y"/>
    <s v="1000"/>
    <s v="Tablet"/>
    <m/>
    <s v="Antiretrovirals"/>
    <m/>
    <s v="NO"/>
    <m/>
    <m/>
    <m/>
    <m/>
    <m/>
    <s v="NO"/>
    <m/>
    <m/>
    <m/>
    <s v="ARV"/>
  </r>
  <r>
    <x v="3166"/>
    <x v="3165"/>
    <x v="1"/>
    <s v="Active"/>
    <s v="A"/>
    <s v="Package"/>
    <s v="NO"/>
    <s v="YES"/>
    <s v="YES"/>
    <s v="blister of 10 dispersible tablets, pack of 11 blisters"/>
    <s v="29654"/>
    <s v="Y"/>
    <s v="110"/>
    <s v="Tablet"/>
    <m/>
    <s v="Antimalarials"/>
    <m/>
    <s v="NO"/>
    <m/>
    <s v="170"/>
    <m/>
    <m/>
    <m/>
    <s v="NO"/>
    <m/>
    <m/>
    <m/>
    <s v="ANTMs"/>
  </r>
  <r>
    <x v="3167"/>
    <x v="3166"/>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20 kg/h (with a waste density of 1L = 0,1kg) Average cycle time 30 minutes  Shredding through rotating blade Manual loading process"/>
    <s v="YES"/>
    <s v="General Questionnaire 01"/>
    <m/>
    <m/>
    <m/>
    <m/>
    <s v="YES"/>
    <s v="THE PARTNERSHIP FOR SUPPLY CHAIN MANAGEMENT"/>
    <s v="PPM - Corporate-EMKT-TGF GRANT"/>
    <s v="Waste Disposal"/>
    <s v="Lab Equipment"/>
  </r>
  <r>
    <x v="3168"/>
    <x v="3167"/>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125 kg/h (with a waste density of 1L = 0,1kg) Average cycle time 30 minutes  Automatic and continuous process with a four-axis rotating blades shredder"/>
    <s v="YES"/>
    <s v="General Questionnaire 01"/>
    <m/>
    <m/>
    <m/>
    <m/>
    <s v="YES"/>
    <s v="THE PARTNERSHIP FOR SUPPLY CHAIN MANAGEMENT"/>
    <s v="PPM - Corporate-EMKT-TGF GRANT"/>
    <s v="Waste Disposal"/>
    <s v="Lab Equipment"/>
  </r>
  <r>
    <x v="3169"/>
    <x v="3168"/>
    <x v="6"/>
    <s v="Active"/>
    <s v="A"/>
    <s v="Each"/>
    <m/>
    <m/>
    <s v="YES"/>
    <m/>
    <m/>
    <m/>
    <m/>
    <m/>
    <m/>
    <s v="Waste Management"/>
    <s v="Advanced solution to treat infectious healthcare waste by pre-shredding followed by a non-burn thermal process (steam sterilization) at 135 C.  Compact but with a large treatment capacity (up to 100 kg/h), it can be used for either on-site treatment or in centralized outsourcing facilities.  Total cycle time approx. 30 to 50 min  Treatment capacity of 40 to 100 kg/h (Based on an average waste density of 0,1 to 0,2 kg/L) Elements composed of AISI 304L stainless steel and Built-in printer for cycle traceability"/>
    <s v="YES"/>
    <s v="General Questionnaire 01"/>
    <m/>
    <m/>
    <m/>
    <m/>
    <s v="YES"/>
    <s v="THE PARTNERSHIP FOR SUPPLY CHAIN MANAGEMENT"/>
    <s v="PPM - Corporate-EMKT-TGF GRANT"/>
    <s v="Waste Disposal"/>
    <s v="Lab Equipment"/>
  </r>
  <r>
    <x v="3170"/>
    <x v="3169"/>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130kg per hour Loading Method FRONT Load Primary chamber Operational Temperature: 850 C - Secondary chamber operational temperature 1200 C Gas Retention in Secondary Chamber 2 secs Average ash residue (%) 3-5%  "/>
    <s v="YES"/>
    <s v="General Questionnaire 01"/>
    <m/>
    <m/>
    <m/>
    <m/>
    <s v="YES"/>
    <s v="THE PARTNERSHIP FOR SUPPLY CHAIN MANAGEMENT"/>
    <s v="PPM - Corporate-EMKT-TGF GRANT"/>
    <s v="Waste Disposal"/>
    <s v="Lab Equipment"/>
  </r>
  <r>
    <x v="3171"/>
    <x v="3170"/>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160kg per hour Loading Method FRONT Load Primary chamber Operational Temperature: 850 C - Secondary chamber operational temperature 1200 C Gas Retention in Secondary Chamber 2 secs Average ash residue (%) 3-5%  "/>
    <s v="YES"/>
    <s v="General Questionnaire 01"/>
    <m/>
    <m/>
    <m/>
    <m/>
    <s v="YES"/>
    <s v="THE PARTNERSHIP FOR SUPPLY CHAIN MANAGEMENT"/>
    <s v="PPM - Corporate-EMKT-TGF GRANT"/>
    <s v="Waste Disposal"/>
    <s v="Lab Equipment"/>
  </r>
  <r>
    <x v="3172"/>
    <x v="3171"/>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173"/>
    <x v="3172"/>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174"/>
    <x v="3173"/>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175"/>
    <x v="3174"/>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75 up to 100 kg/h (with a waste density of 1L = 0,1kg) Average cycle time 30 minutes  Shredding through rotating blade Manual loading process ( or optional automatic loading depending on the manufacturer/model)"/>
    <s v="YES"/>
    <s v="General Questionnaire 01"/>
    <m/>
    <m/>
    <m/>
    <m/>
    <s v="YES"/>
    <s v="THE PARTNERSHIP FOR SUPPLY CHAIN MANAGEMENT"/>
    <s v="PPM - Corporate-EMKT-TGF GRANT"/>
    <s v="Waste Disposal"/>
    <s v="Lab Equipment"/>
  </r>
  <r>
    <x v="3176"/>
    <x v="3175"/>
    <x v="6"/>
    <s v="Active"/>
    <s v="A"/>
    <s v="Each"/>
    <m/>
    <m/>
    <s v="YES"/>
    <m/>
    <m/>
    <m/>
    <m/>
    <m/>
    <m/>
    <s v="Waste Management"/>
    <s v="Advanced solution to treat infectious healthcare waste by pre-shredding followed by a non-burn thermal process (steam sterilization) at 135 C.  Compact but with a large treatment capacity (up to 20 kg/h), it can be used for either on-site treatment or in centralized outsourcing facilities.  Total cycle time approx. 30 to 50 minutes  Treatment capacity of 12 to 20 kg/h (Based on an average waste density of 0,12 to 0,2 kg/L) Elements composed of AISI 304L stainless steel and Built-in printer for cycle traceability"/>
    <s v="YES"/>
    <s v="General Questionnaire 01"/>
    <m/>
    <m/>
    <m/>
    <m/>
    <s v="YES"/>
    <s v="THE PARTNERSHIP FOR SUPPLY CHAIN MANAGEMENT"/>
    <s v="PPM - Corporate-EMKT-TGF GRANT"/>
    <s v="Waste Disposal"/>
    <s v="Lab Equipment"/>
  </r>
  <r>
    <x v="3177"/>
    <x v="3176"/>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from up to 23kg per hour Loading Method TOP or FRONT Load Primary chamber Operational Temperature: 850 C - Secondary chamber operational temperature 1200 C Gas Retention in Secondary Chamber 2 secs Average ash residue (%) 3-5%  Optional containerized pre-installed solution"/>
    <s v="YES"/>
    <s v="General Questionnaire 01"/>
    <m/>
    <m/>
    <m/>
    <m/>
    <s v="YES"/>
    <s v="THE PARTNERSHIP FOR SUPPLY CHAIN MANAGEMENT"/>
    <s v="PPM - Corporate-EMKT-TGF GRANT"/>
    <s v="Waste Disposal"/>
    <s v="Lab Equipment"/>
  </r>
  <r>
    <x v="3178"/>
    <x v="3177"/>
    <x v="12"/>
    <s v="Active"/>
    <s v="A"/>
    <s v="Package"/>
    <m/>
    <m/>
    <s v="YES"/>
    <m/>
    <m/>
    <m/>
    <m/>
    <m/>
    <m/>
    <s v="Other Diagnostics"/>
    <s v="Equipment compatibility: ABI 7500  Roche LightCycler 480,  DaAnGene AGS4800 or AGS8830-16, Shelflife: 12 months, Storage conditions: -20 C, Sample type: rashes, scabs, vesicle fluid, pustule fluid, and whole blood specimens."/>
    <s v="YES"/>
    <m/>
    <m/>
    <m/>
    <m/>
    <m/>
    <s v="NO"/>
    <s v="THE PARTNERSHIP FOR SUPPLY CHAIN MANAGEMENT"/>
    <s v="PPM - Corporate-EMKT-TGF GRANT"/>
    <s v="DNA/RNA test bundles"/>
    <s v="Lab Supplies"/>
  </r>
  <r>
    <x v="3179"/>
    <x v="3178"/>
    <x v="12"/>
    <s v="Active"/>
    <s v="A"/>
    <s v="Package"/>
    <m/>
    <m/>
    <s v="YES"/>
    <m/>
    <m/>
    <m/>
    <m/>
    <m/>
    <m/>
    <s v="Other Diagnostics"/>
    <s v="Equipment compatibility: ABI 7500 / ABI Q5 / LightCycler 480, Shelflife: 12 months, Storage conditions: 2-8  away from light for 12 months 20-25  away from light for 6 months, Sample type: skin exudate samples"/>
    <s v="YES"/>
    <m/>
    <m/>
    <m/>
    <m/>
    <m/>
    <s v="NO"/>
    <s v="THE PARTNERSHIP FOR SUPPLY CHAIN MANAGEMENT"/>
    <s v="PPM - Corporate-EMKT-TGF GRANT"/>
    <s v="DNA/RNA test bundles"/>
    <s v="Lab Supplies"/>
  </r>
  <r>
    <x v="3180"/>
    <x v="3179"/>
    <x v="12"/>
    <s v="Active"/>
    <s v="A"/>
    <s v="Package"/>
    <m/>
    <m/>
    <s v="YES"/>
    <m/>
    <m/>
    <m/>
    <m/>
    <m/>
    <m/>
    <s v="Other Diagnostics"/>
    <s v="Equipment compatibility: Bioperfectus STC-96A, STC-96A PLUS, Applied Biosystems 7500,   QuantStudio  5, Roche LightCycler 480, Bio-Rad CFX96 , QIAGEN Rotor-Gene Q,   Analytik Jena qTOWER3 and other applicable Bioperfectus machines., Shelflife: 12 months, Storage conditions: -20 5 C, Sample type: For tonsillar swab For nasopharyngeal swab For serum and whole blood For lesion exudate For scab"/>
    <s v="YES"/>
    <m/>
    <m/>
    <m/>
    <m/>
    <m/>
    <s v="NO"/>
    <s v="THE PARTNERSHIP FOR SUPPLY CHAIN MANAGEMENT"/>
    <s v="PPM - Corporate-EMKT-TGF GRANT"/>
    <s v="DNA/RNA test bundles"/>
    <s v="Lab Supplies"/>
  </r>
  <r>
    <x v="3181"/>
    <x v="3180"/>
    <x v="6"/>
    <s v="Active"/>
    <s v="A"/>
    <s v="Each"/>
    <s v="NO"/>
    <s v="YES"/>
    <s v="YES"/>
    <s v="Bundle - Option 1"/>
    <s v="32007"/>
    <s v="Y"/>
    <s v="1"/>
    <s v="Each"/>
    <m/>
    <s v="Imaging Equipment"/>
    <s v="The bundle includes: - a mobile radiographic unit that may be used in different places within the healthcare facility (radiology, operating theatre, orthopedics, intensive care unit, emergency room, Hospitalization). An X-ray Generator with an output power of 32 kW and an X-ray tube with a rotating anode, dual focal spot, and a digital flat panel detector. Weight 175 kg. Optional Dose monitoring (DAP).  DR workstation Panel PC interface 14  Acquisition system with image post-processing and generator management; Image storage 20000 images. Dicom 3.0. Slim DVD-RW Drive.  Power supply: Single Phase Voltage Standard: 230 Vac   10% Option: 110Vac Accessories (Detector holder, Detector cover with grid, Wall thorax stand, Exposure switch) - CAD/AI: CAD4TB Perpetual license + CAD4TBbox computer  - Services:  Onsite installation/ training   1-year warranty +1-year warranty extension for X-ray system and the CAD AI software"/>
    <s v="YES"/>
    <s v="General Questionnaire 01"/>
    <m/>
    <m/>
    <m/>
    <m/>
    <s v="YES"/>
    <s v="THE PARTNERSHIP FOR SUPPLY CHAIN MANAGEMENT"/>
    <s v="PPM - Corporate-EMKT-TGF GRANT"/>
    <s v="Multipurpose instruments and analyzers"/>
    <s v="Lab Equipment"/>
  </r>
  <r>
    <x v="3182"/>
    <x v="3181"/>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from 30 to 35kg per hour Loading Method TOP or FRONT Load Primary chamber Operational Temperature: 850 C - Secondary chamber operational temperature 1200 C Gas Retention in Secondary Chamber 2 secs Average ash residue (%) 3-5%  Optional containerized pre-installed solution"/>
    <s v="YES"/>
    <s v="General Questionnaire 01"/>
    <m/>
    <m/>
    <m/>
    <m/>
    <s v="YES"/>
    <s v="THE PARTNERSHIP FOR SUPPLY CHAIN MANAGEMENT"/>
    <s v="PPM - Corporate-EMKT-TGF GRANT"/>
    <s v="Waste Disposal"/>
    <s v="Lab Equipment"/>
  </r>
  <r>
    <x v="3183"/>
    <x v="3182"/>
    <x v="6"/>
    <s v="Active"/>
    <s v="A"/>
    <s v="Each"/>
    <s v="NO"/>
    <s v="YES"/>
    <s v="YES"/>
    <s v="Bundle - Option 4"/>
    <s v="32007"/>
    <s v="Y"/>
    <s v="1"/>
    <s v="Each"/>
    <m/>
    <s v="Imaging Equipment"/>
    <s v="The bundle includes: - a compact design, battery-powered, motor-assisted mobile Digital X-ray machine suitable in a hospital set up for trauma and bedside (ICU &amp; emergency) to perform mobile radiographs on pediatric/adult patients with 32 kW x-ray generator output, and 14&quot;&quot; x 17&quot;&quot; wireless Flat Panel Detector. Weight of the system ~550kg. Customer-specific unlimited APR programming.   Separate power pack for X-Ray generator &amp; Console and for motor drive. 360  rotation of equipment.Telescopic swivel tube arm with  270  rotation. User-friendly large touch screen integrated operating console. Mobile DR can be synchronized with the existing hospital network. DICOM 3.0 Compatible. - CAD/AI: qXR Interpretation Software, Licence for 1 Year (one user and with software for COVID-19 detection included )+ Computer. -  Services:  Onsite installation/ training - for the X-ray system and the CAD AI software  24 months warranty for the X-ray system 2-years warranty for the CAD AI"/>
    <s v="YES"/>
    <s v="General Questionnaire 01"/>
    <m/>
    <m/>
    <m/>
    <m/>
    <s v="YES"/>
    <s v="THE PARTNERSHIP FOR SUPPLY CHAIN MANAGEMENT"/>
    <s v="PPM - Corporate-EMKT-TGF GRANT"/>
    <s v="Multipurpose instruments and analyzers"/>
    <s v="Lab Equipment"/>
  </r>
  <r>
    <x v="3184"/>
    <x v="3183"/>
    <x v="6"/>
    <s v="Active"/>
    <s v="A"/>
    <s v="Each"/>
    <s v="NO"/>
    <s v="YES"/>
    <s v="YES"/>
    <s v="Bundle - Option 1"/>
    <s v="31961"/>
    <s v="Y"/>
    <s v="1"/>
    <s v="Each"/>
    <m/>
    <s v="Imaging Equipment"/>
    <s v="The bundle includes: - a compact portable digital X-ray cart system with an X-ray generator output max. rating 2.5 kW, and X-ray tube with a stationary anode and focal spot size of 1.2mm, and a Caesium iodide (CsI) detector. System weight 90kg. Film Noise reduction system and virtual grid. Exposure capacity 100 exposures; rechargeable battery charging time approx. 3hrs  Detector Weight 2.6kg DR workstation Integrated console panel with multitouch screen  DICOM compatible Image storage capacity ~ 3000 images  Display languages: English, French Rechargeable battery, full charge in 4 hrs, 12 hrs use (20 exposures/ hr), 1 hr use with 15 mins charge Quick full charge in 4 hours Power supply 100-240V AC, 50-60Hz.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 "/>
    <s v="YES"/>
    <s v="General Questionnaire 01"/>
    <m/>
    <m/>
    <m/>
    <m/>
    <s v="YES"/>
    <s v="THE PARTNERSHIP FOR SUPPLY CHAIN MANAGEMENT"/>
    <s v="PPM - Corporate-EMKT-TGF GRANT"/>
    <s v="Multipurpose instruments and analyzers"/>
    <s v="Lab Equipment"/>
  </r>
  <r>
    <x v="3185"/>
    <x v="3184"/>
    <x v="6"/>
    <s v="Active"/>
    <s v="A"/>
    <s v="Each"/>
    <s v="NO"/>
    <s v="YES"/>
    <s v="YES"/>
    <s v="Bundle - Option 2"/>
    <s v="31961"/>
    <s v="Y"/>
    <s v="1"/>
    <s v="Each"/>
    <m/>
    <s v="Imaging Equipment"/>
    <s v="The bundle includes: - a portable digital radiography system, capable of taking digital chest X-rays with 3 kW HF X-ray Generator Output, X-ray tube with stationary anode, 1.2 mm focal spot, and wired/ wireless flat panel detector CsI direct deposit 14  * 17 ; DR workstation with software package Dicom send/ Customized Dell laptop  The total weight of the system 117kg. Power supply: Line Voltage 100-260 VAC; 50/60 Hz supplied with Portable Mobile Stand with 16  wheels, System transport Case, Manuals, detector holder with transport Case, Lead apron with Thyroid shield, 1 set of universal electrical adapters - CAD/AI: qXR Interpretation Software, Licence for 1 Year (one user and with software for COVID-19 detection included ). -  Services:  Onsite installation/ training (Cost per location: Multiple systems and personnel trained at a single location during a single event will only incur one charge) - for the X-ray system and the CAD AI software  36 months warranty for the X-ray system 2-years warranty for the CAD AI"/>
    <s v="YES"/>
    <s v="General Questionnaire 01"/>
    <m/>
    <m/>
    <m/>
    <m/>
    <s v="YES"/>
    <s v="THE PARTNERSHIP FOR SUPPLY CHAIN MANAGEMENT"/>
    <s v="PPM - Corporate-EMKT-TGF GRANT"/>
    <s v="Multipurpose instruments and analyzers"/>
    <s v="Lab Equipment"/>
  </r>
  <r>
    <x v="3186"/>
    <x v="3185"/>
    <x v="6"/>
    <s v="Active"/>
    <s v="A"/>
    <s v="Each"/>
    <s v="NO"/>
    <s v="YES"/>
    <s v="YES"/>
    <s v="Bundle - Option 3"/>
    <s v="29347"/>
    <s v="Y"/>
    <s v="1"/>
    <s v="Each"/>
    <m/>
    <s v="Imaging Equipment"/>
    <s v="The bundle includes: - a battery-powered ultra-portable DR system suitable for X-ray screenings in remote and rural services with X-ray Generator output power: 1.35kW and x-ray tube with stationary anode, single focal spot 0.8mm, generator weight 8kg (with battery); Rechargeable battery (optional solar panel can be added); X-ray detector 35*43cm detector weight &lt;3kg. Battery charging time: 4-6 hours Approx. 200 exposures when fully charged. The total weight of the system is 29.5kg. Rechargeable battery operates at 100-240V, 50-60Hz Approx. 100 exposures (full battery capacity). DR Workstation HP type Windows 10, 15  touchscreen monitor and Image storage approx. 10000 images. Display language English DICOM compatible - CAD/AI: CAD4TB Perpetual license + CAD4TBbox computer  - Services:  Onsite installation/ training   1-year warranty +1-year warranty extension for X-ray system and the CAD AI software"/>
    <s v="YES"/>
    <s v="General Questionnaire 01"/>
    <m/>
    <m/>
    <m/>
    <m/>
    <s v="YES"/>
    <s v="THE PARTNERSHIP FOR SUPPLY CHAIN MANAGEMENT"/>
    <s v="PPM - Corporate-EMKT-TGF GRANT"/>
    <s v="Multipurpose instruments and analyzers"/>
    <s v="Lab Equipment"/>
  </r>
  <r>
    <x v="3187"/>
    <x v="3186"/>
    <x v="12"/>
    <s v="Active"/>
    <s v="A"/>
    <s v="Package"/>
    <m/>
    <m/>
    <s v="YES"/>
    <m/>
    <m/>
    <m/>
    <m/>
    <m/>
    <m/>
    <s v="Other Diagnostics"/>
    <s v="Equipment compatibility: GeneXpert DX, Inifinity DX system, GeneXpert Xpress system, Shelflife: 12 months, Storage conditions: 2 28  C, Sample type: human lesion swabs collected and placed into a transport tube containing 3 mL of viral transport medium (VTM/UTM)."/>
    <s v="YES"/>
    <m/>
    <m/>
    <m/>
    <m/>
    <m/>
    <s v="NO"/>
    <s v="THE PARTNERSHIP FOR SUPPLY CHAIN MANAGEMENT"/>
    <s v="PPM - Corporate-EMKT-TGF GRANT"/>
    <s v="DNA/RNA test bundles"/>
    <s v="Lab Supplies"/>
  </r>
  <r>
    <x v="3188"/>
    <x v="3187"/>
    <x v="6"/>
    <s v="Active"/>
    <s v="A"/>
    <s v="Each"/>
    <s v="NO"/>
    <s v="YES"/>
    <s v="YES"/>
    <s v="Bundle - Option 4"/>
    <s v="29347"/>
    <s v="Y"/>
    <s v="1"/>
    <s v="Each"/>
    <m/>
    <s v="Imaging Equipment"/>
    <s v="The bundle includes: - a battery-powered ultraportable Digital  X-ray system suitable for X-Ray screenings in remote, rural services. includes an x-ray Generator (output 1.35kW)  and Stationary anode single focal spot tube. Direct Deposit CsI: T1, 35 x 43 cm wired or wireless (2 rechargeable  Lithium-ion batteries operates at 110 to 240V, 50-60Hz with Extra battery included). 300 exposures when fully charged. The system's total weight is 37.9kg (X-ray generator weight 7.4 kg; detector weight 3.7 kg). DR workstation: Customized Dell Laptop or tablet Dicom 3.0 compatible - CAD/AI: qXR Interpretation Software, Licence for 1 Year (one user and with software for COVID-19 detection included ). -  Services:  Onsite installation/ training (Cost per location: Multiple systems and personnel trained at a single location during a single event will only incur one charge) - for the X-ray system and the CAD AI software  36 months warranty for the X-ray system 2-years warranty for the CAD AI"/>
    <s v="YES"/>
    <s v="General Questionnaire 01"/>
    <m/>
    <m/>
    <m/>
    <m/>
    <s v="YES"/>
    <s v="THE PARTNERSHIP FOR SUPPLY CHAIN MANAGEMENT"/>
    <s v="PPM - Corporate-EMKT-TGF GRANT"/>
    <s v="Multipurpose instruments and analyzers"/>
    <s v="Lab Equipment"/>
  </r>
  <r>
    <x v="3189"/>
    <x v="3188"/>
    <x v="6"/>
    <s v="Active"/>
    <s v="A"/>
    <s v="Each"/>
    <s v="NO"/>
    <s v="YES"/>
    <s v="YES"/>
    <s v="Bundle - Option 6"/>
    <s v="29347"/>
    <s v="Y"/>
    <s v="1"/>
    <s v="Each"/>
    <m/>
    <s v="Imaging Equipment"/>
    <s v="The bundle includes: - a portable digital x-ray system consisting of a portable x-ray unit, a flat panel detector 14&quot;*17&quot;, and workstation. X-ray generator output 5kW. A full charge enables over 400 times exposure at full power. Total weight of the system 26.5 kg. Charging Time 2.5h DR Workstation: Patient registration, Patient data(&gt;15000 sheets), Exposure parameter regulation, Image processing, image view, detail enhancement and noise suppression, and tissue equalization. Alphanumeric annotation. DICOM 3.0. Monitor Size:  14''; Hard Disk Memory:SSD 512G or above; Display language: English/French/ Spanish/Russian/Italian - CAD/AI: InferRead Perpetual license for AI Software for TB detection. -  Services:  Onsite installation/ training   1-year warranty + 1-year warranty extension for the X-ray system and the CAD AI software"/>
    <s v="YES"/>
    <s v="General Questionnaire 01"/>
    <m/>
    <m/>
    <m/>
    <m/>
    <s v="YES"/>
    <s v="THE PARTNERSHIP FOR SUPPLY CHAIN MANAGEMENT"/>
    <s v="PPM - Corporate-EMKT-TGF GRANT"/>
    <s v="Multipurpose instruments and analyzers"/>
    <s v="Lab Equipment"/>
  </r>
  <r>
    <x v="3190"/>
    <x v="3189"/>
    <x v="6"/>
    <s v="Active"/>
    <s v="A"/>
    <s v="Package"/>
    <s v="NO"/>
    <s v="Not Subject to GF QA Criteria"/>
    <s v="YES"/>
    <s v="Peds Plus, F Culture Vials, Plastic, 50 Pieces - BD Life Sciences - 442020"/>
    <s v="32176"/>
    <s v="Y"/>
    <s v="1"/>
    <s v="Piece"/>
    <m/>
    <s v="Lab and Medical Supplies"/>
    <s v="BD BACTEC  Peds Plus /F culture vials (enriched Soybean-Casein Digest broth with CO2) are for aerobic blood cultures. Principal use is with the BD BACTEC fluorescent series instruments for the qualitative culture and recovery of aerobic microorganisms (mainly bacteria and yeast) from pediatric and non-pediatric blood specimens which are generally less than 3 mL in volume."/>
    <s v="YES"/>
    <s v="General Questionnaire 01"/>
    <m/>
    <m/>
    <m/>
    <m/>
    <s v="NO"/>
    <s v="THE PARTNERSHIP FOR SUPPLY CHAIN MANAGEMENT"/>
    <s v="PPM - Corporate-PPM - Corporate-TGF EMKTP"/>
    <s v="DNA/RNA Reagents and Chemicals"/>
    <s v="Lab Supplies"/>
  </r>
  <r>
    <x v="3191"/>
    <x v="3190"/>
    <x v="6"/>
    <s v="Active"/>
    <s v="A"/>
    <s v="Package"/>
    <s v="NO"/>
    <s v="Not Subject to GF QA Criteria"/>
    <s v="YES"/>
    <s v="Middlebrook OADC Enrichment, 6 Vials - BD Life Sciences - 212240"/>
    <s v="32356"/>
    <s v="Y"/>
    <s v="1"/>
    <s v="Piece"/>
    <m/>
    <s v="Lab and Medical Supplies"/>
    <s v="Used to supplement culture media for the isolation and cultivation of  Mycobacteria"/>
    <s v="YES"/>
    <s v="General Questionnaire 01"/>
    <m/>
    <m/>
    <m/>
    <m/>
    <s v="NO"/>
    <s v="THE PARTNERSHIP FOR SUPPLY CHAIN MANAGEMENT"/>
    <s v="PPM - Corporate-PPM - Corporate-TGF EMKTP"/>
    <s v="DNA/RNA Reagents and Chemicals"/>
    <s v="Lab Supplies"/>
  </r>
  <r>
    <x v="3192"/>
    <x v="3191"/>
    <x v="6"/>
    <s v="Active"/>
    <s v="A"/>
    <s v="Package"/>
    <s v="NO"/>
    <s v="Not Subject to GF QA Criteria"/>
    <s v="YES"/>
    <s v="Plus Aerobic F Culture Vials, Plastic, 50 Pieces - BD Life Sciences - 442023"/>
    <s v="32176"/>
    <s v="Y"/>
    <s v="1"/>
    <s v="Piece"/>
    <m/>
    <s v="Lab and Medical Supplies"/>
    <s v="BD BACTEC  Plus Aerobic/F medium is used in a qualitative procedure for the aerobic culture and recovery of microorganisms (bacteria and yeast) from blood. The principal use of this medium is with the BD BACTEC fluorescent series instruments."/>
    <s v="YES"/>
    <s v="General Questionnaire 01"/>
    <m/>
    <m/>
    <m/>
    <m/>
    <s v="NO"/>
    <s v="THE PARTNERSHIP FOR SUPPLY CHAIN MANAGEMENT"/>
    <s v="PPM - Corporate-PPM - Corporate-TGF EMKTP"/>
    <s v="DNA/RNA Reagents and Chemicals"/>
    <s v="Lab Supplies"/>
  </r>
  <r>
    <x v="3193"/>
    <x v="3192"/>
    <x v="6"/>
    <s v="Active"/>
    <s v="A"/>
    <s v="Package"/>
    <s v="NO"/>
    <s v="Not Subject to GF QA Criteria"/>
    <s v="YES"/>
    <s v="Lytic 10 Anaerobic F Culture Vials, Plastic, 50 Pieces - BD Life Sciences - 442021"/>
    <s v="32176"/>
    <s v="Y"/>
    <s v="1"/>
    <s v="Piece"/>
    <m/>
    <s v="Lab and Medical Supplies"/>
    <s v="BD BACTEC  Lytic/10 Anaerobic/F Culture Vials (prereduced enriched Soybean-Casein Digest broth with CO2) are for anaerobic blood cultures. Principal use is with the BD BACTEC fluorescent series instruments for the qualitative culture and recovery of anaerobic microorganisms from blood."/>
    <s v="YES"/>
    <s v="General Questionnaire 01"/>
    <m/>
    <m/>
    <m/>
    <m/>
    <s v="NO"/>
    <s v="THE PARTNERSHIP FOR SUPPLY CHAIN MANAGEMENT"/>
    <s v="PPM - Corporate-PPM - Corporate-TGF EMKTP"/>
    <s v="DNA/RNA Reagents and Chemicals"/>
    <s v="Lab Supplies"/>
  </r>
  <r>
    <x v="3194"/>
    <x v="3193"/>
    <x v="6"/>
    <s v="Active"/>
    <s v="A"/>
    <s v="Package"/>
    <s v="NO"/>
    <s v="Not Subject to GF QA Criteria"/>
    <s v="YES"/>
    <s v="Lowenstein-Jensen Culture Media Tube w/PACT + Glycerol, 100 Pieces - BD Life Sciences - 220502"/>
    <s v="32356"/>
    <s v="Y"/>
    <s v="1"/>
    <s v="Piece"/>
    <m/>
    <s v="Lab and Medical Supplies"/>
    <s v="Middlebrook 7H10 Agar contains a variety of inorganic salts which provide substances essential for the growth of mycobacteria. Tube size A."/>
    <s v="YES"/>
    <s v="General Questionnaire 01"/>
    <m/>
    <m/>
    <m/>
    <m/>
    <s v="NO"/>
    <s v="THE PARTNERSHIP FOR SUPPLY CHAIN MANAGEMENT"/>
    <s v="PPM - Corporate-PPM - Corporate-TGF EMKTP"/>
    <s v="DNA/RNA Reagents and Chemicals"/>
    <s v="Lab Equipment"/>
  </r>
  <r>
    <x v="3195"/>
    <x v="3194"/>
    <x v="6"/>
    <s v="Active"/>
    <s v="A"/>
    <s v="Package"/>
    <s v="NO"/>
    <s v="NO"/>
    <s v="NO"/>
    <s v="Lowenstein Medium Base, Dehydrated, 500g - BD Life Sciences - 244420"/>
    <s v="32356"/>
    <s v="Y"/>
    <s v="1"/>
    <s v="Piece"/>
    <m/>
    <s v="Lab and Medical Supplies"/>
    <s v="Media for the growth and recovery of mycobacteria."/>
    <s v="YES"/>
    <s v="General Questionnaire 01"/>
    <m/>
    <m/>
    <m/>
    <m/>
    <s v="NO"/>
    <s v="THE PARTNERSHIP FOR SUPPLY CHAIN MANAGEMENT"/>
    <s v="PPM - Corporate-PPM - Corporate-TGF EMKTP"/>
    <s v="DNA/RNA Reagents and Chemicals"/>
    <s v="Lab Supplies"/>
  </r>
  <r>
    <x v="3196"/>
    <x v="3195"/>
    <x v="6"/>
    <s v="Active"/>
    <s v="A"/>
    <s v="Package"/>
    <s v="NO"/>
    <s v="Not Subject to GF QA Criteria"/>
    <s v="YES"/>
    <s v="Moxifloxacin HYD, 249ug x 6 Pieces - BD Life Sciences - 215404"/>
    <s v="32356"/>
    <s v="Y"/>
    <s v="1"/>
    <s v="Piece"/>
    <m/>
    <s v="Lab and Medical Supplies"/>
    <s v="BACTEC MGIT Moxifloxacin lyophilized drug for laboratory use, to perform 240 tests. This item includes: 6-vial pack, 249  g / vial.   This item has a very short shelf life. Need to order according to consumption."/>
    <s v="YES"/>
    <s v="General Questionnaire 01"/>
    <m/>
    <m/>
    <m/>
    <m/>
    <s v="NO"/>
    <s v="THE PARTNERSHIP FOR SUPPLY CHAIN MANAGEMENT"/>
    <s v="PPM - Corporate-PPM - Corporate-TGF EMKTP"/>
    <s v="DNA/RNA Reagents and Chemicals"/>
    <s v="Lab Supplies"/>
  </r>
  <r>
    <x v="3197"/>
    <x v="3196"/>
    <x v="6"/>
    <s v="Active"/>
    <s v="A"/>
    <s v="Each"/>
    <s v="NO"/>
    <s v="Not Subject to GF QA Criteria"/>
    <s v="YES"/>
    <s v="FX Instrument Top Unit - BD Life Sciences - 441385"/>
    <s v="32176"/>
    <s v="Y"/>
    <s v="1"/>
    <s v="Piece"/>
    <m/>
    <s v="TB Diagnostics (Equipment and Warranties)"/>
    <s v="The BD BACTEC  FX builds works on fluorescence detection technology. The BD BACTEC  FX System has a modular design which easily accommodates the changing capacity requirements of laboratories. The top-unit system (Cat No 441385) has 2 drawers and a 200 vial capacity in total."/>
    <s v="YES"/>
    <s v="General Questionnaire 01"/>
    <m/>
    <m/>
    <m/>
    <m/>
    <s v="NO"/>
    <s v="THE PARTNERSHIP FOR SUPPLY CHAIN MANAGEMENT"/>
    <s v="PPM - Corporate-PPM - Corporate-TGF EMKTP"/>
    <s v="DNA/RNA Instruments and Analyzers"/>
    <s v="Lab Equipment"/>
  </r>
  <r>
    <x v="3198"/>
    <x v="3197"/>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199"/>
    <x v="3198"/>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200"/>
    <x v="3199"/>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201"/>
    <x v="3200"/>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202"/>
    <x v="3201"/>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203"/>
    <x v="3202"/>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 negative bacilli to antimicrobial agents"/>
    <s v="YES"/>
    <s v="General Questionnaire 01"/>
    <m/>
    <m/>
    <m/>
    <m/>
    <s v="NO"/>
    <s v="THE PARTNERSHIP FOR SUPPLY CHAIN MANAGEMENT"/>
    <s v="PPM - Corporate-PPM - Corporate-TGF EMKTP"/>
    <s v="DNA/RNA Reagents and Chemicals"/>
    <s v="Lab Supplies"/>
  </r>
  <r>
    <x v="3204"/>
    <x v="3203"/>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205"/>
    <x v="3204"/>
    <x v="6"/>
    <s v="Active"/>
    <s v="A"/>
    <s v="Package"/>
    <s v="NO"/>
    <s v="Not Subject to GF QA Criteria"/>
    <s v="YES"/>
    <s v="Middlebrook 7H9 Broth, 500g - BD Life Sciences - DIFC271310"/>
    <s v="32356"/>
    <s v="Y"/>
    <s v="1"/>
    <s v="Piece"/>
    <m/>
    <s v="Lab and Medical Supplies"/>
    <s v="For cultivation of mycobacteria and preparation of tubercle emulsion for susceptibility testing. Middlebrook OADC Enrichment (Cat. No. 212240, 6 x 100 ml) and glycerol must be added."/>
    <s v="YES"/>
    <s v="General Questionnaire 01"/>
    <m/>
    <m/>
    <m/>
    <m/>
    <s v="NO"/>
    <s v="THE PARTNERSHIP FOR SUPPLY CHAIN MANAGEMENT"/>
    <s v="PPM - Corporate-PPM - Corporate-TGF EMKTP"/>
    <s v="DNA/RNA Reagents and Chemicals"/>
    <s v="Lab Supplies"/>
  </r>
  <r>
    <x v="3206"/>
    <x v="3205"/>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207"/>
    <x v="3206"/>
    <x v="6"/>
    <s v="Active"/>
    <s v="A"/>
    <s v="Each"/>
    <m/>
    <m/>
    <s v="YES"/>
    <m/>
    <m/>
    <m/>
    <m/>
    <m/>
    <m/>
    <s v="Lab and Medical Supplies"/>
    <s v="The VITEK  2 Compact System is a fully automated system for the identification of bacteria and yeasts, and susceptibility testing of clinically significant bacteria using the VITEK  2 Product line of cards. The system includes the VITEK  2 Compact instrument, a computer (workstation) and printer. The system software is a component used to support the VITEK 2 Compact instrument and runs in a PC environment. The system includes an Advanced Expert System (AES) for clinical use, provides therapeutic guidance for advanced analysis of results and the detection of phenotypes."/>
    <s v="YES"/>
    <s v="General Questionnaire 01"/>
    <m/>
    <m/>
    <m/>
    <m/>
    <s v="NO"/>
    <s v="THE PARTNERSHIP FOR SUPPLY CHAIN MANAGEMENT"/>
    <s v="PPM - Corporate-PPM - Corporate-TGF EMKTP"/>
    <s v="DNA/RNA Instruments and Analyzers"/>
    <s v="Lab Equipment"/>
  </r>
  <r>
    <x v="3208"/>
    <x v="3207"/>
    <x v="6"/>
    <s v="Active"/>
    <s v="A"/>
    <s v="Package"/>
    <m/>
    <m/>
    <s v="YES"/>
    <m/>
    <m/>
    <m/>
    <m/>
    <m/>
    <m/>
    <s v="Lab and Medical Supplies"/>
    <s v="The VITEK  2 Gram Positive Susceptibility Card is intended for use with the VITEK 2 Systems in clinical laboratories as an in vitro test to determine the susceptibility of Staphylococcus spp., Enterococcus spp., and S. agalactiae to antimicrobial agents"/>
    <s v="YES"/>
    <s v="General Questionnaire 01"/>
    <m/>
    <m/>
    <m/>
    <m/>
    <s v="NO"/>
    <s v="THE PARTNERSHIP FOR SUPPLY CHAIN MANAGEMENT"/>
    <s v="PPM - Corporate-PPM - Corporate-TGF EMKTP"/>
    <s v="DNA/RNA Reagents and Chemicals"/>
    <s v="Lab Supplies"/>
  </r>
  <r>
    <x v="3209"/>
    <x v="3208"/>
    <x v="6"/>
    <s v="Active"/>
    <s v="A"/>
    <s v="Package"/>
    <m/>
    <m/>
    <s v="YES"/>
    <m/>
    <m/>
    <m/>
    <m/>
    <m/>
    <m/>
    <s v="Lab and Medical Supplies"/>
    <s v="The VITEK  2 Gram Negative Susceptibility Card is intended for use with the VITEK 2 Systems to determine the susceptibility of clinically significant aerobic gram-negative bacilli"/>
    <s v="YES"/>
    <s v="General Questionnaire 01"/>
    <m/>
    <m/>
    <m/>
    <m/>
    <s v="NO"/>
    <s v="THE PARTNERSHIP FOR SUPPLY CHAIN MANAGEMENT"/>
    <s v="PPM - Corporate-PPM - Corporate-TGF EMKTP"/>
    <s v="DNA/RNA Reagents and Chemicals"/>
    <s v="Lab Supplies"/>
  </r>
  <r>
    <x v="3210"/>
    <x v="3209"/>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 negative bacilli to antimicrobial agents"/>
    <s v="YES"/>
    <s v="General Questionnaire 01"/>
    <m/>
    <m/>
    <m/>
    <m/>
    <s v="NO"/>
    <s v="THE PARTNERSHIP FOR SUPPLY CHAIN MANAGEMENT"/>
    <s v="PPM - Corporate-PPM - Corporate-TGF EMKTP"/>
    <s v="DNA/RNA Reagents and Chemicals"/>
    <s v="Lab Supplies"/>
  </r>
  <r>
    <x v="3211"/>
    <x v="3210"/>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212"/>
    <x v="3211"/>
    <x v="6"/>
    <s v="Active"/>
    <s v="A"/>
    <s v="Each"/>
    <m/>
    <m/>
    <s v="YES"/>
    <m/>
    <m/>
    <m/>
    <m/>
    <m/>
    <m/>
    <s v="Lab and Medical Supplies"/>
    <s v="The VITEK  MS PRIME is a mass spectrometry system using matrix-assisted laser desorption/ionization time of flight mass spectrometry (MALDI-TOF MS) for the identification of microorganisms cultured from human specimens. The VITEK  MS PRIME system is a qualitative in vitro diagnostic device indicated for use in conjunction with other clinical and laboratory findings to aid in the diagnosis of bacterial and fungal infections."/>
    <s v="YES"/>
    <s v="General Questionnaire 01"/>
    <m/>
    <m/>
    <m/>
    <m/>
    <s v="NO"/>
    <s v="THE PARTNERSHIP FOR SUPPLY CHAIN MANAGEMENT"/>
    <s v="PPM - Corporate-PPM - Corporate-TGF EMKTP"/>
    <s v="DNA/RNA Instruments and Analyzers"/>
    <s v="Lab Equipment"/>
  </r>
  <r>
    <x v="3213"/>
    <x v="3212"/>
    <x v="12"/>
    <s v="Active"/>
    <s v="A"/>
    <s v="Package"/>
    <s v="NO"/>
    <s v="Not Subject to GF QA Criteria"/>
    <s v="YES"/>
    <s v="Test Kit and Consumable Bundle, 192 Tests - Roche Diagnostics GmbH"/>
    <s v="32398"/>
    <s v="Y"/>
    <s v="192"/>
    <s v="Test"/>
    <m/>
    <s v="Other Molecular Tests (Co-infections)"/>
    <s v="Kit: Roche - cobas  HBV - Kit of 192 Tests (P/N 09040820190)                                                                                                           Controls: Roche - cobas  HBV/HCV/HIV-1 Control Kit 5.2ml (P/N 09040773190), cobas  NHP Negative Control Kit 16ml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24 (08413975001), Roche - cobas omni Amplification Plate 24 (08499853001), Roche - cobas omni Liquid Waste Plate 24 (08413983001), Tip CORE TIPS with Filter, 1mL (04639642001), Tip CORE TIPS with Filter, 300uL (07345607001). Solid Waste Bag or Solid Waste Bag With Insert (07435967001 or 08030073001)"/>
    <s v="YES"/>
    <s v="General Questionnaire 01"/>
    <m/>
    <m/>
    <m/>
    <m/>
    <s v="NO"/>
    <s v="THE PARTNERSHIP FOR SUPPLY CHAIN MANAGEMENT"/>
    <s v="PPM - Corporate-EMKT-TGF GRANT"/>
    <s v="DNA/RNA Reagents and Chemicals"/>
    <s v="Lab Supplies"/>
  </r>
  <r>
    <x v="3214"/>
    <x v="3213"/>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 negative bacilli to antimicrobial agents"/>
    <s v="YES"/>
    <s v="General Questionnaire 01"/>
    <m/>
    <m/>
    <m/>
    <m/>
    <s v="NO"/>
    <s v="THE PARTNERSHIP FOR SUPPLY CHAIN MANAGEMENT"/>
    <s v="PPM - Corporate-PPM - Corporate-TGF EMKTP"/>
    <s v="DNA/RNA Reagents and Chemicals"/>
    <s v="Lab Supplies"/>
  </r>
  <r>
    <x v="3215"/>
    <x v="3214"/>
    <x v="6"/>
    <s v="Active"/>
    <s v="A"/>
    <s v="Package"/>
    <m/>
    <m/>
    <s v="YES"/>
    <m/>
    <m/>
    <m/>
    <m/>
    <m/>
    <m/>
    <s v="Lab and Medical Supplies"/>
    <s v="The BACT/ALERT PF Plus Culture Bottles are used for recovery and detection of aerobic and facultative anaerobic microorganisms (bacteria and yeast) from blood."/>
    <s v="YES"/>
    <s v="General Questionnaire 01"/>
    <m/>
    <m/>
    <m/>
    <m/>
    <s v="NO"/>
    <s v="THE PARTNERSHIP FOR SUPPLY CHAIN MANAGEMENT"/>
    <s v="PPM - Corporate-PPM - Corporate-TGF EMKTP"/>
    <s v="DNA/RNA Reagents and Chemicals"/>
    <s v="Lab Supplies"/>
  </r>
  <r>
    <x v="3216"/>
    <x v="3215"/>
    <x v="6"/>
    <s v="Active"/>
    <s v="A"/>
    <s v="Each"/>
    <m/>
    <m/>
    <s v="YES"/>
    <m/>
    <m/>
    <m/>
    <m/>
    <m/>
    <m/>
    <s v="Lab and Medical Supplies"/>
    <s v="The BacT/ALERT 3D is an automated microbial detection system designed to perform blood culture, body fluid or mycobacterial testing [4700744: This module has two incubation drawers of 60 cells giving a total incubation capacity of 120 cells. NOTE: only for sterile site specimens so not for respiratory cultures"/>
    <s v="YES"/>
    <s v="General Questionnaire 01"/>
    <m/>
    <m/>
    <m/>
    <m/>
    <s v="NO"/>
    <s v="THE PARTNERSHIP FOR SUPPLY CHAIN MANAGEMENT"/>
    <s v="PPM - Corporate-PPM - Corporate-TGF EMKTP"/>
    <s v="DNA/RNA Instruments and Analyzers"/>
    <s v="Lab Equipment"/>
  </r>
  <r>
    <x v="3217"/>
    <x v="3216"/>
    <x v="6"/>
    <s v="Active"/>
    <s v="A"/>
    <s v="Each"/>
    <m/>
    <m/>
    <s v="YES"/>
    <m/>
    <m/>
    <m/>
    <m/>
    <m/>
    <m/>
    <s v="Lab and Medical Supplies"/>
    <s v="The BacT/ALERT 3D is an automated microbial detection system designed to perform blood culture, body fluid or mycobacterial testing [4700746: This module has four incubation drawers of 60 cells giving a total incubation capacity of 240 cells."/>
    <s v="YES"/>
    <s v="General Questionnaire 01"/>
    <m/>
    <m/>
    <m/>
    <m/>
    <s v="NO"/>
    <s v="THE PARTNERSHIP FOR SUPPLY CHAIN MANAGEMENT"/>
    <s v="PPM - Corporate-PPM - Corporate-TGF EMKTP"/>
    <s v="DNA/RNA Instruments and Analyzers"/>
    <s v="Lab Equipment"/>
  </r>
  <r>
    <x v="3218"/>
    <x v="3217"/>
    <x v="6"/>
    <s v="Active"/>
    <s v="A"/>
    <s v="Package"/>
    <m/>
    <m/>
    <s v="YES"/>
    <m/>
    <m/>
    <m/>
    <m/>
    <m/>
    <m/>
    <s v="Lab and Medical Supplies"/>
    <s v="Mycobacteria Detection bottle for recovery and detection of mycobacteria from sterile body specimens other than blood, and from digested-decontaminated clinical specimens."/>
    <s v="YES"/>
    <s v="General Questionnaire 01"/>
    <m/>
    <m/>
    <m/>
    <m/>
    <s v="NO"/>
    <s v="THE PARTNERSHIP FOR SUPPLY CHAIN MANAGEMENT"/>
    <s v="PPM - Corporate-PPM - Corporate-TGF EMKTP"/>
    <s v="DNA/RNA Reagents and Chemicals"/>
    <s v="Lab Supplies"/>
  </r>
  <r>
    <x v="3219"/>
    <x v="3218"/>
    <x v="6"/>
    <s v="Active"/>
    <s v="A"/>
    <s v="Package"/>
    <m/>
    <m/>
    <s v="YES"/>
    <m/>
    <m/>
    <m/>
    <m/>
    <m/>
    <m/>
    <s v="Lab and Medical Supplies"/>
    <s v="The BACT/ALERT FN Plus Culture Bottles are used for the recovery and detection of anaerobic, facultative anaerobic microorganisms from blood and other normally sterile body fluids"/>
    <s v="YES"/>
    <s v="General Questionnaire 01"/>
    <m/>
    <m/>
    <m/>
    <m/>
    <s v="NO"/>
    <s v="THE PARTNERSHIP FOR SUPPLY CHAIN MANAGEMENT"/>
    <s v="PPM - Corporate-PPM - Corporate-TGF EMKTP"/>
    <s v="DNA/RNA Reagents and Chemicals"/>
    <s v="Lab Supplies"/>
  </r>
  <r>
    <x v="3220"/>
    <x v="3219"/>
    <x v="6"/>
    <s v="Active"/>
    <s v="A"/>
    <s v="Each"/>
    <m/>
    <m/>
    <s v="YES"/>
    <m/>
    <m/>
    <m/>
    <m/>
    <m/>
    <m/>
    <s v="Lab and Medical Supplies"/>
    <s v="Saline Solution is a diluent used for the manual preparation of organism suspensions, prior to identification and antimicrobial susceptibility processing with VITEK  2 instruments."/>
    <s v="YES"/>
    <s v="General Questionnaire 01"/>
    <m/>
    <m/>
    <m/>
    <m/>
    <s v="NO"/>
    <s v="THE PARTNERSHIP FOR SUPPLY CHAIN MANAGEMENT"/>
    <s v="PPM - Corporate-PPM - Corporate-TGF EMKTP"/>
    <s v="DNA/RNA Instruments and Analyzers"/>
    <s v="Lab Equipment"/>
  </r>
  <r>
    <x v="3221"/>
    <x v="3220"/>
    <x v="6"/>
    <s v="Active"/>
    <s v="A"/>
    <s v="Package"/>
    <m/>
    <m/>
    <s v="YES"/>
    <m/>
    <m/>
    <m/>
    <m/>
    <m/>
    <m/>
    <s v="Lab and Medical Supplies"/>
    <s v="The BACT/ALERT FA Plus Culture Bottles are used for the recovery and detection of aerobic microorganisms (bacteria and fungi) from blood and other normally sterile body fluids."/>
    <s v="YES"/>
    <s v="General Questionnaire 01"/>
    <m/>
    <m/>
    <m/>
    <m/>
    <s v="NO"/>
    <s v="THE PARTNERSHIP FOR SUPPLY CHAIN MANAGEMENT"/>
    <s v="PPM - Corporate-PPM - Corporate-TGF EMKTP"/>
    <s v="DNA/RNA Reagents and Chemicals"/>
    <s v="Lab Supplies"/>
  </r>
  <r>
    <x v="3222"/>
    <x v="3221"/>
    <x v="6"/>
    <s v="Active"/>
    <s v="A"/>
    <s v="Package"/>
    <s v="NO"/>
    <s v="Not Subject to GF QA Criteria"/>
    <s v="YES"/>
    <s v="Mycobacteria Growth Indicator Tubes OADC Enrichment, 6 Vials - BD Life Sciences - 245116"/>
    <s v="32356"/>
    <s v="Y"/>
    <s v="1"/>
    <s v="Piece"/>
    <m/>
    <s v="TB Diagnostics (Equipment and Warranties)"/>
    <s v="BBL MGIT OADC Enrichment, OADC to be ordered with lyophilized SLDs for DST on liquid culture. This item includes: 6 vials of 15 ml, for a total of 90 ml."/>
    <s v="YES"/>
    <s v="General Questionnaire 01"/>
    <m/>
    <m/>
    <m/>
    <m/>
    <s v="NO"/>
    <s v="THE PARTNERSHIP FOR SUPPLY CHAIN MANAGEMENT"/>
    <s v="PPM - Corporate-PPM - Corporate-TGF EMKTP"/>
    <s v="DNA/RNA Reagents and Chemicals"/>
    <s v="Lab Supplies"/>
  </r>
  <r>
    <x v="3223"/>
    <x v="3222"/>
    <x v="6"/>
    <s v="Active"/>
    <s v="A"/>
    <s v="Package"/>
    <s v="NO"/>
    <s v="YES"/>
    <s v="YES"/>
    <s v="Media Tube Barcoded 7ml, 100 Tubes - BD Life Sciences - 245122"/>
    <s v="32310"/>
    <s v="Y"/>
    <s v="1"/>
    <s v="Piece"/>
    <m/>
    <s v="TB Tests"/>
    <s v="The BACTEC  MGIT  Tube is intended for the detection and recovery of  mycobacteria using the BD BACTEC  MGIT  960/320 system. Each plastic  tube has a screw-top cap and contains 7 ml of modifi ed Middlebrook 7H9 Broth base, which is supplemented with BD BACTEC  MGIT  Growth Supplement (Cat. No. 245124). Acceptable specimen types are digested and decontaminated clinical specimens (except urine) and sterile body fl uids (except blood). Additionally, these tubes can also be used for antimicrobial susceptibility testing of mycobacteria, including SIRE and PZA testing. BD BBL  MGIT  tubes should be stored between 2-25  C."/>
    <s v="YES"/>
    <s v="General Questionnaire 01"/>
    <m/>
    <m/>
    <m/>
    <m/>
    <s v="NO"/>
    <s v="THE PARTNERSHIP FOR SUPPLY CHAIN MANAGEMENT"/>
    <s v="PPM - Corporate-PPM - Corporate-TGF EMKTP"/>
    <s v="DNA/RNA Reagents and Chemicals"/>
    <s v="Lab Supplies"/>
  </r>
  <r>
    <x v="3224"/>
    <x v="3223"/>
    <x v="6"/>
    <s v="Active"/>
    <s v="A"/>
    <s v="Package"/>
    <s v="NO"/>
    <s v="Not Subject to GF QA Criteria"/>
    <s v="YES"/>
    <s v="MycoPrep Specimen Digestion/Decontamination Kit , 150ml x 10 Pieces - BD Life Sciences - 240863"/>
    <s v="32356"/>
    <s v="Y"/>
    <s v="1"/>
    <s v="Piece"/>
    <m/>
    <s v="TB Diagnostics (Equipment and Warranties)"/>
    <s v="This kit contains reagents necessary for the preparation of respiratory  and non-respiratory (blood excluded) specimens for identifi cation of  mycobacteria. The kit includes bottles of NaOH-citrate solution (containing  a plastic ampule with NALC) and powdered phosphate buffer."/>
    <s v="YES"/>
    <s v="General Questionnaire 01"/>
    <m/>
    <m/>
    <m/>
    <m/>
    <s v="NO"/>
    <s v="THE PARTNERSHIP FOR SUPPLY CHAIN MANAGEMENT"/>
    <s v="PPM - Corporate-PPM - Corporate-TGF EMKTP"/>
    <s v="DNA/RNA Reagents and Chemicals"/>
    <s v="Lab Supplies"/>
  </r>
  <r>
    <x v="3225"/>
    <x v="3224"/>
    <x v="6"/>
    <s v="Active"/>
    <s v="A"/>
    <s v="Each"/>
    <s v="NO"/>
    <s v="YES"/>
    <s v="YES"/>
    <s v="Instrument - BD Life Sciences - 445870"/>
    <s v="32205"/>
    <s v="Y"/>
    <s v="1"/>
    <s v="Piece"/>
    <m/>
    <s v="TB Diagnostics (Equipment and Warranties)"/>
    <s v="The BD BACTEC  MGIT  960 Instrument is a nonradiometric and fully automated system for the rapid detection of mycobacteria in clinical specimens other than blood. The BD BACTEC  MGIT  960/320 is also used for the antimicrobial susceptibility testing of mycobacteria, including SIRE and PZA susceptibility testing. The instrument has a maximum capacity of 960 BBL  MGIT  tubes (7 ml), or with a 42-day detection protocol, approximately 8000 specimens per year. The BD BACTEC  MGIT  960/320 System, in conjunction with the BD EpiCenter  Data Management System, allows for long-term data storage and historical trending as well as a bidirectional interface with a LIS. This enables long-term tracking of individual TB patients, infection control and epidemiology analysis."/>
    <s v="YES"/>
    <s v="General Questionnaire 01"/>
    <m/>
    <m/>
    <m/>
    <m/>
    <s v="NO"/>
    <s v="THE PARTNERSHIP FOR SUPPLY CHAIN MANAGEMENT"/>
    <s v="PPM - Corporate-PPM - Corporate-TGF EMKTP"/>
    <s v="DNA/RNA Instruments and Analyzers"/>
    <s v="Lab Supplies"/>
  </r>
  <r>
    <x v="3226"/>
    <x v="3225"/>
    <x v="6"/>
    <s v="Active"/>
    <s v="A"/>
    <s v="Package"/>
    <s v="NO"/>
    <s v="Not Subject to GF QA Criteria"/>
    <s v="YES"/>
    <s v="Myco F Lytic Culture Vials, Plastic, 50 Pieces - BD Life Sciences - 442794"/>
    <s v="32176"/>
    <s v="Y"/>
    <s v="1"/>
    <s v="Piece"/>
    <m/>
    <s v="TB Diagnostics (Equipment and Warranties)"/>
    <s v="BD BACTEC  Myco/F Lytic Culture Vials, when used with the BD BACTEC  fluorescent series instruments, contain a nonselective culture medium to be used as an adjunct to aerobic blood culture media for the qualitative culture and recovery of mycobacteria, yeast, and fungi from blood. This medium may also be used for the culture of sterile body fluids when yeast or fungi are suspected."/>
    <s v="YES"/>
    <s v="General Questionnaire 01"/>
    <m/>
    <m/>
    <m/>
    <m/>
    <s v="NO"/>
    <s v="THE PARTNERSHIP FOR SUPPLY CHAIN MANAGEMENT"/>
    <s v="PPM - Corporate-PPM - Corporate-TGF EMKTP"/>
    <s v="DNA/RNA Reagents and Chemicals"/>
    <s v="Lab Supplies"/>
  </r>
  <r>
    <x v="3227"/>
    <x v="3226"/>
    <x v="6"/>
    <s v="Active"/>
    <s v="A"/>
    <s v="Package"/>
    <s v="NO"/>
    <s v="Not Subject to GF QA Criteria"/>
    <s v="YES"/>
    <s v="PZA Kit, 25 Tests - BD Life Sciences - 245115"/>
    <s v="32205"/>
    <s v="Y"/>
    <s v="1"/>
    <s v="Kit"/>
    <m/>
    <s v="TB Tests"/>
    <s v="The BD BACTEC  MGIT  960/320 PZA Medium is a tube containing  modifi ed Middlebrook 7H9 Broth with a reduced pH of 5.9 and is to be used for susceptibility testing of Mycobacterium tuberculosis."/>
    <s v="YES"/>
    <s v="General Questionnaire 01"/>
    <m/>
    <m/>
    <m/>
    <m/>
    <s v="NO"/>
    <s v="THE PARTNERSHIP FOR SUPPLY CHAIN MANAGEMENT"/>
    <s v="PPM - Corporate-PPM - Corporate-TGF EMKTP"/>
    <s v="DNA/RNA Reagents and Chemicals"/>
    <s v="Lab Supplies"/>
  </r>
  <r>
    <x v="3228"/>
    <x v="3227"/>
    <x v="6"/>
    <s v="Active"/>
    <s v="A"/>
    <s v="Package"/>
    <s v="NO"/>
    <s v="Not Subject to GF QA Criteria"/>
    <s v="YES"/>
    <s v="AST Set Carrier, 3 Tubes - BD Life Sciences - 445945"/>
    <s v="32310"/>
    <s v="Y"/>
    <s v="1"/>
    <s v="Piece"/>
    <m/>
    <s v="TB Tests"/>
    <s v="BD BACTEC  MGIT  AST Accessory"/>
    <s v="YES"/>
    <s v="General Questionnaire 01"/>
    <m/>
    <m/>
    <m/>
    <m/>
    <s v="NO"/>
    <s v="THE PARTNERSHIP FOR SUPPLY CHAIN MANAGEMENT"/>
    <s v="PPM - Corporate-PPM - Corporate-TGF EMKTP"/>
    <s v="DNA/RNA Reagents and Chemicals"/>
    <s v="Lab Supplies"/>
  </r>
  <r>
    <x v="3229"/>
    <x v="3228"/>
    <x v="6"/>
    <s v="Active"/>
    <s v="A"/>
    <s v="Package"/>
    <s v="NO"/>
    <s v="Not Subject to GF QA Criteria"/>
    <s v="YES"/>
    <s v="Streptomycin 4.0 Kit - BD Life Sciences - 245125"/>
    <s v="32310"/>
    <s v="Y"/>
    <s v="1"/>
    <s v="Kit"/>
    <m/>
    <s v="TB Tests"/>
    <s v="The STR (Streptomycin) 4.0 Test Kit is intended for the susceptibility testing of M. tuberculosis to MOP (Method of Proportion) high concentration of streptomycin (4.0  g/ml). Carton of 1 lyophilised drug vial and 2 SIRE Supplements."/>
    <s v="YES"/>
    <s v="General Questionnaire 01"/>
    <m/>
    <m/>
    <m/>
    <m/>
    <s v="NO"/>
    <s v="THE PARTNERSHIP FOR SUPPLY CHAIN MANAGEMENT"/>
    <s v="PPM - Corporate-PPM - Corporate-TGF EMKTP"/>
    <s v="DNA/RNA Reagents and Chemicals"/>
    <s v="Lab Supplies"/>
  </r>
  <r>
    <x v="3230"/>
    <x v="3229"/>
    <x v="6"/>
    <s v="Active"/>
    <s v="A"/>
    <s v="Package"/>
    <s v="NO"/>
    <s v="Not Subject to GF QA Criteria"/>
    <s v="YES"/>
    <s v="Calibrator Kit, 17 Vials - BD Life Sciences - 445871"/>
    <s v="32349"/>
    <s v="Y"/>
    <s v="1"/>
    <s v="Kit"/>
    <m/>
    <s v="TB Tests"/>
    <s v="BACTEC MGIT Calibrators Kit (for 1 drawer). This item contains 1 kit with 17 vials."/>
    <s v="YES"/>
    <s v="General Questionnaire 01"/>
    <m/>
    <m/>
    <m/>
    <m/>
    <s v="NO"/>
    <s v="THE PARTNERSHIP FOR SUPPLY CHAIN MANAGEMENT"/>
    <s v="PPM - Corporate-PPM - Corporate-TGF EMKTP"/>
    <s v="DNA/RNA Reagents and Chemicals"/>
    <s v="Lab Supplies"/>
  </r>
  <r>
    <x v="3231"/>
    <x v="3230"/>
    <x v="6"/>
    <s v="Active"/>
    <s v="A"/>
    <s v="Package"/>
    <s v="NO"/>
    <s v="Not Subject to GF QA Criteria"/>
    <s v="YES"/>
    <s v="SIRE Kit, 40 Tests - BD Life Sciences - 245123"/>
    <s v="32205"/>
    <s v="Y"/>
    <s v="1"/>
    <s v="Kit"/>
    <m/>
    <s v="TB Tests"/>
    <s v="The BD BACTEC  MGIT  960/320 SIRE Kit is a rapid qualitative procedure  for susceptibility testing of Mycobacterium tuberculosis, from culture, to streptomycin (STR), isoniazid (INH), rifampin (RIF) and ethambutol (EMB).  Carton of 4 lyophilised drug vials, and 8 SIRE Supplements."/>
    <s v="YES"/>
    <s v="General Questionnaire 01"/>
    <m/>
    <m/>
    <m/>
    <m/>
    <s v="NO"/>
    <s v="THE PARTNERSHIP FOR SUPPLY CHAIN MANAGEMENT"/>
    <s v="PPM - Corporate-PPM - Corporate-TGF EMKTP"/>
    <s v="DNA/RNA Reagents and Chemicals"/>
    <s v="Lab Supplies"/>
  </r>
  <r>
    <x v="3232"/>
    <x v="3231"/>
    <x v="6"/>
    <s v="Active"/>
    <s v="A"/>
    <s v="Package"/>
    <s v="NO"/>
    <s v="Not Subject to GF QA Criteria"/>
    <s v="YES"/>
    <s v="Calibrator Kit, 51 Vials - BD Life Sciences - 445999"/>
    <s v="32205"/>
    <s v="Y"/>
    <s v="1"/>
    <s v="Kit"/>
    <m/>
    <s v="TB Tests"/>
    <s v="BACTEC MGIT Calibrators Kit. This item contains 1 kit with 51 vials."/>
    <s v="YES"/>
    <s v="General Questionnaire 01"/>
    <m/>
    <m/>
    <m/>
    <m/>
    <s v="NO"/>
    <s v="THE PARTNERSHIP FOR SUPPLY CHAIN MANAGEMENT"/>
    <s v="PPM - Corporate-PPM - Corporate-TGF EMKTP"/>
    <s v="DNA/RNA Reagents and Chemicals"/>
    <s v="Lab Supplies"/>
  </r>
  <r>
    <x v="3233"/>
    <x v="3232"/>
    <x v="6"/>
    <s v="Active"/>
    <s v="A"/>
    <s v="Package"/>
    <s v="NO"/>
    <s v="Not Subject to GF QA Criteria"/>
    <s v="YES"/>
    <s v="PZA Kit, 50 Tests - BD Life Sciences - 245128"/>
    <s v="32205"/>
    <s v="Y"/>
    <s v="1"/>
    <s v="Kit"/>
    <m/>
    <s v="TB Tests"/>
    <s v="The BD BACTEC  MGIT  960/320 PZA Kit is used for susceptibility testing of Mycobacterium tuberculosis in culture to pyrazinamide (PZA) in a qualitative test lasting 4-17 days. The Kit contains 2 vials of lyophilised antimicrobic and 6 vials of SIRE Supplement. PZA must be reconstituted with 2.5 ml of sterile/deionized water before addition to BBL  MGIT  tubes. Carton of 2 lyophilised vials and 6 PZA Supplements, sufficient for 50 tests."/>
    <s v="YES"/>
    <s v="General Questionnaire 01"/>
    <m/>
    <m/>
    <m/>
    <m/>
    <s v="NO"/>
    <s v="THE PARTNERSHIP FOR SUPPLY CHAIN MANAGEMENT"/>
    <s v="PPM - Corporate-PPM - Corporate-TGF EMKTP"/>
    <s v="DNA/RNA Reagents and Chemicals"/>
    <s v="Lab Supplies"/>
  </r>
  <r>
    <x v="3234"/>
    <x v="3233"/>
    <x v="6"/>
    <s v="Active"/>
    <s v="A"/>
    <s v="Package"/>
    <s v="NO"/>
    <s v="Not Subject to GF QA Criteria"/>
    <s v="YES"/>
    <s v="Supplementary Kit, 100 Tests - BD Life Sciences - 245124"/>
    <s v="32205"/>
    <s v="Y"/>
    <s v="1"/>
    <s v="Kit"/>
    <m/>
    <s v="TB Tests"/>
    <s v="The kit includes 6 vials of lyophilised BBL  MGIT  PANTA  Antibiotic  Mixture and 6 vials of 15 ml BD BACTEC  MGIT  960/320 Growth  Supplement. The BD BACTEC  MGIT  Growth Supplement contains  Middlebrook OADC enrichment (Oleic acid, Bovine albumin, Dextrose,  Catalase and Polyoxyethylene stearate [POES]). The BBL  MGIT  PANTA   Antibiotic Mixture contains Polymyxin B, Amphotericin B, Nalidixic  acid, Trimethoprim and Azlocillin. The Supplement Kit should be stored  between 2-25  C and is sufficient for approximately 100 tests."/>
    <s v="YES"/>
    <s v="General Questionnaire 01"/>
    <m/>
    <m/>
    <m/>
    <m/>
    <s v="NO"/>
    <s v="THE PARTNERSHIP FOR SUPPLY CHAIN MANAGEMENT"/>
    <s v="PPM - Corporate-PPM - Corporate-TGF EMKTP"/>
    <s v="DNA/RNA Reagents and Chemicals"/>
    <s v="Lab Supplies"/>
  </r>
  <r>
    <x v="3235"/>
    <x v="3234"/>
    <x v="12"/>
    <s v="Active"/>
    <s v="A"/>
    <s v="Package"/>
    <m/>
    <m/>
    <s v="YES"/>
    <m/>
    <m/>
    <m/>
    <m/>
    <m/>
    <m/>
    <s v="Other Diagnostics"/>
    <s v="Kit: Roche - Cobas Mpox, Kit 192 Tests (P/N 09863338190)               Controls: Roche - Cobas MPXV Control Kit, 16mL x 1 (P/N 09863320190); Roche - Cobas 5800/6800/8800 Buffer Negative Control Kit, Kit of 16mL x 1mL Vials (P/N 09051953190 )                                                                                                           Consumables: Roche - Cobas Omni Consumable Processing Plate, Pack of 32 Pieces (P/N 5534917001); Roche -  Cobas Omni Pipette Tips, Pack of 1536 Pieces (P/N 5534925001); Roche - Cobas Omni Amplification Plate, Pack of 32 Pieces(P/N 5534941001); Roche - Cobas 6800/8800 Solid Waste Bag, Pack of 20 Pieces (P/N 8030073001; Roche - Cobas PCR Media Secondary Tube Kit (P/N 7958048190); Roche - Cobas PCR Media Tube Replacement Cap Kit (P/N 7958056190)                                                             Other Reagents: Roche - Cobas Omni Wash Reagent, 4200 ml, Pack of 1 Bottle (P/N6997503190); Roche - Cobas Omni Specimen Diluent, Pack of 4x875 ml (P/N 6997511190); Roche - Cobas Omni Lysis Reagent, Pack of 4x875 ml (P/N 6997538190); Roche - Cobas Omni MGP Reagent, Kit of 480 Tests (P/N6997546190) "/>
    <s v="YES"/>
    <s v="General Questionnaire 01"/>
    <m/>
    <m/>
    <m/>
    <m/>
    <s v="NO"/>
    <s v="THE PARTNERSHIP FOR SUPPLY CHAIN MANAGEMENT"/>
    <s v="PPM - Corporate-EMKT-TGF GRANT"/>
    <s v="DNA/RNA test bundles"/>
    <s v="Lab Supplies"/>
  </r>
  <r>
    <x v="3236"/>
    <x v="3235"/>
    <x v="12"/>
    <s v="Active"/>
    <s v="A"/>
    <s v="Package"/>
    <s v="NO"/>
    <s v="Not Subject to GF QA Criteria"/>
    <s v="YES"/>
    <s v="Test Kit and Consumable Bundle, 192 Tests - Roche Diagnostics GmbH"/>
    <s v="32200"/>
    <s v="Y"/>
    <s v="192"/>
    <s v="Test"/>
    <m/>
    <s v="Other Molecular Tests (Co-infections)"/>
    <s v="Kit: Roche - cobas  HBV - Kit of 192 Tests (P/N 09040820190)                                                                                                    Controls: Roche - cobas  HBV/HCV/HIV-1 Control Kit 5.2ml (P/N 06997767190 and P/N 09040773190), Roche - cobas  NHP Negative Control Kit 16ml (P/N 07002220190 and P/N 09051554190)                                                                                                                                     Other reagents - Roche - cobas omni Lysis Reagent 4 x 875 mL (06997538190), cobas omni MGP Reagent 480 tests (06997546190), Roche - cobas omni Specimen Diluent 4 x 875 mL (06997511190), Roche - cobas omni Wash Reagent 4.2 L (06997503190) Consumables: Roche - cobas omni Processing Plate (05534917001), Roche - cobas omni Amplification Plate (05534941001), Roche - cobas omni Pipette Tips (05534925001), Solid Waste Bag and Solid Waste Container or Solid Waste Bag With Insert and Kit Drawer (07435967001 and 07094361001) or (08030073001 and 08387281001)"/>
    <s v="YES"/>
    <s v="General Questionnaire 01"/>
    <m/>
    <m/>
    <m/>
    <m/>
    <s v="NO"/>
    <s v="THE PARTNERSHIP FOR SUPPLY CHAIN MANAGEMENT"/>
    <s v="PPM - Corporate-EMKT-TGF GRANT"/>
    <s v="DNA/RNA Reagents and Chemicals"/>
    <s v="Lab Supplies"/>
  </r>
  <r>
    <x v="3237"/>
    <x v="3236"/>
    <x v="12"/>
    <s v="Active"/>
    <s v="A"/>
    <s v="Package"/>
    <s v="NO"/>
    <s v="Not Subject to GF QA Criteria"/>
    <s v="YES"/>
    <s v="Test Kit and Consumable Bundle, 192 Tests - Roche Diagnostics GmbH"/>
    <s v="32372"/>
    <s v="Y"/>
    <s v="192"/>
    <s v="Test"/>
    <m/>
    <s v="Other Molecular Tests (Co-infections)"/>
    <s v="Kit: Roche - cobas  HCV - Kit of 192 Tests (P/N 09040765190)                                                                                                         Controls: Roche - cobas  HBV/HCV/HIV-1 Control Kit 5.2ml (P/N 09040773190), Roche - cobas  NHP Negative Control Kit 16ml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24 (08413975001), cobas omni Amplification Plate 24 (08499853001), Roche - cobas omni Liquid Waste Plate 24 (08413983001), Tip CORE TIPS with Filter, 1mL (04639642001), Tip CORE TIPS with Filter, 300uL (07345607001). Solid Waste Bag or Solid Waste Bag With Insert (07435967001 or 08030073001)"/>
    <s v="YES"/>
    <s v="General Questionnaire 01"/>
    <m/>
    <m/>
    <m/>
    <m/>
    <s v="NO"/>
    <s v="THE PARTNERSHIP FOR SUPPLY CHAIN MANAGEMENT"/>
    <s v="PPM - Corporate-EMKT-TGF GRANT"/>
    <s v="DNA/RNA Reagents and Chemicals"/>
    <s v="Lab Supplies"/>
  </r>
  <r>
    <x v="3238"/>
    <x v="3237"/>
    <x v="12"/>
    <s v="Active"/>
    <s v="A"/>
    <s v="Package"/>
    <s v="NO"/>
    <s v="Not Subject to GF QA Criteria"/>
    <s v="YES"/>
    <s v="Test Kit and Consumable Bundle, 192 Tests - Roche Diagnostics GmbH"/>
    <s v="32204"/>
    <s v="Y"/>
    <s v="192"/>
    <s v="Test"/>
    <m/>
    <s v="Other Molecular Tests (Co-infections)"/>
    <s v="Kit: Roche - cobas  HCV - Kit of 192 Tests (P/N 09040765190)                                                                                                         Controls: Roche - cobas  HBV/HCV/HIV-1 Control Kit 5.2ml (P/N 06997767190 and P/N 09040773190), Roche - cobas  NHP Negative Control Kit 16ml (P/N 07002220190 and P/N 09051554190)                                                                                                                                      Other reagents - Roche - cobas omni Lysis Reagent 4 x 875 mL (06997538190), Roche - cobas omni MGP Reagent 480 tests (06997546190), Roche - cobas omni Specimen Diluent 4 x 875 mL (06997511190), Roche - cobas omni Wash Reagent 4.2 L (06997503190) Consumables: Roche - cobas omni Processing Plate (05534917001), cobas omni Amplification Plate (05534941001), Roche - cobas omni Pipette Tips (05534925001), Solid Waste Bag and Solid Waste Container or Solid Waste Bag With Insert and Kit Drawer (07435967001 and 07094361001) or (08030073001 and 08387281001)."/>
    <s v="YES"/>
    <s v="General Questionnaire 01"/>
    <m/>
    <m/>
    <m/>
    <m/>
    <s v="NO"/>
    <s v="THE PARTNERSHIP FOR SUPPLY CHAIN MANAGEMENT"/>
    <s v="PPM - Corporate-EMKT-TGF GRANT"/>
    <s v="DNA/RNA test bundles"/>
    <s v="Lab Supplies"/>
  </r>
  <r>
    <x v="3239"/>
    <x v="3238"/>
    <x v="24"/>
    <s v="Active"/>
    <s v="A"/>
    <s v="Each"/>
    <s v="NO"/>
    <s v="YES"/>
    <s v="YES"/>
    <s v="Rectangular, white, 190x180x180, With Accessories and Individual Bag"/>
    <s v="31130"/>
    <s v="Y"/>
    <s v="1"/>
    <s v="ITN"/>
    <s v="10895"/>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5"/>
    <m/>
    <s v="NO"/>
    <s v="IDA FOUNDATION"/>
    <s v="PPM - Corporate-PPM - Corporate-TGF EMKTP"/>
    <s v="LLINs"/>
    <s v="LLINs"/>
  </r>
  <r>
    <x v="3240"/>
    <x v="3239"/>
    <x v="24"/>
    <s v="Active"/>
    <s v="A"/>
    <s v="Each"/>
    <s v="NO"/>
    <s v="YES"/>
    <s v="YES"/>
    <s v="Rectangular, light blue, 210x190x180, With Accessories and Individual Bag"/>
    <s v="31128"/>
    <s v="Y"/>
    <s v="1"/>
    <s v="ITN"/>
    <s v="10258"/>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7"/>
    <m/>
    <s v="NO"/>
    <s v="IDA FOUNDATION"/>
    <s v="PPM - Corporate-PPM - Corporate-TGF EMKTP"/>
    <s v="LLINs"/>
    <s v="LLINs"/>
  </r>
  <r>
    <x v="3241"/>
    <x v="3240"/>
    <x v="24"/>
    <s v="Active"/>
    <s v="A"/>
    <s v="Each"/>
    <s v="NO"/>
    <s v="YES"/>
    <s v="YES"/>
    <s v="Rectangular, light green, 180x160x170, With Accessories, No Individual Bag"/>
    <s v="31130"/>
    <s v="Y"/>
    <s v="1"/>
    <s v="ITN"/>
    <s v="10889"/>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2"/>
    <m/>
    <s v="NO"/>
    <s v="IDA FOUNDATION"/>
    <s v="PPM - Corporate-PPM - Corporate-TGF EMKTP"/>
    <s v="LLINs"/>
    <s v="LLINs"/>
  </r>
  <r>
    <x v="3242"/>
    <x v="3241"/>
    <x v="24"/>
    <s v="Active"/>
    <s v="A"/>
    <s v="Each"/>
    <s v="NO"/>
    <s v="YES"/>
    <s v="YES"/>
    <s v="Rectangular, white, 210x190x180, With Accessories and Individual Bag"/>
    <s v="31127"/>
    <s v="Y"/>
    <s v="1"/>
    <s v="ITN"/>
    <s v="30409"/>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3.35"/>
    <m/>
    <s v="NO"/>
    <s v="IDA FOUNDATION"/>
    <s v="PPM - Corporate-PPM - Corporate-TGF EMKTP"/>
    <s v="LLINs"/>
    <s v="LLINs"/>
  </r>
  <r>
    <x v="3243"/>
    <x v="3242"/>
    <x v="24"/>
    <s v="Active"/>
    <s v="A"/>
    <s v="Each"/>
    <s v="NO"/>
    <s v="YES"/>
    <s v="YES"/>
    <s v="Rectangular, light blue, 180x160x180, With Accessories, No Individual Bag"/>
    <s v="31130"/>
    <s v="Y"/>
    <s v="1"/>
    <s v="ITN"/>
    <s v="10891"/>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6"/>
    <m/>
    <s v="NO"/>
    <s v="IDA FOUNDATION"/>
    <s v="PPM - Corporate-PPM - Corporate-TGF EMKTP"/>
    <s v="LLINs"/>
    <s v="LLINs"/>
  </r>
  <r>
    <x v="3244"/>
    <x v="3243"/>
    <x v="24"/>
    <s v="Active"/>
    <s v="A"/>
    <s v="Each"/>
    <s v="NO"/>
    <s v="YES"/>
    <s v="YES"/>
    <s v="Rectangular, light blue, 190x180x170, With Accessories, No Individual Bag"/>
    <s v="31130"/>
    <s v="Y"/>
    <s v="1"/>
    <s v="ITN"/>
    <s v="10894"/>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2"/>
    <m/>
    <s v="NO"/>
    <s v="IDA FOUNDATION"/>
    <s v="PPM - Corporate-PPM - Corporate-TGF EMKTP"/>
    <s v="LLINs"/>
    <s v="LLINs"/>
  </r>
  <r>
    <x v="3245"/>
    <x v="3244"/>
    <x v="24"/>
    <s v="Active"/>
    <s v="A"/>
    <s v="Each"/>
    <s v="NO"/>
    <s v="YES"/>
    <s v="YES"/>
    <s v="Rectangular, white, 180x160x180, With Accessories, No Individual Bag"/>
    <s v="31128"/>
    <s v="Y"/>
    <s v="1"/>
    <s v="ITN"/>
    <s v="10250"/>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1"/>
    <m/>
    <s v="NO"/>
    <s v="IDA FOUNDATION"/>
    <s v="PPM - Corporate-PPM - Corporate-TGF EMKTP"/>
    <s v="LLINs"/>
    <s v="LLINs"/>
  </r>
  <r>
    <x v="3246"/>
    <x v="3245"/>
    <x v="24"/>
    <s v="Active"/>
    <s v="A"/>
    <s v="Each"/>
    <s v="NO"/>
    <s v="YES"/>
    <s v="NO"/>
    <s v="Conical, light blue, 1250x65x250, Non-Standard"/>
    <s v="31128"/>
    <s v="Y"/>
    <s v="1"/>
    <s v="ITN"/>
    <s v="10262"/>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247"/>
    <x v="3246"/>
    <x v="24"/>
    <s v="Active"/>
    <s v="A"/>
    <s v="Each"/>
    <s v="NO"/>
    <s v="YES"/>
    <s v="YES"/>
    <s v="Rectangular, white, 190x180x170, With Accessories, No Individual Bag"/>
    <s v="31130"/>
    <s v="Y"/>
    <s v="1"/>
    <s v="ITN"/>
    <s v="10894"/>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2"/>
    <m/>
    <s v="NO"/>
    <s v="IDA FOUNDATION"/>
    <s v="PPM - Corporate-PPM - Corporate-TGF EMKTP"/>
    <s v="LLINs"/>
    <s v="LLINs"/>
  </r>
  <r>
    <x v="3248"/>
    <x v="3247"/>
    <x v="24"/>
    <s v="Active"/>
    <s v="A"/>
    <s v="Each"/>
    <s v="NO"/>
    <s v="YES"/>
    <s v="YES"/>
    <s v="Rectangular, white, 180x160x150, With Accessories and Individual Bag"/>
    <s v="31130"/>
    <s v="Y"/>
    <s v="1"/>
    <s v="ITN"/>
    <s v="10890"/>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9"/>
    <m/>
    <s v="YES"/>
    <s v="IDA FOUNDATION"/>
    <s v="PPM - Corporate-PPM - Corporate-TGF EMKTP"/>
    <s v="LLINs"/>
    <s v="LLINs"/>
  </r>
  <r>
    <x v="3249"/>
    <x v="3248"/>
    <x v="24"/>
    <s v="Active"/>
    <s v="A"/>
    <s v="Each"/>
    <s v="NO"/>
    <s v="YES"/>
    <s v="YES"/>
    <s v="Rectangular, light green, 190x180x170, With Accessories and Individual Bag"/>
    <s v="31128"/>
    <s v="Y"/>
    <s v="1"/>
    <s v="ITN"/>
    <s v="10254"/>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8"/>
    <m/>
    <s v="NO"/>
    <s v="IDA FOUNDATION"/>
    <s v="PPM - Corporate-PPM - Corporate-TGF EMKTP"/>
    <s v="LLINs"/>
    <s v="LLINs"/>
  </r>
  <r>
    <x v="3250"/>
    <x v="3249"/>
    <x v="24"/>
    <s v="Active"/>
    <s v="A"/>
    <s v="Each"/>
    <s v="NO"/>
    <s v="YES"/>
    <s v="YES"/>
    <s v="Rectangular, light blue, 190x180x170, With Accessories and Individual Bag"/>
    <s v="31128"/>
    <s v="Y"/>
    <s v="1"/>
    <s v="ITN"/>
    <s v="10254"/>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8"/>
    <m/>
    <s v="NO"/>
    <s v="IDA FOUNDATION"/>
    <s v="PPM - Corporate-PPM - Corporate-TGF EMKTP"/>
    <s v="LLINs"/>
    <s v="LLINs"/>
  </r>
  <r>
    <x v="3251"/>
    <x v="3250"/>
    <x v="24"/>
    <s v="Active"/>
    <s v="A"/>
    <s v="Each"/>
    <s v="NO"/>
    <s v="YES"/>
    <s v="YES"/>
    <s v="Rectangular, light green, 180x160x150, With Accessories, No Individual Bag"/>
    <s v="31130"/>
    <s v="Y"/>
    <s v="1"/>
    <s v="ITN"/>
    <s v="10890"/>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2"/>
    <m/>
    <s v="NO"/>
    <s v="IDA FOUNDATION"/>
    <s v="PPM - Corporate-PPM - Corporate-TGF EMKTP"/>
    <s v="LLINs"/>
    <s v="LLINs"/>
  </r>
  <r>
    <x v="3252"/>
    <x v="3251"/>
    <x v="24"/>
    <s v="Active"/>
    <s v="A"/>
    <s v="Each"/>
    <s v="NO"/>
    <s v="YES"/>
    <s v="YES"/>
    <s v="Rectangular, light green, 180x160x150, With Accessories and Individual Bag"/>
    <s v="31130"/>
    <s v="Y"/>
    <s v="1"/>
    <s v="ITN"/>
    <s v="10890"/>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9"/>
    <m/>
    <s v="NO"/>
    <s v="IDA FOUNDATION"/>
    <s v="PPM - Corporate-PPM - Corporate-TGF EMKTP"/>
    <s v="LLINs"/>
    <s v="LLINs"/>
  </r>
  <r>
    <x v="3253"/>
    <x v="3252"/>
    <x v="24"/>
    <s v="Active"/>
    <s v="A"/>
    <s v="Each"/>
    <s v="NO"/>
    <s v="YES"/>
    <s v="YES"/>
    <s v="Rectangular, white, 210x190x180, With Accessories, No Individual Bag"/>
    <s v="31130"/>
    <s v="Y"/>
    <s v="1"/>
    <s v="ITN"/>
    <s v="10898"/>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38"/>
    <m/>
    <s v="NO"/>
    <s v="IDA FOUNDATION"/>
    <s v="PPM - Corporate-PPM - Corporate-TGF EMKTP"/>
    <s v="LLINs"/>
    <s v="LLINs"/>
  </r>
  <r>
    <x v="3254"/>
    <x v="3253"/>
    <x v="24"/>
    <s v="Active"/>
    <s v="A"/>
    <s v="Each"/>
    <s v="NO"/>
    <s v="YES"/>
    <s v="YES"/>
    <s v="Rectangular, light blue, 180x190x160, With Accessories, No Individual Bag"/>
    <s v="31130"/>
    <s v="Y"/>
    <s v="1"/>
    <s v="ITN"/>
    <s v="10893"/>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8"/>
    <m/>
    <s v="NO"/>
    <s v="IDA FOUNDATION"/>
    <s v="PPM - Corporate-PPM - Corporate-TGF EMKTP"/>
    <s v="LLINs"/>
    <s v="LLINs"/>
  </r>
  <r>
    <x v="3255"/>
    <x v="3254"/>
    <x v="24"/>
    <s v="Active"/>
    <s v="A"/>
    <s v="Each"/>
    <s v="NO"/>
    <s v="YES"/>
    <s v="YES"/>
    <s v="Rectangular, white, 190x180x180, With Accessories and Individual Bag"/>
    <s v="31127"/>
    <s v="Y"/>
    <s v="1"/>
    <s v="ITN"/>
    <s v="30398"/>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98"/>
    <m/>
    <s v="NO"/>
    <s v="IDA FOUNDATION"/>
    <s v="PPM - Corporate-PPM - Corporate-TGF EMKTP"/>
    <s v="LLINs"/>
    <s v="LLINs"/>
  </r>
  <r>
    <x v="3256"/>
    <x v="3255"/>
    <x v="24"/>
    <s v="Active"/>
    <s v="A"/>
    <s v="Each"/>
    <s v="NO"/>
    <s v="YES"/>
    <s v="YES"/>
    <s v="Rectangular, light blue, 180x190x150, With Accessories, No Individual Bag"/>
    <s v="31128"/>
    <s v="Y"/>
    <s v="1"/>
    <s v="ITN"/>
    <s v="10252"/>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6"/>
    <m/>
    <s v="NO"/>
    <s v="IDA FOUNDATION"/>
    <s v="PPM - Corporate-PPM - Corporate-TGF EMKTP"/>
    <s v="LLINs"/>
    <s v="LLINs"/>
  </r>
  <r>
    <x v="3257"/>
    <x v="3256"/>
    <x v="24"/>
    <s v="Active"/>
    <s v="A"/>
    <s v="Each"/>
    <s v="NO"/>
    <s v="YES"/>
    <s v="YES"/>
    <s v="Rectangular, white, 180x190x150, With Accessories, No Individual Bag"/>
    <s v="31130"/>
    <s v="Y"/>
    <s v="1"/>
    <s v="ITN"/>
    <s v="10863"/>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3"/>
    <m/>
    <s v="NO"/>
    <s v="IDA FOUNDATION"/>
    <s v="PPM - Corporate-PPM - Corporate-TGF EMKTP"/>
    <s v="LLINs"/>
    <s v="LLINs"/>
  </r>
  <r>
    <x v="3258"/>
    <x v="3257"/>
    <x v="24"/>
    <s v="Active"/>
    <s v="A"/>
    <s v="Each"/>
    <s v="NO"/>
    <s v="YES"/>
    <s v="YES"/>
    <s v="Rectangular, light blue, 180x190x150, With Accessories and Individual Bag"/>
    <s v="31129"/>
    <s v="Y"/>
    <s v="1"/>
    <s v="ITN"/>
    <s v="30080"/>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34"/>
    <m/>
    <s v="NO"/>
    <s v="IDA FOUNDATION"/>
    <s v="PPM - Corporate-PPM - Corporate-TGF EMKTP"/>
    <s v="LLINs"/>
    <s v="LLINs"/>
  </r>
  <r>
    <x v="3259"/>
    <x v="3258"/>
    <x v="24"/>
    <s v="Active"/>
    <s v="A"/>
    <s v="Each"/>
    <s v="NO"/>
    <s v="YES"/>
    <s v="YES"/>
    <s v="Rectangular, white, 180x190x160, With Accessories, No Individual Bag"/>
    <s v="31130"/>
    <s v="Y"/>
    <s v="1"/>
    <s v="ITN"/>
    <s v="10893"/>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8"/>
    <m/>
    <s v="NO"/>
    <s v="IDA FOUNDATION"/>
    <s v="PPM - Corporate-PPM - Corporate-TGF EMKTP"/>
    <s v="LLINs"/>
    <s v="LLINs"/>
  </r>
  <r>
    <x v="3260"/>
    <x v="3259"/>
    <x v="24"/>
    <s v="Active"/>
    <s v="A"/>
    <s v="Each"/>
    <s v="NO"/>
    <s v="YES"/>
    <s v="YES"/>
    <s v="Rectangular, light green, 190x180x170, With Accessories and Individual Bag"/>
    <s v="31130"/>
    <s v="Y"/>
    <s v="1"/>
    <s v="ITN"/>
    <s v="10894"/>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
    <m/>
    <s v="NO"/>
    <s v="IDA FOUNDATION"/>
    <s v="PPM - Corporate-PPM - Corporate-TGF EMKTP"/>
    <s v="LLINs"/>
    <s v="LLINs"/>
  </r>
  <r>
    <x v="3261"/>
    <x v="3260"/>
    <x v="24"/>
    <s v="Active"/>
    <s v="A"/>
    <s v="Each"/>
    <s v="NO"/>
    <s v="YES"/>
    <s v="YES"/>
    <s v="Rectangular, light green, 180x160x170, With Accessories and Individual Bag"/>
    <s v="31130"/>
    <s v="Y"/>
    <s v="1"/>
    <s v="ITN"/>
    <s v="10889"/>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NO"/>
    <s v="IDA FOUNDATION"/>
    <s v="PPM - Corporate-PPM - Corporate-TGF EMKTP"/>
    <s v="LLINs"/>
    <s v="LLINs"/>
  </r>
  <r>
    <x v="3262"/>
    <x v="3261"/>
    <x v="24"/>
    <s v="Active"/>
    <s v="A"/>
    <s v="Each"/>
    <s v="NO"/>
    <s v="YES"/>
    <s v="YES"/>
    <s v="Rectangular, light green, 190x180x170, With Accessories, No Individual Bag"/>
    <s v="31130"/>
    <s v="Y"/>
    <s v="1"/>
    <s v="ITN"/>
    <s v="10894"/>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2"/>
    <m/>
    <s v="NO"/>
    <s v="IDA FOUNDATION"/>
    <s v="PPM - Corporate-PPM - Corporate-TGF EMKTP"/>
    <s v="LLINs"/>
    <s v="LLINs"/>
  </r>
  <r>
    <x v="3263"/>
    <x v="3262"/>
    <x v="24"/>
    <s v="Active"/>
    <s v="A"/>
    <s v="Each"/>
    <s v="NO"/>
    <s v="YES"/>
    <s v="YES"/>
    <s v="Rectangular, white, 180x160x180, With Accessories and Individual Bag"/>
    <s v="31130"/>
    <s v="Y"/>
    <s v="1"/>
    <s v="ITN"/>
    <s v="10891"/>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4"/>
    <m/>
    <s v="NO"/>
    <s v="IDA FOUNDATION"/>
    <s v="PPM - Corporate-PPM - Corporate-TGF EMKTP"/>
    <s v="LLINs"/>
    <s v="LLINs"/>
  </r>
  <r>
    <x v="3264"/>
    <x v="3263"/>
    <x v="24"/>
    <s v="Active"/>
    <s v="A"/>
    <s v="Each"/>
    <s v="NO"/>
    <s v="YES"/>
    <s v="YES"/>
    <s v="Rectangular, white, 180x160x170, With Accessories and Individual Bag"/>
    <s v="31127"/>
    <s v="Y"/>
    <s v="1"/>
    <s v="ITN"/>
    <s v="30397"/>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64"/>
    <m/>
    <s v="NO"/>
    <s v="IDA FOUNDATION"/>
    <s v="PPM - Corporate-PPM - Corporate-TGF EMKTP"/>
    <s v="LLINs"/>
    <s v="LLINs"/>
  </r>
  <r>
    <x v="3265"/>
    <x v="3264"/>
    <x v="24"/>
    <s v="Active"/>
    <s v="A"/>
    <s v="Each"/>
    <s v="NO"/>
    <s v="YES"/>
    <s v="YES"/>
    <s v="Rectangular, white, 180x160x150, With Accessories and Individual Bag"/>
    <s v="31128"/>
    <s v="Y"/>
    <s v="1"/>
    <s v="ITN"/>
    <s v="10248"/>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72"/>
    <m/>
    <s v="YES"/>
    <s v="IDA FOUNDATION"/>
    <s v="PPM - Corporate-PPM - Corporate-TGF EMKTP"/>
    <s v="LLINs"/>
    <s v="LLINs"/>
  </r>
  <r>
    <x v="3266"/>
    <x v="3265"/>
    <x v="24"/>
    <s v="Active"/>
    <s v="A"/>
    <s v="Each"/>
    <s v="NO"/>
    <s v="YES"/>
    <s v="NO"/>
    <s v="Conical, light green, 1050x65x220, Non-Standard"/>
    <s v="31128"/>
    <s v="Y"/>
    <s v="1"/>
    <s v="ITN"/>
    <s v="10261"/>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267"/>
    <x v="3266"/>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70kg per hour Loading Method FRONT Load Primary chamber Operational Temperature: 850 C - Secondary chamber operational temperature 1200 C Gas Retention in Secondary Chamber 2 secs Average ash residue (%) 3-5%  "/>
    <s v="YES"/>
    <s v="General Questionnaire 01"/>
    <m/>
    <m/>
    <m/>
    <m/>
    <s v="YES"/>
    <s v="THE PARTNERSHIP FOR SUPPLY CHAIN MANAGEMENT"/>
    <s v="PPM - Corporate-EMKT-TGF GRANT"/>
    <s v="Waste Disposal"/>
    <s v="Lab Equipment"/>
  </r>
  <r>
    <x v="3268"/>
    <x v="3267"/>
    <x v="24"/>
    <s v="Active"/>
    <s v="A"/>
    <s v="Each"/>
    <s v="NO"/>
    <s v="YES"/>
    <s v="YES"/>
    <s v="Rectangular, light green, 210x190x180, With Accessories, No Individual Bag"/>
    <s v="31130"/>
    <s v="Y"/>
    <s v="1"/>
    <s v="ITN"/>
    <s v="10898"/>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38"/>
    <m/>
    <s v="NO"/>
    <s v="IDA FOUNDATION"/>
    <s v="PPM - Corporate-PPM - Corporate-TGF EMKTP"/>
    <s v="LLINs"/>
    <s v="LLINs"/>
  </r>
  <r>
    <x v="3269"/>
    <x v="3268"/>
    <x v="24"/>
    <s v="Active"/>
    <s v="A"/>
    <s v="Each"/>
    <s v="NO"/>
    <s v="YES"/>
    <s v="YES"/>
    <s v="Rectangular, light blue, 180x190x160, With Accessories and Individual Bag"/>
    <s v="31129"/>
    <s v="Y"/>
    <s v="1"/>
    <s v="ITN"/>
    <s v="30078"/>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42"/>
    <m/>
    <s v="NO"/>
    <s v="IDA FOUNDATION"/>
    <s v="PPM - Corporate-PPM - Corporate-TGF EMKTP"/>
    <s v="LLINs"/>
    <s v="LLINs"/>
  </r>
  <r>
    <x v="3270"/>
    <x v="3269"/>
    <x v="24"/>
    <s v="Active"/>
    <s v="A"/>
    <s v="Each"/>
    <s v="NO"/>
    <s v="YES"/>
    <s v="YES"/>
    <s v="Rectangular, white, 190x180x170, With Accessories, No Individual Bag"/>
    <s v="31128"/>
    <s v="Y"/>
    <s v="1"/>
    <s v="ITN"/>
    <s v="10254"/>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9"/>
    <m/>
    <s v="NO"/>
    <s v="IDA FOUNDATION"/>
    <s v="PPM - Corporate-PPM - Corporate-TGF EMKTP"/>
    <s v="LLINs"/>
    <s v="LLINs"/>
  </r>
  <r>
    <x v="3271"/>
    <x v="3270"/>
    <x v="24"/>
    <s v="Active"/>
    <s v="A"/>
    <s v="Each"/>
    <s v="NO"/>
    <s v="YES"/>
    <s v="YES"/>
    <s v="Rectangular, light blue, 180x160x150, With Accessories, No Individual Bag"/>
    <s v="31128"/>
    <s v="Y"/>
    <s v="1"/>
    <s v="ITN"/>
    <s v="10248"/>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63"/>
    <m/>
    <s v="NO"/>
    <s v="IDA FOUNDATION"/>
    <s v="PPM - Corporate-PPM - Corporate-TGF EMKTP"/>
    <s v="LLINs"/>
    <s v="LLINs"/>
  </r>
  <r>
    <x v="3272"/>
    <x v="3271"/>
    <x v="24"/>
    <s v="Active"/>
    <s v="A"/>
    <s v="Each"/>
    <s v="NO"/>
    <s v="YES"/>
    <s v="YES"/>
    <s v="Rectangular, light blue, 180x160x150, With Accessories and Individual Bag"/>
    <s v="31128"/>
    <s v="Y"/>
    <s v="1"/>
    <s v="ITN"/>
    <s v="10248"/>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72"/>
    <m/>
    <s v="YES"/>
    <s v="IDA FOUNDATION"/>
    <s v="PPM - Corporate-PPM - Corporate-TGF EMKTP"/>
    <s v="LLINs"/>
    <s v="LLINs"/>
  </r>
  <r>
    <x v="3273"/>
    <x v="3272"/>
    <x v="24"/>
    <s v="Active"/>
    <s v="A"/>
    <s v="Each"/>
    <s v="NO"/>
    <s v="YES"/>
    <s v="YES"/>
    <s v="Rectangular, light green, 180x190x150, With Accessories, No Individual Bag"/>
    <s v="31128"/>
    <s v="Y"/>
    <s v="1"/>
    <s v="ITN"/>
    <s v="10252"/>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6"/>
    <m/>
    <s v="NO"/>
    <s v="IDA FOUNDATION"/>
    <s v="PPM - Corporate-PPM - Corporate-TGF EMKTP"/>
    <s v="LLINs"/>
    <s v="LLINs"/>
  </r>
  <r>
    <x v="3274"/>
    <x v="3273"/>
    <x v="24"/>
    <s v="Active"/>
    <s v="A"/>
    <s v="Each"/>
    <s v="NO"/>
    <s v="YES"/>
    <s v="YES"/>
    <s v="Rectangular, white, 180x190x150, With Accessories and Individual Bag"/>
    <s v="31130"/>
    <s v="Y"/>
    <s v="1"/>
    <s v="ITN"/>
    <s v="10863"/>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YES"/>
    <s v="IDA FOUNDATION"/>
    <s v="PPM - Corporate-PPM - Corporate-TGF EMKTP"/>
    <s v="LLINs"/>
    <s v="LLINs"/>
  </r>
  <r>
    <x v="3275"/>
    <x v="3274"/>
    <x v="24"/>
    <s v="Active"/>
    <s v="A"/>
    <s v="Each"/>
    <s v="NO"/>
    <s v="YES"/>
    <s v="YES"/>
    <s v="Rectangular, light green, 180x190x150, With Accessories and Individual Bag"/>
    <s v="31130"/>
    <s v="Y"/>
    <s v="1"/>
    <s v="ITN"/>
    <s v="10863"/>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NO"/>
    <s v="IDA FOUNDATION"/>
    <s v="PPM - Corporate-PPM - Corporate-TGF EMKTP"/>
    <s v="LLINs"/>
    <s v="LLINs"/>
  </r>
  <r>
    <x v="3276"/>
    <x v="3275"/>
    <x v="24"/>
    <s v="Active"/>
    <s v="A"/>
    <s v="Each"/>
    <s v="NO"/>
    <s v="YES"/>
    <s v="YES"/>
    <s v="Rectangular, light blue, 180x160x180, With Accessories and Individual Bag"/>
    <s v="31129"/>
    <s v="Y"/>
    <s v="1"/>
    <s v="ITN"/>
    <s v="30075"/>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41"/>
    <m/>
    <s v="NO"/>
    <s v="IDA FOUNDATION"/>
    <s v="PPM - Corporate-PPM - Corporate-TGF EMKTP"/>
    <s v="LLINs"/>
    <s v="LLINs"/>
  </r>
  <r>
    <x v="3277"/>
    <x v="3276"/>
    <x v="6"/>
    <s v="Active"/>
    <s v="A"/>
    <s v="Each"/>
    <m/>
    <m/>
    <s v="YES"/>
    <m/>
    <m/>
    <m/>
    <m/>
    <m/>
    <m/>
    <s v="Waste Management"/>
    <s v="Advanced solution to treat infectious healthcare waste by pre-shredding followed by a non-burn thermal process (steam sterilization) at 135 C.  Compact but with a large treatment capacity (up to 35 kg/h), it can be used for either on-site treatment or in centralized outsourcing facilities.  Total cycle time approx. 35 to 50 min  Treatment capacity of 20 to 35 kg/h (Based on an average waste density of 0,12 to 0,2 kg/L) Elements composed of AISI 304L stainless steel and Built-in printer for cycle traceability"/>
    <s v="YES"/>
    <s v="General Questionnaire 01"/>
    <m/>
    <m/>
    <m/>
    <m/>
    <s v="YES"/>
    <s v="THE PARTNERSHIP FOR SUPPLY CHAIN MANAGEMENT"/>
    <s v="PPM - Corporate-EMKT-TGF GRANT"/>
    <s v="Waste Disposal"/>
    <s v="Lab Equipment"/>
  </r>
  <r>
    <x v="3278"/>
    <x v="3277"/>
    <x v="24"/>
    <s v="Active"/>
    <s v="A"/>
    <s v="Each"/>
    <s v="NO"/>
    <s v="YES"/>
    <s v="YES"/>
    <s v="Rectangular, white, 180x190x150, With Accessories, No Individual Bag"/>
    <s v="31128"/>
    <s v="Y"/>
    <s v="1"/>
    <s v="ITN"/>
    <s v="10252"/>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6"/>
    <m/>
    <s v="NO"/>
    <s v="IDA FOUNDATION"/>
    <s v="PPM - Corporate-PPM - Corporate-TGF EMKTP"/>
    <s v="LLINs"/>
    <s v="LLINs"/>
  </r>
  <r>
    <x v="3279"/>
    <x v="3278"/>
    <x v="24"/>
    <s v="Active"/>
    <s v="A"/>
    <s v="Each"/>
    <s v="NO"/>
    <s v="YES"/>
    <s v="YES"/>
    <s v="Rectangular, white, 180x190x160, With Accessories and Individual Bag"/>
    <s v="31129"/>
    <s v="Y"/>
    <s v="1"/>
    <s v="ITN"/>
    <s v="30078"/>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42"/>
    <m/>
    <s v="NO"/>
    <s v="IDA FOUNDATION"/>
    <s v="PPM - Corporate-PPM - Corporate-TGF EMKTP"/>
    <s v="LLINs"/>
    <s v="LLINs"/>
  </r>
  <r>
    <x v="3280"/>
    <x v="3279"/>
    <x v="24"/>
    <s v="Active"/>
    <s v="A"/>
    <s v="Each"/>
    <s v="NO"/>
    <s v="YES"/>
    <s v="YES"/>
    <s v="Rectangular, light blue, 210x190x180, With Accessories, No Individual Bag"/>
    <s v="31130"/>
    <s v="Y"/>
    <s v="1"/>
    <s v="ITN"/>
    <s v="10898"/>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38"/>
    <m/>
    <s v="NO"/>
    <s v="IDA FOUNDATION"/>
    <s v="PPM - Corporate-PPM - Corporate-TGF EMKTP"/>
    <s v="LLINs"/>
    <s v="LLINs"/>
  </r>
  <r>
    <x v="3281"/>
    <x v="3280"/>
    <x v="24"/>
    <s v="Active"/>
    <s v="A"/>
    <s v="Each"/>
    <s v="NO"/>
    <s v="YES"/>
    <s v="YES"/>
    <s v="Rectangular, white, 180x160x170, With Accessories, No Individual Bag"/>
    <s v="31128"/>
    <s v="Y"/>
    <s v="1"/>
    <s v="ITN"/>
    <s v="10249"/>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5"/>
    <m/>
    <s v="NO"/>
    <s v="IDA FOUNDATION"/>
    <s v="PPM - Corporate-PPM - Corporate-TGF EMKTP"/>
    <s v="LLINs"/>
    <s v="LLINs"/>
  </r>
  <r>
    <x v="3282"/>
    <x v="3281"/>
    <x v="24"/>
    <s v="Active"/>
    <s v="A"/>
    <s v="Each"/>
    <s v="NO"/>
    <s v="YES"/>
    <s v="YES"/>
    <s v="Rectangular, white, 180x190x160, With Accessories and Individual Bag"/>
    <s v="31128"/>
    <s v="Y"/>
    <s v="1"/>
    <s v="ITN"/>
    <s v="10253"/>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1"/>
    <m/>
    <s v="NO"/>
    <s v="IDA FOUNDATION"/>
    <s v="PPM - Corporate-PPM - Corporate-TGF EMKTP"/>
    <s v="LLINs"/>
    <s v="LLINs"/>
  </r>
  <r>
    <x v="3283"/>
    <x v="3282"/>
    <x v="24"/>
    <s v="Active"/>
    <s v="A"/>
    <s v="Each"/>
    <s v="NO"/>
    <s v="YES"/>
    <s v="YES"/>
    <s v="Rectangular, white, 180x160x150, With Accessories and Individual Bag"/>
    <s v="31129"/>
    <s v="Y"/>
    <s v="1"/>
    <s v="ITN"/>
    <s v="30074"/>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19"/>
    <m/>
    <s v="NO"/>
    <s v="IDA FOUNDATION"/>
    <s v="PPM - Corporate-PPM - Corporate-TGF EMKTP"/>
    <s v="LLINs"/>
    <s v="LLINs"/>
  </r>
  <r>
    <x v="3284"/>
    <x v="3283"/>
    <x v="24"/>
    <s v="Active"/>
    <s v="A"/>
    <s v="Each"/>
    <s v="NO"/>
    <s v="YES"/>
    <s v="YES"/>
    <s v="Rectangular, light blue, 180x190x150, With Accessories and Individual Bag"/>
    <s v="31128"/>
    <s v="Y"/>
    <s v="1"/>
    <s v="ITN"/>
    <s v="10252"/>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4"/>
    <m/>
    <s v="YES"/>
    <s v="IDA FOUNDATION"/>
    <s v="PPM - Corporate-PPM - Corporate-TGF EMKTP"/>
    <s v="LLINs"/>
    <s v="LLINs"/>
  </r>
  <r>
    <x v="3285"/>
    <x v="3284"/>
    <x v="24"/>
    <s v="Active"/>
    <s v="A"/>
    <s v="Each"/>
    <s v="NO"/>
    <s v="YES"/>
    <s v="NO"/>
    <s v="hammock, light blue, 140x240, Non-Standard"/>
    <s v="31128"/>
    <s v="Y"/>
    <s v="1"/>
    <s v="ITN"/>
    <s v="10259"/>
    <s v="Insecticide Treated Nets"/>
    <s v="Insecticide Treated Net and Hammock |  Color: Available in White, Light Blue, and Light Green |  Accessories: 2 hooks, 2 strings, strings up to 1.5m length, and 2 chords of 4 meters each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286"/>
    <x v="3285"/>
    <x v="24"/>
    <s v="Active"/>
    <s v="A"/>
    <s v="Each"/>
    <s v="NO"/>
    <s v="YES"/>
    <s v="YES"/>
    <s v="Rectangular, white, 180x190x160, With Accessories and Individual Bag"/>
    <s v="31130"/>
    <s v="Y"/>
    <s v="1"/>
    <s v="ITN"/>
    <s v="10893"/>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6"/>
    <m/>
    <s v="NO"/>
    <s v="IDA FOUNDATION"/>
    <s v="PPM - Corporate-PPM - Corporate-TGF EMKTP"/>
    <s v="LLINs"/>
    <s v="LLINs"/>
  </r>
  <r>
    <x v="3287"/>
    <x v="3286"/>
    <x v="24"/>
    <s v="Active"/>
    <s v="A"/>
    <s v="Each"/>
    <s v="NO"/>
    <s v="YES"/>
    <s v="YES"/>
    <s v="Rectangular, light blue, 180x160x170, With Accessories and Individual Bag"/>
    <s v="31128"/>
    <s v="Y"/>
    <s v="1"/>
    <s v="ITN"/>
    <s v="10249"/>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3"/>
    <m/>
    <s v="NO"/>
    <s v="IDA FOUNDATION"/>
    <s v="PPM - Corporate-PPM - Corporate-TGF EMKTP"/>
    <s v="LLINs"/>
    <s v="LLINs"/>
  </r>
  <r>
    <x v="3288"/>
    <x v="3287"/>
    <x v="24"/>
    <s v="Active"/>
    <s v="A"/>
    <s v="Each"/>
    <s v="NO"/>
    <s v="YES"/>
    <s v="YES"/>
    <s v="Rectangular, light blue, 190x180x170, With Accessories, No Individual Bag"/>
    <s v="31128"/>
    <s v="Y"/>
    <s v="1"/>
    <s v="ITN"/>
    <s v="10254"/>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9"/>
    <m/>
    <s v="NO"/>
    <s v="IDA FOUNDATION"/>
    <s v="PPM - Corporate-PPM - Corporate-TGF EMKTP"/>
    <s v="LLINs"/>
    <s v="LLINs"/>
  </r>
  <r>
    <x v="3289"/>
    <x v="3284"/>
    <x v="24"/>
    <s v="Active"/>
    <s v="A"/>
    <s v="Each"/>
    <s v="NO"/>
    <s v="YES"/>
    <s v="NO"/>
    <s v="hammock, light blue, 140x240, Non-Standard"/>
    <s v="31128"/>
    <s v="Y"/>
    <s v="1"/>
    <s v="ITN"/>
    <s v="10259"/>
    <s v="Insecticide Treated Nets"/>
    <s v="Insecticide Treated Net and Hammock |  Color: Available in White, Light Blue, and Light Green |  Accessories: 2 hooks, 2 strings, strings up to 1.5m length, and 2 chords of 4 meters each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290"/>
    <x v="3288"/>
    <x v="24"/>
    <s v="Active"/>
    <s v="A"/>
    <s v="Each"/>
    <s v="NO"/>
    <s v="YES"/>
    <s v="YES"/>
    <s v="Rectangular, white, 180x160x170, With Accessories and Individual Bag"/>
    <s v="31130"/>
    <s v="Y"/>
    <s v="1"/>
    <s v="ITN"/>
    <s v="10889"/>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NO"/>
    <s v="IDA FOUNDATION"/>
    <s v="PPM - Corporate-PPM - Corporate-TGF EMKTP"/>
    <s v="LLINs"/>
    <s v="LLINs"/>
  </r>
  <r>
    <x v="3291"/>
    <x v="3289"/>
    <x v="24"/>
    <s v="Active"/>
    <s v="A"/>
    <s v="Each"/>
    <s v="NO"/>
    <s v="YES"/>
    <s v="YES"/>
    <s v="Rectangular, light blue, 180x190x160, With Accessories and Individual Bag"/>
    <s v="31127"/>
    <s v="Y"/>
    <s v="1"/>
    <s v="ITN"/>
    <s v="30394"/>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82"/>
    <m/>
    <s v="NO"/>
    <s v="IDA FOUNDATION"/>
    <s v="PPM - Corporate-PPM - Corporate-TGF EMKTP"/>
    <s v="LLINs"/>
    <s v="LLINs"/>
  </r>
  <r>
    <x v="3292"/>
    <x v="3290"/>
    <x v="24"/>
    <s v="Active"/>
    <s v="A"/>
    <s v="Each"/>
    <s v="NO"/>
    <s v="YES"/>
    <s v="YES"/>
    <s v="Rectangular, light blue, 180x160x170, With Accessories and Individual Bag"/>
    <s v="31130"/>
    <s v="Y"/>
    <s v="1"/>
    <s v="ITN"/>
    <s v="10889"/>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NO"/>
    <s v="IDA FOUNDATION"/>
    <s v="PPM - Corporate-PPM - Corporate-TGF EMKTP"/>
    <s v="LLINs"/>
    <s v="LLINs"/>
  </r>
  <r>
    <x v="3293"/>
    <x v="3291"/>
    <x v="24"/>
    <s v="Active"/>
    <s v="A"/>
    <s v="Each"/>
    <s v="NO"/>
    <s v="YES"/>
    <s v="YES"/>
    <s v="Rectangular, white, 190x180x170, With Accessories and Individual Bag"/>
    <s v="31128"/>
    <s v="Y"/>
    <s v="1"/>
    <s v="ITN"/>
    <s v="10254"/>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8"/>
    <m/>
    <s v="NO"/>
    <s v="IDA FOUNDATION"/>
    <s v="PPM - Corporate-PPM - Corporate-TGF EMKTP"/>
    <s v="LLINs"/>
    <s v="LLINs"/>
  </r>
  <r>
    <x v="3294"/>
    <x v="3292"/>
    <x v="24"/>
    <s v="Active"/>
    <s v="A"/>
    <s v="Each"/>
    <s v="NO"/>
    <s v="YES"/>
    <s v="YES"/>
    <s v="Rectangular, light blue, 190x180x180, With Accessories, No Individual Bag"/>
    <s v="31130"/>
    <s v="Y"/>
    <s v="1"/>
    <s v="ITN"/>
    <s v="10895"/>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7"/>
    <m/>
    <s v="NO"/>
    <s v="IDA FOUNDATION"/>
    <s v="PPM - Corporate-PPM - Corporate-TGF EMKTP"/>
    <s v="LLINs"/>
    <s v="LLINs"/>
  </r>
  <r>
    <x v="3295"/>
    <x v="3293"/>
    <x v="24"/>
    <s v="Active"/>
    <s v="A"/>
    <s v="Each"/>
    <s v="NO"/>
    <s v="YES"/>
    <s v="YES"/>
    <s v="Rectangular, light green, 180x160x170, With Accessories, No Individual Bag"/>
    <s v="31128"/>
    <s v="Y"/>
    <s v="1"/>
    <s v="ITN"/>
    <s v="10249"/>
    <s v="Insecticide Treated Nets"/>
    <s v="Insecticide Treated Net | Color: Light Green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5"/>
    <m/>
    <s v="NO"/>
    <s v="IDA FOUNDATION"/>
    <s v="PPM - Corporate-PPM - Corporate-TGF EMKTP"/>
    <s v="LLINs"/>
    <s v="LLINs"/>
  </r>
  <r>
    <x v="3296"/>
    <x v="3294"/>
    <x v="24"/>
    <s v="Active"/>
    <s v="A"/>
    <s v="Each"/>
    <s v="NO"/>
    <s v="YES"/>
    <s v="YES"/>
    <s v="Rectangular, light blue, 190x180x180, With Accessories and Individual Bag"/>
    <s v="31128"/>
    <s v="Y"/>
    <s v="1"/>
    <s v="ITN"/>
    <s v="10255"/>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04"/>
    <m/>
    <s v="NO"/>
    <s v="IDA FOUNDATION"/>
    <s v="PPM - Corporate-PPM - Corporate-TGF EMKTP"/>
    <s v="LLINs"/>
    <s v="LLINs"/>
  </r>
  <r>
    <x v="3297"/>
    <x v="3295"/>
    <x v="24"/>
    <s v="Active"/>
    <s v="A"/>
    <s v="Each"/>
    <s v="NO"/>
    <s v="YES"/>
    <s v="YES"/>
    <s v="Rectangular, light blue, 190x180x180, With Accessories and Individual Bag"/>
    <s v="31129"/>
    <s v="Y"/>
    <s v="1"/>
    <s v="ITN"/>
    <s v="30072"/>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58"/>
    <m/>
    <s v="NO"/>
    <s v="IDA FOUNDATION"/>
    <s v="PPM - Corporate-PPM - Corporate-TGF EMKTP"/>
    <s v="LLINs"/>
    <s v="LLINs"/>
  </r>
  <r>
    <x v="3298"/>
    <x v="3296"/>
    <x v="24"/>
    <s v="Active"/>
    <s v="A"/>
    <s v="Each"/>
    <s v="NO"/>
    <s v="YES"/>
    <s v="YES"/>
    <s v="Rectangular, light green, 180x190x150, With Accessories, No Individual Bag"/>
    <s v="31130"/>
    <s v="Y"/>
    <s v="1"/>
    <s v="ITN"/>
    <s v="10863"/>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3"/>
    <m/>
    <s v="NO"/>
    <s v="IDA FOUNDATION"/>
    <s v="PPM - Corporate-PPM - Corporate-TGF EMKTP"/>
    <s v="LLINs"/>
    <s v="LLINs"/>
  </r>
  <r>
    <x v="3299"/>
    <x v="3297"/>
    <x v="24"/>
    <s v="Active"/>
    <s v="A"/>
    <s v="Each"/>
    <s v="NO"/>
    <s v="YES"/>
    <s v="YES"/>
    <s v="Rectangular, light blue, 180x190x160, With Accessories and Individual Bag"/>
    <s v="31130"/>
    <s v="Y"/>
    <s v="1"/>
    <s v="ITN"/>
    <s v="10893"/>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6"/>
    <m/>
    <s v="NO"/>
    <s v="IDA FOUNDATION"/>
    <s v="PPM - Corporate-PPM - Corporate-TGF EMKTP"/>
    <s v="LLINs"/>
    <s v="LLINs"/>
  </r>
  <r>
    <x v="3300"/>
    <x v="3298"/>
    <x v="24"/>
    <s v="Active"/>
    <s v="A"/>
    <s v="Each"/>
    <s v="NO"/>
    <s v="YES"/>
    <s v="YES"/>
    <s v="Rectangular, white, 180x160x150, With Accessories, No Individual Bag"/>
    <s v="31128"/>
    <s v="Y"/>
    <s v="1"/>
    <s v="ITN"/>
    <s v="10248"/>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63"/>
    <m/>
    <s v="NO"/>
    <s v="IDA FOUNDATION"/>
    <s v="PPM - Corporate-PPM - Corporate-TGF EMKTP"/>
    <s v="LLINs"/>
    <s v="LLINs"/>
  </r>
  <r>
    <x v="3301"/>
    <x v="3299"/>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100kg per hour Loading Method TOP Load Primary chamber Operational Temperature: 850 C - Secondary chamber operational temperature 1200 C Gas Retention in Secondary Chamber 2 secs Average ash residue (%) 3-5%  "/>
    <s v="YES"/>
    <s v="General Questionnaire 01"/>
    <m/>
    <m/>
    <m/>
    <m/>
    <s v="YES"/>
    <s v="THE PARTNERSHIP FOR SUPPLY CHAIN MANAGEMENT"/>
    <s v="PPM - Corporate-EMKT-TGF GRANT"/>
    <s v="Waste Disposal"/>
    <s v="Lab Equipment"/>
  </r>
  <r>
    <x v="3302"/>
    <x v="3300"/>
    <x v="24"/>
    <s v="Active"/>
    <s v="A"/>
    <s v="Each"/>
    <s v="NO"/>
    <s v="YES"/>
    <s v="NO"/>
    <s v="Conical, light green, 1050x65x220, Non-Standard"/>
    <s v="31130"/>
    <s v="Y"/>
    <s v="1"/>
    <s v="ITN"/>
    <s v="10261"/>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03"/>
    <x v="3301"/>
    <x v="24"/>
    <s v="Active"/>
    <s v="A"/>
    <s v="Each"/>
    <s v="NO"/>
    <s v="YES"/>
    <s v="YES"/>
    <s v="Rectangular, light blue, 210x190x180, With Accessories and Individual Bag"/>
    <s v="31130"/>
    <s v="Y"/>
    <s v="1"/>
    <s v="ITN"/>
    <s v="10898"/>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46"/>
    <m/>
    <s v="NO"/>
    <s v="IDA FOUNDATION"/>
    <s v="PPM - Corporate-PPM - Corporate-TGF EMKTP"/>
    <s v="LLINs"/>
    <s v="LLINs"/>
  </r>
  <r>
    <x v="3304"/>
    <x v="3302"/>
    <x v="24"/>
    <s v="Active"/>
    <s v="A"/>
    <s v="Each"/>
    <s v="NO"/>
    <s v="YES"/>
    <s v="YES"/>
    <s v="Rectangular, white, 190x180x170, With Accessories and Individual Bag"/>
    <s v="31127"/>
    <s v="Y"/>
    <s v="1"/>
    <s v="ITN"/>
    <s v="30405"/>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87"/>
    <m/>
    <s v="NO"/>
    <s v="IDA FOUNDATION"/>
    <s v="PPM - Corporate-PPM - Corporate-TGF EMKTP"/>
    <s v="LLINs"/>
    <s v="LLINs"/>
  </r>
  <r>
    <x v="3305"/>
    <x v="3303"/>
    <x v="24"/>
    <s v="Active"/>
    <s v="A"/>
    <s v="Each"/>
    <s v="NO"/>
    <s v="YES"/>
    <s v="YES"/>
    <s v="Rectangular, light blue, 180x160x180, With Accessories, No Individual Bag"/>
    <s v="31128"/>
    <s v="Y"/>
    <s v="1"/>
    <s v="ITN"/>
    <s v="10250"/>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1"/>
    <m/>
    <s v="NO"/>
    <s v="IDA FOUNDATION"/>
    <s v="PPM - Corporate-PPM - Corporate-TGF EMKTP"/>
    <s v="LLINs"/>
    <s v="LLINs"/>
  </r>
  <r>
    <x v="3306"/>
    <x v="3304"/>
    <x v="24"/>
    <s v="Active"/>
    <s v="A"/>
    <s v="Each"/>
    <s v="NO"/>
    <s v="YES"/>
    <s v="YES"/>
    <s v="Rectangular, white, 180x190x160, With Accessories and Individual Bag"/>
    <s v="31127"/>
    <s v="Y"/>
    <s v="1"/>
    <s v="ITN"/>
    <s v="30394"/>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76"/>
    <m/>
    <s v="NO"/>
    <s v="IDA FOUNDATION"/>
    <s v="PPM - Corporate-PPM - Corporate-TGF EMKTP"/>
    <s v="LLINs"/>
    <s v="LLINs"/>
  </r>
  <r>
    <x v="3307"/>
    <x v="3305"/>
    <x v="24"/>
    <s v="Active"/>
    <s v="A"/>
    <s v="Each"/>
    <s v="NO"/>
    <s v="YES"/>
    <s v="YES"/>
    <s v="Rectangular, light green, 180x190x150, With Accessories and Individual Bag"/>
    <s v="31128"/>
    <s v="Y"/>
    <s v="1"/>
    <s v="ITN"/>
    <s v="10252"/>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4"/>
    <m/>
    <s v="NO"/>
    <s v="IDA FOUNDATION"/>
    <s v="PPM - Corporate-PPM - Corporate-TGF EMKTP"/>
    <s v="LLINs"/>
    <s v="LLINs"/>
  </r>
  <r>
    <x v="3308"/>
    <x v="3306"/>
    <x v="24"/>
    <s v="Active"/>
    <s v="A"/>
    <s v="Each"/>
    <s v="NO"/>
    <s v="YES"/>
    <s v="YES"/>
    <s v="Rectangular, white, 210x190x180, With Accessories and Individual Bag"/>
    <s v="31128"/>
    <s v="Y"/>
    <s v="1"/>
    <s v="ITN"/>
    <s v="10258"/>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7"/>
    <m/>
    <s v="NO"/>
    <s v="IDA FOUNDATION"/>
    <s v="PPM - Corporate-PPM - Corporate-TGF EMKTP"/>
    <s v="LLINs"/>
    <s v="LLINs"/>
  </r>
  <r>
    <x v="3309"/>
    <x v="3307"/>
    <x v="24"/>
    <s v="Active"/>
    <s v="A"/>
    <s v="Each"/>
    <s v="NO"/>
    <s v="YES"/>
    <s v="YES"/>
    <s v="Rectangular, light blue, 190x180x180, With Accessories, No Individual Bag"/>
    <s v="31128"/>
    <s v="Y"/>
    <s v="1"/>
    <s v="ITN"/>
    <s v="10255"/>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5"/>
    <m/>
    <s v="NO"/>
    <s v="IDA FOUNDATION"/>
    <s v="PPM - Corporate-PPM - Corporate-TGF EMKTP"/>
    <s v="LLINs"/>
    <s v="LLINs"/>
  </r>
  <r>
    <x v="3310"/>
    <x v="3308"/>
    <x v="24"/>
    <s v="Active"/>
    <s v="A"/>
    <s v="Each"/>
    <s v="NO"/>
    <s v="YES"/>
    <s v="YES"/>
    <s v="Rectangular, white, 190x180x170, With Accessories and Individual Bag"/>
    <s v="31129"/>
    <s v="Y"/>
    <s v="1"/>
    <s v="ITN"/>
    <s v="30077"/>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5"/>
    <m/>
    <s v="NO"/>
    <s v="IDA FOUNDATION"/>
    <s v="PPM - Corporate-PPM - Corporate-TGF EMKTP"/>
    <s v="LLINs"/>
    <s v="LLINs"/>
  </r>
  <r>
    <x v="3311"/>
    <x v="3309"/>
    <x v="24"/>
    <s v="Active"/>
    <s v="A"/>
    <s v="Each"/>
    <s v="NO"/>
    <s v="YES"/>
    <s v="YES"/>
    <s v="Rectangular, white, 180x160x150, With Accessories, No Individual Bag"/>
    <s v="31130"/>
    <s v="Y"/>
    <s v="1"/>
    <s v="ITN"/>
    <s v="10890"/>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2"/>
    <m/>
    <s v="NO"/>
    <s v="IDA FOUNDATION"/>
    <s v="PPM - Corporate-PPM - Corporate-TGF EMKTP"/>
    <s v="LLINs"/>
    <s v="LLINs"/>
  </r>
  <r>
    <x v="3312"/>
    <x v="3310"/>
    <x v="24"/>
    <s v="Active"/>
    <s v="A"/>
    <s v="Each"/>
    <s v="NO"/>
    <s v="YES"/>
    <s v="YES"/>
    <s v="Rectangular, white, 190x180x180, With Accessories, No Individual Bag"/>
    <s v="31130"/>
    <s v="Y"/>
    <s v="1"/>
    <s v="ITN"/>
    <s v="10895"/>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7"/>
    <m/>
    <s v="NO"/>
    <s v="IDA FOUNDATION"/>
    <s v="PPM - Corporate-PPM - Corporate-TGF EMKTP"/>
    <s v="LLINs"/>
    <s v="LLINs"/>
  </r>
  <r>
    <x v="3313"/>
    <x v="3311"/>
    <x v="24"/>
    <s v="Active"/>
    <s v="A"/>
    <s v="Each"/>
    <s v="NO"/>
    <s v="YES"/>
    <s v="YES"/>
    <s v="Rectangular, light green, 180x160x180, With Accessories and Individual Bag"/>
    <s v="31128"/>
    <s v="Y"/>
    <s v="1"/>
    <s v="ITN"/>
    <s v="10250"/>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
    <m/>
    <s v="NO"/>
    <s v="IDA FOUNDATION"/>
    <s v="PPM - Corporate-PPM - Corporate-TGF EMKTP"/>
    <s v="LLINs"/>
    <s v="LLINs"/>
  </r>
  <r>
    <x v="3314"/>
    <x v="3312"/>
    <x v="24"/>
    <s v="Active"/>
    <s v="A"/>
    <s v="Each"/>
    <s v="NO"/>
    <s v="YES"/>
    <s v="YES"/>
    <s v="Rectangular, white, 180x190x160, With Accessories, No Individual Bag"/>
    <s v="31128"/>
    <s v="Y"/>
    <s v="1"/>
    <s v="ITN"/>
    <s v="10253"/>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2"/>
    <m/>
    <s v="NO"/>
    <s v="IDA FOUNDATION"/>
    <s v="PPM - Corporate-PPM - Corporate-TGF EMKTP"/>
    <s v="LLINs"/>
    <s v="LLINs"/>
  </r>
  <r>
    <x v="3315"/>
    <x v="3313"/>
    <x v="24"/>
    <s v="Active"/>
    <s v="A"/>
    <s v="Each"/>
    <s v="NO"/>
    <s v="YES"/>
    <s v="YES"/>
    <s v="Rectangular, light blue, 180x160x150, With Accessories and Individual Bag"/>
    <s v="31130"/>
    <s v="Y"/>
    <s v="1"/>
    <s v="ITN"/>
    <s v="10890"/>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9"/>
    <m/>
    <s v="YES"/>
    <s v="IDA FOUNDATION"/>
    <s v="PPM - Corporate-PPM - Corporate-TGF EMKTP"/>
    <s v="LLINs"/>
    <s v="LLINs"/>
  </r>
  <r>
    <x v="3316"/>
    <x v="3314"/>
    <x v="24"/>
    <s v="Active"/>
    <s v="A"/>
    <s v="Each"/>
    <s v="NO"/>
    <s v="YES"/>
    <s v="NO"/>
    <s v="Conical, light green, 1250x65x250, Non-Standard"/>
    <s v="31128"/>
    <s v="Y"/>
    <s v="1"/>
    <s v="ITN"/>
    <s v="10262"/>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17"/>
    <x v="3315"/>
    <x v="24"/>
    <s v="Active"/>
    <s v="A"/>
    <s v="Each"/>
    <s v="NO"/>
    <s v="YES"/>
    <s v="YES"/>
    <s v="Rectangular, light blue, 180x160x150, With Accessories and Individual Bag"/>
    <s v="31129"/>
    <s v="Y"/>
    <s v="1"/>
    <s v="ITN"/>
    <s v="30074"/>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19"/>
    <m/>
    <s v="NO"/>
    <s v="IDA FOUNDATION"/>
    <s v="PPM - Corporate-PPM - Corporate-TGF EMKTP"/>
    <s v="LLINs"/>
    <s v="LLINs"/>
  </r>
  <r>
    <x v="3318"/>
    <x v="3316"/>
    <x v="24"/>
    <s v="Active"/>
    <s v="A"/>
    <s v="Each"/>
    <s v="NO"/>
    <s v="YES"/>
    <s v="YES"/>
    <s v="Rectangular, white, 180x160x180, With Accessories and Individual Bag"/>
    <s v="31127"/>
    <s v="Y"/>
    <s v="1"/>
    <s v="ITN"/>
    <s v="30401"/>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74"/>
    <m/>
    <s v="NO"/>
    <s v="IDA FOUNDATION"/>
    <s v="PPM - Corporate-PPM - Corporate-TGF EMKTP"/>
    <s v="LLINs"/>
    <s v="LLINs"/>
  </r>
  <r>
    <x v="3319"/>
    <x v="3317"/>
    <x v="24"/>
    <s v="Active"/>
    <s v="A"/>
    <s v="Each"/>
    <s v="NO"/>
    <s v="YES"/>
    <s v="YES"/>
    <s v="Rectangular, light blue, 190x180x180, With Accessories and Individual Bag"/>
    <s v="31130"/>
    <s v="Y"/>
    <s v="1"/>
    <s v="ITN"/>
    <s v="10895"/>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5"/>
    <m/>
    <s v="NO"/>
    <s v="IDA FOUNDATION"/>
    <s v="PPM - Corporate-PPM - Corporate-TGF EMKTP"/>
    <s v="LLINs"/>
    <s v="LLINs"/>
  </r>
  <r>
    <x v="3320"/>
    <x v="3318"/>
    <x v="24"/>
    <s v="Active"/>
    <s v="A"/>
    <s v="Each"/>
    <s v="NO"/>
    <s v="YES"/>
    <s v="YES"/>
    <s v="Rectangular, white, 180x160x170, With Accessories, No Individual Bag"/>
    <s v="31130"/>
    <s v="Y"/>
    <s v="1"/>
    <s v="ITN"/>
    <s v="10889"/>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2"/>
    <m/>
    <s v="NO"/>
    <s v="IDA FOUNDATION"/>
    <s v="PPM - Corporate-PPM - Corporate-TGF EMKTP"/>
    <s v="LLINs"/>
    <s v="LLINs"/>
  </r>
  <r>
    <x v="3321"/>
    <x v="3319"/>
    <x v="24"/>
    <s v="Active"/>
    <s v="A"/>
    <s v="Each"/>
    <s v="NO"/>
    <s v="YES"/>
    <s v="YES"/>
    <s v="Rectangular, light green, 210x190x180, With Accessories, No Individual Bag"/>
    <s v="31128"/>
    <s v="Y"/>
    <s v="1"/>
    <s v="ITN"/>
    <s v="10258"/>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9"/>
    <m/>
    <s v="NO"/>
    <s v="IDA FOUNDATION"/>
    <s v="PPM - Corporate-PPM - Corporate-TGF EMKTP"/>
    <s v="LLINs"/>
    <s v="LLINs"/>
  </r>
  <r>
    <x v="3322"/>
    <x v="3320"/>
    <x v="24"/>
    <s v="Active"/>
    <s v="A"/>
    <s v="Each"/>
    <s v="NO"/>
    <s v="YES"/>
    <s v="NO"/>
    <s v="Conical, light green, 1000x65x250, Non-Standard"/>
    <s v="31128"/>
    <s v="Y"/>
    <s v="1"/>
    <s v="ITN"/>
    <s v="10260"/>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23"/>
    <x v="3321"/>
    <x v="24"/>
    <s v="Active"/>
    <s v="A"/>
    <s v="Each"/>
    <s v="NO"/>
    <s v="YES"/>
    <s v="YES"/>
    <s v="Rectangular, light blue, 180x160x170, With Accessories and Individual Bag"/>
    <s v="31129"/>
    <s v="Y"/>
    <s v="1"/>
    <s v="ITN"/>
    <s v="30079"/>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33"/>
    <m/>
    <s v="NO"/>
    <s v="IDA FOUNDATION"/>
    <s v="PPM - Corporate-PPM - Corporate-TGF EMKTP"/>
    <s v="LLINs"/>
    <s v="LLINs"/>
  </r>
  <r>
    <x v="3324"/>
    <x v="3322"/>
    <x v="24"/>
    <s v="Active"/>
    <s v="A"/>
    <s v="Each"/>
    <s v="NO"/>
    <s v="YES"/>
    <s v="YES"/>
    <s v="Rectangular, white, 180x190x150, With Accessories and Individual Bag"/>
    <s v="31129"/>
    <s v="Y"/>
    <s v="1"/>
    <s v="ITN"/>
    <s v="30080"/>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34"/>
    <m/>
    <s v="NO"/>
    <s v="IDA FOUNDATION"/>
    <s v="PPM - Corporate-PPM - Corporate-TGF EMKTP"/>
    <s v="LLINs"/>
    <s v="LLINs"/>
  </r>
  <r>
    <x v="3325"/>
    <x v="3323"/>
    <x v="24"/>
    <s v="Active"/>
    <s v="A"/>
    <s v="Each"/>
    <s v="NO"/>
    <s v="YES"/>
    <s v="YES"/>
    <s v="Rectangular, light blue, 190x180x170, With Accessories and Individual Bag"/>
    <s v="31127"/>
    <s v="Y"/>
    <s v="1"/>
    <s v="ITN"/>
    <s v="30405"/>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93"/>
    <m/>
    <s v="NO"/>
    <s v="IDA FOUNDATION"/>
    <s v="PPM - Corporate-PPM - Corporate-TGF EMKTP"/>
    <s v="LLINs"/>
    <s v="LLINs"/>
  </r>
  <r>
    <x v="3326"/>
    <x v="3324"/>
    <x v="24"/>
    <s v="Active"/>
    <s v="A"/>
    <s v="Each"/>
    <s v="NO"/>
    <s v="YES"/>
    <s v="YES"/>
    <s v="Rectangular, white, 180x190x150, With Accessories and Individual Bag"/>
    <s v="31128"/>
    <s v="Y"/>
    <s v="1"/>
    <s v="ITN"/>
    <s v="10252"/>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4"/>
    <m/>
    <s v="YES"/>
    <s v="IDA FOUNDATION"/>
    <s v="PPM - Corporate-PPM - Corporate-TGF EMKTP"/>
    <s v="LLINs"/>
    <s v="LLINs"/>
  </r>
  <r>
    <x v="3327"/>
    <x v="3325"/>
    <x v="24"/>
    <s v="Active"/>
    <s v="A"/>
    <s v="Each"/>
    <s v="NO"/>
    <s v="YES"/>
    <s v="NO"/>
    <s v="Conical, light blue, 1000x65x250, Non-Standard"/>
    <s v="31128"/>
    <s v="Y"/>
    <s v="1"/>
    <s v="ITN"/>
    <s v="10260"/>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28"/>
    <x v="3326"/>
    <x v="24"/>
    <s v="Active"/>
    <s v="A"/>
    <s v="Each"/>
    <s v="NO"/>
    <s v="YES"/>
    <s v="YES"/>
    <s v="Rectangular, light blue, 180x190x160, With Accessories and Individual Bag"/>
    <s v="31128"/>
    <s v="Y"/>
    <s v="1"/>
    <s v="ITN"/>
    <s v="10253"/>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1"/>
    <m/>
    <s v="NO"/>
    <s v="IDA FOUNDATION"/>
    <s v="PPM - Corporate-PPM - Corporate-TGF EMKTP"/>
    <s v="LLINs"/>
    <s v="LLINs"/>
  </r>
  <r>
    <x v="3329"/>
    <x v="3327"/>
    <x v="24"/>
    <s v="Active"/>
    <s v="A"/>
    <s v="Each"/>
    <s v="NO"/>
    <s v="YES"/>
    <s v="YES"/>
    <s v="Rectangular, light green, 180x160x170, With Accessories and Individual Bag"/>
    <s v="31128"/>
    <s v="Y"/>
    <s v="1"/>
    <s v="ITN"/>
    <s v="10249"/>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3"/>
    <m/>
    <s v="NO"/>
    <s v="IDA FOUNDATION"/>
    <s v="PPM - Corporate-PPM - Corporate-TGF EMKTP"/>
    <s v="LLINs"/>
    <s v="LLINs"/>
  </r>
  <r>
    <x v="3330"/>
    <x v="3328"/>
    <x v="24"/>
    <s v="Active"/>
    <s v="A"/>
    <s v="Each"/>
    <s v="NO"/>
    <s v="YES"/>
    <s v="YES"/>
    <s v="Rectangular, white, 180x160x180, With Accessories and Individual Bag"/>
    <s v="31128"/>
    <s v="Y"/>
    <s v="1"/>
    <s v="ITN"/>
    <s v="10250"/>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
    <m/>
    <s v="NO"/>
    <s v="IDA FOUNDATION"/>
    <s v="PPM - Corporate-PPM - Corporate-TGF EMKTP"/>
    <s v="LLINs"/>
    <s v="LLINs"/>
  </r>
  <r>
    <x v="3331"/>
    <x v="3329"/>
    <x v="24"/>
    <s v="Active"/>
    <s v="A"/>
    <s v="Each"/>
    <s v="NO"/>
    <s v="YES"/>
    <s v="YES"/>
    <s v="Rectangular, light green, 210x190x180, With Accessories and Individual Bag"/>
    <s v="31130"/>
    <s v="Y"/>
    <s v="1"/>
    <s v="ITN"/>
    <s v="10898"/>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46"/>
    <m/>
    <s v="NO"/>
    <s v="IDA FOUNDATION"/>
    <s v="PPM - Corporate-PPM - Corporate-TGF EMKTP"/>
    <s v="LLINs"/>
    <s v="LLINs"/>
  </r>
  <r>
    <x v="3332"/>
    <x v="3330"/>
    <x v="24"/>
    <s v="Active"/>
    <s v="A"/>
    <s v="Each"/>
    <s v="NO"/>
    <s v="YES"/>
    <s v="YES"/>
    <s v="Rectangular, light blue, 210x190x180, With Accessories, No Individual Bag"/>
    <s v="31128"/>
    <s v="Y"/>
    <s v="1"/>
    <s v="ITN"/>
    <s v="10258"/>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9"/>
    <m/>
    <s v="NO"/>
    <s v="IDA FOUNDATION"/>
    <s v="PPM - Corporate-PPM - Corporate-TGF EMKTP"/>
    <s v="LLINs"/>
    <s v="LLINs"/>
  </r>
  <r>
    <x v="3333"/>
    <x v="3331"/>
    <x v="24"/>
    <s v="Active"/>
    <s v="A"/>
    <s v="Each"/>
    <s v="NO"/>
    <s v="YES"/>
    <s v="YES"/>
    <s v="Rectangular, light blue, 190x180x170, With Accessories and Individual Bag"/>
    <s v="31129"/>
    <s v="Y"/>
    <s v="1"/>
    <s v="ITN"/>
    <s v="30077"/>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5"/>
    <m/>
    <s v="NO"/>
    <s v="IDA FOUNDATION"/>
    <s v="PPM - Corporate-PPM - Corporate-TGF EMKTP"/>
    <s v="LLINs"/>
    <s v="LLINs"/>
  </r>
  <r>
    <x v="3334"/>
    <x v="3332"/>
    <x v="24"/>
    <s v="Active"/>
    <s v="A"/>
    <s v="Each"/>
    <s v="NO"/>
    <s v="YES"/>
    <s v="YES"/>
    <s v="Rectangular, light blue, 180x160x170, With Accessories, No Individual Bag"/>
    <s v="31128"/>
    <s v="Y"/>
    <s v="1"/>
    <s v="ITN"/>
    <s v="10249"/>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75"/>
    <m/>
    <s v="NO"/>
    <s v="IDA FOUNDATION"/>
    <s v="PPM - Corporate-PPM - Corporate-TGF EMKTP"/>
    <s v="LLINs"/>
    <s v="LLINs"/>
  </r>
  <r>
    <x v="3335"/>
    <x v="3333"/>
    <x v="24"/>
    <s v="Active"/>
    <s v="A"/>
    <s v="Each"/>
    <s v="NO"/>
    <s v="YES"/>
    <s v="YES"/>
    <s v="Rectangular, light green, 180x190x160, With Accessories, No Individual Bag"/>
    <s v="31130"/>
    <s v="Y"/>
    <s v="1"/>
    <s v="ITN"/>
    <s v="10893"/>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8"/>
    <m/>
    <s v="NO"/>
    <s v="IDA FOUNDATION"/>
    <s v="PPM - Corporate-PPM - Corporate-TGF EMKTP"/>
    <s v="LLINs"/>
    <s v="LLINs"/>
  </r>
  <r>
    <x v="3336"/>
    <x v="3334"/>
    <x v="24"/>
    <s v="Active"/>
    <s v="A"/>
    <s v="Each"/>
    <s v="NO"/>
    <s v="YES"/>
    <s v="YES"/>
    <s v="Rectangular, light blue, 210x190x180, With Accessories and Individual Bag"/>
    <s v="31127"/>
    <s v="Y"/>
    <s v="1"/>
    <s v="ITN"/>
    <s v="30409"/>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3.42"/>
    <m/>
    <s v="NO"/>
    <s v="IDA FOUNDATION"/>
    <s v="PPM - Corporate-PPM - Corporate-TGF EMKTP"/>
    <s v="LLINs"/>
    <s v="LLINs"/>
  </r>
  <r>
    <x v="3337"/>
    <x v="3335"/>
    <x v="24"/>
    <s v="Active"/>
    <s v="A"/>
    <s v="Each"/>
    <s v="NO"/>
    <s v="YES"/>
    <s v="YES"/>
    <s v="Rectangular, light green, 180x190x160, With Accessories and Individual Bag"/>
    <s v="31130"/>
    <s v="Y"/>
    <s v="1"/>
    <s v="ITN"/>
    <s v="10893"/>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6"/>
    <m/>
    <s v="NO"/>
    <s v="IDA FOUNDATION"/>
    <s v="PPM - Corporate-PPM - Corporate-TGF EMKTP"/>
    <s v="LLINs"/>
    <s v="LLINs"/>
  </r>
  <r>
    <x v="3338"/>
    <x v="3336"/>
    <x v="24"/>
    <s v="Active"/>
    <s v="A"/>
    <s v="Each"/>
    <s v="NO"/>
    <s v="YES"/>
    <s v="YES"/>
    <s v="Rectangular, light blue, 190x180x180, With Accessories and Individual Bag"/>
    <s v="31127"/>
    <s v="Y"/>
    <s v="1"/>
    <s v="ITN"/>
    <s v="30398"/>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3.05"/>
    <m/>
    <s v="NO"/>
    <s v="IDA FOUNDATION"/>
    <s v="PPM - Corporate-PPM - Corporate-TGF EMKTP"/>
    <s v="LLINs"/>
    <s v="LLINs"/>
  </r>
  <r>
    <x v="3339"/>
    <x v="3337"/>
    <x v="24"/>
    <s v="Active"/>
    <s v="A"/>
    <s v="Each"/>
    <s v="NO"/>
    <s v="YES"/>
    <s v="YES"/>
    <s v="Rectangular, white, 210x190x180, With Accessories and Individual Bag"/>
    <s v="31130"/>
    <s v="Y"/>
    <s v="1"/>
    <s v="ITN"/>
    <s v="10898"/>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46"/>
    <m/>
    <s v="NO"/>
    <s v="IDA FOUNDATION"/>
    <s v="PPM - Corporate-PPM - Corporate-TGF EMKTP"/>
    <s v="LLINs"/>
    <s v="LLINs"/>
  </r>
  <r>
    <x v="3340"/>
    <x v="3338"/>
    <x v="24"/>
    <s v="Active"/>
    <s v="A"/>
    <s v="Each"/>
    <s v="NO"/>
    <s v="YES"/>
    <s v="YES"/>
    <s v="Rectangular, light blue, 190x180x170, With Accessories and Individual Bag"/>
    <s v="31130"/>
    <s v="Y"/>
    <s v="1"/>
    <s v="ITN"/>
    <s v="10894"/>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
    <m/>
    <s v="NO"/>
    <s v="IDA FOUNDATION"/>
    <s v="PPM - Corporate-PPM - Corporate-TGF EMKTP"/>
    <s v="LLINs"/>
    <s v="LLINs"/>
  </r>
  <r>
    <x v="3341"/>
    <x v="3339"/>
    <x v="24"/>
    <s v="Active"/>
    <s v="A"/>
    <s v="Each"/>
    <s v="NO"/>
    <s v="YES"/>
    <s v="YES"/>
    <s v="Rectangular, white, 180x160x180, With Accessories and Individual Bag"/>
    <s v="31129"/>
    <s v="Y"/>
    <s v="1"/>
    <s v="ITN"/>
    <s v="30075"/>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41"/>
    <m/>
    <s v="NO"/>
    <s v="IDA FOUNDATION"/>
    <s v="PPM - Corporate-PPM - Corporate-TGF EMKTP"/>
    <s v="LLINs"/>
    <s v="LLINs"/>
  </r>
  <r>
    <x v="3342"/>
    <x v="3340"/>
    <x v="24"/>
    <s v="Active"/>
    <s v="A"/>
    <s v="Each"/>
    <s v="NO"/>
    <s v="YES"/>
    <s v="YES"/>
    <s v="Rectangular, light green, 190x180x180, With Accessories and Individual Bag"/>
    <s v="31130"/>
    <s v="Y"/>
    <s v="1"/>
    <s v="ITN"/>
    <s v="10895"/>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5"/>
    <m/>
    <s v="NO"/>
    <s v="IDA FOUNDATION"/>
    <s v="PPM - Corporate-PPM - Corporate-TGF EMKTP"/>
    <s v="LLINs"/>
    <s v="LLINs"/>
  </r>
  <r>
    <x v="3343"/>
    <x v="3341"/>
    <x v="24"/>
    <s v="Active"/>
    <s v="A"/>
    <s v="Each"/>
    <s v="NO"/>
    <s v="YES"/>
    <s v="YES"/>
    <s v="Rectangular, light green, 190x180x180, With Accessories and Individual Bag"/>
    <s v="31128"/>
    <s v="Y"/>
    <s v="1"/>
    <s v="ITN"/>
    <s v="10255"/>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04"/>
    <m/>
    <s v="NO"/>
    <s v="IDA FOUNDATION"/>
    <s v="PPM - Corporate-PPM - Corporate-TGF EMKTP"/>
    <s v="LLINs"/>
    <s v="LLINs"/>
  </r>
  <r>
    <x v="3344"/>
    <x v="3342"/>
    <x v="24"/>
    <s v="Active"/>
    <s v="A"/>
    <s v="Each"/>
    <s v="NO"/>
    <s v="YES"/>
    <s v="YES"/>
    <s v="Rectangular, light green, 180x190x160, With Accessories, No Individual Bag"/>
    <s v="31128"/>
    <s v="Y"/>
    <s v="1"/>
    <s v="ITN"/>
    <s v="10253"/>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2"/>
    <m/>
    <s v="NO"/>
    <s v="IDA FOUNDATION"/>
    <s v="PPM - Corporate-PPM - Corporate-TGF EMKTP"/>
    <s v="LLINs"/>
    <s v="LLINs"/>
  </r>
  <r>
    <x v="3345"/>
    <x v="3343"/>
    <x v="24"/>
    <s v="Active"/>
    <s v="A"/>
    <s v="Each"/>
    <s v="NO"/>
    <s v="YES"/>
    <s v="YES"/>
    <s v="Rectangular, light green, 180x160x180, With Accessories, No Individual Bag"/>
    <s v="31130"/>
    <s v="Y"/>
    <s v="1"/>
    <s v="ITN"/>
    <s v="10891"/>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6"/>
    <m/>
    <s v="NO"/>
    <s v="IDA FOUNDATION"/>
    <s v="PPM - Corporate-PPM - Corporate-TGF EMKTP"/>
    <s v="LLINs"/>
    <s v="LLINs"/>
  </r>
  <r>
    <x v="3346"/>
    <x v="3344"/>
    <x v="24"/>
    <s v="Active"/>
    <s v="A"/>
    <s v="Each"/>
    <s v="NO"/>
    <s v="YES"/>
    <s v="YES"/>
    <s v="Rectangular, light green, 180x190x160, With Accessories and Individual Bag"/>
    <s v="31128"/>
    <s v="Y"/>
    <s v="1"/>
    <s v="ITN"/>
    <s v="10253"/>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1"/>
    <m/>
    <s v="NO"/>
    <s v="IDA FOUNDATION"/>
    <s v="PPM - Corporate-PPM - Corporate-TGF EMKTP"/>
    <s v="LLINs"/>
    <s v="LLINs"/>
  </r>
  <r>
    <x v="3347"/>
    <x v="3345"/>
    <x v="24"/>
    <s v="Active"/>
    <s v="A"/>
    <s v="Each"/>
    <s v="NO"/>
    <s v="YES"/>
    <s v="YES"/>
    <s v="Rectangular, light green, 180x160x150, With Accessories and Individual Bag"/>
    <s v="31128"/>
    <s v="Y"/>
    <s v="1"/>
    <s v="ITN"/>
    <s v="10248"/>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72"/>
    <m/>
    <s v="NO"/>
    <s v="IDA FOUNDATION"/>
    <s v="PPM - Corporate-PPM - Corporate-TGF EMKTP"/>
    <s v="LLINs"/>
    <s v="LLINs"/>
  </r>
  <r>
    <x v="3348"/>
    <x v="3346"/>
    <x v="24"/>
    <s v="Active"/>
    <s v="A"/>
    <s v="Each"/>
    <s v="NO"/>
    <s v="YES"/>
    <s v="YES"/>
    <s v="Rectangular, light green, 180x160x180, With Accessories and Individual Bag"/>
    <s v="31130"/>
    <s v="Y"/>
    <s v="1"/>
    <s v="ITN"/>
    <s v="10891"/>
    <s v="Insecticide Treated Nets"/>
    <s v="Insecticide Treated Net | Color: Light Green|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4"/>
    <m/>
    <s v="NO"/>
    <s v="IDA FOUNDATION"/>
    <s v="PPM - Corporate-PPM - Corporate-TGF EMKTP"/>
    <s v="LLINs"/>
    <s v="LLINs"/>
  </r>
  <r>
    <x v="3349"/>
    <x v="3347"/>
    <x v="24"/>
    <s v="Active"/>
    <s v="A"/>
    <s v="Each"/>
    <s v="NO"/>
    <s v="YES"/>
    <s v="YES"/>
    <s v="Rectangular, light green, 180x160x150, With Accessories, No Individual Bag"/>
    <s v="31128"/>
    <s v="Y"/>
    <s v="1"/>
    <s v="ITN"/>
    <s v="10248"/>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63"/>
    <m/>
    <s v="NO"/>
    <s v="IDA FOUNDATION"/>
    <s v="PPM - Corporate-PPM - Corporate-TGF EMKTP"/>
    <s v="LLINs"/>
    <s v="LLINs"/>
  </r>
  <r>
    <x v="3350"/>
    <x v="3348"/>
    <x v="24"/>
    <s v="Active"/>
    <s v="A"/>
    <s v="Each"/>
    <s v="NO"/>
    <s v="YES"/>
    <s v="NO"/>
    <s v="Conical, light blue, 1050x65x220, Non-Standard"/>
    <s v="31128"/>
    <s v="Y"/>
    <s v="1"/>
    <s v="ITN"/>
    <s v="10261"/>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51"/>
    <x v="3349"/>
    <x v="24"/>
    <s v="Active"/>
    <s v="A"/>
    <s v="Each"/>
    <s v="NO"/>
    <s v="YES"/>
    <s v="YES"/>
    <s v="Rectangular, white, 190x180x180, With Accessories, No Individual Bag"/>
    <s v="31128"/>
    <s v="Y"/>
    <s v="1"/>
    <s v="ITN"/>
    <s v="10255"/>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5"/>
    <m/>
    <s v="NO"/>
    <s v="IDA FOUNDATION"/>
    <s v="PPM - Corporate-PPM - Corporate-TGF EMKTP"/>
    <s v="LLINs"/>
    <s v="LLINs"/>
  </r>
  <r>
    <x v="3352"/>
    <x v="3350"/>
    <x v="24"/>
    <s v="Active"/>
    <s v="A"/>
    <s v="Each"/>
    <s v="NO"/>
    <s v="YES"/>
    <s v="YES"/>
    <s v="Rectangular, light blue, 180x190x160, With Accessories, No Individual Bag"/>
    <s v="31128"/>
    <s v="Y"/>
    <s v="1"/>
    <s v="ITN"/>
    <s v="10253"/>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2"/>
    <m/>
    <s v="NO"/>
    <s v="IDA FOUNDATION"/>
    <s v="PPM - Corporate-PPM - Corporate-TGF EMKTP"/>
    <s v="LLINs"/>
    <s v="LLINs"/>
  </r>
  <r>
    <x v="3353"/>
    <x v="3351"/>
    <x v="24"/>
    <s v="Active"/>
    <s v="A"/>
    <s v="Each"/>
    <s v="NO"/>
    <s v="YES"/>
    <s v="NO"/>
    <s v="Conical, light blue, 1050x65x220, Non-Standard"/>
    <s v="31130"/>
    <s v="Y"/>
    <s v="1"/>
    <s v="ITN"/>
    <s v="10261"/>
    <s v="Insecticide Treated Nets"/>
    <s v="Insecticide Treated Net |  Color: Available in White, Light Blue, and Light Green |  Accessories: 1 hook, 1 string of up to 1.5 meter length, and 1 top ring per net |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m/>
    <m/>
    <s v="NO"/>
    <s v="IDA FOUNDATION"/>
    <s v="PPM - Corporate-PPM - Corporate-TGF EMKTP"/>
    <s v="LLINs"/>
    <s v="LLINs"/>
  </r>
  <r>
    <x v="3354"/>
    <x v="3352"/>
    <x v="24"/>
    <s v="Active"/>
    <s v="A"/>
    <s v="Each"/>
    <s v="NO"/>
    <s v="YES"/>
    <s v="YES"/>
    <s v="Rectangular, light blue, 180x190x150, With Accessories, No Individual Bag"/>
    <s v="31130"/>
    <s v="Y"/>
    <s v="1"/>
    <s v="ITN"/>
    <s v="10863"/>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3"/>
    <m/>
    <s v="NO"/>
    <s v="IDA FOUNDATION"/>
    <s v="PPM - Corporate-PPM - Corporate-TGF EMKTP"/>
    <s v="LLINs"/>
    <s v="LLINs"/>
  </r>
  <r>
    <x v="3355"/>
    <x v="3353"/>
    <x v="24"/>
    <s v="Active"/>
    <s v="A"/>
    <s v="Each"/>
    <s v="NO"/>
    <s v="YES"/>
    <s v="YES"/>
    <s v="Rectangular, white, 210x190x180, With Accessories and Individual Bag"/>
    <s v="31129"/>
    <s v="Y"/>
    <s v="1"/>
    <s v="ITN"/>
    <s v="30082"/>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75"/>
    <m/>
    <s v="NO"/>
    <s v="IDA FOUNDATION"/>
    <s v="PPM - Corporate-PPM - Corporate-TGF EMKTP"/>
    <s v="LLINs"/>
    <s v="LLINs"/>
  </r>
  <r>
    <x v="3356"/>
    <x v="3354"/>
    <x v="24"/>
    <s v="Active"/>
    <s v="A"/>
    <s v="Each"/>
    <s v="NO"/>
    <s v="YES"/>
    <s v="YES"/>
    <s v="Rectangular, light blue, 180x160x180, With Accessories and Individual Bag"/>
    <s v="31128"/>
    <s v="Y"/>
    <s v="1"/>
    <s v="ITN"/>
    <s v="10250"/>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9"/>
    <m/>
    <s v="NO"/>
    <s v="IDA FOUNDATION"/>
    <s v="PPM - Corporate-PPM - Corporate-TGF EMKTP"/>
    <s v="LLINs"/>
    <s v="LLINs"/>
  </r>
  <r>
    <x v="3357"/>
    <x v="3355"/>
    <x v="24"/>
    <s v="Active"/>
    <s v="A"/>
    <s v="Each"/>
    <s v="NO"/>
    <s v="YES"/>
    <s v="YES"/>
    <s v="Rectangular, light blue, 180x160x180, With Accessories and Individual Bag"/>
    <s v="31127"/>
    <s v="Y"/>
    <s v="1"/>
    <s v="ITN"/>
    <s v="30401"/>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8"/>
    <m/>
    <s v="NO"/>
    <s v="IDA FOUNDATION"/>
    <s v="PPM - Corporate-PPM - Corporate-TGF EMKTP"/>
    <s v="LLINs"/>
    <s v="LLINs"/>
  </r>
  <r>
    <x v="3358"/>
    <x v="3356"/>
    <x v="24"/>
    <s v="Active"/>
    <s v="A"/>
    <s v="Each"/>
    <s v="NO"/>
    <s v="YES"/>
    <s v="YES"/>
    <s v="Rectangular, light green, 190x180x180, With Accessories, No Individual Bag"/>
    <s v="31130"/>
    <s v="Y"/>
    <s v="1"/>
    <s v="ITN"/>
    <s v="10895"/>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17"/>
    <m/>
    <s v="NO"/>
    <s v="IDA FOUNDATION"/>
    <s v="PPM - Corporate-PPM - Corporate-TGF EMKTP"/>
    <s v="LLINs"/>
    <s v="LLINs"/>
  </r>
  <r>
    <x v="3359"/>
    <x v="3357"/>
    <x v="24"/>
    <s v="Active"/>
    <s v="A"/>
    <s v="Each"/>
    <s v="NO"/>
    <s v="YES"/>
    <s v="YES"/>
    <s v="Rectangular, light blue, 180x160x180, With Accessories and Individual Bag"/>
    <s v="31130"/>
    <s v="Y"/>
    <s v="1"/>
    <s v="ITN"/>
    <s v="10891"/>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4"/>
    <m/>
    <s v="NO"/>
    <s v="IDA FOUNDATION"/>
    <s v="PPM - Corporate-PPM - Corporate-TGF EMKTP"/>
    <s v="LLINs"/>
    <s v="LLINs"/>
  </r>
  <r>
    <x v="3360"/>
    <x v="3358"/>
    <x v="24"/>
    <s v="Active"/>
    <s v="A"/>
    <s v="Each"/>
    <s v="NO"/>
    <s v="YES"/>
    <s v="YES"/>
    <s v="Rectangular, white, 180x160x170, With Accessories and Individual Bag"/>
    <s v="31129"/>
    <s v="Y"/>
    <s v="1"/>
    <s v="ITN"/>
    <s v="30079"/>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33"/>
    <m/>
    <s v="NO"/>
    <s v="IDA FOUNDATION"/>
    <s v="PPM - Corporate-PPM - Corporate-TGF EMKTP"/>
    <s v="LLINs"/>
    <s v="LLINs"/>
  </r>
  <r>
    <x v="3361"/>
    <x v="3359"/>
    <x v="24"/>
    <s v="Active"/>
    <s v="A"/>
    <s v="Each"/>
    <s v="NO"/>
    <s v="YES"/>
    <s v="YES"/>
    <s v="Rectangular, white, 210x190x180, With Accessories, No Individual Bag"/>
    <s v="31128"/>
    <s v="Y"/>
    <s v="1"/>
    <s v="ITN"/>
    <s v="10258"/>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9"/>
    <m/>
    <s v="NO"/>
    <s v="IDA FOUNDATION"/>
    <s v="PPM - Corporate-PPM - Corporate-TGF EMKTP"/>
    <s v="LLINs"/>
    <s v="LLINs"/>
  </r>
  <r>
    <x v="3362"/>
    <x v="3360"/>
    <x v="24"/>
    <s v="Active"/>
    <s v="A"/>
    <s v="Each"/>
    <s v="NO"/>
    <s v="YES"/>
    <s v="YES"/>
    <s v="Rectangular, light blue, 210x190x180, With Accessories and Individual Bag"/>
    <s v="31129"/>
    <s v="Y"/>
    <s v="1"/>
    <s v="ITN"/>
    <s v="30082"/>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75"/>
    <m/>
    <s v="NO"/>
    <s v="IDA FOUNDATION"/>
    <s v="PPM - Corporate-PPM - Corporate-TGF EMKTP"/>
    <s v="LLINs"/>
    <s v="LLINs"/>
  </r>
  <r>
    <x v="3363"/>
    <x v="3361"/>
    <x v="24"/>
    <s v="Active"/>
    <s v="A"/>
    <s v="Each"/>
    <s v="NO"/>
    <s v="YES"/>
    <s v="YES"/>
    <s v="Rectangular, light blue, 180x160x170, With Accessories, No Individual Bag"/>
    <s v="31130"/>
    <s v="Y"/>
    <s v="1"/>
    <s v="ITN"/>
    <s v="10889"/>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2"/>
    <m/>
    <s v="NO"/>
    <s v="IDA FOUNDATION"/>
    <s v="PPM - Corporate-PPM - Corporate-TGF EMKTP"/>
    <s v="LLINs"/>
    <s v="LLINs"/>
  </r>
  <r>
    <x v="3364"/>
    <x v="3362"/>
    <x v="24"/>
    <s v="Active"/>
    <s v="A"/>
    <s v="Each"/>
    <s v="NO"/>
    <s v="YES"/>
    <s v="YES"/>
    <s v="Rectangular, white, 190x180x180, With Accessories and Individual Bag"/>
    <s v="31128"/>
    <s v="Y"/>
    <s v="1"/>
    <s v="ITN"/>
    <s v="10255"/>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04"/>
    <m/>
    <s v="NO"/>
    <s v="IDA FOUNDATION"/>
    <s v="PPM - Corporate-PPM - Corporate-TGF EMKTP"/>
    <s v="LLINs"/>
    <s v="LLINs"/>
  </r>
  <r>
    <x v="3365"/>
    <x v="3363"/>
    <x v="24"/>
    <s v="Active"/>
    <s v="A"/>
    <s v="Each"/>
    <s v="NO"/>
    <s v="YES"/>
    <s v="YES"/>
    <s v="Rectangular, light blue, 180x190x150, With Accessories and Individual Bag"/>
    <s v="31130"/>
    <s v="Y"/>
    <s v="1"/>
    <s v="ITN"/>
    <s v="10863"/>
    <s v="Insecticide Treated Nets"/>
    <s v="Insecticide Treated Net | Color: Light Blue|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
    <m/>
    <s v="YES"/>
    <s v="IDA FOUNDATION"/>
    <s v="PPM - Corporate-PPM - Corporate-TGF EMKTP"/>
    <s v="LLINs"/>
    <s v="LLINs"/>
  </r>
  <r>
    <x v="3366"/>
    <x v="3364"/>
    <x v="24"/>
    <s v="Active"/>
    <s v="A"/>
    <s v="Each"/>
    <s v="NO"/>
    <s v="YES"/>
    <s v="YES"/>
    <s v="Rectangular, white, 180x160x170, With Accessories and Individual Bag"/>
    <s v="31128"/>
    <s v="Y"/>
    <s v="1"/>
    <s v="ITN"/>
    <s v="10249"/>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1.83"/>
    <m/>
    <s v="NO"/>
    <s v="IDA FOUNDATION"/>
    <s v="PPM - Corporate-PPM - Corporate-TGF EMKTP"/>
    <s v="LLINs"/>
    <s v="LLINs"/>
  </r>
  <r>
    <x v="3367"/>
    <x v="3365"/>
    <x v="24"/>
    <s v="Active"/>
    <s v="A"/>
    <s v="Each"/>
    <s v="NO"/>
    <s v="YES"/>
    <s v="YES"/>
    <s v="Rectangular, light green, 190x180x170, With Accessories, No Individual Bag"/>
    <s v="31128"/>
    <s v="Y"/>
    <s v="1"/>
    <s v="ITN"/>
    <s v="10254"/>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9"/>
    <m/>
    <s v="NO"/>
    <s v="IDA FOUNDATION"/>
    <s v="PPM - Corporate-PPM - Corporate-TGF EMKTP"/>
    <s v="LLINs"/>
    <s v="LLINs"/>
  </r>
  <r>
    <x v="3368"/>
    <x v="3366"/>
    <x v="24"/>
    <s v="Active"/>
    <s v="A"/>
    <s v="Each"/>
    <s v="NO"/>
    <s v="YES"/>
    <s v="YES"/>
    <s v="Rectangular, white, 180x160x180, With Accessories, No Individual Bag"/>
    <s v="31130"/>
    <s v="Y"/>
    <s v="1"/>
    <s v="ITN"/>
    <s v="10891"/>
    <s v="Insecticide Treated Nets"/>
    <s v="Insecticide Treated Net | Color: Whit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2.06"/>
    <m/>
    <s v="NO"/>
    <s v="IDA FOUNDATION"/>
    <s v="PPM - Corporate-PPM - Corporate-TGF EMKTP"/>
    <s v="LLINs"/>
    <s v="LLINs"/>
  </r>
  <r>
    <x v="3369"/>
    <x v="3367"/>
    <x v="24"/>
    <s v="Active"/>
    <s v="A"/>
    <s v="Each"/>
    <s v="NO"/>
    <s v="YES"/>
    <s v="YES"/>
    <s v="Rectangular, white, 190x180x170, With Accessories and Individual Bag"/>
    <s v="31130"/>
    <s v="Y"/>
    <s v="1"/>
    <s v="ITN"/>
    <s v="10894"/>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2"/>
    <m/>
    <s v="NO"/>
    <s v="IDA FOUNDATION"/>
    <s v="PPM - Corporate-PPM - Corporate-TGF EMKTP"/>
    <s v="LLINs"/>
    <s v="LLINs"/>
  </r>
  <r>
    <x v="3370"/>
    <x v="3368"/>
    <x v="24"/>
    <s v="Active"/>
    <s v="A"/>
    <s v="Each"/>
    <s v="NO"/>
    <s v="YES"/>
    <s v="YES"/>
    <s v="Rectangular, light green, 190x180x180, With Accessories, No Individual Bag"/>
    <s v="31128"/>
    <s v="Y"/>
    <s v="1"/>
    <s v="ITN"/>
    <s v="10255"/>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5"/>
    <m/>
    <s v="NO"/>
    <s v="IDA FOUNDATION"/>
    <s v="PPM - Corporate-PPM - Corporate-TGF EMKTP"/>
    <s v="LLINs"/>
    <s v="LLINs"/>
  </r>
  <r>
    <x v="3371"/>
    <x v="3369"/>
    <x v="24"/>
    <s v="Active"/>
    <s v="A"/>
    <s v="Each"/>
    <s v="NO"/>
    <s v="YES"/>
    <s v="YES"/>
    <s v="Rectangular, light blue, 180x160x170, With Accessories and Individual Bag"/>
    <s v="31127"/>
    <s v="Y"/>
    <s v="1"/>
    <s v="ITN"/>
    <s v="30397"/>
    <s v="Insecticide Treated Nets"/>
    <s v="Insecticide Treated Net | Color: Light Blu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69"/>
    <m/>
    <s v="NO"/>
    <s v="IDA FOUNDATION"/>
    <s v="THIRD PARTY_GDF-THIRD PARTY-GDF-TGF GRANT"/>
    <s v="LLINs"/>
    <s v="LLINs"/>
  </r>
  <r>
    <x v="3372"/>
    <x v="3370"/>
    <x v="24"/>
    <s v="Active"/>
    <s v="A"/>
    <s v="Each"/>
    <s v="NO"/>
    <s v="YES"/>
    <s v="YES"/>
    <s v="Rectangular, light blue, 180x160x150, With Accessories, No Individual Bag"/>
    <s v="31130"/>
    <s v="Y"/>
    <s v="1"/>
    <s v="ITN"/>
    <s v="10890"/>
    <s v="Insecticide Treated Nets"/>
    <s v="Insecticide Treated Net | Color: Light Blue |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92"/>
    <m/>
    <s v="NO"/>
    <s v="IDA FOUNDATION"/>
    <s v="PPM - Corporate-PPM - Corporate-TGF EMKTP"/>
    <s v="LLINs"/>
    <s v="LLINs"/>
  </r>
  <r>
    <x v="3373"/>
    <x v="3371"/>
    <x v="24"/>
    <s v="Active"/>
    <s v="A"/>
    <s v="Each"/>
    <s v="NO"/>
    <s v="YES"/>
    <s v="YES"/>
    <s v="Rectangular, light green, 180x160x180, With Accessories, No Individual Bag"/>
    <s v="31128"/>
    <s v="Y"/>
    <s v="1"/>
    <s v="ITN"/>
    <s v="10250"/>
    <s v="Insecticide Treated Nets"/>
    <s v="Insecticide Treated Net | Color: Light Green| Accessories: None| Labelling and packaging: Includes standard supplier label with option for text and language selection, standard supplier bag with option for text and language selection | Therapeutic Class: Malaria | Price: The price displayed here is indicative. Lower prices may be achieved at the time of the procurement transaction"/>
    <s v="YES"/>
    <s v="Non-Standard PYR and PBO ITN Questionnaire 05"/>
    <s v="230"/>
    <s v="PPM ALLOCATION PENDING"/>
    <s v="1.81"/>
    <m/>
    <s v="NO"/>
    <s v="IDA FOUNDATION"/>
    <s v="PPM - Corporate-PPM - Corporate-TGF EMKTP"/>
    <s v="LLINs"/>
    <s v="LLINs"/>
  </r>
  <r>
    <x v="3374"/>
    <x v="3372"/>
    <x v="24"/>
    <s v="Active"/>
    <s v="A"/>
    <s v="Each"/>
    <s v="NO"/>
    <s v="YES"/>
    <s v="YES"/>
    <s v="Rectangular, white, 190x180x180, With Accessories and Individual Bag"/>
    <s v="31129"/>
    <s v="Y"/>
    <s v="1"/>
    <s v="ITN"/>
    <s v="30072"/>
    <s v="Insecticide Treated Nets"/>
    <s v="Insecticide Treated Net | Color: White | Accessories: 6 hooks, 6 strings, strings 2m length | Labelling and packaging: Includes English standard supplier label, standard supplier bag, standard care label| Therapeutic Class: Malaria | Price: The price displayed here is indicative. Lower prices may be achieved at the time of the procurement transaction"/>
    <s v="YES"/>
    <s v="Standard Dual AI. ITN Questionnaire 02"/>
    <s v="230"/>
    <s v="PPM ALLOCATION PENDING"/>
    <s v="2.58"/>
    <m/>
    <s v="NO"/>
    <s v="IDA FOUNDATION"/>
    <s v="PPM - Corporate-PPM - Corporate-TGF EMKTP"/>
    <s v="LLINs"/>
    <s v="LLINs"/>
  </r>
  <r>
    <x v="3375"/>
    <x v="3373"/>
    <x v="24"/>
    <s v="Active"/>
    <s v="A"/>
    <s v="Each"/>
    <s v="NO"/>
    <s v="YES"/>
    <s v="YES"/>
    <s v="Rectangular, light green, 210x190x180, With Accessories and Individual Bag"/>
    <s v="31128"/>
    <s v="Y"/>
    <s v="1"/>
    <s v="ITN"/>
    <s v="10258"/>
    <s v="Insecticide Treated Nets"/>
    <s v="Insecticide Treated Net | Color: White | Accessories: 6 hooks, 6 strings, strings 1.5m length | Labelling and packaging: Includes English standard supplier label, standard supplier bag| Therapeutic Class: Malaria | Price: The price displayed here is indicative. Lower prices may be achieved at the time of the procurement transaction"/>
    <s v="YES"/>
    <s v="Standard PYR and PBO ITN 05"/>
    <s v="230"/>
    <s v="PPM ALLOCATION PENDING"/>
    <s v="2.17"/>
    <m/>
    <s v="NO"/>
    <s v="IDA FOUNDATION"/>
    <s v="PPM - Corporate-PPM - Corporate-TGF EMKTP"/>
    <s v="LLINs"/>
    <s v="LLINs"/>
  </r>
  <r>
    <x v="3376"/>
    <x v="3374"/>
    <x v="6"/>
    <s v="Active"/>
    <s v="A"/>
    <s v="Each"/>
    <m/>
    <m/>
    <s v="YES"/>
    <m/>
    <m/>
    <m/>
    <m/>
    <m/>
    <m/>
    <s v="Waste Management"/>
    <s v="Advanced solution to treat infectious healthcare waste by pre-shredding followed by a non-burn thermal process (steam sterilization) at 135 C.  Compact but with a large treatment capacity (up to 10 kg/h), it can be used for either on-site treatment or in centralized outsourcing facilities.  Total cycle time approx. 30 to 50 minutes  Treatment capacity of 6 to 10 kg/h (Based on an average waste density of 0,12 to 0,2 kg/L) Elements composed of AISI 304L stainless steel and Built-in printer for cycle traceability"/>
    <s v="YES"/>
    <s v="General Questionnaire 01"/>
    <m/>
    <m/>
    <m/>
    <m/>
    <s v="YES"/>
    <s v="THE PARTNERSHIP FOR SUPPLY CHAIN MANAGEMENT"/>
    <s v="PPM - Corporate-EMKT-TGF GRANT"/>
    <s v="Waste Disposal"/>
    <s v="LLINs"/>
  </r>
  <r>
    <x v="3377"/>
    <x v="3375"/>
    <x v="4"/>
    <s v="Active"/>
    <s v="A"/>
    <s v="Each"/>
    <s v="NO"/>
    <s v="Not Subject to GF QA Criteria"/>
    <s v="YES"/>
    <s v="8-Modules, Warranty Extension 1 Month - Cepheid Inc. - WX08RG01"/>
    <s v="32370"/>
    <s v="Y"/>
    <s v="1"/>
    <s v="Monthly"/>
    <m/>
    <s v="TB Diagnostics (Equipment and Warranties)"/>
    <s v="Cepheid - GeneXpert  GXXVI-8, 1 Month Warranty Extension - WX08RG01"/>
    <s v="YES"/>
    <s v="General Questionnaire 01"/>
    <m/>
    <m/>
    <m/>
    <m/>
    <s v="NO"/>
    <s v="THE PARTNERSHIP FOR SUPPLY CHAIN MANAGEMENT"/>
    <s v="PPM - Corporate-EMKT-TGF GRANT"/>
    <s v="DNA/RNA Instruments and Analyzers"/>
    <s v="Lab Equipment"/>
  </r>
  <r>
    <x v="3378"/>
    <x v="3376"/>
    <x v="0"/>
    <s v="Active"/>
    <s v="A"/>
    <s v="Each"/>
    <s v="YES"/>
    <s v="Not Subject to GF QA Criteria"/>
    <s v="YES"/>
    <s v="Metronidazole 250mg tablet"/>
    <m/>
    <m/>
    <m/>
    <m/>
    <m/>
    <s v="Other Essential Medicines"/>
    <m/>
    <s v="NO"/>
    <m/>
    <m/>
    <m/>
    <m/>
    <m/>
    <s v="NO"/>
    <m/>
    <m/>
    <m/>
    <s v="Other essential meds"/>
  </r>
  <r>
    <x v="3379"/>
    <x v="3377"/>
    <x v="2"/>
    <s v="Active"/>
    <s v="A"/>
    <s v="Each"/>
    <s v="YES"/>
    <s v="YES"/>
    <s v="YES"/>
    <s v="Efavirenz 200mg capsule"/>
    <m/>
    <m/>
    <m/>
    <m/>
    <m/>
    <s v="Antiretrovirals"/>
    <m/>
    <s v="NO"/>
    <m/>
    <m/>
    <m/>
    <m/>
    <m/>
    <s v="NO"/>
    <m/>
    <m/>
    <m/>
    <s v="ARV"/>
  </r>
  <r>
    <x v="3380"/>
    <x v="3378"/>
    <x v="3"/>
    <s v="Active"/>
    <s v="A"/>
    <s v="Each"/>
    <s v="YES"/>
    <s v="YES"/>
    <s v="YES"/>
    <s v="Linezolid 150mg dispersible tablet"/>
    <m/>
    <m/>
    <m/>
    <m/>
    <m/>
    <s v="TB Medicines"/>
    <m/>
    <s v="NO"/>
    <m/>
    <m/>
    <m/>
    <m/>
    <m/>
    <s v="NO"/>
    <m/>
    <m/>
    <m/>
    <s v="Anti-TB Meds"/>
  </r>
  <r>
    <x v="3381"/>
    <x v="3379"/>
    <x v="2"/>
    <s v="Active"/>
    <s v="A"/>
    <s v="Each"/>
    <s v="YES"/>
    <s v="YES"/>
    <s v="YES"/>
    <s v="Abacavir sulfate 60mg tablet"/>
    <m/>
    <m/>
    <m/>
    <m/>
    <m/>
    <s v="Antiretrovirals"/>
    <m/>
    <s v="NO"/>
    <m/>
    <m/>
    <m/>
    <m/>
    <m/>
    <s v="NO"/>
    <m/>
    <m/>
    <m/>
    <s v="ARV"/>
  </r>
  <r>
    <x v="3382"/>
    <x v="3380"/>
    <x v="2"/>
    <s v="Active"/>
    <s v="A"/>
    <s v="Each"/>
    <s v="YES"/>
    <s v="YES"/>
    <s v="YES"/>
    <s v="Nevirapine 200mg tablet"/>
    <m/>
    <m/>
    <m/>
    <m/>
    <m/>
    <s v="Antiretrovirals"/>
    <m/>
    <s v="NO"/>
    <m/>
    <m/>
    <m/>
    <m/>
    <m/>
    <s v="NO"/>
    <m/>
    <m/>
    <m/>
    <s v="ARV"/>
  </r>
  <r>
    <x v="3383"/>
    <x v="3381"/>
    <x v="4"/>
    <s v="Active"/>
    <s v="A"/>
    <s v="Each"/>
    <s v="NO"/>
    <s v="Not Subject to GF QA Criteria"/>
    <s v="YES"/>
    <s v="8-Modules, Warranty Extension Plus 1 Month - Cepheid Inc.- WXPLUS08M1"/>
    <s v="32370"/>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384"/>
    <x v="3382"/>
    <x v="4"/>
    <s v="Active"/>
    <s v="A"/>
    <s v="Each"/>
    <s v="NO"/>
    <s v="Not Subject to GF QA Criteria"/>
    <s v="YES"/>
    <s v="16-Modules, Warranty Extension Plus 1 Month - Cepheid Inc. - WXPLUS16M1"/>
    <s v="32370"/>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385"/>
    <x v="3383"/>
    <x v="2"/>
    <s v="Active"/>
    <s v="A"/>
    <s v="Each"/>
    <s v="YES"/>
    <s v="YES"/>
    <s v="YES"/>
    <s v="Dolutegravir sodium/Lamivudine/Tenofovir alafenamide 50/300/25mg tablet"/>
    <m/>
    <m/>
    <m/>
    <m/>
    <m/>
    <s v="Antiretrovirals"/>
    <m/>
    <s v="NO"/>
    <m/>
    <m/>
    <m/>
    <m/>
    <m/>
    <s v="NO"/>
    <m/>
    <m/>
    <m/>
    <s v="ARV"/>
  </r>
  <r>
    <x v="3386"/>
    <x v="3384"/>
    <x v="0"/>
    <s v="Active"/>
    <s v="A"/>
    <s v="Each"/>
    <s v="YES"/>
    <s v="Not Subject to GF QA Criteria"/>
    <s v="YES"/>
    <s v="Multivitamin tablet"/>
    <m/>
    <m/>
    <m/>
    <m/>
    <m/>
    <s v="Other Essential Medicines"/>
    <m/>
    <s v="NO"/>
    <m/>
    <m/>
    <m/>
    <m/>
    <m/>
    <s v="NO"/>
    <m/>
    <m/>
    <m/>
    <s v="Other essential meds"/>
  </r>
  <r>
    <x v="3387"/>
    <x v="3385"/>
    <x v="3"/>
    <s v="Active"/>
    <s v="A"/>
    <s v="Each"/>
    <s v="YES"/>
    <s v="YES"/>
    <s v="YES"/>
    <s v="Cycloserine 125mg capsule"/>
    <m/>
    <m/>
    <m/>
    <m/>
    <m/>
    <s v="TB Medicines"/>
    <m/>
    <s v="NO"/>
    <m/>
    <m/>
    <m/>
    <m/>
    <m/>
    <s v="NO"/>
    <m/>
    <m/>
    <m/>
    <s v="Anti-TB Meds"/>
  </r>
  <r>
    <x v="3388"/>
    <x v="3386"/>
    <x v="0"/>
    <s v="Active"/>
    <s v="A"/>
    <s v="Each"/>
    <s v="YES"/>
    <s v="Not Subject to GF QA Criteria"/>
    <s v="YES"/>
    <s v="Buprenorphine 2mg tablet"/>
    <m/>
    <m/>
    <m/>
    <m/>
    <m/>
    <s v="Other Essential Medicines"/>
    <m/>
    <s v="NO"/>
    <m/>
    <m/>
    <m/>
    <m/>
    <m/>
    <s v="NO"/>
    <m/>
    <m/>
    <m/>
    <s v="Other essential meds"/>
  </r>
  <r>
    <x v="3389"/>
    <x v="3387"/>
    <x v="0"/>
    <s v="Active"/>
    <s v="A"/>
    <s v="Each"/>
    <s v="YES"/>
    <s v="Not Subject to GF QA Criteria"/>
    <s v="YES"/>
    <s v="Methadone 25mg tablet"/>
    <m/>
    <m/>
    <m/>
    <m/>
    <m/>
    <s v="Other Essential Medicines"/>
    <m/>
    <s v="NO"/>
    <m/>
    <m/>
    <m/>
    <m/>
    <m/>
    <s v="NO"/>
    <m/>
    <m/>
    <m/>
    <s v="Other essential meds"/>
  </r>
  <r>
    <x v="3390"/>
    <x v="3388"/>
    <x v="3"/>
    <s v="Active"/>
    <s v="A"/>
    <s v="Each"/>
    <s v="YES"/>
    <s v="YES"/>
    <s v="YES"/>
    <s v="Isoniazid/Rifapentine 300/300mg tablet"/>
    <m/>
    <m/>
    <m/>
    <m/>
    <m/>
    <s v="TB Medicines"/>
    <m/>
    <s v="NO"/>
    <m/>
    <m/>
    <m/>
    <m/>
    <m/>
    <s v="YES"/>
    <m/>
    <m/>
    <m/>
    <s v="Anti-TB Meds"/>
  </r>
  <r>
    <x v="3391"/>
    <x v="3389"/>
    <x v="3"/>
    <s v="Active"/>
    <s v="A"/>
    <s v="Each"/>
    <s v="YES"/>
    <s v="YES"/>
    <s v="YES"/>
    <s v="Ethambutol hydrochloride/Isoniazid/Pyrazinamide/Rifampicin 275/75/400/150mg tablet"/>
    <m/>
    <m/>
    <m/>
    <m/>
    <m/>
    <s v="TB Medicines"/>
    <m/>
    <s v="NO"/>
    <m/>
    <m/>
    <m/>
    <m/>
    <m/>
    <s v="NO"/>
    <m/>
    <m/>
    <m/>
    <s v="Anti-TB Meds"/>
  </r>
  <r>
    <x v="3392"/>
    <x v="3390"/>
    <x v="3"/>
    <s v="Active"/>
    <s v="A"/>
    <s v="Each"/>
    <s v="YES"/>
    <s v="YES"/>
    <s v="YES"/>
    <s v="Para-AminoSalicylic Acid (PAS) 4g granules"/>
    <m/>
    <m/>
    <m/>
    <m/>
    <m/>
    <s v="TB Medicines"/>
    <m/>
    <s v="NO"/>
    <m/>
    <m/>
    <m/>
    <m/>
    <m/>
    <s v="NO"/>
    <m/>
    <m/>
    <m/>
    <s v="Anti-TB Meds"/>
  </r>
  <r>
    <x v="3393"/>
    <x v="3391"/>
    <x v="0"/>
    <s v="Active"/>
    <s v="A"/>
    <s v="Each"/>
    <s v="YES"/>
    <s v="Not Subject to GF QA Criteria"/>
    <s v="YES"/>
    <s v="Pyridoxine (vitamin B6) 50mg tablet"/>
    <m/>
    <m/>
    <m/>
    <m/>
    <m/>
    <s v="Other Essential Medicines"/>
    <m/>
    <s v="NO"/>
    <m/>
    <m/>
    <m/>
    <m/>
    <m/>
    <s v="NO"/>
    <m/>
    <m/>
    <m/>
    <s v="Other essential meds"/>
  </r>
  <r>
    <x v="3394"/>
    <x v="3392"/>
    <x v="0"/>
    <s v="Active"/>
    <s v="A"/>
    <s v="Each"/>
    <s v="YES"/>
    <s v="Not Subject to GF QA Criteria"/>
    <s v="YES"/>
    <s v="Vitamin B6 (pyridoxine) 50mg tablet"/>
    <m/>
    <m/>
    <m/>
    <m/>
    <m/>
    <s v="Other Essential Medicines"/>
    <m/>
    <s v="NO"/>
    <m/>
    <m/>
    <m/>
    <m/>
    <m/>
    <s v="NO"/>
    <m/>
    <m/>
    <m/>
    <s v="Other essential meds"/>
  </r>
  <r>
    <x v="3395"/>
    <x v="3393"/>
    <x v="2"/>
    <s v="Active"/>
    <s v="A"/>
    <s v="Each"/>
    <s v="YES"/>
    <s v="YES"/>
    <s v="YES"/>
    <s v="Dolutegravir sodium 10mg dispersible tablet"/>
    <m/>
    <m/>
    <m/>
    <m/>
    <m/>
    <s v="Antiretrovirals"/>
    <m/>
    <s v="NO"/>
    <m/>
    <m/>
    <m/>
    <m/>
    <m/>
    <s v="NO"/>
    <m/>
    <m/>
    <m/>
    <s v="ARV"/>
  </r>
  <r>
    <x v="3396"/>
    <x v="3394"/>
    <x v="1"/>
    <s v="Active"/>
    <s v="A"/>
    <s v="Each"/>
    <s v="YES"/>
    <s v="YES"/>
    <s v="YES"/>
    <s v="Dihydroartemisinin/Piperaquine phosphate 40/320mg dispersible tablet"/>
    <m/>
    <m/>
    <m/>
    <m/>
    <m/>
    <s v="Antimalarials"/>
    <m/>
    <s v="NO"/>
    <m/>
    <m/>
    <m/>
    <m/>
    <m/>
    <s v="YES"/>
    <m/>
    <m/>
    <m/>
    <s v="ANTMs"/>
  </r>
  <r>
    <x v="3397"/>
    <x v="3395"/>
    <x v="2"/>
    <s v="Active"/>
    <s v="A"/>
    <s v="Each"/>
    <s v="YES"/>
    <s v="YES"/>
    <s v="YES"/>
    <s v="Efavirenz 600mg tablet"/>
    <m/>
    <m/>
    <m/>
    <m/>
    <m/>
    <s v="Antiretrovirals"/>
    <m/>
    <s v="NO"/>
    <m/>
    <m/>
    <m/>
    <m/>
    <m/>
    <s v="NO"/>
    <m/>
    <m/>
    <m/>
    <s v="ARV"/>
  </r>
  <r>
    <x v="3398"/>
    <x v="3396"/>
    <x v="0"/>
    <s v="Active"/>
    <s v="A"/>
    <s v="Each"/>
    <s v="YES"/>
    <s v="YES"/>
    <s v="YES"/>
    <s v="Sofosbuvir 400mg tablet"/>
    <m/>
    <m/>
    <m/>
    <m/>
    <m/>
    <s v="Other Essential Medicines"/>
    <m/>
    <s v="NO"/>
    <m/>
    <m/>
    <m/>
    <m/>
    <m/>
    <s v="NO"/>
    <m/>
    <m/>
    <m/>
    <s v="Other essential meds"/>
  </r>
  <r>
    <x v="3399"/>
    <x v="3397"/>
    <x v="0"/>
    <s v="Active"/>
    <s v="A"/>
    <s v="Each"/>
    <s v="YES"/>
    <s v="YES"/>
    <s v="YES"/>
    <s v="Daclatasvir dihydrochloride/Sofosbuvir 60/400mg tablet"/>
    <m/>
    <m/>
    <m/>
    <m/>
    <m/>
    <s v="Other Essential Medicines"/>
    <m/>
    <s v="NO"/>
    <m/>
    <m/>
    <m/>
    <m/>
    <m/>
    <s v="YES"/>
    <m/>
    <m/>
    <m/>
    <s v="Other essential meds"/>
  </r>
  <r>
    <x v="3400"/>
    <x v="3398"/>
    <x v="2"/>
    <s v="Active"/>
    <s v="A"/>
    <s v="Each"/>
    <s v="YES"/>
    <s v="YES"/>
    <s v="YES"/>
    <s v="Darunavir 75mg tablet"/>
    <m/>
    <m/>
    <m/>
    <m/>
    <m/>
    <s v="Antiretrovirals"/>
    <m/>
    <s v="NO"/>
    <m/>
    <m/>
    <m/>
    <m/>
    <m/>
    <s v="NO"/>
    <m/>
    <m/>
    <m/>
    <s v="ARV"/>
  </r>
  <r>
    <x v="3401"/>
    <x v="3399"/>
    <x v="2"/>
    <s v="Active"/>
    <s v="A"/>
    <s v="Each"/>
    <s v="YES"/>
    <s v="YES"/>
    <s v="YES"/>
    <s v="Darunavir 300mg tablet"/>
    <m/>
    <m/>
    <m/>
    <m/>
    <m/>
    <s v="Antiretrovirals"/>
    <m/>
    <s v="NO"/>
    <m/>
    <m/>
    <m/>
    <m/>
    <m/>
    <s v="NO"/>
    <m/>
    <m/>
    <m/>
    <s v="ARV"/>
  </r>
  <r>
    <x v="3402"/>
    <x v="3400"/>
    <x v="3"/>
    <s v="Active"/>
    <s v="A"/>
    <s v="Each"/>
    <s v="YES"/>
    <s v="YES"/>
    <s v="YES"/>
    <s v="Clofazimine 50mg tablet"/>
    <m/>
    <m/>
    <m/>
    <m/>
    <m/>
    <s v="TB Medicines"/>
    <m/>
    <s v="NO"/>
    <m/>
    <m/>
    <m/>
    <m/>
    <m/>
    <s v="NO"/>
    <m/>
    <m/>
    <m/>
    <s v="Anti-TB Meds"/>
  </r>
  <r>
    <x v="3403"/>
    <x v="3401"/>
    <x v="2"/>
    <s v="Active"/>
    <s v="A"/>
    <s v="Each"/>
    <s v="YES"/>
    <s v="YES"/>
    <s v="YES"/>
    <s v="Efavirenz 200mg tablet"/>
    <m/>
    <m/>
    <m/>
    <m/>
    <m/>
    <s v="Antiretrovirals"/>
    <m/>
    <s v="NO"/>
    <m/>
    <m/>
    <m/>
    <m/>
    <m/>
    <s v="NO"/>
    <m/>
    <m/>
    <m/>
    <s v="ARV"/>
  </r>
  <r>
    <x v="3404"/>
    <x v="3402"/>
    <x v="3"/>
    <s v="Active"/>
    <s v="A"/>
    <s v="Each"/>
    <s v="YES"/>
    <s v="YES"/>
    <s v="YES"/>
    <s v="Levofloxacin 750mg tablet"/>
    <m/>
    <m/>
    <m/>
    <m/>
    <m/>
    <s v="TB Medicines"/>
    <m/>
    <s v="NO"/>
    <m/>
    <m/>
    <m/>
    <m/>
    <m/>
    <s v="NO"/>
    <m/>
    <m/>
    <m/>
    <s v="Anti-TB Meds"/>
  </r>
  <r>
    <x v="3405"/>
    <x v="3403"/>
    <x v="2"/>
    <s v="Active"/>
    <s v="A"/>
    <s v="Each"/>
    <s v="YES"/>
    <s v="YES"/>
    <s v="YES"/>
    <s v="Raltegravir 400mg tablet"/>
    <m/>
    <m/>
    <m/>
    <m/>
    <m/>
    <s v="Antiretrovirals"/>
    <m/>
    <s v="NO"/>
    <m/>
    <m/>
    <m/>
    <m/>
    <m/>
    <s v="NO"/>
    <m/>
    <m/>
    <m/>
    <s v="ARV"/>
  </r>
  <r>
    <x v="3406"/>
    <x v="3404"/>
    <x v="3"/>
    <s v="Active"/>
    <s v="A"/>
    <s v="Each"/>
    <s v="YES"/>
    <s v="YES"/>
    <s v="YES"/>
    <s v="Pyrazinamide 500mg tablet"/>
    <m/>
    <m/>
    <m/>
    <m/>
    <m/>
    <s v="TB Medicines"/>
    <m/>
    <s v="NO"/>
    <m/>
    <m/>
    <m/>
    <m/>
    <m/>
    <s v="NO"/>
    <m/>
    <m/>
    <m/>
    <s v="Anti-TB Meds"/>
  </r>
  <r>
    <x v="3407"/>
    <x v="3405"/>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50 kg/h (with a waste density of 1L = 0,1kg) Average cycle time 30 minutes  Shredding through rotating blade Manual loading process ( or optional automatic loading depending on the manufacturer/model)"/>
    <s v="YES"/>
    <s v="General Questionnaire 01"/>
    <m/>
    <m/>
    <m/>
    <m/>
    <s v="YES"/>
    <s v="THE PARTNERSHIP FOR SUPPLY CHAIN MANAGEMENT"/>
    <s v="PPM - Corporate-EMKT-TGF GRANT"/>
    <s v="Waste Disposal"/>
    <s v="Lab Equipment"/>
  </r>
  <r>
    <x v="3408"/>
    <x v="3406"/>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50kg per hour Loading Method TOP or FRONT Load Primary chamber Operational Temperature: 850 C - Secondary chamber operational temperature 1200 C Gas Retention in Secondary Chamber 2 secs Average ash residue (%) 3-5%  Optional containerized pre-installed solution"/>
    <s v="YES"/>
    <s v="General Questionnaire 01"/>
    <m/>
    <m/>
    <m/>
    <m/>
    <s v="YES"/>
    <s v="THE PARTNERSHIP FOR SUPPLY CHAIN MANAGEMENT"/>
    <s v="PPM - Corporate-EMKT-TGF GRANT"/>
    <s v="Waste Disposal"/>
    <s v="Lab Equipment"/>
  </r>
  <r>
    <x v="3409"/>
    <x v="3407"/>
    <x v="4"/>
    <s v="Active"/>
    <s v="A"/>
    <s v="Each"/>
    <s v="NO"/>
    <s v="Not Subject to GF QA Criteria"/>
    <s v="YES"/>
    <s v="4-Modules, Warranty Extension 1 Month - Cepheid Inc. - WX04RG01"/>
    <s v="32188"/>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410"/>
    <x v="3408"/>
    <x v="4"/>
    <s v="Active"/>
    <s v="A"/>
    <s v="Each"/>
    <s v="NO"/>
    <s v="Not Subject to GF QA Criteria"/>
    <s v="YES"/>
    <s v="4-Modules, Warranty Extension Plus 1 Month - Cepheid Inc. - WXPLUS04M1"/>
    <s v="32188"/>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411"/>
    <x v="3409"/>
    <x v="4"/>
    <s v="Active"/>
    <s v="A"/>
    <s v="Each"/>
    <s v="NO"/>
    <s v="Not Subject to GF QA Criteria"/>
    <s v="YES"/>
    <s v="2-Modules, Warranty Extension 1 Month - Cepheid Inc. - WX02RG01"/>
    <s v="32188"/>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412"/>
    <x v="3410"/>
    <x v="2"/>
    <s v="Active"/>
    <s v="A"/>
    <s v="Each"/>
    <s v="YES"/>
    <s v="YES"/>
    <s v="YES"/>
    <s v="Dolutegravir sodium/Lamivudine/Tenofovir disoproxil fumarate 50/300/300mg tablet"/>
    <m/>
    <m/>
    <m/>
    <m/>
    <m/>
    <s v="Antiretrovirals"/>
    <m/>
    <s v="NO"/>
    <m/>
    <m/>
    <m/>
    <m/>
    <m/>
    <s v="YES"/>
    <m/>
    <m/>
    <m/>
    <s v="ARV"/>
  </r>
  <r>
    <x v="3413"/>
    <x v="3411"/>
    <x v="3"/>
    <s v="Active"/>
    <s v="A"/>
    <s v="Each"/>
    <s v="YES"/>
    <s v="YES"/>
    <s v="YES"/>
    <s v="Ethionamide 250mg tablet"/>
    <m/>
    <m/>
    <m/>
    <m/>
    <m/>
    <s v="TB Medicines"/>
    <m/>
    <s v="NO"/>
    <m/>
    <m/>
    <m/>
    <m/>
    <m/>
    <s v="NO"/>
    <m/>
    <m/>
    <m/>
    <s v="Anti-TB Meds"/>
  </r>
  <r>
    <x v="3414"/>
    <x v="3412"/>
    <x v="2"/>
    <s v="Active"/>
    <s v="A"/>
    <s v="Each"/>
    <s v="YES"/>
    <s v="YES"/>
    <s v="YES"/>
    <s v="Efavirenz 200mg double-scored tablet"/>
    <m/>
    <m/>
    <m/>
    <m/>
    <m/>
    <s v="Antiretrovirals"/>
    <m/>
    <s v="NO"/>
    <m/>
    <m/>
    <m/>
    <m/>
    <m/>
    <s v="NO"/>
    <m/>
    <m/>
    <m/>
    <s v="ARV"/>
  </r>
  <r>
    <x v="3415"/>
    <x v="3413"/>
    <x v="0"/>
    <s v="Active"/>
    <s v="A"/>
    <s v="Each"/>
    <s v="YES"/>
    <s v="Not Subject to GF QA Criteria"/>
    <s v="YES"/>
    <s v="Azithromycin 500mg tablet"/>
    <m/>
    <m/>
    <m/>
    <m/>
    <m/>
    <s v="Other Essential Medicines"/>
    <m/>
    <s v="NO"/>
    <m/>
    <m/>
    <m/>
    <m/>
    <m/>
    <s v="NO"/>
    <m/>
    <m/>
    <m/>
    <s v="Other essential meds"/>
  </r>
  <r>
    <x v="3416"/>
    <x v="3414"/>
    <x v="3"/>
    <s v="Active"/>
    <s v="A"/>
    <s v="Each"/>
    <s v="YES"/>
    <s v="YES"/>
    <s v="YES"/>
    <s v="Bedaquiline fumarate 100mg tablet"/>
    <m/>
    <m/>
    <m/>
    <m/>
    <m/>
    <s v="TB Medicines"/>
    <m/>
    <s v="NO"/>
    <m/>
    <m/>
    <m/>
    <m/>
    <m/>
    <s v="NO"/>
    <m/>
    <m/>
    <m/>
    <s v="Anti-TB Meds"/>
  </r>
  <r>
    <x v="3417"/>
    <x v="3415"/>
    <x v="0"/>
    <s v="Active"/>
    <s v="A"/>
    <s v="Each"/>
    <s v="YES"/>
    <s v="Not Subject to GF QA Criteria"/>
    <s v="YES"/>
    <s v="Cimetidine 200mg tablet"/>
    <m/>
    <m/>
    <m/>
    <m/>
    <m/>
    <s v="Other Essential Medicines"/>
    <m/>
    <s v="NO"/>
    <m/>
    <m/>
    <m/>
    <m/>
    <m/>
    <s v="NO"/>
    <m/>
    <m/>
    <m/>
    <s v="Other essential meds"/>
  </r>
  <r>
    <x v="3418"/>
    <x v="3416"/>
    <x v="4"/>
    <s v="Active"/>
    <s v="A"/>
    <s v="Each"/>
    <s v="NO"/>
    <s v="Not Subject to GF QA Criteria"/>
    <s v="YES"/>
    <s v="16-Modules, Warranty 1 Month - Cepheid Inc. - WX16RG01"/>
    <s v="32370"/>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419"/>
    <x v="3417"/>
    <x v="4"/>
    <s v="Active"/>
    <s v="A"/>
    <s v="Each"/>
    <s v="NO"/>
    <s v="Not Subject to GF QA Criteria"/>
    <s v="YES"/>
    <s v="2-Modules, Warranty Extension Plus 1 Month - Cepheid Inc. - WXPLUS02M1"/>
    <s v="32188"/>
    <s v="Y"/>
    <s v="1"/>
    <s v="Monthly"/>
    <m/>
    <s v="TB Diagnostics (Equipment and Warranties)"/>
    <s v="Purchased separately from the system. Note: This is an exceptional warranty extension providing one additional month of coverage beyond the original warranty period."/>
    <s v="YES"/>
    <s v="General Questionnaire 01"/>
    <m/>
    <m/>
    <m/>
    <m/>
    <s v="NO"/>
    <s v="THE PARTNERSHIP FOR SUPPLY CHAIN MANAGEMENT"/>
    <s v="PPM - Corporate-EMKT-TGF GRANT"/>
    <s v="DNA/RNA Instruments and Analyzers"/>
    <s v="Lab Equipment"/>
  </r>
  <r>
    <x v="3420"/>
    <x v="3418"/>
    <x v="2"/>
    <s v="Active"/>
    <s v="A"/>
    <s v="Each"/>
    <s v="YES"/>
    <s v="YES"/>
    <s v="YES"/>
    <s v="Ritonavir 100mg tablet"/>
    <m/>
    <m/>
    <m/>
    <m/>
    <m/>
    <s v="Antiretrovirals"/>
    <m/>
    <s v="NO"/>
    <m/>
    <m/>
    <m/>
    <m/>
    <m/>
    <s v="NO"/>
    <m/>
    <m/>
    <m/>
    <s v="ARV"/>
  </r>
  <r>
    <x v="3421"/>
    <x v="3419"/>
    <x v="0"/>
    <s v="Active"/>
    <s v="A"/>
    <s v="Each"/>
    <s v="YES"/>
    <s v="Not Subject to GF QA Criteria"/>
    <s v="YES"/>
    <s v="Diclofenac sodium 50mg tablet"/>
    <m/>
    <m/>
    <m/>
    <m/>
    <m/>
    <s v="Other Essential Medicines"/>
    <m/>
    <s v="NO"/>
    <m/>
    <m/>
    <m/>
    <m/>
    <m/>
    <s v="NO"/>
    <m/>
    <m/>
    <m/>
    <s v="Other essential meds"/>
  </r>
  <r>
    <x v="3422"/>
    <x v="3420"/>
    <x v="0"/>
    <s v="Active"/>
    <s v="A"/>
    <s v="Each"/>
    <s v="YES"/>
    <s v="Not Subject to GF QA Criteria"/>
    <s v="YES"/>
    <s v="Erythromycin stearate 250mg tablet"/>
    <m/>
    <m/>
    <m/>
    <m/>
    <m/>
    <s v="Other Essential Medicines"/>
    <m/>
    <s v="NO"/>
    <m/>
    <m/>
    <m/>
    <m/>
    <m/>
    <s v="NO"/>
    <m/>
    <m/>
    <m/>
    <s v="Other essential meds"/>
  </r>
  <r>
    <x v="3423"/>
    <x v="3421"/>
    <x v="3"/>
    <s v="Active"/>
    <s v="A"/>
    <s v="Each"/>
    <s v="YES"/>
    <s v="YES"/>
    <s v="YES"/>
    <s v="Delamanid 25mg dispersible tablet"/>
    <m/>
    <m/>
    <m/>
    <m/>
    <m/>
    <s v="TB Medicines"/>
    <m/>
    <s v="NO"/>
    <m/>
    <m/>
    <m/>
    <m/>
    <m/>
    <s v="NO"/>
    <m/>
    <m/>
    <m/>
    <s v="Anti-TB Meds"/>
  </r>
  <r>
    <x v="3424"/>
    <x v="3422"/>
    <x v="2"/>
    <s v="Active"/>
    <s v="A"/>
    <s v="Each"/>
    <s v="YES"/>
    <s v="YES"/>
    <s v="YES"/>
    <s v="Etravirine 100mg tablet"/>
    <m/>
    <m/>
    <m/>
    <m/>
    <m/>
    <s v="Antiretrovirals"/>
    <m/>
    <s v="NO"/>
    <m/>
    <m/>
    <m/>
    <m/>
    <m/>
    <s v="NO"/>
    <m/>
    <m/>
    <m/>
    <s v="ARV"/>
  </r>
  <r>
    <x v="3425"/>
    <x v="3423"/>
    <x v="3"/>
    <s v="Active"/>
    <s v="A"/>
    <s v="Each"/>
    <s v="YES"/>
    <s v="YES"/>
    <s v="YES"/>
    <s v="Ethambutol hydrochloride 100mg dispersible tablet"/>
    <m/>
    <m/>
    <m/>
    <m/>
    <m/>
    <s v="TB Medicines"/>
    <m/>
    <s v="NO"/>
    <m/>
    <m/>
    <m/>
    <m/>
    <m/>
    <s v="NO"/>
    <m/>
    <m/>
    <m/>
    <s v="Anti-TB Meds"/>
  </r>
  <r>
    <x v="3426"/>
    <x v="3424"/>
    <x v="0"/>
    <s v="Active"/>
    <s v="A"/>
    <s v="Each"/>
    <s v="NO"/>
    <s v="Not Subject to GF QA Criteria"/>
    <s v="YES"/>
    <s v="500mL bottle"/>
    <s v="31201"/>
    <s v="Y"/>
    <s v="1"/>
    <s v="Bottle"/>
    <m/>
    <s v="Other Essential Medicines"/>
    <s v="Ringer's lactate (NaCl/KCl/CaCl2/NaC3H5O3) 6/0.40/0.27/3.12g/L solution for infusion, 500mL bottle, pack of 1 bottle"/>
    <s v="YES"/>
    <s v="Pharmaceuticals 03"/>
    <m/>
    <m/>
    <m/>
    <m/>
    <s v="NO"/>
    <s v="Stichting Iplussolutions"/>
    <s v="EMKT"/>
    <s v="Other essential medicines"/>
    <s v="COVID-19 Pharmaceuticals"/>
  </r>
  <r>
    <x v="3427"/>
    <x v="3425"/>
    <x v="2"/>
    <s v="Active"/>
    <s v="A"/>
    <s v="Each"/>
    <s v="YES"/>
    <s v="YES"/>
    <s v="YES"/>
    <s v="Efavirenz/Emtricitabine/Tenofovir disoproxil fumarate 600/200mg/300mg tablet"/>
    <m/>
    <m/>
    <m/>
    <m/>
    <m/>
    <s v="Antiretrovirals"/>
    <m/>
    <s v="NO"/>
    <m/>
    <m/>
    <m/>
    <m/>
    <m/>
    <s v="NO"/>
    <m/>
    <m/>
    <m/>
    <s v="ARV"/>
  </r>
  <r>
    <x v="3428"/>
    <x v="3426"/>
    <x v="0"/>
    <s v="Active"/>
    <s v="A"/>
    <s v="Each"/>
    <s v="YES"/>
    <s v="Not Subject to GF QA Criteria"/>
    <s v="YES"/>
    <s v="Fluconazole 50mg capsule"/>
    <m/>
    <m/>
    <m/>
    <m/>
    <m/>
    <s v="Other Essential Medicines"/>
    <m/>
    <s v="NO"/>
    <m/>
    <m/>
    <m/>
    <m/>
    <m/>
    <s v="NO"/>
    <m/>
    <m/>
    <m/>
    <s v="Other essential meds"/>
  </r>
  <r>
    <x v="3429"/>
    <x v="3427"/>
    <x v="2"/>
    <s v="Active"/>
    <s v="A"/>
    <s v="Each"/>
    <s v="YES"/>
    <s v="YES"/>
    <s v="YES"/>
    <s v="Raltegravir 100mg oral granules"/>
    <m/>
    <m/>
    <m/>
    <m/>
    <m/>
    <s v="Antiretrovirals"/>
    <m/>
    <s v="NO"/>
    <m/>
    <m/>
    <m/>
    <m/>
    <m/>
    <s v="NO"/>
    <m/>
    <m/>
    <m/>
    <s v="ARV"/>
  </r>
  <r>
    <x v="3430"/>
    <x v="3428"/>
    <x v="0"/>
    <s v="Active"/>
    <s v="A"/>
    <s v="Each"/>
    <s v="YES"/>
    <s v="Not Subject to GF QA Criteria"/>
    <s v="YES"/>
    <s v="Buprenorphine/Naloxone 8/2mg sublingual tablet"/>
    <m/>
    <m/>
    <m/>
    <m/>
    <m/>
    <s v="Other Essential Medicines"/>
    <m/>
    <s v="NO"/>
    <m/>
    <m/>
    <m/>
    <m/>
    <m/>
    <s v="NO"/>
    <m/>
    <m/>
    <m/>
    <s v="Other essential meds"/>
  </r>
  <r>
    <x v="3431"/>
    <x v="3429"/>
    <x v="0"/>
    <s v="Active"/>
    <s v="A"/>
    <s v="Each"/>
    <s v="YES"/>
    <s v="Not Subject to GF QA Criteria"/>
    <s v="YES"/>
    <s v="Chlorphenamine maleate 4mg tablet"/>
    <m/>
    <m/>
    <m/>
    <m/>
    <m/>
    <s v="Other Essential Medicines"/>
    <m/>
    <s v="NO"/>
    <m/>
    <m/>
    <m/>
    <m/>
    <m/>
    <s v="NO"/>
    <m/>
    <m/>
    <m/>
    <s v="Other essential meds"/>
  </r>
  <r>
    <x v="3432"/>
    <x v="3430"/>
    <x v="0"/>
    <s v="Active"/>
    <s v="A"/>
    <s v="Each"/>
    <s v="YES"/>
    <s v="Not Subject to GF QA Criteria"/>
    <s v="YES"/>
    <s v="Sulfamethoxazole/Trimethoprim 400/80mg tablet"/>
    <m/>
    <m/>
    <m/>
    <m/>
    <m/>
    <s v="Other Essential Medicines"/>
    <m/>
    <s v="NO"/>
    <m/>
    <m/>
    <m/>
    <m/>
    <m/>
    <s v="NO"/>
    <m/>
    <m/>
    <m/>
    <s v="Other essential meds"/>
  </r>
  <r>
    <x v="3433"/>
    <x v="3431"/>
    <x v="3"/>
    <s v="Active"/>
    <s v="A"/>
    <s v="Each"/>
    <s v="YES"/>
    <s v="YES"/>
    <s v="YES"/>
    <s v="Rifabutin 150mg capsule"/>
    <m/>
    <m/>
    <m/>
    <m/>
    <m/>
    <s v="TB Medicines"/>
    <m/>
    <s v="NO"/>
    <m/>
    <m/>
    <m/>
    <m/>
    <m/>
    <s v="NO"/>
    <m/>
    <m/>
    <m/>
    <s v="Anti-TB Meds"/>
  </r>
  <r>
    <x v="3434"/>
    <x v="3432"/>
    <x v="2"/>
    <s v="Active"/>
    <s v="A"/>
    <s v="Each"/>
    <s v="YES"/>
    <s v="YES"/>
    <s v="YES"/>
    <s v="Nevirapine 50mg dispersible tablet"/>
    <m/>
    <m/>
    <m/>
    <m/>
    <m/>
    <s v="Antiretrovirals"/>
    <m/>
    <s v="NO"/>
    <m/>
    <m/>
    <m/>
    <m/>
    <m/>
    <s v="NO"/>
    <m/>
    <m/>
    <m/>
    <s v="ARV"/>
  </r>
  <r>
    <x v="3435"/>
    <x v="3433"/>
    <x v="2"/>
    <s v="Active"/>
    <s v="A"/>
    <s v="Each"/>
    <s v="YES"/>
    <s v="YES"/>
    <s v="YES"/>
    <s v="Lamivudine/Zidovudine 150/300mg tablet"/>
    <m/>
    <m/>
    <m/>
    <m/>
    <m/>
    <s v="Antiretrovirals"/>
    <m/>
    <s v="NO"/>
    <m/>
    <m/>
    <m/>
    <m/>
    <m/>
    <s v="NO"/>
    <m/>
    <m/>
    <m/>
    <s v="ARV"/>
  </r>
  <r>
    <x v="3436"/>
    <x v="3434"/>
    <x v="0"/>
    <s v="Active"/>
    <s v="A"/>
    <s v="Each"/>
    <s v="YES"/>
    <s v="Not Subject to GF QA Criteria"/>
    <s v="YES"/>
    <s v="Aciclovir 200mg tablet"/>
    <m/>
    <m/>
    <m/>
    <m/>
    <m/>
    <s v="Other Essential Medicines"/>
    <m/>
    <s v="NO"/>
    <m/>
    <m/>
    <m/>
    <m/>
    <m/>
    <s v="NO"/>
    <m/>
    <m/>
    <m/>
    <s v="Other essential meds"/>
  </r>
  <r>
    <x v="3437"/>
    <x v="3435"/>
    <x v="2"/>
    <s v="Active"/>
    <s v="A"/>
    <s v="Each"/>
    <s v="YES"/>
    <s v="YES"/>
    <s v="YES"/>
    <s v="Zidovudine 300mg tablet"/>
    <m/>
    <m/>
    <m/>
    <m/>
    <m/>
    <s v="Antiretrovirals"/>
    <m/>
    <s v="NO"/>
    <m/>
    <m/>
    <m/>
    <m/>
    <m/>
    <s v="NO"/>
    <m/>
    <m/>
    <m/>
    <s v="ARV"/>
  </r>
  <r>
    <x v="3438"/>
    <x v="3436"/>
    <x v="2"/>
    <s v="Active"/>
    <s v="A"/>
    <s v="Each"/>
    <s v="YES"/>
    <s v="YES"/>
    <s v="YES"/>
    <s v="Lamivudine/Tenofovir disoproxil fumarate 300/300mg tablet"/>
    <m/>
    <m/>
    <m/>
    <m/>
    <m/>
    <s v="Antiretrovirals"/>
    <m/>
    <s v="NO"/>
    <m/>
    <m/>
    <m/>
    <m/>
    <m/>
    <s v="YES"/>
    <m/>
    <m/>
    <m/>
    <s v="ARV"/>
  </r>
  <r>
    <x v="3439"/>
    <x v="3437"/>
    <x v="0"/>
    <s v="Active"/>
    <s v="A"/>
    <s v="Each"/>
    <s v="YES"/>
    <s v="Not Subject to GF QA Criteria"/>
    <s v="YES"/>
    <s v="Oral rehydration salt 20.5g/l powder"/>
    <m/>
    <m/>
    <m/>
    <m/>
    <m/>
    <s v="Other Essential Medicines"/>
    <m/>
    <s v="NO"/>
    <m/>
    <m/>
    <m/>
    <m/>
    <m/>
    <s v="NO"/>
    <m/>
    <m/>
    <m/>
    <s v="Other essential meds"/>
  </r>
  <r>
    <x v="3440"/>
    <x v="3438"/>
    <x v="0"/>
    <s v="Active"/>
    <s v="A"/>
    <s v="Each"/>
    <s v="YES"/>
    <s v="Not Subject to GF QA Criteria"/>
    <s v="YES"/>
    <s v="Ceftriaxone 250mg powder for solution for parenteral injection"/>
    <m/>
    <m/>
    <m/>
    <m/>
    <m/>
    <s v="Other Essential Medicines"/>
    <m/>
    <s v="NO"/>
    <m/>
    <m/>
    <m/>
    <m/>
    <m/>
    <s v="NO"/>
    <m/>
    <m/>
    <m/>
    <s v="Other essential meds"/>
  </r>
  <r>
    <x v="3441"/>
    <x v="3439"/>
    <x v="0"/>
    <s v="Active"/>
    <s v="A"/>
    <s v="Each"/>
    <s v="YES"/>
    <s v="Not Subject to GF QA Criteria"/>
    <s v="YES"/>
    <s v="Methadone 10mg tablet"/>
    <m/>
    <m/>
    <m/>
    <m/>
    <m/>
    <s v="Other Essential Medicines"/>
    <m/>
    <s v="NO"/>
    <m/>
    <m/>
    <m/>
    <m/>
    <m/>
    <s v="NO"/>
    <m/>
    <m/>
    <m/>
    <s v="Other essential meds"/>
  </r>
  <r>
    <x v="3442"/>
    <x v="3440"/>
    <x v="2"/>
    <s v="Active"/>
    <s v="A"/>
    <s v="Each"/>
    <s v="YES"/>
    <s v="YES"/>
    <s v="YES"/>
    <s v="Abacavir sulfate/Dolutegravir sodium/Lamivudine 600/50/300mg tablet"/>
    <m/>
    <m/>
    <m/>
    <m/>
    <m/>
    <s v="Antiretrovirals"/>
    <m/>
    <s v="NO"/>
    <m/>
    <m/>
    <m/>
    <m/>
    <m/>
    <s v="NO"/>
    <m/>
    <m/>
    <m/>
    <s v="ARV"/>
  </r>
  <r>
    <x v="3443"/>
    <x v="3441"/>
    <x v="2"/>
    <s v="Active"/>
    <s v="A"/>
    <s v="Each"/>
    <s v="YES"/>
    <s v="YES"/>
    <s v="YES"/>
    <s v="Tenofovir disoproxil fumarate 300mg coated tablet"/>
    <m/>
    <m/>
    <m/>
    <m/>
    <m/>
    <s v="Antiretrovirals"/>
    <m/>
    <s v="NO"/>
    <m/>
    <m/>
    <m/>
    <m/>
    <m/>
    <s v="NO"/>
    <m/>
    <m/>
    <m/>
    <s v="ARV"/>
  </r>
  <r>
    <x v="3444"/>
    <x v="3442"/>
    <x v="3"/>
    <s v="Active"/>
    <s v="A"/>
    <s v="Each"/>
    <s v="YES"/>
    <s v="YES"/>
    <s v="YES"/>
    <s v="Rifampicin 150mg capsule"/>
    <m/>
    <m/>
    <m/>
    <m/>
    <m/>
    <s v="TB Medicines"/>
    <m/>
    <s v="NO"/>
    <m/>
    <m/>
    <m/>
    <m/>
    <m/>
    <s v="NO"/>
    <m/>
    <m/>
    <m/>
    <s v="Anti-TB Meds"/>
  </r>
  <r>
    <x v="3445"/>
    <x v="3443"/>
    <x v="3"/>
    <s v="Active"/>
    <s v="A"/>
    <s v="Each"/>
    <s v="YES"/>
    <s v="YES"/>
    <s v="YES"/>
    <s v="Ethambutol hydrochloride/Isoniazid/Rifampicin 275/75/150mg tablet"/>
    <m/>
    <m/>
    <m/>
    <m/>
    <m/>
    <s v="TB Medicines"/>
    <m/>
    <s v="NO"/>
    <m/>
    <m/>
    <m/>
    <m/>
    <m/>
    <s v="NO"/>
    <m/>
    <m/>
    <m/>
    <s v="Anti-TB Meds"/>
  </r>
  <r>
    <x v="3446"/>
    <x v="3444"/>
    <x v="2"/>
    <s v="Active"/>
    <s v="A"/>
    <s v="Each"/>
    <s v="YES"/>
    <s v="YES"/>
    <s v="YES"/>
    <s v="Abacavir sulfate/Lamivudine/Zidovudine 300/150/300mg tablet"/>
    <m/>
    <m/>
    <m/>
    <m/>
    <m/>
    <s v="Antiretrovirals"/>
    <m/>
    <s v="NO"/>
    <m/>
    <m/>
    <m/>
    <m/>
    <m/>
    <s v="NO"/>
    <m/>
    <m/>
    <m/>
    <s v="ARV"/>
  </r>
  <r>
    <x v="3447"/>
    <x v="3445"/>
    <x v="0"/>
    <s v="Active"/>
    <s v="A"/>
    <s v="Each"/>
    <s v="YES"/>
    <s v="Not Subject to GF QA Criteria"/>
    <s v="YES"/>
    <s v="Sulfamethoxazole/Trimethoprim 100/20mg tablet"/>
    <m/>
    <m/>
    <m/>
    <m/>
    <m/>
    <s v="Other Essential Medicines"/>
    <m/>
    <s v="NO"/>
    <m/>
    <m/>
    <m/>
    <m/>
    <m/>
    <s v="NO"/>
    <m/>
    <m/>
    <m/>
    <s v="Other essential meds"/>
  </r>
  <r>
    <x v="3448"/>
    <x v="3446"/>
    <x v="0"/>
    <s v="Active"/>
    <s v="A"/>
    <s v="Each"/>
    <s v="YES"/>
    <s v="Not Subject to GF QA Criteria"/>
    <s v="YES"/>
    <s v="Water for injection 10mL liquid for parenteral injection"/>
    <m/>
    <m/>
    <m/>
    <m/>
    <m/>
    <s v="Other Essential Medicines"/>
    <m/>
    <s v="NO"/>
    <m/>
    <m/>
    <m/>
    <m/>
    <m/>
    <s v="NO"/>
    <m/>
    <m/>
    <m/>
    <s v="Other essential meds"/>
  </r>
  <r>
    <x v="3449"/>
    <x v="3447"/>
    <x v="1"/>
    <s v="Active"/>
    <s v="A"/>
    <s v="Each"/>
    <s v="YES"/>
    <s v="YES"/>
    <s v="YES"/>
    <s v="Amodiaquine hydrochloride + Sulfadoxine/Pyrimethamine 150mg+500/25mg dispersible tablet"/>
    <m/>
    <m/>
    <m/>
    <m/>
    <m/>
    <s v="Antimalarials"/>
    <m/>
    <s v="NO"/>
    <m/>
    <m/>
    <m/>
    <m/>
    <m/>
    <s v="NO"/>
    <m/>
    <m/>
    <m/>
    <s v="ANTMs"/>
  </r>
  <r>
    <x v="3450"/>
    <x v="3448"/>
    <x v="3"/>
    <s v="Active"/>
    <s v="A"/>
    <s v="Each"/>
    <s v="YES"/>
    <s v="YES"/>
    <s v="YES"/>
    <s v="Levofloxacin 500mg tablet"/>
    <m/>
    <m/>
    <m/>
    <m/>
    <m/>
    <s v="TB Medicines"/>
    <m/>
    <s v="NO"/>
    <m/>
    <m/>
    <m/>
    <m/>
    <m/>
    <s v="NO"/>
    <m/>
    <m/>
    <m/>
    <s v="Anti-TB Meds"/>
  </r>
  <r>
    <x v="3451"/>
    <x v="3449"/>
    <x v="0"/>
    <s v="Active"/>
    <s v="A"/>
    <s v="Each"/>
    <s v="YES"/>
    <s v="Not Subject to GF QA Criteria"/>
    <s v="YES"/>
    <s v="Potassium chloride 10% solution for parenteral injection"/>
    <m/>
    <m/>
    <m/>
    <m/>
    <m/>
    <s v="Other Essential Medicines"/>
    <m/>
    <s v="NO"/>
    <m/>
    <m/>
    <m/>
    <m/>
    <m/>
    <s v="NO"/>
    <m/>
    <m/>
    <m/>
    <s v="Other essential meds"/>
  </r>
  <r>
    <x v="3452"/>
    <x v="3450"/>
    <x v="0"/>
    <s v="Active"/>
    <s v="A"/>
    <s v="Each"/>
    <s v="YES"/>
    <s v="Not Subject to GF QA Criteria"/>
    <s v="YES"/>
    <s v="Ceftriaxone 1g powder for solution for parenteral injection"/>
    <m/>
    <m/>
    <m/>
    <m/>
    <m/>
    <s v="Other Essential Medicines"/>
    <m/>
    <s v="NO"/>
    <m/>
    <m/>
    <m/>
    <m/>
    <m/>
    <s v="NO"/>
    <m/>
    <m/>
    <m/>
    <s v="Other essential meds"/>
  </r>
  <r>
    <x v="3453"/>
    <x v="3451"/>
    <x v="2"/>
    <s v="Active"/>
    <s v="A"/>
    <s v="Each"/>
    <s v="YES"/>
    <s v="YES"/>
    <s v="YES"/>
    <s v="Atazanavir sulfate 150mg capsule"/>
    <m/>
    <m/>
    <m/>
    <m/>
    <m/>
    <s v="Antiretrovirals"/>
    <m/>
    <s v="NO"/>
    <m/>
    <m/>
    <m/>
    <m/>
    <m/>
    <s v="NO"/>
    <m/>
    <m/>
    <m/>
    <s v="ARV"/>
  </r>
  <r>
    <x v="3454"/>
    <x v="3452"/>
    <x v="3"/>
    <s v="Active"/>
    <s v="A"/>
    <s v="Each"/>
    <s v="YES"/>
    <s v="YES"/>
    <s v="YES"/>
    <s v="Levofloxacin 100mg dispersible tablet"/>
    <m/>
    <m/>
    <m/>
    <m/>
    <m/>
    <s v="TB Medicines"/>
    <m/>
    <s v="NO"/>
    <m/>
    <m/>
    <m/>
    <m/>
    <m/>
    <s v="NO"/>
    <m/>
    <m/>
    <m/>
    <s v="Anti-TB Meds"/>
  </r>
  <r>
    <x v="3455"/>
    <x v="3453"/>
    <x v="9"/>
    <s v="Active"/>
    <s v="A"/>
    <s v="Each"/>
    <s v="NO"/>
    <s v="Not Subject to GF QA Criteria"/>
    <s v="YES"/>
    <s v="1000mL bottle"/>
    <s v="31201"/>
    <s v="Y"/>
    <s v="1"/>
    <s v="Bottle"/>
    <m/>
    <s v="Other Essential Medicines"/>
    <m/>
    <s v="NO"/>
    <m/>
    <m/>
    <m/>
    <m/>
    <m/>
    <s v="NO"/>
    <m/>
    <m/>
    <m/>
    <s v="COVID-19 Pharmaceuticals"/>
  </r>
  <r>
    <x v="3456"/>
    <x v="3454"/>
    <x v="0"/>
    <s v="Active"/>
    <s v="A"/>
    <s v="Each"/>
    <s v="YES"/>
    <s v="Not Subject to GF QA Criteria"/>
    <s v="YES"/>
    <s v="Loperamide 2mg tablet"/>
    <m/>
    <m/>
    <m/>
    <m/>
    <m/>
    <s v="Other Essential Medicines"/>
    <m/>
    <s v="NO"/>
    <m/>
    <m/>
    <m/>
    <m/>
    <m/>
    <s v="NO"/>
    <m/>
    <m/>
    <m/>
    <s v="Other essential meds"/>
  </r>
  <r>
    <x v="3457"/>
    <x v="3455"/>
    <x v="1"/>
    <s v="Active"/>
    <s v="A"/>
    <s v="Each"/>
    <s v="YES"/>
    <s v="YES"/>
    <s v="YES"/>
    <s v="Amodiaquine hydrochloride + Pyrimethamine/Sulfadoxine 150mg + 25/500mg dispersible tablet"/>
    <m/>
    <m/>
    <m/>
    <m/>
    <m/>
    <s v="Antimalarials"/>
    <m/>
    <s v="NO"/>
    <m/>
    <m/>
    <m/>
    <m/>
    <m/>
    <s v="NO"/>
    <m/>
    <m/>
    <m/>
    <s v="ANTMs"/>
  </r>
  <r>
    <x v="3458"/>
    <x v="3456"/>
    <x v="3"/>
    <s v="Active"/>
    <s v="A"/>
    <s v="Each"/>
    <s v="YES"/>
    <s v="YES"/>
    <s v="YES"/>
    <s v="Cycloserine 250mg capsule"/>
    <m/>
    <m/>
    <m/>
    <m/>
    <m/>
    <s v="TB Medicines"/>
    <m/>
    <s v="NO"/>
    <m/>
    <m/>
    <m/>
    <m/>
    <m/>
    <s v="NO"/>
    <m/>
    <m/>
    <m/>
    <s v="Anti-TB Meds"/>
  </r>
  <r>
    <x v="3459"/>
    <x v="3457"/>
    <x v="0"/>
    <s v="Active"/>
    <s v="A"/>
    <s v="Each"/>
    <s v="YES"/>
    <s v="Not Subject to GF QA Criteria"/>
    <s v="YES"/>
    <s v="Buprenorphine/Naloxone 2/0.5mg sublingual tablet"/>
    <m/>
    <m/>
    <m/>
    <m/>
    <m/>
    <s v="Other Essential Medicines"/>
    <m/>
    <s v="NO"/>
    <m/>
    <m/>
    <m/>
    <m/>
    <m/>
    <s v="NO"/>
    <m/>
    <m/>
    <m/>
    <s v="Other essential meds"/>
  </r>
  <r>
    <x v="3460"/>
    <x v="3458"/>
    <x v="0"/>
    <s v="Active"/>
    <s v="A"/>
    <s v="Each"/>
    <s v="YES"/>
    <s v="Not Subject to GF QA Criteria"/>
    <s v="YES"/>
    <s v="Pyridoxine (vitamin B6) 25mg tablet"/>
    <m/>
    <m/>
    <m/>
    <m/>
    <m/>
    <s v="Other Essential Medicines"/>
    <m/>
    <s v="NO"/>
    <m/>
    <m/>
    <m/>
    <m/>
    <m/>
    <s v="NO"/>
    <m/>
    <m/>
    <m/>
    <s v="Other essential meds"/>
  </r>
  <r>
    <x v="3461"/>
    <x v="3459"/>
    <x v="0"/>
    <s v="Active"/>
    <s v="A"/>
    <s v="Each"/>
    <s v="YES"/>
    <s v="Not Subject to GF QA Criteria"/>
    <s v="YES"/>
    <s v="Dexamethasone 6mg scored tablet"/>
    <m/>
    <m/>
    <m/>
    <m/>
    <m/>
    <s v="Other Essential Medicines"/>
    <m/>
    <s v="NO"/>
    <m/>
    <m/>
    <m/>
    <m/>
    <m/>
    <s v="NO"/>
    <m/>
    <m/>
    <m/>
    <s v="Other essential meds"/>
  </r>
  <r>
    <x v="3462"/>
    <x v="3460"/>
    <x v="3"/>
    <s v="Active"/>
    <s v="A"/>
    <s v="Each"/>
    <s v="YES"/>
    <s v="YES"/>
    <s v="YES"/>
    <s v="Linezolid 2mg/mL solution for infusion"/>
    <m/>
    <m/>
    <m/>
    <m/>
    <m/>
    <s v="TB Medicines"/>
    <m/>
    <s v="NO"/>
    <m/>
    <m/>
    <m/>
    <m/>
    <m/>
    <s v="NO"/>
    <m/>
    <m/>
    <m/>
    <s v="Anti-TB Meds"/>
  </r>
  <r>
    <x v="3463"/>
    <x v="3461"/>
    <x v="0"/>
    <s v="Active"/>
    <s v="A"/>
    <s v="Each"/>
    <s v="YES"/>
    <s v="Not Subject to GF QA Criteria"/>
    <s v="YES"/>
    <s v="Ceftriaxone 500mg powder for solution for parenteral injection"/>
    <m/>
    <m/>
    <m/>
    <m/>
    <m/>
    <s v="Other Essential Medicines"/>
    <m/>
    <s v="NO"/>
    <m/>
    <m/>
    <m/>
    <m/>
    <m/>
    <s v="NO"/>
    <m/>
    <m/>
    <m/>
    <s v="Other essential meds"/>
  </r>
  <r>
    <x v="3464"/>
    <x v="3462"/>
    <x v="0"/>
    <s v="Active"/>
    <s v="A"/>
    <s v="Each"/>
    <s v="YES"/>
    <s v="Not Subject to GF QA Criteria"/>
    <s v="YES"/>
    <s v="Cefixime 200mg tablet"/>
    <m/>
    <m/>
    <m/>
    <m/>
    <m/>
    <s v="Other Essential Medicines"/>
    <m/>
    <s v="NO"/>
    <m/>
    <m/>
    <m/>
    <m/>
    <m/>
    <s v="NO"/>
    <m/>
    <m/>
    <m/>
    <s v="Other essential meds"/>
  </r>
  <r>
    <x v="3465"/>
    <x v="3463"/>
    <x v="0"/>
    <s v="Active"/>
    <s v="A"/>
    <s v="Each"/>
    <s v="YES"/>
    <s v="YES"/>
    <s v="YES"/>
    <s v="Daclatasvir dihydrochloride 60mg tablet"/>
    <m/>
    <m/>
    <m/>
    <m/>
    <m/>
    <s v="Other Essential Medicines"/>
    <m/>
    <s v="NO"/>
    <m/>
    <m/>
    <m/>
    <m/>
    <m/>
    <s v="YES"/>
    <m/>
    <m/>
    <m/>
    <s v="Other essential meds"/>
  </r>
  <r>
    <x v="3466"/>
    <x v="3464"/>
    <x v="0"/>
    <s v="Active"/>
    <s v="A"/>
    <s v="Each"/>
    <s v="YES"/>
    <s v="YES"/>
    <s v="YES"/>
    <s v="Entecavir 0.5mg tablet"/>
    <m/>
    <m/>
    <m/>
    <m/>
    <m/>
    <s v="Other Essential Medicines"/>
    <m/>
    <s v="NO"/>
    <m/>
    <m/>
    <m/>
    <m/>
    <m/>
    <s v="NO"/>
    <m/>
    <m/>
    <m/>
    <s v="Other essential meds"/>
  </r>
  <r>
    <x v="3467"/>
    <x v="3465"/>
    <x v="2"/>
    <s v="Active"/>
    <s v="A"/>
    <s v="Each"/>
    <s v="YES"/>
    <s v="YES"/>
    <s v="YES"/>
    <s v="Darunavir/Ritonavir 400/50mg tablet"/>
    <m/>
    <m/>
    <m/>
    <m/>
    <m/>
    <s v="Antiretrovirals"/>
    <m/>
    <s v="NO"/>
    <m/>
    <m/>
    <m/>
    <m/>
    <m/>
    <s v="NO"/>
    <m/>
    <m/>
    <m/>
    <s v="ARV"/>
  </r>
  <r>
    <x v="3468"/>
    <x v="3466"/>
    <x v="0"/>
    <s v="Active"/>
    <s v="A"/>
    <s v="Each"/>
    <s v="YES"/>
    <s v="Not Subject to GF QA Criteria"/>
    <s v="YES"/>
    <s v="Pantoprazole 20mg tablet"/>
    <m/>
    <m/>
    <m/>
    <m/>
    <m/>
    <s v="Other Essential Medicines"/>
    <m/>
    <s v="NO"/>
    <m/>
    <m/>
    <m/>
    <m/>
    <m/>
    <s v="NO"/>
    <m/>
    <m/>
    <m/>
    <s v="Other essential meds"/>
  </r>
  <r>
    <x v="3469"/>
    <x v="3467"/>
    <x v="2"/>
    <s v="Active"/>
    <s v="A"/>
    <s v="Each"/>
    <s v="YES"/>
    <s v="YES"/>
    <s v="YES"/>
    <s v="Etravirine 200mg tablet"/>
    <m/>
    <m/>
    <m/>
    <m/>
    <m/>
    <s v="Antiretrovirals"/>
    <m/>
    <s v="NO"/>
    <m/>
    <m/>
    <m/>
    <m/>
    <m/>
    <s v="NO"/>
    <m/>
    <m/>
    <m/>
    <s v="ARV"/>
  </r>
  <r>
    <x v="3470"/>
    <x v="3468"/>
    <x v="0"/>
    <s v="Active"/>
    <s v="A"/>
    <s v="Each"/>
    <s v="YES"/>
    <s v="Not Subject to GF QA Criteria"/>
    <s v="YES"/>
    <s v="Metronidazole 200mg tablet"/>
    <m/>
    <m/>
    <m/>
    <m/>
    <m/>
    <s v="Other Essential Medicines"/>
    <m/>
    <s v="NO"/>
    <m/>
    <m/>
    <m/>
    <m/>
    <m/>
    <s v="NO"/>
    <m/>
    <m/>
    <m/>
    <s v="Other essential meds"/>
  </r>
  <r>
    <x v="3471"/>
    <x v="3469"/>
    <x v="0"/>
    <s v="Active"/>
    <s v="A"/>
    <s v="Each"/>
    <s v="YES"/>
    <s v="Not Subject to GF QA Criteria"/>
    <s v="YES"/>
    <s v="Sulfamethoxazole/Trimethoprim 100/20mg dispersible tablet"/>
    <m/>
    <m/>
    <m/>
    <m/>
    <m/>
    <s v="Other Essential Medicines"/>
    <m/>
    <s v="NO"/>
    <m/>
    <m/>
    <m/>
    <m/>
    <m/>
    <s v="NO"/>
    <m/>
    <m/>
    <m/>
    <s v="Other essential meds"/>
  </r>
  <r>
    <x v="3472"/>
    <x v="3470"/>
    <x v="0"/>
    <s v="Active"/>
    <s v="A"/>
    <s v="Each"/>
    <s v="YES"/>
    <s v="Not Subject to GF QA Criteria"/>
    <s v="YES"/>
    <s v="Nystatin 100,000 IU vaginal tablet"/>
    <m/>
    <m/>
    <m/>
    <m/>
    <m/>
    <s v="Other Essential Medicines"/>
    <m/>
    <s v="NO"/>
    <m/>
    <m/>
    <m/>
    <m/>
    <m/>
    <s v="NO"/>
    <m/>
    <m/>
    <m/>
    <s v="Other essential meds"/>
  </r>
  <r>
    <x v="3473"/>
    <x v="3471"/>
    <x v="0"/>
    <s v="Active"/>
    <s v="A"/>
    <s v="Each"/>
    <s v="YES"/>
    <s v="Not Subject to GF QA Criteria"/>
    <s v="YES"/>
    <s v="Metoclopramide 10mg tablet"/>
    <m/>
    <m/>
    <m/>
    <m/>
    <m/>
    <s v="Other Essential Medicines"/>
    <m/>
    <s v="NO"/>
    <m/>
    <m/>
    <m/>
    <m/>
    <m/>
    <s v="NO"/>
    <m/>
    <m/>
    <m/>
    <s v="Other essential meds"/>
  </r>
  <r>
    <x v="3474"/>
    <x v="3472"/>
    <x v="0"/>
    <s v="Active"/>
    <s v="A"/>
    <s v="Each"/>
    <s v="YES"/>
    <s v="Not Subject to GF QA Criteria"/>
    <s v="YES"/>
    <s v="Sulfamethoxazole/Trimethoprim 800/160mg tablet"/>
    <m/>
    <m/>
    <m/>
    <m/>
    <m/>
    <s v="Other Essential Medicines"/>
    <m/>
    <s v="NO"/>
    <m/>
    <m/>
    <m/>
    <m/>
    <m/>
    <s v="NO"/>
    <m/>
    <m/>
    <m/>
    <s v="Other essential meds"/>
  </r>
  <r>
    <x v="3475"/>
    <x v="3473"/>
    <x v="0"/>
    <s v="Active"/>
    <s v="A"/>
    <s v="Each"/>
    <s v="YES"/>
    <s v="Not Subject to GF QA Criteria"/>
    <s v="YES"/>
    <s v="Magnesium sulfate 500mg/mL solution for parenteral injection"/>
    <m/>
    <m/>
    <m/>
    <m/>
    <m/>
    <s v="Other Essential Medicines"/>
    <m/>
    <s v="NO"/>
    <m/>
    <m/>
    <m/>
    <m/>
    <m/>
    <s v="NO"/>
    <m/>
    <m/>
    <m/>
    <s v="Other essential meds"/>
  </r>
  <r>
    <x v="3476"/>
    <x v="3474"/>
    <x v="2"/>
    <s v="Active"/>
    <s v="A"/>
    <s v="Each"/>
    <s v="YES"/>
    <s v="YES"/>
    <s v="YES"/>
    <s v="Efavirenz 50mg tablet"/>
    <m/>
    <m/>
    <m/>
    <m/>
    <m/>
    <s v="Antiretrovirals"/>
    <m/>
    <s v="NO"/>
    <m/>
    <m/>
    <m/>
    <m/>
    <m/>
    <s v="NO"/>
    <m/>
    <m/>
    <m/>
    <s v="ARV"/>
  </r>
  <r>
    <x v="3477"/>
    <x v="3475"/>
    <x v="2"/>
    <s v="Active"/>
    <s v="A"/>
    <s v="Each"/>
    <s v="YES"/>
    <s v="YES"/>
    <s v="YES"/>
    <s v="Emtricitabine 200mg capsule"/>
    <m/>
    <m/>
    <m/>
    <m/>
    <m/>
    <s v="Antiretrovirals"/>
    <m/>
    <s v="NO"/>
    <m/>
    <m/>
    <m/>
    <m/>
    <m/>
    <s v="NO"/>
    <m/>
    <m/>
    <m/>
    <s v="ARV"/>
  </r>
  <r>
    <x v="3478"/>
    <x v="3476"/>
    <x v="3"/>
    <s v="Active"/>
    <s v="A"/>
    <s v="Each"/>
    <s v="YES"/>
    <s v="YES"/>
    <s v="YES"/>
    <s v="Delamanid 50mg tablet"/>
    <m/>
    <m/>
    <m/>
    <m/>
    <m/>
    <s v="TB Medicines"/>
    <m/>
    <s v="NO"/>
    <m/>
    <m/>
    <m/>
    <m/>
    <m/>
    <s v="NO"/>
    <m/>
    <m/>
    <m/>
    <s v="Anti-TB Meds"/>
  </r>
  <r>
    <x v="3479"/>
    <x v="3477"/>
    <x v="3"/>
    <s v="Active"/>
    <s v="A"/>
    <s v="Each"/>
    <s v="YES"/>
    <s v="YES"/>
    <s v="YES"/>
    <s v="Pretomanid 200mg tablet"/>
    <m/>
    <m/>
    <m/>
    <m/>
    <m/>
    <s v="Other Essential Medicines"/>
    <m/>
    <s v="NO"/>
    <m/>
    <m/>
    <m/>
    <m/>
    <m/>
    <s v="NO"/>
    <m/>
    <m/>
    <m/>
    <s v="Anti-TB Meds"/>
  </r>
  <r>
    <x v="3480"/>
    <x v="3478"/>
    <x v="0"/>
    <s v="Active"/>
    <s v="A"/>
    <s v="Each"/>
    <s v="YES"/>
    <s v="YES"/>
    <s v="YES"/>
    <s v="Daclatasvir dihydrochloride 30mg tablet"/>
    <m/>
    <m/>
    <m/>
    <m/>
    <m/>
    <s v="Other Essential Medicines"/>
    <m/>
    <s v="NO"/>
    <m/>
    <m/>
    <m/>
    <m/>
    <m/>
    <s v="YES"/>
    <m/>
    <m/>
    <m/>
    <s v="Other essential meds"/>
  </r>
  <r>
    <x v="3481"/>
    <x v="3479"/>
    <x v="2"/>
    <s v="Active"/>
    <s v="A"/>
    <s v="Each"/>
    <s v="YES"/>
    <s v="YES"/>
    <s v="YES"/>
    <s v="Atazanavir sulfate/Ritonavir 300/100mg tablet"/>
    <m/>
    <m/>
    <m/>
    <m/>
    <m/>
    <s v="Antiretrovirals"/>
    <m/>
    <s v="NO"/>
    <m/>
    <m/>
    <m/>
    <m/>
    <m/>
    <s v="NO"/>
    <m/>
    <m/>
    <m/>
    <s v="ARV"/>
  </r>
  <r>
    <x v="3482"/>
    <x v="3480"/>
    <x v="2"/>
    <s v="Active"/>
    <s v="A"/>
    <s v="Each"/>
    <s v="YES"/>
    <s v="YES"/>
    <s v="YES"/>
    <s v="Dolutegravir sodium/Emtricitabine/Tenofovir alafenamide 50/200/25mg tablet"/>
    <m/>
    <m/>
    <m/>
    <m/>
    <m/>
    <s v="Antiretrovirals"/>
    <m/>
    <s v="NO"/>
    <m/>
    <m/>
    <m/>
    <m/>
    <m/>
    <s v="NO"/>
    <m/>
    <m/>
    <m/>
    <s v="ARV"/>
  </r>
  <r>
    <x v="3483"/>
    <x v="3481"/>
    <x v="3"/>
    <s v="Active"/>
    <s v="A"/>
    <s v="Each"/>
    <s v="YES"/>
    <s v="YES"/>
    <s v="YES"/>
    <s v="Terizidone 250mg capsule"/>
    <m/>
    <m/>
    <m/>
    <m/>
    <m/>
    <s v="TB Medicines"/>
    <m/>
    <s v="NO"/>
    <m/>
    <m/>
    <m/>
    <m/>
    <m/>
    <s v="NO"/>
    <m/>
    <m/>
    <m/>
    <s v="Anti-TB Meds"/>
  </r>
  <r>
    <x v="3484"/>
    <x v="3482"/>
    <x v="3"/>
    <s v="Active"/>
    <s v="A"/>
    <s v="Each"/>
    <s v="YES"/>
    <s v="YES"/>
    <s v="YES"/>
    <s v="Isoniazid 100mg tablet"/>
    <m/>
    <m/>
    <m/>
    <m/>
    <m/>
    <s v="TB Medicines"/>
    <m/>
    <s v="NO"/>
    <m/>
    <m/>
    <m/>
    <m/>
    <m/>
    <s v="YES"/>
    <m/>
    <m/>
    <m/>
    <s v="Anti-TB Meds"/>
  </r>
  <r>
    <x v="3485"/>
    <x v="3483"/>
    <x v="2"/>
    <s v="Active"/>
    <s v="A"/>
    <s v="Each"/>
    <s v="YES"/>
    <s v="YES"/>
    <s v="YES"/>
    <s v="Darunavir 800mg tablet"/>
    <m/>
    <m/>
    <m/>
    <m/>
    <m/>
    <s v="Antiretrovirals"/>
    <m/>
    <s v="NO"/>
    <m/>
    <m/>
    <m/>
    <m/>
    <m/>
    <s v="NO"/>
    <m/>
    <m/>
    <m/>
    <s v="ARV"/>
  </r>
  <r>
    <x v="3486"/>
    <x v="3484"/>
    <x v="2"/>
    <s v="Active"/>
    <s v="A"/>
    <s v="Each"/>
    <s v="YES"/>
    <s v="YES"/>
    <s v="YES"/>
    <s v="Efavirenz/Lamivudine/Tenofovir disoproxil fumarate 600/300/300mg tablet"/>
    <m/>
    <m/>
    <m/>
    <m/>
    <m/>
    <s v="Antiretrovirals"/>
    <m/>
    <s v="NO"/>
    <m/>
    <m/>
    <m/>
    <m/>
    <m/>
    <s v="NO"/>
    <m/>
    <m/>
    <m/>
    <s v="ARV"/>
  </r>
  <r>
    <x v="3487"/>
    <x v="3485"/>
    <x v="0"/>
    <s v="Active"/>
    <s v="A"/>
    <s v="Each"/>
    <s v="YES"/>
    <s v="Not Subject to GF QA Criteria"/>
    <s v="YES"/>
    <s v="Codeine phosphate 30mg tablet"/>
    <m/>
    <m/>
    <m/>
    <m/>
    <m/>
    <s v="Other Essential Medicines"/>
    <m/>
    <s v="NO"/>
    <m/>
    <m/>
    <m/>
    <m/>
    <m/>
    <s v="NO"/>
    <m/>
    <m/>
    <m/>
    <s v="Other essential meds"/>
  </r>
  <r>
    <x v="3488"/>
    <x v="3486"/>
    <x v="5"/>
    <s v="Active"/>
    <s v="A"/>
    <s v="Package"/>
    <m/>
    <m/>
    <s v="YES"/>
    <m/>
    <m/>
    <m/>
    <m/>
    <m/>
    <m/>
    <s v="Other Diagnostics"/>
    <s v="Equipment compatibility: Alinity m, Shelflife: 12 months, Storage conditions: -25 C to -15 C., Sample type: Human lesion swab specimens (i.e., swabs of acute pustular or vesicular rash)"/>
    <s v="YES"/>
    <s v="General Questionnaire 01"/>
    <m/>
    <m/>
    <m/>
    <m/>
    <s v="NO"/>
    <s v="THE PARTNERSHIP FOR SUPPLY CHAIN MANAGEMENT"/>
    <s v="PPM - Corporate-PPM - Corporate-TGF EMKTP"/>
    <s v="DNA/RNA test bundles"/>
    <s v="Lab Supplies"/>
  </r>
  <r>
    <x v="3489"/>
    <x v="3487"/>
    <x v="12"/>
    <s v="Active"/>
    <s v="A"/>
    <s v="Package"/>
    <m/>
    <m/>
    <s v="YES"/>
    <m/>
    <m/>
    <m/>
    <m/>
    <m/>
    <m/>
    <s v="Other Diagnostics"/>
    <s v="Equipment compatibility: cobas 6800/ 8800 systems, Shelflife: 12 months, Storage conditions: 2-8  C, Sample type: lesion swab samples collected in Copan Universal Transport Medium System (UTM) or BD  Universal Viral Transport System (UVT)"/>
    <s v="YES"/>
    <m/>
    <m/>
    <m/>
    <m/>
    <m/>
    <s v="NO"/>
    <s v="THE PARTNERSHIP FOR SUPPLY CHAIN MANAGEMENT"/>
    <s v="PPM - Corporate-EMKT-TGF GRANT"/>
    <s v="DNA/RNA test bundles"/>
    <s v="Lab Supplies"/>
  </r>
  <r>
    <x v="3490"/>
    <x v="3488"/>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491"/>
    <x v="3489"/>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492"/>
    <x v="3490"/>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493"/>
    <x v="3491"/>
    <x v="6"/>
    <s v="Active"/>
    <s v="A"/>
    <s v="Each"/>
    <s v="NO"/>
    <s v="YES"/>
    <s v="YES"/>
    <s v="Bundle - Option 3"/>
    <s v="32007"/>
    <s v="Y"/>
    <s v="1"/>
    <s v="Each"/>
    <m/>
    <s v="Imaging Equipment"/>
    <s v="The bundle includes: - a mobile digital X-ray system, to be used in healthcare facility with motorized movements, an X-ray generator equipped with automatic exposure control features and an X-ray tube power rating 32kW with rotating anode, dual focal spots,  and overload protection, with wireless  digital radiography flat-panel detector; Weight of the system 440kg. DICOM 3.0 compatible Image storage capacity 50GB approx. 6000 images (8MB/image) with an integrated image review monitor and a virtual Grid software Optional DAP device/capability to record the patient dose DR workstation 19  display; Display language English Option: French, Spanish, Portuguese.  Single phase AC/100~240V Charging time 5 hours (to over 90% capacity) Exposure capacity when fully charged 250 shots (60shots/hour) without driving Maximum Exposure capacity per day 50 shots (depending on the driving distance) with one charge Radiation protection accessories: Lead Apron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
    <s v="YES"/>
    <s v="General Questionnaire 01"/>
    <m/>
    <m/>
    <m/>
    <m/>
    <s v="YES"/>
    <s v="THE PARTNERSHIP FOR SUPPLY CHAIN MANAGEMENT"/>
    <s v="PPM - Corporate-EMKT-TGF GRANT"/>
    <s v="Multipurpose instruments and analyzers"/>
    <s v="Lab Equipment"/>
  </r>
  <r>
    <x v="3494"/>
    <x v="3492"/>
    <x v="6"/>
    <s v="Active"/>
    <s v="A"/>
    <s v="Each"/>
    <s v="NO"/>
    <s v="YES"/>
    <s v="YES"/>
    <s v="Bundle - Option 1"/>
    <s v="29347"/>
    <s v="Y"/>
    <s v="1"/>
    <s v="Each"/>
    <m/>
    <s v="Imaging Equipment"/>
    <s v="The bundle includes: - a battery-powered ultra-portable Digital X-ray system  suitable for X-Ray screenings in remote and rural  services with X-ray generator output of 450W, stationary anode and single focal spot 0.8 mm. Generator weight: Approx. 3.5kg (including battery). Rechargeable battery; charging time: 4.5 hours. Max. exposures 100 images on full battery charge (up to 300 exposures with optional power bank). X-ray detector 35*43 cm or 43*43 cm with rechargeable battery; detector weight 2.6 kg The total weight of the system with accessories 29 kg. Power supply: 100-240V. DICOM compatible; Storage capacity approx. 4000 images. - CAD/AI: qXR Interpretation Software, Licence for 1 Year (one user and with software for COVID-19 detection included )+ Computer. -  Services:  Onsite installation/ training - for the X-ray system and the CAD AI software  1-year warranty + 1-year warranty extension for the X-ray system 2-years warranty for the CAD AI"/>
    <s v="YES"/>
    <s v="General Questionnaire 01"/>
    <m/>
    <m/>
    <m/>
    <m/>
    <s v="YES"/>
    <s v="THE PARTNERSHIP FOR SUPPLY CHAIN MANAGEMENT"/>
    <s v="PPM - Corporate-EMKT-TGF GRANT"/>
    <s v="Multipurpose instruments and analyzers"/>
    <s v="Lab Equipment"/>
  </r>
  <r>
    <x v="3495"/>
    <x v="3493"/>
    <x v="6"/>
    <s v="Active"/>
    <s v="A"/>
    <s v="Each"/>
    <m/>
    <m/>
    <s v="YES"/>
    <m/>
    <m/>
    <m/>
    <m/>
    <m/>
    <m/>
    <s v="Waste Management"/>
    <s v="Post-shredding medical waste treatment plant (works with an independent shredder) to treat all types of waste except cytotoxic and radioactive material. Commercial medical waste treatment facility Processing 80-100kg/h of medical waste   Temperature and pressure Up to 152 C (305 F), 4 bar (58Psi) Microbial inactivation 6log10"/>
    <s v="YES"/>
    <s v="General Questionnaire 01"/>
    <m/>
    <m/>
    <m/>
    <m/>
    <s v="YES"/>
    <s v="THE PARTNERSHIP FOR SUPPLY CHAIN MANAGEMENT"/>
    <s v="PPM - Corporate-EMKT-TGF GRANT"/>
    <s v="Waste Disposal"/>
    <s v="Lab Equipment"/>
  </r>
  <r>
    <x v="3496"/>
    <x v="3494"/>
    <x v="6"/>
    <s v="Active"/>
    <s v="A"/>
    <s v="Each"/>
    <m/>
    <m/>
    <s v="YES"/>
    <m/>
    <m/>
    <m/>
    <m/>
    <m/>
    <m/>
    <s v="Waste Management"/>
    <s v="Incinerator with control panel, tertiary air fan, and increased insulation, designed to provide liquid retention for the incineration of many different waste streams. Secondary chamber with an afterburner for the reburn of harmful emissions. Burn Rate from 225 to 360kg per hour Loading Method TOP or FRONT Load Primary chamber Operational Temperature: 850 C - Secondary chamber operational temperature 1200 C Gas Retention in Secondary Chamber 2 secs Average ash residue (%) 3-5%  "/>
    <s v="YES"/>
    <s v="General Questionnaire 01"/>
    <m/>
    <m/>
    <m/>
    <m/>
    <s v="YES"/>
    <s v="THE PARTNERSHIP FOR SUPPLY CHAIN MANAGEMENT"/>
    <s v="PPM - Corporate-EMKT-TGF GRANT"/>
    <s v="Waste Disposal"/>
    <s v="Lab Equipment"/>
  </r>
  <r>
    <x v="3497"/>
    <x v="3495"/>
    <x v="6"/>
    <s v="Active"/>
    <s v="A"/>
    <s v="Each"/>
    <s v="NO"/>
    <s v="YES"/>
    <s v="YES"/>
    <s v="Bundle - Option 7"/>
    <s v="29347"/>
    <s v="Y"/>
    <s v="1"/>
    <s v="Each"/>
    <m/>
    <s v="Imaging Equipment"/>
    <s v="The bundle includes: - a portable digital x-ray system consisting of a portable x-ray unit, a flat panel detector 14&quot;*17&quot;, and workstation. X-ray generator output 2kW. A full charge enables over 400 times exposure at full power. Total weight of the system 25.5 kg. Charging Time 2.5h DR Workstation: Patient registration, Patient data(&gt;15000 sheets), Exposure parameter regulation, Image processing, image view, detail enhancement and noise suppression, and tissue equalization. Alphanumeric annotation. DICOM 3.0. Monitor Size:  14''; Hard Disk Memory: SSD 512G or above; Display language: English/French/ Spanish/Russian/Italian - CAD/AI: InferRead Perpetual license for AI Software for TB detection. - Services:  Onsite installation/ training   1-year warranty + 1-year warranty extension for the X-ray system and the CAD AI software"/>
    <s v="YES"/>
    <s v="General Questionnaire 01"/>
    <m/>
    <m/>
    <m/>
    <m/>
    <s v="YES"/>
    <s v="THE PARTNERSHIP FOR SUPPLY CHAIN MANAGEMENT"/>
    <s v="PPM - Corporate-EMKT-TGF GRANT"/>
    <s v="Multipurpose instruments and analyzers"/>
    <s v="Lab Equipment"/>
  </r>
  <r>
    <x v="3498"/>
    <x v="3496"/>
    <x v="6"/>
    <s v="Active"/>
    <s v="A"/>
    <s v="Package"/>
    <m/>
    <m/>
    <s v="YES"/>
    <m/>
    <m/>
    <m/>
    <m/>
    <m/>
    <m/>
    <s v="Lab and Medical Supplies"/>
    <s v="The VITEK   2 Gram Positive Susceptibility Card is intended for use with the VITEK 2 to determine susceptibility of Staphylococcus spp., Enterococcus spp., &amp; S. agalactiae"/>
    <s v="YES"/>
    <s v="General Questionnaire 01"/>
    <m/>
    <m/>
    <m/>
    <m/>
    <s v="NO"/>
    <s v="THE PARTNERSHIP FOR SUPPLY CHAIN MANAGEMENT"/>
    <s v="PPM - Corporate-PPM - Corporate-TGF EMKTP"/>
    <s v="DNA/RNA Reagents and Chemicals"/>
    <s v="Lab Supplies"/>
  </r>
  <r>
    <x v="3499"/>
    <x v="3497"/>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00"/>
    <x v="3498"/>
    <x v="6"/>
    <s v="Active"/>
    <s v="A"/>
    <s v="Package"/>
    <m/>
    <m/>
    <s v="YES"/>
    <m/>
    <m/>
    <m/>
    <m/>
    <m/>
    <m/>
    <s v="Lab and Medical Supplies"/>
    <s v="The VITEK  2 ID card is intended for use with the VITEK  2 Systems in clinical laboratories as an in vitro test for the identification of Neisseria, Haemophilus and other fastidious Gram-negative bacteria"/>
    <s v="YES"/>
    <s v="General Questionnaire 01"/>
    <m/>
    <m/>
    <m/>
    <m/>
    <s v="NO"/>
    <s v="THE PARTNERSHIP FOR SUPPLY CHAIN MANAGEMENT"/>
    <s v="PPM - Corporate-PPM - Corporate-TGF EMKTP"/>
    <s v="DNA/RNA Reagents and Chemicals"/>
    <s v="Lab Supplies"/>
  </r>
  <r>
    <x v="3501"/>
    <x v="3499"/>
    <x v="6"/>
    <s v="Active"/>
    <s v="A"/>
    <s v="Package"/>
    <m/>
    <m/>
    <s v="YES"/>
    <m/>
    <m/>
    <m/>
    <m/>
    <m/>
    <m/>
    <s v="Lab and Medical Supplies"/>
    <s v="VITEK  2 antibiotic susceptibility cards for gram-positive microbes"/>
    <s v="YES"/>
    <s v="General Questionnaire 01"/>
    <m/>
    <m/>
    <m/>
    <m/>
    <s v="NO"/>
    <s v="THE PARTNERSHIP FOR SUPPLY CHAIN MANAGEMENT"/>
    <s v="PPM - Corporate-PPM - Corporate-TGF EMKTP"/>
    <s v="DNA/RNA Reagents and Chemicals"/>
    <s v="Lab Supplies"/>
  </r>
  <r>
    <x v="3502"/>
    <x v="3500"/>
    <x v="6"/>
    <s v="Active"/>
    <s v="A"/>
    <s v="Each"/>
    <m/>
    <m/>
    <s v="YES"/>
    <m/>
    <m/>
    <m/>
    <m/>
    <m/>
    <m/>
    <s v="Lab and Medical Supplies"/>
    <s v="VITEK PICKME is intended to pick and smear bacteria and yeast colonies uniformly on a VITEK MS target slide from a culture plate."/>
    <s v="YES"/>
    <s v="General Questionnaire 01"/>
    <m/>
    <m/>
    <m/>
    <m/>
    <s v="NO"/>
    <s v="THE PARTNERSHIP FOR SUPPLY CHAIN MANAGEMENT"/>
    <s v="PPM - Corporate-PPM - Corporate-TGF EMKTP"/>
    <s v="DNA/RNA Instruments and Analyzers"/>
    <s v="Lab Equipment"/>
  </r>
  <r>
    <x v="3503"/>
    <x v="3501"/>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504"/>
    <x v="3502"/>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05"/>
    <x v="3503"/>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06"/>
    <x v="3504"/>
    <x v="6"/>
    <s v="Active"/>
    <s v="A"/>
    <s v="Each"/>
    <m/>
    <m/>
    <s v="YES"/>
    <m/>
    <m/>
    <m/>
    <m/>
    <m/>
    <m/>
    <s v="Lab and Medical Supplies"/>
    <s v="The VITEK  2 Compact System is a fully automated system for the identification of bacteria and yeasts, and susceptibility testing of clinically significant bacteria using the VITEK  2 Product line of cards. The system includes the VITEK  2 Compact instrument, a computer (workstation) and printer. The system software is a component used to support the VITEK 2 Compact instrument and runs in a PC environment. The system includes an Advanced Expert System (AES) for clinical use, provides therapeutic guidance for advanced analysis of results and the detection of phenotypes."/>
    <s v="YES"/>
    <s v="General Questionnaire 01"/>
    <m/>
    <m/>
    <m/>
    <m/>
    <s v="NO"/>
    <s v="THE PARTNERSHIP FOR SUPPLY CHAIN MANAGEMENT"/>
    <s v="PPM - Corporate-PPM - Corporate-TGF EMKTP"/>
    <s v="DNA/RNA Instruments and Analyzers"/>
    <s v="Lab Equipment"/>
  </r>
  <r>
    <x v="3507"/>
    <x v="3505"/>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08"/>
    <x v="3506"/>
    <x v="6"/>
    <s v="Active"/>
    <s v="A"/>
    <s v="Package"/>
    <m/>
    <m/>
    <s v="YES"/>
    <m/>
    <m/>
    <m/>
    <m/>
    <m/>
    <m/>
    <s v="Lab and Medical Supplies"/>
    <s v="The VITEK  2 Streptococcus Susceptibility Card is intended for  use with the VITEK  2 Systems in clinical laboratories as an in  vitro test to determine the susceptibility of S. pneumoniae,  beta-hemolytic Steptococcus, and Viridans Streptococcus to  antimicrobial agents"/>
    <s v="YES"/>
    <s v="General Questionnaire 01"/>
    <m/>
    <m/>
    <m/>
    <m/>
    <s v="NO"/>
    <s v="THE PARTNERSHIP FOR SUPPLY CHAIN MANAGEMENT"/>
    <s v="PPM - Corporate-PPM - Corporate-TGF EMKTP"/>
    <s v="DNA/RNA Reagents and Chemicals"/>
    <s v="Lab Supplies"/>
  </r>
  <r>
    <x v="3509"/>
    <x v="3507"/>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510"/>
    <x v="3508"/>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88 kg/h (with a waste density of 1L = 0,1kg) Average cycle time 30 minutes  Shredding through rotating blade Manual loading process ( or optional automatic loading depending on the manufacturer/model)"/>
    <s v="YES"/>
    <s v="General Questionnaire 01"/>
    <m/>
    <m/>
    <m/>
    <m/>
    <s v="YES"/>
    <s v="THE PARTNERSHIP FOR SUPPLY CHAIN MANAGEMENT"/>
    <s v="PPM - Corporate-EMKT-TGF GRANT"/>
    <s v="Waste Disposal"/>
    <s v="Lab Equipment"/>
  </r>
  <r>
    <x v="3511"/>
    <x v="3509"/>
    <x v="6"/>
    <s v="Active"/>
    <s v="A"/>
    <s v="Each"/>
    <m/>
    <m/>
    <s v="YES"/>
    <m/>
    <m/>
    <m/>
    <m/>
    <m/>
    <m/>
    <s v="Waste Management"/>
    <s v="Equipment with automated shredding and microwave sterilization process contained in a single vessel to produce bacterial inactivation (up to 8log10) of biomedical waste in less than 30 minutes, in complete safety and without intermediate handling; converts biomedical waste into inert and completely disinfected dry waste, and reducing its weight by up to 25% and its volume by up to 85%.  Waste capacity - 250 kg/h (with a waste density of 1L = 0,1kg) Average cycle time 30 minutes  Shredding through rotating blade Automatic and continuous process with a four-axis rotating blades shredder"/>
    <s v="YES"/>
    <s v="General Questionnaire 01"/>
    <m/>
    <m/>
    <m/>
    <m/>
    <s v="YES"/>
    <s v="THE PARTNERSHIP FOR SUPPLY CHAIN MANAGEMENT"/>
    <s v="PPM - Corporate-EMKT-TGF GRANT"/>
    <s v="Waste Disposal"/>
    <s v="Lab Equipment"/>
  </r>
  <r>
    <x v="3512"/>
    <x v="3510"/>
    <x v="6"/>
    <s v="Active"/>
    <s v="A"/>
    <s v="Package"/>
    <m/>
    <m/>
    <s v="YES"/>
    <m/>
    <m/>
    <m/>
    <m/>
    <m/>
    <m/>
    <s v="Lab and Medical Supplies"/>
    <s v="The VITEK  2 Gram Negative Susceptibility Card is intended for use with the VITEK 2 Systems to determine the susceptibility of clinically significant aerobic gram-negative bacilli"/>
    <s v="YES"/>
    <s v="General Questionnaire 01"/>
    <m/>
    <m/>
    <m/>
    <m/>
    <s v="NO"/>
    <s v="THE PARTNERSHIP FOR SUPPLY CHAIN MANAGEMENT"/>
    <s v="PPM - Corporate-PPM - Corporate-TGF EMKTP"/>
    <s v="DNA/RNA Reagents and Chemicals"/>
    <s v="Lab Supplies"/>
  </r>
  <r>
    <x v="3513"/>
    <x v="3511"/>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14"/>
    <x v="3512"/>
    <x v="12"/>
    <s v="Active"/>
    <s v="A"/>
    <s v="Package"/>
    <m/>
    <m/>
    <s v="YES"/>
    <m/>
    <m/>
    <m/>
    <m/>
    <m/>
    <m/>
    <s v="Other Diagnostics"/>
    <s v="Equipment compatibility: Rotor-Gene  Q, Shelflife: 24 months, Storage conditions: 2 C - 40 C, Sample type: DNA extracted from lesion swabs"/>
    <s v="YES"/>
    <m/>
    <m/>
    <m/>
    <m/>
    <m/>
    <s v="NO"/>
    <s v="THE PARTNERSHIP FOR SUPPLY CHAIN MANAGEMENT"/>
    <s v="PPM - Corporate-EMKT-TGF GRANT"/>
    <s v="DNA/RNA test bundles"/>
    <s v="Lab Supplies"/>
  </r>
  <r>
    <x v="3515"/>
    <x v="3513"/>
    <x v="12"/>
    <s v="Active"/>
    <s v="A"/>
    <s v="Package"/>
    <m/>
    <m/>
    <s v="YES"/>
    <m/>
    <m/>
    <m/>
    <m/>
    <m/>
    <m/>
    <s v="Other Diagnostics"/>
    <s v="Equipment compatibility: Applied Biosystems 7500, ViiA  7, QuantStudio  5, Bio-Rad CFX96 , QIAGEN Rotor-Gene Q, Analytik Jena qTOWER3  , QuantStudio  6/7, Roche LightCycler 480, Bioperfectus STC-96A/96A PLUS and other applicable Bioperfectus machines., Shelflife: 12 months, Storage conditions: -20 5 C, Sample type: For tonsillar swab For nasopharyngeal swab For serum and whole blood For lesion exudate For scab"/>
    <s v="YES"/>
    <m/>
    <m/>
    <m/>
    <m/>
    <m/>
    <s v="NO"/>
    <s v="THE PARTNERSHIP FOR SUPPLY CHAIN MANAGEMENT"/>
    <s v="PPM - Corporate-EMKT-TGF GRANT"/>
    <s v="DNA/RNA test bundles"/>
    <s v="Lab Supplies"/>
  </r>
  <r>
    <x v="3516"/>
    <x v="3514"/>
    <x v="12"/>
    <s v="Active"/>
    <s v="A"/>
    <s v="Package"/>
    <m/>
    <m/>
    <s v="YES"/>
    <m/>
    <m/>
    <m/>
    <m/>
    <m/>
    <m/>
    <s v="Other Diagnostics"/>
    <s v="Equipment compatibility: Applied Biosystems 7500, ViiA  7, QuantStudio  5, Bio-Rad CFX96 , QIAGEN Rotor-Gene Q, Analytik Jena qTOWER3  , QuantStudio  6/7, Roche LightCycler 480, Bioperfectus STC-96A/96A PLUS and other applicable Bioperfectus machines., Shelflife: 13 months, Storage conditions: -20 5 C, Sample type: For tonsillar swab For nasopharyngeal swab For serum and whole blood For lesion exudate For scab"/>
    <s v="YES"/>
    <m/>
    <m/>
    <m/>
    <m/>
    <m/>
    <s v="NO"/>
    <s v="THE PARTNERSHIP FOR SUPPLY CHAIN MANAGEMENT"/>
    <s v="PPM - Corporate-EMKT-TGF GRANT"/>
    <s v="DNA/RNA test bundles"/>
    <s v="Lab Supplies"/>
  </r>
  <r>
    <x v="3517"/>
    <x v="3515"/>
    <x v="6"/>
    <s v="Active"/>
    <s v="A"/>
    <s v="Each"/>
    <s v="NO"/>
    <s v="YES"/>
    <s v="YES"/>
    <s v="Bundle - Option 2"/>
    <s v="32007"/>
    <s v="Y"/>
    <s v="1"/>
    <s v="Each"/>
    <m/>
    <s v="Imaging Equipment"/>
    <s v="The bundle includes: - a mobile digital X-ray system for the chest and all other body parts both in the field and facility Motorized movements of the column; an X-ray generator with exposure parameter regulation control and an X-ray tube power rating 32kW with rotating anode  and dual focal spot sizes, and overload protection; A wireless digital radiography flat-panel detector ( optional backup cable) and exposure release switch detachable. Weight of the system with battery 324 kg. DICOM 3.0 compatible. Image storage capacity 500 GB SSD, image size per/image 7MB Anti-scatter grid or software for scatter correction Optional DAP device/capability to record the patient dose DR workstation: 17&quot;display touch screen An external image review monitor is included in the configuration. Display language English, French , German as a standard (configurable), other languages available. Exposure capacity when fully charged (if battery) up to 1200 exposures with the possibility of exposures during charging Battery powered, charging via single phase, 110V/230V Power supply (AC power input to be 120 and/or 220 V   10%, 50 60 Hz, single phase, fitted with compatible mains plug). Radiation protection accessories: Lead Apron - CAD/AI: CAD4TB Perpetual license + CAD4TBbox computer. -  Services:  Onsite installation/ training   1-year warranty +1-year warranty extension for the X-ray system and the CAD AI software"/>
    <s v="YES"/>
    <s v="General Questionnaire 01"/>
    <m/>
    <m/>
    <m/>
    <m/>
    <s v="YES"/>
    <s v="THE PARTNERSHIP FOR SUPPLY CHAIN MANAGEMENT"/>
    <s v="PPM - Corporate-EMKT-TGF GRANT"/>
    <s v="Multipurpose instruments and analyzers"/>
    <s v="Lab Equipment"/>
  </r>
  <r>
    <x v="3518"/>
    <x v="3516"/>
    <x v="6"/>
    <s v="Active"/>
    <s v="A"/>
    <s v="Each"/>
    <s v="NO"/>
    <s v="YES"/>
    <s v="YES"/>
    <s v="Bundle - Option 5"/>
    <s v="29347"/>
    <s v="Y"/>
    <s v="1"/>
    <s v="Each"/>
    <m/>
    <s v="Imaging Equipment"/>
    <s v="The bundle includes: - a battery-powered ultra-portable Digital X-Ray System in a carrying case that can be used for chest (TB, Lung Health) X-Ray screenings in remote, rural, and emergency medical services made up of a  light  X-Ray unit output up to 5 kW, with stationary, single focal spot less than 1.3 mm tube and overload protection, a wireless flat panel CsI detector 35*43 cm (weight 3kg), and a laptop (optionally tablet PC) for image acquisition and management plus accessories.  Input power Rechargeable battery at 110 to 240V, 50-60Hz,  Battery charging time 4 hours. Approximately 400 exposures of full battery charge, max. 800 exposures per day. The weight of the system is approx. 47kg (generator + detector weight is ~16kg) DR Workstation  with 15.6  multi-touch English language  display Image storage capacity Approx 10,000 images DICOM 3.0 compatible. Transportation case and Radiation Protection Accessories: X-ray Apron with integrated thyroid shield protection   large, Detector mounting stand, and  Generator stand. - CAD/AI: qXR Interpretation Software, Licence for 1 Year (one user and with software for COVID-19 detection included) + Computer. -  Services:  Onsite installation/ training - for the X-ray system and the CAD AI software  24-months warranty for the X-ray system 2-years warranty for the CAD AI"/>
    <s v="YES"/>
    <s v="General Questionnaire 01"/>
    <m/>
    <m/>
    <m/>
    <m/>
    <s v="YES"/>
    <s v="THE PARTNERSHIP FOR SUPPLY CHAIN MANAGEMENT"/>
    <s v="PPM - Corporate-EMKT-TGF GRANT"/>
    <s v="Multipurpose instruments and analyzers"/>
    <s v="Lab Equipment"/>
  </r>
  <r>
    <x v="3519"/>
    <x v="3517"/>
    <x v="12"/>
    <s v="Active"/>
    <s v="A"/>
    <s v="Package"/>
    <m/>
    <m/>
    <s v="YES"/>
    <m/>
    <m/>
    <m/>
    <m/>
    <m/>
    <m/>
    <s v="Other Diagnostics"/>
    <s v="RADI FAST Mpox Detection Kit, 100 tests - KH Medical - RV015"/>
    <s v="YES"/>
    <s v="General Questionnaire 01"/>
    <m/>
    <m/>
    <m/>
    <m/>
    <s v="NO"/>
    <s v="THE PARTNERSHIP FOR SUPPLY CHAIN MANAGEMENT"/>
    <s v="PPM - Corporate-EMKT-TGF GRANT"/>
    <s v="DNA/RNA test bundles"/>
    <s v="Lab Supplies"/>
  </r>
  <r>
    <x v="3520"/>
    <x v="3518"/>
    <x v="12"/>
    <s v="Active"/>
    <s v="A"/>
    <s v="Package"/>
    <m/>
    <m/>
    <s v="YES"/>
    <m/>
    <m/>
    <m/>
    <m/>
    <m/>
    <m/>
    <s v="Other Diagnostics"/>
    <s v="Equipment compatibility: Rotor-Gene  Q, Shelflife: 24 months, Storage conditions: 2 C - 40 C, Sample type: DNA extracted from lesion swabs"/>
    <s v="YES"/>
    <m/>
    <m/>
    <m/>
    <m/>
    <m/>
    <s v="NO"/>
    <s v="THE PARTNERSHIP FOR SUPPLY CHAIN MANAGEMENT"/>
    <s v="PPM - Corporate-EMKT-TGF GRANT"/>
    <s v="DNA/RNA test bundles"/>
    <s v="Lab Supplies"/>
  </r>
  <r>
    <x v="3521"/>
    <x v="3519"/>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22"/>
    <x v="3520"/>
    <x v="6"/>
    <s v="Active"/>
    <s v="A"/>
    <s v="Package"/>
    <m/>
    <m/>
    <s v="YES"/>
    <m/>
    <m/>
    <m/>
    <m/>
    <m/>
    <m/>
    <s v="Lab and Medical Supplies"/>
    <s v="The VITEK  2 Gram Negative Susceptibility Card is intended for use with the VITEK 2 Systems to determine the susceptibility of clinically significant aerobic gram-negative bacilli"/>
    <s v="YES"/>
    <s v="General Questionnaire 01"/>
    <m/>
    <m/>
    <m/>
    <m/>
    <s v="NO"/>
    <s v="THE PARTNERSHIP FOR SUPPLY CHAIN MANAGEMENT"/>
    <s v="PPM - Corporate-PPM - Corporate-TGF EMKTP"/>
    <s v="DNA/RNA Reagents and Chemicals"/>
    <s v="Lab Supplies"/>
  </r>
  <r>
    <x v="3523"/>
    <x v="3521"/>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524"/>
    <x v="3522"/>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 negative bacilli to antimicrobial agents"/>
    <s v="YES"/>
    <s v="General Questionnaire 01"/>
    <m/>
    <m/>
    <m/>
    <m/>
    <s v="NO"/>
    <s v="THE PARTNERSHIP FOR SUPPLY CHAIN MANAGEMENT"/>
    <s v="PPM - Corporate-PPM - Corporate-TGF EMKTP"/>
    <s v="DNA/RNA Reagents and Chemicals"/>
    <s v="Lab Supplies"/>
  </r>
  <r>
    <x v="3525"/>
    <x v="3523"/>
    <x v="6"/>
    <s v="Active"/>
    <s v="A"/>
    <s v="Package"/>
    <m/>
    <m/>
    <s v="YES"/>
    <m/>
    <m/>
    <m/>
    <m/>
    <m/>
    <m/>
    <s v="Lab and Medical Supplies"/>
    <s v="The VITEK  2 ID card is intended for use with the VITEK  2 Systems in clinical laboratories as an in vitro test for the identification of fermenting and non-fermenting Gram-negative bacilli"/>
    <s v="YES"/>
    <s v="General Questionnaire 01"/>
    <m/>
    <m/>
    <m/>
    <m/>
    <s v="NO"/>
    <s v="THE PARTNERSHIP FOR SUPPLY CHAIN MANAGEMENT"/>
    <s v="PPM - Corporate-PPM - Corporate-TGF EMKTP"/>
    <s v="DNA/RNA Reagents and Chemicals"/>
    <s v="Lab Supplies"/>
  </r>
  <r>
    <x v="3526"/>
    <x v="3524"/>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27"/>
    <x v="3525"/>
    <x v="6"/>
    <s v="Active"/>
    <s v="A"/>
    <s v="Package"/>
    <m/>
    <m/>
    <s v="YES"/>
    <m/>
    <m/>
    <m/>
    <m/>
    <m/>
    <m/>
    <s v="Lab and Medical Supplies"/>
    <s v="The VITEK   2 Gram Positive Susceptibility Card is intended for use with the VITEK 2 to determine susceptibility of Staphylococcus spp., Enterococcus spp., &amp; S. agalactiae"/>
    <s v="YES"/>
    <s v="General Questionnaire 01"/>
    <m/>
    <m/>
    <m/>
    <m/>
    <s v="NO"/>
    <s v="THE PARTNERSHIP FOR SUPPLY CHAIN MANAGEMENT"/>
    <s v="PPM - Corporate-PPM - Corporate-TGF EMKTP"/>
    <s v="DNA/RNA Reagents and Chemicals"/>
    <s v="Lab Supplies"/>
  </r>
  <r>
    <x v="3528"/>
    <x v="3526"/>
    <x v="6"/>
    <s v="Active"/>
    <s v="A"/>
    <s v="Package"/>
    <m/>
    <m/>
    <s v="YES"/>
    <m/>
    <m/>
    <m/>
    <m/>
    <m/>
    <m/>
    <s v="Lab and Medical Supplies"/>
    <s v="The VITEK  2 ID card is intended for use with the VITEK  2 Systems in clinical laboratories as an in vitro test for the identification of Gram-positive bacteria"/>
    <s v="YES"/>
    <s v="General Questionnaire 01"/>
    <m/>
    <m/>
    <m/>
    <m/>
    <s v="NO"/>
    <s v="THE PARTNERSHIP FOR SUPPLY CHAIN MANAGEMENT"/>
    <s v="PPM - Corporate-PPM - Corporate-TGF EMKTP"/>
    <s v="DNA/RNA Reagents and Chemicals"/>
    <s v="Lab Supplies"/>
  </r>
  <r>
    <x v="3529"/>
    <x v="3527"/>
    <x v="6"/>
    <s v="Active"/>
    <s v="A"/>
    <s v="Package"/>
    <m/>
    <m/>
    <s v="YES"/>
    <m/>
    <m/>
    <m/>
    <m/>
    <m/>
    <m/>
    <s v="Lab and Medical Supplies"/>
    <s v="The VITEK  2 BCL ID Card is intended for use with VITEK 2 Systems for the identification of Gram-positive microorganisms of the family Bacillaceae [NOT FOR CLINICAL USE]."/>
    <s v="YES"/>
    <s v="General Questionnaire 01"/>
    <m/>
    <m/>
    <m/>
    <m/>
    <s v="NO"/>
    <s v="THE PARTNERSHIP FOR SUPPLY CHAIN MANAGEMENT"/>
    <s v="PPM - Corporate-PPM - Corporate-TGF EMKTP"/>
    <s v="DNA/RNA Reagents and Chemicals"/>
    <s v="Lab Supplies"/>
  </r>
  <r>
    <x v="3530"/>
    <x v="3528"/>
    <x v="6"/>
    <s v="Active"/>
    <s v="A"/>
    <s v="Package"/>
    <m/>
    <m/>
    <s v="YES"/>
    <m/>
    <m/>
    <m/>
    <m/>
    <m/>
    <m/>
    <s v="Lab and Medical Supplies"/>
    <s v="The VITEK  2 antibiotic susceptibility card is intended for use with the VITEK  2 Systems in clinical laboratories as an in vitro test to determine the antimicrobial susceptibility pattern of gram positive microbes"/>
    <s v="YES"/>
    <s v="General Questionnaire 01"/>
    <m/>
    <m/>
    <m/>
    <m/>
    <s v="NO"/>
    <s v="THE PARTNERSHIP FOR SUPPLY CHAIN MANAGEMENT"/>
    <s v="PPM - Corporate-PPM - Corporate-TGF EMKTP"/>
    <s v="DNA/RNA Reagents and Chemicals"/>
    <s v="Lab Supplies"/>
  </r>
  <r>
    <x v="3531"/>
    <x v="3529"/>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32"/>
    <x v="3530"/>
    <x v="12"/>
    <s v="Active"/>
    <s v="A"/>
    <s v="Package"/>
    <m/>
    <m/>
    <s v="YES"/>
    <m/>
    <m/>
    <m/>
    <m/>
    <m/>
    <m/>
    <s v="Other Diagnostics"/>
    <s v="Equipment compatibility: Bioperfectus STC-96A, STC-96A PLUS, Applied Biosystems 7500,   QuantStudio  5, Roche LightCycler 480, Bio-Rad CFX96 , QIAGEN Rotor-Gene Q,   Analytik Jena qTOWER3 and other applicable Bioperfectus machines., Shelflife: 13 months, Storage conditions: -20 5 C, Sample type: For tonsillar swab For nasopharyngeal swab For serum and whole blood For lesion exudate For scab"/>
    <s v="YES"/>
    <m/>
    <m/>
    <m/>
    <m/>
    <m/>
    <s v="NO"/>
    <s v="THE PARTNERSHIP FOR SUPPLY CHAIN MANAGEMENT"/>
    <s v="PPM - Corporate-EMKT-TGF GRANT"/>
    <s v="DNA/RNA CCC"/>
    <s v="Lab Supplies"/>
  </r>
  <r>
    <x v="3533"/>
    <x v="3531"/>
    <x v="12"/>
    <s v="Active"/>
    <s v="A"/>
    <s v="Package"/>
    <m/>
    <m/>
    <s v="YES"/>
    <m/>
    <m/>
    <m/>
    <m/>
    <m/>
    <m/>
    <s v="Other Diagnostics"/>
    <s v="Kit: Abbott MPXV AMP Kit, 192 Test (P/N 09R06-095).                                                       Control: Abbott MPXV CTRL Kit, Pack of 12 x 0.75ml negative tubes + 12 x 0.75ml positive tubes (P/N 09R06-085).                                                                                                      Other reagents: Abbott - Alinity m Sample Prep Kit 2, Pack of 4x22ml + 4x24ml (P/N 09N12-001 (9N1201);Abbott -  Alinity m Lysis Solution, Bottle of 975ml (P/N 09N20-01 (9N2001);Abbott -  Alinity m Diluent Solution, Pack of 4x975ml (P/N 09N20-003 (9N2003); Abbott - Alinity m Vapor Barrier Solution, Bottle of 975ml (P/N 09N20-004 (9N2004) Consumables: Abbott - Alinity m, Pipette Tips, 50ul, Pack of 5760 Pieces (P/N 09N26-001 (9N2601); Abbott - Alinity m, Pipette Tips, 1ml, Pack of 3840 Pieces ( P/N 09N26-002 (9N2602); Abbott - Alinity m, Integrated Reaction Unit, Pack of 80 Pieces (P/N 09N26-010 (9N2610);  Abbott - Alinity m, Waste Box, Pack of 10 Pieces (P/N 09N26-012); Abbott - Alinity m, Waste Container, Pack of 10 Pieces (P/N 09N26-020)    "/>
    <s v="YES"/>
    <s v="General Questionnaire 01"/>
    <m/>
    <m/>
    <m/>
    <m/>
    <s v="NO"/>
    <s v="THE PARTNERSHIP FOR SUPPLY CHAIN MANAGEMENT"/>
    <s v="PPM - Corporate-EMKT-TGF GRANT"/>
    <s v="DNA/RNA test bundles"/>
    <s v="Lab Supplies"/>
  </r>
  <r>
    <x v="3534"/>
    <x v="3532"/>
    <x v="6"/>
    <s v="Active"/>
    <s v="A"/>
    <s v="Package"/>
    <m/>
    <m/>
    <s v="YES"/>
    <m/>
    <m/>
    <m/>
    <m/>
    <m/>
    <m/>
    <s v="Lab and Medical Supplies"/>
    <s v="The VITEK  2 CBC ID Card is intended for use with VITEK 2 Systems for the identification of coryneform bacteria (genus Corynebacterium and related genera) [NOT FOR CLINICAL USE]."/>
    <s v="YES"/>
    <s v="General Questionnaire 01"/>
    <m/>
    <m/>
    <m/>
    <m/>
    <s v="NO"/>
    <s v="THE PARTNERSHIP FOR SUPPLY CHAIN MANAGEMENT"/>
    <s v="PPM - Corporate-PPM - Corporate-TGF EMKTP"/>
    <s v="DNA/RNA Reagents and Chemicals"/>
    <s v="Lab Supplies"/>
  </r>
  <r>
    <x v="3535"/>
    <x v="3533"/>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 negative bacilli to antimicrobial agents"/>
    <s v="YES"/>
    <s v="General Questionnaire 01"/>
    <m/>
    <m/>
    <m/>
    <m/>
    <s v="NO"/>
    <s v="THE PARTNERSHIP FOR SUPPLY CHAIN MANAGEMENT"/>
    <s v="PPM - Corporate-PPM - Corporate-TGF EMKTP"/>
    <s v="DNA/RNA Reagents and Chemicals"/>
    <s v="Lab Supplies"/>
  </r>
  <r>
    <x v="3536"/>
    <x v="3534"/>
    <x v="6"/>
    <s v="Active"/>
    <s v="A"/>
    <s v="Package"/>
    <m/>
    <m/>
    <s v="YES"/>
    <m/>
    <m/>
    <m/>
    <m/>
    <m/>
    <m/>
    <s v="Lab and Medical Supplies"/>
    <s v="The VITEK  2 Gram-negative Susceptibility Card is intended for use with the VITEK  2 Systems in clinical laboratories as an in vitro test to determine the susceptibility of clinically significant aerobic Gramnegative bacilli to antimicrobial agents"/>
    <s v="YES"/>
    <s v="General Questionnaire 01"/>
    <m/>
    <m/>
    <m/>
    <m/>
    <s v="NO"/>
    <s v="THE PARTNERSHIP FOR SUPPLY CHAIN MANAGEMENT"/>
    <s v="PPM - Corporate-PPM - Corporate-TGF EMKTP"/>
    <s v="DNA/RNA Reagents and Chemicals"/>
    <s v="Lab Supplies"/>
  </r>
  <r>
    <x v="3537"/>
    <x v="3535"/>
    <x v="6"/>
    <s v="Active"/>
    <s v="A"/>
    <s v="Package"/>
    <m/>
    <m/>
    <s v="YES"/>
    <m/>
    <m/>
    <m/>
    <m/>
    <m/>
    <m/>
    <s v="Lab and Medical Supplies"/>
    <s v="The VITEK  2 ID card is intended for use with the VITEK  2 Systems in clinical laboratories as an in vitro test for the identification of anaerobic bacteria and coryneform bacteria"/>
    <s v="YES"/>
    <s v="General Questionnaire 01"/>
    <m/>
    <m/>
    <m/>
    <m/>
    <s v="NO"/>
    <s v="THE PARTNERSHIP FOR SUPPLY CHAIN MANAGEMENT"/>
    <s v="PPM - Corporate-PPM - Corporate-TGF EMKTP"/>
    <s v="DNA/RNA Reagents and Chemicals"/>
    <s v="Lab Supplies"/>
  </r>
  <r>
    <x v="3538"/>
    <x v="3536"/>
    <x v="6"/>
    <s v="Active"/>
    <s v="A"/>
    <s v="Package"/>
    <m/>
    <m/>
    <s v="YES"/>
    <m/>
    <m/>
    <m/>
    <m/>
    <m/>
    <m/>
    <s v="Lab and Medical Supplies"/>
    <s v="The VITEK  2 ID card is intended for use with the VITEK  2 Systems in clinical laboratories as an in vitro test for the identification of yeast and yeast-like organisms"/>
    <s v="YES"/>
    <s v="General Questionnaire 01"/>
    <m/>
    <m/>
    <m/>
    <m/>
    <s v="NO"/>
    <s v="THE PARTNERSHIP FOR SUPPLY CHAIN MANAGEMENT"/>
    <s v="PPM - Corporate-PPM - Corporate-TGF EMKTP"/>
    <s v="DNA/RNA Reagents and Chemicals"/>
    <s v="Lab Supplies"/>
  </r>
  <r>
    <x v="3539"/>
    <x v="3537"/>
    <x v="6"/>
    <s v="Active"/>
    <s v="A"/>
    <s v="Package"/>
    <m/>
    <m/>
    <s v="YES"/>
    <m/>
    <m/>
    <m/>
    <m/>
    <m/>
    <m/>
    <s v="Lab and Medical Supplies"/>
    <s v="The VITEK  2 Fungal Susceptibility Card is intended for use with  the VITEK 2 Systems in clinical laboratories as an in vitro test to  determine the susceptibility of clinically significant yeasts to  antifungal agents"/>
    <s v="YES"/>
    <s v="General Questionnaire 01"/>
    <m/>
    <m/>
    <m/>
    <m/>
    <s v="NO"/>
    <s v="THE PARTNERSHIP FOR SUPPLY CHAIN MANAGEMENT"/>
    <s v="PPM - Corporate-PPM - Corporate-TGF EMKTP"/>
    <s v="DNA/RNA Reagents and Chemicals"/>
    <s v="Lab Supplies"/>
  </r>
  <r>
    <x v="3540"/>
    <x v="3538"/>
    <x v="12"/>
    <s v="Active"/>
    <s v="A"/>
    <s v="Package"/>
    <m/>
    <m/>
    <s v="YES"/>
    <m/>
    <m/>
    <m/>
    <m/>
    <m/>
    <m/>
    <s v="Other Diagnostics"/>
    <s v="Equipment compatibility: https://www.certest.es/wp-content/uploads/2021/11/2024_05_Guia-Compatibilidad-Termocicladores_EN.pdf, Shelflife: 24 months, Storage conditions: 2 C - 40 C, Sample type: DNA extracted from lesion swabs"/>
    <s v="YES"/>
    <m/>
    <m/>
    <m/>
    <m/>
    <m/>
    <s v="NO"/>
    <s v="THE PARTNERSHIP FOR SUPPLY CHAIN MANAGEMENT"/>
    <s v="PPM - Corporate-EMKT-TGF GRANT"/>
    <s v="DNA/RNA test bundles"/>
    <s v="Lab Supplies"/>
  </r>
  <r>
    <x v="3541"/>
    <x v="3539"/>
    <x v="6"/>
    <s v="Active"/>
    <s v="A"/>
    <s v="Each"/>
    <s v="NO"/>
    <s v="YES"/>
    <s v="YES"/>
    <s v="Bundle - Option 3 "/>
    <s v="31961"/>
    <s v="Y"/>
    <s v="1"/>
    <s v="Each"/>
    <m/>
    <s v="Imaging Equipment"/>
    <s v="The bundle includes: - a portable and fully digital X-ray system for first aid services, intensive care units, emergency departments, home health care, ships and mobile hospitals (e.g. container solutions) Capable of taking digital x-ray to support screening/diagnostic/ monitoring interventions applications.  The high-frequency generator output is 5 kW, 110 kV / 100 mA, and it has a high throughput (5 images/min). It is equipped with remote control functions by hand switch. Total weight of the system 226kg. - CAD/AI: qXR Interpretation Software, Licence for 1 Year (one user and with software for COVID-19 detection included) + Computer. -  Services:  Onsite installation/ training - for the X-ray system and the CAD AI software  24-months warranty for the X-ray system 2-years warranty for the CAD AI"/>
    <s v="YES"/>
    <s v="General Questionnaire 01"/>
    <m/>
    <m/>
    <m/>
    <m/>
    <s v="YES"/>
    <s v="THE PARTNERSHIP FOR SUPPLY CHAIN MANAGEMENT"/>
    <s v="PPM - Corporate-EMKT-TGF GRANT"/>
    <s v="Multipurpose instruments and analyzers"/>
    <s v="Lab Equipment"/>
  </r>
  <r>
    <x v="3542"/>
    <x v="3540"/>
    <x v="6"/>
    <s v="Active"/>
    <s v="A"/>
    <s v="Each"/>
    <s v="NO"/>
    <s v="YES"/>
    <s v="YES"/>
    <s v="Bundle - Option 4"/>
    <s v="31961"/>
    <s v="Y"/>
    <s v="1"/>
    <s v="Each"/>
    <m/>
    <s v="Imaging Equipment"/>
    <s v="The bundle includes: - a portable digital X-ray system consisting of a portable X-ray unit, a flat panel detector 14&quot;*17&quot;, and a workstation. The X-ray generator output is 5kW. A full charge enables over 400 times exposure at full power. The total weight of the system is 70.5 kg.  DR Workstation: Patient registration, Patient data(&gt;15000 sheets), Exposure parameter regulation, Image processing, image view, detail enhancement and noise suppression, and tissue equalization. Alphanumeric annotation. DICOM 3.0. Monitor Size:  1 4 ''; Hard Disk Memory: SSD 512G or above; Display language: English/French/ Spanish/Russian/Italian - CAD/AI: InferRead Perpetual license for AI Software for TB detection. -  Services:  Onsite installation/ training   1-year warranty + 1-year warranty extension for the X-ray system and the CAD AI software"/>
    <s v="YES"/>
    <s v="General Questionnaire 01"/>
    <m/>
    <m/>
    <m/>
    <m/>
    <s v="YES"/>
    <s v="THE PARTNERSHIP FOR SUPPLY CHAIN MANAGEMENT"/>
    <s v="PPM - Corporate-EMKT-TGF GRANT"/>
    <s v="Multipurpose instruments and analyzers"/>
    <s v="Lab Equipment"/>
  </r>
  <r>
    <x v="3543"/>
    <x v="3541"/>
    <x v="6"/>
    <s v="Active"/>
    <s v="A"/>
    <s v="Package"/>
    <s v="NO"/>
    <s v="Not Subject to GF QA Criteria"/>
    <s v="YES"/>
    <s v="FOS Kit - BD Life Sciences - 442153"/>
    <s v="32176"/>
    <s v="Y"/>
    <s v="1"/>
    <s v="Piece"/>
    <m/>
    <s v="Lab and Medical Supplies"/>
    <s v="BD BACTEC  FOS  Culture Supplement Kit is a fastidious organism supplement and growth enhancer. FOS  is provided in a lyophilized form along with a special FOS  Reconstituting Fluid (FOS  RF) for use with BD BACTEC  culture media to enhance the growth of fastidious organisms, such as Haemophilus and Neisseria. Principal use is in con junc tion with BD BACTEC  blood culture media and the BD BACTEC  instruments."/>
    <s v="YES"/>
    <s v="General Questionnaire 01"/>
    <m/>
    <m/>
    <m/>
    <m/>
    <s v="NO"/>
    <s v="THE PARTNERSHIP FOR SUPPLY CHAIN MANAGEMENT"/>
    <s v="PPM - Corporate-PPM - Corporate-TGF EMKTP"/>
    <s v="DNA/RNA Reagents and Chemicals"/>
    <s v="Lab Supplies"/>
  </r>
  <r>
    <x v="3544"/>
    <x v="3542"/>
    <x v="6"/>
    <s v="Active"/>
    <s v="A"/>
    <s v="Package"/>
    <s v="NO"/>
    <s v="Not Subject to GF QA Criteria"/>
    <s v="YES"/>
    <s v="Lowenstein-Jensen Medium Slants, 10 Vials - BD Life Sciences - 220908"/>
    <s v="32356"/>
    <s v="Y"/>
    <s v="1"/>
    <s v="Piece"/>
    <m/>
    <s v="Lab and Medical Supplies"/>
    <s v="BD BBL  Lowenstein-Jensen Medium Slants are used for the isolation and cultivation of mycobacteria."/>
    <s v="YES"/>
    <s v="General Questionnaire 01"/>
    <m/>
    <m/>
    <m/>
    <m/>
    <s v="NO"/>
    <s v="THE PARTNERSHIP FOR SUPPLY CHAIN MANAGEMENT"/>
    <s v="PPM - Corporate-PPM - Corporate-TGF EMKTP"/>
    <s v="DNA/RNA Reagents and Chemicals"/>
    <s v="Lab Supplies"/>
  </r>
  <r>
    <x v="3545"/>
    <x v="3543"/>
    <x v="6"/>
    <s v="Active"/>
    <s v="A"/>
    <s v="Each"/>
    <s v="NO"/>
    <s v="NO"/>
    <s v="NO"/>
    <s v="Fluorescence Reader - BD Life Sciences - 445923"/>
    <s v="32369"/>
    <s v="Y"/>
    <s v="1"/>
    <s v="Piece"/>
    <m/>
    <s v="TB Tests"/>
    <s v="The BD BACTEC  MicroMGIT Fluorescence Reader is used to qualitatively read fluorescence in Manual MGIT  Tubes (4 ml). The reader has a standard 9 volt battery, a low voltage indicator, and dimensions of 9.2 cm x 14.5 cm x 12.0 cm (W x D x H). A calibration tube is included."/>
    <s v="YES"/>
    <s v="General Questionnaire 01"/>
    <m/>
    <m/>
    <m/>
    <m/>
    <s v="NO"/>
    <s v="THE PARTNERSHIP FOR SUPPLY CHAIN MANAGEMENT"/>
    <s v="PPM - Corporate-PPM - Corporate-TGF EMKTP"/>
    <s v="DNA/RNA Instruments and Analyzers"/>
    <s v="Lab Equipment"/>
  </r>
  <r>
    <x v="3546"/>
    <x v="3544"/>
    <x v="6"/>
    <s v="Active"/>
    <s v="A"/>
    <s v="Package"/>
    <s v="NO"/>
    <s v="Not Subject to GF QA Criteria"/>
    <s v="YES"/>
    <s v="Lowenstein-Jensen Culture Media Tube, 100 Pieces - BD Life Sciences - 220909"/>
    <s v="32356"/>
    <s v="Y"/>
    <s v="1"/>
    <s v="Piece"/>
    <m/>
    <s v="Lab and Medical Supplies"/>
    <s v="For Semi-Qualitative Catalase Test. Lowenstein-Jensen Medium contain an enriched eggbased medium and are used for the cultivation of mycobacteria, including Mycobacterium tuberculosis. 220909 is a large size slant in Tube size A (19.5 x 145 mm)"/>
    <s v="YES"/>
    <s v="General Questionnaire 01"/>
    <m/>
    <m/>
    <m/>
    <m/>
    <s v="NO"/>
    <s v="THE PARTNERSHIP FOR SUPPLY CHAIN MANAGEMENT"/>
    <s v="PPM - Corporate-PPM - Corporate-TGF EMKTP"/>
    <s v="DNA/RNA Reagents and Chemicals"/>
    <s v="Lab Supplies"/>
  </r>
  <r>
    <x v="3547"/>
    <x v="3545"/>
    <x v="6"/>
    <s v="Active"/>
    <s v="A"/>
    <s v="Package"/>
    <s v="NO"/>
    <s v="Not Subject to GF QA Criteria"/>
    <s v="YES"/>
    <s v="Middlebrook 7H9, Glycerol, 5ml x 10 Pieces - BD Life Sciences - 221832"/>
    <s v="32301"/>
    <s v="Y"/>
    <s v="1"/>
    <s v="Piece"/>
    <m/>
    <s v="Lab and Medical Supplies"/>
    <s v="Middlebrook 7H9 Broth with Glycerol is a non-selective liquid culture  medium for the cultivation of mycobacteria, including M. tuberculosis. It is used primarily for growth of pure cultures of mycobacteria for use in laboratory studies. Prepared tubes, 5 ml, Size K."/>
    <s v="YES"/>
    <s v="General Questionnaire 01"/>
    <m/>
    <m/>
    <m/>
    <m/>
    <s v="NO"/>
    <s v="THE PARTNERSHIP FOR SUPPLY CHAIN MANAGEMENT"/>
    <s v="PPM - Corporate-PPM - Corporate-TGF EMKTP"/>
    <s v="DNA/RNA Reagents and Chemicals"/>
    <s v="Lab Supplies"/>
  </r>
  <r>
    <x v="3548"/>
    <x v="3546"/>
    <x v="6"/>
    <s v="Active"/>
    <s v="A"/>
    <s v="Package"/>
    <s v="NO"/>
    <s v="Not Subject to GF QA Criteria"/>
    <s v="YES"/>
    <s v="Ofloxacin, 6 Vials - BD Life Sciences - 215352"/>
    <s v="32356"/>
    <s v="Y"/>
    <s v="1"/>
    <s v="Kit"/>
    <m/>
    <s v="Lab and Medical Supplies"/>
    <s v="BACTEC MGIT Ofloxacin lyophilized drug for laboratory use, to perform 240 tests. This item includes: 6-vial pack, 664  g / vial"/>
    <s v="YES"/>
    <s v="General Questionnaire 01"/>
    <m/>
    <m/>
    <m/>
    <m/>
    <s v="NO"/>
    <s v="THE PARTNERSHIP FOR SUPPLY CHAIN MANAGEMENT"/>
    <s v="PPM - Corporate-PPM - Corporate-TGF EMKTP"/>
    <s v="DNA/RNA Reagents and Chemicals"/>
    <s v="Lab Supplies"/>
  </r>
  <r>
    <x v="3549"/>
    <x v="3547"/>
    <x v="6"/>
    <s v="Active"/>
    <s v="A"/>
    <s v="Package"/>
    <s v="NO"/>
    <s v="Not Subject to GF QA Criteria"/>
    <s v="YES"/>
    <s v="Plus Anaerobic F Culture Vials, Plastic, 50 Pieces - BD Life Sciences - 442022"/>
    <s v="32176"/>
    <s v="Y"/>
    <s v="1"/>
    <s v="Piece"/>
    <m/>
    <s v="Lab and Medical Supplies"/>
    <s v="The BD BACTEC  Plus Anaerobic/F medium is used in a qualitative procedure for the anaerobic culture and recovery of microorganisms (bacteria) from blood. The principal use of this medium is with the BD BACTEC fluorescent series instruments."/>
    <s v="YES"/>
    <s v="General Questionnaire 01"/>
    <m/>
    <m/>
    <m/>
    <m/>
    <s v="NO"/>
    <s v="THE PARTNERSHIP FOR SUPPLY CHAIN MANAGEMENT"/>
    <s v="PPM - Corporate-PPM - Corporate-TGF EMKTP"/>
    <s v="DNA/RNA Reagents and Chemicals"/>
    <s v="Lab Equipment"/>
  </r>
  <r>
    <x v="3550"/>
    <x v="3548"/>
    <x v="6"/>
    <s v="Active"/>
    <s v="A"/>
    <s v="Package"/>
    <s v="NO"/>
    <s v="Not Subject to GF QA Criteria"/>
    <s v="YES"/>
    <s v="Middlebrook OADC Enrichment, 20ml x 10 Pieces - BD Life Sciences - 211886"/>
    <s v="32356"/>
    <s v="Y"/>
    <s v="1"/>
    <s v="Piece"/>
    <m/>
    <s v="Lab and Medical Supplies"/>
    <s v="Used to supplement culture media for the isolation and cultivation  of mycobacteria for Middlebrook 7H10 Agar and Mycobacteria 7H11 Agar."/>
    <s v="YES"/>
    <s v="General Questionnaire 01"/>
    <m/>
    <m/>
    <m/>
    <m/>
    <s v="NO"/>
    <s v="THE PARTNERSHIP FOR SUPPLY CHAIN MANAGEMENT"/>
    <s v="PPM - Corporate-PPM - Corporate-TGF EMKTP"/>
    <s v="DNA/RNA Reagents and Chemicals"/>
    <s v="Lab Supplies"/>
  </r>
  <r>
    <x v="3551"/>
    <x v="3549"/>
    <x v="6"/>
    <s v="Active"/>
    <s v="A"/>
    <s v="Package"/>
    <s v="NO"/>
    <s v="Not Subject to GF QA Criteria"/>
    <s v="YES"/>
    <s v="Mycosis IC/F Culture Vials, Plastic, 50 Pieces - BD Life Sciences - 442017"/>
    <s v="32176"/>
    <s v="Y"/>
    <s v="1"/>
    <s v="Piece"/>
    <m/>
    <s v="TB Diagnostics (Equipment and Warranties)"/>
    <s v="BD BACTEC  Mycosis IC/F culture vials are for aerobic blood cultures. Principal use is with the BD BACTEC fluorescent series instruments for the selective culture and recovery of yeasts and fungi from blood."/>
    <s v="YES"/>
    <s v="General Questionnaire 01"/>
    <m/>
    <m/>
    <m/>
    <m/>
    <s v="NO"/>
    <s v="THE PARTNERSHIP FOR SUPPLY CHAIN MANAGEMENT"/>
    <s v="PPM - Corporate-PPM - Corporate-TGF EMKTP"/>
    <s v="DNA/RNA Reagents and Chemicals"/>
    <s v="Lab Supplies"/>
  </r>
  <r>
    <x v="3552"/>
    <x v="3550"/>
    <x v="0"/>
    <s v="Active"/>
    <s v="A"/>
    <s v="Each"/>
    <s v="YES"/>
    <s v="Not Subject to GF QA Criteria"/>
    <s v="YES"/>
    <s v="Paracetamol 125mg/5mL oral solution"/>
    <m/>
    <m/>
    <m/>
    <m/>
    <m/>
    <s v="Other Essential Medicines"/>
    <m/>
    <s v="NO"/>
    <m/>
    <m/>
    <m/>
    <m/>
    <m/>
    <s v="NO"/>
    <m/>
    <m/>
    <m/>
    <s v="Other essential meds"/>
  </r>
  <r>
    <x v="3553"/>
    <x v="3551"/>
    <x v="0"/>
    <s v="Active"/>
    <s v="A"/>
    <s v="Each"/>
    <s v="YES"/>
    <s v="Not Subject to GF QA Criteria"/>
    <s v="YES"/>
    <s v="Erythromycin ethyl succinate 250mg/5mL powder for oral solution"/>
    <m/>
    <m/>
    <m/>
    <m/>
    <m/>
    <s v="Other Essential Medicines"/>
    <m/>
    <s v="NO"/>
    <m/>
    <m/>
    <m/>
    <m/>
    <m/>
    <s v="NO"/>
    <m/>
    <m/>
    <m/>
    <s v="Other essential meds"/>
  </r>
  <r>
    <x v="3554"/>
    <x v="3552"/>
    <x v="9"/>
    <s v="Active"/>
    <s v="A"/>
    <s v="Each"/>
    <s v="YES"/>
    <s v="Not Subject to GF QA Criteria"/>
    <s v="YES"/>
    <s v="Enoxaparin sodium 300mg/3mL solution for injection"/>
    <m/>
    <m/>
    <m/>
    <m/>
    <m/>
    <s v="Other Essential Medicines"/>
    <m/>
    <s v="NO"/>
    <m/>
    <m/>
    <m/>
    <m/>
    <m/>
    <s v="NO"/>
    <m/>
    <m/>
    <m/>
    <s v="COVID-19 Pharmaceuticals"/>
  </r>
  <r>
    <x v="3555"/>
    <x v="3553"/>
    <x v="1"/>
    <s v="Active"/>
    <s v="A"/>
    <s v="Each"/>
    <s v="YES"/>
    <s v="YES"/>
    <s v="YES"/>
    <s v="Artesunate 120mg powder for solution for injection"/>
    <m/>
    <m/>
    <m/>
    <m/>
    <m/>
    <s v="Antimalarials"/>
    <m/>
    <s v="NO"/>
    <m/>
    <m/>
    <m/>
    <m/>
    <m/>
    <s v="YES"/>
    <m/>
    <m/>
    <m/>
    <s v="ANTMs"/>
  </r>
  <r>
    <x v="3556"/>
    <x v="3554"/>
    <x v="0"/>
    <s v="Active"/>
    <s v="A"/>
    <s v="Each"/>
    <s v="YES"/>
    <s v="Not Subject to GF QA Criteria"/>
    <s v="YES"/>
    <s v="Vincristine sulfate 1mg/mL solution for parenteral injection"/>
    <m/>
    <m/>
    <m/>
    <m/>
    <m/>
    <s v="Other Essential Medicines"/>
    <m/>
    <s v="NO"/>
    <m/>
    <m/>
    <m/>
    <m/>
    <m/>
    <s v="NO"/>
    <m/>
    <m/>
    <m/>
    <s v="Other essential meds"/>
  </r>
  <r>
    <x v="3557"/>
    <x v="3555"/>
    <x v="9"/>
    <s v="Active"/>
    <s v="A"/>
    <s v="Each"/>
    <s v="YES"/>
    <s v="Not Subject to GF QA Criteria"/>
    <s v="YES"/>
    <s v="Enoxaparin sodium 120mg/0.8mL solution for injection"/>
    <m/>
    <m/>
    <m/>
    <m/>
    <m/>
    <s v="Other Essential Medicines"/>
    <m/>
    <s v="NO"/>
    <m/>
    <m/>
    <m/>
    <m/>
    <m/>
    <s v="NO"/>
    <m/>
    <m/>
    <m/>
    <s v="COVID-19 Pharmaceuticals"/>
  </r>
  <r>
    <x v="3558"/>
    <x v="3556"/>
    <x v="2"/>
    <s v="Active"/>
    <s v="A"/>
    <s v="Each"/>
    <s v="YES"/>
    <s v="YES"/>
    <s v="YES"/>
    <s v="Lamivudine 10mg/mL oral solution"/>
    <m/>
    <m/>
    <m/>
    <m/>
    <m/>
    <s v="Antiretrovirals"/>
    <m/>
    <s v="NO"/>
    <m/>
    <m/>
    <m/>
    <m/>
    <m/>
    <s v="NO"/>
    <m/>
    <m/>
    <m/>
    <s v="ARV"/>
  </r>
  <r>
    <x v="3559"/>
    <x v="3557"/>
    <x v="0"/>
    <s v="Active"/>
    <s v="A"/>
    <s v="Each"/>
    <s v="YES"/>
    <s v="Not Subject to GF QA Criteria"/>
    <s v="YES"/>
    <s v="Metronidazole 5mg/mL oral solution"/>
    <m/>
    <m/>
    <m/>
    <m/>
    <m/>
    <s v="Other Essential Medicines"/>
    <m/>
    <s v="NO"/>
    <m/>
    <m/>
    <m/>
    <m/>
    <m/>
    <s v="NO"/>
    <m/>
    <m/>
    <m/>
    <s v="Other essential meds"/>
  </r>
  <r>
    <x v="3560"/>
    <x v="3558"/>
    <x v="0"/>
    <s v="Active"/>
    <s v="A"/>
    <s v="Each"/>
    <s v="YES"/>
    <s v="Not Subject to GF QA Criteria"/>
    <s v="YES"/>
    <s v="Flucytosine 10mg/mL solution for parenteral injection"/>
    <m/>
    <m/>
    <m/>
    <m/>
    <m/>
    <s v="Other Essential Medicines"/>
    <m/>
    <s v="NO"/>
    <m/>
    <m/>
    <m/>
    <m/>
    <m/>
    <s v="NO"/>
    <m/>
    <m/>
    <m/>
    <s v="Other essential meds"/>
  </r>
  <r>
    <x v="3561"/>
    <x v="3559"/>
    <x v="19"/>
    <s v="Active"/>
    <s v="A"/>
    <s v="Each"/>
    <s v="NO"/>
    <s v="YES"/>
    <s v="YES"/>
    <s v="Female Condom - Anatomical Model - For Training"/>
    <s v="32528"/>
    <s v="Y"/>
    <s v="1"/>
    <s v="Piece"/>
    <m/>
    <s v="Condoms and Lubricants"/>
    <s v="Anatomical Model, Female Condom"/>
    <s v="YES"/>
    <s v="General Questionnaire 01"/>
    <m/>
    <m/>
    <s v="206.31"/>
    <m/>
    <s v="NO"/>
    <s v="UNITED NATIONS POPULATION FUND"/>
    <s v="Denemark Office-3RD PARTY-TGF GRANT"/>
    <s v="Condoms"/>
    <s v="Condoms and Lubricants"/>
  </r>
  <r>
    <x v="3562"/>
    <x v="3560"/>
    <x v="13"/>
    <s v="Active"/>
    <s v="A"/>
    <s v="Package"/>
    <s v="NO"/>
    <s v="YES"/>
    <s v="YES"/>
    <s v="56 Tests - R-Biopharm AG - TC8806"/>
    <s v="32348"/>
    <s v="Y"/>
    <s v="56"/>
    <s v="Test"/>
    <m/>
    <s v="TB Tests"/>
    <s v="ELISA test kit for the detection of IP-10 (56 patients/kit)"/>
    <s v="YES"/>
    <s v="General Questionnaire 01"/>
    <m/>
    <m/>
    <m/>
    <m/>
    <s v="NO"/>
    <s v="THE PARTNERSHIP FOR SUPPLY CHAIN MANAGEMENT"/>
    <s v="PPM - Corporate-EMKT-TGF GRANT"/>
    <s v="Multipurpose Reagents"/>
    <s v="TB Diagnostics"/>
  </r>
  <r>
    <x v="3563"/>
    <x v="3561"/>
    <x v="0"/>
    <s v="Active"/>
    <s v="A"/>
    <s v="Each"/>
    <s v="YES"/>
    <s v="Not Subject to GF QA Criteria"/>
    <s v="YES"/>
    <s v="Pyrimethamine 25mg tablet"/>
    <m/>
    <m/>
    <m/>
    <m/>
    <m/>
    <s v="Other Essential Medicines"/>
    <m/>
    <s v="NO"/>
    <m/>
    <m/>
    <m/>
    <m/>
    <m/>
    <s v="NO"/>
    <m/>
    <m/>
    <m/>
    <s v="Other essential meds"/>
  </r>
  <r>
    <x v="3564"/>
    <x v="3562"/>
    <x v="0"/>
    <s v="Active"/>
    <s v="A"/>
    <s v="Each"/>
    <s v="YES"/>
    <s v="Not Subject to GF QA Criteria"/>
    <s v="YES"/>
    <s v="Sulfamethoxazole/Trimethoprim 400/80mg/5mL solution for parenteral injection"/>
    <m/>
    <m/>
    <m/>
    <m/>
    <m/>
    <s v="Other Essential Medicines"/>
    <m/>
    <s v="NO"/>
    <m/>
    <m/>
    <m/>
    <m/>
    <m/>
    <s v="NO"/>
    <m/>
    <m/>
    <m/>
    <s v="Other essential meds"/>
  </r>
  <r>
    <x v="3565"/>
    <x v="3563"/>
    <x v="2"/>
    <s v="Active"/>
    <s v="A"/>
    <s v="Each"/>
    <s v="YES"/>
    <s v="YES"/>
    <s v="YES"/>
    <s v="Tenofovir disoproxil fumarate 300mg tablet"/>
    <m/>
    <m/>
    <m/>
    <m/>
    <m/>
    <s v="Antiretrovirals"/>
    <m/>
    <s v="NO"/>
    <m/>
    <m/>
    <m/>
    <m/>
    <m/>
    <s v="NO"/>
    <m/>
    <m/>
    <m/>
    <s v="ARV"/>
  </r>
  <r>
    <x v="3566"/>
    <x v="3564"/>
    <x v="3"/>
    <s v="Active"/>
    <s v="A"/>
    <s v="Each"/>
    <s v="YES"/>
    <s v="YES"/>
    <s v="YES"/>
    <s v="Isoniazid 100mg dispersible tablet"/>
    <m/>
    <m/>
    <m/>
    <m/>
    <m/>
    <s v="TB Medicines"/>
    <m/>
    <s v="NO"/>
    <m/>
    <m/>
    <m/>
    <m/>
    <m/>
    <s v="YES"/>
    <m/>
    <m/>
    <m/>
    <s v="Anti-TB Meds"/>
  </r>
  <r>
    <x v="3567"/>
    <x v="3565"/>
    <x v="2"/>
    <s v="Active"/>
    <s v="A"/>
    <s v="Each"/>
    <s v="YES"/>
    <s v="YES"/>
    <s v="YES"/>
    <s v="Abacavir sulfate 300mg tablet"/>
    <m/>
    <m/>
    <m/>
    <m/>
    <m/>
    <s v="Antiretrovirals"/>
    <m/>
    <s v="NO"/>
    <m/>
    <m/>
    <m/>
    <m/>
    <m/>
    <s v="NO"/>
    <m/>
    <m/>
    <m/>
    <s v="ARV"/>
  </r>
  <r>
    <x v="3568"/>
    <x v="3566"/>
    <x v="2"/>
    <s v="Active"/>
    <s v="A"/>
    <s v="Each"/>
    <s v="YES"/>
    <s v="YES"/>
    <s v="YES"/>
    <s v="Abacavir sulfate/Dolutegravir sodium/Lamivudine 60/5/30mg dispersible tablet"/>
    <m/>
    <m/>
    <m/>
    <m/>
    <m/>
    <s v="Antiretrovirals"/>
    <m/>
    <s v="NO"/>
    <m/>
    <m/>
    <m/>
    <m/>
    <m/>
    <s v="YES"/>
    <m/>
    <m/>
    <m/>
    <s v="ARV"/>
  </r>
  <r>
    <x v="3569"/>
    <x v="3567"/>
    <x v="1"/>
    <s v="Active"/>
    <s v="A"/>
    <s v="Each"/>
    <s v="YES"/>
    <s v="YES"/>
    <s v="YES"/>
    <s v="Dihydroartemisinin/Piperaquine phosphate 20/160mg tablet"/>
    <m/>
    <m/>
    <m/>
    <m/>
    <m/>
    <s v="Antimalarials"/>
    <m/>
    <s v="NO"/>
    <m/>
    <m/>
    <m/>
    <m/>
    <m/>
    <s v="NO"/>
    <m/>
    <m/>
    <m/>
    <s v="ANTMs"/>
  </r>
  <r>
    <x v="3570"/>
    <x v="3568"/>
    <x v="3"/>
    <s v="Active"/>
    <s v="A"/>
    <s v="Each"/>
    <s v="YES"/>
    <s v="YES"/>
    <s v="YES"/>
    <s v="Isoniazid 300mg tablet"/>
    <m/>
    <m/>
    <m/>
    <m/>
    <m/>
    <s v="TB Medicines"/>
    <m/>
    <s v="NO"/>
    <m/>
    <m/>
    <m/>
    <m/>
    <m/>
    <s v="YES"/>
    <m/>
    <m/>
    <m/>
    <s v="Anti-TB Meds"/>
  </r>
  <r>
    <x v="3571"/>
    <x v="3569"/>
    <x v="0"/>
    <s v="Active"/>
    <s v="A"/>
    <s v="Each"/>
    <s v="YES"/>
    <s v="Not Subject to GF QA Criteria"/>
    <s v="YES"/>
    <s v="Flucytosine 500mg capsule"/>
    <m/>
    <m/>
    <m/>
    <m/>
    <m/>
    <s v="Other Essential Medicines"/>
    <m/>
    <s v="NO"/>
    <m/>
    <m/>
    <m/>
    <m/>
    <m/>
    <s v="NO"/>
    <m/>
    <m/>
    <m/>
    <s v="Other essential meds"/>
  </r>
  <r>
    <x v="3572"/>
    <x v="3570"/>
    <x v="2"/>
    <s v="Active"/>
    <s v="A"/>
    <s v="Each"/>
    <s v="YES"/>
    <s v="YES"/>
    <s v="YES"/>
    <s v="Raltegravir 25mg tablet"/>
    <m/>
    <m/>
    <m/>
    <m/>
    <m/>
    <s v="Antiretrovirals"/>
    <m/>
    <s v="NO"/>
    <m/>
    <m/>
    <m/>
    <m/>
    <m/>
    <s v="NO"/>
    <m/>
    <m/>
    <m/>
    <s v="ARV"/>
  </r>
  <r>
    <x v="3573"/>
    <x v="3571"/>
    <x v="0"/>
    <s v="Active"/>
    <s v="A"/>
    <s v="Each"/>
    <s v="YES"/>
    <s v="Not Subject to GF QA Criteria"/>
    <s v="YES"/>
    <s v="Phenoxymethylpenicillin 500mg tablet"/>
    <m/>
    <m/>
    <m/>
    <m/>
    <m/>
    <s v="Other Essential Medicines"/>
    <m/>
    <s v="NO"/>
    <m/>
    <m/>
    <m/>
    <m/>
    <m/>
    <s v="NO"/>
    <m/>
    <m/>
    <m/>
    <s v="Other essential meds"/>
  </r>
  <r>
    <x v="3574"/>
    <x v="3572"/>
    <x v="1"/>
    <s v="Active"/>
    <s v="A"/>
    <s v="Each"/>
    <s v="YES"/>
    <s v="YES"/>
    <s v="YES"/>
    <s v="Dihydroartemisinin/Piperaquine phosphate 80/640mg tablet"/>
    <m/>
    <m/>
    <m/>
    <m/>
    <m/>
    <s v="Antimalarials"/>
    <m/>
    <s v="NO"/>
    <m/>
    <m/>
    <m/>
    <m/>
    <m/>
    <s v="YES"/>
    <m/>
    <m/>
    <m/>
    <s v="ANTMs"/>
  </r>
  <r>
    <x v="3575"/>
    <x v="3573"/>
    <x v="2"/>
    <s v="Active"/>
    <s v="A"/>
    <s v="Each"/>
    <s v="YES"/>
    <s v="YES"/>
    <s v="YES"/>
    <s v="Atazanavir sulfate 300mg capsule"/>
    <m/>
    <m/>
    <m/>
    <m/>
    <m/>
    <s v="Antiretrovirals"/>
    <m/>
    <s v="NO"/>
    <m/>
    <m/>
    <m/>
    <m/>
    <m/>
    <s v="NO"/>
    <m/>
    <m/>
    <m/>
    <s v="ARV"/>
  </r>
  <r>
    <x v="3576"/>
    <x v="3574"/>
    <x v="0"/>
    <s v="Active"/>
    <s v="A"/>
    <s v="Each"/>
    <s v="YES"/>
    <s v="Not Subject to GF QA Criteria"/>
    <s v="YES"/>
    <s v="Gentamicin 80mg/2mL injection"/>
    <m/>
    <m/>
    <m/>
    <m/>
    <m/>
    <s v="Other Essential Medicines"/>
    <m/>
    <s v="NO"/>
    <m/>
    <m/>
    <m/>
    <m/>
    <m/>
    <s v="NO"/>
    <m/>
    <m/>
    <m/>
    <s v="Other essential meds"/>
  </r>
  <r>
    <x v="3577"/>
    <x v="3575"/>
    <x v="2"/>
    <s v="Active"/>
    <s v="A"/>
    <s v="Each"/>
    <s v="YES"/>
    <s v="YES"/>
    <s v="YES"/>
    <s v="Lamivudine 300mg tablet"/>
    <m/>
    <m/>
    <m/>
    <m/>
    <m/>
    <s v="Antiretrovirals"/>
    <m/>
    <s v="NO"/>
    <m/>
    <m/>
    <m/>
    <m/>
    <m/>
    <s v="NO"/>
    <m/>
    <m/>
    <m/>
    <s v="ARV"/>
  </r>
  <r>
    <x v="3578"/>
    <x v="3576"/>
    <x v="3"/>
    <s v="Active"/>
    <s v="A"/>
    <s v="Each"/>
    <s v="YES"/>
    <s v="YES"/>
    <s v="YES"/>
    <s v="Moxifloxacin hydrochloride 100mg dispersible tablet"/>
    <m/>
    <m/>
    <m/>
    <m/>
    <m/>
    <s v="TB Medicines"/>
    <m/>
    <s v="NO"/>
    <m/>
    <m/>
    <m/>
    <m/>
    <m/>
    <s v="NO"/>
    <m/>
    <m/>
    <m/>
    <s v="Anti-TB Meds"/>
  </r>
  <r>
    <x v="3579"/>
    <x v="3577"/>
    <x v="2"/>
    <s v="Active"/>
    <s v="A"/>
    <s v="Each"/>
    <s v="YES"/>
    <s v="YES"/>
    <s v="YES"/>
    <s v="Darunavir 600mg tablet"/>
    <m/>
    <m/>
    <m/>
    <m/>
    <m/>
    <s v="Antiretrovirals"/>
    <m/>
    <s v="NO"/>
    <m/>
    <m/>
    <m/>
    <m/>
    <m/>
    <s v="NO"/>
    <m/>
    <m/>
    <m/>
    <s v="ARV"/>
  </r>
  <r>
    <x v="3580"/>
    <x v="3578"/>
    <x v="3"/>
    <s v="Active"/>
    <s v="A"/>
    <s v="Each"/>
    <s v="YES"/>
    <s v="YES"/>
    <s v="YES"/>
    <s v="Amoxicillin/Clavulanic acid 875/125mg tablet"/>
    <m/>
    <m/>
    <m/>
    <m/>
    <m/>
    <s v="TB Medicines"/>
    <m/>
    <s v="NO"/>
    <m/>
    <m/>
    <m/>
    <m/>
    <m/>
    <s v="NO"/>
    <m/>
    <m/>
    <m/>
    <s v="Anti-TB Meds"/>
  </r>
  <r>
    <x v="3581"/>
    <x v="3579"/>
    <x v="3"/>
    <s v="Active"/>
    <s v="A"/>
    <s v="Each"/>
    <s v="YES"/>
    <s v="YES"/>
    <s v="YES"/>
    <s v="Ethambutol hydrochloride 50mg dispersible tablet"/>
    <m/>
    <m/>
    <m/>
    <m/>
    <m/>
    <s v="TB Medicines"/>
    <m/>
    <s v="NO"/>
    <m/>
    <m/>
    <m/>
    <m/>
    <m/>
    <s v="NO"/>
    <m/>
    <m/>
    <m/>
    <s v="Anti-TB Meds"/>
  </r>
  <r>
    <x v="3582"/>
    <x v="3580"/>
    <x v="0"/>
    <s v="Active"/>
    <s v="A"/>
    <s v="Each"/>
    <s v="YES"/>
    <s v="Not Subject to GF QA Criteria"/>
    <s v="YES"/>
    <s v="Erythromycin stearate 500mg tablet"/>
    <m/>
    <m/>
    <m/>
    <m/>
    <m/>
    <s v="Other Essential Medicines"/>
    <m/>
    <s v="NO"/>
    <m/>
    <m/>
    <m/>
    <m/>
    <m/>
    <s v="NO"/>
    <m/>
    <m/>
    <m/>
    <s v="Other essential meds"/>
  </r>
  <r>
    <x v="3583"/>
    <x v="3581"/>
    <x v="2"/>
    <s v="Active"/>
    <s v="A"/>
    <s v="Each"/>
    <s v="YES"/>
    <s v="YES"/>
    <s v="YES"/>
    <s v="Zidovudine 100mg capsule"/>
    <m/>
    <m/>
    <m/>
    <m/>
    <m/>
    <s v="Antiretrovirals"/>
    <m/>
    <s v="NO"/>
    <m/>
    <m/>
    <m/>
    <m/>
    <m/>
    <s v="NO"/>
    <m/>
    <m/>
    <m/>
    <s v="ARV"/>
  </r>
  <r>
    <x v="3584"/>
    <x v="3582"/>
    <x v="2"/>
    <s v="Active"/>
    <s v="A"/>
    <s v="Each"/>
    <s v="YES"/>
    <s v="YES"/>
    <s v="YES"/>
    <s v="Dolutegravir sodium 50mg tablet"/>
    <m/>
    <m/>
    <m/>
    <m/>
    <m/>
    <s v="Antiretrovirals"/>
    <m/>
    <s v="NO"/>
    <m/>
    <m/>
    <m/>
    <m/>
    <m/>
    <s v="NO"/>
    <m/>
    <m/>
    <m/>
    <s v="ARV"/>
  </r>
  <r>
    <x v="3585"/>
    <x v="3583"/>
    <x v="0"/>
    <s v="Active"/>
    <s v="A"/>
    <s v="Each"/>
    <s v="YES"/>
    <s v="Not Subject to GF QA Criteria"/>
    <s v="YES"/>
    <s v="Therapeutic milk F100 powder 114g powder"/>
    <m/>
    <m/>
    <m/>
    <m/>
    <m/>
    <s v="Other Essential Medicines"/>
    <m/>
    <s v="NO"/>
    <m/>
    <m/>
    <m/>
    <m/>
    <m/>
    <s v="NO"/>
    <m/>
    <m/>
    <m/>
    <s v="Other essential meds"/>
  </r>
  <r>
    <x v="3586"/>
    <x v="3584"/>
    <x v="2"/>
    <s v="Active"/>
    <s v="A"/>
    <s v="Each"/>
    <s v="YES"/>
    <s v="YES"/>
    <s v="YES"/>
    <s v="Atazanavir sulfate 200mg capsule"/>
    <m/>
    <m/>
    <m/>
    <m/>
    <m/>
    <s v="Antiretrovirals"/>
    <m/>
    <s v="NO"/>
    <m/>
    <m/>
    <m/>
    <m/>
    <m/>
    <s v="NO"/>
    <m/>
    <m/>
    <m/>
    <s v="ARV"/>
  </r>
  <r>
    <x v="3587"/>
    <x v="3585"/>
    <x v="1"/>
    <s v="Active"/>
    <s v="A"/>
    <s v="Each"/>
    <s v="YES"/>
    <s v="YES"/>
    <s v="YES"/>
    <s v="Amodiaquine hydrochloride + Sulfadoxine/Pyrimethamine 75mg+250/12.5mg tablet"/>
    <m/>
    <m/>
    <m/>
    <m/>
    <m/>
    <s v="Antimalarials"/>
    <m/>
    <s v="NO"/>
    <m/>
    <m/>
    <m/>
    <m/>
    <m/>
    <s v="NO"/>
    <m/>
    <m/>
    <m/>
    <s v="ANTMs"/>
  </r>
  <r>
    <x v="3588"/>
    <x v="3586"/>
    <x v="2"/>
    <s v="Active"/>
    <s v="A"/>
    <s v="Each"/>
    <s v="YES"/>
    <s v="YES"/>
    <s v="YES"/>
    <s v="Ritonavir 50mg tablet"/>
    <m/>
    <m/>
    <m/>
    <m/>
    <m/>
    <s v="Antiretrovirals"/>
    <m/>
    <s v="NO"/>
    <m/>
    <m/>
    <m/>
    <m/>
    <m/>
    <s v="NO"/>
    <m/>
    <m/>
    <m/>
    <s v="ARV"/>
  </r>
  <r>
    <x v="3589"/>
    <x v="3587"/>
    <x v="0"/>
    <s v="Active"/>
    <s v="A"/>
    <s v="Each"/>
    <s v="YES"/>
    <s v="Not Subject to GF QA Criteria"/>
    <s v="YES"/>
    <s v="Naloxone 0.4mg/mL solution for parenteral injection"/>
    <m/>
    <m/>
    <m/>
    <m/>
    <m/>
    <s v="Other Essential Medicines"/>
    <m/>
    <s v="NO"/>
    <m/>
    <m/>
    <m/>
    <m/>
    <m/>
    <s v="NO"/>
    <m/>
    <m/>
    <m/>
    <s v="Other essential meds"/>
  </r>
  <r>
    <x v="3590"/>
    <x v="3588"/>
    <x v="3"/>
    <s v="Active"/>
    <s v="A"/>
    <s v="Each"/>
    <s v="YES"/>
    <s v="YES"/>
    <s v="YES"/>
    <s v="Isoniazid/Rifampicin 50/75mg dispersible tablet"/>
    <m/>
    <m/>
    <m/>
    <m/>
    <m/>
    <s v="TB Medicines"/>
    <m/>
    <s v="NO"/>
    <m/>
    <m/>
    <m/>
    <m/>
    <m/>
    <s v="NO"/>
    <m/>
    <m/>
    <m/>
    <s v="Anti-TB Meds"/>
  </r>
  <r>
    <x v="3591"/>
    <x v="3589"/>
    <x v="1"/>
    <s v="Active"/>
    <s v="A"/>
    <s v="Each"/>
    <s v="YES"/>
    <s v="YES"/>
    <s v="YES"/>
    <s v="Amodiaquine hydrochloride + Sulfadoxine/Pyrimethamine 150mg+500/25mg tablet"/>
    <m/>
    <m/>
    <m/>
    <m/>
    <m/>
    <s v="Antimalarials"/>
    <m/>
    <s v="NO"/>
    <m/>
    <m/>
    <m/>
    <m/>
    <m/>
    <s v="NO"/>
    <m/>
    <m/>
    <m/>
    <s v="ANTMs"/>
  </r>
  <r>
    <x v="3592"/>
    <x v="3590"/>
    <x v="3"/>
    <s v="Active"/>
    <s v="A"/>
    <s v="Each"/>
    <s v="YES"/>
    <s v="YES"/>
    <s v="YES"/>
    <s v="Isoniazid/Pyridoxine hydrochloride/Sulfamethoxazole/Trimethoprim 300/25/800/160mg tablet"/>
    <m/>
    <m/>
    <m/>
    <m/>
    <m/>
    <s v="TB Medicines"/>
    <m/>
    <s v="NO"/>
    <m/>
    <m/>
    <m/>
    <m/>
    <m/>
    <s v="YES"/>
    <m/>
    <m/>
    <m/>
    <s v="Anti-TB Meds"/>
  </r>
  <r>
    <x v="3593"/>
    <x v="3591"/>
    <x v="3"/>
    <s v="Active"/>
    <s v="A"/>
    <s v="Each"/>
    <s v="YES"/>
    <s v="YES"/>
    <s v="YES"/>
    <s v="Isoniazid 50mg dispersible tablet"/>
    <m/>
    <m/>
    <m/>
    <m/>
    <m/>
    <s v="TB Medicines"/>
    <m/>
    <s v="NO"/>
    <m/>
    <m/>
    <m/>
    <m/>
    <m/>
    <s v="NO"/>
    <m/>
    <m/>
    <m/>
    <s v="Anti-TB Meds"/>
  </r>
  <r>
    <x v="3594"/>
    <x v="3592"/>
    <x v="0"/>
    <s v="Active"/>
    <s v="A"/>
    <s v="Each"/>
    <s v="YES"/>
    <s v="Not Subject to GF QA Criteria"/>
    <s v="YES"/>
    <s v="Dapsone 100mg tablet"/>
    <m/>
    <m/>
    <m/>
    <m/>
    <m/>
    <s v="Other Essential Medicines"/>
    <m/>
    <s v="NO"/>
    <m/>
    <m/>
    <m/>
    <m/>
    <m/>
    <s v="NO"/>
    <m/>
    <m/>
    <m/>
    <s v="Other essential meds"/>
  </r>
  <r>
    <x v="3595"/>
    <x v="3593"/>
    <x v="0"/>
    <s v="Active"/>
    <s v="A"/>
    <s v="Each"/>
    <s v="NO"/>
    <s v="Not Subject to GF QA Criteria"/>
    <s v="YES"/>
    <s v="100mL bottle"/>
    <s v="31191"/>
    <s v="Y"/>
    <s v="1"/>
    <s v="Bottle"/>
    <m/>
    <s v="Other Essential Medicines"/>
    <m/>
    <s v="NO"/>
    <m/>
    <m/>
    <m/>
    <m/>
    <m/>
    <s v="NO"/>
    <m/>
    <m/>
    <m/>
    <s v="Other essential meds"/>
  </r>
  <r>
    <x v="3596"/>
    <x v="3594"/>
    <x v="0"/>
    <s v="Active"/>
    <s v="A"/>
    <s v="Each"/>
    <s v="YES"/>
    <s v="Not Subject to GF QA Criteria"/>
    <s v="YES"/>
    <s v="Clotrimazole 1% vaginal cream"/>
    <m/>
    <m/>
    <m/>
    <m/>
    <m/>
    <s v="Other Essential Medicines"/>
    <m/>
    <s v="NO"/>
    <m/>
    <m/>
    <m/>
    <m/>
    <m/>
    <s v="NO"/>
    <m/>
    <m/>
    <m/>
    <s v="Other essential meds"/>
  </r>
  <r>
    <x v="3597"/>
    <x v="3595"/>
    <x v="2"/>
    <s v="Active"/>
    <s v="A"/>
    <s v="Each"/>
    <s v="YES"/>
    <s v="YES"/>
    <s v="YES"/>
    <s v="Abacavir sulfate/Lamivudine 120/60mg dispersible tablet"/>
    <m/>
    <m/>
    <m/>
    <m/>
    <m/>
    <s v="Antiretrovirals"/>
    <m/>
    <s v="NO"/>
    <m/>
    <m/>
    <m/>
    <m/>
    <m/>
    <s v="NO"/>
    <m/>
    <m/>
    <m/>
    <s v="ARV"/>
  </r>
  <r>
    <x v="3598"/>
    <x v="3596"/>
    <x v="0"/>
    <s v="Active"/>
    <s v="A"/>
    <s v="Each"/>
    <s v="YES"/>
    <s v="Not Subject to GF QA Criteria"/>
    <s v="YES"/>
    <s v="Zinc sulfate 20mg dispersible tablet"/>
    <m/>
    <m/>
    <m/>
    <m/>
    <m/>
    <s v="Other Essential Medicines"/>
    <m/>
    <s v="NO"/>
    <m/>
    <m/>
    <m/>
    <m/>
    <m/>
    <s v="NO"/>
    <m/>
    <m/>
    <m/>
    <s v="Other essential meds"/>
  </r>
  <r>
    <x v="3599"/>
    <x v="3597"/>
    <x v="3"/>
    <s v="Active"/>
    <s v="A"/>
    <s v="Each"/>
    <s v="YES"/>
    <s v="YES"/>
    <s v="YES"/>
    <s v="Imipenem/Cilastatin 250/250mg powder for solution for injection"/>
    <m/>
    <m/>
    <m/>
    <m/>
    <m/>
    <s v="TB Medicines"/>
    <m/>
    <s v="NO"/>
    <m/>
    <m/>
    <m/>
    <m/>
    <m/>
    <s v="NO"/>
    <m/>
    <m/>
    <m/>
    <s v="Anti-TB Meds"/>
  </r>
  <r>
    <x v="3600"/>
    <x v="3598"/>
    <x v="0"/>
    <s v="Active"/>
    <s v="A"/>
    <s v="Each"/>
    <s v="YES"/>
    <s v="Not Subject to GF QA Criteria"/>
    <s v="YES"/>
    <s v="Buprenorphine 8mg tablet"/>
    <m/>
    <m/>
    <m/>
    <m/>
    <m/>
    <s v="Other Essential Medicines"/>
    <m/>
    <s v="NO"/>
    <m/>
    <m/>
    <m/>
    <m/>
    <m/>
    <s v="NO"/>
    <m/>
    <m/>
    <m/>
    <s v="Other essential meds"/>
  </r>
  <r>
    <x v="3601"/>
    <x v="3599"/>
    <x v="3"/>
    <s v="Active"/>
    <s v="A"/>
    <s v="Each"/>
    <s v="YES"/>
    <s v="YES"/>
    <s v="YES"/>
    <s v="Isoniazid/Rifampicin 150/300mg tablet"/>
    <m/>
    <m/>
    <m/>
    <m/>
    <m/>
    <s v="TB Medicines"/>
    <m/>
    <s v="NO"/>
    <m/>
    <m/>
    <m/>
    <m/>
    <m/>
    <s v="NO"/>
    <m/>
    <m/>
    <m/>
    <s v="Anti-TB Meds"/>
  </r>
  <r>
    <x v="3602"/>
    <x v="3600"/>
    <x v="2"/>
    <s v="Active"/>
    <s v="A"/>
    <s v="Each"/>
    <s v="YES"/>
    <s v="YES"/>
    <s v="YES"/>
    <s v="Atazanavir sulfate 100mg capsule"/>
    <m/>
    <m/>
    <m/>
    <m/>
    <m/>
    <s v="Antiretrovirals"/>
    <m/>
    <s v="NO"/>
    <m/>
    <m/>
    <m/>
    <m/>
    <m/>
    <s v="NO"/>
    <m/>
    <m/>
    <m/>
    <s v="ARV"/>
  </r>
  <r>
    <x v="3603"/>
    <x v="3601"/>
    <x v="0"/>
    <s v="Active"/>
    <s v="A"/>
    <s v="Each"/>
    <s v="YES"/>
    <s v="Not Subject to GF QA Criteria"/>
    <s v="YES"/>
    <s v="Benzathine penicillin 2.4 MIU powder for suspension for injection"/>
    <m/>
    <m/>
    <m/>
    <m/>
    <m/>
    <s v="Other Essential Medicines"/>
    <m/>
    <s v="NO"/>
    <m/>
    <m/>
    <m/>
    <m/>
    <m/>
    <s v="NO"/>
    <m/>
    <m/>
    <m/>
    <s v="Other essential meds"/>
  </r>
  <r>
    <x v="3604"/>
    <x v="3602"/>
    <x v="2"/>
    <s v="Active"/>
    <s v="A"/>
    <s v="Each"/>
    <s v="YES"/>
    <s v="YES"/>
    <s v="YES"/>
    <s v="Zidovudine 100mg tablet"/>
    <m/>
    <m/>
    <m/>
    <m/>
    <m/>
    <s v="Antiretrovirals"/>
    <m/>
    <s v="NO"/>
    <m/>
    <m/>
    <m/>
    <m/>
    <m/>
    <s v="NO"/>
    <m/>
    <m/>
    <m/>
    <s v="ARV"/>
  </r>
  <r>
    <x v="3605"/>
    <x v="3603"/>
    <x v="2"/>
    <s v="Active"/>
    <s v="A"/>
    <s v="Each"/>
    <s v="YES"/>
    <s v="YES"/>
    <s v="YES"/>
    <s v="Efavirenz 200mg scored tablet"/>
    <m/>
    <m/>
    <m/>
    <m/>
    <m/>
    <s v="Antiretrovirals"/>
    <m/>
    <s v="NO"/>
    <m/>
    <m/>
    <m/>
    <m/>
    <m/>
    <s v="NO"/>
    <m/>
    <m/>
    <m/>
    <s v="ARV"/>
  </r>
  <r>
    <x v="3606"/>
    <x v="3604"/>
    <x v="3"/>
    <s v="Active"/>
    <s v="A"/>
    <s v="Each"/>
    <s v="YES"/>
    <s v="YES"/>
    <s v="YES"/>
    <s v="Levofloxacin 250mg tablet"/>
    <m/>
    <m/>
    <m/>
    <m/>
    <m/>
    <s v="TB Medicines"/>
    <m/>
    <s v="NO"/>
    <m/>
    <m/>
    <m/>
    <m/>
    <m/>
    <s v="NO"/>
    <m/>
    <m/>
    <m/>
    <s v="Anti-TB Meds"/>
  </r>
  <r>
    <x v="3607"/>
    <x v="3605"/>
    <x v="1"/>
    <s v="Active"/>
    <s v="A"/>
    <s v="Each"/>
    <s v="YES"/>
    <s v="YES"/>
    <s v="YES"/>
    <s v="Artesunate/Pyronaridine phosphate 60/180mg tablet"/>
    <m/>
    <m/>
    <m/>
    <m/>
    <m/>
    <s v="Antimalarials"/>
    <m/>
    <s v="NO"/>
    <m/>
    <m/>
    <m/>
    <m/>
    <m/>
    <s v="YES"/>
    <m/>
    <m/>
    <m/>
    <s v="ANTMs"/>
  </r>
  <r>
    <x v="3608"/>
    <x v="3606"/>
    <x v="1"/>
    <s v="Active"/>
    <s v="A"/>
    <s v="Each"/>
    <s v="YES"/>
    <s v="YES"/>
    <s v="YES"/>
    <s v="Artesunate/Pyronaridine phosphate 20mg/60mg granules for oral suspension"/>
    <m/>
    <m/>
    <m/>
    <m/>
    <m/>
    <s v="Antimalarials"/>
    <m/>
    <s v="NO"/>
    <m/>
    <m/>
    <m/>
    <m/>
    <m/>
    <s v="YES"/>
    <m/>
    <m/>
    <m/>
    <s v="ANTMs"/>
  </r>
  <r>
    <x v="3609"/>
    <x v="3607"/>
    <x v="1"/>
    <s v="Active"/>
    <s v="A"/>
    <s v="Each"/>
    <s v="YES"/>
    <s v="YES"/>
    <s v="YES"/>
    <s v="Dihydroartemisinin/Piperaquine phosphate 40/320mg tablet"/>
    <m/>
    <m/>
    <m/>
    <m/>
    <m/>
    <s v="Antimalarials"/>
    <m/>
    <s v="NO"/>
    <m/>
    <m/>
    <m/>
    <m/>
    <m/>
    <s v="YES"/>
    <m/>
    <m/>
    <m/>
    <s v="ANTMs"/>
  </r>
  <r>
    <x v="3610"/>
    <x v="3608"/>
    <x v="0"/>
    <s v="Active"/>
    <s v="A"/>
    <s v="Each"/>
    <s v="YES"/>
    <s v="Not Subject to GF QA Criteria"/>
    <s v="YES"/>
    <s v="Chloramphenicol 250mg capsule"/>
    <m/>
    <m/>
    <m/>
    <m/>
    <m/>
    <s v="Other Essential Medicines"/>
    <m/>
    <s v="NO"/>
    <m/>
    <m/>
    <m/>
    <m/>
    <m/>
    <s v="NO"/>
    <m/>
    <m/>
    <m/>
    <s v="Other essential meds"/>
  </r>
  <r>
    <x v="3611"/>
    <x v="3609"/>
    <x v="0"/>
    <s v="Active"/>
    <s v="A"/>
    <s v="Each"/>
    <s v="YES"/>
    <s v="Not Subject to GF QA Criteria"/>
    <s v="YES"/>
    <s v="Flucytosine 500mg tablet"/>
    <m/>
    <m/>
    <m/>
    <m/>
    <m/>
    <s v="Other Essential Medicines"/>
    <m/>
    <s v="NO"/>
    <m/>
    <m/>
    <m/>
    <m/>
    <m/>
    <s v="NO"/>
    <m/>
    <m/>
    <m/>
    <s v="Other essential meds"/>
  </r>
  <r>
    <x v="3612"/>
    <x v="3610"/>
    <x v="3"/>
    <s v="Active"/>
    <s v="A"/>
    <s v="Each"/>
    <s v="YES"/>
    <s v="YES"/>
    <s v="YES"/>
    <s v="Ethambutol hydrochloride 100mg tablet"/>
    <m/>
    <m/>
    <m/>
    <m/>
    <m/>
    <s v="TB Medicines"/>
    <m/>
    <s v="NO"/>
    <m/>
    <m/>
    <m/>
    <m/>
    <m/>
    <s v="NO"/>
    <m/>
    <m/>
    <m/>
    <s v="Anti-TB Meds"/>
  </r>
  <r>
    <x v="3613"/>
    <x v="3611"/>
    <x v="3"/>
    <s v="Active"/>
    <s v="A"/>
    <s v="Each"/>
    <s v="YES"/>
    <s v="YES"/>
    <s v="YES"/>
    <s v="Prothionamide 250mg tablet"/>
    <m/>
    <m/>
    <m/>
    <m/>
    <m/>
    <s v="TB Medicines"/>
    <m/>
    <s v="NO"/>
    <m/>
    <m/>
    <m/>
    <m/>
    <m/>
    <s v="NO"/>
    <m/>
    <m/>
    <m/>
    <s v="Anti-TB Meds"/>
  </r>
  <r>
    <x v="3614"/>
    <x v="3612"/>
    <x v="2"/>
    <s v="Active"/>
    <s v="A"/>
    <s v="Each"/>
    <s v="YES"/>
    <s v="YES"/>
    <s v="YES"/>
    <s v="Lopinavir/Ritonavir 100/25mg tablet"/>
    <m/>
    <m/>
    <m/>
    <m/>
    <m/>
    <s v="Antiretrovirals"/>
    <m/>
    <s v="NO"/>
    <m/>
    <m/>
    <m/>
    <m/>
    <m/>
    <s v="NO"/>
    <m/>
    <m/>
    <m/>
    <s v="ARV"/>
  </r>
  <r>
    <x v="3615"/>
    <x v="3613"/>
    <x v="0"/>
    <s v="Active"/>
    <s v="A"/>
    <s v="Each"/>
    <s v="YES"/>
    <s v="Not Subject to GF QA Criteria"/>
    <s v="YES"/>
    <s v="Amoxicillin 500mg capsule"/>
    <m/>
    <m/>
    <m/>
    <m/>
    <m/>
    <s v="Other Essential Medicines"/>
    <m/>
    <s v="NO"/>
    <m/>
    <m/>
    <m/>
    <m/>
    <m/>
    <s v="NO"/>
    <m/>
    <m/>
    <m/>
    <s v="Other essential meds"/>
  </r>
  <r>
    <x v="3616"/>
    <x v="3614"/>
    <x v="2"/>
    <s v="Active"/>
    <s v="A"/>
    <s v="Each"/>
    <s v="YES"/>
    <s v="YES"/>
    <s v="YES"/>
    <s v="Dolutegravir sodium 5mg dispersible tablet"/>
    <m/>
    <m/>
    <m/>
    <m/>
    <m/>
    <s v="Antiretrovirals"/>
    <m/>
    <s v="NO"/>
    <m/>
    <m/>
    <m/>
    <m/>
    <m/>
    <s v="NO"/>
    <m/>
    <m/>
    <m/>
    <s v="ARV"/>
  </r>
  <r>
    <x v="3617"/>
    <x v="3615"/>
    <x v="0"/>
    <s v="Active"/>
    <s v="A"/>
    <s v="Each"/>
    <s v="YES"/>
    <s v="Not Subject to GF QA Criteria"/>
    <s v="YES"/>
    <s v="Sulfadiazine 500mg tablet"/>
    <m/>
    <m/>
    <m/>
    <m/>
    <m/>
    <s v="Other Essential Medicines"/>
    <m/>
    <s v="NO"/>
    <m/>
    <m/>
    <m/>
    <m/>
    <m/>
    <s v="NO"/>
    <m/>
    <m/>
    <m/>
    <s v="Other essential meds"/>
  </r>
  <r>
    <x v="3618"/>
    <x v="3616"/>
    <x v="1"/>
    <s v="Active"/>
    <s v="A"/>
    <s v="Each"/>
    <s v="YES"/>
    <s v="YES"/>
    <s v="YES"/>
    <s v="Dihydroartemisinin/Piperaquine phosphate 30/240mg dispersible tablet"/>
    <m/>
    <m/>
    <m/>
    <m/>
    <m/>
    <s v="Antimalarials"/>
    <m/>
    <s v="NO"/>
    <m/>
    <m/>
    <m/>
    <m/>
    <m/>
    <s v="NO"/>
    <m/>
    <m/>
    <m/>
    <s v="ANTMs"/>
  </r>
  <r>
    <x v="3619"/>
    <x v="3617"/>
    <x v="0"/>
    <s v="Active"/>
    <s v="A"/>
    <s v="Each"/>
    <s v="YES"/>
    <s v="Not Subject to GF QA Criteria"/>
    <s v="YES"/>
    <s v="Nystatin 100000 IU tablet"/>
    <m/>
    <m/>
    <m/>
    <m/>
    <m/>
    <s v="Other Essential Medicines"/>
    <m/>
    <s v="NO"/>
    <m/>
    <m/>
    <m/>
    <m/>
    <m/>
    <s v="NO"/>
    <m/>
    <m/>
    <m/>
    <s v="Other essential meds"/>
  </r>
  <r>
    <x v="3620"/>
    <x v="3618"/>
    <x v="3"/>
    <s v="Active"/>
    <s v="A"/>
    <s v="Each"/>
    <s v="YES"/>
    <s v="YES"/>
    <s v="YES"/>
    <s v="Pyrazinamide 150mg dispersible tablet"/>
    <m/>
    <m/>
    <m/>
    <m/>
    <m/>
    <s v="TB Medicines"/>
    <m/>
    <s v="NO"/>
    <m/>
    <m/>
    <m/>
    <m/>
    <m/>
    <s v="NO"/>
    <m/>
    <m/>
    <m/>
    <s v="Anti-TB Meds"/>
  </r>
  <r>
    <x v="3621"/>
    <x v="3619"/>
    <x v="9"/>
    <s v="Active"/>
    <s v="A"/>
    <s v="Each"/>
    <s v="YES"/>
    <s v="YES"/>
    <s v="YES"/>
    <s v="Molnupiravir 200mg capsules"/>
    <m/>
    <m/>
    <m/>
    <m/>
    <m/>
    <s v="Other Essential Medicines"/>
    <m/>
    <s v="NO"/>
    <m/>
    <m/>
    <m/>
    <m/>
    <m/>
    <s v="NO"/>
    <m/>
    <m/>
    <m/>
    <s v="COVID-19 Pharmaceuticals"/>
  </r>
  <r>
    <x v="3622"/>
    <x v="3620"/>
    <x v="3"/>
    <s v="Active"/>
    <s v="A"/>
    <s v="Each"/>
    <s v="YES"/>
    <s v="YES"/>
    <s v="YES"/>
    <s v="Ethambutol hydrochloride 500mg tablet"/>
    <m/>
    <m/>
    <m/>
    <m/>
    <m/>
    <s v="TB Medicines"/>
    <m/>
    <s v="NO"/>
    <m/>
    <m/>
    <m/>
    <m/>
    <m/>
    <s v="NO"/>
    <m/>
    <m/>
    <m/>
    <s v="Anti-TB Meds"/>
  </r>
  <r>
    <x v="3623"/>
    <x v="3621"/>
    <x v="0"/>
    <s v="Active"/>
    <s v="A"/>
    <s v="Each"/>
    <s v="YES"/>
    <s v="Not Subject to GF QA Criteria"/>
    <s v="YES"/>
    <s v="Amoxicillin 500mg tablet"/>
    <m/>
    <m/>
    <m/>
    <m/>
    <m/>
    <s v="Other Essential Medicines"/>
    <m/>
    <s v="NO"/>
    <m/>
    <m/>
    <m/>
    <m/>
    <m/>
    <s v="NO"/>
    <m/>
    <m/>
    <m/>
    <s v="Other essential meds"/>
  </r>
  <r>
    <x v="3624"/>
    <x v="3622"/>
    <x v="0"/>
    <s v="Active"/>
    <s v="A"/>
    <s v="Each"/>
    <s v="YES"/>
    <s v="Not Subject to GF QA Criteria"/>
    <s v="YES"/>
    <s v="Doxycycline hyclate 100mg tablet"/>
    <m/>
    <m/>
    <m/>
    <m/>
    <m/>
    <s v="Other Essential Medicines"/>
    <m/>
    <s v="NO"/>
    <m/>
    <m/>
    <m/>
    <m/>
    <m/>
    <s v="NO"/>
    <m/>
    <m/>
    <m/>
    <s v="Other essential meds"/>
  </r>
  <r>
    <x v="3625"/>
    <x v="3623"/>
    <x v="0"/>
    <s v="Active"/>
    <s v="A"/>
    <s v="Each"/>
    <s v="YES"/>
    <s v="Not Subject to GF QA Criteria"/>
    <s v="YES"/>
    <s v="Ciprofloxacin 250mg tablet"/>
    <m/>
    <m/>
    <m/>
    <m/>
    <m/>
    <s v="Other Essential Medicines"/>
    <m/>
    <s v="NO"/>
    <m/>
    <m/>
    <m/>
    <m/>
    <m/>
    <s v="NO"/>
    <m/>
    <m/>
    <m/>
    <s v="Other essential meds"/>
  </r>
  <r>
    <x v="3626"/>
    <x v="3624"/>
    <x v="0"/>
    <s v="Active"/>
    <s v="A"/>
    <s v="Each"/>
    <s v="YES"/>
    <s v="Not Subject to GF QA Criteria"/>
    <s v="YES"/>
    <s v="Aciclovir 200mg dispersible tablet"/>
    <m/>
    <m/>
    <m/>
    <m/>
    <m/>
    <s v="Other Essential Medicines"/>
    <m/>
    <s v="NO"/>
    <m/>
    <m/>
    <m/>
    <m/>
    <m/>
    <s v="NO"/>
    <m/>
    <m/>
    <m/>
    <s v="Other essential meds"/>
  </r>
  <r>
    <x v="3627"/>
    <x v="3625"/>
    <x v="3"/>
    <s v="Active"/>
    <s v="A"/>
    <s v="Each"/>
    <s v="YES"/>
    <s v="YES"/>
    <s v="YES"/>
    <s v="Ethambutol hydrochloride 250mg tablet"/>
    <m/>
    <m/>
    <m/>
    <m/>
    <m/>
    <s v="TB Medicines"/>
    <m/>
    <s v="NO"/>
    <m/>
    <m/>
    <m/>
    <m/>
    <m/>
    <s v="NO"/>
    <m/>
    <m/>
    <m/>
    <s v="Anti-TB Meds"/>
  </r>
  <r>
    <x v="3628"/>
    <x v="3626"/>
    <x v="3"/>
    <s v="Active"/>
    <s v="A"/>
    <s v="Each"/>
    <s v="YES"/>
    <s v="YES"/>
    <s v="YES"/>
    <s v="Moxifloxacin hydrochloride 400mg tablet"/>
    <m/>
    <m/>
    <m/>
    <m/>
    <m/>
    <s v="TB Medicines"/>
    <m/>
    <s v="NO"/>
    <m/>
    <m/>
    <m/>
    <m/>
    <m/>
    <s v="NO"/>
    <m/>
    <m/>
    <m/>
    <s v="Anti-TB Meds"/>
  </r>
  <r>
    <x v="3629"/>
    <x v="3627"/>
    <x v="0"/>
    <s v="Active"/>
    <s v="A"/>
    <s v="Each"/>
    <s v="YES"/>
    <s v="Not Subject to GF QA Criteria"/>
    <s v="YES"/>
    <s v="Dexamethasone 4mg/mL ampoule"/>
    <m/>
    <m/>
    <m/>
    <m/>
    <m/>
    <s v="Other Essential Medicines"/>
    <m/>
    <s v="NO"/>
    <m/>
    <m/>
    <m/>
    <m/>
    <m/>
    <s v="NO"/>
    <m/>
    <m/>
    <m/>
    <s v="Other essential meds"/>
  </r>
  <r>
    <x v="3630"/>
    <x v="3628"/>
    <x v="0"/>
    <s v="Active"/>
    <s v="A"/>
    <s v="Each"/>
    <s v="YES"/>
    <s v="Not Subject to GF QA Criteria"/>
    <s v="YES"/>
    <s v="Cefixime 400mg tablet"/>
    <m/>
    <m/>
    <m/>
    <m/>
    <m/>
    <s v="Other Essential Medicines"/>
    <m/>
    <s v="NO"/>
    <m/>
    <m/>
    <m/>
    <m/>
    <m/>
    <s v="NO"/>
    <m/>
    <m/>
    <m/>
    <s v="Other essential meds"/>
  </r>
  <r>
    <x v="3631"/>
    <x v="3629"/>
    <x v="0"/>
    <s v="Active"/>
    <s v="A"/>
    <s v="Each"/>
    <s v="YES"/>
    <s v="Not Subject to GF QA Criteria"/>
    <s v="YES"/>
    <s v="Diphenhydramine 50mg tablet"/>
    <m/>
    <m/>
    <m/>
    <m/>
    <m/>
    <s v="Other Essential Medicines"/>
    <m/>
    <s v="NO"/>
    <m/>
    <m/>
    <m/>
    <m/>
    <m/>
    <s v="NO"/>
    <m/>
    <m/>
    <m/>
    <s v="Other essential meds"/>
  </r>
  <r>
    <x v="3632"/>
    <x v="3630"/>
    <x v="0"/>
    <s v="Active"/>
    <s v="A"/>
    <s v="Each"/>
    <s v="YES"/>
    <s v="Not Subject to GF QA Criteria"/>
    <s v="YES"/>
    <s v="Ibuprofen 200mg tablet"/>
    <m/>
    <m/>
    <m/>
    <m/>
    <m/>
    <s v="Other Essential Medicines"/>
    <m/>
    <s v="NO"/>
    <m/>
    <m/>
    <m/>
    <m/>
    <m/>
    <s v="NO"/>
    <m/>
    <m/>
    <m/>
    <s v="Other essential meds"/>
  </r>
  <r>
    <x v="3633"/>
    <x v="3631"/>
    <x v="2"/>
    <s v="Active"/>
    <s v="A"/>
    <s v="Each"/>
    <s v="YES"/>
    <s v="YES"/>
    <s v="YES"/>
    <s v="Emtricitabine/Tenofovir disoproxil fumarate 200/245mg tablet"/>
    <m/>
    <m/>
    <m/>
    <m/>
    <m/>
    <s v="Antiretrovirals"/>
    <m/>
    <s v="NO"/>
    <m/>
    <m/>
    <m/>
    <m/>
    <m/>
    <s v="NO"/>
    <m/>
    <m/>
    <m/>
    <s v="ARV"/>
  </r>
  <r>
    <x v="3634"/>
    <x v="3632"/>
    <x v="2"/>
    <s v="Active"/>
    <s v="A"/>
    <s v="Each"/>
    <s v="YES"/>
    <s v="YES"/>
    <s v="YES"/>
    <s v="Etravirine 25mg tablet"/>
    <m/>
    <m/>
    <m/>
    <m/>
    <m/>
    <s v="Antiretrovirals"/>
    <m/>
    <s v="NO"/>
    <m/>
    <m/>
    <m/>
    <m/>
    <m/>
    <s v="NO"/>
    <m/>
    <m/>
    <m/>
    <s v="ARV"/>
  </r>
  <r>
    <x v="3635"/>
    <x v="3633"/>
    <x v="0"/>
    <s v="Active"/>
    <s v="A"/>
    <s v="Each"/>
    <s v="YES"/>
    <s v="Not Subject to GF QA Criteria"/>
    <s v="YES"/>
    <s v="Ampicillin 500mg powder for solution for parenteral injection"/>
    <m/>
    <m/>
    <m/>
    <m/>
    <m/>
    <s v="Other Essential Medicines"/>
    <m/>
    <s v="NO"/>
    <m/>
    <m/>
    <m/>
    <m/>
    <m/>
    <s v="NO"/>
    <m/>
    <m/>
    <m/>
    <s v="Other essential meds"/>
  </r>
  <r>
    <x v="3636"/>
    <x v="3634"/>
    <x v="0"/>
    <s v="Active"/>
    <s v="A"/>
    <s v="Each"/>
    <s v="YES"/>
    <s v="Not Subject to GF QA Criteria"/>
    <s v="YES"/>
    <s v="Ranitidine 150mg tablet"/>
    <m/>
    <m/>
    <m/>
    <m/>
    <m/>
    <s v="Other Essential Medicines"/>
    <m/>
    <s v="NO"/>
    <m/>
    <m/>
    <m/>
    <m/>
    <m/>
    <s v="NO"/>
    <m/>
    <m/>
    <m/>
    <s v="Other essential meds"/>
  </r>
  <r>
    <x v="3637"/>
    <x v="3635"/>
    <x v="0"/>
    <s v="Active"/>
    <s v="A"/>
    <s v="Each"/>
    <s v="YES"/>
    <s v="Not Subject to GF QA Criteria"/>
    <s v="YES"/>
    <s v="Azithromycin 250mg tablet"/>
    <m/>
    <m/>
    <m/>
    <m/>
    <m/>
    <s v="Other Essential Medicines"/>
    <m/>
    <s v="NO"/>
    <m/>
    <m/>
    <m/>
    <m/>
    <m/>
    <s v="NO"/>
    <m/>
    <m/>
    <m/>
    <s v="Other essential meds"/>
  </r>
  <r>
    <x v="3638"/>
    <x v="3636"/>
    <x v="1"/>
    <s v="Active"/>
    <s v="A"/>
    <s v="Each"/>
    <s v="YES"/>
    <s v="YES"/>
    <s v="YES"/>
    <s v="Amodiaquine hydrochloride + Pyrimethamine/Sulfadoxine 76.5mg + 12.5/250mg dispersible tablet"/>
    <m/>
    <m/>
    <m/>
    <m/>
    <m/>
    <s v="Antimalarials"/>
    <m/>
    <s v="NO"/>
    <m/>
    <m/>
    <m/>
    <m/>
    <m/>
    <s v="YES"/>
    <m/>
    <m/>
    <m/>
    <s v="ANTMs"/>
  </r>
  <r>
    <x v="3639"/>
    <x v="3637"/>
    <x v="3"/>
    <s v="Active"/>
    <s v="A"/>
    <s v="Each"/>
    <s v="YES"/>
    <s v="YES"/>
    <s v="YES"/>
    <s v="Imipenem/Cilastatin 500/500mg powder for solution for injection"/>
    <m/>
    <m/>
    <m/>
    <m/>
    <m/>
    <s v="TB Medicines"/>
    <m/>
    <s v="NO"/>
    <m/>
    <m/>
    <m/>
    <m/>
    <m/>
    <s v="NO"/>
    <m/>
    <m/>
    <m/>
    <s v="Anti-TB Meds"/>
  </r>
  <r>
    <x v="3640"/>
    <x v="3638"/>
    <x v="0"/>
    <s v="Active"/>
    <s v="A"/>
    <s v="Each"/>
    <s v="YES"/>
    <s v="Not Subject to GF QA Criteria"/>
    <s v="YES"/>
    <s v="Methadone 5mg/mL oral solution"/>
    <m/>
    <m/>
    <m/>
    <m/>
    <m/>
    <s v="Other Essential Medicines"/>
    <m/>
    <s v="NO"/>
    <m/>
    <m/>
    <m/>
    <m/>
    <m/>
    <s v="NO"/>
    <m/>
    <m/>
    <m/>
    <s v="Other essential meds"/>
  </r>
  <r>
    <x v="3641"/>
    <x v="3639"/>
    <x v="0"/>
    <s v="Active"/>
    <s v="A"/>
    <s v="Each"/>
    <s v="YES"/>
    <s v="Not Subject to GF QA Criteria"/>
    <s v="YES"/>
    <s v="Dextrose 5% solution for infusion"/>
    <m/>
    <m/>
    <m/>
    <m/>
    <m/>
    <s v="Other Essential Medicines"/>
    <m/>
    <s v="NO"/>
    <m/>
    <m/>
    <m/>
    <m/>
    <m/>
    <s v="NO"/>
    <m/>
    <m/>
    <m/>
    <s v="Other essential meds"/>
  </r>
  <r>
    <x v="3642"/>
    <x v="3640"/>
    <x v="0"/>
    <s v="Active"/>
    <s v="A"/>
    <s v="Each"/>
    <s v="YES"/>
    <s v="Not Subject to GF QA Criteria"/>
    <s v="YES"/>
    <s v="Diclofenac sodium 75mg/3mL solution for parenteral injection"/>
    <m/>
    <m/>
    <m/>
    <m/>
    <m/>
    <s v="Other Essential Medicines"/>
    <m/>
    <s v="NO"/>
    <m/>
    <m/>
    <m/>
    <m/>
    <m/>
    <s v="NO"/>
    <m/>
    <m/>
    <m/>
    <s v="Other essential meds"/>
  </r>
  <r>
    <x v="3643"/>
    <x v="3641"/>
    <x v="0"/>
    <s v="Active"/>
    <s v="A"/>
    <s v="Each"/>
    <s v="YES"/>
    <s v="Not Subject to GF QA Criteria"/>
    <s v="YES"/>
    <s v="Pyridoxine (vitamin B6) 100mg tablet"/>
    <m/>
    <m/>
    <m/>
    <m/>
    <m/>
    <s v="Other Essential Medicines"/>
    <m/>
    <s v="NO"/>
    <m/>
    <m/>
    <m/>
    <m/>
    <m/>
    <s v="NO"/>
    <m/>
    <m/>
    <m/>
    <s v="Other essential meds"/>
  </r>
  <r>
    <x v="3644"/>
    <x v="3642"/>
    <x v="9"/>
    <s v="Active"/>
    <s v="A"/>
    <s v="Each"/>
    <s v="YES"/>
    <s v="Not Subject to GF QA Criteria"/>
    <s v="YES"/>
    <s v="Dexamethasone 0.5mg tablet"/>
    <m/>
    <m/>
    <m/>
    <m/>
    <m/>
    <s v="Other Essential Medicines"/>
    <m/>
    <s v="NO"/>
    <m/>
    <m/>
    <m/>
    <m/>
    <m/>
    <s v="NO"/>
    <m/>
    <m/>
    <m/>
    <s v="COVID-19 Pharmaceuticals"/>
  </r>
  <r>
    <x v="3645"/>
    <x v="3643"/>
    <x v="2"/>
    <s v="Active"/>
    <s v="A"/>
    <s v="Each"/>
    <s v="YES"/>
    <s v="YES"/>
    <s v="YES"/>
    <s v="Raltegravir 100mg tablet"/>
    <m/>
    <m/>
    <m/>
    <m/>
    <m/>
    <s v="Antiretrovirals"/>
    <m/>
    <s v="NO"/>
    <m/>
    <m/>
    <m/>
    <m/>
    <m/>
    <s v="NO"/>
    <m/>
    <m/>
    <m/>
    <s v="ARV"/>
  </r>
  <r>
    <x v="3646"/>
    <x v="3644"/>
    <x v="0"/>
    <s v="Active"/>
    <s v="A"/>
    <s v="Each"/>
    <s v="YES"/>
    <s v="Not Subject to GF QA Criteria"/>
    <s v="YES"/>
    <s v="Cetirizine 10mg tablet"/>
    <m/>
    <m/>
    <m/>
    <m/>
    <m/>
    <s v="Other Essential Medicines"/>
    <m/>
    <s v="NO"/>
    <m/>
    <m/>
    <m/>
    <m/>
    <m/>
    <s v="NO"/>
    <m/>
    <m/>
    <m/>
    <s v="Other essential meds"/>
  </r>
  <r>
    <x v="3647"/>
    <x v="3645"/>
    <x v="1"/>
    <s v="Active"/>
    <s v="A"/>
    <s v="Each"/>
    <s v="YES"/>
    <s v="YES"/>
    <s v="YES"/>
    <s v="Dihydroartemisinin/Piperaquine phosphate 60/480mg tablet"/>
    <m/>
    <m/>
    <m/>
    <m/>
    <m/>
    <s v="Antimalarials"/>
    <m/>
    <s v="NO"/>
    <m/>
    <m/>
    <m/>
    <m/>
    <m/>
    <s v="NO"/>
    <m/>
    <m/>
    <m/>
    <s v="ANTMs"/>
  </r>
  <r>
    <x v="3648"/>
    <x v="3646"/>
    <x v="1"/>
    <s v="Active"/>
    <s v="A"/>
    <s v="Each"/>
    <s v="YES"/>
    <s v="YES"/>
    <s v="YES"/>
    <s v="Amodiaquine hydrochloride + Sulfadoxine/Pyrimethamine 75mg+250/12.5mg dispersible tablet"/>
    <m/>
    <m/>
    <m/>
    <m/>
    <m/>
    <s v="Antimalarials"/>
    <m/>
    <s v="NO"/>
    <m/>
    <m/>
    <m/>
    <m/>
    <m/>
    <s v="NO"/>
    <m/>
    <m/>
    <m/>
    <s v="ANTMs"/>
  </r>
  <r>
    <x v="3649"/>
    <x v="3647"/>
    <x v="0"/>
    <s v="Active"/>
    <s v="A"/>
    <s v="Each"/>
    <s v="YES"/>
    <s v="Not Subject to GF QA Criteria"/>
    <s v="YES"/>
    <s v="Ciprofloxacin 500mg tablet"/>
    <m/>
    <m/>
    <m/>
    <m/>
    <m/>
    <s v="Other Essential Medicines"/>
    <m/>
    <s v="NO"/>
    <m/>
    <m/>
    <m/>
    <m/>
    <m/>
    <s v="NO"/>
    <m/>
    <m/>
    <m/>
    <s v="Other essential meds"/>
  </r>
  <r>
    <x v="3650"/>
    <x v="3648"/>
    <x v="0"/>
    <s v="Active"/>
    <s v="A"/>
    <s v="Each"/>
    <s v="YES"/>
    <s v="YES"/>
    <s v="YES"/>
    <s v="Entecavir 1mg tablet"/>
    <m/>
    <m/>
    <m/>
    <m/>
    <m/>
    <s v="Other Essential Medicines"/>
    <m/>
    <s v="NO"/>
    <m/>
    <m/>
    <m/>
    <m/>
    <m/>
    <s v="NO"/>
    <m/>
    <m/>
    <m/>
    <s v="Other essential meds"/>
  </r>
  <r>
    <x v="3651"/>
    <x v="3649"/>
    <x v="0"/>
    <s v="Active"/>
    <s v="A"/>
    <s v="Each"/>
    <s v="YES"/>
    <s v="YES"/>
    <s v="YES"/>
    <s v="Entecavir 1mg scored tablet"/>
    <m/>
    <m/>
    <m/>
    <m/>
    <m/>
    <s v="Other Essential Medicines"/>
    <m/>
    <s v="NO"/>
    <m/>
    <m/>
    <m/>
    <m/>
    <m/>
    <s v="NO"/>
    <m/>
    <m/>
    <m/>
    <s v="Other essential meds"/>
  </r>
  <r>
    <x v="3652"/>
    <x v="3650"/>
    <x v="9"/>
    <s v="Active"/>
    <s v="A"/>
    <s v="Each"/>
    <s v="YES"/>
    <s v="YES"/>
    <s v="YES"/>
    <s v="Nirmatrelvir + Ritonavir 150mg + 100mg tablets, blister card of 4+2 tablets"/>
    <m/>
    <m/>
    <m/>
    <m/>
    <m/>
    <s v="Other Essential Medicines"/>
    <m/>
    <s v="NO"/>
    <m/>
    <m/>
    <m/>
    <m/>
    <m/>
    <s v="NO"/>
    <m/>
    <m/>
    <m/>
    <s v="COVID-19 Pharmaceuticals"/>
  </r>
  <r>
    <x v="3653"/>
    <x v="3651"/>
    <x v="2"/>
    <s v="Active"/>
    <s v="A"/>
    <s v="Each"/>
    <s v="YES"/>
    <s v="YES"/>
    <s v="YES"/>
    <s v="Lopinavir/Ritonavir 200/50mg tablet"/>
    <m/>
    <m/>
    <m/>
    <m/>
    <m/>
    <s v="Antiretrovirals"/>
    <m/>
    <s v="NO"/>
    <m/>
    <m/>
    <m/>
    <m/>
    <m/>
    <s v="NO"/>
    <m/>
    <m/>
    <m/>
    <s v="ARV"/>
  </r>
  <r>
    <x v="3654"/>
    <x v="3652"/>
    <x v="1"/>
    <s v="Active"/>
    <s v="A"/>
    <s v="Each"/>
    <s v="YES"/>
    <s v="YES"/>
    <s v="YES"/>
    <s v="Dihydroartemisinin/Piperaquine phosphate 20/160mg dispersible tablet"/>
    <m/>
    <m/>
    <m/>
    <m/>
    <m/>
    <s v="Antimalarials"/>
    <m/>
    <s v="NO"/>
    <m/>
    <m/>
    <m/>
    <m/>
    <m/>
    <s v="YES"/>
    <m/>
    <m/>
    <m/>
    <s v="ANTMs"/>
  </r>
  <r>
    <x v="3655"/>
    <x v="3653"/>
    <x v="3"/>
    <s v="Active"/>
    <s v="A"/>
    <s v="Each"/>
    <s v="YES"/>
    <s v="YES"/>
    <s v="YES"/>
    <s v="Pyrazinamide 400mg tablet"/>
    <m/>
    <m/>
    <m/>
    <m/>
    <m/>
    <s v="TB Medicines"/>
    <m/>
    <s v="NO"/>
    <m/>
    <m/>
    <m/>
    <m/>
    <m/>
    <s v="NO"/>
    <m/>
    <m/>
    <m/>
    <s v="Anti-TB Meds"/>
  </r>
  <r>
    <x v="3656"/>
    <x v="3654"/>
    <x v="3"/>
    <s v="Active"/>
    <s v="A"/>
    <s v="Each"/>
    <s v="YES"/>
    <s v="YES"/>
    <s v="YES"/>
    <s v="Para-AminoSalicylate Sodium 5.52g (equiv 4g PAS) powder for oral solution"/>
    <m/>
    <m/>
    <m/>
    <m/>
    <m/>
    <s v="TB Medicines"/>
    <m/>
    <s v="NO"/>
    <m/>
    <m/>
    <m/>
    <m/>
    <m/>
    <s v="NO"/>
    <m/>
    <m/>
    <m/>
    <s v="Anti-TB Meds"/>
  </r>
  <r>
    <x v="3657"/>
    <x v="3655"/>
    <x v="2"/>
    <s v="Active"/>
    <s v="A"/>
    <s v="Each"/>
    <s v="YES"/>
    <s v="YES"/>
    <s v="YES"/>
    <s v="Ritonavir 25mg tablet"/>
    <m/>
    <m/>
    <m/>
    <m/>
    <m/>
    <s v="Antiretrovirals"/>
    <m/>
    <s v="NO"/>
    <m/>
    <m/>
    <m/>
    <m/>
    <m/>
    <s v="NO"/>
    <m/>
    <m/>
    <m/>
    <s v="ARV"/>
  </r>
  <r>
    <x v="3658"/>
    <x v="3656"/>
    <x v="2"/>
    <s v="Active"/>
    <s v="A"/>
    <s v="Each"/>
    <s v="YES"/>
    <s v="YES"/>
    <s v="YES"/>
    <s v="Efavirenz + Lamivudine/Zidovudine 600mg + 150/300mg tablet"/>
    <m/>
    <m/>
    <m/>
    <m/>
    <m/>
    <s v="Antiretrovirals"/>
    <m/>
    <s v="NO"/>
    <m/>
    <m/>
    <m/>
    <m/>
    <m/>
    <s v="NO"/>
    <m/>
    <m/>
    <m/>
    <s v="ARV"/>
  </r>
  <r>
    <x v="3659"/>
    <x v="3657"/>
    <x v="0"/>
    <s v="Active"/>
    <s v="A"/>
    <s v="Each"/>
    <s v="YES"/>
    <s v="Not Subject to GF QA Criteria"/>
    <s v="YES"/>
    <s v="Dexamethasone 5mg/mL ampoule"/>
    <m/>
    <m/>
    <m/>
    <m/>
    <m/>
    <s v="Other Essential Medicines"/>
    <m/>
    <s v="NO"/>
    <m/>
    <m/>
    <m/>
    <m/>
    <m/>
    <s v="NO"/>
    <m/>
    <m/>
    <m/>
    <s v="Other essential meds"/>
  </r>
  <r>
    <x v="3660"/>
    <x v="3658"/>
    <x v="0"/>
    <s v="Active"/>
    <s v="A"/>
    <s v="Each"/>
    <s v="YES"/>
    <s v="Not Subject to GF QA Criteria"/>
    <s v="YES"/>
    <s v="Valganciclovir 450mg tablet"/>
    <m/>
    <m/>
    <m/>
    <m/>
    <m/>
    <s v="Other Essential Medicines"/>
    <m/>
    <s v="NO"/>
    <m/>
    <m/>
    <m/>
    <m/>
    <m/>
    <s v="NO"/>
    <m/>
    <m/>
    <m/>
    <s v="Other essential meds"/>
  </r>
  <r>
    <x v="3661"/>
    <x v="3659"/>
    <x v="2"/>
    <s v="Active"/>
    <s v="A"/>
    <s v="Each"/>
    <s v="YES"/>
    <s v="YES"/>
    <s v="YES"/>
    <s v="Lamivudine/Zidovudine 30/60mg dispersible tablet"/>
    <m/>
    <m/>
    <m/>
    <m/>
    <m/>
    <s v="Antiretrovirals"/>
    <m/>
    <s v="NO"/>
    <m/>
    <m/>
    <m/>
    <m/>
    <m/>
    <s v="NO"/>
    <m/>
    <m/>
    <m/>
    <s v="ARV"/>
  </r>
  <r>
    <x v="3662"/>
    <x v="3660"/>
    <x v="0"/>
    <s v="Active"/>
    <s v="A"/>
    <s v="Each"/>
    <s v="YES"/>
    <s v="Not Subject to GF QA Criteria"/>
    <s v="YES"/>
    <s v="Chlorhexidine digluconate 7.1% solution"/>
    <m/>
    <m/>
    <m/>
    <m/>
    <m/>
    <s v="Other Essential Medicines"/>
    <m/>
    <s v="NO"/>
    <m/>
    <m/>
    <m/>
    <m/>
    <m/>
    <s v="NO"/>
    <m/>
    <m/>
    <m/>
    <s v="Other essential meds"/>
  </r>
  <r>
    <x v="3663"/>
    <x v="3661"/>
    <x v="0"/>
    <s v="Active"/>
    <s v="A"/>
    <s v="Each"/>
    <s v="YES"/>
    <s v="Not Subject to GF QA Criteria"/>
    <s v="YES"/>
    <s v="Loratidine 1mg/mL oral solution"/>
    <m/>
    <m/>
    <m/>
    <m/>
    <m/>
    <s v="Other Essential Medicines"/>
    <m/>
    <s v="NO"/>
    <m/>
    <m/>
    <m/>
    <m/>
    <m/>
    <s v="NO"/>
    <m/>
    <m/>
    <m/>
    <s v="Other essential meds"/>
  </r>
  <r>
    <x v="3664"/>
    <x v="3662"/>
    <x v="0"/>
    <s v="Active"/>
    <s v="A"/>
    <s v="Each"/>
    <s v="YES"/>
    <s v="Not Subject to GF QA Criteria"/>
    <s v="YES"/>
    <s v="Paracetamol 120mg/5mL oral solution"/>
    <m/>
    <m/>
    <m/>
    <m/>
    <m/>
    <s v="Other Essential Medicines"/>
    <m/>
    <s v="NO"/>
    <m/>
    <m/>
    <m/>
    <m/>
    <m/>
    <s v="NO"/>
    <m/>
    <m/>
    <m/>
    <s v="Other essential meds"/>
  </r>
  <r>
    <x v="3665"/>
    <x v="3663"/>
    <x v="9"/>
    <s v="Active"/>
    <s v="A"/>
    <s v="Each"/>
    <s v="YES"/>
    <s v="Not Subject to GF QA Criteria"/>
    <s v="YES"/>
    <s v="Dalteparin sodium 10000 IU/mL solution for Injection"/>
    <m/>
    <m/>
    <m/>
    <m/>
    <m/>
    <s v="Other Essential Medicines"/>
    <m/>
    <s v="NO"/>
    <m/>
    <m/>
    <m/>
    <m/>
    <m/>
    <s v="NO"/>
    <m/>
    <m/>
    <m/>
    <s v="COVID-19 Pharmaceuticals"/>
  </r>
  <r>
    <x v="3666"/>
    <x v="3664"/>
    <x v="0"/>
    <s v="Active"/>
    <s v="A"/>
    <s v="Each"/>
    <s v="YES"/>
    <s v="Not Subject to GF QA Criteria"/>
    <s v="YES"/>
    <s v="Metronidazole 5mg/mL solution for injection"/>
    <m/>
    <m/>
    <m/>
    <m/>
    <m/>
    <s v="Other Essential Medicines"/>
    <m/>
    <s v="NO"/>
    <m/>
    <m/>
    <m/>
    <m/>
    <m/>
    <s v="NO"/>
    <m/>
    <m/>
    <m/>
    <s v="Other essential meds"/>
  </r>
  <r>
    <x v="3667"/>
    <x v="3665"/>
    <x v="0"/>
    <s v="Active"/>
    <s v="A"/>
    <s v="Each"/>
    <s v="YES"/>
    <s v="YES"/>
    <s v="YES"/>
    <s v="Linezolid 100mg/5mL granules for oral suspension"/>
    <m/>
    <m/>
    <m/>
    <m/>
    <m/>
    <s v="TB Medicines"/>
    <m/>
    <s v="NO"/>
    <m/>
    <m/>
    <m/>
    <m/>
    <m/>
    <s v="NO"/>
    <m/>
    <m/>
    <m/>
    <s v="Anti-TB Meds"/>
  </r>
  <r>
    <x v="3668"/>
    <x v="3666"/>
    <x v="0"/>
    <s v="Active"/>
    <s v="A"/>
    <s v="Each"/>
    <s v="YES"/>
    <s v="Not Subject to GF QA Criteria"/>
    <s v="YES"/>
    <s v="Amoxicillin 125mg/5mL powder for oral suspension"/>
    <m/>
    <m/>
    <m/>
    <m/>
    <m/>
    <s v="Other Essential Medicines"/>
    <m/>
    <s v="NO"/>
    <m/>
    <m/>
    <m/>
    <m/>
    <m/>
    <s v="NO"/>
    <m/>
    <m/>
    <m/>
    <s v="Other essential meds"/>
  </r>
  <r>
    <x v="3669"/>
    <x v="3667"/>
    <x v="0"/>
    <s v="Active"/>
    <s v="A"/>
    <s v="Each"/>
    <s v="YES"/>
    <s v="Not Subject to GF QA Criteria"/>
    <s v="YES"/>
    <s v="Benzyl benzoate 25% topical lotion"/>
    <m/>
    <m/>
    <m/>
    <m/>
    <m/>
    <s v="Other Essential Medicines"/>
    <m/>
    <s v="NO"/>
    <m/>
    <m/>
    <m/>
    <m/>
    <m/>
    <s v="NO"/>
    <m/>
    <m/>
    <m/>
    <s v="Other essential meds"/>
  </r>
  <r>
    <x v="3670"/>
    <x v="3668"/>
    <x v="0"/>
    <s v="Active"/>
    <s v="A"/>
    <s v="Each"/>
    <s v="YES"/>
    <s v="Not Subject to GF QA Criteria"/>
    <s v="YES"/>
    <s v="Doxorubicin hydrochloride 50mg powder for solution for parenteral injection"/>
    <m/>
    <m/>
    <m/>
    <m/>
    <m/>
    <s v="Other Essential Medicines"/>
    <m/>
    <s v="NO"/>
    <m/>
    <m/>
    <m/>
    <m/>
    <m/>
    <s v="NO"/>
    <m/>
    <m/>
    <m/>
    <s v="Other essential meds"/>
  </r>
  <r>
    <x v="3671"/>
    <x v="3669"/>
    <x v="3"/>
    <s v="Active"/>
    <s v="A"/>
    <s v="Each"/>
    <s v="YES"/>
    <s v="YES"/>
    <s v="YES"/>
    <s v="TB Cat I+III Patient Kit A 4-FDC 6x28 tablets (R150/H75/Z400/E275) + 2-FDC 12x28 tablets (R150/H75), individual patient kit"/>
    <m/>
    <m/>
    <m/>
    <m/>
    <m/>
    <s v="TB Medicines"/>
    <m/>
    <s v="NO"/>
    <m/>
    <m/>
    <m/>
    <m/>
    <m/>
    <s v="NO"/>
    <m/>
    <m/>
    <m/>
    <s v="Anti-TB Meds"/>
  </r>
  <r>
    <x v="3672"/>
    <x v="3670"/>
    <x v="0"/>
    <s v="Active"/>
    <s v="A"/>
    <s v="Each"/>
    <s v="YES"/>
    <s v="Not Subject to GF QA Criteria"/>
    <s v="YES"/>
    <s v="Nystatin 100000 IU/mL oral suspension"/>
    <m/>
    <m/>
    <m/>
    <m/>
    <m/>
    <s v="Other Essential Medicines"/>
    <m/>
    <s v="NO"/>
    <m/>
    <m/>
    <m/>
    <m/>
    <m/>
    <s v="NO"/>
    <m/>
    <m/>
    <m/>
    <s v="Other essential meds"/>
  </r>
  <r>
    <x v="3673"/>
    <x v="3671"/>
    <x v="0"/>
    <s v="Active"/>
    <s v="A"/>
    <s v="Each"/>
    <s v="YES"/>
    <s v="Not Subject to GF QA Criteria"/>
    <s v="YES"/>
    <s v="Chlorphenamine maleate 10mg/mL solution for parenteral injection"/>
    <m/>
    <m/>
    <m/>
    <m/>
    <m/>
    <s v="Other Essential Medicines"/>
    <m/>
    <s v="NO"/>
    <m/>
    <m/>
    <m/>
    <m/>
    <m/>
    <s v="NO"/>
    <m/>
    <m/>
    <m/>
    <s v="Other essential meds"/>
  </r>
  <r>
    <x v="3674"/>
    <x v="3672"/>
    <x v="1"/>
    <s v="Active"/>
    <s v="A"/>
    <s v="Each"/>
    <s v="YES"/>
    <s v="YES"/>
    <s v="YES"/>
    <s v="Quinine dihydrochloride 300mg/mL solution for injection"/>
    <m/>
    <m/>
    <m/>
    <m/>
    <m/>
    <s v="Antimalarials"/>
    <m/>
    <s v="NO"/>
    <m/>
    <m/>
    <m/>
    <m/>
    <m/>
    <s v="NO"/>
    <m/>
    <m/>
    <m/>
    <s v="ANTMs"/>
  </r>
  <r>
    <x v="3675"/>
    <x v="3673"/>
    <x v="3"/>
    <s v="Active"/>
    <s v="A"/>
    <s v="Each"/>
    <s v="YES"/>
    <s v="YES"/>
    <s v="YES"/>
    <s v="Meropenem 1g powder for solution"/>
    <m/>
    <m/>
    <m/>
    <m/>
    <m/>
    <s v="TB Medicines"/>
    <m/>
    <s v="NO"/>
    <m/>
    <m/>
    <m/>
    <m/>
    <m/>
    <s v="NO"/>
    <m/>
    <m/>
    <m/>
    <s v="Anti-TB Meds"/>
  </r>
  <r>
    <x v="3676"/>
    <x v="3674"/>
    <x v="0"/>
    <s v="Active"/>
    <s v="A"/>
    <s v="Each"/>
    <s v="YES"/>
    <s v="Not Subject to GF QA Criteria"/>
    <s v="YES"/>
    <s v="Mupirocin 2% cream"/>
    <m/>
    <m/>
    <m/>
    <m/>
    <m/>
    <s v="Lab and Medical Supplies"/>
    <m/>
    <s v="NO"/>
    <m/>
    <m/>
    <m/>
    <m/>
    <m/>
    <s v="NO"/>
    <m/>
    <m/>
    <m/>
    <s v="Other essential meds"/>
  </r>
  <r>
    <x v="3677"/>
    <x v="3675"/>
    <x v="0"/>
    <s v="Active"/>
    <s v="A"/>
    <s v="Each"/>
    <s v="YES"/>
    <s v="Not Subject to GF QA Criteria"/>
    <s v="YES"/>
    <s v="Fluconazole 50mg/5mL powder for oral solution"/>
    <m/>
    <m/>
    <m/>
    <m/>
    <m/>
    <s v="Other Essential Medicines"/>
    <m/>
    <s v="NO"/>
    <m/>
    <m/>
    <m/>
    <m/>
    <m/>
    <s v="NO"/>
    <m/>
    <m/>
    <m/>
    <s v="Other essential meds"/>
  </r>
  <r>
    <x v="3678"/>
    <x v="3676"/>
    <x v="0"/>
    <s v="Active"/>
    <s v="A"/>
    <s v="Each"/>
    <s v="YES"/>
    <s v="Not Subject to GF QA Criteria"/>
    <s v="YES"/>
    <s v="Methadone 10mg/mL oral solution"/>
    <m/>
    <m/>
    <m/>
    <m/>
    <m/>
    <s v="Other Essential Medicines"/>
    <m/>
    <s v="NO"/>
    <m/>
    <m/>
    <m/>
    <m/>
    <m/>
    <s v="NO"/>
    <m/>
    <m/>
    <m/>
    <s v="Other essential meds"/>
  </r>
  <r>
    <x v="3679"/>
    <x v="3677"/>
    <x v="0"/>
    <s v="Active"/>
    <s v="A"/>
    <s v="Each"/>
    <s v="YES"/>
    <s v="Not Subject to GF QA Criteria"/>
    <s v="YES"/>
    <s v="Lactulose 667mg/mL syrup"/>
    <m/>
    <m/>
    <m/>
    <m/>
    <m/>
    <s v="Other Essential Medicines"/>
    <m/>
    <s v="NO"/>
    <m/>
    <m/>
    <m/>
    <m/>
    <m/>
    <s v="NO"/>
    <m/>
    <m/>
    <m/>
    <s v="Other essential meds"/>
  </r>
  <r>
    <x v="3680"/>
    <x v="3678"/>
    <x v="0"/>
    <s v="Active"/>
    <s v="A"/>
    <s v="Each"/>
    <s v="YES"/>
    <s v="Not Subject to GF QA Criteria"/>
    <s v="YES"/>
    <s v="Hydrocortisone 1% cream"/>
    <m/>
    <m/>
    <m/>
    <m/>
    <m/>
    <s v="Other Essential Medicines"/>
    <m/>
    <s v="NO"/>
    <m/>
    <m/>
    <m/>
    <m/>
    <m/>
    <s v="NO"/>
    <m/>
    <m/>
    <m/>
    <s v="Other essential meds"/>
  </r>
  <r>
    <x v="3681"/>
    <x v="3679"/>
    <x v="0"/>
    <s v="Active"/>
    <s v="A"/>
    <s v="Each"/>
    <s v="YES"/>
    <s v="Not Subject to GF QA Criteria"/>
    <s v="YES"/>
    <s v="Sodium chloride 0.9% solution for infusion"/>
    <m/>
    <m/>
    <m/>
    <m/>
    <m/>
    <s v="Other Essential Medicines"/>
    <m/>
    <s v="NO"/>
    <m/>
    <m/>
    <m/>
    <m/>
    <m/>
    <s v="NO"/>
    <m/>
    <m/>
    <m/>
    <s v="Other essential meds"/>
  </r>
  <r>
    <x v="3682"/>
    <x v="3680"/>
    <x v="3"/>
    <s v="Active"/>
    <s v="A"/>
    <s v="Each"/>
    <s v="YES"/>
    <s v="YES"/>
    <s v="YES"/>
    <s v="Streptomycin 1g powder for solution for injection"/>
    <m/>
    <m/>
    <m/>
    <m/>
    <m/>
    <s v="TB Medicines"/>
    <m/>
    <s v="NO"/>
    <m/>
    <m/>
    <m/>
    <m/>
    <m/>
    <s v="NO"/>
    <m/>
    <m/>
    <m/>
    <s v="Anti-TB Meds"/>
  </r>
  <r>
    <x v="3683"/>
    <x v="3681"/>
    <x v="0"/>
    <s v="Active"/>
    <s v="A"/>
    <s v="Each"/>
    <s v="YES"/>
    <s v="Not Subject to GF QA Criteria"/>
    <s v="YES"/>
    <s v="Lidocaine 2% solution for injection"/>
    <m/>
    <m/>
    <m/>
    <m/>
    <m/>
    <s v="Lab and Medical Supplies"/>
    <m/>
    <s v="NO"/>
    <m/>
    <m/>
    <m/>
    <m/>
    <m/>
    <s v="NO"/>
    <m/>
    <m/>
    <m/>
    <s v="Other essential meds"/>
  </r>
  <r>
    <x v="3684"/>
    <x v="3682"/>
    <x v="0"/>
    <s v="Active"/>
    <s v="A"/>
    <s v="Each"/>
    <s v="YES"/>
    <s v="Not Subject to GF QA Criteria"/>
    <s v="YES"/>
    <s v="Naloxone 4mg/0.1mL nasal spray solution"/>
    <m/>
    <m/>
    <m/>
    <m/>
    <m/>
    <s v="Other Essential Medicines"/>
    <m/>
    <s v="NO"/>
    <m/>
    <m/>
    <m/>
    <m/>
    <m/>
    <s v="NO"/>
    <m/>
    <m/>
    <m/>
    <s v="Other essential meds"/>
  </r>
  <r>
    <x v="3685"/>
    <x v="3683"/>
    <x v="2"/>
    <s v="Active"/>
    <s v="A"/>
    <s v="Each"/>
    <s v="YES"/>
    <s v="YES"/>
    <s v="YES"/>
    <s v="Atazanavir sulfate 50mg oral powder"/>
    <m/>
    <m/>
    <m/>
    <m/>
    <m/>
    <s v="Antiretrovirals"/>
    <m/>
    <s v="NO"/>
    <m/>
    <m/>
    <m/>
    <m/>
    <m/>
    <s v="NO"/>
    <m/>
    <m/>
    <m/>
    <s v="ARV"/>
  </r>
  <r>
    <x v="3686"/>
    <x v="3684"/>
    <x v="0"/>
    <s v="Active"/>
    <s v="A"/>
    <s v="Each"/>
    <s v="YES"/>
    <s v="Not Subject to GF QA Criteria"/>
    <s v="YES"/>
    <s v="Naloxone 1.8mg/0.1mL nasal spray solution"/>
    <m/>
    <m/>
    <m/>
    <m/>
    <m/>
    <s v="Other Essential Medicines"/>
    <m/>
    <s v="NO"/>
    <m/>
    <m/>
    <m/>
    <m/>
    <m/>
    <s v="NO"/>
    <m/>
    <m/>
    <m/>
    <s v="Other essential meds"/>
  </r>
  <r>
    <x v="3687"/>
    <x v="3685"/>
    <x v="0"/>
    <s v="Active"/>
    <s v="A"/>
    <s v="Each"/>
    <s v="YES"/>
    <s v="Not Subject to GF QA Criteria"/>
    <s v="YES"/>
    <s v="Hydrocortisone 1% ointment"/>
    <m/>
    <m/>
    <m/>
    <m/>
    <m/>
    <s v="Other Essential Medicines"/>
    <m/>
    <s v="NO"/>
    <m/>
    <m/>
    <m/>
    <m/>
    <m/>
    <s v="NO"/>
    <m/>
    <m/>
    <m/>
    <s v="Other essential meds"/>
  </r>
  <r>
    <x v="3688"/>
    <x v="3686"/>
    <x v="3"/>
    <s v="Active"/>
    <s v="A"/>
    <s v="Each"/>
    <s v="YES"/>
    <s v="YES"/>
    <s v="YES"/>
    <s v="Rifapentine 300mg tablet"/>
    <m/>
    <m/>
    <m/>
    <m/>
    <m/>
    <s v="TB Medicines"/>
    <m/>
    <s v="NO"/>
    <m/>
    <m/>
    <m/>
    <m/>
    <m/>
    <s v="NO"/>
    <m/>
    <m/>
    <m/>
    <s v="Anti-TB Meds"/>
  </r>
  <r>
    <x v="3689"/>
    <x v="3687"/>
    <x v="3"/>
    <s v="Active"/>
    <s v="A"/>
    <s v="Each"/>
    <s v="YES"/>
    <s v="YES"/>
    <s v="YES"/>
    <s v="Linezolid 600mg tablet"/>
    <m/>
    <m/>
    <m/>
    <m/>
    <m/>
    <s v="TB Medicines"/>
    <m/>
    <s v="NO"/>
    <m/>
    <m/>
    <m/>
    <m/>
    <m/>
    <s v="NO"/>
    <m/>
    <m/>
    <m/>
    <s v="Anti-TB Meds"/>
  </r>
  <r>
    <x v="3690"/>
    <x v="3688"/>
    <x v="3"/>
    <s v="Active"/>
    <s v="A"/>
    <s v="Each"/>
    <s v="YES"/>
    <s v="YES"/>
    <s v="YES"/>
    <s v="Ethionamide 125mg dispersible tablet"/>
    <m/>
    <m/>
    <m/>
    <m/>
    <m/>
    <s v="TB Medicines"/>
    <m/>
    <s v="NO"/>
    <m/>
    <m/>
    <m/>
    <m/>
    <m/>
    <s v="NO"/>
    <m/>
    <m/>
    <m/>
    <s v="Anti-TB Meds"/>
  </r>
  <r>
    <x v="3691"/>
    <x v="3689"/>
    <x v="3"/>
    <s v="Active"/>
    <s v="A"/>
    <s v="Each"/>
    <s v="YES"/>
    <s v="YES"/>
    <s v="YES"/>
    <s v="Isoniazid/Rifampicin 75/150mg tablet"/>
    <m/>
    <m/>
    <m/>
    <m/>
    <m/>
    <s v="TB Medicines"/>
    <m/>
    <s v="NO"/>
    <m/>
    <m/>
    <m/>
    <m/>
    <m/>
    <s v="NO"/>
    <m/>
    <m/>
    <m/>
    <s v="Anti-TB Meds"/>
  </r>
  <r>
    <x v="3692"/>
    <x v="3690"/>
    <x v="2"/>
    <s v="Active"/>
    <s v="A"/>
    <s v="Each"/>
    <s v="YES"/>
    <s v="YES"/>
    <s v="YES"/>
    <s v="Tenofovir alafenamide 25mg tablet"/>
    <m/>
    <m/>
    <m/>
    <m/>
    <m/>
    <s v="Antiretrovirals"/>
    <m/>
    <s v="NO"/>
    <m/>
    <m/>
    <m/>
    <m/>
    <m/>
    <s v="NO"/>
    <m/>
    <m/>
    <m/>
    <s v="ARV"/>
  </r>
  <r>
    <x v="3693"/>
    <x v="3691"/>
    <x v="2"/>
    <s v="Active"/>
    <s v="A"/>
    <s v="Each"/>
    <s v="YES"/>
    <s v="YES"/>
    <s v="YES"/>
    <s v="Lamivudine 150mg tablet"/>
    <m/>
    <m/>
    <m/>
    <m/>
    <m/>
    <s v="Antiretrovirals"/>
    <m/>
    <s v="NO"/>
    <m/>
    <m/>
    <m/>
    <m/>
    <m/>
    <s v="NO"/>
    <m/>
    <m/>
    <m/>
    <s v="ARV"/>
  </r>
  <r>
    <x v="3694"/>
    <x v="3692"/>
    <x v="3"/>
    <s v="Active"/>
    <s v="A"/>
    <s v="Each"/>
    <s v="YES"/>
    <s v="YES"/>
    <s v="YES"/>
    <s v="Amoxicillin/Clavulanic acid 500/125mg tablet"/>
    <m/>
    <m/>
    <m/>
    <m/>
    <m/>
    <s v="TB Medicines"/>
    <m/>
    <s v="NO"/>
    <m/>
    <m/>
    <m/>
    <m/>
    <m/>
    <s v="NO"/>
    <m/>
    <m/>
    <m/>
    <s v="Anti-TB Meds"/>
  </r>
  <r>
    <x v="3695"/>
    <x v="3693"/>
    <x v="0"/>
    <s v="Active"/>
    <s v="A"/>
    <s v="Each"/>
    <s v="YES"/>
    <s v="Not Subject to GF QA Criteria"/>
    <s v="YES"/>
    <s v="Clotrimazole 1% cream"/>
    <m/>
    <m/>
    <m/>
    <m/>
    <m/>
    <s v="Other Essential Medicines"/>
    <m/>
    <s v="NO"/>
    <m/>
    <m/>
    <m/>
    <m/>
    <m/>
    <s v="NO"/>
    <m/>
    <m/>
    <m/>
    <s v="Other essential meds"/>
  </r>
  <r>
    <x v="3696"/>
    <x v="3694"/>
    <x v="0"/>
    <s v="Active"/>
    <s v="A"/>
    <s v="Each"/>
    <s v="YES"/>
    <s v="Not Subject to GF QA Criteria"/>
    <s v="YES"/>
    <s v="Sodium dichloroisocyanurate 1.67g tablet"/>
    <m/>
    <m/>
    <m/>
    <m/>
    <m/>
    <s v="Other Essential Medicines"/>
    <m/>
    <s v="NO"/>
    <m/>
    <m/>
    <m/>
    <m/>
    <m/>
    <s v="NO"/>
    <m/>
    <m/>
    <m/>
    <s v="Other essential meds"/>
  </r>
  <r>
    <x v="3697"/>
    <x v="3695"/>
    <x v="0"/>
    <s v="Active"/>
    <s v="A"/>
    <s v="Each"/>
    <s v="YES"/>
    <s v="YES"/>
    <s v="YES"/>
    <s v="Entecavir 0.5mg scored tablet"/>
    <m/>
    <m/>
    <m/>
    <m/>
    <m/>
    <s v="Other Essential Medicines"/>
    <m/>
    <s v="NO"/>
    <m/>
    <m/>
    <m/>
    <m/>
    <m/>
    <s v="NO"/>
    <m/>
    <m/>
    <m/>
    <s v="Other essential meds"/>
  </r>
  <r>
    <x v="3698"/>
    <x v="3696"/>
    <x v="2"/>
    <s v="Active"/>
    <s v="A"/>
    <s v="Each"/>
    <s v="YES"/>
    <s v="YES"/>
    <s v="YES"/>
    <s v="Efavirenz 100mg tablet"/>
    <m/>
    <m/>
    <m/>
    <m/>
    <m/>
    <s v="Antiretrovirals"/>
    <m/>
    <s v="NO"/>
    <m/>
    <m/>
    <m/>
    <m/>
    <m/>
    <s v="NO"/>
    <m/>
    <m/>
    <m/>
    <s v="ARV"/>
  </r>
  <r>
    <x v="3699"/>
    <x v="3697"/>
    <x v="2"/>
    <s v="Active"/>
    <s v="A"/>
    <s v="Each"/>
    <s v="YES"/>
    <s v="YES"/>
    <s v="YES"/>
    <s v="Darunavir 150mg tablet"/>
    <m/>
    <m/>
    <m/>
    <m/>
    <m/>
    <s v="Antiretrovirals"/>
    <m/>
    <s v="NO"/>
    <m/>
    <m/>
    <m/>
    <m/>
    <m/>
    <s v="NO"/>
    <m/>
    <m/>
    <m/>
    <s v="ARV"/>
  </r>
  <r>
    <x v="3700"/>
    <x v="3698"/>
    <x v="3"/>
    <s v="Active"/>
    <s v="A"/>
    <s v="Each"/>
    <s v="YES"/>
    <s v="YES"/>
    <s v="YES"/>
    <s v="Rifampicin 300mg capsule"/>
    <m/>
    <m/>
    <m/>
    <m/>
    <m/>
    <s v="TB Medicines"/>
    <m/>
    <s v="NO"/>
    <m/>
    <m/>
    <m/>
    <m/>
    <m/>
    <s v="NO"/>
    <m/>
    <m/>
    <m/>
    <s v="Anti-TB Meds"/>
  </r>
  <r>
    <x v="3701"/>
    <x v="3699"/>
    <x v="0"/>
    <s v="Active"/>
    <s v="A"/>
    <s v="Each"/>
    <s v="YES"/>
    <s v="Not Subject to GF QA Criteria"/>
    <s v="YES"/>
    <s v="Salbutamol 4mg tablet"/>
    <m/>
    <m/>
    <m/>
    <m/>
    <m/>
    <s v="Other Essential Medicines"/>
    <m/>
    <s v="NO"/>
    <m/>
    <m/>
    <m/>
    <m/>
    <m/>
    <s v="NO"/>
    <m/>
    <m/>
    <m/>
    <s v="Other essential meds"/>
  </r>
  <r>
    <x v="3702"/>
    <x v="3700"/>
    <x v="0"/>
    <s v="Active"/>
    <s v="A"/>
    <s v="Each"/>
    <s v="YES"/>
    <s v="Not Subject to GF QA Criteria"/>
    <s v="YES"/>
    <s v="Pyrimethamine 50mg tablet"/>
    <m/>
    <m/>
    <m/>
    <m/>
    <m/>
    <s v="Other Essential Medicines"/>
    <m/>
    <s v="NO"/>
    <m/>
    <m/>
    <m/>
    <m/>
    <m/>
    <s v="NO"/>
    <m/>
    <m/>
    <m/>
    <s v="Other essential meds"/>
  </r>
  <r>
    <x v="3703"/>
    <x v="3701"/>
    <x v="2"/>
    <s v="Active"/>
    <s v="A"/>
    <s v="Each"/>
    <s v="YES"/>
    <s v="YES"/>
    <s v="YES"/>
    <s v="Zidovudine 250mg capsule"/>
    <m/>
    <m/>
    <m/>
    <m/>
    <m/>
    <s v="Antiretrovirals"/>
    <m/>
    <s v="NO"/>
    <m/>
    <m/>
    <m/>
    <m/>
    <m/>
    <s v="NO"/>
    <m/>
    <m/>
    <m/>
    <s v="ARV"/>
  </r>
  <r>
    <x v="3704"/>
    <x v="3702"/>
    <x v="0"/>
    <s v="Active"/>
    <s v="A"/>
    <s v="Each"/>
    <s v="YES"/>
    <s v="Not Subject to GF QA Criteria"/>
    <s v="YES"/>
    <s v="Amitriptyline hydrochloride 25mg tablet"/>
    <m/>
    <m/>
    <m/>
    <m/>
    <m/>
    <s v="Other Essential Medicines"/>
    <m/>
    <s v="NO"/>
    <m/>
    <m/>
    <m/>
    <m/>
    <m/>
    <s v="NO"/>
    <m/>
    <m/>
    <m/>
    <s v="Other essential meds"/>
  </r>
  <r>
    <x v="3705"/>
    <x v="3703"/>
    <x v="9"/>
    <s v="Active"/>
    <s v="A"/>
    <s v="Each"/>
    <s v="YES"/>
    <s v="Not Subject to GF QA Criteria"/>
    <s v="YES"/>
    <s v="Heparin Sodium 5000 IU/mL solution for injection"/>
    <m/>
    <m/>
    <m/>
    <m/>
    <m/>
    <s v="Other Essential Medicines"/>
    <m/>
    <s v="NO"/>
    <m/>
    <m/>
    <m/>
    <m/>
    <m/>
    <s v="NO"/>
    <m/>
    <m/>
    <m/>
    <s v="COVID-19 Pharmaceuticals"/>
  </r>
  <r>
    <x v="3706"/>
    <x v="3704"/>
    <x v="2"/>
    <s v="Active"/>
    <s v="A"/>
    <s v="Each"/>
    <s v="YES"/>
    <s v="Not Subject to GF QA Criteria"/>
    <s v="YES"/>
    <s v="Ganciclovir 500mg powder for solution for parenteral injection"/>
    <m/>
    <m/>
    <m/>
    <m/>
    <m/>
    <s v="Other Essential Medicines"/>
    <m/>
    <s v="NO"/>
    <m/>
    <m/>
    <m/>
    <m/>
    <m/>
    <s v="NO"/>
    <m/>
    <m/>
    <m/>
    <s v="Other essential meds"/>
  </r>
  <r>
    <x v="3707"/>
    <x v="3705"/>
    <x v="0"/>
    <s v="Active"/>
    <s v="A"/>
    <s v="Each"/>
    <s v="YES"/>
    <s v="Not Subject to GF QA Criteria"/>
    <s v="YES"/>
    <s v="Amphotericin B 50mg lyophilized powder for solution for parenteral injection"/>
    <m/>
    <m/>
    <m/>
    <m/>
    <m/>
    <s v="Other Essential Medicines"/>
    <m/>
    <s v="NO"/>
    <m/>
    <m/>
    <m/>
    <m/>
    <m/>
    <s v="YES"/>
    <m/>
    <m/>
    <m/>
    <s v="Other essential meds"/>
  </r>
  <r>
    <x v="3708"/>
    <x v="3706"/>
    <x v="0"/>
    <s v="Active"/>
    <s v="A"/>
    <s v="Each"/>
    <s v="YES"/>
    <s v="Not Subject to GF QA Criteria"/>
    <s v="YES"/>
    <s v="Azithromycin 200mg/5mL powder for oral suspension"/>
    <m/>
    <m/>
    <m/>
    <m/>
    <m/>
    <s v="Other Essential Medicines"/>
    <m/>
    <s v="NO"/>
    <m/>
    <m/>
    <m/>
    <m/>
    <m/>
    <s v="NO"/>
    <m/>
    <m/>
    <m/>
    <s v="Other essential meds"/>
  </r>
  <r>
    <x v="3709"/>
    <x v="3707"/>
    <x v="2"/>
    <s v="Active"/>
    <s v="A"/>
    <s v="Each"/>
    <s v="YES"/>
    <s v="YES"/>
    <s v="YES"/>
    <s v="Zidovudine 50mg/5mL oral solution"/>
    <m/>
    <m/>
    <m/>
    <m/>
    <m/>
    <s v="Antiretrovirals"/>
    <m/>
    <s v="NO"/>
    <m/>
    <m/>
    <m/>
    <m/>
    <m/>
    <s v="NO"/>
    <m/>
    <m/>
    <m/>
    <s v="ARV"/>
  </r>
  <r>
    <x v="3710"/>
    <x v="3708"/>
    <x v="9"/>
    <s v="Active"/>
    <s v="A"/>
    <s v="Each"/>
    <s v="YES"/>
    <s v="YES"/>
    <s v="YES"/>
    <s v="Remdesivir 100mg powder for concentrate for solution for infusion"/>
    <m/>
    <m/>
    <m/>
    <m/>
    <m/>
    <s v="Other Essential Medicines"/>
    <m/>
    <s v="NO"/>
    <m/>
    <m/>
    <m/>
    <m/>
    <m/>
    <s v="NO"/>
    <m/>
    <m/>
    <m/>
    <s v="COVID-19 Pharmaceuticals"/>
  </r>
  <r>
    <x v="3711"/>
    <x v="3709"/>
    <x v="2"/>
    <s v="Active"/>
    <s v="A"/>
    <s v="Each"/>
    <s v="YES"/>
    <s v="YES"/>
    <s v="YES"/>
    <s v="Lamivudine/Nevirapine/Zidovudine 30/50/60mg dispersible tablet"/>
    <m/>
    <m/>
    <m/>
    <m/>
    <m/>
    <s v="Antiretrovirals"/>
    <m/>
    <s v="NO"/>
    <m/>
    <m/>
    <m/>
    <m/>
    <m/>
    <s v="NO"/>
    <m/>
    <m/>
    <m/>
    <s v="ARV"/>
  </r>
  <r>
    <x v="3712"/>
    <x v="3710"/>
    <x v="2"/>
    <s v="Active"/>
    <s v="A"/>
    <s v="Each"/>
    <s v="YES"/>
    <s v="YES"/>
    <s v="YES"/>
    <s v="Lopinavir/Ritonavir 40/10mg oral granules"/>
    <m/>
    <m/>
    <m/>
    <m/>
    <m/>
    <s v="Antiretrovirals"/>
    <m/>
    <s v="NO"/>
    <m/>
    <m/>
    <m/>
    <m/>
    <m/>
    <s v="NO"/>
    <m/>
    <m/>
    <m/>
    <s v="ARV"/>
  </r>
  <r>
    <x v="3713"/>
    <x v="3711"/>
    <x v="2"/>
    <s v="Active"/>
    <s v="A"/>
    <s v="Each"/>
    <s v="YES"/>
    <s v="YES"/>
    <s v="YES"/>
    <s v="Efavirenz/Lamivudine/Tenofovir disoproxil fumarate 400/300/300mg tablet"/>
    <m/>
    <m/>
    <m/>
    <m/>
    <m/>
    <s v="Antiretrovirals"/>
    <m/>
    <s v="NO"/>
    <m/>
    <m/>
    <m/>
    <m/>
    <m/>
    <s v="NO"/>
    <m/>
    <m/>
    <m/>
    <s v="ARV"/>
  </r>
  <r>
    <x v="3714"/>
    <x v="3712"/>
    <x v="0"/>
    <s v="Active"/>
    <s v="A"/>
    <s v="Each"/>
    <s v="YES"/>
    <s v="Not Subject to GF QA Criteria"/>
    <s v="YES"/>
    <s v="Methadone 5mg tablet"/>
    <m/>
    <m/>
    <m/>
    <m/>
    <m/>
    <s v="Other Essential Medicines"/>
    <m/>
    <s v="NO"/>
    <m/>
    <m/>
    <m/>
    <m/>
    <m/>
    <s v="NO"/>
    <m/>
    <m/>
    <m/>
    <s v="Other essential meds"/>
  </r>
  <r>
    <x v="3715"/>
    <x v="3713"/>
    <x v="0"/>
    <s v="Active"/>
    <s v="A"/>
    <s v="Each"/>
    <s v="YES"/>
    <s v="Not Subject to GF QA Criteria"/>
    <s v="YES"/>
    <s v="Dexamethasone 4mg scored tablet"/>
    <m/>
    <m/>
    <m/>
    <m/>
    <m/>
    <s v="Other Essential Medicines"/>
    <m/>
    <s v="NO"/>
    <m/>
    <m/>
    <m/>
    <m/>
    <m/>
    <s v="NO"/>
    <m/>
    <m/>
    <m/>
    <s v="Other essential meds"/>
  </r>
  <r>
    <x v="3716"/>
    <x v="3714"/>
    <x v="0"/>
    <s v="Active"/>
    <s v="A"/>
    <s v="Each"/>
    <s v="YES"/>
    <s v="Not Subject to GF QA Criteria"/>
    <s v="YES"/>
    <s v="Promethazine 25mg tablet"/>
    <m/>
    <m/>
    <m/>
    <m/>
    <m/>
    <s v="Other Essential Medicines"/>
    <m/>
    <s v="NO"/>
    <m/>
    <m/>
    <m/>
    <m/>
    <m/>
    <s v="NO"/>
    <m/>
    <m/>
    <m/>
    <s v="Other essential meds"/>
  </r>
  <r>
    <x v="3717"/>
    <x v="3715"/>
    <x v="0"/>
    <s v="Active"/>
    <s v="A"/>
    <s v="Each"/>
    <s v="YES"/>
    <s v="YES"/>
    <s v="YES"/>
    <s v="Itraconazole 100mg capsule"/>
    <m/>
    <m/>
    <m/>
    <m/>
    <m/>
    <s v="Other Essential Medicines"/>
    <m/>
    <s v="NO"/>
    <m/>
    <m/>
    <m/>
    <m/>
    <m/>
    <s v="NO"/>
    <m/>
    <m/>
    <m/>
    <s v="Other essential meds"/>
  </r>
  <r>
    <x v="3718"/>
    <x v="3716"/>
    <x v="2"/>
    <s v="Active"/>
    <s v="A"/>
    <s v="Each"/>
    <s v="YES"/>
    <s v="YES"/>
    <s v="YES"/>
    <s v="Lopinavir/Ritonavir 40/10mg oral pellets in capsule"/>
    <m/>
    <m/>
    <m/>
    <m/>
    <m/>
    <s v="Antiretrovirals"/>
    <m/>
    <s v="NO"/>
    <m/>
    <m/>
    <m/>
    <m/>
    <m/>
    <s v="NO"/>
    <m/>
    <m/>
    <m/>
    <s v="ARV"/>
  </r>
  <r>
    <x v="3719"/>
    <x v="3717"/>
    <x v="0"/>
    <s v="Active"/>
    <s v="A"/>
    <s v="Each"/>
    <s v="YES"/>
    <s v="YES"/>
    <s v="YES"/>
    <s v="Sofosbuvir/Velpatasvir 400mg/100mg tablet"/>
    <m/>
    <m/>
    <m/>
    <m/>
    <m/>
    <s v="Other Essential Medicines"/>
    <m/>
    <s v="NO"/>
    <m/>
    <m/>
    <m/>
    <m/>
    <m/>
    <s v="NO"/>
    <m/>
    <m/>
    <m/>
    <s v="Other essential meds"/>
  </r>
  <r>
    <x v="3720"/>
    <x v="3718"/>
    <x v="0"/>
    <s v="Active"/>
    <s v="A"/>
    <s v="Each"/>
    <s v="YES"/>
    <s v="Not Subject to GF QA Criteria"/>
    <s v="YES"/>
    <s v="Ibuprofen 400mg tablet"/>
    <m/>
    <m/>
    <m/>
    <m/>
    <m/>
    <s v="Other Essential Medicines"/>
    <m/>
    <s v="NO"/>
    <m/>
    <m/>
    <m/>
    <m/>
    <m/>
    <s v="NO"/>
    <m/>
    <m/>
    <m/>
    <s v="Other essential meds"/>
  </r>
  <r>
    <x v="3721"/>
    <x v="3719"/>
    <x v="3"/>
    <s v="Active"/>
    <s v="A"/>
    <s v="Each"/>
    <s v="YES"/>
    <s v="YES"/>
    <s v="YES"/>
    <s v="Clofazimine 100mg tablet"/>
    <m/>
    <m/>
    <m/>
    <m/>
    <m/>
    <s v="TB Medicines"/>
    <m/>
    <s v="NO"/>
    <m/>
    <m/>
    <m/>
    <m/>
    <m/>
    <s v="NO"/>
    <m/>
    <m/>
    <m/>
    <s v="Anti-TB Meds"/>
  </r>
  <r>
    <x v="3722"/>
    <x v="3720"/>
    <x v="0"/>
    <s v="Active"/>
    <s v="A"/>
    <s v="Each"/>
    <s v="YES"/>
    <s v="Not Subject to GF QA Criteria"/>
    <s v="YES"/>
    <s v="Omeprazole 20mg capsule"/>
    <m/>
    <m/>
    <m/>
    <m/>
    <m/>
    <s v="Other Essential Medicines"/>
    <m/>
    <s v="NO"/>
    <m/>
    <m/>
    <m/>
    <m/>
    <m/>
    <s v="NO"/>
    <m/>
    <m/>
    <m/>
    <s v="Other essential meds"/>
  </r>
  <r>
    <x v="3723"/>
    <x v="3721"/>
    <x v="0"/>
    <s v="Active"/>
    <s v="A"/>
    <s v="Each"/>
    <s v="YES"/>
    <s v="Not Subject to GF QA Criteria"/>
    <s v="YES"/>
    <s v="Paracetamol 500mg tablet"/>
    <m/>
    <m/>
    <m/>
    <m/>
    <m/>
    <s v="Other Essential Medicines"/>
    <m/>
    <s v="NO"/>
    <m/>
    <m/>
    <m/>
    <m/>
    <m/>
    <s v="NO"/>
    <m/>
    <m/>
    <m/>
    <s v="Other essential meds"/>
  </r>
  <r>
    <x v="3724"/>
    <x v="3722"/>
    <x v="2"/>
    <s v="Active"/>
    <s v="A"/>
    <s v="Each"/>
    <s v="YES"/>
    <s v="YES"/>
    <s v="YES"/>
    <s v="Emtricitabine/Tenofovir disoproxil fumarate 200/300mg tablet"/>
    <m/>
    <m/>
    <m/>
    <m/>
    <m/>
    <s v="Antiretrovirals"/>
    <m/>
    <s v="NO"/>
    <m/>
    <m/>
    <m/>
    <m/>
    <m/>
    <s v="YES"/>
    <m/>
    <m/>
    <m/>
    <s v="ARV"/>
  </r>
  <r>
    <x v="3725"/>
    <x v="3723"/>
    <x v="9"/>
    <s v="Active"/>
    <s v="A"/>
    <s v="Each"/>
    <s v="YES"/>
    <s v="Not Subject to GF QA Criteria"/>
    <s v="YES"/>
    <s v="Dalteparin sodium 2500 IU/0.2mL solution for Injection"/>
    <m/>
    <m/>
    <m/>
    <m/>
    <m/>
    <s v="Other Essential Medicines"/>
    <m/>
    <s v="NO"/>
    <m/>
    <m/>
    <m/>
    <m/>
    <m/>
    <s v="NO"/>
    <m/>
    <m/>
    <m/>
    <s v="COVID-19 Pharmaceuticals"/>
  </r>
  <r>
    <x v="3726"/>
    <x v="3724"/>
    <x v="0"/>
    <s v="Active"/>
    <s v="A"/>
    <s v="Each"/>
    <s v="YES"/>
    <s v="Not Subject to GF QA Criteria"/>
    <s v="YES"/>
    <s v="Doxorubicin hydrochloride 10mg powder for solution for parenteral injection"/>
    <m/>
    <m/>
    <m/>
    <m/>
    <m/>
    <s v="Other Essential Medicines"/>
    <m/>
    <s v="NO"/>
    <m/>
    <m/>
    <m/>
    <m/>
    <m/>
    <s v="NO"/>
    <m/>
    <m/>
    <m/>
    <s v="Other essential meds"/>
  </r>
  <r>
    <x v="3727"/>
    <x v="3725"/>
    <x v="0"/>
    <s v="Active"/>
    <s v="A"/>
    <s v="Each"/>
    <s v="YES"/>
    <s v="Not Subject to GF QA Criteria"/>
    <s v="YES"/>
    <s v="Aciclovir 5% cream"/>
    <m/>
    <m/>
    <m/>
    <m/>
    <m/>
    <s v="Other Essential Medicines"/>
    <m/>
    <s v="NO"/>
    <m/>
    <m/>
    <m/>
    <m/>
    <m/>
    <s v="NO"/>
    <m/>
    <m/>
    <m/>
    <s v="Other essential meds"/>
  </r>
  <r>
    <x v="3728"/>
    <x v="3726"/>
    <x v="3"/>
    <s v="Active"/>
    <s v="A"/>
    <s v="Each"/>
    <s v="YES"/>
    <s v="YES"/>
    <s v="YES"/>
    <s v="Amoxicillin/Clavulanic acid 250/62.5mg/5mL powder for oral solution"/>
    <m/>
    <m/>
    <m/>
    <m/>
    <m/>
    <s v="Other Essential Medicines"/>
    <m/>
    <s v="NO"/>
    <m/>
    <m/>
    <m/>
    <m/>
    <m/>
    <s v="NO"/>
    <m/>
    <m/>
    <m/>
    <s v="Anti-TB Meds"/>
  </r>
  <r>
    <x v="3729"/>
    <x v="3727"/>
    <x v="0"/>
    <s v="Active"/>
    <s v="A"/>
    <s v="Each"/>
    <s v="YES"/>
    <s v="Not Subject to GF QA Criteria"/>
    <s v="YES"/>
    <s v="Amphotericin B sodium deoxycholate 50mg powder for solution"/>
    <m/>
    <m/>
    <m/>
    <m/>
    <m/>
    <s v="Other Essential Medicines"/>
    <m/>
    <s v="NO"/>
    <m/>
    <m/>
    <m/>
    <m/>
    <m/>
    <s v="NO"/>
    <m/>
    <m/>
    <m/>
    <s v="Other essential meds"/>
  </r>
  <r>
    <x v="3730"/>
    <x v="3728"/>
    <x v="0"/>
    <s v="Active"/>
    <s v="A"/>
    <s v="Each"/>
    <s v="YES"/>
    <s v="Not Subject to GF QA Criteria"/>
    <s v="YES"/>
    <s v="Sulfamethoxazole/Trimethoprim 200/40mg/5mL oral suspension"/>
    <m/>
    <m/>
    <m/>
    <m/>
    <m/>
    <s v="Other Essential Medicines"/>
    <m/>
    <s v="NO"/>
    <m/>
    <m/>
    <m/>
    <m/>
    <m/>
    <s v="NO"/>
    <m/>
    <m/>
    <m/>
    <s v="Other essential meds"/>
  </r>
  <r>
    <x v="3731"/>
    <x v="3729"/>
    <x v="2"/>
    <s v="Active"/>
    <s v="A"/>
    <s v="Each"/>
    <s v="YES"/>
    <s v="YES"/>
    <s v="YES"/>
    <s v="Zidovudine 10mg/mL solution for injection"/>
    <m/>
    <m/>
    <m/>
    <m/>
    <m/>
    <s v="Antiretrovirals"/>
    <m/>
    <s v="NO"/>
    <m/>
    <m/>
    <m/>
    <m/>
    <m/>
    <s v="NO"/>
    <m/>
    <m/>
    <m/>
    <s v="ARV"/>
  </r>
  <r>
    <x v="3732"/>
    <x v="3730"/>
    <x v="0"/>
    <s v="Active"/>
    <s v="A"/>
    <s v="Each"/>
    <s v="YES"/>
    <s v="Not Subject to GF QA Criteria"/>
    <s v="YES"/>
    <s v="Amoxicillin 250mg/5mL powder for oral suspension"/>
    <m/>
    <m/>
    <m/>
    <m/>
    <m/>
    <s v="Other Essential Medicines"/>
    <m/>
    <s v="NO"/>
    <m/>
    <m/>
    <m/>
    <m/>
    <m/>
    <s v="NO"/>
    <m/>
    <m/>
    <m/>
    <s v="Other essential meds"/>
  </r>
  <r>
    <x v="3733"/>
    <x v="3731"/>
    <x v="9"/>
    <s v="Active"/>
    <s v="A"/>
    <s v="Each"/>
    <s v="YES"/>
    <s v="Not Subject to GF QA Criteria"/>
    <s v="YES"/>
    <s v="Enoxaparin sodium 20mg/0.2mL solution for injection"/>
    <m/>
    <m/>
    <m/>
    <m/>
    <m/>
    <s v="Other Essential Medicines"/>
    <m/>
    <s v="NO"/>
    <m/>
    <m/>
    <m/>
    <m/>
    <m/>
    <s v="NO"/>
    <m/>
    <m/>
    <m/>
    <s v="COVID-19 Pharmaceuticals"/>
  </r>
  <r>
    <x v="3734"/>
    <x v="3732"/>
    <x v="0"/>
    <s v="Active"/>
    <s v="A"/>
    <s v="Each"/>
    <s v="YES"/>
    <s v="Not Subject to GF QA Criteria"/>
    <s v="YES"/>
    <s v="Lidocaine/Prilocaine 2.5/2.5% cream"/>
    <m/>
    <m/>
    <m/>
    <m/>
    <m/>
    <s v="Lab and Medical Supplies"/>
    <m/>
    <s v="NO"/>
    <m/>
    <m/>
    <m/>
    <m/>
    <m/>
    <s v="NO"/>
    <m/>
    <m/>
    <m/>
    <s v="Other essential meds"/>
  </r>
  <r>
    <x v="3735"/>
    <x v="3733"/>
    <x v="0"/>
    <s v="Active"/>
    <s v="A"/>
    <s v="Each"/>
    <s v="YES"/>
    <s v="Not Subject to GF QA Criteria"/>
    <s v="YES"/>
    <s v="Procaine penicillin 3MIU powder for suspension for injection"/>
    <m/>
    <m/>
    <m/>
    <m/>
    <m/>
    <s v="Other Essential Medicines"/>
    <m/>
    <s v="NO"/>
    <m/>
    <m/>
    <m/>
    <m/>
    <m/>
    <s v="NO"/>
    <m/>
    <m/>
    <m/>
    <s v="Other essential meds"/>
  </r>
  <r>
    <x v="3736"/>
    <x v="3734"/>
    <x v="1"/>
    <s v="Active"/>
    <s v="A"/>
    <s v="Each"/>
    <s v="YES"/>
    <s v="YES"/>
    <s v="YES"/>
    <s v="Artesunate 30mg powder for solution for injection"/>
    <m/>
    <m/>
    <m/>
    <m/>
    <m/>
    <s v="Antimalarials"/>
    <m/>
    <s v="NO"/>
    <m/>
    <m/>
    <m/>
    <m/>
    <m/>
    <s v="NO"/>
    <m/>
    <m/>
    <m/>
    <s v="ANTMs"/>
  </r>
  <r>
    <x v="3737"/>
    <x v="3735"/>
    <x v="0"/>
    <s v="Active"/>
    <s v="A"/>
    <s v="Each"/>
    <s v="YES"/>
    <s v="Not Subject to GF QA Criteria"/>
    <s v="YES"/>
    <s v="Betamethasone 0.1% ointment"/>
    <m/>
    <m/>
    <m/>
    <m/>
    <m/>
    <s v="Other Essential Medicines"/>
    <m/>
    <s v="NO"/>
    <m/>
    <m/>
    <m/>
    <m/>
    <m/>
    <s v="NO"/>
    <m/>
    <m/>
    <m/>
    <s v="Other essential meds"/>
  </r>
  <r>
    <x v="3738"/>
    <x v="3736"/>
    <x v="0"/>
    <s v="Active"/>
    <s v="A"/>
    <s v="Each"/>
    <s v="YES"/>
    <s v="Not Subject to GF QA Criteria"/>
    <s v="YES"/>
    <s v="Procaine penicillin 1MIU powder for suspension for injection"/>
    <m/>
    <m/>
    <m/>
    <m/>
    <m/>
    <s v="Other Essential Medicines"/>
    <m/>
    <s v="NO"/>
    <m/>
    <m/>
    <m/>
    <m/>
    <m/>
    <s v="NO"/>
    <m/>
    <m/>
    <m/>
    <s v="Other essential meds"/>
  </r>
  <r>
    <x v="3739"/>
    <x v="3737"/>
    <x v="0"/>
    <s v="Active"/>
    <s v="A"/>
    <s v="Each"/>
    <s v="YES"/>
    <s v="Not Subject to GF QA Criteria"/>
    <s v="YES"/>
    <s v="Povidone-iodine 10% topical solution"/>
    <m/>
    <m/>
    <m/>
    <m/>
    <m/>
    <s v="Other Essential Medicines"/>
    <m/>
    <s v="NO"/>
    <m/>
    <m/>
    <m/>
    <m/>
    <m/>
    <s v="NO"/>
    <m/>
    <m/>
    <m/>
    <s v="Other essential meds"/>
  </r>
  <r>
    <x v="3740"/>
    <x v="3738"/>
    <x v="2"/>
    <s v="Active"/>
    <s v="A"/>
    <s v="Each"/>
    <s v="YES"/>
    <s v="YES"/>
    <s v="YES"/>
    <s v="Emtricitabine 10mg/mL oral solution"/>
    <m/>
    <m/>
    <m/>
    <m/>
    <m/>
    <s v="Antiretrovirals"/>
    <m/>
    <s v="NO"/>
    <m/>
    <m/>
    <m/>
    <m/>
    <m/>
    <s v="NO"/>
    <m/>
    <m/>
    <m/>
    <s v="ARV"/>
  </r>
  <r>
    <x v="3741"/>
    <x v="3739"/>
    <x v="0"/>
    <s v="Active"/>
    <s v="A"/>
    <s v="Each"/>
    <s v="YES"/>
    <s v="YES"/>
    <s v="YES"/>
    <s v="Amikacin sulfate 500mg/2mL solution for injection"/>
    <m/>
    <m/>
    <m/>
    <m/>
    <m/>
    <s v="TB Medicines"/>
    <m/>
    <s v="NO"/>
    <m/>
    <m/>
    <m/>
    <m/>
    <m/>
    <s v="NO"/>
    <m/>
    <m/>
    <m/>
    <s v="Anti-TB Meds"/>
  </r>
  <r>
    <x v="3742"/>
    <x v="3740"/>
    <x v="0"/>
    <s v="Active"/>
    <s v="A"/>
    <s v="Each"/>
    <s v="YES"/>
    <s v="Not Subject to GF QA Criteria"/>
    <s v="YES"/>
    <s v="Chlorine (NaDCC) 65 to 70% active chlorine granules"/>
    <m/>
    <m/>
    <m/>
    <m/>
    <m/>
    <s v="Other Essential Medicines"/>
    <m/>
    <s v="NO"/>
    <m/>
    <m/>
    <m/>
    <m/>
    <m/>
    <s v="NO"/>
    <m/>
    <m/>
    <m/>
    <s v="Other essential meds"/>
  </r>
  <r>
    <x v="3743"/>
    <x v="3741"/>
    <x v="0"/>
    <s v="Active"/>
    <s v="A"/>
    <s v="Each"/>
    <s v="YES"/>
    <s v="Not Subject to GF QA Criteria"/>
    <s v="YES"/>
    <s v="Erythromycin ethyl succinate 125mg/5mL powder for oral suspension"/>
    <m/>
    <m/>
    <m/>
    <m/>
    <m/>
    <s v="Other Essential Medicines"/>
    <m/>
    <s v="NO"/>
    <m/>
    <m/>
    <m/>
    <m/>
    <m/>
    <s v="NO"/>
    <m/>
    <m/>
    <m/>
    <s v="Other essential meds"/>
  </r>
  <r>
    <x v="3744"/>
    <x v="3742"/>
    <x v="0"/>
    <s v="Active"/>
    <s v="A"/>
    <s v="Each"/>
    <s v="YES"/>
    <s v="Not Subject to GF QA Criteria"/>
    <s v="YES"/>
    <s v="Terbinafine 1% cream"/>
    <m/>
    <m/>
    <m/>
    <m/>
    <m/>
    <s v="Other Essential Medicines"/>
    <m/>
    <s v="NO"/>
    <m/>
    <m/>
    <m/>
    <m/>
    <m/>
    <s v="NO"/>
    <m/>
    <m/>
    <m/>
    <s v="Other essential meds"/>
  </r>
  <r>
    <x v="3745"/>
    <x v="3743"/>
    <x v="0"/>
    <s v="Active"/>
    <s v="A"/>
    <s v="Each"/>
    <s v="YES"/>
    <s v="Not Subject to GF QA Criteria"/>
    <s v="YES"/>
    <s v="Betamethasone 0.1% cream"/>
    <m/>
    <m/>
    <m/>
    <m/>
    <m/>
    <s v="Other Essential Medicines"/>
    <m/>
    <s v="NO"/>
    <m/>
    <m/>
    <m/>
    <m/>
    <m/>
    <s v="NO"/>
    <m/>
    <m/>
    <m/>
    <s v="Other essential meds"/>
  </r>
  <r>
    <x v="3746"/>
    <x v="3744"/>
    <x v="2"/>
    <s v="Active"/>
    <s v="A"/>
    <s v="Each"/>
    <s v="YES"/>
    <s v="YES"/>
    <s v="YES"/>
    <s v="Cabotegravir 200mg/mL extended-release injectable suspension"/>
    <m/>
    <m/>
    <m/>
    <m/>
    <m/>
    <s v="Injectable PrEP"/>
    <m/>
    <s v="NO"/>
    <m/>
    <m/>
    <m/>
    <m/>
    <m/>
    <s v="YES"/>
    <m/>
    <m/>
    <m/>
    <s v="ARV"/>
  </r>
  <r>
    <x v="3747"/>
    <x v="3745"/>
    <x v="0"/>
    <s v="Active"/>
    <s v="A"/>
    <s v="Each"/>
    <s v="YES"/>
    <s v="Not Subject to GF QA Criteria"/>
    <s v="YES"/>
    <s v="Bleomycin 15000 IU lyophilized powder for solution for parenteral injection"/>
    <m/>
    <m/>
    <m/>
    <m/>
    <m/>
    <s v="Other Essential Medicines"/>
    <m/>
    <s v="NO"/>
    <m/>
    <m/>
    <m/>
    <m/>
    <m/>
    <s v="NO"/>
    <m/>
    <m/>
    <m/>
    <s v="Other essential meds"/>
  </r>
  <r>
    <x v="3748"/>
    <x v="3746"/>
    <x v="0"/>
    <s v="Active"/>
    <s v="A"/>
    <s v="Each"/>
    <s v="YES"/>
    <s v="Not Subject to GF QA Criteria"/>
    <s v="YES"/>
    <s v="Griseofulvin 125mg/5mL oral suspension"/>
    <m/>
    <m/>
    <m/>
    <m/>
    <m/>
    <s v="Other Essential Medicines"/>
    <m/>
    <s v="NO"/>
    <m/>
    <m/>
    <m/>
    <m/>
    <m/>
    <s v="NO"/>
    <m/>
    <m/>
    <m/>
    <s v="Other essential meds"/>
  </r>
  <r>
    <x v="3749"/>
    <x v="3747"/>
    <x v="9"/>
    <s v="Active"/>
    <s v="A"/>
    <s v="Each"/>
    <s v="YES"/>
    <s v="Not Subject to GF QA Criteria"/>
    <s v="YES"/>
    <s v="Dalteparin sodium 25000 IU/mL solution for Injection"/>
    <m/>
    <m/>
    <m/>
    <m/>
    <m/>
    <s v="Other Essential Medicines"/>
    <m/>
    <s v="NO"/>
    <m/>
    <m/>
    <m/>
    <m/>
    <m/>
    <s v="NO"/>
    <m/>
    <m/>
    <m/>
    <s v="COVID-19 Pharmaceuticals"/>
  </r>
  <r>
    <x v="3750"/>
    <x v="3748"/>
    <x v="2"/>
    <s v="Active"/>
    <s v="A"/>
    <s v="Each"/>
    <s v="YES"/>
    <s v="YES"/>
    <s v="YES"/>
    <s v="Dapivirine 25mg vaginal ring"/>
    <m/>
    <m/>
    <m/>
    <m/>
    <m/>
    <s v="Antiretrovirals"/>
    <m/>
    <s v="NO"/>
    <m/>
    <m/>
    <m/>
    <m/>
    <m/>
    <s v="NO"/>
    <m/>
    <m/>
    <m/>
    <s v="ARV"/>
  </r>
  <r>
    <x v="3751"/>
    <x v="3749"/>
    <x v="2"/>
    <s v="Active"/>
    <s v="A"/>
    <s v="Package"/>
    <s v="NO"/>
    <s v="YES"/>
    <s v="YES"/>
    <s v="240mL bottle"/>
    <s v="31220"/>
    <s v="Y"/>
    <s v="1"/>
    <s v="Bottle"/>
    <m/>
    <s v="Antiretrovirals"/>
    <s v="Product type: Oral Solution | Price: The price displayed here is indicative. Lower prices may be achieved at the time of the procurement transaction"/>
    <s v="YES"/>
    <s v="ARV Questionnaire 5.33"/>
    <s v="270"/>
    <s v="PPM ALLOCATION PENDING"/>
    <s v="2.25"/>
    <m/>
    <s v="NO"/>
    <s v="Stichting Iplussolutions"/>
    <s v="EMKT"/>
    <s v="ARV - Specialist or Limited-Use"/>
    <s v="ARV"/>
  </r>
  <r>
    <x v="3752"/>
    <x v="3750"/>
    <x v="2"/>
    <s v="Active"/>
    <s v="A"/>
    <s v="Package"/>
    <s v="NO"/>
    <s v="YES"/>
    <s v="YES"/>
    <s v="200mL bottle"/>
    <s v="31171"/>
    <s v="Y"/>
    <s v="1"/>
    <s v="Bottle"/>
    <m/>
    <s v="Antiretrovirals"/>
    <m/>
    <s v="NO"/>
    <m/>
    <m/>
    <m/>
    <m/>
    <m/>
    <s v="NO"/>
    <m/>
    <m/>
    <m/>
    <s v="ARV"/>
  </r>
  <r>
    <x v="3753"/>
    <x v="3751"/>
    <x v="13"/>
    <s v="Active"/>
    <s v="A"/>
    <s v="Each"/>
    <s v="NO"/>
    <s v="YES"/>
    <s v="YES"/>
    <s v="1 Piece - R-Biopharm AG - ZRQ3"/>
    <s v="32293"/>
    <s v="Y"/>
    <s v="1"/>
    <s v="Piece"/>
    <m/>
    <s v="TB Tests"/>
    <s v="Lateral-flow reader for the measurements of RIDA QUICK TB. Barcode scanner is included. "/>
    <s v="YES"/>
    <s v="General Questionnaire 01"/>
    <m/>
    <m/>
    <m/>
    <m/>
    <s v="NO"/>
    <s v="THE PARTNERSHIP FOR SUPPLY CHAIN MANAGEMENT"/>
    <s v="PPM - Corporate-EMKT-TGF GRANT"/>
    <s v="Multipurpose instruments and analyzers"/>
    <s v="TB Diagnostics"/>
  </r>
  <r>
    <x v="3754"/>
    <x v="3752"/>
    <x v="2"/>
    <s v="Active"/>
    <s v="A"/>
    <s v="Each"/>
    <s v="YES"/>
    <s v="YES"/>
    <s v="YES"/>
    <s v="Cabotegravir 30mg tablet"/>
    <m/>
    <m/>
    <m/>
    <m/>
    <m/>
    <s v="Antiretrovirals"/>
    <m/>
    <s v="NO"/>
    <m/>
    <m/>
    <m/>
    <m/>
    <m/>
    <s v="NO"/>
    <m/>
    <m/>
    <m/>
    <s v="ARV"/>
  </r>
  <r>
    <x v="3755"/>
    <x v="3753"/>
    <x v="0"/>
    <s v="Active"/>
    <s v="A"/>
    <s v="Each"/>
    <s v="YES"/>
    <s v="Not Subject to GF QA Criteria"/>
    <s v="YES"/>
    <s v="Fluconazole 200mg capsule"/>
    <m/>
    <m/>
    <m/>
    <m/>
    <m/>
    <s v="Other Essential Medicines"/>
    <m/>
    <s v="NO"/>
    <m/>
    <m/>
    <m/>
    <m/>
    <m/>
    <s v="NO"/>
    <m/>
    <m/>
    <m/>
    <s v="Other essential meds"/>
  </r>
  <r>
    <x v="3756"/>
    <x v="3754"/>
    <x v="3"/>
    <s v="Active"/>
    <s v="A"/>
    <s v="Each"/>
    <s v="YES"/>
    <s v="YES"/>
    <s v="YES"/>
    <s v="Ethambutol hydrochloride 400mg tablet"/>
    <m/>
    <m/>
    <m/>
    <m/>
    <m/>
    <s v="TB Medicines"/>
    <m/>
    <s v="NO"/>
    <m/>
    <m/>
    <m/>
    <m/>
    <m/>
    <s v="NO"/>
    <m/>
    <m/>
    <m/>
    <s v="Anti-TB Meds"/>
  </r>
  <r>
    <x v="3757"/>
    <x v="3755"/>
    <x v="3"/>
    <s v="Active"/>
    <s v="A"/>
    <s v="Each"/>
    <s v="YES"/>
    <s v="YES"/>
    <s v="YES"/>
    <s v="Rifapentine 150mg tablet"/>
    <m/>
    <m/>
    <m/>
    <m/>
    <m/>
    <s v="TB Medicines"/>
    <m/>
    <s v="NO"/>
    <m/>
    <m/>
    <m/>
    <m/>
    <m/>
    <s v="YES"/>
    <m/>
    <m/>
    <m/>
    <s v="Anti-TB Meds"/>
  </r>
  <r>
    <x v="3758"/>
    <x v="3756"/>
    <x v="0"/>
    <s v="Active"/>
    <s v="A"/>
    <s v="Each"/>
    <s v="YES"/>
    <s v="Not Subject to GF QA Criteria"/>
    <s v="YES"/>
    <s v="Folic acid 5mg tablet"/>
    <m/>
    <m/>
    <m/>
    <m/>
    <m/>
    <s v="Other Essential Medicines"/>
    <m/>
    <s v="NO"/>
    <m/>
    <m/>
    <m/>
    <m/>
    <m/>
    <s v="NO"/>
    <m/>
    <m/>
    <m/>
    <s v="Other essential meds"/>
  </r>
  <r>
    <x v="3759"/>
    <x v="3757"/>
    <x v="0"/>
    <s v="Active"/>
    <s v="A"/>
    <s v="Each"/>
    <s v="YES"/>
    <s v="Not Subject to GF QA Criteria"/>
    <s v="YES"/>
    <s v="Therapeutic milk F100 powder 102.5g powder"/>
    <m/>
    <m/>
    <m/>
    <m/>
    <m/>
    <s v="Other Essential Medicines"/>
    <m/>
    <s v="NO"/>
    <m/>
    <m/>
    <m/>
    <m/>
    <m/>
    <s v="NO"/>
    <m/>
    <m/>
    <m/>
    <s v="Other essential meds"/>
  </r>
  <r>
    <x v="3760"/>
    <x v="3758"/>
    <x v="2"/>
    <s v="Active"/>
    <s v="A"/>
    <s v="Each"/>
    <s v="YES"/>
    <s v="YES"/>
    <s v="YES"/>
    <s v="Abacavir sulfate 60mg dispersible tablet"/>
    <m/>
    <m/>
    <m/>
    <m/>
    <m/>
    <s v="Antiretrovirals"/>
    <m/>
    <s v="NO"/>
    <m/>
    <m/>
    <m/>
    <m/>
    <m/>
    <s v="NO"/>
    <m/>
    <m/>
    <m/>
    <s v="ARV"/>
  </r>
  <r>
    <x v="3761"/>
    <x v="3759"/>
    <x v="3"/>
    <s v="Active"/>
    <s v="A"/>
    <s v="Each"/>
    <s v="YES"/>
    <s v="YES"/>
    <s v="YES"/>
    <s v="Bedaquiline fumarate 20mg tablet"/>
    <m/>
    <m/>
    <m/>
    <m/>
    <m/>
    <s v="TB Medicines"/>
    <m/>
    <s v="NO"/>
    <m/>
    <m/>
    <m/>
    <m/>
    <m/>
    <s v="NO"/>
    <m/>
    <m/>
    <m/>
    <s v="Anti-TB Meds"/>
  </r>
  <r>
    <x v="3762"/>
    <x v="3760"/>
    <x v="2"/>
    <s v="Active"/>
    <s v="A"/>
    <s v="Each"/>
    <s v="YES"/>
    <s v="YES"/>
    <s v="YES"/>
    <s v="Darunavir 400mg tablet"/>
    <m/>
    <m/>
    <m/>
    <m/>
    <m/>
    <s v="Antiretrovirals"/>
    <m/>
    <s v="NO"/>
    <m/>
    <m/>
    <m/>
    <m/>
    <m/>
    <s v="NO"/>
    <m/>
    <m/>
    <m/>
    <s v="ARV"/>
  </r>
  <r>
    <x v="3763"/>
    <x v="3761"/>
    <x v="0"/>
    <s v="Active"/>
    <s v="A"/>
    <s v="Each"/>
    <s v="YES"/>
    <s v="Not Subject to GF QA Criteria"/>
    <s v="YES"/>
    <s v="Ribavirin 200mg tablet"/>
    <m/>
    <m/>
    <m/>
    <m/>
    <m/>
    <s v="Other Essential Medicines"/>
    <m/>
    <s v="NO"/>
    <m/>
    <m/>
    <m/>
    <m/>
    <m/>
    <s v="NO"/>
    <m/>
    <m/>
    <m/>
    <s v="Other essential meds"/>
  </r>
  <r>
    <x v="3764"/>
    <x v="3762"/>
    <x v="22"/>
    <s v="Active"/>
    <s v="A"/>
    <s v="Each"/>
    <s v="NO"/>
    <s v="YES"/>
    <s v="YES"/>
    <s v="Male Condom - Anatomical Model - For Training"/>
    <s v="32528"/>
    <s v="Y"/>
    <s v="1"/>
    <s v="Piece"/>
    <m/>
    <s v="Condoms and Lubricants"/>
    <s v="Anatomical Model, Male Condom"/>
    <s v="YES"/>
    <s v="General Questionnaire 01"/>
    <m/>
    <m/>
    <s v="39.46"/>
    <m/>
    <s v="NO"/>
    <s v="UNITED NATIONS POPULATION FUND"/>
    <s v="Denemark Office-3RD PARTY-TGF GRANT"/>
    <s v="Condoms"/>
    <s v="Condoms and Lubricants"/>
  </r>
  <r>
    <x v="3765"/>
    <x v="3763"/>
    <x v="1"/>
    <s v="Active"/>
    <s v="A"/>
    <s v="Package"/>
    <s v="NO"/>
    <s v="YES"/>
    <s v="YES"/>
    <s v="vial, pack of 100 vials"/>
    <s v="30420"/>
    <s v="Y"/>
    <s v="100"/>
    <s v="Vial"/>
    <m/>
    <s v="Antimalarials"/>
    <s v="Only for treatment of patients with severe falciparum malaria |Only use artemether or quinine if artesunate is not available | Product type: Comprises 100 vial (glass) of artesunate powder co-packed with 100 ampoule of sodium bicarbonate injection (1ml:50mg) and 100 ampoule of sodium chloride injection (5ml:45mg) | Price: The price displayed here is indicative. Lower prices may be achieved at the time of the procurement transaction"/>
    <s v="YES"/>
    <s v="Anti-malarial Questionnaire 5.34"/>
    <s v="190"/>
    <s v="PPM ALLOCATION PENDING"/>
    <m/>
    <m/>
    <s v="NO"/>
    <s v="Stichting Iplussolutions"/>
    <s v="EMKT"/>
    <s v="Other Anti-malarials"/>
    <s v="ANTMs"/>
  </r>
  <r>
    <x v="3766"/>
    <x v="3764"/>
    <x v="13"/>
    <s v="Active"/>
    <s v="A"/>
    <s v="Package"/>
    <s v="NO"/>
    <s v="YES"/>
    <s v="YES"/>
    <s v="25 Tests - R-Biopharm AG - TN8802"/>
    <s v="32302"/>
    <s v="Y"/>
    <s v="25"/>
    <s v="Test"/>
    <m/>
    <s v="TB Tests"/>
    <s v="Lateral-flow test kit for the detection of IP-10 (25 patients/kit)"/>
    <s v="YES"/>
    <s v="General Questionnaire 01"/>
    <m/>
    <m/>
    <m/>
    <m/>
    <s v="NO"/>
    <s v="THE PARTNERSHIP FOR SUPPLY CHAIN MANAGEMENT"/>
    <s v="PPM - Corporate-EMKT-TGF GRANT"/>
    <s v="Multipurpose Reagents"/>
    <s v="TB Diagnostics"/>
  </r>
  <r>
    <x v="3767"/>
    <x v="3765"/>
    <x v="15"/>
    <s v="Active"/>
    <s v="A"/>
    <s v="Package"/>
    <s v="NO"/>
    <s v="YES"/>
    <s v="YES"/>
    <s v="25 tests - Guangzhou Wondfo Biotech Co. Ltd. - W006-P0048"/>
    <s v="32108"/>
    <s v="Y"/>
    <s v="25"/>
    <s v="Test"/>
    <m/>
    <s v="HIV RDTs"/>
    <s v="Wondfo One Step HIV1/2 Whole Blood/Serum/Plasma Test, 25 tests - Guangzhou Wondfo Biotech Co. Ltd. - W006-P0048"/>
    <s v="YES"/>
    <s v="General Questionnaire 01"/>
    <m/>
    <m/>
    <m/>
    <m/>
    <s v="NO"/>
    <s v="THE PARTNERSHIP FOR SUPPLY CHAIN MANAGEMENT"/>
    <s v="PPM - Corporate-PPM - Corporate-TGF EMKTP"/>
    <s v="HIV Rapid Diagnostic Test"/>
    <s v="HRDTs"/>
  </r>
  <r>
    <x v="3768"/>
    <x v="3766"/>
    <x v="15"/>
    <s v="Active"/>
    <s v="A"/>
    <s v="Package"/>
    <s v="NO"/>
    <s v="YES"/>
    <s v="YES"/>
    <s v="40 tests - ABON Biopharm (Hangzhou) Co. Ltd. - IHI-T402WB"/>
    <s v="31992"/>
    <s v="Y"/>
    <s v="40"/>
    <s v="Test"/>
    <m/>
    <s v="HIV RDTs"/>
    <m/>
    <s v="NO"/>
    <m/>
    <m/>
    <m/>
    <m/>
    <m/>
    <s v="NO"/>
    <m/>
    <m/>
    <m/>
    <s v="HRDTs"/>
  </r>
  <r>
    <x v="3769"/>
    <x v="3767"/>
    <x v="15"/>
    <s v="Active"/>
    <s v="A"/>
    <s v="Package"/>
    <s v="NO"/>
    <s v="YES"/>
    <s v="YES"/>
    <s v="50 tests - BeijingWantai Biological Pharmacy Enterprise Co. - WJ-1850E"/>
    <s v="32035"/>
    <s v="Y"/>
    <s v="50"/>
    <s v="Test"/>
    <m/>
    <s v="HIV RDTs"/>
    <s v="HIV Rapid Diagnostic Test Kit comprising 50 test cassettes individually pouched in foil | Includes 4x1ml sample diluent, and 50 safety lancets (single use, disposable), 50 pipettes (plastic, disposable), and 50 alcohol swabs | Combined Detection HIV 1 and HIV 2 | Collection medium: Serum, Plasma, Whole Blood | Manufacturer catalogue reference: KH-401-50C-2 | Prices displayed here are indicative. Lower prices may be achieved at the time of the procurement transaction.|"/>
    <s v="YES"/>
    <s v="HRDT Questionnaire 02.2"/>
    <m/>
    <m/>
    <m/>
    <m/>
    <s v="YES"/>
    <s v="THE PARTNERSHIP FOR SUPPLY CHAIN MANAGEMENT"/>
    <s v="PPM - Corporate-PPM - Corporate-TGF EMKTP"/>
    <s v="HIV Rapid Diagnostic Test"/>
    <s v="HRDTs"/>
  </r>
  <r>
    <x v="3770"/>
    <x v="3768"/>
    <x v="0"/>
    <s v="Active"/>
    <s v="A"/>
    <s v="Package"/>
    <s v="NO"/>
    <s v="Not Subject to GF QA Criteria"/>
    <s v="YES"/>
    <s v="15g tube"/>
    <s v="31169"/>
    <s v="Y"/>
    <s v="1"/>
    <s v="Tube"/>
    <m/>
    <s v="Other Essential Medicines"/>
    <m/>
    <s v="NO"/>
    <m/>
    <m/>
    <m/>
    <m/>
    <m/>
    <s v="NO"/>
    <m/>
    <m/>
    <m/>
    <s v="Other essential meds"/>
  </r>
  <r>
    <x v="3771"/>
    <x v="3769"/>
    <x v="2"/>
    <s v="Active"/>
    <s v="A"/>
    <s v="Package"/>
    <s v="NO"/>
    <s v="YES"/>
    <s v="YES"/>
    <s v="bottle of 30 tablets"/>
    <s v="31005"/>
    <s v="Y"/>
    <s v="30"/>
    <s v="Tablet"/>
    <m/>
    <s v="Antiretrovirals"/>
    <m/>
    <s v="NO"/>
    <m/>
    <m/>
    <m/>
    <m/>
    <m/>
    <s v="NO"/>
    <m/>
    <m/>
    <m/>
    <s v="ARV"/>
  </r>
  <r>
    <x v="3772"/>
    <x v="3770"/>
    <x v="3"/>
    <s v="Active"/>
    <s v="A"/>
    <s v="Package"/>
    <s v="NO"/>
    <s v="YES"/>
    <s v="YES"/>
    <s v="240mL bottle, pack of 5 bottles"/>
    <s v="31157"/>
    <s v="Y"/>
    <s v="5"/>
    <s v="Bottle"/>
    <m/>
    <s v="TB Medicines"/>
    <m/>
    <s v="NO"/>
    <m/>
    <m/>
    <m/>
    <m/>
    <m/>
    <s v="NO"/>
    <s v="Stichting Iplussolutions"/>
    <s v="EMKT"/>
    <m/>
    <s v="Anti-TB Meds"/>
  </r>
  <r>
    <x v="3773"/>
    <x v="3771"/>
    <x v="1"/>
    <s v="Active"/>
    <s v="A"/>
    <s v="Each"/>
    <s v="YES"/>
    <s v="YES"/>
    <s v="YES"/>
    <s v="Artemether/Lumefantrine 40/240mg tablet"/>
    <m/>
    <m/>
    <m/>
    <m/>
    <m/>
    <s v="Antimalarials"/>
    <m/>
    <s v="NO"/>
    <m/>
    <s v="180"/>
    <m/>
    <m/>
    <m/>
    <s v="NO"/>
    <m/>
    <m/>
    <m/>
    <s v="ANTMs"/>
  </r>
  <r>
    <x v="3774"/>
    <x v="3772"/>
    <x v="2"/>
    <s v="Active"/>
    <s v="A"/>
    <s v="Package"/>
    <s v="NO"/>
    <s v="YES"/>
    <s v="YES"/>
    <s v="bottle of 60 tablets"/>
    <s v="31023"/>
    <s v="Y"/>
    <s v="60"/>
    <s v="Tablet"/>
    <m/>
    <s v="Antiretrovirals"/>
    <s v="Product type: Double Fixed Dose Combination (FDC) | Price: The price displayed here is indicative. Lower prices may be achieved at the time of the procurement transaction"/>
    <s v="YES"/>
    <s v="ARV Questionnaire 5.12"/>
    <s v="210"/>
    <s v="PPM ALLOCATION PENDING"/>
    <s v="5.35"/>
    <m/>
    <s v="NO"/>
    <s v="Stichting Iplussolutions"/>
    <s v="EMKT"/>
    <s v="ARV - WHO Optimal Recommended"/>
    <s v="ARV"/>
  </r>
  <r>
    <x v="3775"/>
    <x v="3773"/>
    <x v="13"/>
    <s v="Active"/>
    <s v="A"/>
    <s v="Package"/>
    <s v="NO"/>
    <s v="YES"/>
    <s v="YES"/>
    <s v="50 Tests - R-Biopharm AG - TZ8805"/>
    <s v="32421"/>
    <s v="Y"/>
    <s v="50"/>
    <s v="Test"/>
    <m/>
    <s v="TB Tests"/>
    <s v="Blood collection tubes (Mitogen/negative control/test tube). One kit for 50 patients. "/>
    <s v="YES"/>
    <s v="General Questionnaire 01"/>
    <m/>
    <m/>
    <m/>
    <m/>
    <s v="NO"/>
    <s v="THE PARTNERSHIP FOR SUPPLY CHAIN MANAGEMENT"/>
    <s v="PPM - Corporate-EMKT-TGF GRANT"/>
    <s v="Multipurpose Reagents"/>
    <s v="TB Diagnostics"/>
  </r>
  <r>
    <x v="3776"/>
    <x v="3774"/>
    <x v="6"/>
    <s v="Active"/>
    <s v="A"/>
    <s v="Each"/>
    <m/>
    <m/>
    <s v="YES"/>
    <m/>
    <m/>
    <m/>
    <m/>
    <m/>
    <m/>
    <s v="Lab and Medical Supplies"/>
    <s v="HARDWARE AND DATA MANAGEMENT:   DataToCare Modem (per workstation + one for the physical server); DataToCare Physical Server (hardware procurement, configuration, installation), local maintenance needed, UPS not included; DataToCare Cloud Server (configuration and 1yr. hosting) - for server or backup purposes (per year)   OPTIONAL FEATURES (one-time rate):  Local SIM Card with 1 yr connectivity data/SMS (per workstation, per year, incl. data transfer to server + result notifications, if internet not available); Global SIM Card with 1 yr connectivity data/SMS (per workstation, per year, incl. data transfer to server + result notifications, if internet not available); Adding one disease/test to the existing software configuration; Adding one new device interface (not listed in the supported devices list - See the technical specifications on datatocare.org/resources); Adding one new mainstream language (not listed in available languages - See the technical specifications on datatocare.org/resources); DataToCare one-way interoperability ('data push') with external database (DHIS2 or similar); DataToCare two-way interoperability ('data push and pull') with external database (DHIS2 or similar)   ASSISTANCE FOR THE COUNTRY (recurrent rate):  DataToCare Software Maintenance (min. one software upgrade + technical assistance to database backup, flat rate per year); DataToCare Helpdesk Support by Savics (per workstation, per year); DataToCare Support with Educational program (Savics Academy support Certificate) &amp; progressive handover (per workstation, for 3 years); Savics Academy Developer Certificate (1 yr training + integration in Savics Dev team, per person); DataToCare &quot;refresh&quot; training for Lab Operators + Supervisors (remote sessions, 2 days for 20 persons); DataToCare Monitoring and Evaluation Guidance (quarterly analysis report + remote meeting with experts, flat rate per year); Daily rate for custom requests (consultancy service)  NB: The reference pricing represents the estimated costs associated with the customization, deployment, and ongoing support of the DataToCare software and hardware solutions for the first year, and may vary based on specific country requirements and additional features."/>
    <s v="YES"/>
    <s v="General Questionnaire 01"/>
    <m/>
    <m/>
    <m/>
    <m/>
    <s v="NO"/>
    <s v="THE PARTNERSHIP FOR SUPPLY CHAIN MANAGEMENT"/>
    <s v="PPM - Corporate-EMKT-TGF GRANT"/>
    <s v="Chemistry Instruments and Analyzers"/>
    <s v="Lab Equipment"/>
  </r>
  <r>
    <x v="3777"/>
    <x v="3775"/>
    <x v="2"/>
    <s v="Active"/>
    <s v="A"/>
    <s v="Each"/>
    <s v="YES"/>
    <s v="YES"/>
    <s v="YES"/>
    <s v="Lenacapavir 463.5mg/1.5mL solution for injection"/>
    <m/>
    <m/>
    <m/>
    <m/>
    <m/>
    <s v="Injectable PrEP"/>
    <m/>
    <s v="NO"/>
    <m/>
    <m/>
    <m/>
    <m/>
    <m/>
    <s v="YES"/>
    <m/>
    <m/>
    <m/>
    <s v="ARV"/>
  </r>
  <r>
    <x v="3778"/>
    <x v="3776"/>
    <x v="21"/>
    <s v="Active"/>
    <s v="A"/>
    <s v="Each"/>
    <s v="YES"/>
    <s v="YES"/>
    <s v="YES"/>
    <s v="Bendiocarb 80% (800g/kg) wettable powder in water soluble bag"/>
    <m/>
    <m/>
    <m/>
    <m/>
    <m/>
    <s v="Indoor Residual Sprays"/>
    <m/>
    <m/>
    <m/>
    <m/>
    <m/>
    <m/>
    <m/>
    <s v="YES"/>
    <m/>
    <m/>
    <m/>
    <s v="IRS"/>
  </r>
  <r>
    <x v="3779"/>
    <x v="3777"/>
    <x v="21"/>
    <s v="Active"/>
    <s v="A"/>
    <s v="Each"/>
    <s v="YES"/>
    <s v="YES"/>
    <s v="YES"/>
    <s v="Lambda-Cyhalothrin 10% (100g/kg) wettable powder"/>
    <m/>
    <m/>
    <m/>
    <m/>
    <m/>
    <s v="Indoor Residual Sprays"/>
    <m/>
    <m/>
    <m/>
    <m/>
    <m/>
    <m/>
    <m/>
    <s v="NO"/>
    <m/>
    <m/>
    <m/>
    <s v="IRS"/>
  </r>
  <r>
    <x v="3780"/>
    <x v="3778"/>
    <x v="21"/>
    <s v="Active"/>
    <s v="A"/>
    <s v="Each"/>
    <s v="YES"/>
    <s v="YES"/>
    <s v="YES"/>
    <s v="Deltamethrin 25% (250g/kg) water dispersible granules"/>
    <m/>
    <m/>
    <m/>
    <m/>
    <m/>
    <s v="Indoor Residual Sprays"/>
    <m/>
    <m/>
    <m/>
    <m/>
    <m/>
    <m/>
    <m/>
    <s v="YES"/>
    <m/>
    <m/>
    <m/>
    <s v="IRS"/>
  </r>
  <r>
    <x v="3781"/>
    <x v="3779"/>
    <x v="21"/>
    <s v="Active"/>
    <s v="A"/>
    <s v="Each"/>
    <s v="YES"/>
    <s v="NO"/>
    <s v="NO"/>
    <s v="Pirimiphos-methyl 50% (500g/L) emulsifiable concentrate"/>
    <m/>
    <m/>
    <m/>
    <m/>
    <m/>
    <s v="Indoor Residual Sprays"/>
    <m/>
    <m/>
    <m/>
    <m/>
    <m/>
    <m/>
    <m/>
    <s v="NO"/>
    <m/>
    <m/>
    <m/>
    <s v="IRS"/>
  </r>
  <r>
    <x v="3782"/>
    <x v="3780"/>
    <x v="21"/>
    <s v="Active"/>
    <s v="A"/>
    <s v="Each"/>
    <s v="YES"/>
    <s v="YES"/>
    <s v="YES"/>
    <s v="IRS personal protective equipment"/>
    <m/>
    <m/>
    <m/>
    <m/>
    <m/>
    <s v="Indoor Residual Sprays"/>
    <m/>
    <m/>
    <m/>
    <m/>
    <m/>
    <m/>
    <m/>
    <s v="NO"/>
    <m/>
    <m/>
    <m/>
    <s v="IRS"/>
  </r>
  <r>
    <x v="3783"/>
    <x v="3781"/>
    <x v="21"/>
    <s v="Active"/>
    <s v="A"/>
    <s v="Each"/>
    <s v="YES"/>
    <s v="NO"/>
    <s v="NO"/>
    <s v="Technical grade insecticide/stock solution"/>
    <m/>
    <m/>
    <m/>
    <m/>
    <m/>
    <s v="Indoor Residual Sprays"/>
    <m/>
    <m/>
    <m/>
    <m/>
    <m/>
    <m/>
    <m/>
    <s v="NO"/>
    <m/>
    <m/>
    <m/>
    <s v="IRS"/>
  </r>
  <r>
    <x v="3784"/>
    <x v="3782"/>
    <x v="21"/>
    <s v="Active"/>
    <s v="A"/>
    <s v="Each"/>
    <s v="YES"/>
    <s v="NO"/>
    <s v="NO"/>
    <s v="Clothianidin/Deltamethrin 50% (500g/kg)/6.25% (62.5g/kg) wettable powder in water soluble bag"/>
    <m/>
    <m/>
    <m/>
    <m/>
    <m/>
    <s v="Indoor Residual Sprays"/>
    <m/>
    <m/>
    <m/>
    <m/>
    <m/>
    <m/>
    <m/>
    <s v="NO"/>
    <m/>
    <m/>
    <m/>
    <s v="IRS"/>
  </r>
  <r>
    <x v="3785"/>
    <x v="3783"/>
    <x v="21"/>
    <s v="Active"/>
    <s v="A"/>
    <s v="Each"/>
    <s v="YES"/>
    <s v="NO"/>
    <s v="NO"/>
    <s v="Space spray (outdoor)"/>
    <m/>
    <m/>
    <m/>
    <m/>
    <m/>
    <s v="Indoor Residual Sprays"/>
    <m/>
    <m/>
    <m/>
    <m/>
    <m/>
    <m/>
    <m/>
    <s v="NO"/>
    <m/>
    <m/>
    <m/>
    <s v="IRS"/>
  </r>
  <r>
    <x v="3786"/>
    <x v="3784"/>
    <x v="21"/>
    <s v="Active"/>
    <s v="A"/>
    <s v="Each"/>
    <s v="YES"/>
    <s v="YES"/>
    <s v="YES"/>
    <s v="Clothianidin 50% (500g/kg) water dispersible granules"/>
    <m/>
    <m/>
    <m/>
    <m/>
    <m/>
    <s v="Indoor Residual Sprays"/>
    <m/>
    <m/>
    <m/>
    <m/>
    <m/>
    <m/>
    <m/>
    <s v="YES"/>
    <m/>
    <m/>
    <m/>
    <s v="IRS"/>
  </r>
  <r>
    <x v="3787"/>
    <x v="3785"/>
    <x v="21"/>
    <s v="Active"/>
    <s v="A"/>
    <s v="Each"/>
    <s v="YES"/>
    <s v="YES"/>
    <s v="YES"/>
    <s v="Etofenprox 20% (200g/kg) wettable powder"/>
    <m/>
    <m/>
    <m/>
    <m/>
    <m/>
    <s v="Indoor Residual Sprays"/>
    <m/>
    <m/>
    <m/>
    <m/>
    <m/>
    <m/>
    <m/>
    <s v="NO"/>
    <m/>
    <m/>
    <m/>
    <s v="IRS"/>
  </r>
  <r>
    <x v="3788"/>
    <x v="3786"/>
    <x v="21"/>
    <s v="Active"/>
    <s v="A"/>
    <s v="Each"/>
    <s v="YES"/>
    <s v="YES"/>
    <s v="YES"/>
    <s v="Alpha-cypermethrin 5% (50g/kg) wettable powder"/>
    <m/>
    <m/>
    <m/>
    <m/>
    <m/>
    <s v="Indoor Residual Sprays"/>
    <m/>
    <m/>
    <m/>
    <m/>
    <m/>
    <m/>
    <m/>
    <s v="NO"/>
    <m/>
    <m/>
    <m/>
    <s v="IRS"/>
  </r>
  <r>
    <x v="3789"/>
    <x v="3787"/>
    <x v="21"/>
    <s v="Active"/>
    <s v="A"/>
    <s v="Each"/>
    <s v="YES"/>
    <s v="NO"/>
    <s v="NO"/>
    <s v="Space spray (indoor/outdoor)"/>
    <m/>
    <m/>
    <m/>
    <m/>
    <m/>
    <s v="Indoor Residual Sprays"/>
    <m/>
    <m/>
    <m/>
    <m/>
    <m/>
    <m/>
    <m/>
    <s v="NO"/>
    <m/>
    <m/>
    <m/>
    <s v="IRS"/>
  </r>
  <r>
    <x v="3790"/>
    <x v="3788"/>
    <x v="21"/>
    <s v="Active"/>
    <s v="A"/>
    <s v="Each"/>
    <s v="YES"/>
    <s v="NO"/>
    <s v="NO"/>
    <s v="Alpha-cypermethrin 5% (50g/kg) wettable powder in water soluble bag"/>
    <m/>
    <m/>
    <m/>
    <m/>
    <m/>
    <s v="Indoor Residual Sprays"/>
    <m/>
    <m/>
    <m/>
    <m/>
    <m/>
    <m/>
    <m/>
    <s v="NO"/>
    <m/>
    <m/>
    <m/>
    <s v="IRS"/>
  </r>
  <r>
    <x v="3791"/>
    <x v="3789"/>
    <x v="21"/>
    <s v="Active"/>
    <s v="A"/>
    <s v="Each"/>
    <s v="YES"/>
    <s v="YES"/>
    <s v="YES"/>
    <s v="Alpha-cypermethrin 10% (100g/L) suspension concentrate"/>
    <m/>
    <m/>
    <m/>
    <m/>
    <m/>
    <s v="Indoor Residual Sprays"/>
    <m/>
    <m/>
    <m/>
    <m/>
    <m/>
    <m/>
    <m/>
    <s v="NO"/>
    <m/>
    <m/>
    <m/>
    <s v="IRS"/>
  </r>
  <r>
    <x v="3792"/>
    <x v="3790"/>
    <x v="21"/>
    <s v="Active"/>
    <s v="A"/>
    <s v="Each"/>
    <s v="YES"/>
    <s v="YES"/>
    <s v="YES"/>
    <s v="Larvicide"/>
    <m/>
    <m/>
    <m/>
    <m/>
    <m/>
    <s v="Indoor Residual Sprays"/>
    <m/>
    <m/>
    <m/>
    <m/>
    <m/>
    <m/>
    <m/>
    <s v="NO"/>
    <m/>
    <m/>
    <m/>
    <s v="IRS"/>
  </r>
  <r>
    <x v="3793"/>
    <x v="3791"/>
    <x v="21"/>
    <s v="Active"/>
    <s v="A"/>
    <s v="Each"/>
    <s v="YES"/>
    <s v="NO"/>
    <s v="NO"/>
    <s v="Alpha-cypermethrin 9.6% (96g/L) suspension concentrate"/>
    <m/>
    <m/>
    <m/>
    <m/>
    <m/>
    <s v="Indoor Residual Sprays"/>
    <m/>
    <m/>
    <m/>
    <m/>
    <m/>
    <m/>
    <m/>
    <s v="NO"/>
    <m/>
    <m/>
    <m/>
    <s v="IRS"/>
  </r>
  <r>
    <x v="3794"/>
    <x v="3792"/>
    <x v="0"/>
    <s v="Active"/>
    <s v="A"/>
    <s v="Package"/>
    <s v="NO"/>
    <s v="Not Subject to GF QA Criteria"/>
    <s v="YES"/>
    <s v="blister of 10 tablets, pack of 100 blisters"/>
    <s v="30922"/>
    <s v="Y"/>
    <s v="1000"/>
    <s v="Tablet"/>
    <m/>
    <s v="Other Essential Medicines"/>
    <s v="Metronidazole 250mg tablet, blister of 10 tablets, pack of 100 blisters"/>
    <s v="YES"/>
    <s v="Pharmaceuticals 03"/>
    <m/>
    <m/>
    <m/>
    <m/>
    <s v="NO"/>
    <s v="Stichting Iplussolutions"/>
    <s v="EMKT"/>
    <s v="Other essential medicines"/>
    <s v="Other essential meds"/>
  </r>
  <r>
    <x v="3795"/>
    <x v="3793"/>
    <x v="0"/>
    <s v="Active"/>
    <s v="A"/>
    <s v="Package"/>
    <s v="NO"/>
    <s v="Not Subject to GF QA Criteria"/>
    <s v="YES"/>
    <s v="1000ml bottle"/>
    <s v="31150"/>
    <s v="Y"/>
    <s v="1"/>
    <s v="Bottle"/>
    <m/>
    <s v="Other Essential Medicines"/>
    <s v="Benzyl benzoate 25% topical lotion, 1000mL bottle"/>
    <s v="YES"/>
    <s v="Pharmaceuticals 03"/>
    <m/>
    <m/>
    <m/>
    <m/>
    <s v="NO"/>
    <s v="Stichting Iplussolutions"/>
    <s v="EMKT"/>
    <s v="Other essential medicines"/>
    <m/>
  </r>
  <r>
    <x v="3796"/>
    <x v="3794"/>
    <x v="2"/>
    <s v="Active"/>
    <s v="A"/>
    <s v="Package"/>
    <s v="NO"/>
    <s v="YES"/>
    <s v="YES"/>
    <s v="bottle of 90 tablets"/>
    <s v="30836"/>
    <s v="Y"/>
    <s v="90"/>
    <s v="Tablet"/>
    <m/>
    <s v="Antiretrovirals"/>
    <s v="Abacavir sulfate/Dolutegravir sodium/Lamivudine 600/50/300mg tablet, bottle of 90 tablets"/>
    <s v="YES"/>
    <s v="Pharmaceuticals 01"/>
    <s v="180"/>
    <s v="PPM ALLOCATION PENDING"/>
    <s v="17"/>
    <m/>
    <s v="NO"/>
    <m/>
    <m/>
    <m/>
    <s v="ARV"/>
  </r>
  <r>
    <x v="3797"/>
    <x v="3795"/>
    <x v="6"/>
    <s v="Active"/>
    <s v="A"/>
    <s v="Each"/>
    <m/>
    <m/>
    <s v="YES"/>
    <s v="Liger Medical - HTU-110"/>
    <s v="32276"/>
    <s v="Y"/>
    <s v="1"/>
    <s v="Piece"/>
    <m/>
    <s v="Lab and Medical Supplies"/>
    <s v="The TC Thermocoagulator is a handheld, compact, portable, battery-powered device used to treat human tissue lesions. The package includes the TC Thermocoagulator handle, two probes (19mm flat, 19mm nipple or 16mm flat), two rechargebale (12V, 2aH Li-Ion) batteries, universal charger, Instruction For Use (IFU), and carrying case. "/>
    <s v="YES"/>
    <s v="General Questionnaire 01"/>
    <m/>
    <m/>
    <m/>
    <m/>
    <s v="NO"/>
    <s v="THE PARTNERSHIP FOR SUPPLY CHAIN MANAGEMENT"/>
    <s v="PPM - Corporate-EMKT-TGF GRANT"/>
    <s v="Chemistry Instruments and Analyzers"/>
    <s v="Lab Equipment"/>
  </r>
  <r>
    <x v="3798"/>
    <x v="3796"/>
    <x v="0"/>
    <s v="Active"/>
    <s v="A"/>
    <s v="Package"/>
    <s v="NO"/>
    <s v="Not Subject to GF QA Criteria"/>
    <s v="YES"/>
    <s v="blister of 10 dispersible tablets, pack of 10 blisters"/>
    <s v="29785"/>
    <s v="Y"/>
    <s v="100"/>
    <s v="Tablet"/>
    <m/>
    <s v="Other Essential Medicines"/>
    <s v="Paracetamol 100mg dispersible tablet, blister of 10 dispersible tablets, pack of 10 blisters"/>
    <s v="YES"/>
    <s v="Pharmaceuticals 03"/>
    <m/>
    <m/>
    <m/>
    <m/>
    <s v="NO"/>
    <s v="Stichting Iplussolutions"/>
    <s v="EMKT"/>
    <s v="Other essential medicines"/>
    <s v="Other essential meds"/>
  </r>
  <r>
    <x v="3799"/>
    <x v="3797"/>
    <x v="0"/>
    <s v="Active"/>
    <s v="A"/>
    <s v="Package"/>
    <s v="NO"/>
    <s v="Not Subject to GF QA Criteria"/>
    <s v="YES"/>
    <s v="blister of 10 capsules, pack of 1 blister"/>
    <s v="30860"/>
    <s v="Y"/>
    <s v="10"/>
    <s v="Tablet"/>
    <m/>
    <s v="Other Essential Medicines"/>
    <s v="Fluconazole 200mg capsule, blister of 10 capsules, pack of 1 blister"/>
    <s v="YES"/>
    <s v="Pharmaceuticals 03"/>
    <m/>
    <m/>
    <m/>
    <m/>
    <s v="NO"/>
    <s v="Stichting Iplussolutions"/>
    <s v="EMKT"/>
    <s v="Other essential medicines"/>
    <s v="Other essential meds"/>
  </r>
  <r>
    <x v="3800"/>
    <x v="3798"/>
    <x v="21"/>
    <s v="Active"/>
    <s v="A"/>
    <s v="Each"/>
    <s v="YES"/>
    <s v="YES"/>
    <s v="NO"/>
    <s v="Isocycloseram 15% (150g/kg) wettable powder"/>
    <m/>
    <m/>
    <m/>
    <m/>
    <m/>
    <s v="Indoor Residual Sprays"/>
    <m/>
    <m/>
    <m/>
    <m/>
    <m/>
    <m/>
    <m/>
    <m/>
    <m/>
    <m/>
    <m/>
    <s v="IRS"/>
  </r>
  <r>
    <x v="3801"/>
    <x v="3799"/>
    <x v="2"/>
    <s v="Active"/>
    <s v="A"/>
    <s v="Each"/>
    <s v="YES"/>
    <s v="YES"/>
    <s v="YES"/>
    <s v="Dolutegravir sodium 10mg tablet"/>
    <m/>
    <m/>
    <m/>
    <m/>
    <m/>
    <s v="Antiretrovirals"/>
    <m/>
    <m/>
    <m/>
    <m/>
    <m/>
    <m/>
    <m/>
    <s v="NO"/>
    <m/>
    <m/>
    <m/>
    <s v="ARV"/>
  </r>
  <r>
    <x v="3802"/>
    <x v="3800"/>
    <x v="2"/>
    <s v="Active"/>
    <s v="A"/>
    <s v="Each"/>
    <s v="YES"/>
    <s v="YES"/>
    <s v="YES"/>
    <s v="Lamivudine/Zidovudine 30/60mg tablet"/>
    <m/>
    <m/>
    <m/>
    <m/>
    <m/>
    <s v="Antiretrovirals"/>
    <m/>
    <m/>
    <m/>
    <m/>
    <m/>
    <m/>
    <m/>
    <s v="NO"/>
    <m/>
    <m/>
    <m/>
    <s v="ARV"/>
  </r>
  <r>
    <x v="3803"/>
    <x v="3801"/>
    <x v="2"/>
    <s v="Active"/>
    <s v="A"/>
    <s v="Each"/>
    <s v="YES"/>
    <s v="YES"/>
    <s v="YES"/>
    <s v="Emtricitabine/Tenofovir alafenamide 200/25mg tablet"/>
    <m/>
    <m/>
    <m/>
    <m/>
    <m/>
    <s v="Antiretrovirals"/>
    <m/>
    <m/>
    <m/>
    <m/>
    <m/>
    <m/>
    <m/>
    <s v="NO"/>
    <m/>
    <m/>
    <m/>
    <s v="ARV"/>
  </r>
  <r>
    <x v="3804"/>
    <x v="3802"/>
    <x v="2"/>
    <s v="Active"/>
    <s v="A"/>
    <s v="Each"/>
    <s v="YES"/>
    <s v="YES"/>
    <s v="YES"/>
    <s v="Dolutegravir sodium 25mg tablet"/>
    <m/>
    <m/>
    <m/>
    <m/>
    <m/>
    <s v="Antiretrovirals"/>
    <m/>
    <m/>
    <m/>
    <m/>
    <m/>
    <m/>
    <m/>
    <s v="NO"/>
    <m/>
    <m/>
    <m/>
    <s v="ARV"/>
  </r>
  <r>
    <x v="3805"/>
    <x v="3803"/>
    <x v="2"/>
    <s v="Active"/>
    <s v="A"/>
    <s v="Each"/>
    <s v="YES"/>
    <s v="YES"/>
    <s v="YES"/>
    <s v="Lopinavir/Ritonavir 80/20mg/mL oral solution"/>
    <m/>
    <m/>
    <m/>
    <m/>
    <m/>
    <s v="Antiretrovirals"/>
    <m/>
    <s v="NO"/>
    <m/>
    <m/>
    <m/>
    <m/>
    <m/>
    <s v="NO"/>
    <m/>
    <m/>
    <m/>
    <s v="ARV"/>
  </r>
  <r>
    <x v="3806"/>
    <x v="3804"/>
    <x v="9"/>
    <s v="Active"/>
    <s v="A"/>
    <s v="Each"/>
    <s v="YES"/>
    <s v="Not Subject to GF QA Criteria"/>
    <s v="YES"/>
    <s v="Ringer's lactate (NaCl/KCl/CaCl2/NaC3H5O3) 6/0.40/0.27/3.12g/L solution for infusion"/>
    <m/>
    <m/>
    <m/>
    <m/>
    <m/>
    <s v="Other Essential Medicines"/>
    <m/>
    <s v="NO"/>
    <m/>
    <m/>
    <m/>
    <m/>
    <m/>
    <s v="NO"/>
    <m/>
    <m/>
    <m/>
    <s v="COVID-19 Pharmaceuticals"/>
  </r>
  <r>
    <x v="3807"/>
    <x v="3805"/>
    <x v="2"/>
    <s v="Active"/>
    <s v="A"/>
    <s v="Each"/>
    <s v="YES"/>
    <s v="YES"/>
    <s v="YES"/>
    <s v="Tenofovir disoproxil fumarate 40mg/g (eq. to 33mg/g Tenofovir disoproxil) granules"/>
    <m/>
    <m/>
    <m/>
    <m/>
    <m/>
    <s v="Antiretrovirals"/>
    <m/>
    <s v="NO"/>
    <m/>
    <m/>
    <m/>
    <m/>
    <m/>
    <s v="NO"/>
    <m/>
    <m/>
    <m/>
    <s v="ARV"/>
  </r>
  <r>
    <x v="3808"/>
    <x v="3806"/>
    <x v="0"/>
    <s v="Active"/>
    <s v="A"/>
    <s v="Each"/>
    <s v="YES"/>
    <s v="Not Subject to GF QA Criteria"/>
    <s v="YES"/>
    <s v="Doxorubicin hydrochloride 2mg/mL pegylated liposomal powder for solution for parenteral injection"/>
    <m/>
    <m/>
    <m/>
    <m/>
    <m/>
    <s v="Other Essential Medicines"/>
    <m/>
    <s v="NO"/>
    <m/>
    <m/>
    <m/>
    <m/>
    <m/>
    <s v="NO"/>
    <m/>
    <m/>
    <m/>
    <s v="Other essential meds"/>
  </r>
  <r>
    <x v="3809"/>
    <x v="3807"/>
    <x v="0"/>
    <s v="Active"/>
    <s v="A"/>
    <s v="Each"/>
    <s v="YES"/>
    <s v="Not Subject to GF QA Criteria"/>
    <s v="YES"/>
    <s v="Fluconazole 2mg/mL solution for parenteral infusion"/>
    <m/>
    <m/>
    <m/>
    <m/>
    <m/>
    <s v="Other Essential Medicines"/>
    <m/>
    <s v="NO"/>
    <m/>
    <m/>
    <m/>
    <m/>
    <m/>
    <s v="NO"/>
    <m/>
    <m/>
    <m/>
    <s v="Other essential meds"/>
  </r>
  <r>
    <x v="3810"/>
    <x v="3808"/>
    <x v="2"/>
    <s v="Active"/>
    <s v="A"/>
    <s v="Each"/>
    <s v="YES"/>
    <s v="YES"/>
    <s v="YES"/>
    <s v="Abacavir sulfate/Lamivudine 600/300mg tablet"/>
    <m/>
    <m/>
    <m/>
    <m/>
    <m/>
    <s v="Antiretrovirals"/>
    <m/>
    <s v="NO"/>
    <m/>
    <m/>
    <m/>
    <m/>
    <m/>
    <s v="NO"/>
    <m/>
    <m/>
    <m/>
    <s v="ARV"/>
  </r>
  <r>
    <x v="3811"/>
    <x v="3809"/>
    <x v="0"/>
    <s v="Active"/>
    <s v="A"/>
    <s v="Each"/>
    <s v="YES"/>
    <s v="Not Subject to GF QA Criteria"/>
    <s v="YES"/>
    <s v="Povidone-iodine 10% gynaecological solution"/>
    <m/>
    <m/>
    <m/>
    <m/>
    <m/>
    <s v="Other Essential Medicines"/>
    <m/>
    <s v="NO"/>
    <m/>
    <m/>
    <m/>
    <m/>
    <m/>
    <s v="NO"/>
    <m/>
    <m/>
    <m/>
    <s v="Other essential meds"/>
  </r>
  <r>
    <x v="3812"/>
    <x v="3810"/>
    <x v="3"/>
    <s v="Active"/>
    <s v="A"/>
    <s v="Each"/>
    <s v="YES"/>
    <s v="YES"/>
    <s v="YES"/>
    <s v="Rifampicin 100mg/5mL granules for oral suspension"/>
    <m/>
    <m/>
    <m/>
    <m/>
    <m/>
    <s v="TB Medicines"/>
    <m/>
    <s v="NO"/>
    <m/>
    <m/>
    <m/>
    <m/>
    <m/>
    <s v="NO"/>
    <m/>
    <m/>
    <m/>
    <s v="Anti-TB Meds"/>
  </r>
  <r>
    <x v="3813"/>
    <x v="3811"/>
    <x v="15"/>
    <s v="Active"/>
    <s v="A"/>
    <s v="Package"/>
    <s v="NO"/>
    <s v="YES"/>
    <s v="YES"/>
    <s v="40 tests - Guangzhou Wondfo Biotech Co. Ltd. - W006-P0049"/>
    <s v="32108"/>
    <s v="Y"/>
    <s v="40"/>
    <s v="Test"/>
    <m/>
    <s v="HIV RDTs"/>
    <s v="Wondfo One Step HIV1/2 Whole Blood/Serum/Plasma Test, 40 tests - Guangzhou Wondfo Biotech Co. Ltd. - W006-P0049"/>
    <s v="YES"/>
    <s v="General Questionnaire 01"/>
    <m/>
    <m/>
    <m/>
    <m/>
    <s v="NO"/>
    <s v="THE PARTNERSHIP FOR SUPPLY CHAIN MANAGEMENT"/>
    <s v="PPM - Corporate-PPM - Corporate-TGF EMKTP"/>
    <s v="HIV Rapid Diagnostic Test"/>
    <s v="HRDTs"/>
  </r>
  <r>
    <x v="3814"/>
    <x v="3812"/>
    <x v="0"/>
    <s v="Active"/>
    <s v="A"/>
    <s v="Each"/>
    <s v="YES"/>
    <s v="Not Subject to GF QA Criteria"/>
    <s v="YES"/>
    <s v="Chlorhexidine digluconate 5% concentrated solution"/>
    <m/>
    <m/>
    <m/>
    <m/>
    <m/>
    <s v="Other Essential Medicines"/>
    <m/>
    <s v="NO"/>
    <m/>
    <m/>
    <m/>
    <m/>
    <m/>
    <s v="NO"/>
    <m/>
    <m/>
    <m/>
    <s v="Other essential meds"/>
  </r>
  <r>
    <x v="3815"/>
    <x v="3813"/>
    <x v="0"/>
    <s v="Active"/>
    <s v="A"/>
    <s v="Each"/>
    <s v="YES"/>
    <s v="Not Subject to GF QA Criteria"/>
    <s v="YES"/>
    <s v="Permethrin 5% cream"/>
    <m/>
    <m/>
    <m/>
    <m/>
    <m/>
    <s v="Other Essential Medicines"/>
    <m/>
    <s v="NO"/>
    <m/>
    <m/>
    <m/>
    <m/>
    <m/>
    <s v="NO"/>
    <m/>
    <m/>
    <m/>
    <s v="Other essential meds"/>
  </r>
  <r>
    <x v="3816"/>
    <x v="3814"/>
    <x v="2"/>
    <s v="Active"/>
    <s v="A"/>
    <s v="Each"/>
    <s v="YES"/>
    <s v="YES"/>
    <s v="YES"/>
    <s v="Nevirapine 10mg/mL oral suspension"/>
    <m/>
    <m/>
    <m/>
    <m/>
    <m/>
    <s v="Antiretrovirals"/>
    <m/>
    <s v="NO"/>
    <m/>
    <m/>
    <m/>
    <m/>
    <m/>
    <s v="NO"/>
    <m/>
    <m/>
    <m/>
    <s v="ARV"/>
  </r>
  <r>
    <x v="3817"/>
    <x v="3815"/>
    <x v="0"/>
    <s v="Active"/>
    <s v="A"/>
    <s v="Each"/>
    <s v="YES"/>
    <s v="Not Subject to GF QA Criteria"/>
    <s v="YES"/>
    <s v="Ibuprofen 100mg/5mL oral solution"/>
    <m/>
    <m/>
    <m/>
    <m/>
    <m/>
    <s v="Other Essential Medicines"/>
    <m/>
    <s v="NO"/>
    <m/>
    <m/>
    <m/>
    <m/>
    <m/>
    <s v="NO"/>
    <m/>
    <m/>
    <m/>
    <s v="Other essential meds"/>
  </r>
  <r>
    <x v="3818"/>
    <x v="3816"/>
    <x v="0"/>
    <s v="Active"/>
    <s v="A"/>
    <s v="Each"/>
    <s v="YES"/>
    <s v="Not Subject to GF QA Criteria"/>
    <s v="YES"/>
    <s v="Permethrin 1% lotion"/>
    <m/>
    <m/>
    <m/>
    <m/>
    <m/>
    <s v="Other Essential Medicines"/>
    <m/>
    <s v="NO"/>
    <m/>
    <m/>
    <m/>
    <m/>
    <m/>
    <s v="NO"/>
    <m/>
    <m/>
    <m/>
    <s v="Other essential meds"/>
  </r>
  <r>
    <x v="3819"/>
    <x v="3817"/>
    <x v="9"/>
    <s v="Active"/>
    <s v="A"/>
    <s v="Each"/>
    <s v="YES"/>
    <s v="Not Subject to GF QA Criteria"/>
    <s v="YES"/>
    <s v="Tocilizumab 20mg/mL concentrate for solution for infusion"/>
    <m/>
    <m/>
    <m/>
    <m/>
    <m/>
    <s v="Other Essential Medicines"/>
    <m/>
    <s v="NO"/>
    <m/>
    <m/>
    <m/>
    <m/>
    <m/>
    <s v="NO"/>
    <m/>
    <m/>
    <m/>
    <s v="COVID-19 Pharmaceuticals"/>
  </r>
  <r>
    <x v="3820"/>
    <x v="3818"/>
    <x v="0"/>
    <s v="Active"/>
    <s v="A"/>
    <s v="Each"/>
    <s v="YES"/>
    <s v="Not Subject to GF QA Criteria"/>
    <s v="YES"/>
    <s v="Podophyllotoxin 0.5% topical solution"/>
    <m/>
    <m/>
    <m/>
    <m/>
    <m/>
    <s v="Other Essential Medicines"/>
    <m/>
    <s v="NO"/>
    <m/>
    <m/>
    <m/>
    <m/>
    <m/>
    <s v="NO"/>
    <m/>
    <m/>
    <m/>
    <s v="Other essential meds"/>
  </r>
  <r>
    <x v="3821"/>
    <x v="3819"/>
    <x v="1"/>
    <s v="Active"/>
    <s v="A"/>
    <s v="Each"/>
    <s v="YES"/>
    <s v="YES"/>
    <s v="YES"/>
    <s v="Amodiaquine hydrochloride + Pyrimethamine/Sulfadoxine 153mg + 25/500mg dispersible tablet"/>
    <m/>
    <m/>
    <m/>
    <m/>
    <m/>
    <s v="Antimalarials"/>
    <m/>
    <s v="NO"/>
    <m/>
    <m/>
    <m/>
    <m/>
    <m/>
    <s v="YES"/>
    <m/>
    <m/>
    <m/>
    <s v="ANTMs"/>
  </r>
  <r>
    <x v="3822"/>
    <x v="3820"/>
    <x v="2"/>
    <s v="Active"/>
    <s v="A"/>
    <s v="Each"/>
    <s v="YES"/>
    <s v="YES"/>
    <s v="YES"/>
    <s v="Zidovudine 10mg/mL oral solution"/>
    <m/>
    <m/>
    <m/>
    <m/>
    <m/>
    <s v="Antiretrovirals"/>
    <m/>
    <s v="NO"/>
    <m/>
    <m/>
    <m/>
    <m/>
    <m/>
    <s v="NO"/>
    <m/>
    <m/>
    <m/>
    <s v="ARV"/>
  </r>
  <r>
    <x v="3823"/>
    <x v="3821"/>
    <x v="0"/>
    <s v="Active"/>
    <s v="A"/>
    <s v="Each"/>
    <s v="YES"/>
    <s v="Not Subject to GF QA Criteria"/>
    <s v="YES"/>
    <s v="Clotrimazole 500mg vaginal tablet"/>
    <m/>
    <m/>
    <m/>
    <m/>
    <m/>
    <s v="Other Essential Medicines"/>
    <m/>
    <s v="NO"/>
    <m/>
    <m/>
    <m/>
    <m/>
    <m/>
    <s v="NO"/>
    <m/>
    <m/>
    <m/>
    <s v="Other essential meds"/>
  </r>
  <r>
    <x v="3824"/>
    <x v="3822"/>
    <x v="2"/>
    <s v="Active"/>
    <s v="A"/>
    <s v="Each"/>
    <s v="YES"/>
    <s v="YES"/>
    <s v="YES"/>
    <s v="Abacavir sulfate 20mg/mL oral solution"/>
    <m/>
    <m/>
    <m/>
    <m/>
    <m/>
    <s v="Antiretrovirals"/>
    <m/>
    <s v="NO"/>
    <m/>
    <m/>
    <m/>
    <m/>
    <m/>
    <s v="NO"/>
    <m/>
    <m/>
    <m/>
    <s v="ARV"/>
  </r>
  <r>
    <x v="3825"/>
    <x v="3823"/>
    <x v="24"/>
    <s v="Active"/>
    <s v="A"/>
    <s v="Each"/>
    <s v="YES"/>
    <s v="YES"/>
    <s v="YES"/>
    <s v="Pyrethroid-Chlorfenapyr ITN"/>
    <m/>
    <m/>
    <m/>
    <m/>
    <m/>
    <s v="Insecticide Treated Nets"/>
    <m/>
    <s v="NO"/>
    <m/>
    <m/>
    <m/>
    <m/>
    <m/>
    <s v="YES"/>
    <m/>
    <m/>
    <m/>
    <s v="LLINs"/>
  </r>
  <r>
    <x v="3826"/>
    <x v="3824"/>
    <x v="24"/>
    <s v="Active"/>
    <s v="A"/>
    <s v="Each"/>
    <s v="YES"/>
    <s v="YES"/>
    <s v="YES"/>
    <s v="Pyrethroid-only ITN"/>
    <m/>
    <m/>
    <m/>
    <m/>
    <m/>
    <s v="Insecticide Treated Nets"/>
    <m/>
    <s v="NO"/>
    <m/>
    <m/>
    <m/>
    <m/>
    <m/>
    <s v="YES"/>
    <m/>
    <m/>
    <m/>
    <s v="LLINs"/>
  </r>
  <r>
    <x v="3827"/>
    <x v="3825"/>
    <x v="24"/>
    <s v="Active"/>
    <s v="A"/>
    <s v="Each"/>
    <s v="YES"/>
    <s v="YES"/>
    <s v="YES"/>
    <s v="Pyrethroid-Pyriproxyfen ITN"/>
    <m/>
    <m/>
    <m/>
    <m/>
    <m/>
    <s v="Insecticide Treated Nets"/>
    <m/>
    <s v="NO"/>
    <m/>
    <m/>
    <m/>
    <m/>
    <m/>
    <s v="NO"/>
    <m/>
    <m/>
    <m/>
    <s v="LLINs"/>
  </r>
  <r>
    <x v="3828"/>
    <x v="3826"/>
    <x v="24"/>
    <s v="Active"/>
    <s v="A"/>
    <s v="Each"/>
    <s v="YES"/>
    <s v="YES"/>
    <s v="YES"/>
    <s v="Pyrethroid-PBO ITN"/>
    <m/>
    <m/>
    <m/>
    <m/>
    <m/>
    <s v="Insecticide Treated Nets"/>
    <m/>
    <s v="NO"/>
    <m/>
    <m/>
    <m/>
    <m/>
    <m/>
    <s v="YES"/>
    <m/>
    <m/>
    <m/>
    <s v="LLINs"/>
  </r>
  <r>
    <x v="3829"/>
    <x v="3827"/>
    <x v="15"/>
    <s v="Active"/>
    <s v="A"/>
    <s v="Package"/>
    <s v="NO"/>
    <s v="YES"/>
    <s v="YES"/>
    <s v="5 tests - Premier Medical Corporation Private Ltd. - PI05FRC05"/>
    <s v="32051"/>
    <s v="Y"/>
    <s v="5"/>
    <s v="Test"/>
    <m/>
    <s v="HIV RDTs"/>
    <s v="First Response HIV 1-2.O Card Test (version 2.0), 5 tests - Premier Medical Corporation Private Ltd. - PI05FRC05"/>
    <s v="YES"/>
    <s v="General Questionnaire 01"/>
    <m/>
    <m/>
    <m/>
    <m/>
    <s v="NO"/>
    <s v="THE PARTNERSHIP FOR SUPPLY CHAIN MANAGEMENT"/>
    <s v="PPM - Corporate-PPM - Corporate-TGF EMKTP"/>
    <s v="HIV Rapid Diagnostic Test"/>
    <s v="HRDTs"/>
  </r>
  <r>
    <x v="3830"/>
    <x v="3828"/>
    <x v="2"/>
    <s v="Active"/>
    <s v="A"/>
    <s v="Package"/>
    <s v="NO"/>
    <s v="YES"/>
    <s v="YES"/>
    <s v="25mL bottle"/>
    <s v="31224"/>
    <s v="Y"/>
    <s v="1"/>
    <s v="Bottle"/>
    <m/>
    <s v="Antiretrovirals"/>
    <m/>
    <s v="NO"/>
    <m/>
    <m/>
    <m/>
    <m/>
    <m/>
    <s v="NO"/>
    <m/>
    <m/>
    <m/>
    <s v="ARV"/>
  </r>
  <r>
    <x v="3831"/>
    <x v="3829"/>
    <x v="6"/>
    <s v="Active"/>
    <s v="A"/>
    <s v="Each"/>
    <m/>
    <m/>
    <s v="YES"/>
    <m/>
    <m/>
    <m/>
    <m/>
    <m/>
    <m/>
    <s v="Lab and Medical Supplies"/>
    <s v="The C3 ECO4 is a mobile device set for thermal ablation of cervical lesions. The set includes a handle, four probes (2*20 flat, 1*20 nipple, and 1*17 flat), a battery, a charging adapter, a transport case, and a user manual."/>
    <s v="YES"/>
    <s v="General Questionnaire 01"/>
    <m/>
    <m/>
    <m/>
    <m/>
    <s v="NO"/>
    <s v="THE PARTNERSHIP FOR SUPPLY CHAIN MANAGEMENT"/>
    <s v="PPM - Corporate-EMKT-TGF GRANT"/>
    <s v="Chemistry Instruments and Analyzers"/>
    <s v="Lab Equipment"/>
  </r>
  <r>
    <x v="3832"/>
    <x v="3830"/>
    <x v="0"/>
    <s v="Active"/>
    <s v="A"/>
    <s v="Package"/>
    <s v="NO"/>
    <s v="Not Subject to GF QA Criteria"/>
    <s v="YES"/>
    <s v="1000mL bottle"/>
    <s v="31192"/>
    <s v="Y"/>
    <s v="1"/>
    <s v="Bottle"/>
    <m/>
    <s v="Other Essential Medicines"/>
    <s v="Methadone 10mg/mL oral  concentrate solution, 1000mL bottle"/>
    <s v="YES"/>
    <s v="Pharmaceuticals 03"/>
    <m/>
    <m/>
    <m/>
    <m/>
    <s v="NO"/>
    <s v="Stichting Iplussolutions"/>
    <s v="EMKT"/>
    <s v="Other essential medicines"/>
    <s v="Other essential meds"/>
  </r>
  <r>
    <x v="3833"/>
    <x v="3831"/>
    <x v="10"/>
    <s v="Active"/>
    <s v="A"/>
    <s v="Each"/>
    <s v="NO"/>
    <s v="Not Subject to GF QA Criteria"/>
    <s v="YES"/>
    <s v="CatIII - Type 6b  - Size M - Piece"/>
    <s v="32060"/>
    <s v="Y"/>
    <s v="1"/>
    <s v="Each"/>
    <m/>
    <s v="Lab and Medical Supplies"/>
    <s v="Coverall,protection,CatIII,type 6b,M"/>
    <s v="YES"/>
    <s v="PPE Questionnaire 02"/>
    <m/>
    <m/>
    <m/>
    <m/>
    <s v="NO"/>
    <s v="Stichting Iplussolutions"/>
    <s v="EMKT"/>
    <s v="COVID-19 Products.COVID-19 PPE."/>
    <s v="COVID-19 PPE"/>
  </r>
  <r>
    <x v="3834"/>
    <x v="3832"/>
    <x v="12"/>
    <s v="Active"/>
    <s v="A"/>
    <s v="Package"/>
    <s v="NO"/>
    <s v="YES"/>
    <s v="YES"/>
    <s v="Controls Kit x 10 - Hologic, Inc. - PRD-03426"/>
    <s v="32360"/>
    <s v="Y"/>
    <s v="1"/>
    <s v="Kit"/>
    <m/>
    <m/>
    <m/>
    <m/>
    <m/>
    <m/>
    <m/>
    <m/>
    <m/>
    <m/>
    <m/>
    <m/>
    <m/>
    <s v="Lab Supplies"/>
  </r>
  <r>
    <x v="3835"/>
    <x v="3833"/>
    <x v="12"/>
    <s v="Active"/>
    <s v="A"/>
    <s v="Each"/>
    <s v="NO"/>
    <s v="YES"/>
    <s v="YES"/>
    <s v="Instrument - EliTechGroup S.p.A - INT040"/>
    <s v="32189"/>
    <s v="Y"/>
    <s v="1"/>
    <s v="Piece"/>
    <m/>
    <m/>
    <m/>
    <m/>
    <m/>
    <m/>
    <m/>
    <m/>
    <m/>
    <m/>
    <m/>
    <m/>
    <m/>
    <s v="Lab Supplies"/>
  </r>
  <r>
    <x v="3836"/>
    <x v="3834"/>
    <x v="12"/>
    <s v="Active"/>
    <s v="A"/>
    <s v="Package"/>
    <s v="NO"/>
    <s v="YES"/>
    <s v="YES"/>
    <s v="Calibrator Kit x12 - Abbott Molecular Inc. - 4J86-70"/>
    <s v="32218"/>
    <s v="Y"/>
    <s v="1"/>
    <s v="Kit"/>
    <m/>
    <m/>
    <m/>
    <m/>
    <m/>
    <m/>
    <m/>
    <m/>
    <m/>
    <m/>
    <m/>
    <m/>
    <m/>
    <s v="Lab Equipment"/>
  </r>
  <r>
    <x v="3837"/>
    <x v="3835"/>
    <x v="12"/>
    <s v="Active"/>
    <s v="A"/>
    <s v="Package"/>
    <s v="NO"/>
    <s v="YES"/>
    <s v="YES"/>
    <s v="2x100 Tests - Shenzhen Mindray Bio-Medical Electronics Co., Ltd - HBeAg122"/>
    <s v="32363"/>
    <s v="Y"/>
    <s v="200"/>
    <s v="Test"/>
    <m/>
    <m/>
    <m/>
    <m/>
    <m/>
    <m/>
    <m/>
    <m/>
    <m/>
    <m/>
    <m/>
    <m/>
    <m/>
    <s v="Lab Supplies"/>
  </r>
  <r>
    <x v="3838"/>
    <x v="3836"/>
    <x v="12"/>
    <s v="Active"/>
    <s v="A"/>
    <s v="Package"/>
    <s v="NO"/>
    <s v="YES"/>
    <s v="YES"/>
    <s v="Calibrator Kit x 10 runs - Hologic, Inc. - PRD-03507"/>
    <s v="32220"/>
    <s v="Y"/>
    <s v="1"/>
    <s v="Kit"/>
    <m/>
    <m/>
    <m/>
    <m/>
    <m/>
    <m/>
    <m/>
    <m/>
    <m/>
    <m/>
    <m/>
    <m/>
    <m/>
    <s v="Lab Supplies"/>
  </r>
  <r>
    <x v="3839"/>
    <x v="3837"/>
    <x v="12"/>
    <s v="Active"/>
    <s v="A"/>
    <s v="Package"/>
    <s v="NO"/>
    <s v="YES"/>
    <s v="YES"/>
    <s v="2x100 Tests - Shenzhen Mindray Bio-Medical Electronics Co., Ltd - Anti-HBe121"/>
    <s v="32211"/>
    <s v="Y"/>
    <s v="200"/>
    <s v="Test"/>
    <m/>
    <m/>
    <m/>
    <m/>
    <m/>
    <m/>
    <m/>
    <m/>
    <m/>
    <m/>
    <m/>
    <m/>
    <m/>
    <s v="Lab Supplies"/>
  </r>
  <r>
    <x v="3840"/>
    <x v="3838"/>
    <x v="12"/>
    <s v="Active"/>
    <s v="A"/>
    <s v="Package"/>
    <s v="NO"/>
    <s v="YES"/>
    <s v="YES"/>
    <s v="100 Tests - Abbott GmbH - 02G22-25"/>
    <s v="32388"/>
    <s v="Y"/>
    <s v="100"/>
    <s v="Test"/>
    <m/>
    <m/>
    <m/>
    <m/>
    <m/>
    <m/>
    <m/>
    <m/>
    <m/>
    <m/>
    <m/>
    <m/>
    <m/>
    <s v="Lab Supplies"/>
  </r>
  <r>
    <x v="3841"/>
    <x v="3839"/>
    <x v="12"/>
    <s v="Active"/>
    <s v="A"/>
    <s v="Package"/>
    <s v="NO"/>
    <s v="YES"/>
    <s v="YES"/>
    <s v="96 Tests - EliTechGroup S.p.A - RTK600ING"/>
    <s v="32167"/>
    <s v="Y"/>
    <s v="96"/>
    <s v="Test"/>
    <m/>
    <m/>
    <m/>
    <m/>
    <m/>
    <m/>
    <m/>
    <m/>
    <m/>
    <m/>
    <m/>
    <m/>
    <m/>
    <s v="Lab Supplies"/>
  </r>
  <r>
    <x v="3842"/>
    <x v="3840"/>
    <x v="12"/>
    <s v="Active"/>
    <s v="A"/>
    <s v="Each"/>
    <s v="NO"/>
    <s v="YES"/>
    <s v="YES"/>
    <s v="Instrument - Beckman Coulter Life Sciences - B30166"/>
    <s v="32252"/>
    <s v="Y"/>
    <s v="1"/>
    <s v="Piece"/>
    <m/>
    <m/>
    <m/>
    <m/>
    <m/>
    <m/>
    <m/>
    <m/>
    <m/>
    <m/>
    <m/>
    <m/>
    <m/>
    <s v="Lab Supplies"/>
  </r>
  <r>
    <x v="3843"/>
    <x v="3841"/>
    <x v="0"/>
    <s v="Active"/>
    <s v="A"/>
    <s v="Package"/>
    <s v="NO"/>
    <s v="Not Subject to GF QA Criteria"/>
    <s v="YES"/>
    <s v="sachet, pack of 120 sachets"/>
    <s v="30871"/>
    <s v="Y"/>
    <s v="120"/>
    <s v="Sachet"/>
    <m/>
    <s v="Other Essential Medicines"/>
    <s v="Therapeutic milk F100 powder 102.5g powder, pack of 120 sachets"/>
    <s v="YES"/>
    <s v="Pharmaceuticals 03"/>
    <m/>
    <m/>
    <m/>
    <m/>
    <s v="NO"/>
    <s v="Stichting Iplussolutions"/>
    <s v="EMKT"/>
    <s v="Other essential medicines"/>
    <s v="Other essential meds"/>
  </r>
  <r>
    <x v="3844"/>
    <x v="3842"/>
    <x v="21"/>
    <s v="Active"/>
    <s v="A"/>
    <s v="Each"/>
    <s v="YES"/>
    <s v="YES"/>
    <s v="YES"/>
    <s v="Pirimiphos-methyl 30% (300g/L) capsule suspension"/>
    <m/>
    <m/>
    <m/>
    <m/>
    <m/>
    <s v="Indoor Residual Sprays"/>
    <m/>
    <m/>
    <m/>
    <m/>
    <m/>
    <m/>
    <m/>
    <s v="YES"/>
    <m/>
    <m/>
    <m/>
    <s v="IRS"/>
  </r>
  <r>
    <x v="3845"/>
    <x v="3843"/>
    <x v="21"/>
    <s v="Active"/>
    <s v="A"/>
    <s v="Each"/>
    <s v="YES"/>
    <s v="YES"/>
    <s v="YES"/>
    <s v="Clothianidin/Deltamethrin 50% (500g/kg)/6.25% (62.5g/kg) wettable powder"/>
    <m/>
    <m/>
    <m/>
    <m/>
    <m/>
    <s v="Indoor Residual Sprays"/>
    <m/>
    <m/>
    <m/>
    <m/>
    <m/>
    <m/>
    <m/>
    <s v="YES"/>
    <m/>
    <m/>
    <m/>
    <s v="IRS"/>
  </r>
  <r>
    <x v="3846"/>
    <x v="3844"/>
    <x v="21"/>
    <s v="Active"/>
    <s v="A"/>
    <s v="Each"/>
    <s v="YES"/>
    <s v="YES"/>
    <s v="YES"/>
    <s v="Alpha-cypermethrin 5% (50g/L) suspension concentrate"/>
    <m/>
    <m/>
    <m/>
    <m/>
    <m/>
    <s v="Indoor Residual Sprays"/>
    <m/>
    <m/>
    <m/>
    <m/>
    <m/>
    <m/>
    <m/>
    <s v="NO"/>
    <m/>
    <m/>
    <m/>
    <s v="IRS"/>
  </r>
  <r>
    <x v="3847"/>
    <x v="3845"/>
    <x v="21"/>
    <s v="Active"/>
    <s v="A"/>
    <s v="Each"/>
    <s v="YES"/>
    <s v="YES"/>
    <s v="YES"/>
    <s v="Alpha-cypermethrin 25% (250g/kg) water dispersible granules in water soluble bag"/>
    <m/>
    <m/>
    <m/>
    <m/>
    <m/>
    <s v="Indoor Residual Sprays"/>
    <m/>
    <m/>
    <m/>
    <m/>
    <m/>
    <m/>
    <m/>
    <s v="NO"/>
    <m/>
    <m/>
    <m/>
    <s v="IRS"/>
  </r>
  <r>
    <x v="3848"/>
    <x v="3846"/>
    <x v="21"/>
    <s v="Active"/>
    <s v="A"/>
    <s v="Each"/>
    <s v="YES"/>
    <s v="YES"/>
    <s v="YES"/>
    <s v="Lambda-Cyhalothrin 10% (100g/L) capsule suspension"/>
    <m/>
    <m/>
    <m/>
    <m/>
    <m/>
    <s v="Indoor Residual Sprays"/>
    <m/>
    <m/>
    <m/>
    <m/>
    <m/>
    <m/>
    <m/>
    <s v="YES"/>
    <m/>
    <m/>
    <m/>
    <s v="IRS"/>
  </r>
  <r>
    <x v="3849"/>
    <x v="3847"/>
    <x v="21"/>
    <s v="Active"/>
    <s v="A"/>
    <s v="Each"/>
    <s v="YES"/>
    <s v="YES"/>
    <s v="YES"/>
    <s v="Alpha-cypermethrin 10% (100g/kg) wettable powder"/>
    <m/>
    <m/>
    <m/>
    <m/>
    <m/>
    <s v="Indoor Residual Sprays"/>
    <m/>
    <m/>
    <m/>
    <m/>
    <m/>
    <m/>
    <m/>
    <s v="NO"/>
    <m/>
    <m/>
    <m/>
    <s v="IRS"/>
  </r>
  <r>
    <x v="3850"/>
    <x v="3848"/>
    <x v="21"/>
    <s v="Active"/>
    <s v="A"/>
    <s v="Each"/>
    <s v="YES"/>
    <s v="YES"/>
    <s v="YES"/>
    <s v="Deltamethrin 25% (250g/kg) water dispersible granules in water soluble bag"/>
    <m/>
    <m/>
    <m/>
    <m/>
    <m/>
    <s v="Indoor Residual Sprays"/>
    <m/>
    <m/>
    <m/>
    <m/>
    <m/>
    <m/>
    <m/>
    <s v="NO"/>
    <m/>
    <m/>
    <m/>
    <s v="IRS"/>
  </r>
  <r>
    <x v="3851"/>
    <x v="3849"/>
    <x v="21"/>
    <s v="Active"/>
    <s v="A"/>
    <s v="Each"/>
    <s v="YES"/>
    <s v="YES"/>
    <s v="YES"/>
    <s v="Bendiocarb 80% (800g/kg) wettable powder"/>
    <m/>
    <m/>
    <m/>
    <m/>
    <m/>
    <s v="Indoor Residual Sprays"/>
    <m/>
    <m/>
    <m/>
    <m/>
    <m/>
    <m/>
    <m/>
    <s v="YES"/>
    <m/>
    <m/>
    <m/>
    <s v="IRS"/>
  </r>
  <r>
    <x v="3852"/>
    <x v="3850"/>
    <x v="21"/>
    <s v="Active"/>
    <s v="A"/>
    <s v="Each"/>
    <s v="YES"/>
    <s v="NO"/>
    <s v="NO"/>
    <s v="Space spray (indoor)"/>
    <m/>
    <m/>
    <m/>
    <m/>
    <m/>
    <s v="Indoor Residual Sprays"/>
    <m/>
    <m/>
    <m/>
    <m/>
    <m/>
    <m/>
    <m/>
    <s v="NO"/>
    <m/>
    <m/>
    <m/>
    <s v="IRS"/>
  </r>
  <r>
    <x v="3853"/>
    <x v="3851"/>
    <x v="21"/>
    <s v="Active"/>
    <s v="A"/>
    <s v="Each"/>
    <s v="YES"/>
    <s v="YES"/>
    <s v="YES"/>
    <s v="Broflanilide 50% (500g/kg) wettable powder"/>
    <m/>
    <m/>
    <m/>
    <m/>
    <m/>
    <s v="Indoor Residual Sprays"/>
    <m/>
    <m/>
    <m/>
    <m/>
    <m/>
    <m/>
    <m/>
    <s v="YES"/>
    <m/>
    <m/>
    <m/>
    <s v="IRS"/>
  </r>
  <r>
    <x v="3854"/>
    <x v="3852"/>
    <x v="21"/>
    <s v="Active"/>
    <s v="A"/>
    <s v="Each"/>
    <s v="YES"/>
    <s v="YES"/>
    <s v="YES"/>
    <s v="IRS protective items"/>
    <m/>
    <m/>
    <m/>
    <m/>
    <m/>
    <s v="Indoor Residual Sprays"/>
    <m/>
    <m/>
    <m/>
    <m/>
    <m/>
    <m/>
    <m/>
    <s v="NO"/>
    <m/>
    <m/>
    <m/>
    <s v="IRS"/>
  </r>
  <r>
    <x v="3855"/>
    <x v="3853"/>
    <x v="21"/>
    <s v="Active"/>
    <s v="A"/>
    <s v="Each"/>
    <s v="YES"/>
    <s v="YES"/>
    <s v="YES"/>
    <s v="Alpha-cypermethrin 6% (60g/L) suspension concentrate"/>
    <m/>
    <m/>
    <m/>
    <m/>
    <m/>
    <s v="Indoor Residual Sprays"/>
    <m/>
    <m/>
    <m/>
    <m/>
    <m/>
    <m/>
    <m/>
    <s v="NO"/>
    <m/>
    <m/>
    <m/>
    <s v="IRS"/>
  </r>
  <r>
    <x v="3856"/>
    <x v="3854"/>
    <x v="21"/>
    <s v="Active"/>
    <s v="A"/>
    <s v="Each"/>
    <s v="YES"/>
    <s v="NO"/>
    <s v="NO"/>
    <s v="DDT 75% (750g/kg) wettable powder"/>
    <m/>
    <m/>
    <m/>
    <m/>
    <m/>
    <s v="Indoor Residual Sprays"/>
    <m/>
    <m/>
    <m/>
    <m/>
    <m/>
    <m/>
    <m/>
    <s v="NO"/>
    <m/>
    <m/>
    <m/>
    <s v="IRS"/>
  </r>
  <r>
    <x v="3857"/>
    <x v="3855"/>
    <x v="21"/>
    <s v="Active"/>
    <s v="A"/>
    <s v="Each"/>
    <s v="YES"/>
    <s v="YES"/>
    <s v="YES"/>
    <s v="IRS sprayer spare parts"/>
    <m/>
    <m/>
    <m/>
    <m/>
    <m/>
    <s v="Indoor Residual Sprays"/>
    <m/>
    <m/>
    <m/>
    <m/>
    <m/>
    <m/>
    <m/>
    <s v="NO"/>
    <m/>
    <m/>
    <m/>
    <s v="IRS"/>
  </r>
  <r>
    <x v="3858"/>
    <x v="3856"/>
    <x v="21"/>
    <s v="Active"/>
    <s v="A"/>
    <s v="Each"/>
    <s v="YES"/>
    <s v="NO"/>
    <s v="NO"/>
    <s v="Propoxur 50% (500g/kg) wettable powder in water soluble bag"/>
    <m/>
    <m/>
    <m/>
    <m/>
    <m/>
    <s v="Indoor Residual Sprays"/>
    <m/>
    <m/>
    <m/>
    <m/>
    <m/>
    <m/>
    <m/>
    <s v="NO"/>
    <m/>
    <m/>
    <m/>
    <s v="IRS"/>
  </r>
  <r>
    <x v="3859"/>
    <x v="3857"/>
    <x v="21"/>
    <s v="Active"/>
    <s v="A"/>
    <s v="Each"/>
    <s v="YES"/>
    <s v="YES"/>
    <s v="YES"/>
    <s v="IRS sprayers"/>
    <m/>
    <m/>
    <m/>
    <m/>
    <m/>
    <s v="Indoor Residual Sprays"/>
    <m/>
    <m/>
    <m/>
    <m/>
    <m/>
    <m/>
    <m/>
    <s v="NO"/>
    <m/>
    <m/>
    <m/>
    <s v="IRS"/>
  </r>
  <r>
    <x v="3860"/>
    <x v="3858"/>
    <x v="21"/>
    <s v="Active"/>
    <s v="A"/>
    <s v="Each"/>
    <s v="YES"/>
    <s v="NO"/>
    <s v="NO"/>
    <s v="Deltamethrin 5% (50g/kg) wettable powder"/>
    <m/>
    <m/>
    <m/>
    <m/>
    <m/>
    <s v="Indoor Residual Sprays"/>
    <m/>
    <m/>
    <m/>
    <m/>
    <m/>
    <m/>
    <m/>
    <s v="NO"/>
    <m/>
    <m/>
    <m/>
    <s v="IRS"/>
  </r>
  <r>
    <x v="3861"/>
    <x v="3859"/>
    <x v="3"/>
    <s v="Active"/>
    <s v="A"/>
    <s v="Package"/>
    <s v="NO"/>
    <s v="YES"/>
    <s v="YES"/>
    <s v="sachet, pack of 25 sachets"/>
    <s v="31113"/>
    <s v="Y"/>
    <s v="25"/>
    <s v="Sachet"/>
    <m/>
    <s v="TB Medicines"/>
    <m/>
    <s v="YES"/>
    <m/>
    <m/>
    <m/>
    <s v="34"/>
    <s v="34"/>
    <s v="NO"/>
    <s v="Stichting Iplussolutions"/>
    <s v="EMKT"/>
    <m/>
    <s v="Anti-TB Meds"/>
  </r>
  <r>
    <x v="3862"/>
    <x v="3860"/>
    <x v="0"/>
    <s v="Active"/>
    <s v="A"/>
    <s v="Each"/>
    <s v="YES"/>
    <s v="Not Subject to GF QA Criteria"/>
    <s v="YES"/>
    <s v="Azithromycin 500mg powder for solution for parenteral injection"/>
    <m/>
    <m/>
    <m/>
    <m/>
    <m/>
    <s v="Other Essential Medicines"/>
    <m/>
    <m/>
    <m/>
    <m/>
    <m/>
    <m/>
    <m/>
    <s v="NO"/>
    <m/>
    <m/>
    <m/>
    <s v="Other essential meds"/>
  </r>
  <r>
    <x v="3863"/>
    <x v="3861"/>
    <x v="0"/>
    <s v="Active"/>
    <s v="A"/>
    <s v="Each"/>
    <s v="YES"/>
    <s v="Not Subject to GF QA Criteria"/>
    <s v="YES"/>
    <s v="Chlorhexidine digluconate 7.1% gel"/>
    <m/>
    <m/>
    <m/>
    <m/>
    <m/>
    <s v="Other Essential Medicines"/>
    <m/>
    <m/>
    <m/>
    <m/>
    <m/>
    <m/>
    <m/>
    <s v="NO"/>
    <m/>
    <m/>
    <m/>
    <s v="Other essential meds"/>
  </r>
  <r>
    <x v="3864"/>
    <x v="3862"/>
    <x v="0"/>
    <s v="Active"/>
    <s v="A"/>
    <s v="Each"/>
    <s v="YES"/>
    <s v="Not Subject to GF QA Criteria"/>
    <s v="YES"/>
    <s v="Buprenorphine 8mg sublingual tablet"/>
    <m/>
    <m/>
    <m/>
    <m/>
    <m/>
    <s v="Other Essential Medicines"/>
    <m/>
    <m/>
    <m/>
    <m/>
    <m/>
    <m/>
    <m/>
    <s v="NO"/>
    <m/>
    <m/>
    <m/>
    <s v="Other essential meds"/>
  </r>
  <r>
    <x v="3865"/>
    <x v="3863"/>
    <x v="0"/>
    <s v="Active"/>
    <s v="A"/>
    <s v="Each"/>
    <s v="YES"/>
    <s v="Not Subject to GF QA Criteria"/>
    <s v="YES"/>
    <s v="Buprenorphine 2mg sublingual tablet"/>
    <m/>
    <m/>
    <m/>
    <m/>
    <m/>
    <s v="Other Essential Medicines"/>
    <m/>
    <m/>
    <m/>
    <m/>
    <m/>
    <m/>
    <m/>
    <s v="NO"/>
    <m/>
    <m/>
    <m/>
    <s v="Other essential meds"/>
  </r>
  <r>
    <x v="3866"/>
    <x v="3864"/>
    <x v="2"/>
    <s v="Active"/>
    <s v="A"/>
    <s v="Package"/>
    <s v="NO"/>
    <s v="YES"/>
    <s v="YES"/>
    <s v="pack of 2 vials + bottle of 4 tablets (Initiation Phase)"/>
    <s v="31258"/>
    <s v="Y"/>
    <s v="2"/>
    <s v="Vial"/>
    <m/>
    <s v="Injectable PrEP"/>
    <s v="Initiation Phase | Product type: Comprises 1 pack of: 2 single-dose vials, 2 disposable syringes, 2 withdrawal needles, 2 injection needles; and 1 bottle of 4 tablets"/>
    <s v="YES"/>
    <s v="Lenacapavir Terms 04"/>
    <s v="240"/>
    <s v="PPM ALLOCATION PENDING"/>
    <s v="0"/>
    <m/>
    <s v="YES"/>
    <s v="Stichting Iplussolutions"/>
    <s v="EMKT"/>
    <s v="ARV - Specialist or Limited-Use"/>
    <s v="ARV"/>
  </r>
  <r>
    <x v="3867"/>
    <x v="3865"/>
    <x v="0"/>
    <s v="Active"/>
    <s v="A"/>
    <s v="Each"/>
    <s v="YES"/>
    <s v="Not Subject to GF QA Criteria"/>
    <s v="YES"/>
    <s v="Amlodipine besylate 5 mg (base) tablet"/>
    <m/>
    <m/>
    <m/>
    <m/>
    <m/>
    <s v="Other Essential Medicines"/>
    <m/>
    <m/>
    <m/>
    <m/>
    <m/>
    <m/>
    <m/>
    <s v="NO"/>
    <m/>
    <m/>
    <m/>
    <s v="Other essential meds"/>
  </r>
  <r>
    <x v="3868"/>
    <x v="3866"/>
    <x v="0"/>
    <s v="Active"/>
    <s v="A"/>
    <s v="Each"/>
    <s v="YES"/>
    <s v="Not Subject to GF QA Criteria"/>
    <s v="YES"/>
    <s v="Atorvastatin 20mg tablet"/>
    <m/>
    <m/>
    <m/>
    <m/>
    <m/>
    <s v="Other Essential Medicines"/>
    <m/>
    <m/>
    <m/>
    <m/>
    <m/>
    <m/>
    <m/>
    <s v="NO"/>
    <m/>
    <m/>
    <m/>
    <s v="Other essential meds"/>
  </r>
  <r>
    <x v="3869"/>
    <x v="3867"/>
    <x v="0"/>
    <s v="Active"/>
    <s v="A"/>
    <s v="Each"/>
    <s v="YES"/>
    <s v="Not Subject to GF QA Criteria"/>
    <s v="YES"/>
    <s v="Amoxicillin 250mg tablet"/>
    <m/>
    <m/>
    <m/>
    <m/>
    <m/>
    <s v="Other Essential Medicines"/>
    <m/>
    <m/>
    <m/>
    <m/>
    <m/>
    <m/>
    <m/>
    <s v="NO"/>
    <m/>
    <m/>
    <m/>
    <s v="Other essential meds"/>
  </r>
  <r>
    <x v="3870"/>
    <x v="3868"/>
    <x v="15"/>
    <s v="Active"/>
    <s v="A"/>
    <s v="Package"/>
    <s v="NO"/>
    <s v="YES"/>
    <s v="YES"/>
    <s v="50 tests - Shanghai Kehua Bio-engineering Co. Ltd. - A-GOLD-01"/>
    <s v="32030"/>
    <s v="Y"/>
    <s v="50"/>
    <s v="Test"/>
    <m/>
    <s v="HIV RDTs"/>
    <s v="Diagnostic kit for HIV (1+2) antibody (colloidal gold) V2, 50 tests - Shanghai Kehua Bio-engineering Co. Ltd. - A-GOLD-01"/>
    <s v="YES"/>
    <s v="General Questionnaire 01"/>
    <m/>
    <m/>
    <m/>
    <m/>
    <s v="NO"/>
    <s v="THE PARTNERSHIP FOR SUPPLY CHAIN MANAGEMENT"/>
    <s v="PPM - Corporate-PPM - Corporate-TGF EMKTP"/>
    <s v="HIV Rapid Diagnostic Test"/>
    <s v="HRDTs"/>
  </r>
  <r>
    <x v="3871"/>
    <x v="3869"/>
    <x v="15"/>
    <s v="Active"/>
    <s v="A"/>
    <s v="Package"/>
    <s v="NO"/>
    <s v="YES"/>
    <s v="YES"/>
    <s v="25 tests - Guangzhou Wondfo Biotech Co. Ltd. - W006-P0046"/>
    <s v="32108"/>
    <s v="Y"/>
    <s v="25"/>
    <s v="Test"/>
    <m/>
    <s v="HIV RDTs"/>
    <s v="Wondfo One Step HIV1/2 Whole Blood/Serum/Plasma Test, 25 tests - Guangzhou Wondfo Biotech Co. Ltd. - W006-P0046"/>
    <s v="YES"/>
    <s v="General Questionnaire 01"/>
    <m/>
    <m/>
    <m/>
    <m/>
    <s v="NO"/>
    <s v="THE PARTNERSHIP FOR SUPPLY CHAIN MANAGEMENT"/>
    <s v="PPM - Corporate-PPM - Corporate-TGF EMKTP"/>
    <s v="HIV Rapid Diagnostic Test"/>
    <s v="HRDTs"/>
  </r>
  <r>
    <x v="3872"/>
    <x v="3870"/>
    <x v="0"/>
    <s v="Active"/>
    <s v="A"/>
    <s v="Package"/>
    <s v="NO"/>
    <s v="Not Subject to GF QA Criteria"/>
    <s v="YES"/>
    <s v="blister of 10 tablets, pack of 10 blisters"/>
    <s v="31266"/>
    <s v="Y"/>
    <s v="100"/>
    <s v="Tablet"/>
    <m/>
    <s v="Other Essential Medicines"/>
    <s v="Aciclovir 400mg tablet, blister of 10 tablets, pack of 10 blisters"/>
    <s v="YES"/>
    <s v="Pharmaceuticals 03"/>
    <m/>
    <m/>
    <m/>
    <m/>
    <s v="NO"/>
    <s v="Stichting Iplussolutions"/>
    <s v="EMKT"/>
    <s v="Other essential medicines"/>
    <s v="Other essential meds"/>
  </r>
  <r>
    <x v="3873"/>
    <x v="3871"/>
    <x v="0"/>
    <s v="Active"/>
    <s v="A"/>
    <s v="Package"/>
    <s v="NO"/>
    <s v="Not Subject to GF QA Criteria"/>
    <s v="YES"/>
    <s v="vial, pack of 1 vial"/>
    <s v="31270"/>
    <s v="Y"/>
    <s v="1"/>
    <s v="Vial"/>
    <m/>
    <s v="Other Essential Medicines"/>
    <s v="Azithromycin 500mg powder for solution for parenteral injection, vial,  pack of 1 vial"/>
    <s v="YES"/>
    <s v="Pharmaceuticals 03"/>
    <m/>
    <m/>
    <m/>
    <m/>
    <s v="NO"/>
    <s v="Stichting Iplussolutions"/>
    <s v="EMKT"/>
    <s v="Other essential medicines"/>
    <s v="Other essential meds"/>
  </r>
  <r>
    <x v="3874"/>
    <x v="3872"/>
    <x v="0"/>
    <s v="Active"/>
    <s v="A"/>
    <s v="Package"/>
    <s v="NO"/>
    <s v="Not Subject to GF QA Criteria"/>
    <s v="YES"/>
    <s v="bottle of 28 tablets"/>
    <s v="31268"/>
    <s v="Y"/>
    <s v="28"/>
    <s v="Tablet"/>
    <m/>
    <s v="Other Essential Medicines"/>
    <s v="Atorvastatin 20 mg tablet, bottle of 28 tablets"/>
    <s v="YES"/>
    <s v="Pharmaceuticals 03"/>
    <m/>
    <m/>
    <m/>
    <m/>
    <s v="NO"/>
    <s v="Stichting Iplussolutions"/>
    <s v="EMKT"/>
    <s v="Other essential medicines"/>
    <s v="Other essential meds"/>
  </r>
  <r>
    <x v="3875"/>
    <x v="3873"/>
    <x v="0"/>
    <s v="Active"/>
    <s v="A"/>
    <s v="Package"/>
    <s v="NO"/>
    <s v="Not Subject to GF QA Criteria"/>
    <s v="YES"/>
    <s v="blister of 10 tablets, pack of 10 blisters"/>
    <s v="31269"/>
    <s v="Y"/>
    <s v="100"/>
    <s v="Tablet"/>
    <m/>
    <s v="Other Essential Medicines"/>
    <s v="Amoxicillin 250 mg tablet, blister of 10 tablets, pack of 10 blisters"/>
    <s v="YES"/>
    <s v="Pharmaceuticals 03"/>
    <m/>
    <m/>
    <m/>
    <m/>
    <s v="NO"/>
    <s v="Stichting Iplussolutions"/>
    <s v="EMKT"/>
    <s v="Other essential medicines"/>
    <s v="Other essential meds"/>
  </r>
  <r>
    <x v="3876"/>
    <x v="3874"/>
    <x v="0"/>
    <s v="Active"/>
    <s v="A"/>
    <s v="Package"/>
    <s v="NO"/>
    <s v="Not Subject to GF QA Criteria"/>
    <s v="YES"/>
    <s v="blister of 10 tablets, pack of 10 blisters"/>
    <s v="31267"/>
    <s v="Y"/>
    <s v="100"/>
    <s v="Tablet"/>
    <m/>
    <s v="Other Essential Medicines"/>
    <s v="Amlodipine besylate 5 mg (base) tablet, blister of 10 tablets, pack of 10 blisters"/>
    <s v="YES"/>
    <s v="Pharmaceuticals 03"/>
    <m/>
    <m/>
    <m/>
    <m/>
    <s v="NO"/>
    <s v="Stichting Iplussolutions"/>
    <s v="EMKT"/>
    <s v="Other essential medicines"/>
    <s v="Other essential meds"/>
  </r>
  <r>
    <x v="3877"/>
    <x v="3875"/>
    <x v="2"/>
    <s v="Active"/>
    <s v="A"/>
    <s v="Package"/>
    <s v="NO"/>
    <s v="YES"/>
    <s v="YES"/>
    <s v="pack of 2 vials (Continuation Phase)"/>
    <s v="31259"/>
    <s v="Y"/>
    <s v="2"/>
    <s v="Vial"/>
    <m/>
    <s v="Injectable PrEP"/>
    <s v="Continuation Phase | Product type: Comprises 1 pack of: 2 single-dose vials, 2 disposable syringes, 2 withdrawal needles, 2 injection needles"/>
    <s v="YES"/>
    <s v="Lenacapavir Terms 04"/>
    <s v="240"/>
    <s v="PPM ALLOCATION PENDING"/>
    <s v="0"/>
    <m/>
    <s v="YES"/>
    <s v="Stichting Iplussolutions"/>
    <s v="EMKT"/>
    <s v="ARV - Specialist or Limited-Use"/>
    <s v="ARV"/>
  </r>
  <r>
    <x v="3878"/>
    <x v="3876"/>
    <x v="2"/>
    <s v="Active"/>
    <s v="A"/>
    <s v="Package"/>
    <s v="NO"/>
    <s v="YES"/>
    <s v="YES"/>
    <s v="2 packs of 2 vials + bottle of 4 tablets (Initiation and Continuation Phases)"/>
    <s v="31258"/>
    <s v="Y"/>
    <s v="4"/>
    <s v="Vial"/>
    <m/>
    <s v="Injectable PrEP"/>
    <s v="Initiation and Continuation Phases | Product type: Comprises 2 packs of: 2 single-dose vials, 2 disposable syringes, 2 withdrawal needles, 2 injection needles; and 1 bottle of 4 tablets"/>
    <s v="YES"/>
    <s v="Lenacapavir Terms 04"/>
    <s v="240"/>
    <s v="PPM ALLOCATION PENDING"/>
    <s v="0"/>
    <m/>
    <s v="YES"/>
    <s v="Stichting Iplussolutions"/>
    <s v="EMKT"/>
    <s v="ARV - Specialist or Limited-Use"/>
    <s v="ARV"/>
  </r>
  <r>
    <x v="3879"/>
    <x v="3877"/>
    <x v="0"/>
    <s v="Active"/>
    <s v="A"/>
    <s v="Package"/>
    <s v="NO"/>
    <s v="Not Subject to GF QA Criteria"/>
    <s v="YES"/>
    <s v="blister of 28 tablets, pack of 1 blister"/>
    <s v="30889"/>
    <s v="Y"/>
    <s v="28"/>
    <s v="Tablet"/>
    <m/>
    <s v="Other Essential Medicines"/>
    <s v="Codeine phosphate 30mg tablet, blister of 28 tablets, pack of 1 blister"/>
    <s v="YES"/>
    <s v="Pharmaceuticals 03"/>
    <m/>
    <m/>
    <m/>
    <m/>
    <s v="NO"/>
    <s v="Stichting Iplussolutions"/>
    <s v="EMKT"/>
    <s v="Other essential medicines"/>
    <s v="Other essential meds"/>
  </r>
  <r>
    <x v="3880"/>
    <x v="3878"/>
    <x v="13"/>
    <s v="Active"/>
    <s v="A"/>
    <s v="Package"/>
    <s v="NO"/>
    <s v="Not Subject to GF QA Criteria"/>
    <s v="YES"/>
    <s v="MTB Nucleid Acid Test Card, 10 Tests (IFU version: A/3) - Guangzhou Pluslife Biotech Co., Ltd. - RM1012202-10"/>
    <s v="31829"/>
    <s v="Y"/>
    <s v="10"/>
    <s v="Test"/>
    <m/>
    <s v="TB Tests"/>
    <s v="The MTB Nucleic Acid Test Card is a qualitative in vitro diagnostic test for the detection of Mycobacterium tuberculosis (MTB) complex DNA in raw sputum and tongue swap samples from patients who are clinical suspected of pulmonary tuberculosis. This test is intended for the aid of pulmonary tuberculosis diagnosis, and in conjunction with culture and other laboratory findings, as well as clinical signs and symptoms. The test should be performed by a trained user (in either laboratory or near point-of-care settings (IFU version: A/5)."/>
    <s v="YES"/>
    <s v="General Questionnaire 01"/>
    <m/>
    <m/>
    <m/>
    <m/>
    <m/>
    <s v="THE PARTNERSHIP FOR SUPPLY CHAIN MANAGEMENT"/>
    <s v="PPM - Corporate-EMKT-TGF GRANT"/>
    <s v="Diagnostics and Laboratory Supplies.Test Bundles.DNA/RNA test bundles"/>
    <s v="TB Diagnostics"/>
  </r>
  <r>
    <x v="3881"/>
    <x v="3879"/>
    <x v="6"/>
    <s v="Active"/>
    <s v="A"/>
    <s v="Package"/>
    <s v="NO"/>
    <s v="YES"/>
    <s v="YES"/>
    <s v="Media Tube Barcoded 4ml, 25 Tubes - BD Life Sciences - 245111"/>
    <s v="32310"/>
    <s v="Y"/>
    <s v="1"/>
    <s v="Piece"/>
    <m/>
    <m/>
    <m/>
    <m/>
    <m/>
    <m/>
    <m/>
    <m/>
    <m/>
    <m/>
    <m/>
    <m/>
    <m/>
    <s v="Lab Supplies"/>
  </r>
  <r>
    <x v="3882"/>
    <x v="3880"/>
    <x v="12"/>
    <s v="Active"/>
    <s v="A"/>
    <s v="Package"/>
    <s v="NO"/>
    <s v="Not Subject to GF QA Criteria"/>
    <s v="YES"/>
    <s v="3x500ml - Sysmex Partec GmbH"/>
    <s v="32394"/>
    <s v="Y"/>
    <s v="1"/>
    <s v="Kit"/>
    <m/>
    <s v="Lab and Medical Supplies"/>
    <s v="Price: The price displayed here is indicative. Lower prices may be achieved at the time of the procurement transaction | PSA catalogue reference: L055-137-Q1 | Manufacturer catalogue reference: 97405216 |"/>
    <s v="YES"/>
    <m/>
    <m/>
    <m/>
    <m/>
    <m/>
    <s v="NO"/>
    <s v="THE PARTNERSHIP FOR SUPPLY CHAIN MANAGEMENT"/>
    <s v="PPM - Corporate-PPM - Corporate-TGF EMKTP"/>
    <s v="Hematology Reagents and Chemicals"/>
    <s v="Lab Supplies"/>
  </r>
  <r>
    <x v="3883"/>
    <x v="3881"/>
    <x v="12"/>
    <s v="Active"/>
    <s v="A"/>
    <s v="Package"/>
    <s v="NO"/>
    <s v="YES"/>
    <s v="YES"/>
    <s v="300 Tests - Roche Diagnostics GmbH - 09015558190"/>
    <s v="32174"/>
    <s v="Y"/>
    <s v="300"/>
    <s v="Test"/>
    <m/>
    <s v="Other Diagnostics"/>
    <m/>
    <s v="NO"/>
    <m/>
    <m/>
    <m/>
    <m/>
    <m/>
    <s v="NO"/>
    <m/>
    <m/>
    <m/>
    <s v="Lab Supplies"/>
  </r>
  <r>
    <x v="3884"/>
    <x v="3882"/>
    <x v="11"/>
    <s v="Active"/>
    <s v="A"/>
    <s v="Package"/>
    <s v="NO"/>
    <s v="YES"/>
    <s v="YES"/>
    <s v="192 Tests - Roche Diagnostics GmbH - 09040528190"/>
    <s v="32267"/>
    <s v="Y"/>
    <s v="192"/>
    <s v="Test"/>
    <m/>
    <m/>
    <m/>
    <m/>
    <m/>
    <m/>
    <m/>
    <m/>
    <m/>
    <m/>
    <m/>
    <m/>
    <m/>
    <s v="Lab Supplies"/>
  </r>
  <r>
    <x v="3885"/>
    <x v="3883"/>
    <x v="13"/>
    <s v="Active"/>
    <s v="A"/>
    <s v="Package"/>
    <s v="NO"/>
    <s v="YES"/>
    <s v="YES"/>
    <s v="192 Tests - Roche Diagnostics GmbH - 9040617190"/>
    <s v="32399"/>
    <s v="Y"/>
    <s v="192"/>
    <s v="Test"/>
    <m/>
    <m/>
    <m/>
    <m/>
    <m/>
    <m/>
    <m/>
    <m/>
    <m/>
    <m/>
    <m/>
    <m/>
    <m/>
    <s v="Lab Supplies"/>
  </r>
  <r>
    <x v="3886"/>
    <x v="3884"/>
    <x v="12"/>
    <s v="Active"/>
    <s v="A"/>
    <s v="Package"/>
    <s v="NO"/>
    <s v="YES"/>
    <s v="YES"/>
    <s v="Control Kit 3x12 - Abbott Molecular Inc. - 08N50-080"/>
    <s v="32325"/>
    <s v="Y"/>
    <s v="1"/>
    <s v="Kit"/>
    <m/>
    <m/>
    <m/>
    <m/>
    <m/>
    <m/>
    <m/>
    <m/>
    <m/>
    <m/>
    <m/>
    <m/>
    <m/>
    <s v="Lab Supplies"/>
  </r>
  <r>
    <x v="3887"/>
    <x v="3885"/>
    <x v="11"/>
    <s v="Active"/>
    <s v="A"/>
    <s v="Package"/>
    <s v="NO"/>
    <s v="YES"/>
    <s v="YES"/>
    <s v="50 Cartridges - Abbott Rapid Diagnostics Jena GmbH - 27011-W50"/>
    <s v="32407"/>
    <s v="Y"/>
    <s v="50"/>
    <s v="Test"/>
    <m/>
    <m/>
    <m/>
    <m/>
    <m/>
    <m/>
    <m/>
    <m/>
    <m/>
    <m/>
    <m/>
    <m/>
    <m/>
    <s v="Lab Equipment"/>
  </r>
  <r>
    <x v="3888"/>
    <x v="3886"/>
    <x v="11"/>
    <s v="Active"/>
    <s v="A"/>
    <s v="Package"/>
    <s v="NO"/>
    <s v="YES"/>
    <s v="YES"/>
    <s v="192 Tests - Roche Diagnostics GmbH - 09040803190"/>
    <s v="32426"/>
    <s v="Y"/>
    <s v="192"/>
    <s v="Test"/>
    <m/>
    <m/>
    <m/>
    <m/>
    <m/>
    <m/>
    <m/>
    <m/>
    <m/>
    <m/>
    <m/>
    <m/>
    <m/>
    <s v="Lab Supplies"/>
  </r>
  <r>
    <x v="3889"/>
    <x v="3887"/>
    <x v="12"/>
    <s v="Active"/>
    <s v="A"/>
    <s v="Package"/>
    <s v="NO"/>
    <s v="YES"/>
    <s v="YES"/>
    <s v="5 Pieces - Miraclean Technology - 60209CS05"/>
    <s v="32219"/>
    <s v="Y"/>
    <s v="5"/>
    <s v="Piece"/>
    <m/>
    <m/>
    <m/>
    <m/>
    <m/>
    <m/>
    <m/>
    <m/>
    <m/>
    <m/>
    <m/>
    <m/>
    <m/>
    <s v="Lab Supplies"/>
  </r>
  <r>
    <x v="3890"/>
    <x v="3888"/>
    <x v="4"/>
    <s v="Active"/>
    <s v="A"/>
    <s v="Package"/>
    <s v="NO"/>
    <s v="YES"/>
    <s v="YES"/>
    <s v="Reagent Bundle, 25 Tests - Molbio Diagnostics Pvt. Ltd."/>
    <s v="32403"/>
    <s v="Y"/>
    <s v="25"/>
    <s v="Test"/>
    <m/>
    <m/>
    <m/>
    <m/>
    <m/>
    <m/>
    <m/>
    <m/>
    <m/>
    <m/>
    <m/>
    <m/>
    <m/>
    <s v="Lab Equipment"/>
  </r>
  <r>
    <x v="3891"/>
    <x v="3889"/>
    <x v="12"/>
    <s v="Active"/>
    <s v="A"/>
    <s v="Package"/>
    <s v="NO"/>
    <s v="YES"/>
    <s v="YES"/>
    <s v="500 Tests - Becton, Dickinson and Co. - 275005"/>
    <s v="32339"/>
    <s v="Y"/>
    <s v="500"/>
    <s v="Test"/>
    <m/>
    <m/>
    <m/>
    <m/>
    <m/>
    <m/>
    <m/>
    <m/>
    <m/>
    <m/>
    <m/>
    <m/>
    <m/>
    <s v="Lab Supplies"/>
  </r>
  <r>
    <x v="3892"/>
    <x v="3890"/>
    <x v="12"/>
    <s v="Active"/>
    <s v="A"/>
    <s v="Package"/>
    <s v="NO"/>
    <s v="YES"/>
    <s v="YES"/>
    <s v="IMMUNOTROL Cells 2x3ml - Beckman Coulter Life Sciences - B23535"/>
    <s v="32422"/>
    <s v="Y"/>
    <s v="1"/>
    <s v="Piece"/>
    <m/>
    <m/>
    <m/>
    <m/>
    <m/>
    <m/>
    <m/>
    <m/>
    <m/>
    <m/>
    <m/>
    <m/>
    <m/>
    <s v="Lab Supplies"/>
  </r>
  <r>
    <x v="3893"/>
    <x v="3891"/>
    <x v="2"/>
    <s v="Active"/>
    <s v="A"/>
    <s v="Package"/>
    <s v="NO"/>
    <s v="YES"/>
    <s v="YES"/>
    <s v="bottle of 90 tablets - no carton"/>
    <s v="30869"/>
    <s v="Y"/>
    <s v="180"/>
    <s v="Tablet"/>
    <m/>
    <s v="Antiretrovirals"/>
    <s v="Dolutegravir sodium/Emtricitabine/Tenofovir alafenamide 50/200/25mg tablet, bottle of 90 tablets - no carton"/>
    <s v="YES"/>
    <s v="ARV Questionnaire 5.12"/>
    <s v="210"/>
    <s v="PPM ALLOCATION PENDING"/>
    <m/>
    <m/>
    <s v="NO"/>
    <m/>
    <m/>
    <m/>
    <s v="ARV"/>
  </r>
  <r>
    <x v="3894"/>
    <x v="3892"/>
    <x v="13"/>
    <s v="Active"/>
    <s v="A"/>
    <s v="Each"/>
    <s v="NO"/>
    <s v="NO"/>
    <s v="NO"/>
    <s v="5 Ports HUB, 1 Piece - Guangzhou Pluslife Biotech Co., Ltd. - HB001"/>
    <s v="31829"/>
    <s v="Y"/>
    <s v="1"/>
    <s v="Each"/>
    <m/>
    <s v="TB Tests"/>
    <s v="This is a device component for the MiniDock Ultra System comprised of  a five Ports HUB for five MiniDock and a manual. "/>
    <s v="NO"/>
    <s v="General Questionnaire 01"/>
    <m/>
    <m/>
    <m/>
    <m/>
    <m/>
    <s v="THE PARTNERSHIP FOR SUPPLY CHAIN MANAGEMENT"/>
    <s v="PPM - Corporate-EMKT-TGF GRANT"/>
    <s v="Diagnostics and Laboratory Supplies.Spare Parts and Accessories.Multipurpose spare parts and accessories"/>
    <s v="TB Diagnostics"/>
  </r>
  <r>
    <x v="3895"/>
    <x v="3893"/>
    <x v="18"/>
    <s v="Active"/>
    <s v="A"/>
    <s v="Package"/>
    <s v="NO"/>
    <s v="YES"/>
    <s v="YES"/>
    <s v="100 tests - TAUNS Laboratories, Inc. - CATB0870"/>
    <s v="32114"/>
    <s v="Y"/>
    <s v="100"/>
    <s v="Test"/>
    <m/>
    <s v="TB Tests"/>
    <m/>
    <s v="NO"/>
    <m/>
    <m/>
    <m/>
    <m/>
    <m/>
    <s v="NO"/>
    <m/>
    <m/>
    <m/>
    <s v="Lab Supplies"/>
  </r>
  <r>
    <x v="3896"/>
    <x v="3894"/>
    <x v="15"/>
    <s v="Active"/>
    <s v="A"/>
    <s v="Package"/>
    <s v="NO"/>
    <s v="YES"/>
    <s v="YES"/>
    <s v="25 tests - Guangzhou Wondfo Biotech Co. Ltd. - W006-P0045"/>
    <s v="32108"/>
    <s v="Y"/>
    <s v="25"/>
    <s v="Test"/>
    <m/>
    <s v="HIV RDTs"/>
    <s v="Wondfo One Step HIV1/2 Whole Blood/Serum/Plasma Test, 25 tests - Guangzhou Wondfo Biotech Co. Ltd. - W006-P0045"/>
    <s v="YES"/>
    <s v="General Questionnaire 01"/>
    <m/>
    <m/>
    <m/>
    <m/>
    <s v="NO"/>
    <s v="THE PARTNERSHIP FOR SUPPLY CHAIN MANAGEMENT"/>
    <s v="PPM - Corporate-PPM - Corporate-TGF EMKTP"/>
    <s v="HIV Rapid Diagnostic Test"/>
    <s v="HRDTs"/>
  </r>
  <r>
    <x v="3897"/>
    <x v="3895"/>
    <x v="13"/>
    <s v="Active"/>
    <s v="A"/>
    <s v="Each"/>
    <s v="NO"/>
    <s v="Not Subject to GF QA Criteria"/>
    <s v="YES"/>
    <s v="MiniDock, Installation &amp; Training - Guangzhou Pluslife Biotech Co., Ltd. - INST001"/>
    <s v="31829"/>
    <s v="Y"/>
    <s v="1"/>
    <s v="Each"/>
    <m/>
    <s v="TB Tests"/>
    <s v="This is the onsite installation and user training package for the MiniDock Ultra system."/>
    <s v="YES"/>
    <s v="General Questionnaire 01"/>
    <m/>
    <m/>
    <m/>
    <m/>
    <m/>
    <s v="THE PARTNERSHIP FOR SUPPLY CHAIN MANAGEMENT"/>
    <s v="PPM - Corporate-EMKT-TGF GRANT"/>
    <s v="Diagnostics and Laboratory Supplies.Spare Parts and Accessories.Multipurpose spare parts and accessories"/>
    <s v="TB Diagnostics"/>
  </r>
  <r>
    <x v="3898"/>
    <x v="3896"/>
    <x v="15"/>
    <s v="Active"/>
    <s v="A"/>
    <s v="Package"/>
    <s v="NO"/>
    <s v="YES"/>
    <s v="YES"/>
    <s v="25 tests - Guangzhou Wondfo Biotech Co. Ltd. - W006-P0047"/>
    <s v="32108"/>
    <s v="Y"/>
    <s v="25"/>
    <s v="Test"/>
    <m/>
    <s v="HIV RDTs"/>
    <s v="Wondfo One Step HIV1/2 Whole Blood/Serum/Plasma Test, 25 tests - Guangzhou Wondfo Biotech Co. Ltd. - W006-P0047"/>
    <s v="YES"/>
    <s v="General Questionnaire 01"/>
    <m/>
    <m/>
    <m/>
    <m/>
    <s v="NO"/>
    <s v="THE PARTNERSHIP FOR SUPPLY CHAIN MANAGEMENT"/>
    <s v="PPM - Corporate-PPM - Corporate-TGF EMKTP"/>
    <s v="HIV Rapid Diagnostic Test"/>
    <s v="HRDTs"/>
  </r>
  <r>
    <x v="3899"/>
    <x v="3897"/>
    <x v="17"/>
    <s v="Active"/>
    <s v="A"/>
    <s v="Package"/>
    <s v="NO"/>
    <s v="YES"/>
    <s v="YES"/>
    <s v="25 tests - OraSure Technologies Inc. - 1001-0270"/>
    <s v="32019"/>
    <s v="Y"/>
    <s v="25"/>
    <s v="Test"/>
    <m/>
    <s v="Other RDTs"/>
    <s v="OraQuick HCV Rapid Antibody Test Kit, 25 tests - OraSure Technologies Inc. - 1001-0270"/>
    <s v="YES"/>
    <s v="General Questionnaire 01"/>
    <m/>
    <m/>
    <m/>
    <m/>
    <s v="NO"/>
    <s v="THE PARTNERSHIP FOR SUPPLY CHAIN MANAGEMENT"/>
    <s v="PPM - Corporate-PPM - Corporate-TGF EMKTP"/>
    <s v="Hep C Rapid Diagnostic Tests"/>
    <s v="Other RDTs"/>
  </r>
  <r>
    <x v="3900"/>
    <x v="3898"/>
    <x v="2"/>
    <s v="Active"/>
    <s v="A"/>
    <s v="Each"/>
    <s v="YES"/>
    <s v="YES"/>
    <s v="YES"/>
    <s v="Lenacapavir 463.5mg/1.5mL solution for injection + 300mg tablet"/>
    <m/>
    <m/>
    <m/>
    <m/>
    <m/>
    <s v="Injectable PrEP"/>
    <m/>
    <s v="NO"/>
    <m/>
    <m/>
    <m/>
    <m/>
    <m/>
    <s v="YES"/>
    <m/>
    <m/>
    <m/>
    <s v="ARV"/>
  </r>
  <r>
    <x v="3901"/>
    <x v="3899"/>
    <x v="3"/>
    <s v="Active"/>
    <s v="A"/>
    <s v="Package"/>
    <s v="NO"/>
    <s v="YES"/>
    <s v="YES"/>
    <s v="strip of 10 dispersible tablets, pack of 10 strips"/>
    <s v="31380"/>
    <s v="Y"/>
    <s v="100"/>
    <s v="Tablet"/>
    <m/>
    <s v="TB Medicines"/>
    <s v="Rifapentine 150mg dispersible tablet, strip of 10 dispersible tablets, pack of 10 strips"/>
    <s v="YES"/>
    <s v="Pharmaceuticals 01"/>
    <s v="270"/>
    <s v="PPM ALLOCATION PENDING"/>
    <s v="13.8"/>
    <m/>
    <m/>
    <s v="Stichting Iplussolutions"/>
    <s v="EMKT"/>
    <s v="Other medicines used in HIV programs"/>
    <s v="Anti-TB Meds"/>
  </r>
  <r>
    <x v="3902"/>
    <x v="10"/>
    <x v="1"/>
    <s v="Active"/>
    <s v="A"/>
    <s v="Package"/>
    <s v="NO"/>
    <s v="YES"/>
    <s v="YES"/>
    <s v="vial, pack of 1 vial"/>
    <s v="31215"/>
    <s v="Y"/>
    <s v="1"/>
    <s v="Vial"/>
    <m/>
    <s v="Antimalarials"/>
    <s v="120mg powder (Artesunate) in 7ml vial + 6ml solution (Arginine 20mg/ml+ Sodium bicarbonate 8.4mg/ml) in 6ml ampoule"/>
    <s v="YES"/>
    <s v="Anti-malarial Questionnaire 01"/>
    <s v="190"/>
    <s v="PPM ALLOCATION PENDING"/>
    <m/>
    <m/>
    <s v="NO"/>
    <m/>
    <m/>
    <s v="Pharmaceuticals.Other Anti-malarials."/>
    <s v="ANTMs"/>
  </r>
  <r>
    <x v="3903"/>
    <x v="3900"/>
    <x v="3"/>
    <s v="Active"/>
    <s v="A"/>
    <s v="Package"/>
    <s v="NO"/>
    <s v="YES"/>
    <s v="YES"/>
    <s v="bottle of 14 tablets"/>
    <s v="30854"/>
    <s v="Y"/>
    <s v="14"/>
    <s v="Tablet"/>
    <m/>
    <s v="Other Essential Medicines"/>
    <s v="Pretomanid 200mg tablet, bottle of 14 tablets "/>
    <s v="NO"/>
    <m/>
    <m/>
    <m/>
    <m/>
    <m/>
    <s v="NO"/>
    <s v="Stichting Iplussolutions"/>
    <s v="EMKT"/>
    <m/>
    <s v="Anti-TB Meds"/>
  </r>
  <r>
    <x v="3904"/>
    <x v="3901"/>
    <x v="1"/>
    <s v="Active"/>
    <s v="A"/>
    <s v="Each"/>
    <s v="YES"/>
    <s v="YES"/>
    <s v="YES"/>
    <s v="Primaquine 5mg (as base) (equivalent to 8.77mg Primaquine Phosphate) dispersible tablet"/>
    <m/>
    <m/>
    <m/>
    <m/>
    <m/>
    <s v="Antimalarials"/>
    <m/>
    <m/>
    <m/>
    <m/>
    <m/>
    <m/>
    <m/>
    <s v="NO"/>
    <m/>
    <m/>
    <m/>
    <s v="ANTMs"/>
  </r>
  <r>
    <x v="3905"/>
    <x v="3902"/>
    <x v="1"/>
    <s v="Active"/>
    <s v="A"/>
    <s v="Package"/>
    <s v="NO"/>
    <s v="YES"/>
    <s v="YES"/>
    <s v="blister of 7 tablets, pack of 1 blister"/>
    <s v="15413"/>
    <s v="Y"/>
    <s v="7"/>
    <s v="Tablet"/>
    <m/>
    <s v="Antimalarials"/>
    <s v="Primaquine 15mg (as base) (equivalent to 26.4mg Primaquine Phosphate) tablet, blister of 7 tablets, pack of 1 blister"/>
    <s v="YES"/>
    <s v="Anti-malarial Questionnaire 5.12"/>
    <s v="210"/>
    <s v="PPM ALLOCATION PENDING"/>
    <m/>
    <m/>
    <s v="NO"/>
    <m/>
    <m/>
    <m/>
    <s v="ANTMs"/>
  </r>
  <r>
    <x v="3906"/>
    <x v="3903"/>
    <x v="13"/>
    <s v="Active"/>
    <s v="A"/>
    <s v="Each"/>
    <s v="YES"/>
    <s v="YES"/>
    <s v="YES"/>
    <s v="Pluslife"/>
    <m/>
    <m/>
    <m/>
    <m/>
    <m/>
    <s v="TB Tests"/>
    <m/>
    <m/>
    <m/>
    <m/>
    <m/>
    <m/>
    <m/>
    <s v="NO"/>
    <m/>
    <m/>
    <m/>
    <s v="TB Diagnostics"/>
  </r>
  <r>
    <x v="3907"/>
    <x v="3904"/>
    <x v="0"/>
    <s v="Active"/>
    <s v="A"/>
    <s v="Package"/>
    <s v="NO"/>
    <s v="Not Subject to GF QA Criteria"/>
    <s v="YES"/>
    <s v="blister of 10 tablets, pack of 100 blisters"/>
    <s v="30894"/>
    <s v="Y"/>
    <s v="1000"/>
    <s v="Tablet"/>
    <m/>
    <s v="Other Essential Medicines"/>
    <s v="Doxycycline hyclate 100mg tablet, blister  of 10 tablets, pack of 100 blisters"/>
    <s v="YES"/>
    <s v="Pharmaceuticals 03"/>
    <m/>
    <m/>
    <m/>
    <m/>
    <s v="NO"/>
    <s v="Stichting Iplussolutions"/>
    <s v="EMKT"/>
    <s v="Other essential medicines"/>
    <s v="Other essential meds"/>
  </r>
  <r>
    <x v="3908"/>
    <x v="3905"/>
    <x v="1"/>
    <s v="Active"/>
    <s v="A"/>
    <s v="Each"/>
    <s v="NO"/>
    <s v="YES"/>
    <s v="YES"/>
    <s v="7 dispersible tablets, pack of 30 blisters"/>
    <s v="31282"/>
    <s v="Y"/>
    <s v="210"/>
    <s v="Tablet"/>
    <m/>
    <s v="Antimalarials"/>
    <m/>
    <m/>
    <m/>
    <s v="210"/>
    <m/>
    <s v="10.5"/>
    <m/>
    <m/>
    <m/>
    <m/>
    <m/>
    <s v="ANTMs"/>
  </r>
  <r>
    <x v="3909"/>
    <x v="3906"/>
    <x v="0"/>
    <s v="Active"/>
    <s v="A"/>
    <s v="Package"/>
    <s v="NO"/>
    <s v="Not Subject to GF QA Criteria"/>
    <s v="YES"/>
    <s v="blister of 10 tablets, pack of 100 blisters"/>
    <s v="31020"/>
    <s v="Y"/>
    <s v="1000"/>
    <s v="Tablet"/>
    <m/>
    <s v="Other Essential Medicines"/>
    <s v="Sulfamethoxazole/Trimethoprim 400/80mg tablet, blister of 10 tablets, pack of 100 blisters"/>
    <s v="YES"/>
    <s v="Pharmaceuticals 03"/>
    <m/>
    <m/>
    <m/>
    <m/>
    <s v="NO"/>
    <s v="Stichting Iplussolutions"/>
    <s v="EMKT"/>
    <s v="Other essential medicines"/>
    <s v="Other essential meds"/>
  </r>
  <r>
    <x v="3910"/>
    <x v="3907"/>
    <x v="0"/>
    <s v="Active"/>
    <s v="A"/>
    <s v="Package"/>
    <s v="NO"/>
    <s v="Not Subject to GF QA Criteria"/>
    <s v="YES"/>
    <s v="500mL bottle"/>
    <s v="31210"/>
    <s v="Y"/>
    <s v="1"/>
    <s v="Bottle"/>
    <m/>
    <s v="Other Essential Medicines"/>
    <s v="Povidone-iodine 10% topical solution, 500mL bottle"/>
    <s v="YES"/>
    <s v="Pharmaceuticals 03"/>
    <m/>
    <m/>
    <m/>
    <m/>
    <s v="NO"/>
    <s v="Stichting Iplussolutions"/>
    <s v="EMKT"/>
    <s v="Other essential medicines"/>
    <s v="Other essential meds"/>
  </r>
  <r>
    <x v="3911"/>
    <x v="3908"/>
    <x v="0"/>
    <s v="Active"/>
    <s v="A"/>
    <s v="Package"/>
    <s v="NO"/>
    <s v="Not Subject to GF QA Criteria"/>
    <s v="YES"/>
    <s v="100mL bottle, pack of 20 bottles"/>
    <s v="31209"/>
    <s v="Y"/>
    <s v="20"/>
    <s v="Bottle"/>
    <m/>
    <s v="Other Essential Medicines"/>
    <s v="Fluconazole 2mg/mL solution for parenteral infusion, 100mL bottle, pack of 20 bottle"/>
    <s v="YES"/>
    <s v="Pharmaceuticals 03"/>
    <m/>
    <m/>
    <m/>
    <m/>
    <s v="NO"/>
    <s v="Stichting Iplussolutions"/>
    <s v="EMKT"/>
    <s v="Other essential medicines"/>
    <s v="Other essential meds"/>
  </r>
  <r>
    <x v="3912"/>
    <x v="357"/>
    <x v="1"/>
    <s v="Active"/>
    <s v="A"/>
    <s v="Package"/>
    <s v="NO"/>
    <s v="YES"/>
    <s v="YES"/>
    <s v="vial, pack of 1 vial"/>
    <s v="31200"/>
    <s v="Y"/>
    <s v="1"/>
    <s v="Vial"/>
    <m/>
    <s v="Antimalarials"/>
    <s v="30mg powder (Artesunate) in 5ml vial + 1.5ml solution (Arginine 20mg/ml+ Sodium bicarbonate 8.4mg/ml) in 3ml ampoule"/>
    <s v="YES"/>
    <s v="Anti-malarial Questionnaire 5.34"/>
    <s v="190"/>
    <s v="PPM ALLOCATION PENDING"/>
    <m/>
    <m/>
    <s v="NO"/>
    <m/>
    <m/>
    <s v="Other Anti-malarials"/>
    <s v="ANTMs"/>
  </r>
  <r>
    <x v="3913"/>
    <x v="3909"/>
    <x v="1"/>
    <s v="Active"/>
    <s v="A"/>
    <s v="Package"/>
    <s v="NO"/>
    <s v="YES"/>
    <s v="YES"/>
    <s v="blister of 7 tablets, pack of 2 blisters"/>
    <s v="15413"/>
    <s v="Y"/>
    <s v="14"/>
    <s v="Tablet"/>
    <m/>
    <s v="Antimalarials"/>
    <s v="Primaquine 15mg (as base) (equivalent to 26.4mg Primaquine Phosphate) tablet, blister of 7 tablets, pack of 2 blisters"/>
    <s v="NO"/>
    <s v="Anti-malarial Questionnaire 5.12"/>
    <s v="210"/>
    <s v="PPM ALLOCATION PENDING"/>
    <m/>
    <m/>
    <s v="NO"/>
    <m/>
    <m/>
    <m/>
    <s v="ANTMs"/>
  </r>
  <r>
    <x v="3914"/>
    <x v="3910"/>
    <x v="2"/>
    <s v="Active"/>
    <s v="A"/>
    <s v="Package"/>
    <s v="NO"/>
    <s v="YES"/>
    <s v="YES"/>
    <s v="bottle of 90 capsules"/>
    <s v="30993"/>
    <s v="Y"/>
    <s v="90"/>
    <s v="Capsule"/>
    <m/>
    <s v="Antiretrovirals"/>
    <m/>
    <s v="NO"/>
    <m/>
    <m/>
    <m/>
    <m/>
    <m/>
    <s v="NO"/>
    <m/>
    <m/>
    <m/>
    <s v="ARV"/>
  </r>
  <r>
    <x v="3915"/>
    <x v="3911"/>
    <x v="3"/>
    <s v="Active"/>
    <s v="A"/>
    <s v="Package"/>
    <s v="NO"/>
    <s v="YES"/>
    <s v="YES"/>
    <s v="blister of 10 tablets, pack of 10 blisters"/>
    <s v="30982"/>
    <s v="Y"/>
    <s v="100"/>
    <s v="Tablet"/>
    <m/>
    <s v="TB Medicines"/>
    <m/>
    <s v="NO"/>
    <m/>
    <m/>
    <m/>
    <m/>
    <m/>
    <s v="NO"/>
    <s v="Stichting Iplussolutions"/>
    <s v="EMKT"/>
    <m/>
    <s v="Anti-TB Meds"/>
  </r>
  <r>
    <x v="3916"/>
    <x v="3912"/>
    <x v="2"/>
    <s v="Active"/>
    <s v="A"/>
    <s v="Package"/>
    <s v="NO"/>
    <s v="YES"/>
    <s v="YES"/>
    <s v="bottle of 30 dispersible tablets"/>
    <s v="30978"/>
    <s v="Y"/>
    <s v="30"/>
    <s v="Tablet"/>
    <m/>
    <s v="Antiretrovirals"/>
    <s v="Abacavir sulfate/Dolutegravir sodium/Lamivudine 60/5/30mg dispersible tablet, bottle of 30 dispersible tablets"/>
    <s v="YES"/>
    <s v="ARV Questionnaire 5.12"/>
    <s v="180"/>
    <s v="PPM ALLOCATION PENDING"/>
    <s v="7.82"/>
    <m/>
    <s v="NO"/>
    <m/>
    <m/>
    <m/>
    <s v="ARV"/>
  </r>
  <r>
    <x v="3917"/>
    <x v="3913"/>
    <x v="1"/>
    <s v="Active"/>
    <s v="A"/>
    <s v="Package"/>
    <s v="NO"/>
    <s v="YES"/>
    <s v="YES"/>
    <s v="co-blister of 3+1 dispersible tablets, pack of 50 co-blisters"/>
    <s v="30983"/>
    <s v="Y"/>
    <s v="50"/>
    <s v="Co-Blister"/>
    <m/>
    <s v="Antimalarials"/>
    <m/>
    <s v="NO"/>
    <m/>
    <s v="180"/>
    <m/>
    <m/>
    <m/>
    <s v="NO"/>
    <m/>
    <m/>
    <m/>
    <s v="ANTMs"/>
  </r>
  <r>
    <x v="3918"/>
    <x v="3914"/>
    <x v="3"/>
    <s v="Active"/>
    <s v="A"/>
    <s v="Package"/>
    <s v="NO"/>
    <s v="YES"/>
    <s v="YES"/>
    <s v="blister of 10 dispersible tablets, pack of 10 blisters"/>
    <s v="31380"/>
    <s v="Y"/>
    <s v="100"/>
    <s v="Tablet"/>
    <m/>
    <s v="TB Medicines"/>
    <s v="Rifapentine 150mg dispersible tablet, blister of 10 dispersible tablets, pack of 10 blisters"/>
    <s v="YES"/>
    <m/>
    <m/>
    <m/>
    <s v="15.1"/>
    <s v="15.1"/>
    <m/>
    <m/>
    <m/>
    <m/>
    <s v="Anti-TB Meds"/>
  </r>
  <r>
    <x v="3919"/>
    <x v="3915"/>
    <x v="0"/>
    <s v="Active"/>
    <s v="A"/>
    <s v="Package"/>
    <s v="NO"/>
    <s v="Not Subject to GF QA Criteria"/>
    <s v="YES"/>
    <s v="blister of 10 tablets, pack of 10 blisters"/>
    <s v="31106"/>
    <s v="Y"/>
    <s v="100"/>
    <s v="Tablet"/>
    <m/>
    <s v="Other Essential Medicines"/>
    <s v="Price: The price displayed here is indicative. Lower prices may be achieved at the time of the procurement transaction"/>
    <s v="YES"/>
    <s v="Pharmaceuticals 03"/>
    <m/>
    <m/>
    <m/>
    <m/>
    <s v="NO"/>
    <s v="Stichting Iplussolutions"/>
    <s v="EMKT"/>
    <s v="Other essential medicines"/>
    <s v="Other essential meds"/>
  </r>
  <r>
    <x v="3920"/>
    <x v="3916"/>
    <x v="2"/>
    <s v="Active"/>
    <s v="A"/>
    <s v="Package"/>
    <s v="NO"/>
    <s v="YES"/>
    <s v="YES"/>
    <s v="blister of 10 tablets, pack of 3 blisters"/>
    <s v="31081"/>
    <s v="Y"/>
    <s v="30"/>
    <s v="Tablet"/>
    <m/>
    <s v="Antiretrovirals"/>
    <m/>
    <m/>
    <m/>
    <m/>
    <m/>
    <m/>
    <m/>
    <m/>
    <m/>
    <m/>
    <m/>
    <s v="ARV"/>
  </r>
  <r>
    <x v="3921"/>
    <x v="3917"/>
    <x v="3"/>
    <s v="Active"/>
    <s v="A"/>
    <s v="Package"/>
    <s v="NO"/>
    <s v="YES"/>
    <s v="YES"/>
    <s v="blister of 10 capsules, pack of 2 blisters"/>
    <s v="30839"/>
    <s v="Y"/>
    <s v="20"/>
    <s v="Capsule"/>
    <m/>
    <s v="TB Medicines"/>
    <m/>
    <m/>
    <m/>
    <m/>
    <m/>
    <m/>
    <m/>
    <m/>
    <m/>
    <m/>
    <m/>
    <s v="Anti-TB Meds"/>
  </r>
  <r>
    <x v="3922"/>
    <x v="3918"/>
    <x v="3"/>
    <s v="Active"/>
    <s v="A"/>
    <s v="Package"/>
    <s v="NO"/>
    <s v="YES"/>
    <s v="YES"/>
    <s v="1.5mL vial, pack of 1 vial"/>
    <s v="31379"/>
    <s v="Y"/>
    <s v="1"/>
    <s v="Vial"/>
    <m/>
    <s v="TB Medicines"/>
    <m/>
    <m/>
    <m/>
    <m/>
    <m/>
    <m/>
    <m/>
    <m/>
    <m/>
    <m/>
    <m/>
    <s v="Anti-TB Meds"/>
  </r>
  <r>
    <x v="3923"/>
    <x v="3919"/>
    <x v="1"/>
    <s v="Active"/>
    <s v="A"/>
    <s v="Package"/>
    <s v="NO"/>
    <s v="YES"/>
    <s v="YES"/>
    <s v="blister of 3 tablets, pack of 2 blisters"/>
    <s v="15009"/>
    <s v="Y"/>
    <s v="6"/>
    <s v="Tablet"/>
    <m/>
    <s v="Antimalarials"/>
    <m/>
    <m/>
    <m/>
    <m/>
    <m/>
    <m/>
    <m/>
    <m/>
    <m/>
    <m/>
    <m/>
    <s v="ANTMs"/>
  </r>
  <r>
    <x v="3924"/>
    <x v="3920"/>
    <x v="2"/>
    <s v="Active"/>
    <s v="A"/>
    <s v="Package"/>
    <s v="NO"/>
    <s v="YES"/>
    <s v="YES"/>
    <s v="blister of 6 tablets, pack of 2 blisters"/>
    <s v="31110"/>
    <s v="Y"/>
    <s v="12"/>
    <s v="Tablet"/>
    <m/>
    <s v="Antiretrovirals"/>
    <m/>
    <m/>
    <m/>
    <m/>
    <m/>
    <m/>
    <m/>
    <m/>
    <m/>
    <m/>
    <m/>
    <s v="ARV"/>
  </r>
  <r>
    <x v="3925"/>
    <x v="3921"/>
    <x v="1"/>
    <s v="Active"/>
    <s v="A"/>
    <s v="Package"/>
    <s v="NO"/>
    <s v="YES"/>
    <s v="NO"/>
    <s v="blister of 10 tablets, pack of 100 blisters"/>
    <s v="15436"/>
    <s v="Y"/>
    <s v="1000"/>
    <s v="Tablet"/>
    <m/>
    <s v="Antimalarials"/>
    <m/>
    <m/>
    <m/>
    <s v="180"/>
    <m/>
    <m/>
    <m/>
    <m/>
    <m/>
    <m/>
    <m/>
    <s v="ANTMs"/>
  </r>
  <r>
    <x v="3926"/>
    <x v="3922"/>
    <x v="2"/>
    <s v="Active"/>
    <s v="A"/>
    <s v="Package"/>
    <s v="NO"/>
    <s v="YES"/>
    <s v="YES"/>
    <s v="bottle of 120 tablets"/>
    <s v="30995"/>
    <s v="Y"/>
    <s v="120"/>
    <s v="Tablet"/>
    <m/>
    <s v="Antiretrovirals"/>
    <m/>
    <m/>
    <m/>
    <m/>
    <m/>
    <m/>
    <m/>
    <m/>
    <m/>
    <m/>
    <m/>
    <s v="ARV"/>
  </r>
  <r>
    <x v="3927"/>
    <x v="3923"/>
    <x v="3"/>
    <s v="Active"/>
    <s v="A"/>
    <s v="Package"/>
    <s v="NO"/>
    <s v="YES"/>
    <s v="YES"/>
    <s v="pack of 36 tablets"/>
    <s v="31065"/>
    <s v="Y"/>
    <s v="36"/>
    <s v="Tablet"/>
    <m/>
    <s v="TB Medicines"/>
    <m/>
    <m/>
    <m/>
    <m/>
    <m/>
    <m/>
    <m/>
    <m/>
    <m/>
    <m/>
    <m/>
    <s v="Anti-TB Meds"/>
  </r>
  <r>
    <x v="3928"/>
    <x v="3924"/>
    <x v="1"/>
    <s v="Active"/>
    <s v="A"/>
    <s v="Package"/>
    <s v="NO"/>
    <s v="YES"/>
    <s v="YES"/>
    <s v="blister of 3 tablets, pack of 30 blisters"/>
    <s v="15486"/>
    <s v="Y"/>
    <s v="90"/>
    <s v="Tablet"/>
    <m/>
    <s v="Antimalarials"/>
    <m/>
    <m/>
    <m/>
    <s v="170"/>
    <m/>
    <m/>
    <m/>
    <m/>
    <m/>
    <m/>
    <m/>
    <s v="ANTMs"/>
  </r>
  <r>
    <x v="3929"/>
    <x v="3925"/>
    <x v="2"/>
    <s v="Active"/>
    <s v="A"/>
    <s v="Package"/>
    <s v="NO"/>
    <s v="YES"/>
    <s v="YES"/>
    <s v="blister of 10 tablets, pack of 10 blisters"/>
    <s v="30866"/>
    <s v="Y"/>
    <s v="100"/>
    <s v="Tablet"/>
    <m/>
    <s v="Antiretrovirals"/>
    <m/>
    <m/>
    <m/>
    <m/>
    <m/>
    <m/>
    <m/>
    <m/>
    <m/>
    <m/>
    <m/>
    <s v="ARV"/>
  </r>
  <r>
    <x v="3930"/>
    <x v="3926"/>
    <x v="3"/>
    <s v="Active"/>
    <s v="A"/>
    <s v="Package"/>
    <s v="NO"/>
    <s v="YES"/>
    <s v="YES"/>
    <s v="bottle of 100 tablets"/>
    <s v="31055"/>
    <s v="Y"/>
    <s v="100"/>
    <s v="Tablet"/>
    <m/>
    <s v="TB Medicines"/>
    <m/>
    <m/>
    <m/>
    <m/>
    <m/>
    <m/>
    <m/>
    <m/>
    <m/>
    <m/>
    <m/>
    <s v="Anti-TB Meds"/>
  </r>
  <r>
    <x v="3931"/>
    <x v="3927"/>
    <x v="9"/>
    <s v="Active"/>
    <s v="A"/>
    <s v="Package"/>
    <s v="NO"/>
    <s v="YES"/>
    <s v="YES"/>
    <s v="blister of 10 tablets, pack of 4 blisters"/>
    <s v="30921"/>
    <s v="Y"/>
    <s v="40"/>
    <s v="Tablet"/>
    <m/>
    <s v="Other Essential Medicines"/>
    <m/>
    <m/>
    <m/>
    <m/>
    <m/>
    <m/>
    <m/>
    <m/>
    <m/>
    <m/>
    <m/>
    <s v="COVID-19 Pharmaceuticals"/>
  </r>
  <r>
    <x v="3932"/>
    <x v="3928"/>
    <x v="3"/>
    <s v="Active"/>
    <s v="A"/>
    <s v="Package"/>
    <s v="NO"/>
    <s v="YES"/>
    <s v="YES"/>
    <s v="blister of 20 tablets, pack of 1 blisters"/>
    <s v="30967"/>
    <s v="Y"/>
    <s v="20"/>
    <s v="Tablet"/>
    <m/>
    <s v="TB Medicines"/>
    <m/>
    <m/>
    <m/>
    <m/>
    <m/>
    <m/>
    <m/>
    <m/>
    <m/>
    <m/>
    <m/>
    <s v="Anti-TB Meds"/>
  </r>
  <r>
    <x v="3933"/>
    <x v="3929"/>
    <x v="2"/>
    <s v="Active"/>
    <s v="A"/>
    <s v="Package"/>
    <s v="NO"/>
    <s v="YES"/>
    <s v="YES"/>
    <s v="blister of 6 dispersible tablets, pack of 10 blisters"/>
    <s v="31022"/>
    <s v="Y"/>
    <s v="60"/>
    <s v="Tablet"/>
    <m/>
    <s v="Antiretrovirals"/>
    <m/>
    <m/>
    <m/>
    <m/>
    <m/>
    <m/>
    <m/>
    <m/>
    <m/>
    <m/>
    <m/>
    <s v="ARV"/>
  </r>
  <r>
    <x v="3934"/>
    <x v="3930"/>
    <x v="1"/>
    <s v="Active"/>
    <s v="A"/>
    <s v="Package"/>
    <s v="NO"/>
    <s v="YES"/>
    <s v="YES"/>
    <s v="blister of 3 tablets, pack of 1 blister"/>
    <s v="30980"/>
    <s v="Y"/>
    <s v="3"/>
    <s v="Tablet"/>
    <m/>
    <s v="Antimalarials"/>
    <m/>
    <m/>
    <m/>
    <m/>
    <m/>
    <m/>
    <m/>
    <m/>
    <m/>
    <m/>
    <m/>
    <s v="ANTMs"/>
  </r>
  <r>
    <x v="3935"/>
    <x v="3931"/>
    <x v="3"/>
    <s v="Active"/>
    <s v="A"/>
    <s v="Package"/>
    <s v="NO"/>
    <s v="YES"/>
    <s v="YES"/>
    <s v="pack of 80 capsules"/>
    <s v="30839"/>
    <s v="Y"/>
    <s v="80"/>
    <s v="Capsule"/>
    <m/>
    <s v="TB Medicines"/>
    <m/>
    <m/>
    <m/>
    <m/>
    <m/>
    <m/>
    <m/>
    <m/>
    <m/>
    <m/>
    <m/>
    <s v="Anti-TB Meds"/>
  </r>
  <r>
    <x v="3936"/>
    <x v="3932"/>
    <x v="3"/>
    <s v="Active"/>
    <s v="A"/>
    <s v="Package"/>
    <s v="NO"/>
    <s v="YES"/>
    <s v="YES"/>
    <s v="1mL vial, pack of 20 vials"/>
    <s v="31377"/>
    <s v="Y"/>
    <s v="20"/>
    <s v="Vial"/>
    <m/>
    <s v="TB Medicines"/>
    <m/>
    <m/>
    <m/>
    <m/>
    <m/>
    <m/>
    <m/>
    <m/>
    <m/>
    <m/>
    <m/>
    <s v="Anti-TB Meds"/>
  </r>
  <r>
    <x v="3937"/>
    <x v="3933"/>
    <x v="3"/>
    <s v="Active"/>
    <s v="A"/>
    <s v="Package"/>
    <s v="NO"/>
    <s v="YES"/>
    <s v="YES"/>
    <s v="pack of 8 capsules"/>
    <s v="31090"/>
    <s v="Y"/>
    <s v="8"/>
    <s v="Capsule"/>
    <m/>
    <s v="TB Medicines"/>
    <m/>
    <m/>
    <m/>
    <m/>
    <m/>
    <m/>
    <m/>
    <m/>
    <m/>
    <m/>
    <m/>
    <s v="Anti-TB Meds"/>
  </r>
  <r>
    <x v="3938"/>
    <x v="3934"/>
    <x v="2"/>
    <s v="Active"/>
    <s v="A"/>
    <s v="Package"/>
    <s v="NO"/>
    <s v="YES"/>
    <s v="YES"/>
    <s v="blister of 10 tablets, pack of 6 blisters"/>
    <s v="30955"/>
    <s v="Y"/>
    <s v="60"/>
    <s v="Tablet"/>
    <m/>
    <s v="Antiretrovirals"/>
    <m/>
    <m/>
    <m/>
    <m/>
    <m/>
    <m/>
    <m/>
    <m/>
    <m/>
    <m/>
    <m/>
    <s v="ARV"/>
  </r>
  <r>
    <x v="3939"/>
    <x v="3935"/>
    <x v="3"/>
    <s v="Active"/>
    <s v="A"/>
    <s v="Package"/>
    <s v="NO"/>
    <s v="YES"/>
    <s v="YES"/>
    <s v="1mL vial, pack of 10 vials"/>
    <s v="31378"/>
    <s v="Y"/>
    <s v="10"/>
    <s v="Vial"/>
    <m/>
    <s v="TB Medicines"/>
    <m/>
    <s v="YES"/>
    <m/>
    <m/>
    <m/>
    <s v="15"/>
    <s v="15"/>
    <m/>
    <m/>
    <m/>
    <m/>
    <s v="Anti-TB Meds"/>
  </r>
  <r>
    <x v="3940"/>
    <x v="3936"/>
    <x v="3"/>
    <s v="Active"/>
    <s v="A"/>
    <s v="Package"/>
    <s v="NO"/>
    <s v="YES"/>
    <s v="YES"/>
    <s v="blister of 10 capsules, pack of 10 blisters"/>
    <s v="31376"/>
    <s v="Y"/>
    <s v="100"/>
    <s v="Capsule"/>
    <m/>
    <s v="TB Medicines"/>
    <m/>
    <s v="YES"/>
    <m/>
    <m/>
    <m/>
    <s v="50"/>
    <s v="50"/>
    <m/>
    <m/>
    <m/>
    <m/>
    <s v="Anti-TB Meds"/>
  </r>
  <r>
    <x v="3941"/>
    <x v="3937"/>
    <x v="3"/>
    <s v="Active"/>
    <s v="A"/>
    <s v="Package"/>
    <s v="NO"/>
    <s v="YES"/>
    <s v="YES"/>
    <s v="blister of 10 dispersible tablets, pack of 8 blisters"/>
    <s v="31007"/>
    <s v="Y"/>
    <s v="80"/>
    <s v="Tablet"/>
    <m/>
    <s v="TB Medicines"/>
    <m/>
    <m/>
    <m/>
    <m/>
    <m/>
    <m/>
    <m/>
    <m/>
    <m/>
    <m/>
    <m/>
    <s v="Anti-TB Meds"/>
  </r>
  <r>
    <x v="3942"/>
    <x v="3938"/>
    <x v="3"/>
    <s v="Active"/>
    <s v="A"/>
    <s v="Package"/>
    <s v="NO"/>
    <s v="YES"/>
    <s v="YES"/>
    <s v="strip of 14 tablets, pack of 4 strips"/>
    <s v="30882"/>
    <s v="Y"/>
    <s v="56"/>
    <s v="Tablet"/>
    <m/>
    <s v="TB Medicines"/>
    <m/>
    <m/>
    <m/>
    <m/>
    <m/>
    <m/>
    <m/>
    <m/>
    <m/>
    <m/>
    <m/>
    <s v="Anti-TB Meds"/>
  </r>
  <r>
    <x v="3943"/>
    <x v="3939"/>
    <x v="3"/>
    <s v="Active"/>
    <s v="A"/>
    <s v="Package"/>
    <s v="NO"/>
    <s v="YES"/>
    <s v="YES"/>
    <s v="blister of 10 tablets, pack of 15 blisters"/>
    <s v="31067"/>
    <s v="Y"/>
    <s v="150"/>
    <s v="Tablet"/>
    <m/>
    <s v="TB Medicines"/>
    <m/>
    <m/>
    <m/>
    <m/>
    <m/>
    <m/>
    <m/>
    <m/>
    <m/>
    <m/>
    <m/>
    <s v="Anti-TB Meds"/>
  </r>
  <r>
    <x v="3944"/>
    <x v="3940"/>
    <x v="9"/>
    <s v="Active"/>
    <s v="A"/>
    <s v="Package"/>
    <s v="NO"/>
    <s v="YES"/>
    <s v="YES"/>
    <s v="blister of 10 tablets, pack of 1 blister"/>
    <s v="30921"/>
    <s v="Y"/>
    <s v="10"/>
    <s v="Tablet"/>
    <m/>
    <s v="Other Essential Medicines"/>
    <m/>
    <m/>
    <m/>
    <m/>
    <m/>
    <m/>
    <m/>
    <m/>
    <m/>
    <m/>
    <m/>
    <s v="COVID-19 Pharmaceuticals"/>
  </r>
  <r>
    <x v="3945"/>
    <x v="3941"/>
    <x v="3"/>
    <s v="Active"/>
    <s v="A"/>
    <s v="Package"/>
    <s v="NO"/>
    <s v="YES"/>
    <s v="YES"/>
    <s v="blister of 10 tablets, pack of 10 blisters"/>
    <s v="30854"/>
    <s v="Y"/>
    <s v="100"/>
    <s v="Tablet"/>
    <m/>
    <s v="Other Essential Medicines"/>
    <m/>
    <s v="YES"/>
    <m/>
    <m/>
    <m/>
    <s v="97.9"/>
    <s v="97.9"/>
    <m/>
    <m/>
    <m/>
    <m/>
    <s v="Anti-TB Meds"/>
  </r>
  <r>
    <x v="3946"/>
    <x v="3942"/>
    <x v="2"/>
    <s v="Active"/>
    <s v="A"/>
    <s v="Package"/>
    <s v="NO"/>
    <s v="YES"/>
    <s v="YES"/>
    <s v="bottle of 60 tablets"/>
    <s v="30869"/>
    <s v="Y"/>
    <s v="60"/>
    <s v="Tablet"/>
    <m/>
    <s v="Antiretrovirals"/>
    <m/>
    <m/>
    <m/>
    <m/>
    <m/>
    <m/>
    <m/>
    <m/>
    <m/>
    <m/>
    <m/>
    <s v="ARV"/>
  </r>
  <r>
    <x v="3947"/>
    <x v="3943"/>
    <x v="3"/>
    <s v="Active"/>
    <s v="A"/>
    <s v="Package"/>
    <s v="NO"/>
    <s v="YES"/>
    <s v="YES"/>
    <s v="strip of 10 dispersible tablets, pack of 10 strips"/>
    <s v="31071"/>
    <s v="Y"/>
    <s v="100"/>
    <s v="Tablet"/>
    <m/>
    <s v="TB Medicines"/>
    <m/>
    <s v="YES"/>
    <m/>
    <m/>
    <m/>
    <s v="13.3"/>
    <s v="13.3"/>
    <m/>
    <m/>
    <m/>
    <m/>
    <s v="Anti-TB Meds"/>
  </r>
  <r>
    <x v="3948"/>
    <x v="3944"/>
    <x v="2"/>
    <s v="Active"/>
    <s v="A"/>
    <s v="Package"/>
    <s v="NO"/>
    <s v="YES"/>
    <s v="YES"/>
    <s v="blister of 10 tablets, pack of 6 blisters"/>
    <s v="31079"/>
    <s v="Y"/>
    <s v="60"/>
    <s v="Tablet"/>
    <m/>
    <s v="Antiretrovirals"/>
    <m/>
    <m/>
    <m/>
    <m/>
    <m/>
    <m/>
    <m/>
    <m/>
    <m/>
    <m/>
    <m/>
    <s v="ARV"/>
  </r>
  <r>
    <x v="3949"/>
    <x v="3945"/>
    <x v="3"/>
    <s v="Active"/>
    <s v="A"/>
    <s v="Package"/>
    <s v="NO"/>
    <s v="YES"/>
    <s v="YES"/>
    <s v="1mL vial, pack of 10 vials"/>
    <s v="31377"/>
    <s v="Y"/>
    <s v="10"/>
    <s v="Vial"/>
    <m/>
    <s v="TB Medicines"/>
    <m/>
    <m/>
    <m/>
    <m/>
    <m/>
    <m/>
    <m/>
    <m/>
    <m/>
    <m/>
    <m/>
    <s v="Anti-TB Meds"/>
  </r>
  <r>
    <x v="3950"/>
    <x v="3946"/>
    <x v="3"/>
    <s v="Active"/>
    <s v="A"/>
    <s v="Package"/>
    <s v="NO"/>
    <s v="YES"/>
    <s v="YES"/>
    <s v="pack of 60 capsules"/>
    <s v="31090"/>
    <s v="Y"/>
    <s v="60"/>
    <s v="Capsule"/>
    <m/>
    <s v="TB Medicines"/>
    <m/>
    <m/>
    <m/>
    <m/>
    <m/>
    <m/>
    <m/>
    <m/>
    <m/>
    <m/>
    <m/>
    <s v="Anti-TB Meds"/>
  </r>
  <r>
    <x v="3951"/>
    <x v="3947"/>
    <x v="3"/>
    <s v="Active"/>
    <s v="A"/>
    <s v="Package"/>
    <s v="NO"/>
    <s v="YES"/>
    <s v="YES"/>
    <s v="bottle of 100 dispersible tablets"/>
    <s v="31007"/>
    <s v="Y"/>
    <s v="100"/>
    <s v="Tablet"/>
    <m/>
    <s v="TB Medicines"/>
    <m/>
    <m/>
    <m/>
    <m/>
    <m/>
    <m/>
    <m/>
    <m/>
    <m/>
    <m/>
    <m/>
    <s v="Anti-TB Meds"/>
  </r>
  <r>
    <x v="3952"/>
    <x v="3948"/>
    <x v="2"/>
    <s v="Active"/>
    <s v="A"/>
    <s v="Package"/>
    <s v="NO"/>
    <s v="YES"/>
    <s v="YES"/>
    <s v="bottle of 30 tablets"/>
    <s v="31383"/>
    <s v="Y"/>
    <s v="30"/>
    <s v="Tablet"/>
    <m/>
    <s v="Antiretrovirals"/>
    <m/>
    <m/>
    <m/>
    <m/>
    <m/>
    <m/>
    <m/>
    <m/>
    <m/>
    <m/>
    <m/>
    <s v="ARV"/>
  </r>
  <r>
    <x v="3953"/>
    <x v="3949"/>
    <x v="2"/>
    <s v="Active"/>
    <s v="A"/>
    <s v="Package"/>
    <s v="NO"/>
    <s v="YES"/>
    <s v="YES"/>
    <s v="blister of 10 capsules, pack of 3 blisters"/>
    <s v="31050"/>
    <s v="Y"/>
    <s v="30"/>
    <s v="Capsule"/>
    <m/>
    <s v="Antiretrovirals"/>
    <m/>
    <m/>
    <m/>
    <m/>
    <m/>
    <m/>
    <m/>
    <m/>
    <m/>
    <m/>
    <m/>
    <s v="ARV"/>
  </r>
  <r>
    <x v="3954"/>
    <x v="3950"/>
    <x v="17"/>
    <s v="Active"/>
    <s v="A"/>
    <s v="Package"/>
    <s v="NO"/>
    <s v="YES"/>
    <s v="YES"/>
    <s v="25 tests - Immy Inc. - CR2025"/>
    <s v="32130"/>
    <s v="Y"/>
    <s v="25"/>
    <s v="Test"/>
    <m/>
    <s v="Other RDTs"/>
    <s v="CrAg lateral flow Assay, 25 tests - Immy Inc. - CR2025"/>
    <s v="YES"/>
    <s v="General Questionnaire 01"/>
    <m/>
    <m/>
    <m/>
    <m/>
    <s v="NO"/>
    <s v="THE PARTNERSHIP FOR SUPPLY CHAIN MANAGEMENT"/>
    <s v="PPM - Corporate-PPM - Corporate-TGF EMKTP"/>
    <s v="Other Rapid Diagnostic Tests"/>
    <s v="Other RDTs"/>
  </r>
  <r>
    <x v="3955"/>
    <x v="3951"/>
    <x v="13"/>
    <s v="Active"/>
    <s v="A"/>
    <s v="Each"/>
    <s v="NO"/>
    <s v="Not Subject to GF QA Criteria"/>
    <s v="YES"/>
    <s v="Thermolyse - Guangzhou Pluslife Biotech Co., Ltd. - WD002"/>
    <s v="31829"/>
    <s v="Y"/>
    <s v="1"/>
    <s v="Each"/>
    <m/>
    <s v="TB Tests"/>
    <s v="This is a device that integrates heating and mixing functions for uniform liquid sample processing."/>
    <s v="YES"/>
    <s v="General Questionnaire 01"/>
    <m/>
    <m/>
    <m/>
    <m/>
    <m/>
    <s v="THE PARTNERSHIP FOR SUPPLY CHAIN MANAGEMENT"/>
    <s v="PPM - Corporate-EMKT-TGF GRANT"/>
    <s v="Diagnostics and Laboratory Supplies.Instruments and Analyzers.Multipurpose instruments and analyzers"/>
    <s v="TB Diagnostics"/>
  </r>
  <r>
    <x v="3956"/>
    <x v="3952"/>
    <x v="21"/>
    <s v="Active"/>
    <s v="A"/>
    <s v="Package"/>
    <s v="NO"/>
    <s v="YES"/>
    <s v="YES"/>
    <s v="250mL bottle"/>
    <s v="31332"/>
    <s v="Y"/>
    <s v="1"/>
    <s v="Bottle"/>
    <m/>
    <s v="Indoor Residual Sprays"/>
    <m/>
    <m/>
    <m/>
    <m/>
    <m/>
    <m/>
    <m/>
    <s v="NO"/>
    <m/>
    <m/>
    <m/>
    <s v="IRS"/>
  </r>
  <r>
    <x v="3957"/>
    <x v="3953"/>
    <x v="21"/>
    <s v="Active"/>
    <s v="A"/>
    <s v="Package"/>
    <s v="NO"/>
    <s v="YES"/>
    <s v="YES"/>
    <s v="8mL bottle"/>
    <s v="31346"/>
    <s v="Y"/>
    <s v="1"/>
    <s v="Bottle"/>
    <m/>
    <s v="Indoor Residual Sprays"/>
    <m/>
    <m/>
    <m/>
    <m/>
    <m/>
    <m/>
    <m/>
    <s v="NO"/>
    <m/>
    <m/>
    <m/>
    <s v="IRS"/>
  </r>
  <r>
    <x v="3958"/>
    <x v="3954"/>
    <x v="21"/>
    <s v="Active"/>
    <s v="A"/>
    <s v="Package"/>
    <s v="NO"/>
    <s v="YES"/>
    <s v="YES"/>
    <s v="7mL bottle"/>
    <s v="31346"/>
    <s v="Y"/>
    <s v="1"/>
    <s v="Bottle"/>
    <m/>
    <s v="Indoor Residual Sprays"/>
    <m/>
    <m/>
    <m/>
    <m/>
    <m/>
    <m/>
    <m/>
    <s v="NO"/>
    <m/>
    <m/>
    <m/>
    <s v="IRS"/>
  </r>
  <r>
    <x v="3959"/>
    <x v="3955"/>
    <x v="21"/>
    <s v="Active"/>
    <s v="A"/>
    <s v="Package"/>
    <s v="NO"/>
    <s v="YES"/>
    <s v="YES"/>
    <s v="6mL bottle"/>
    <s v="31346"/>
    <s v="Y"/>
    <s v="1"/>
    <s v="Bottle"/>
    <m/>
    <s v="Indoor Residual Sprays"/>
    <m/>
    <m/>
    <m/>
    <m/>
    <m/>
    <m/>
    <m/>
    <s v="NO"/>
    <m/>
    <m/>
    <m/>
    <s v="IRS"/>
  </r>
  <r>
    <x v="3960"/>
    <x v="3956"/>
    <x v="21"/>
    <s v="Active"/>
    <s v="A"/>
    <s v="Package"/>
    <s v="NO"/>
    <s v="YES"/>
    <s v="YES"/>
    <s v="185000mL bottle"/>
    <s v="31346"/>
    <s v="Y"/>
    <s v="1"/>
    <s v="Bottle"/>
    <m/>
    <s v="Indoor Residual Sprays"/>
    <m/>
    <m/>
    <m/>
    <m/>
    <m/>
    <m/>
    <m/>
    <s v="NO"/>
    <m/>
    <m/>
    <m/>
    <s v="IRS"/>
  </r>
  <r>
    <x v="3961"/>
    <x v="3957"/>
    <x v="21"/>
    <s v="Active"/>
    <s v="A"/>
    <s v="Package"/>
    <s v="NO"/>
    <s v="YES"/>
    <s v="YES"/>
    <s v="10000mL bottle"/>
    <s v="31346"/>
    <s v="Y"/>
    <s v="1"/>
    <s v="Bottle"/>
    <m/>
    <s v="Indoor Residual Sprays"/>
    <m/>
    <m/>
    <m/>
    <m/>
    <m/>
    <m/>
    <m/>
    <s v="NO"/>
    <m/>
    <m/>
    <m/>
    <s v="IRS"/>
  </r>
  <r>
    <x v="3962"/>
    <x v="3958"/>
    <x v="21"/>
    <s v="Active"/>
    <s v="A"/>
    <s v="Package"/>
    <s v="NO"/>
    <s v="YES"/>
    <s v="YES"/>
    <s v="5000g sachet"/>
    <s v="31329"/>
    <s v="Y"/>
    <s v="1"/>
    <s v="Sachet"/>
    <m/>
    <s v="Indoor Residual Sprays"/>
    <m/>
    <m/>
    <m/>
    <m/>
    <m/>
    <m/>
    <m/>
    <s v="NO"/>
    <m/>
    <m/>
    <m/>
    <s v="IRS"/>
  </r>
  <r>
    <x v="3963"/>
    <x v="3959"/>
    <x v="21"/>
    <s v="Active"/>
    <s v="A"/>
    <s v="Package"/>
    <s v="NO"/>
    <s v="YES"/>
    <s v="YES"/>
    <s v="2500g sachet"/>
    <s v="31329"/>
    <s v="Y"/>
    <s v="1"/>
    <s v="Sachet"/>
    <m/>
    <s v="Indoor Residual Sprays"/>
    <m/>
    <m/>
    <m/>
    <m/>
    <m/>
    <m/>
    <m/>
    <s v="NO"/>
    <m/>
    <m/>
    <m/>
    <s v="IRS"/>
  </r>
  <r>
    <x v="3964"/>
    <x v="3960"/>
    <x v="21"/>
    <s v="Active"/>
    <s v="A"/>
    <s v="Package"/>
    <s v="NO"/>
    <s v="YES"/>
    <s v="YES"/>
    <s v="125g sachet"/>
    <s v="31329"/>
    <s v="Y"/>
    <s v="1"/>
    <s v="Sachet"/>
    <m/>
    <s v="Indoor Residual Sprays"/>
    <m/>
    <m/>
    <m/>
    <m/>
    <m/>
    <m/>
    <m/>
    <s v="NO"/>
    <m/>
    <m/>
    <m/>
    <s v="IRS"/>
  </r>
  <r>
    <x v="3965"/>
    <x v="3961"/>
    <x v="21"/>
    <s v="Active"/>
    <s v="A"/>
    <s v="Package"/>
    <s v="NO"/>
    <s v="YES"/>
    <s v="YES"/>
    <s v="1000g sachet"/>
    <s v="31329"/>
    <s v="Y"/>
    <s v="1"/>
    <s v="Sachet"/>
    <m/>
    <s v="Indoor Residual Sprays"/>
    <m/>
    <m/>
    <m/>
    <m/>
    <m/>
    <m/>
    <m/>
    <s v="NO"/>
    <m/>
    <m/>
    <m/>
    <s v="IRS"/>
  </r>
  <r>
    <x v="3966"/>
    <x v="3962"/>
    <x v="13"/>
    <s v="Active"/>
    <s v="A"/>
    <s v="Each"/>
    <s v="NO"/>
    <s v="YES"/>
    <s v="YES"/>
    <s v="Integrated Nucleid Acid Testing Device, MiniDock Ultra (IFU version: A/1) - Guangzhou Pluslife Biotech Co., Ltd. - PM001 Ultra"/>
    <s v="31829"/>
    <s v="Y"/>
    <s v="1"/>
    <s v="Each"/>
    <m/>
    <s v="TB Tests"/>
    <s v="The product is an in vitro diagnostic instrument intended for the amplification and analysis of target genes in human samples. The instrument utilizes isothermal nucleic acid amplification technology which is based on fluorescence detection. It s intended to be used only with the Pluslife test cards to aid in the diagnosis of a wide range of diseases. It is intended for use by medical and/or laboratory professionals in professional healthcare facilities (IFU version: A/1). "/>
    <s v="YES"/>
    <s v="General Questionnaire 01"/>
    <m/>
    <m/>
    <m/>
    <m/>
    <m/>
    <s v="THE PARTNERSHIP FOR SUPPLY CHAIN MANAGEMENT"/>
    <s v="PPM - Corporate-EMKT-TGF GRANT"/>
    <s v="Diagnostics and Laboratory Supplies.Instruments and Analyzers.Multipurpose instruments and analyzers"/>
    <s v="TB Diagnostics"/>
  </r>
  <r>
    <x v="3967"/>
    <x v="3963"/>
    <x v="3"/>
    <s v="Active"/>
    <s v="A"/>
    <s v="Package"/>
    <s v="NO"/>
    <s v="YES"/>
    <s v="YES"/>
    <s v="pack of 30 capsules"/>
    <s v="31090"/>
    <s v="Y"/>
    <s v="30"/>
    <s v="Capsule"/>
    <m/>
    <s v="TB Medicines"/>
    <m/>
    <m/>
    <m/>
    <m/>
    <m/>
    <m/>
    <m/>
    <m/>
    <m/>
    <m/>
    <m/>
    <s v="Anti-TB Meds"/>
  </r>
  <r>
    <x v="3968"/>
    <x v="3964"/>
    <x v="3"/>
    <s v="Active"/>
    <s v="A"/>
    <s v="Package"/>
    <s v="NO"/>
    <s v="YES"/>
    <s v="YES"/>
    <s v="pack of 20 capsules"/>
    <s v="30839"/>
    <s v="Y"/>
    <s v="20"/>
    <s v="Capsule"/>
    <m/>
    <s v="TB Medicines"/>
    <m/>
    <m/>
    <m/>
    <m/>
    <m/>
    <m/>
    <m/>
    <m/>
    <m/>
    <m/>
    <m/>
    <s v="Anti-TB Meds"/>
  </r>
  <r>
    <x v="3969"/>
    <x v="3965"/>
    <x v="3"/>
    <s v="Active"/>
    <s v="A"/>
    <s v="Package"/>
    <s v="NO"/>
    <s v="YES"/>
    <s v="YES"/>
    <s v="strip of 12 tablets, pack of 10 strips"/>
    <s v="31380"/>
    <s v="Y"/>
    <s v="120"/>
    <s v="Tablet"/>
    <m/>
    <s v="TB Medicines"/>
    <m/>
    <m/>
    <m/>
    <m/>
    <m/>
    <m/>
    <m/>
    <m/>
    <m/>
    <m/>
    <m/>
    <s v="Anti-TB Meds"/>
  </r>
  <r>
    <x v="3970"/>
    <x v="3966"/>
    <x v="1"/>
    <s v="Active"/>
    <s v="A"/>
    <s v="Package"/>
    <s v="NO"/>
    <s v="YES"/>
    <s v="YES"/>
    <s v="blister of 2 tablets, pack of 1 blister"/>
    <s v="31388"/>
    <s v="Y"/>
    <s v="2"/>
    <s v="Tablet"/>
    <m/>
    <s v="Antimalarials"/>
    <m/>
    <m/>
    <m/>
    <m/>
    <m/>
    <m/>
    <m/>
    <m/>
    <m/>
    <m/>
    <m/>
    <s v="ANTMs"/>
  </r>
  <r>
    <x v="3971"/>
    <x v="3967"/>
    <x v="3"/>
    <s v="Active"/>
    <s v="A"/>
    <s v="Package"/>
    <s v="NO"/>
    <s v="YES"/>
    <s v="YES"/>
    <s v="blister of 10 tablets, pack of 10 blisters"/>
    <s v="30882"/>
    <s v="Y"/>
    <s v="100"/>
    <s v="Tablet"/>
    <m/>
    <s v="TB Medicines"/>
    <m/>
    <s v="YES"/>
    <m/>
    <m/>
    <m/>
    <s v="44.44"/>
    <s v="44.44"/>
    <m/>
    <m/>
    <m/>
    <m/>
    <s v="Anti-TB Meds"/>
  </r>
  <r>
    <x v="3972"/>
    <x v="3968"/>
    <x v="2"/>
    <s v="Active"/>
    <s v="A"/>
    <s v="Package"/>
    <s v="NO"/>
    <s v="YES"/>
    <s v="YES"/>
    <s v="bottle of 1000 tablets"/>
    <s v="30869"/>
    <s v="Y"/>
    <s v="1000"/>
    <s v="Tablet"/>
    <m/>
    <s v="Antiretrovirals"/>
    <m/>
    <m/>
    <m/>
    <m/>
    <m/>
    <m/>
    <m/>
    <m/>
    <m/>
    <m/>
    <m/>
    <s v="ARV"/>
  </r>
  <r>
    <x v="3973"/>
    <x v="3969"/>
    <x v="2"/>
    <s v="Active"/>
    <s v="A"/>
    <s v="Package"/>
    <s v="NO"/>
    <s v="YES"/>
    <s v="YES"/>
    <s v="bottle of 84 tablets"/>
    <s v="31031"/>
    <s v="Y"/>
    <s v="84"/>
    <s v="Tablet"/>
    <m/>
    <s v="Antiretrovirals"/>
    <m/>
    <m/>
    <m/>
    <m/>
    <m/>
    <m/>
    <m/>
    <m/>
    <m/>
    <m/>
    <m/>
    <s v="ARV"/>
  </r>
  <r>
    <x v="3974"/>
    <x v="3970"/>
    <x v="2"/>
    <s v="Active"/>
    <s v="A"/>
    <s v="Package"/>
    <s v="NO"/>
    <s v="YES"/>
    <s v="YES"/>
    <s v="blister of 10 capsules, pack of 3 blisters"/>
    <s v="30973"/>
    <s v="Y"/>
    <s v="30"/>
    <s v="Capsule"/>
    <m/>
    <s v="Antiretrovirals"/>
    <m/>
    <m/>
    <m/>
    <m/>
    <m/>
    <m/>
    <m/>
    <m/>
    <m/>
    <m/>
    <m/>
    <s v="ARV"/>
  </r>
  <r>
    <x v="3975"/>
    <x v="3971"/>
    <x v="3"/>
    <s v="Active"/>
    <s v="A"/>
    <s v="Package"/>
    <s v="NO"/>
    <s v="YES"/>
    <s v="YES"/>
    <s v="blister of 14 tablets, pack of 6 blisters"/>
    <s v="30854"/>
    <s v="Y"/>
    <s v="84"/>
    <s v="Tablet"/>
    <m/>
    <s v="Other Essential Medicines"/>
    <m/>
    <m/>
    <m/>
    <m/>
    <m/>
    <m/>
    <m/>
    <m/>
    <m/>
    <m/>
    <m/>
    <s v="Anti-TB Meds"/>
  </r>
  <r>
    <x v="3976"/>
    <x v="3972"/>
    <x v="3"/>
    <s v="Active"/>
    <s v="A"/>
    <s v="Package"/>
    <s v="NO"/>
    <s v="YES"/>
    <s v="YES"/>
    <s v="strip of 10 dispersible tablets, pack of 10 strips"/>
    <s v="30974"/>
    <s v="Y"/>
    <s v="100"/>
    <s v="Tablet"/>
    <m/>
    <s v="TB Medicines"/>
    <m/>
    <s v="YES"/>
    <m/>
    <m/>
    <m/>
    <s v="9"/>
    <s v="9"/>
    <m/>
    <m/>
    <m/>
    <m/>
    <s v="Anti-TB Meds"/>
  </r>
  <r>
    <x v="3977"/>
    <x v="3973"/>
    <x v="1"/>
    <s v="Active"/>
    <s v="A"/>
    <s v="Package"/>
    <s v="NO"/>
    <s v="YES"/>
    <s v="YES"/>
    <s v="blister of 18 dispersible tablets, pack of 1 blister"/>
    <s v="30005"/>
    <s v="Y"/>
    <s v="18"/>
    <s v="Tablet"/>
    <m/>
    <s v="Antimalarials"/>
    <m/>
    <m/>
    <m/>
    <m/>
    <m/>
    <m/>
    <m/>
    <m/>
    <m/>
    <m/>
    <m/>
    <s v="ANTMs"/>
  </r>
  <r>
    <x v="3978"/>
    <x v="3974"/>
    <x v="2"/>
    <s v="Active"/>
    <s v="A"/>
    <s v="Package"/>
    <s v="NO"/>
    <s v="YES"/>
    <s v="YES"/>
    <s v="bottle of 28 tablets"/>
    <s v="31031"/>
    <s v="Y"/>
    <s v="28"/>
    <s v="Tablet"/>
    <m/>
    <s v="Antiretrovirals"/>
    <m/>
    <m/>
    <m/>
    <m/>
    <m/>
    <m/>
    <m/>
    <m/>
    <m/>
    <m/>
    <m/>
    <s v="ARV"/>
  </r>
  <r>
    <x v="3979"/>
    <x v="3975"/>
    <x v="3"/>
    <s v="Active"/>
    <s v="A"/>
    <s v="Package"/>
    <s v="NO"/>
    <s v="YES"/>
    <s v="YES"/>
    <s v="blister of 14 tablets, pack of 4 blisters"/>
    <s v="30882"/>
    <s v="Y"/>
    <s v="56"/>
    <s v="Tablet"/>
    <m/>
    <s v="TB Medicines"/>
    <m/>
    <m/>
    <m/>
    <m/>
    <m/>
    <m/>
    <m/>
    <m/>
    <m/>
    <m/>
    <m/>
    <s v="Anti-TB Meds"/>
  </r>
  <r>
    <x v="3980"/>
    <x v="3976"/>
    <x v="3"/>
    <s v="Active"/>
    <s v="A"/>
    <s v="Package"/>
    <s v="NO"/>
    <s v="YES"/>
    <s v="YES"/>
    <s v="blister of 14 dispersible tablets, pack of 1 blisters"/>
    <s v="30977"/>
    <s v="Y"/>
    <s v="14"/>
    <s v="Tablet"/>
    <m/>
    <s v="TB Medicines"/>
    <m/>
    <m/>
    <m/>
    <m/>
    <m/>
    <m/>
    <m/>
    <m/>
    <m/>
    <m/>
    <m/>
    <s v="Anti-TB Meds"/>
  </r>
  <r>
    <x v="3981"/>
    <x v="3977"/>
    <x v="3"/>
    <s v="Active"/>
    <s v="A"/>
    <s v="Package"/>
    <s v="NO"/>
    <s v="YES"/>
    <s v="YES"/>
    <s v="blister of 8 tablets, pack of 6 blisters"/>
    <s v="30851"/>
    <s v="Y"/>
    <s v="48"/>
    <s v="Tablet"/>
    <m/>
    <s v="TB Medicines"/>
    <m/>
    <s v="YES"/>
    <m/>
    <m/>
    <m/>
    <s v="85"/>
    <s v="85"/>
    <m/>
    <m/>
    <m/>
    <m/>
    <s v="Anti-TB Meds"/>
  </r>
  <r>
    <x v="3982"/>
    <x v="3978"/>
    <x v="3"/>
    <s v="Active"/>
    <s v="A"/>
    <s v="Package"/>
    <s v="NO"/>
    <s v="YES"/>
    <s v="YES"/>
    <s v="strip of 5 tablets, pack of 1 strip"/>
    <s v="30902"/>
    <s v="Y"/>
    <s v="5"/>
    <s v="Tablet"/>
    <m/>
    <s v="TB Medicines"/>
    <m/>
    <m/>
    <m/>
    <m/>
    <m/>
    <m/>
    <m/>
    <m/>
    <m/>
    <m/>
    <m/>
    <s v="Anti-TB Meds"/>
  </r>
  <r>
    <x v="3983"/>
    <x v="3979"/>
    <x v="2"/>
    <s v="Active"/>
    <s v="A"/>
    <s v="Package"/>
    <s v="NO"/>
    <s v="YES"/>
    <s v="YES"/>
    <s v="blister of 10 tablets, pack of 5 blisters"/>
    <s v="30955"/>
    <s v="Y"/>
    <s v="50"/>
    <s v="Tablet"/>
    <m/>
    <s v="Antiretrovirals"/>
    <m/>
    <m/>
    <m/>
    <m/>
    <m/>
    <m/>
    <m/>
    <m/>
    <m/>
    <m/>
    <m/>
    <s v="ARV"/>
  </r>
  <r>
    <x v="3984"/>
    <x v="3980"/>
    <x v="2"/>
    <s v="Active"/>
    <s v="A"/>
    <s v="Package"/>
    <s v="NO"/>
    <s v="YES"/>
    <s v="YES"/>
    <s v="blister of 10 tablets, pack of 6 blisters"/>
    <s v="31384"/>
    <s v="Y"/>
    <s v="60"/>
    <s v="Tablet"/>
    <m/>
    <s v="Antiretrovirals"/>
    <m/>
    <m/>
    <m/>
    <m/>
    <m/>
    <m/>
    <m/>
    <m/>
    <m/>
    <m/>
    <m/>
    <s v="ARV"/>
  </r>
  <r>
    <x v="3985"/>
    <x v="3981"/>
    <x v="3"/>
    <s v="Active"/>
    <s v="A"/>
    <s v="Package"/>
    <s v="NO"/>
    <s v="YES"/>
    <s v="YES"/>
    <s v="blister of 28 tablets, pack of 10 blisters"/>
    <s v="30903"/>
    <s v="Y"/>
    <s v="280"/>
    <s v="Tablet"/>
    <m/>
    <s v="TB Medicines"/>
    <m/>
    <m/>
    <m/>
    <m/>
    <m/>
    <m/>
    <m/>
    <m/>
    <m/>
    <m/>
    <m/>
    <s v="Anti-TB Meds"/>
  </r>
  <r>
    <x v="3986"/>
    <x v="3982"/>
    <x v="3"/>
    <s v="Active"/>
    <s v="A"/>
    <s v="Package"/>
    <s v="NO"/>
    <s v="YES"/>
    <s v="YES"/>
    <s v="blister of 28 tablets, pack of 4 blisters"/>
    <s v="31075"/>
    <s v="Y"/>
    <s v="112"/>
    <s v="Tablet"/>
    <m/>
    <s v="TB Medicines"/>
    <m/>
    <m/>
    <m/>
    <m/>
    <m/>
    <m/>
    <m/>
    <m/>
    <m/>
    <m/>
    <m/>
    <s v="Anti-TB Meds"/>
  </r>
  <r>
    <x v="3987"/>
    <x v="3983"/>
    <x v="2"/>
    <s v="Active"/>
    <s v="A"/>
    <s v="Package"/>
    <s v="NO"/>
    <s v="YES"/>
    <s v="YES"/>
    <s v="blister of 10 tablets, pack of 2 blisters"/>
    <s v="31081"/>
    <s v="Y"/>
    <s v="20"/>
    <s v="Tablet"/>
    <m/>
    <s v="Antiretrovirals"/>
    <m/>
    <m/>
    <m/>
    <m/>
    <m/>
    <m/>
    <m/>
    <m/>
    <m/>
    <m/>
    <m/>
    <s v="ARV"/>
  </r>
  <r>
    <x v="3988"/>
    <x v="3984"/>
    <x v="3"/>
    <s v="Active"/>
    <s v="A"/>
    <s v="Package"/>
    <s v="NO"/>
    <s v="YES"/>
    <s v="YES"/>
    <s v="blister of 14 dispersible tablets, pack of 10 blisters"/>
    <s v="31071"/>
    <s v="Y"/>
    <s v="140"/>
    <s v="Tablet"/>
    <m/>
    <s v="TB Medicines"/>
    <m/>
    <m/>
    <m/>
    <m/>
    <m/>
    <m/>
    <m/>
    <m/>
    <m/>
    <m/>
    <m/>
    <s v="Anti-TB Meds"/>
  </r>
  <r>
    <x v="3989"/>
    <x v="3985"/>
    <x v="13"/>
    <s v="Active"/>
    <s v="A"/>
    <s v="Each"/>
    <s v="NO"/>
    <s v="YES"/>
    <s v="YES"/>
    <s v="Thermolyse, Warranty Extension 1 Year - Guangzhou Pluslife Biotech Co., Ltd. - WE-1Y-T"/>
    <s v="31829"/>
    <s v="Y"/>
    <s v="1"/>
    <s v="Each"/>
    <m/>
    <s v="TB Tests"/>
    <s v="This is Warranty Extension for the Themolyse equipment for one year. "/>
    <s v="YES"/>
    <s v="General Questionnaire 01"/>
    <m/>
    <m/>
    <m/>
    <m/>
    <m/>
    <s v="THE PARTNERSHIP FOR SUPPLY CHAIN MANAGEMENT"/>
    <s v="PPM - Corporate-EMKT-TGF GRANT"/>
    <s v="Diagnostics and Laboratory Supplies.Controls, Calibrations, and Consumables.Multipurpose Consumables"/>
    <s v="TB Diagnostics"/>
  </r>
  <r>
    <x v="3990"/>
    <x v="3986"/>
    <x v="3"/>
    <s v="Active"/>
    <s v="A"/>
    <s v="Package"/>
    <s v="NO"/>
    <s v="YES"/>
    <s v="YES"/>
    <s v="strip of 7 tablets, pack of 10 strips"/>
    <s v="30902"/>
    <s v="Y"/>
    <s v="70"/>
    <s v="Tablet"/>
    <m/>
    <s v="TB Medicines"/>
    <m/>
    <m/>
    <m/>
    <m/>
    <m/>
    <m/>
    <m/>
    <m/>
    <m/>
    <m/>
    <m/>
    <s v="Anti-TB Meds"/>
  </r>
  <r>
    <x v="3991"/>
    <x v="3987"/>
    <x v="3"/>
    <s v="Active"/>
    <s v="A"/>
    <s v="Package"/>
    <s v="NO"/>
    <s v="YES"/>
    <s v="YES"/>
    <s v="blister of 7 tablets, pack of 10 blisters"/>
    <s v="31067"/>
    <s v="Y"/>
    <s v="70"/>
    <s v="Tablet"/>
    <m/>
    <s v="TB Medicines"/>
    <m/>
    <m/>
    <m/>
    <m/>
    <m/>
    <m/>
    <m/>
    <m/>
    <m/>
    <m/>
    <m/>
    <s v="Anti-TB Meds"/>
  </r>
  <r>
    <x v="3992"/>
    <x v="3988"/>
    <x v="3"/>
    <s v="Active"/>
    <s v="A"/>
    <s v="Package"/>
    <s v="NO"/>
    <s v="YES"/>
    <s v="YES"/>
    <s v="blister of 10 tablets, pack of 1 blister"/>
    <s v="31040"/>
    <s v="Y"/>
    <s v="10"/>
    <s v="Tablet"/>
    <m/>
    <s v="TB Medicines"/>
    <m/>
    <m/>
    <m/>
    <m/>
    <m/>
    <m/>
    <m/>
    <m/>
    <m/>
    <m/>
    <m/>
    <s v="Anti-TB Meds"/>
  </r>
  <r>
    <x v="3993"/>
    <x v="3989"/>
    <x v="3"/>
    <s v="Active"/>
    <s v="A"/>
    <s v="Package"/>
    <s v="NO"/>
    <s v="YES"/>
    <s v="YES"/>
    <s v="blister of 6 tablets, pack of 15 blisters"/>
    <s v="31075"/>
    <s v="Y"/>
    <s v="90"/>
    <s v="Tablet"/>
    <m/>
    <s v="TB Medicines"/>
    <m/>
    <m/>
    <m/>
    <m/>
    <m/>
    <m/>
    <m/>
    <m/>
    <m/>
    <m/>
    <m/>
    <s v="Anti-TB Meds"/>
  </r>
  <r>
    <x v="3994"/>
    <x v="3990"/>
    <x v="2"/>
    <s v="Active"/>
    <s v="A"/>
    <s v="Package"/>
    <s v="NO"/>
    <s v="YES"/>
    <s v="YES"/>
    <s v="bottle of 60 tablets"/>
    <s v="31384"/>
    <s v="Y"/>
    <s v="60"/>
    <s v="Tablet"/>
    <m/>
    <s v="Antiretrovirals"/>
    <m/>
    <m/>
    <m/>
    <m/>
    <m/>
    <m/>
    <m/>
    <m/>
    <m/>
    <m/>
    <m/>
    <s v="ARV"/>
  </r>
  <r>
    <x v="3995"/>
    <x v="3991"/>
    <x v="2"/>
    <s v="Active"/>
    <s v="A"/>
    <s v="Package"/>
    <s v="NO"/>
    <s v="YES"/>
    <s v="YES"/>
    <s v="blister of 5 tablets, pack of 2 blisters"/>
    <s v="30955"/>
    <s v="Y"/>
    <s v="10"/>
    <s v="Tablet"/>
    <m/>
    <s v="Antiretrovirals"/>
    <m/>
    <m/>
    <m/>
    <m/>
    <m/>
    <m/>
    <m/>
    <m/>
    <m/>
    <m/>
    <m/>
    <s v="ARV"/>
  </r>
  <r>
    <x v="3996"/>
    <x v="3992"/>
    <x v="2"/>
    <s v="Active"/>
    <s v="A"/>
    <s v="Package"/>
    <s v="NO"/>
    <s v="YES"/>
    <s v="YES"/>
    <s v="bottle of 56 tablets"/>
    <s v="31031"/>
    <s v="Y"/>
    <s v="56"/>
    <s v="Tablet"/>
    <m/>
    <s v="Antiretrovirals"/>
    <m/>
    <m/>
    <m/>
    <m/>
    <m/>
    <m/>
    <m/>
    <m/>
    <m/>
    <m/>
    <m/>
    <s v="ARV"/>
  </r>
  <r>
    <x v="3997"/>
    <x v="3993"/>
    <x v="2"/>
    <s v="Active"/>
    <s v="A"/>
    <s v="Package"/>
    <s v="NO"/>
    <s v="YES"/>
    <s v="YES"/>
    <s v="blister of 10 capsules, pack of 2 blisters"/>
    <s v="30848"/>
    <s v="Y"/>
    <s v="20"/>
    <s v="Capsule"/>
    <m/>
    <s v="Antiretrovirals"/>
    <m/>
    <m/>
    <m/>
    <m/>
    <m/>
    <m/>
    <m/>
    <m/>
    <m/>
    <m/>
    <m/>
    <s v="ARV"/>
  </r>
  <r>
    <x v="3998"/>
    <x v="3994"/>
    <x v="3"/>
    <s v="Active"/>
    <s v="A"/>
    <s v="Package"/>
    <s v="NO"/>
    <s v="YES"/>
    <s v="YES"/>
    <s v="blister of 4 tablets, pack of 1 blister"/>
    <s v="30967"/>
    <s v="Y"/>
    <s v="4"/>
    <s v="Tablet"/>
    <m/>
    <s v="TB Medicines"/>
    <m/>
    <m/>
    <m/>
    <m/>
    <m/>
    <m/>
    <m/>
    <m/>
    <m/>
    <m/>
    <m/>
    <s v="Anti-TB Meds"/>
  </r>
  <r>
    <x v="3999"/>
    <x v="3995"/>
    <x v="1"/>
    <s v="Active"/>
    <s v="A"/>
    <s v="Package"/>
    <s v="NO"/>
    <s v="YES"/>
    <s v="YES"/>
    <s v="pack of 1 vial"/>
    <s v="31264"/>
    <s v="Y"/>
    <s v="1"/>
    <s v="Vial"/>
    <m/>
    <s v="Antimalarials"/>
    <s v="180mg powder (Artesunate) in 10ml vial + 9ml solution (Arginine 20mg/ml+ Sodium bicarbonate 8.4mg/ml) in 10ml ampoule"/>
    <s v="YES"/>
    <s v="Anti-malarial Questionnaire 01"/>
    <s v="190"/>
    <s v="PPM ALLOCATION PENDING"/>
    <s v="2.41"/>
    <m/>
    <s v="YES"/>
    <m/>
    <m/>
    <m/>
    <s v="ANTMs"/>
  </r>
  <r>
    <x v="4000"/>
    <x v="3996"/>
    <x v="13"/>
    <s v="Active"/>
    <s v="A"/>
    <s v="Each"/>
    <s v="NO"/>
    <s v="Not Subject to GF QA Criteria"/>
    <s v="YES"/>
    <s v="MTB, Nucleic Acid Assay Control Kit (IFU version: A/1) - Guangzhou Pluslife Biotech Co., Ltd. - CRM1010602-1"/>
    <s v="31829"/>
    <s v="Y"/>
    <s v="1"/>
    <s v="Each"/>
    <m/>
    <s v="TB Tests"/>
    <s v="The product is used with procedures of different Mycobacterium tuberculosis detection kits from Guangzhou Pluslife Biotech Co., Ltd. It is a qualitative control designed for use in monitoring the accuracy of clinical laboratory testing procedures. Each kit/set is comprised of 1 positive control (piece) and 1 negative control (piece).  "/>
    <s v="YES"/>
    <s v="General Questionnaire 01"/>
    <m/>
    <m/>
    <m/>
    <m/>
    <m/>
    <s v="THE PARTNERSHIP FOR SUPPLY CHAIN MANAGEMENT"/>
    <s v="PPM - Corporate-EMKT-TGF GRANT"/>
    <s v="Diagnostics and Laboratory Supplies.Controls, Calibrations, and Consumables.Multipurpose Consumables"/>
    <s v="TB Diagnostics"/>
  </r>
  <r>
    <x v="4001"/>
    <x v="3997"/>
    <x v="13"/>
    <s v="Active"/>
    <s v="A"/>
    <s v="Each"/>
    <s v="NO"/>
    <s v="Not Subject to GF QA Criteria"/>
    <s v="YES"/>
    <s v="MiniDock, Warranty Extension 1 Year - Guangzhou Pluslife Biotech Co., Ltd. - WE-1Y"/>
    <s v="31829"/>
    <s v="Y"/>
    <s v="1"/>
    <s v="Each"/>
    <m/>
    <s v="TB Tests"/>
    <s v="This is Warranty Extension for the Minidock equipment for one year. "/>
    <s v="YES"/>
    <s v="General Questionnaire 01"/>
    <m/>
    <m/>
    <m/>
    <m/>
    <m/>
    <s v="THE PARTNERSHIP FOR SUPPLY CHAIN MANAGEMENT"/>
    <s v="PPM - Corporate-EMKT-TGF GRANT"/>
    <s v="Diagnostics and Laboratory Supplies.Spare Parts and Accessories.Multipurpose spare parts and accessories"/>
    <s v="TB Diagnostics"/>
  </r>
  <r>
    <x v="4002"/>
    <x v="3998"/>
    <x v="21"/>
    <s v="Active"/>
    <s v="A"/>
    <s v="Package"/>
    <s v="NO"/>
    <s v="YES"/>
    <s v="YES"/>
    <s v="200g sachet"/>
    <s v="31823"/>
    <s v="Y"/>
    <s v="1"/>
    <s v="Sachet"/>
    <m/>
    <s v="Indoor Residual Sprays"/>
    <s v="Isocycloseram 15% (150g/kg) wettable powder in water soluble bag, 200g sachet"/>
    <m/>
    <m/>
    <m/>
    <m/>
    <m/>
    <m/>
    <m/>
    <m/>
    <m/>
    <m/>
    <s v="IRS"/>
  </r>
  <r>
    <x v="4003"/>
    <x v="3999"/>
    <x v="17"/>
    <s v="Active"/>
    <s v="A"/>
    <s v="Package"/>
    <s v="NO"/>
    <s v="YES"/>
    <s v="YES"/>
    <s v="40 tests - InTec Products Inc - ITPW01152-TC40"/>
    <s v="32044"/>
    <s v="Y"/>
    <s v="40"/>
    <s v="Test"/>
    <m/>
    <s v="Other RDTs"/>
    <s v="Rapid Anti-HCV Test, 40 tests - InTec Poducts Inc. - ITPW01152-TC40"/>
    <s v="YES"/>
    <s v="General Questionnaire 01"/>
    <m/>
    <m/>
    <m/>
    <m/>
    <m/>
    <s v="THE PARTNERSHIP FOR SUPPLY CHAIN MANAGEMENT"/>
    <s v="PPM - Corporate-PPM - Corporate-TGF EMKTP"/>
    <s v="Hep C Rapid Diagnostic Tests"/>
    <s v="Other RDTs"/>
  </r>
  <r>
    <x v="4004"/>
    <x v="4000"/>
    <x v="2"/>
    <s v="Active"/>
    <s v="A"/>
    <s v="Package"/>
    <s v="NO"/>
    <s v="YES"/>
    <s v="YES"/>
    <s v="bottle of 100 tablets"/>
    <s v="30869"/>
    <s v="Y"/>
    <s v="100"/>
    <s v="Tablet"/>
    <m/>
    <s v="Antiretrovirals"/>
    <m/>
    <m/>
    <m/>
    <m/>
    <m/>
    <m/>
    <m/>
    <m/>
    <m/>
    <m/>
    <m/>
    <s v="ARV"/>
  </r>
  <r>
    <x v="4005"/>
    <x v="4001"/>
    <x v="2"/>
    <s v="Active"/>
    <s v="A"/>
    <s v="Package"/>
    <s v="NO"/>
    <s v="YES"/>
    <s v="YES"/>
    <s v="bottle of 30 tablets, pack of 3 bottles"/>
    <s v="31390"/>
    <s v="Y"/>
    <s v="90"/>
    <s v="Tablet"/>
    <m/>
    <s v="Antiretrovirals"/>
    <m/>
    <m/>
    <m/>
    <m/>
    <m/>
    <m/>
    <m/>
    <m/>
    <m/>
    <m/>
    <m/>
    <s v="ARV"/>
  </r>
  <r>
    <x v="4006"/>
    <x v="4002"/>
    <x v="3"/>
    <s v="Active"/>
    <s v="A"/>
    <s v="Package"/>
    <s v="NO"/>
    <s v="YES"/>
    <s v="YES"/>
    <s v="blister of 10 capsules, pack of 1 blister"/>
    <s v="31381"/>
    <s v="Y"/>
    <s v="10"/>
    <s v="Capsule"/>
    <m/>
    <s v="TB Medicines"/>
    <m/>
    <m/>
    <m/>
    <m/>
    <m/>
    <m/>
    <m/>
    <m/>
    <m/>
    <m/>
    <m/>
    <s v="Anti-TB Meds"/>
  </r>
  <r>
    <x v="4007"/>
    <x v="4003"/>
    <x v="3"/>
    <s v="Active"/>
    <s v="A"/>
    <s v="Package"/>
    <s v="NO"/>
    <s v="YES"/>
    <s v="YES"/>
    <s v="5mL vial, pack of 1 vial"/>
    <s v="31377"/>
    <s v="Y"/>
    <s v="1"/>
    <s v="Vial"/>
    <m/>
    <s v="TB Medicines"/>
    <m/>
    <m/>
    <m/>
    <m/>
    <m/>
    <m/>
    <m/>
    <m/>
    <m/>
    <m/>
    <m/>
    <s v="Anti-TB Meds"/>
  </r>
  <r>
    <x v="4008"/>
    <x v="4004"/>
    <x v="3"/>
    <s v="Active"/>
    <s v="A"/>
    <s v="Package"/>
    <s v="NO"/>
    <s v="YES"/>
    <s v="YES"/>
    <s v="blister of 14 tablets, pack of 12 blisters"/>
    <s v="30854"/>
    <s v="Y"/>
    <s v="168"/>
    <s v="Tablet"/>
    <m/>
    <s v="Other Essential Medicines"/>
    <m/>
    <m/>
    <m/>
    <m/>
    <m/>
    <m/>
    <m/>
    <m/>
    <m/>
    <m/>
    <m/>
    <s v="Anti-TB Meds"/>
  </r>
  <r>
    <x v="4009"/>
    <x v="4005"/>
    <x v="3"/>
    <s v="Active"/>
    <s v="A"/>
    <s v="Package"/>
    <s v="NO"/>
    <s v="YES"/>
    <s v="YES"/>
    <s v="bottle of 100 capsules"/>
    <s v="31376"/>
    <s v="Y"/>
    <s v="100"/>
    <s v="Capsule"/>
    <m/>
    <s v="TB Medicines"/>
    <m/>
    <s v="YES"/>
    <m/>
    <m/>
    <m/>
    <s v="50"/>
    <s v="50"/>
    <m/>
    <m/>
    <m/>
    <m/>
    <s v="Anti-TB Meds"/>
  </r>
  <r>
    <x v="4010"/>
    <x v="4006"/>
    <x v="2"/>
    <s v="Active"/>
    <s v="A"/>
    <s v="Package"/>
    <s v="NO"/>
    <s v="YES"/>
    <s v="YES"/>
    <s v="blister of 6 capsules, pack of 10 blisters"/>
    <s v="30973"/>
    <s v="Y"/>
    <s v="60"/>
    <s v="Capsule"/>
    <m/>
    <s v="Antiretrovirals"/>
    <m/>
    <m/>
    <m/>
    <m/>
    <m/>
    <m/>
    <m/>
    <m/>
    <m/>
    <m/>
    <m/>
    <s v="ARV"/>
  </r>
  <r>
    <x v="4011"/>
    <x v="4007"/>
    <x v="3"/>
    <s v="Active"/>
    <s v="A"/>
    <s v="Package"/>
    <s v="NO"/>
    <s v="YES"/>
    <s v="YES"/>
    <s v="blister of 10 tablets, pack of 9 blisters"/>
    <s v="30863"/>
    <s v="Y"/>
    <s v="90"/>
    <s v="Tablet"/>
    <m/>
    <s v="TB Medicines"/>
    <m/>
    <m/>
    <m/>
    <m/>
    <m/>
    <m/>
    <m/>
    <m/>
    <m/>
    <m/>
    <m/>
    <s v="Anti-TB Meds"/>
  </r>
  <r>
    <x v="4012"/>
    <x v="4008"/>
    <x v="3"/>
    <s v="Active"/>
    <s v="A"/>
    <s v="Package"/>
    <s v="NO"/>
    <s v="YES"/>
    <s v="YES"/>
    <s v="blister of 6 tablets, pack of 1 blister"/>
    <s v="31055"/>
    <s v="Y"/>
    <s v="6"/>
    <s v="Tablet"/>
    <m/>
    <s v="TB Medicines"/>
    <m/>
    <m/>
    <m/>
    <m/>
    <m/>
    <m/>
    <m/>
    <m/>
    <m/>
    <m/>
    <m/>
    <s v="Anti-TB Meds"/>
  </r>
  <r>
    <x v="4013"/>
    <x v="4009"/>
    <x v="2"/>
    <s v="Active"/>
    <s v="A"/>
    <s v="Package"/>
    <s v="NO"/>
    <s v="YES"/>
    <s v="YES"/>
    <s v="blister of 10 capsules, pack of 3 blisters"/>
    <s v="31033"/>
    <s v="Y"/>
    <s v="30"/>
    <s v="Capsule"/>
    <m/>
    <s v="Antiretrovirals"/>
    <m/>
    <m/>
    <m/>
    <m/>
    <m/>
    <m/>
    <m/>
    <m/>
    <m/>
    <m/>
    <m/>
    <s v="ARV"/>
  </r>
  <r>
    <x v="4014"/>
    <x v="4010"/>
    <x v="3"/>
    <s v="Active"/>
    <s v="A"/>
    <s v="Package"/>
    <s v="NO"/>
    <s v="YES"/>
    <s v="YES"/>
    <s v="blister of 10 tablets, pack of 24 blisters"/>
    <s v="31112"/>
    <s v="Y"/>
    <s v="240"/>
    <s v="Tablet"/>
    <m/>
    <s v="TB Medicines"/>
    <m/>
    <m/>
    <m/>
    <m/>
    <m/>
    <m/>
    <m/>
    <m/>
    <m/>
    <m/>
    <m/>
    <s v="Anti-TB Meds"/>
  </r>
  <r>
    <x v="4015"/>
    <x v="4011"/>
    <x v="1"/>
    <s v="Active"/>
    <s v="A"/>
    <s v="Package"/>
    <s v="NO"/>
    <s v="YES"/>
    <s v="YES"/>
    <s v="co-blister of 3+1 dispersible tablets, pack of 25 co-blisters"/>
    <s v="31230"/>
    <s v="Y"/>
    <s v="25"/>
    <s v="Co-Blister"/>
    <m/>
    <s v="Antimalarials"/>
    <m/>
    <m/>
    <m/>
    <s v="180"/>
    <m/>
    <m/>
    <m/>
    <m/>
    <m/>
    <m/>
    <m/>
    <s v="ANTMs"/>
  </r>
  <r>
    <x v="4016"/>
    <x v="4012"/>
    <x v="3"/>
    <s v="Active"/>
    <s v="A"/>
    <s v="Package"/>
    <s v="NO"/>
    <s v="YES"/>
    <s v="YES"/>
    <s v="blister of 10 tablets, pack of 12 blisters"/>
    <s v="30854"/>
    <s v="Y"/>
    <s v="120"/>
    <s v="Tablet"/>
    <m/>
    <s v="Other Essential Medicines"/>
    <m/>
    <m/>
    <m/>
    <m/>
    <m/>
    <m/>
    <m/>
    <m/>
    <m/>
    <m/>
    <m/>
    <s v="Anti-TB Meds"/>
  </r>
  <r>
    <x v="4017"/>
    <x v="4013"/>
    <x v="2"/>
    <s v="Active"/>
    <s v="A"/>
    <s v="Package"/>
    <s v="NO"/>
    <s v="YES"/>
    <s v="YES"/>
    <s v="bottle of 60 capsules"/>
    <s v="30993"/>
    <s v="Y"/>
    <s v="60"/>
    <s v="Capsule"/>
    <m/>
    <s v="Antiretrovirals"/>
    <m/>
    <m/>
    <m/>
    <m/>
    <m/>
    <m/>
    <m/>
    <m/>
    <m/>
    <m/>
    <m/>
    <s v="ARV"/>
  </r>
  <r>
    <x v="4018"/>
    <x v="4014"/>
    <x v="2"/>
    <s v="Active"/>
    <s v="A"/>
    <s v="Each"/>
    <s v="YES"/>
    <s v="YES"/>
    <s v="YES"/>
    <s v="Emtricitabine/Tenofovir disoproxil succinate 200/245mg tablet"/>
    <m/>
    <m/>
    <m/>
    <m/>
    <m/>
    <s v="Antiretrovirals"/>
    <m/>
    <m/>
    <m/>
    <m/>
    <m/>
    <m/>
    <m/>
    <s v="NO"/>
    <m/>
    <m/>
    <m/>
    <s v="ARV"/>
  </r>
  <r>
    <x v="4019"/>
    <x v="4015"/>
    <x v="21"/>
    <s v="Active"/>
    <s v="A"/>
    <s v="Each"/>
    <s v="YES"/>
    <s v="YES"/>
    <s v="YES"/>
    <s v="Isocycloseram 15% (150g/kg) wettable powder in water soluble bag"/>
    <m/>
    <m/>
    <m/>
    <m/>
    <m/>
    <s v="Indoor Residual Sprays"/>
    <m/>
    <m/>
    <m/>
    <m/>
    <m/>
    <m/>
    <m/>
    <s v="NO"/>
    <m/>
    <m/>
    <m/>
    <s v="IRS"/>
  </r>
  <r>
    <x v="4020"/>
    <x v="4016"/>
    <x v="15"/>
    <s v="Active"/>
    <s v="A"/>
    <s v="Package"/>
    <s v="NO"/>
    <s v="YES"/>
    <s v="YES"/>
    <s v="40 tests - Guangzhou Wondfo Biotech Co. Ltd. - W006-P0051"/>
    <s v="32108"/>
    <s v="Y"/>
    <s v="40"/>
    <s v="Test"/>
    <m/>
    <s v="HIV RDTs"/>
    <s v="Wondfo One Step HIV1/2 Whole Blood/Serum/Plasma Test, 40 tests - Guangzhou Wondfo Biotech Co. Ltd. - W006-P0051"/>
    <s v="YES"/>
    <s v="General Questionnaire 01"/>
    <m/>
    <m/>
    <m/>
    <m/>
    <s v="NO"/>
    <s v="THE PARTNERSHIP FOR SUPPLY CHAIN MANAGEMENT"/>
    <s v="PPM - Corporate-PPM - Corporate-TGF EMKTP"/>
    <s v="HIV Rapid Diagnostic Test"/>
    <s v="HRDTs"/>
  </r>
  <r>
    <x v="4021"/>
    <x v="4017"/>
    <x v="3"/>
    <s v="Active"/>
    <s v="A"/>
    <s v="Package"/>
    <s v="NO"/>
    <s v="YES"/>
    <s v="YES"/>
    <s v="strip of 6 tablets, pack of 7 strips"/>
    <s v="30939"/>
    <s v="Y"/>
    <s v="42"/>
    <s v="Tablet"/>
    <m/>
    <s v="Other Essential Medicines"/>
    <m/>
    <m/>
    <m/>
    <m/>
    <m/>
    <m/>
    <m/>
    <m/>
    <m/>
    <m/>
    <m/>
    <s v="Anti-TB Meds"/>
  </r>
  <r>
    <x v="4022"/>
    <x v="4018"/>
    <x v="3"/>
    <s v="Active"/>
    <s v="A"/>
    <s v="Package"/>
    <s v="NO"/>
    <s v="YES"/>
    <s v="YES"/>
    <s v="strip of 28 dispersible tablets, pack of 3 strips"/>
    <s v="30974"/>
    <s v="Y"/>
    <s v="84"/>
    <s v="Tablet"/>
    <m/>
    <s v="TB Medicines"/>
    <m/>
    <m/>
    <m/>
    <m/>
    <m/>
    <m/>
    <m/>
    <m/>
    <m/>
    <m/>
    <m/>
    <s v="Anti-TB Meds"/>
  </r>
  <r>
    <x v="4023"/>
    <x v="4019"/>
    <x v="2"/>
    <s v="Active"/>
    <s v="A"/>
    <s v="Package"/>
    <s v="NO"/>
    <s v="YES"/>
    <s v="YES"/>
    <s v="blister of 10 tablets, pack of 1 blister"/>
    <s v="31030"/>
    <s v="Y"/>
    <s v="10"/>
    <s v="Tablet"/>
    <m/>
    <s v="Antiretrovirals"/>
    <m/>
    <m/>
    <m/>
    <m/>
    <m/>
    <m/>
    <m/>
    <m/>
    <m/>
    <m/>
    <m/>
    <s v="ARV"/>
  </r>
  <r>
    <x v="4024"/>
    <x v="4020"/>
    <x v="3"/>
    <s v="Active"/>
    <s v="A"/>
    <s v="Package"/>
    <s v="NO"/>
    <s v="YES"/>
    <s v="YES"/>
    <s v="pack of 28 tablets"/>
    <s v="31065"/>
    <s v="Y"/>
    <s v="28"/>
    <s v="Tablet"/>
    <m/>
    <s v="TB Medicines"/>
    <m/>
    <m/>
    <m/>
    <m/>
    <m/>
    <m/>
    <m/>
    <m/>
    <m/>
    <m/>
    <m/>
    <s v="Anti-TB Meds"/>
  </r>
  <r>
    <x v="4025"/>
    <x v="4021"/>
    <x v="3"/>
    <s v="Active"/>
    <s v="A"/>
    <s v="Package"/>
    <s v="NO"/>
    <s v="YES"/>
    <s v="YES"/>
    <s v="blister of 6 tablets, pack of 3 blisters"/>
    <s v="30967"/>
    <s v="Y"/>
    <s v="18"/>
    <s v="Tablet"/>
    <m/>
    <s v="TB Medicines"/>
    <m/>
    <m/>
    <m/>
    <m/>
    <m/>
    <m/>
    <m/>
    <m/>
    <m/>
    <m/>
    <m/>
    <s v="Anti-TB Meds"/>
  </r>
  <r>
    <x v="4026"/>
    <x v="4022"/>
    <x v="9"/>
    <s v="Active"/>
    <s v="A"/>
    <s v="Package"/>
    <s v="NO"/>
    <s v="YES"/>
    <s v="YES"/>
    <s v="blister of 10 tablets, pack of 5 blisters"/>
    <s v="30921"/>
    <s v="Y"/>
    <s v="50"/>
    <s v="Tablet"/>
    <m/>
    <s v="Other Essential Medicines"/>
    <m/>
    <m/>
    <m/>
    <m/>
    <m/>
    <m/>
    <m/>
    <m/>
    <m/>
    <m/>
    <m/>
    <s v="COVID-19 Pharmaceuticals"/>
  </r>
  <r>
    <x v="4027"/>
    <x v="4023"/>
    <x v="3"/>
    <s v="Active"/>
    <s v="A"/>
    <s v="Package"/>
    <s v="NO"/>
    <s v="YES"/>
    <s v="YES"/>
    <s v="strip of 28 dispersible tablets, pack of 24 strips"/>
    <s v="30974"/>
    <s v="Y"/>
    <s v="672"/>
    <s v="Tablet"/>
    <m/>
    <s v="TB Medicines"/>
    <m/>
    <m/>
    <m/>
    <m/>
    <m/>
    <m/>
    <m/>
    <m/>
    <m/>
    <m/>
    <m/>
    <s v="Anti-TB Meds"/>
  </r>
  <r>
    <x v="4028"/>
    <x v="4024"/>
    <x v="3"/>
    <s v="Active"/>
    <s v="A"/>
    <s v="Package"/>
    <s v="NO"/>
    <s v="YES"/>
    <s v="YES"/>
    <s v="strip of 10 dispersible tablets, pack of 3 strips"/>
    <s v="31071"/>
    <s v="Y"/>
    <s v="30"/>
    <s v="Tablet"/>
    <m/>
    <s v="TB Medicines"/>
    <m/>
    <m/>
    <m/>
    <m/>
    <m/>
    <m/>
    <m/>
    <m/>
    <m/>
    <m/>
    <m/>
    <s v="Anti-TB Meds"/>
  </r>
  <r>
    <x v="4029"/>
    <x v="4025"/>
    <x v="2"/>
    <s v="Active"/>
    <s v="A"/>
    <s v="Package"/>
    <s v="NO"/>
    <s v="YES"/>
    <s v="YES"/>
    <s v="bottle of 168 tablets"/>
    <s v="30862"/>
    <s v="Y"/>
    <s v="168"/>
    <s v="Tablet"/>
    <m/>
    <s v="Antiretrovirals"/>
    <m/>
    <m/>
    <m/>
    <m/>
    <m/>
    <m/>
    <m/>
    <m/>
    <m/>
    <m/>
    <m/>
    <s v="ARV"/>
  </r>
  <r>
    <x v="4030"/>
    <x v="4026"/>
    <x v="3"/>
    <s v="Active"/>
    <s v="A"/>
    <s v="Package"/>
    <s v="NO"/>
    <s v="YES"/>
    <s v="YES"/>
    <s v="strip of 6 dispersible tablets, pack of 14 strips"/>
    <s v="31038"/>
    <s v="Y"/>
    <s v="84"/>
    <s v="Tablet"/>
    <m/>
    <s v="TB Medicines"/>
    <m/>
    <m/>
    <m/>
    <m/>
    <m/>
    <m/>
    <m/>
    <m/>
    <m/>
    <m/>
    <m/>
    <s v="Anti-TB Meds"/>
  </r>
  <r>
    <x v="4031"/>
    <x v="4027"/>
    <x v="2"/>
    <s v="Active"/>
    <s v="A"/>
    <s v="Package"/>
    <s v="NO"/>
    <s v="YES"/>
    <s v="YES"/>
    <s v="bottle of 100 tablets"/>
    <s v="31384"/>
    <s v="Y"/>
    <s v="100"/>
    <s v="Tablet"/>
    <m/>
    <s v="Antiretrovirals"/>
    <m/>
    <m/>
    <m/>
    <m/>
    <m/>
    <m/>
    <m/>
    <m/>
    <m/>
    <m/>
    <m/>
    <s v="ARV"/>
  </r>
  <r>
    <x v="4032"/>
    <x v="4028"/>
    <x v="3"/>
    <s v="Active"/>
    <s v="A"/>
    <s v="Package"/>
    <s v="NO"/>
    <s v="YES"/>
    <s v="YES"/>
    <s v="strip of 28 dispersible tablets, pack of 3 strips"/>
    <s v="31038"/>
    <s v="Y"/>
    <s v="84"/>
    <s v="Tablet"/>
    <m/>
    <s v="TB Medicines"/>
    <m/>
    <s v="YES"/>
    <m/>
    <m/>
    <m/>
    <s v="4.75"/>
    <s v="4.75"/>
    <m/>
    <m/>
    <m/>
    <m/>
    <s v="Anti-TB Meds"/>
  </r>
  <r>
    <x v="4033"/>
    <x v="4029"/>
    <x v="3"/>
    <s v="Active"/>
    <s v="A"/>
    <s v="Package"/>
    <s v="NO"/>
    <s v="YES"/>
    <s v="YES"/>
    <s v="blister of 10 tablets, pack of 10 blisters"/>
    <s v="30939"/>
    <s v="Y"/>
    <s v="100"/>
    <s v="Tablet"/>
    <m/>
    <s v="TB Medicines"/>
    <m/>
    <m/>
    <m/>
    <m/>
    <m/>
    <m/>
    <m/>
    <m/>
    <m/>
    <m/>
    <m/>
    <s v="Anti-TB Meds"/>
  </r>
  <r>
    <x v="4034"/>
    <x v="4030"/>
    <x v="2"/>
    <s v="Active"/>
    <s v="A"/>
    <s v="Package"/>
    <s v="NO"/>
    <s v="YES"/>
    <s v="YES"/>
    <s v="blister of 10 dispersible tablets, pack of 6 blisters"/>
    <s v="31118"/>
    <s v="Y"/>
    <s v="60"/>
    <s v="Tablet"/>
    <m/>
    <s v="Antiretrovirals"/>
    <m/>
    <m/>
    <m/>
    <m/>
    <m/>
    <m/>
    <m/>
    <m/>
    <m/>
    <m/>
    <m/>
    <s v="ARV"/>
  </r>
  <r>
    <x v="4035"/>
    <x v="4031"/>
    <x v="3"/>
    <s v="Active"/>
    <s v="A"/>
    <s v="Package"/>
    <s v="NO"/>
    <s v="YES"/>
    <s v="YES"/>
    <s v="pack of 30 tablets"/>
    <s v="31082"/>
    <s v="Y"/>
    <s v="30"/>
    <s v="Tablet"/>
    <m/>
    <s v="Other Essential Medicines"/>
    <m/>
    <m/>
    <m/>
    <m/>
    <m/>
    <m/>
    <m/>
    <m/>
    <m/>
    <m/>
    <m/>
    <s v="Anti-TB Meds"/>
  </r>
  <r>
    <x v="4036"/>
    <x v="4032"/>
    <x v="0"/>
    <s v="Active"/>
    <s v="A"/>
    <s v="Package"/>
    <s v="NO"/>
    <s v="YES"/>
    <s v="YES"/>
    <s v="blister of 10 tablets, pack of 8 blisters"/>
    <s v="31107"/>
    <s v="Y"/>
    <s v="80"/>
    <s v="Tablet"/>
    <m/>
    <s v="Other Essential Medicines"/>
    <m/>
    <m/>
    <m/>
    <m/>
    <m/>
    <m/>
    <m/>
    <m/>
    <m/>
    <m/>
    <m/>
    <s v="Other essential meds"/>
  </r>
  <r>
    <x v="4037"/>
    <x v="4033"/>
    <x v="1"/>
    <s v="Active"/>
    <s v="A"/>
    <s v="Package"/>
    <s v="NO"/>
    <s v="YES"/>
    <s v="YES"/>
    <s v="blister of 10 tablets, pack of 10 blisters"/>
    <s v="30009"/>
    <s v="Y"/>
    <s v="100"/>
    <s v="Tablet"/>
    <m/>
    <s v="Antimalarials"/>
    <m/>
    <m/>
    <m/>
    <m/>
    <m/>
    <m/>
    <m/>
    <m/>
    <m/>
    <m/>
    <m/>
    <s v="ANTMs"/>
  </r>
  <r>
    <x v="4038"/>
    <x v="4034"/>
    <x v="2"/>
    <s v="Active"/>
    <s v="A"/>
    <s v="Package"/>
    <s v="NO"/>
    <s v="YES"/>
    <s v="YES"/>
    <s v="bottle of 84 tablets"/>
    <s v="31013"/>
    <s v="Y"/>
    <s v="84"/>
    <s v="Tablet"/>
    <m/>
    <s v="Antiretrovirals"/>
    <m/>
    <m/>
    <m/>
    <m/>
    <m/>
    <m/>
    <m/>
    <m/>
    <m/>
    <m/>
    <m/>
    <s v="ARV"/>
  </r>
  <r>
    <x v="4039"/>
    <x v="4035"/>
    <x v="2"/>
    <s v="Active"/>
    <s v="A"/>
    <s v="Package"/>
    <s v="NO"/>
    <s v="YES"/>
    <s v="YES"/>
    <s v="blister of 10 tablets, pack of 10 blisters"/>
    <s v="31088"/>
    <s v="Y"/>
    <s v="100"/>
    <s v="Tablet"/>
    <m/>
    <s v="Antiretrovirals"/>
    <m/>
    <m/>
    <m/>
    <m/>
    <m/>
    <m/>
    <m/>
    <m/>
    <m/>
    <m/>
    <m/>
    <s v="ARV"/>
  </r>
  <r>
    <x v="4040"/>
    <x v="4036"/>
    <x v="2"/>
    <s v="Active"/>
    <s v="A"/>
    <s v="Package"/>
    <s v="NO"/>
    <s v="YES"/>
    <s v="YES"/>
    <s v="bottle of 180 tablets"/>
    <s v="30836"/>
    <s v="Y"/>
    <s v="180"/>
    <s v="Tablet"/>
    <m/>
    <s v="Antiretrovirals"/>
    <m/>
    <m/>
    <m/>
    <m/>
    <m/>
    <m/>
    <m/>
    <m/>
    <m/>
    <m/>
    <m/>
    <s v="ARV"/>
  </r>
  <r>
    <x v="4041"/>
    <x v="4037"/>
    <x v="3"/>
    <s v="Active"/>
    <s v="A"/>
    <s v="Package"/>
    <s v="NO"/>
    <s v="YES"/>
    <s v="YES"/>
    <s v="blister of 10 tablets, pack of 7 blisters"/>
    <s v="30901"/>
    <s v="Y"/>
    <s v="70"/>
    <s v="Tablet"/>
    <m/>
    <s v="TB Medicines"/>
    <m/>
    <m/>
    <m/>
    <m/>
    <m/>
    <m/>
    <m/>
    <m/>
    <m/>
    <m/>
    <m/>
    <s v="Anti-TB Meds"/>
  </r>
  <r>
    <x v="4042"/>
    <x v="4038"/>
    <x v="2"/>
    <s v="Active"/>
    <s v="A"/>
    <s v="Package"/>
    <s v="NO"/>
    <s v="YES"/>
    <s v="YES"/>
    <s v="bottle of 90 tablets"/>
    <s v="31383"/>
    <s v="Y"/>
    <s v="90"/>
    <s v="Tablet"/>
    <m/>
    <s v="Antiretrovirals"/>
    <m/>
    <m/>
    <m/>
    <m/>
    <m/>
    <m/>
    <m/>
    <m/>
    <m/>
    <m/>
    <m/>
    <s v="ARV"/>
  </r>
  <r>
    <x v="4043"/>
    <x v="4039"/>
    <x v="3"/>
    <s v="Active"/>
    <s v="A"/>
    <s v="Package"/>
    <s v="NO"/>
    <s v="YES"/>
    <s v="YES"/>
    <s v="bottle of 100 dispersible tablets"/>
    <s v="15282"/>
    <s v="Y"/>
    <s v="100"/>
    <s v="Tablet"/>
    <m/>
    <s v="TB Medicines"/>
    <m/>
    <m/>
    <m/>
    <m/>
    <m/>
    <m/>
    <m/>
    <m/>
    <m/>
    <m/>
    <m/>
    <s v="Anti-TB Meds"/>
  </r>
  <r>
    <x v="4044"/>
    <x v="4040"/>
    <x v="3"/>
    <s v="Active"/>
    <s v="A"/>
    <s v="Package"/>
    <s v="NO"/>
    <s v="YES"/>
    <s v="YES"/>
    <s v="1mL vial, pack of 1 vial"/>
    <s v="31378"/>
    <s v="Y"/>
    <s v="1"/>
    <s v="Vial"/>
    <m/>
    <s v="TB Medicines"/>
    <m/>
    <m/>
    <m/>
    <m/>
    <m/>
    <m/>
    <m/>
    <m/>
    <m/>
    <m/>
    <m/>
    <s v="Anti-TB Meds"/>
  </r>
  <r>
    <x v="4045"/>
    <x v="4041"/>
    <x v="3"/>
    <s v="Active"/>
    <s v="A"/>
    <s v="Package"/>
    <s v="NO"/>
    <s v="YES"/>
    <s v="YES"/>
    <s v="blister of 10 capsules, pack of 100 blisters"/>
    <s v="30839"/>
    <s v="Y"/>
    <s v="1000"/>
    <s v="Capsule"/>
    <m/>
    <s v="TB Medicines"/>
    <m/>
    <m/>
    <m/>
    <m/>
    <m/>
    <m/>
    <m/>
    <m/>
    <m/>
    <m/>
    <m/>
    <s v="Anti-TB Meds"/>
  </r>
  <r>
    <x v="4046"/>
    <x v="4042"/>
    <x v="3"/>
    <s v="Active"/>
    <s v="A"/>
    <s v="Package"/>
    <s v="NO"/>
    <s v="YES"/>
    <s v="YES"/>
    <s v="pack of 50 capsuleS"/>
    <s v="30874"/>
    <s v="Y"/>
    <s v="50"/>
    <s v="Capsule"/>
    <m/>
    <s v="TB Medicines"/>
    <m/>
    <m/>
    <m/>
    <m/>
    <m/>
    <m/>
    <m/>
    <m/>
    <m/>
    <m/>
    <m/>
    <s v="Anti-TB Meds"/>
  </r>
  <r>
    <x v="4047"/>
    <x v="4043"/>
    <x v="3"/>
    <s v="Active"/>
    <s v="A"/>
    <s v="Package"/>
    <s v="NO"/>
    <s v="YES"/>
    <s v="YES"/>
    <s v="2mL vial, pack of 20 vials"/>
    <s v="31377"/>
    <s v="Y"/>
    <s v="20"/>
    <s v="Vial"/>
    <m/>
    <s v="TB Medicines"/>
    <m/>
    <m/>
    <m/>
    <m/>
    <m/>
    <m/>
    <m/>
    <m/>
    <m/>
    <m/>
    <m/>
    <s v="Anti-TB Meds"/>
  </r>
  <r>
    <x v="4048"/>
    <x v="4044"/>
    <x v="3"/>
    <s v="Active"/>
    <s v="A"/>
    <s v="Package"/>
    <s v="NO"/>
    <s v="YES"/>
    <s v="YES"/>
    <s v="0.2mL vial, pack of 20 vials"/>
    <s v="31377"/>
    <s v="Y"/>
    <s v="20"/>
    <s v="Vial"/>
    <m/>
    <s v="TB Medicines"/>
    <m/>
    <m/>
    <m/>
    <m/>
    <m/>
    <m/>
    <m/>
    <m/>
    <m/>
    <m/>
    <m/>
    <s v="Anti-TB Meds"/>
  </r>
  <r>
    <x v="4049"/>
    <x v="4045"/>
    <x v="2"/>
    <s v="Active"/>
    <s v="A"/>
    <s v="Package"/>
    <s v="NO"/>
    <s v="YES"/>
    <s v="YES"/>
    <s v="bottle of 180 dispersible tablets"/>
    <s v="30950"/>
    <s v="Y"/>
    <s v="180"/>
    <s v="Tablet"/>
    <m/>
    <s v="Antiretrovirals"/>
    <m/>
    <m/>
    <m/>
    <m/>
    <m/>
    <m/>
    <m/>
    <m/>
    <m/>
    <m/>
    <m/>
    <s v="ARV"/>
  </r>
  <r>
    <x v="4050"/>
    <x v="4046"/>
    <x v="3"/>
    <s v="Active"/>
    <s v="A"/>
    <s v="Package"/>
    <s v="NO"/>
    <s v="YES"/>
    <s v="YES"/>
    <s v="1mL vial, pack of 1 vial"/>
    <s v="31377"/>
    <s v="Y"/>
    <s v="1"/>
    <s v="Vial"/>
    <m/>
    <s v="TB Medicines"/>
    <m/>
    <m/>
    <m/>
    <m/>
    <m/>
    <m/>
    <m/>
    <m/>
    <m/>
    <m/>
    <m/>
    <s v="Anti-TB Meds"/>
  </r>
  <r>
    <x v="4051"/>
    <x v="4047"/>
    <x v="2"/>
    <s v="Active"/>
    <s v="A"/>
    <s v="Package"/>
    <s v="NO"/>
    <s v="YES"/>
    <s v="YES"/>
    <s v="blister of 10 tablets, pack of 5 blisters"/>
    <s v="30999"/>
    <s v="Y"/>
    <s v="50"/>
    <s v="Tablet"/>
    <m/>
    <s v="Antiretrovirals"/>
    <m/>
    <m/>
    <m/>
    <m/>
    <m/>
    <m/>
    <m/>
    <m/>
    <m/>
    <m/>
    <m/>
    <s v="ARV"/>
  </r>
  <r>
    <x v="4052"/>
    <x v="4048"/>
    <x v="3"/>
    <s v="Active"/>
    <s v="A"/>
    <s v="Package"/>
    <s v="NO"/>
    <s v="YES"/>
    <s v="YES"/>
    <s v="bottle of 100 capsules"/>
    <s v="31382"/>
    <s v="Y"/>
    <s v="100"/>
    <s v="Capsule"/>
    <m/>
    <s v="TB Medicines"/>
    <m/>
    <m/>
    <m/>
    <m/>
    <m/>
    <m/>
    <m/>
    <m/>
    <m/>
    <m/>
    <m/>
    <s v="Anti-TB Meds"/>
  </r>
  <r>
    <x v="4053"/>
    <x v="4049"/>
    <x v="9"/>
    <s v="Active"/>
    <s v="A"/>
    <s v="Package"/>
    <s v="NO"/>
    <s v="YES"/>
    <s v="YES"/>
    <s v="blister of 10 tablets, pack of 3 blisters"/>
    <s v="30921"/>
    <s v="Y"/>
    <s v="30"/>
    <s v="Tablet"/>
    <m/>
    <s v="Other Essential Medicines"/>
    <m/>
    <m/>
    <m/>
    <m/>
    <m/>
    <m/>
    <m/>
    <m/>
    <m/>
    <m/>
    <m/>
    <s v="COVID-19 Pharmaceuticals"/>
  </r>
  <r>
    <x v="4054"/>
    <x v="4050"/>
    <x v="3"/>
    <s v="Active"/>
    <s v="A"/>
    <s v="Package"/>
    <s v="NO"/>
    <s v="YES"/>
    <s v="YES"/>
    <s v="blister of 14 tablets, pack of 10 blisters"/>
    <s v="30903"/>
    <s v="Y"/>
    <s v="140"/>
    <s v="Tablet"/>
    <m/>
    <s v="TB Medicines"/>
    <m/>
    <m/>
    <m/>
    <m/>
    <m/>
    <m/>
    <m/>
    <m/>
    <m/>
    <m/>
    <m/>
    <s v="Anti-TB Meds"/>
  </r>
  <r>
    <x v="4055"/>
    <x v="4051"/>
    <x v="1"/>
    <s v="Active"/>
    <s v="A"/>
    <s v="Package"/>
    <s v="NO"/>
    <s v="YES"/>
    <s v="YES"/>
    <s v="blister of 12 tablets, pack of 2 blisters"/>
    <s v="30001"/>
    <s v="Y"/>
    <s v="24"/>
    <s v="Tablet"/>
    <m/>
    <s v="Antimalarials"/>
    <m/>
    <m/>
    <m/>
    <m/>
    <m/>
    <m/>
    <m/>
    <m/>
    <m/>
    <m/>
    <m/>
    <s v="ANTMs"/>
  </r>
  <r>
    <x v="4056"/>
    <x v="4052"/>
    <x v="3"/>
    <s v="Active"/>
    <s v="A"/>
    <s v="Package"/>
    <s v="NO"/>
    <s v="YES"/>
    <s v="YES"/>
    <s v="strip of 10 dispersible tablets, pack of 10 strips"/>
    <s v="15282"/>
    <s v="Y"/>
    <s v="100"/>
    <s v="Tablet"/>
    <m/>
    <s v="TB Medicines"/>
    <m/>
    <m/>
    <m/>
    <m/>
    <m/>
    <m/>
    <m/>
    <m/>
    <m/>
    <m/>
    <m/>
    <s v="Anti-TB Meds"/>
  </r>
  <r>
    <x v="4057"/>
    <x v="4053"/>
    <x v="3"/>
    <s v="Active"/>
    <s v="A"/>
    <s v="Package"/>
    <s v="NO"/>
    <s v="YES"/>
    <s v="YES"/>
    <s v="bottle of 1000 tablets"/>
    <s v="30859"/>
    <s v="Y"/>
    <s v="1000"/>
    <s v="Tablet"/>
    <m/>
    <s v="TB Medicines"/>
    <m/>
    <m/>
    <m/>
    <m/>
    <m/>
    <m/>
    <m/>
    <m/>
    <m/>
    <m/>
    <m/>
    <s v="Anti-TB Meds"/>
  </r>
  <r>
    <x v="4058"/>
    <x v="4054"/>
    <x v="1"/>
    <s v="Active"/>
    <s v="A"/>
    <s v="Package"/>
    <s v="NO"/>
    <s v="YES"/>
    <s v="YES"/>
    <s v="co-blister of 3+1 tablets, pack of 30 co-blisters"/>
    <s v="31034"/>
    <s v="Y"/>
    <s v="30"/>
    <s v="Co-Blister"/>
    <m/>
    <s v="Antimalarials"/>
    <m/>
    <m/>
    <m/>
    <m/>
    <m/>
    <m/>
    <m/>
    <m/>
    <m/>
    <m/>
    <m/>
    <s v="ANTMs"/>
  </r>
  <r>
    <x v="4059"/>
    <x v="4055"/>
    <x v="2"/>
    <s v="Active"/>
    <s v="A"/>
    <s v="Package"/>
    <s v="NO"/>
    <s v="YES"/>
    <s v="YES"/>
    <s v="blister of 10 tablets, pack of 6 blisters"/>
    <s v="31023"/>
    <s v="Y"/>
    <s v="60"/>
    <s v="Tablet"/>
    <m/>
    <s v="Antiretrovirals"/>
    <m/>
    <m/>
    <m/>
    <m/>
    <m/>
    <m/>
    <m/>
    <m/>
    <m/>
    <m/>
    <m/>
    <s v="ARV"/>
  </r>
  <r>
    <x v="4060"/>
    <x v="4056"/>
    <x v="3"/>
    <s v="Active"/>
    <s v="A"/>
    <s v="Package"/>
    <s v="NO"/>
    <s v="YES"/>
    <s v="YES"/>
    <s v="strip of 5 tablets, pack of 20 strips"/>
    <s v="30902"/>
    <s v="Y"/>
    <s v="100"/>
    <s v="Tablet"/>
    <m/>
    <s v="TB Medicines"/>
    <m/>
    <m/>
    <m/>
    <m/>
    <m/>
    <m/>
    <m/>
    <m/>
    <m/>
    <m/>
    <m/>
    <s v="Anti-TB Meds"/>
  </r>
  <r>
    <x v="4061"/>
    <x v="4057"/>
    <x v="3"/>
    <s v="Active"/>
    <s v="A"/>
    <s v="Package"/>
    <s v="NO"/>
    <s v="YES"/>
    <s v="YES"/>
    <s v="blister of 14 dispersible tablets, pack of 10 blisters"/>
    <s v="30977"/>
    <s v="Y"/>
    <s v="140"/>
    <s v="Tablet"/>
    <m/>
    <s v="TB Medicines"/>
    <m/>
    <m/>
    <m/>
    <m/>
    <m/>
    <m/>
    <m/>
    <m/>
    <m/>
    <m/>
    <m/>
    <s v="Anti-TB Meds"/>
  </r>
  <r>
    <x v="4062"/>
    <x v="4058"/>
    <x v="2"/>
    <s v="Active"/>
    <s v="A"/>
    <s v="Package"/>
    <s v="NO"/>
    <s v="YES"/>
    <s v="YES"/>
    <s v="blister of 6 capsules, pack of 10 blisters"/>
    <s v="31033"/>
    <s v="Y"/>
    <s v="60"/>
    <s v="Capsule"/>
    <m/>
    <s v="Antiretrovirals"/>
    <m/>
    <m/>
    <m/>
    <m/>
    <m/>
    <m/>
    <m/>
    <m/>
    <m/>
    <m/>
    <m/>
    <s v="ARV"/>
  </r>
  <r>
    <x v="4063"/>
    <x v="4059"/>
    <x v="2"/>
    <s v="Active"/>
    <s v="A"/>
    <s v="Package"/>
    <s v="NO"/>
    <s v="YES"/>
    <s v="YES"/>
    <s v="bottle of 30 tablets, pack of 1 bottle"/>
    <s v="31390"/>
    <s v="Y"/>
    <s v="30"/>
    <s v="Tablet"/>
    <m/>
    <s v="Antiretrovirals"/>
    <m/>
    <m/>
    <m/>
    <m/>
    <m/>
    <m/>
    <m/>
    <m/>
    <m/>
    <m/>
    <m/>
    <s v="ARV"/>
  </r>
  <r>
    <x v="4064"/>
    <x v="4060"/>
    <x v="3"/>
    <s v="Active"/>
    <s v="A"/>
    <s v="Package"/>
    <s v="NO"/>
    <s v="YES"/>
    <s v="YES"/>
    <s v="blister of 6 tablets, pack of 12 blisters"/>
    <s v="30882"/>
    <s v="Y"/>
    <s v="72"/>
    <s v="Tablet"/>
    <m/>
    <s v="TB Medicines"/>
    <m/>
    <m/>
    <m/>
    <m/>
    <m/>
    <m/>
    <m/>
    <m/>
    <m/>
    <m/>
    <m/>
    <s v="Anti-TB Meds"/>
  </r>
  <r>
    <x v="4065"/>
    <x v="4061"/>
    <x v="3"/>
    <s v="Active"/>
    <s v="A"/>
    <s v="Package"/>
    <s v="NO"/>
    <s v="YES"/>
    <s v="YES"/>
    <s v="blister of 6 dispersible tablets, pack of 10 blisters"/>
    <s v="31007"/>
    <s v="Y"/>
    <s v="60"/>
    <s v="Tablet"/>
    <m/>
    <s v="TB Medicines"/>
    <m/>
    <m/>
    <m/>
    <m/>
    <m/>
    <m/>
    <m/>
    <m/>
    <m/>
    <m/>
    <m/>
    <s v="Anti-TB Meds"/>
  </r>
  <r>
    <x v="4066"/>
    <x v="4062"/>
    <x v="2"/>
    <s v="Active"/>
    <s v="A"/>
    <s v="Package"/>
    <s v="NO"/>
    <s v="YES"/>
    <s v="YES"/>
    <s v="bottle of 180 tablets"/>
    <s v="31213"/>
    <s v="Y"/>
    <s v="180"/>
    <s v="Tablet"/>
    <m/>
    <s v="Antiretrovirals"/>
    <m/>
    <m/>
    <m/>
    <m/>
    <m/>
    <m/>
    <m/>
    <m/>
    <m/>
    <m/>
    <m/>
    <s v="ARV"/>
  </r>
  <r>
    <x v="4067"/>
    <x v="4063"/>
    <x v="3"/>
    <s v="Active"/>
    <s v="A"/>
    <s v="Package"/>
    <s v="NO"/>
    <s v="YES"/>
    <s v="YES"/>
    <s v="strip of 10 tablets, pack of 10 strips"/>
    <s v="30882"/>
    <s v="Y"/>
    <s v="100"/>
    <s v="Tablet"/>
    <m/>
    <s v="TB Medicines"/>
    <m/>
    <s v="YES"/>
    <m/>
    <m/>
    <m/>
    <s v="44.44"/>
    <s v="44.44"/>
    <m/>
    <m/>
    <m/>
    <m/>
    <s v="Anti-TB Meds"/>
  </r>
  <r>
    <x v="4068"/>
    <x v="4064"/>
    <x v="3"/>
    <s v="Active"/>
    <s v="A"/>
    <s v="Package"/>
    <s v="NO"/>
    <s v="YES"/>
    <s v="YES"/>
    <s v="blister of 10 tablets, pack of 3 blisters"/>
    <s v="31112"/>
    <s v="Y"/>
    <s v="30"/>
    <s v="Tablet"/>
    <m/>
    <s v="TB Medicines"/>
    <m/>
    <m/>
    <m/>
    <m/>
    <m/>
    <m/>
    <m/>
    <m/>
    <m/>
    <m/>
    <m/>
    <s v="Anti-TB Meds"/>
  </r>
  <r>
    <x v="4069"/>
    <x v="4065"/>
    <x v="3"/>
    <s v="Active"/>
    <s v="A"/>
    <s v="Package"/>
    <s v="NO"/>
    <s v="YES"/>
    <s v="YES"/>
    <s v="blister of 6 dispersible tablets, pack of 10 blisters"/>
    <s v="15282"/>
    <s v="Y"/>
    <s v="60"/>
    <s v="Tablet"/>
    <m/>
    <s v="TB Medicines"/>
    <m/>
    <m/>
    <m/>
    <m/>
    <m/>
    <m/>
    <m/>
    <m/>
    <m/>
    <m/>
    <m/>
    <s v="Anti-TB Meds"/>
  </r>
  <r>
    <x v="4070"/>
    <x v="4066"/>
    <x v="3"/>
    <s v="Active"/>
    <s v="A"/>
    <s v="Package"/>
    <s v="NO"/>
    <s v="YES"/>
    <s v="YES"/>
    <s v="bottle of 100 dispersible tablets"/>
    <s v="31038"/>
    <s v="Y"/>
    <s v="100"/>
    <s v="Tablet"/>
    <m/>
    <s v="TB Medicines"/>
    <m/>
    <m/>
    <m/>
    <m/>
    <m/>
    <m/>
    <m/>
    <m/>
    <m/>
    <m/>
    <m/>
    <s v="Anti-TB Meds"/>
  </r>
  <r>
    <x v="4071"/>
    <x v="4067"/>
    <x v="2"/>
    <s v="Active"/>
    <s v="A"/>
    <s v="Package"/>
    <s v="NO"/>
    <s v="YES"/>
    <s v="YES"/>
    <s v="blister of 10 tablets, pack of 10 blisters"/>
    <s v="30850"/>
    <s v="Y"/>
    <s v="100"/>
    <s v="Tablet"/>
    <m/>
    <s v="Antiretrovirals"/>
    <m/>
    <m/>
    <m/>
    <m/>
    <m/>
    <m/>
    <m/>
    <m/>
    <m/>
    <m/>
    <m/>
    <s v="ARV"/>
  </r>
  <r>
    <x v="4072"/>
    <x v="4068"/>
    <x v="1"/>
    <s v="Active"/>
    <s v="A"/>
    <s v="Each"/>
    <s v="YES"/>
    <s v="YES"/>
    <s v="YES"/>
    <s v="Primaquine 2.5mg (as base) (equivalent to 4.4mg primaquine phosphate) dispersible tablet"/>
    <m/>
    <m/>
    <m/>
    <m/>
    <m/>
    <s v="Antimalarials"/>
    <s v="Primaquine 2.5mg (as base) (equivalent to 4.4mg primaquine phosphate) dispersible tablet"/>
    <m/>
    <m/>
    <m/>
    <m/>
    <m/>
    <m/>
    <s v="NO"/>
    <m/>
    <m/>
    <m/>
    <s v="ANTMs"/>
  </r>
  <r>
    <x v="4073"/>
    <x v="4069"/>
    <x v="21"/>
    <s v="Active"/>
    <s v="A"/>
    <s v="Package"/>
    <s v="NO"/>
    <s v="YES"/>
    <s v="YES"/>
    <s v="125g sachet, pack of 120 sachets"/>
    <s v="31319"/>
    <s v="Y"/>
    <s v="120"/>
    <s v="Sachet"/>
    <m/>
    <s v="Indoor Residual Sprays"/>
    <s v="Bendiocarb 80% (800g/kg) wettable powder in water soluble bag, 125g sachet, pack of 120 sachets"/>
    <s v="YES"/>
    <m/>
    <m/>
    <m/>
    <m/>
    <m/>
    <s v="YES"/>
    <m/>
    <m/>
    <m/>
    <s v="IRS"/>
  </r>
  <r>
    <x v="4074"/>
    <x v="4070"/>
    <x v="21"/>
    <s v="Active"/>
    <s v="A"/>
    <s v="Package"/>
    <s v="NO"/>
    <s v="YES"/>
    <s v="YES"/>
    <s v="25g sachet, pack of 200 sachets"/>
    <s v="31321"/>
    <s v="Y"/>
    <s v="200"/>
    <s v="Sachet"/>
    <m/>
    <s v="Indoor Residual Sprays"/>
    <s v="Deltamethrin 25% (250g/kg) water dispersible granules, 25g sachet, pack of 200 sachets"/>
    <s v="YES"/>
    <m/>
    <m/>
    <m/>
    <m/>
    <m/>
    <s v="YES"/>
    <m/>
    <m/>
    <m/>
    <s v="IRS"/>
  </r>
  <r>
    <x v="4075"/>
    <x v="4071"/>
    <x v="21"/>
    <s v="Active"/>
    <s v="A"/>
    <s v="Package"/>
    <s v="NO"/>
    <s v="YES"/>
    <s v="YES"/>
    <s v="25g sachet, pack of 150 sachets"/>
    <s v="31321"/>
    <s v="Y"/>
    <s v="150"/>
    <s v="Sachet"/>
    <m/>
    <s v="Indoor Residual Sprays"/>
    <s v="Deltamethrin 25% (250g/kg) water dispersible granules, 25g sachet, pack of 150 sachets"/>
    <m/>
    <m/>
    <m/>
    <m/>
    <m/>
    <m/>
    <s v="YES"/>
    <m/>
    <m/>
    <m/>
    <s v="IRS"/>
  </r>
  <r>
    <x v="4076"/>
    <x v="4072"/>
    <x v="21"/>
    <s v="Active"/>
    <s v="A"/>
    <s v="Package"/>
    <s v="NO"/>
    <s v="YES"/>
    <s v="YES"/>
    <s v="50g sachet, pack of 100 sachets"/>
    <s v="31344"/>
    <s v="Y"/>
    <s v="100"/>
    <s v="Sachet"/>
    <m/>
    <s v="Indoor Residual Sprays"/>
    <s v="Broflanilide 50% (500g/kg) wettable powder, 50g sachet, pack of 100 sachets"/>
    <s v="YES"/>
    <m/>
    <m/>
    <m/>
    <m/>
    <m/>
    <s v="YES"/>
    <m/>
    <m/>
    <m/>
    <s v="IRS"/>
  </r>
  <r>
    <x v="4077"/>
    <x v="4073"/>
    <x v="0"/>
    <s v="Active"/>
    <s v="A"/>
    <s v="Package"/>
    <s v="NO"/>
    <s v="Not Subject to GF QA Criteria"/>
    <s v="YES"/>
    <s v="blister of 10 tablets, pack of 10 blisters"/>
    <s v="31277"/>
    <s v="Y"/>
    <s v="100"/>
    <s v="Tablet"/>
    <m/>
    <s v="Other Essential Medicines"/>
    <s v="Hydrochlorothiazide 25 mg tablet, blister of 10 tablets, pack of 10 blisters"/>
    <s v="YES"/>
    <s v="Pharmaceuticals 03"/>
    <m/>
    <m/>
    <m/>
    <m/>
    <s v="NO"/>
    <s v="Stichting Iplussolutions"/>
    <s v="EMKT"/>
    <s v="Other essential medicines"/>
    <s v="Other essential meds"/>
  </r>
  <r>
    <x v="4078"/>
    <x v="4074"/>
    <x v="0"/>
    <s v="Active"/>
    <s v="A"/>
    <s v="Package"/>
    <s v="NO"/>
    <s v="Not Subject to GF QA Criteria"/>
    <s v="YES"/>
    <s v="50mL vial, pack of 1 vial"/>
    <s v="31278"/>
    <s v="Y"/>
    <s v="1"/>
    <s v="Vial"/>
    <m/>
    <s v="Other Essential Medicines"/>
    <s v="Paclitaxel 300 mg/50 mL solution for parenteral injection, 50mL vial, pack of 1 vial"/>
    <s v="YES"/>
    <s v="Pharmaceuticals 03"/>
    <m/>
    <m/>
    <m/>
    <m/>
    <s v="NO"/>
    <s v="Stichting Iplussolutions"/>
    <s v="EMKT"/>
    <s v="Other essential medicines"/>
    <s v="Other essential meds"/>
  </r>
  <r>
    <x v="4079"/>
    <x v="4075"/>
    <x v="0"/>
    <s v="Active"/>
    <s v="A"/>
    <s v="Package"/>
    <s v="NO"/>
    <s v="Not Subject to GF QA Criteria"/>
    <s v="YES"/>
    <s v="30g tube, pack of 10 tubes"/>
    <s v="31280"/>
    <s v="Y"/>
    <s v="10"/>
    <s v="Tube"/>
    <m/>
    <s v="Other Essential Medicines"/>
    <s v="Miconazole 2% cream, 30g tube, pack of 10 tubes"/>
    <s v="YES"/>
    <s v="Pharmaceuticals 03"/>
    <m/>
    <m/>
    <m/>
    <m/>
    <s v="NO"/>
    <s v="Stichting Iplussolutions"/>
    <s v="EMKT"/>
    <s v="Other essential medicines"/>
    <s v="Other essential meds"/>
  </r>
  <r>
    <x v="4080"/>
    <x v="4076"/>
    <x v="0"/>
    <s v="Active"/>
    <s v="A"/>
    <s v="Package"/>
    <s v="NO"/>
    <s v="Not Subject to GF QA Criteria"/>
    <s v="YES"/>
    <s v="bottle of 28 tablets"/>
    <s v="31281"/>
    <s v="Y"/>
    <s v="28"/>
    <s v="Tablet"/>
    <m/>
    <s v="Other Essential Medicines"/>
    <s v="Losartan 50 mg tablet, bottle of 28 tablets"/>
    <s v="YES"/>
    <s v="Pharmaceuticals 03"/>
    <m/>
    <m/>
    <m/>
    <m/>
    <s v="NO"/>
    <s v="Stichting Iplussolutions"/>
    <s v="EMKT"/>
    <s v="Other essential medicines"/>
    <s v="Other essential meds"/>
  </r>
  <r>
    <x v="4081"/>
    <x v="4077"/>
    <x v="3"/>
    <s v="Active"/>
    <s v="A"/>
    <s v="Package"/>
    <s v="NO"/>
    <s v="YES"/>
    <s v="YES"/>
    <s v="1.5mL vial, pack of 10 vials"/>
    <s v="31379"/>
    <s v="Y"/>
    <s v="10"/>
    <s v="Vial"/>
    <m/>
    <s v="TB Medicines"/>
    <m/>
    <m/>
    <m/>
    <m/>
    <m/>
    <m/>
    <m/>
    <m/>
    <m/>
    <m/>
    <m/>
    <s v="Anti-TB Meds"/>
  </r>
  <r>
    <x v="4082"/>
    <x v="4078"/>
    <x v="2"/>
    <s v="Active"/>
    <s v="A"/>
    <s v="Package"/>
    <s v="NO"/>
    <s v="YES"/>
    <s v="YES"/>
    <s v="bottle of 30 tablets"/>
    <s v="31352"/>
    <s v="Y"/>
    <s v="30"/>
    <s v="Tablet"/>
    <m/>
    <s v="Antiretrovirals"/>
    <s v="Dolutegravir sodium/Lamivudine 50/300mg tablet, bottle of 30 tablets"/>
    <s v="YES"/>
    <s v="ARV Questionnaire 5.12"/>
    <s v="180"/>
    <s v="PPM ALLOCATION PENDING"/>
    <m/>
    <m/>
    <s v="NO"/>
    <s v="Stichting Iplussolutions"/>
    <s v="EMKT"/>
    <s v="ARV - Specialist or Limited-Use"/>
    <s v="ARV"/>
  </r>
  <r>
    <x v="4083"/>
    <x v="4079"/>
    <x v="0"/>
    <s v="Active"/>
    <s v="A"/>
    <s v="Package"/>
    <s v="NO"/>
    <s v="Not Subject to GF QA Criteria"/>
    <s v="YES"/>
    <s v="blister of 10 tablets, pack of 100 blisters"/>
    <s v="30960"/>
    <s v="Y"/>
    <s v="1000"/>
    <s v="Tablet"/>
    <m/>
    <s v="Other Essential Medicines"/>
    <s v="Sulfamethoxazole/Trimethoprim 800/160mg tablet, blister of 10 tablets, pack of 100 blisters"/>
    <s v="YES"/>
    <s v="Pharmaceuticals 03"/>
    <m/>
    <m/>
    <m/>
    <m/>
    <s v="NO"/>
    <s v="Stichting Iplussolutions"/>
    <s v="EMKT"/>
    <s v="Other essential medicines"/>
    <s v="Other essential meds"/>
  </r>
  <r>
    <x v="4084"/>
    <x v="4080"/>
    <x v="0"/>
    <s v="Active"/>
    <s v="A"/>
    <s v="Package"/>
    <s v="NO"/>
    <s v="Not Subject to GF QA Criteria"/>
    <s v="YES"/>
    <s v="blister of 10 slow release tablets, pack of 6 blisters"/>
    <s v="31279"/>
    <s v="Y"/>
    <s v="60"/>
    <s v="Tablet"/>
    <m/>
    <s v="Other Essential Medicines"/>
    <s v="Morphine sulphate 10mg slow release tablet, blister of 10 slow release tablets, pack of 6 blisters"/>
    <s v="YES"/>
    <s v="Pharmaceuticals 03"/>
    <m/>
    <m/>
    <m/>
    <m/>
    <s v="NO"/>
    <s v="Stichting Iplussolutions"/>
    <s v="EMKT"/>
    <s v="Other essential medicines"/>
    <s v="Other essential meds"/>
  </r>
  <r>
    <x v="4085"/>
    <x v="4081"/>
    <x v="0"/>
    <s v="Active"/>
    <s v="A"/>
    <s v="Each"/>
    <s v="YES"/>
    <s v="Not Subject to GF QA Criteria"/>
    <s v="YES"/>
    <s v="Aciclovir 400mg tablet"/>
    <m/>
    <m/>
    <m/>
    <m/>
    <m/>
    <s v="Other Essential Medicines"/>
    <m/>
    <s v="NO"/>
    <m/>
    <m/>
    <m/>
    <m/>
    <m/>
    <s v="NO"/>
    <m/>
    <m/>
    <m/>
    <s v="Other essential meds"/>
  </r>
  <r>
    <x v="4086"/>
    <x v="4082"/>
    <x v="0"/>
    <s v="Active"/>
    <s v="A"/>
    <s v="Each"/>
    <s v="YES"/>
    <s v="Not Subject to GF QA Criteria"/>
    <s v="YES"/>
    <s v="Hydrochlorothiazide 25mg tablet"/>
    <m/>
    <m/>
    <m/>
    <m/>
    <m/>
    <s v="Other Essential Medicines"/>
    <m/>
    <m/>
    <m/>
    <m/>
    <m/>
    <m/>
    <m/>
    <s v="NO"/>
    <m/>
    <m/>
    <m/>
    <s v="Other essential meds"/>
  </r>
  <r>
    <x v="4087"/>
    <x v="4083"/>
    <x v="0"/>
    <s v="Active"/>
    <s v="A"/>
    <s v="Each"/>
    <s v="YES"/>
    <s v="Not Subject to GF QA Criteria"/>
    <s v="YES"/>
    <s v="Paclitaxel 300mg/50mL solution for parenteral injection"/>
    <m/>
    <m/>
    <m/>
    <m/>
    <m/>
    <s v="Other Essential Medicines"/>
    <m/>
    <m/>
    <m/>
    <m/>
    <m/>
    <m/>
    <m/>
    <s v="NO"/>
    <m/>
    <m/>
    <m/>
    <s v="Other essential meds"/>
  </r>
  <r>
    <x v="4088"/>
    <x v="4084"/>
    <x v="0"/>
    <s v="Active"/>
    <s v="A"/>
    <s v="Each"/>
    <s v="YES"/>
    <s v="Not Subject to GF QA Criteria"/>
    <s v="YES"/>
    <s v="Morphine sulphate 10mg slow release tablet"/>
    <m/>
    <m/>
    <m/>
    <m/>
    <m/>
    <s v="Other Essential Medicines"/>
    <m/>
    <m/>
    <m/>
    <m/>
    <m/>
    <m/>
    <m/>
    <s v="NO"/>
    <m/>
    <m/>
    <m/>
    <s v="Other essential meds"/>
  </r>
  <r>
    <x v="4089"/>
    <x v="4085"/>
    <x v="0"/>
    <s v="Active"/>
    <s v="A"/>
    <s v="Each"/>
    <s v="YES"/>
    <s v="Not Subject to GF QA Criteria"/>
    <s v="YES"/>
    <s v="Miconazole 2% cream"/>
    <m/>
    <m/>
    <m/>
    <m/>
    <m/>
    <s v="Other Essential Medicines"/>
    <m/>
    <m/>
    <m/>
    <m/>
    <m/>
    <m/>
    <m/>
    <s v="NO"/>
    <m/>
    <m/>
    <m/>
    <s v="Other essential meds"/>
  </r>
  <r>
    <x v="4090"/>
    <x v="4086"/>
    <x v="0"/>
    <s v="Active"/>
    <s v="A"/>
    <s v="Each"/>
    <s v="YES"/>
    <s v="Not Subject to GF QA Criteria"/>
    <s v="YES"/>
    <s v="Losartan 50mg tablet"/>
    <m/>
    <m/>
    <m/>
    <m/>
    <m/>
    <s v="Other Essential Medicines"/>
    <m/>
    <m/>
    <m/>
    <m/>
    <m/>
    <m/>
    <m/>
    <s v="NO"/>
    <m/>
    <m/>
    <m/>
    <s v="Other essential meds"/>
  </r>
  <r>
    <x v="4091"/>
    <x v="4087"/>
    <x v="13"/>
    <s v="Active"/>
    <s v="A"/>
    <s v="Package"/>
    <s v="NO"/>
    <s v="YES"/>
    <s v="YES"/>
    <s v="48 Tests - Genoscreen - GNSDMTB01"/>
    <s v="32341"/>
    <s v="Y"/>
    <s v="48"/>
    <s v="Test"/>
    <m/>
    <m/>
    <m/>
    <m/>
    <m/>
    <m/>
    <m/>
    <m/>
    <m/>
    <m/>
    <m/>
    <m/>
    <m/>
    <s v="Lab Supplies"/>
  </r>
  <r>
    <x v="4092"/>
    <x v="4088"/>
    <x v="12"/>
    <s v="Active"/>
    <s v="A"/>
    <s v="Package"/>
    <s v="NO"/>
    <s v="YES"/>
    <s v="YES"/>
    <s v="Calibrator Kit 2x4 - Abbott Molecular Inc. - 08N50-070"/>
    <s v="32325"/>
    <s v="Y"/>
    <s v="1"/>
    <s v="Kit"/>
    <m/>
    <m/>
    <m/>
    <m/>
    <m/>
    <m/>
    <m/>
    <m/>
    <m/>
    <m/>
    <m/>
    <m/>
    <m/>
    <s v="Lab Supplies"/>
  </r>
  <r>
    <x v="4093"/>
    <x v="4089"/>
    <x v="12"/>
    <s v="Active"/>
    <s v="A"/>
    <s v="Package"/>
    <s v="NO"/>
    <s v="YES"/>
    <s v="YES"/>
    <s v="20 x 25 Pieces - Rovers Medical Devices B.V. - 380100324"/>
    <s v="32395"/>
    <s v="Y"/>
    <s v="500"/>
    <s v="Piece"/>
    <m/>
    <m/>
    <m/>
    <m/>
    <m/>
    <m/>
    <m/>
    <m/>
    <m/>
    <m/>
    <m/>
    <m/>
    <m/>
    <s v="Lab Supplies"/>
  </r>
  <r>
    <x v="4094"/>
    <x v="4090"/>
    <x v="12"/>
    <s v="Active"/>
    <s v="A"/>
    <s v="Package"/>
    <s v="NO"/>
    <s v="YES"/>
    <s v="YES"/>
    <s v="2x100 Tests - Shenzhen Mindray Bio-Medical Electronics Co., Ltd - HBsAg122"/>
    <s v="32282"/>
    <s v="Y"/>
    <s v="200"/>
    <s v="Test"/>
    <m/>
    <m/>
    <m/>
    <m/>
    <m/>
    <m/>
    <m/>
    <m/>
    <m/>
    <m/>
    <m/>
    <m/>
    <m/>
    <s v="Lab Supplies"/>
  </r>
  <r>
    <x v="4095"/>
    <x v="4091"/>
    <x v="4"/>
    <s v="Active"/>
    <s v="A"/>
    <s v="Package"/>
    <s v="NO"/>
    <s v="YES"/>
    <s v="YES"/>
    <s v="Reagent Bundle, 5 Tests - Molbio Diagnostics Pvt. Ltd."/>
    <s v="32403"/>
    <s v="Y"/>
    <s v="5"/>
    <s v="Test"/>
    <m/>
    <m/>
    <m/>
    <m/>
    <m/>
    <m/>
    <m/>
    <m/>
    <m/>
    <m/>
    <m/>
    <m/>
    <m/>
    <s v="Lab Equipment"/>
  </r>
  <r>
    <x v="4096"/>
    <x v="4092"/>
    <x v="12"/>
    <s v="Active"/>
    <s v="A"/>
    <s v="Package"/>
    <s v="NO"/>
    <s v="YES"/>
    <s v="YES"/>
    <s v="2x50 Tests - Shenzhen Mindray Bio-Medical Electronics Co., Ltd - Anti-HBc121"/>
    <s v="32326"/>
    <s v="Y"/>
    <s v="100"/>
    <s v="Test"/>
    <m/>
    <m/>
    <m/>
    <m/>
    <m/>
    <m/>
    <m/>
    <m/>
    <m/>
    <m/>
    <m/>
    <m/>
    <m/>
    <s v="Lab Supplies"/>
  </r>
  <r>
    <x v="4097"/>
    <x v="4093"/>
    <x v="3"/>
    <s v="Active"/>
    <s v="A"/>
    <s v="Package"/>
    <s v="NO"/>
    <s v="YES"/>
    <s v="YES"/>
    <s v="blister of 10 capsules, pack of 1 blister"/>
    <s v="31090"/>
    <s v="Y"/>
    <s v="10"/>
    <s v="Capsule"/>
    <m/>
    <s v="TB Medicines"/>
    <m/>
    <m/>
    <m/>
    <m/>
    <m/>
    <m/>
    <m/>
    <m/>
    <m/>
    <m/>
    <m/>
    <s v="Anti-TB Meds"/>
  </r>
  <r>
    <x v="4098"/>
    <x v="4094"/>
    <x v="0"/>
    <s v="Active"/>
    <s v="A"/>
    <s v="Package"/>
    <s v="NO"/>
    <s v="Not Subject to GF QA Criteria"/>
    <s v="YES"/>
    <s v="bottle of 100 tablets"/>
    <s v="30894"/>
    <s v="Y"/>
    <s v="100"/>
    <s v="Tablet"/>
    <m/>
    <s v="Other Essential Medicines"/>
    <s v="Doxycycline hyclate 100mg tablet, bottle of 100 tablets"/>
    <s v="YES"/>
    <s v="Pharmaceuticals 03"/>
    <m/>
    <m/>
    <m/>
    <m/>
    <s v="NO"/>
    <s v="Stichting Iplussolutions"/>
    <s v="EMKT"/>
    <s v="Other essential medicines"/>
    <s v="Other essential meds"/>
  </r>
  <r>
    <x v="4099"/>
    <x v="4095"/>
    <x v="12"/>
    <s v="Active"/>
    <s v="A"/>
    <s v="Package"/>
    <s v="NO"/>
    <s v="YES"/>
    <s v="YES"/>
    <s v="Cleaning Solution 4x50ml - Beckman Coulter Life Sciences - B23536"/>
    <s v="32422"/>
    <s v="Y"/>
    <s v="1"/>
    <s v="Piece"/>
    <m/>
    <m/>
    <m/>
    <m/>
    <m/>
    <m/>
    <m/>
    <m/>
    <m/>
    <m/>
    <m/>
    <m/>
    <m/>
    <s v="Lab Supplies"/>
  </r>
  <r>
    <x v="4100"/>
    <x v="4096"/>
    <x v="12"/>
    <s v="Active"/>
    <s v="A"/>
    <s v="Package"/>
    <s v="NO"/>
    <s v="YES"/>
    <s v="YES"/>
    <s v="SD Biosensor Inc. - 10TBF10C"/>
    <s v="32334"/>
    <s v="Y"/>
    <s v="1"/>
    <s v="Piece"/>
    <m/>
    <m/>
    <m/>
    <m/>
    <m/>
    <m/>
    <m/>
    <m/>
    <m/>
    <m/>
    <m/>
    <m/>
    <m/>
    <s v="Lab Supplies"/>
  </r>
  <r>
    <x v="4101"/>
    <x v="4097"/>
    <x v="12"/>
    <s v="Active"/>
    <s v="A"/>
    <s v="Package"/>
    <s v="NO"/>
    <s v="YES"/>
    <s v="YES"/>
    <s v="2x100 Tests - Shenzhen Mindray Bio-Medical Electronics Co., Ltd - Anti-HBc122"/>
    <s v="32326"/>
    <s v="Y"/>
    <s v="200"/>
    <s v="Test"/>
    <m/>
    <m/>
    <m/>
    <m/>
    <m/>
    <m/>
    <m/>
    <m/>
    <m/>
    <m/>
    <m/>
    <m/>
    <m/>
    <s v="Lab Supplies"/>
  </r>
  <r>
    <x v="4102"/>
    <x v="4098"/>
    <x v="12"/>
    <s v="Active"/>
    <s v="A"/>
    <s v="Package"/>
    <s v="NO"/>
    <s v="YES"/>
    <s v="YES"/>
    <s v="AMP Kit and Consumable Bundle, 96 Tests - Abbott GmbH"/>
    <s v="32173"/>
    <s v="Y"/>
    <s v="96"/>
    <s v="Test"/>
    <m/>
    <m/>
    <m/>
    <m/>
    <m/>
    <m/>
    <m/>
    <m/>
    <m/>
    <m/>
    <m/>
    <m/>
    <m/>
    <s v="Lab Supplies"/>
  </r>
  <r>
    <x v="4103"/>
    <x v="4099"/>
    <x v="12"/>
    <s v="Active"/>
    <s v="A"/>
    <s v="Package"/>
    <s v="NO"/>
    <s v="YES"/>
    <s v="YES"/>
    <s v="Calibrator Kit 2x4 - Abbott Molecular Inc. - 08N47-070"/>
    <s v="32350"/>
    <s v="Y"/>
    <s v="1"/>
    <s v="Kit"/>
    <m/>
    <m/>
    <m/>
    <m/>
    <m/>
    <m/>
    <m/>
    <m/>
    <m/>
    <m/>
    <m/>
    <m/>
    <m/>
    <s v="Lab Supplies"/>
  </r>
  <r>
    <x v="4104"/>
    <x v="4100"/>
    <x v="12"/>
    <s v="Active"/>
    <s v="A"/>
    <s v="Package"/>
    <s v="NO"/>
    <s v="YES"/>
    <s v="YES"/>
    <s v="50 Tests - Beckman Coulter Life Sciences - B23534"/>
    <s v="32240"/>
    <s v="Y"/>
    <s v="50"/>
    <s v="Test"/>
    <m/>
    <m/>
    <m/>
    <m/>
    <m/>
    <m/>
    <m/>
    <m/>
    <m/>
    <m/>
    <m/>
    <m/>
    <m/>
    <s v="Lab Supplies"/>
  </r>
  <r>
    <x v="4105"/>
    <x v="4101"/>
    <x v="5"/>
    <s v="Active"/>
    <s v="A"/>
    <s v="Package"/>
    <s v="NO"/>
    <s v="YES"/>
    <s v="YES"/>
    <s v="Kit and Consumable Bundle, 240 Tests - Roche Molecular Systems, Inc."/>
    <s v="32284"/>
    <s v="Y"/>
    <s v="240"/>
    <s v="Test"/>
    <m/>
    <m/>
    <m/>
    <m/>
    <m/>
    <m/>
    <m/>
    <m/>
    <m/>
    <m/>
    <m/>
    <m/>
    <m/>
    <s v="Lab Supplies"/>
  </r>
  <r>
    <x v="4106"/>
    <x v="4102"/>
    <x v="17"/>
    <s v="Active"/>
    <s v="A"/>
    <s v="Each"/>
    <s v="YES"/>
    <s v="YES"/>
    <s v="YES"/>
    <s v="Murex HIV 1.2.O"/>
    <m/>
    <m/>
    <m/>
    <m/>
    <m/>
    <s v="Other RDTs"/>
    <s v="Murex HIV 1.2.O"/>
    <s v="NO"/>
    <m/>
    <m/>
    <m/>
    <m/>
    <m/>
    <s v="NO"/>
    <m/>
    <m/>
    <m/>
    <s v="Other RDTs"/>
  </r>
  <r>
    <x v="4107"/>
    <x v="4103"/>
    <x v="15"/>
    <s v="Active"/>
    <s v="A"/>
    <s v="Each"/>
    <s v="YES"/>
    <s v="YES"/>
    <s v="YES"/>
    <s v="OraQuick ADVANCE Rapid HIV-1/2 Antibody Test"/>
    <m/>
    <m/>
    <m/>
    <m/>
    <m/>
    <s v="HIV RDTs"/>
    <s v="OraQuick ADVANCE Rapid HIV-1/2 Antibody Test"/>
    <s v="NO"/>
    <m/>
    <m/>
    <m/>
    <m/>
    <m/>
    <s v="NO"/>
    <m/>
    <m/>
    <m/>
    <s v="HRDTs"/>
  </r>
  <r>
    <x v="4108"/>
    <x v="4104"/>
    <x v="17"/>
    <s v="Active"/>
    <s v="A"/>
    <s v="Package"/>
    <s v="NO"/>
    <s v="YES"/>
    <s v="YES"/>
    <s v="250 tests - OraSure Technologies Inc - 7X4-1001."/>
    <s v="31989"/>
    <s v="Y"/>
    <s v="50"/>
    <s v="Test"/>
    <m/>
    <s v="Other RDTs"/>
    <s v="OraQuick HCV Self-Test, 250 tests - OraSure Technologies Inc - 7X4-1001."/>
    <s v="NO"/>
    <m/>
    <m/>
    <m/>
    <m/>
    <m/>
    <m/>
    <m/>
    <m/>
    <m/>
    <s v="Other RDTs"/>
  </r>
  <r>
    <x v="4109"/>
    <x v="4105"/>
    <x v="6"/>
    <s v="Active"/>
    <s v="A"/>
    <s v="Each"/>
    <s v="YES"/>
    <s v="Not Subject to GF QA Criteria"/>
    <s v="YES"/>
    <s v="Infusion Giving Set"/>
    <m/>
    <m/>
    <m/>
    <m/>
    <m/>
    <s v="Lab and Medical Supplies"/>
    <s v="Infusion Giving Set"/>
    <s v="NO"/>
    <m/>
    <m/>
    <m/>
    <m/>
    <m/>
    <s v="NO"/>
    <m/>
    <m/>
    <m/>
    <s v="Lab Supplies"/>
  </r>
  <r>
    <x v="4110"/>
    <x v="4106"/>
    <x v="17"/>
    <s v="Active"/>
    <s v="A"/>
    <s v="Each"/>
    <s v="YES"/>
    <s v="YES"/>
    <s v="YES"/>
    <s v="STANDARD Q HBsAg Test"/>
    <m/>
    <m/>
    <m/>
    <m/>
    <m/>
    <s v="Other RDTs"/>
    <s v="STANDARD Q HBsAg Test"/>
    <s v="NO"/>
    <m/>
    <m/>
    <m/>
    <m/>
    <m/>
    <s v="NO"/>
    <m/>
    <m/>
    <m/>
    <s v="Other RDTs"/>
  </r>
  <r>
    <x v="4111"/>
    <x v="4107"/>
    <x v="17"/>
    <s v="Active"/>
    <s v="A"/>
    <s v="Each"/>
    <s v="YES"/>
    <s v="YES"/>
    <s v="YES"/>
    <s v="STANDARD Q Syphilis Ab Test"/>
    <m/>
    <m/>
    <m/>
    <m/>
    <m/>
    <s v="Other RDTs"/>
    <s v="STANDARD Q Syphilis Ab Test"/>
    <s v="NO"/>
    <m/>
    <m/>
    <m/>
    <m/>
    <m/>
    <s v="NO"/>
    <m/>
    <m/>
    <m/>
    <s v="Other RDTs"/>
  </r>
  <r>
    <x v="4112"/>
    <x v="4108"/>
    <x v="6"/>
    <s v="Active"/>
    <s v="A"/>
    <s v="Each"/>
    <s v="YES"/>
    <s v="Not Subject to GF QA Criteria"/>
    <s v="YES"/>
    <s v="Oro-Pharyngeal Airway"/>
    <m/>
    <m/>
    <m/>
    <m/>
    <m/>
    <s v="Oxygen Equipment and Consumables"/>
    <s v="Oro-Pharyngeal Airway"/>
    <s v="NO"/>
    <m/>
    <m/>
    <m/>
    <m/>
    <m/>
    <s v="NO"/>
    <m/>
    <m/>
    <m/>
    <s v="Lab Supplies"/>
  </r>
  <r>
    <x v="4113"/>
    <x v="4109"/>
    <x v="17"/>
    <s v="Active"/>
    <s v="A"/>
    <s v="Each"/>
    <s v="YES"/>
    <s v="YES"/>
    <s v="YES"/>
    <s v="Determine Syphilis TP"/>
    <m/>
    <m/>
    <m/>
    <m/>
    <m/>
    <s v="Other RDTs"/>
    <s v="Determine Syphilis TP"/>
    <s v="NO"/>
    <m/>
    <m/>
    <m/>
    <m/>
    <m/>
    <s v="NO"/>
    <m/>
    <m/>
    <m/>
    <s v="Other RDTs"/>
  </r>
  <r>
    <x v="4114"/>
    <x v="4110"/>
    <x v="17"/>
    <s v="Active"/>
    <s v="A"/>
    <s v="Each"/>
    <s v="YES"/>
    <s v="YES"/>
    <s v="YES"/>
    <s v="Bioline HCV"/>
    <m/>
    <m/>
    <m/>
    <m/>
    <m/>
    <s v="Other RDTs"/>
    <s v="Bioline HCV"/>
    <s v="NO"/>
    <m/>
    <m/>
    <m/>
    <m/>
    <m/>
    <s v="NO"/>
    <m/>
    <m/>
    <m/>
    <s v="Other RDTs"/>
  </r>
  <r>
    <x v="4115"/>
    <x v="4111"/>
    <x v="6"/>
    <s v="Active"/>
    <s v="A"/>
    <s v="Each"/>
    <s v="YES"/>
    <s v="Not Subject to GF QA Criteria"/>
    <s v="NO"/>
    <s v="Shang Ring"/>
    <m/>
    <m/>
    <m/>
    <m/>
    <m/>
    <s v="Lab and Medical Supplies"/>
    <s v="Shang Ring"/>
    <s v="NO"/>
    <m/>
    <m/>
    <m/>
    <m/>
    <m/>
    <s v="NO"/>
    <m/>
    <m/>
    <m/>
    <s v="Lab Supplies"/>
  </r>
  <r>
    <x v="4116"/>
    <x v="4112"/>
    <x v="15"/>
    <s v="Active"/>
    <s v="A"/>
    <s v="Package"/>
    <s v="NO"/>
    <s v="YES"/>
    <s v="YES"/>
    <s v="40 tests - InTec Products Inc. - ITP02122-TC40"/>
    <s v="31962"/>
    <s v="Y"/>
    <s v="40"/>
    <s v="Test"/>
    <m/>
    <s v="HIV RDTs"/>
    <s v="ONE STEP Anti-HIV (1&amp;2) Test, 40 tests - InTec Products Inc. - ITP02122-TC40"/>
    <s v="NO"/>
    <m/>
    <m/>
    <m/>
    <m/>
    <m/>
    <m/>
    <m/>
    <m/>
    <m/>
    <s v="HRDTs"/>
  </r>
  <r>
    <x v="4117"/>
    <x v="4113"/>
    <x v="6"/>
    <s v="Active"/>
    <s v="A"/>
    <s v="Each"/>
    <s v="YES"/>
    <s v="Not Subject to GF QA Criteria"/>
    <s v="YES"/>
    <s v="Refrigerator"/>
    <m/>
    <m/>
    <m/>
    <m/>
    <m/>
    <s v="Lab and Medical Supplies"/>
    <s v="Refrigerator"/>
    <s v="NO"/>
    <m/>
    <m/>
    <m/>
    <m/>
    <m/>
    <s v="NO"/>
    <m/>
    <m/>
    <m/>
    <s v="Lab Supplies"/>
  </r>
  <r>
    <x v="4118"/>
    <x v="4114"/>
    <x v="15"/>
    <s v="Active"/>
    <s v="A"/>
    <s v="Each"/>
    <s v="YES"/>
    <s v="YES"/>
    <s v="YES"/>
    <s v="Bioline HIV/Syphilis Duo"/>
    <m/>
    <m/>
    <m/>
    <m/>
    <m/>
    <s v="HIV RDTs"/>
    <s v="Bioline HIV/Syphilis Duo"/>
    <s v="NO"/>
    <m/>
    <m/>
    <m/>
    <m/>
    <m/>
    <s v="YES"/>
    <m/>
    <m/>
    <m/>
    <s v="HRDTs"/>
  </r>
  <r>
    <x v="4119"/>
    <x v="4115"/>
    <x v="6"/>
    <s v="Active"/>
    <s v="A"/>
    <s v="Each"/>
    <s v="YES"/>
    <s v="Not Subject to GF QA Criteria"/>
    <s v="YES"/>
    <s v="Refrigerator &amp; Freezer Combined"/>
    <m/>
    <m/>
    <m/>
    <m/>
    <m/>
    <s v="Lab and Medical Supplies"/>
    <s v="Refrigerator &amp; Freezer Combined"/>
    <s v="NO"/>
    <m/>
    <m/>
    <m/>
    <m/>
    <m/>
    <s v="NO"/>
    <m/>
    <m/>
    <m/>
    <s v="Lab Supplies"/>
  </r>
  <r>
    <x v="4120"/>
    <x v="4116"/>
    <x v="15"/>
    <s v="Active"/>
    <s v="A"/>
    <s v="Each"/>
    <s v="YES"/>
    <s v="YES"/>
    <s v="YES"/>
    <s v="ABON HIV 1/2/O Tri-Line Human Immunodeficiency Virus Rapid Test Device"/>
    <m/>
    <m/>
    <m/>
    <m/>
    <m/>
    <s v="HIV RDTs"/>
    <s v="ABON HIV 1/2/O Tri-Line Human Immunodeficiency Virus Rapid Test Device"/>
    <s v="NO"/>
    <m/>
    <m/>
    <m/>
    <m/>
    <m/>
    <s v="YES"/>
    <m/>
    <m/>
    <m/>
    <s v="HRDTs"/>
  </r>
  <r>
    <x v="4121"/>
    <x v="4117"/>
    <x v="7"/>
    <s v="Active"/>
    <s v="A"/>
    <s v="Package"/>
    <s v="NO"/>
    <s v="YES"/>
    <s v="YES"/>
    <s v="1 test - Atomo Diagnostics Pty Ltd - ARST001-03"/>
    <s v="32029"/>
    <s v="Y"/>
    <s v="1"/>
    <s v="Test"/>
    <m/>
    <s v="HIV RDTs"/>
    <s v="Mylan HIV Self-Test, 1 test - Atomo Diagnostics Pty Ltd - ARST001-03"/>
    <s v="NO"/>
    <m/>
    <m/>
    <m/>
    <m/>
    <m/>
    <m/>
    <m/>
    <m/>
    <m/>
    <s v="HRDTs"/>
  </r>
  <r>
    <x v="4122"/>
    <x v="4118"/>
    <x v="17"/>
    <s v="Active"/>
    <s v="A"/>
    <s v="Each"/>
    <s v="YES"/>
    <s v="YES"/>
    <s v="YES"/>
    <s v="Murex HIV Ag/Ab Combination"/>
    <m/>
    <m/>
    <m/>
    <m/>
    <m/>
    <s v="Other RDTs"/>
    <s v="Murex HIV Ag/Ab Combination"/>
    <s v="NO"/>
    <m/>
    <m/>
    <m/>
    <m/>
    <m/>
    <s v="NO"/>
    <m/>
    <m/>
    <m/>
    <s v="Other RDTs"/>
  </r>
  <r>
    <x v="4123"/>
    <x v="4119"/>
    <x v="15"/>
    <s v="Active"/>
    <s v="A"/>
    <s v="Each"/>
    <s v="YES"/>
    <s v="NO"/>
    <s v="NO"/>
    <s v="Determine Chase Buffer, 2.5ml vial"/>
    <m/>
    <m/>
    <m/>
    <m/>
    <m/>
    <s v="HIV RDTs"/>
    <s v="Determine Chase Buffer, 2.5ml vial"/>
    <s v="NO"/>
    <m/>
    <m/>
    <m/>
    <m/>
    <m/>
    <s v="YES"/>
    <m/>
    <m/>
    <m/>
    <s v="HRDTs"/>
  </r>
  <r>
    <x v="4124"/>
    <x v="4120"/>
    <x v="17"/>
    <s v="Active"/>
    <s v="A"/>
    <s v="Package"/>
    <s v="NO"/>
    <s v="YES"/>
    <s v="YES"/>
    <s v="25 tests - Healgen Scientific Limited Liability Company - GCHCV-302a"/>
    <s v="32082"/>
    <s v="Y"/>
    <s v="25"/>
    <s v="Test"/>
    <m/>
    <s v="Other RDTs"/>
    <s v="HCV Hepatitis C Virus Rapid Test, 25 tests - Healgen Scientific Limited Liability Company - GCHCV-302a"/>
    <s v="NO"/>
    <m/>
    <m/>
    <m/>
    <m/>
    <m/>
    <m/>
    <m/>
    <m/>
    <m/>
    <s v="Other RDTs"/>
  </r>
  <r>
    <x v="4125"/>
    <x v="4121"/>
    <x v="6"/>
    <s v="Active"/>
    <s v="A"/>
    <s v="Each"/>
    <s v="YES"/>
    <s v="Not Subject to GF QA Criteria"/>
    <s v="YES"/>
    <s v="Freezer"/>
    <m/>
    <m/>
    <m/>
    <m/>
    <m/>
    <s v="Lab and Medical Supplies"/>
    <s v="Freezer"/>
    <s v="NO"/>
    <m/>
    <m/>
    <m/>
    <m/>
    <m/>
    <s v="NO"/>
    <m/>
    <m/>
    <m/>
    <s v="Lab Supplies"/>
  </r>
  <r>
    <x v="4126"/>
    <x v="4122"/>
    <x v="15"/>
    <s v="Active"/>
    <s v="A"/>
    <s v="Each"/>
    <s v="YES"/>
    <s v="YES"/>
    <s v="YES"/>
    <s v="Uni-Gold HIV"/>
    <m/>
    <m/>
    <m/>
    <m/>
    <m/>
    <s v="HIV RDTs"/>
    <s v="Uni-Gold HIV"/>
    <s v="NO"/>
    <m/>
    <m/>
    <m/>
    <m/>
    <m/>
    <s v="YES"/>
    <m/>
    <m/>
    <m/>
    <s v="HRDTs"/>
  </r>
  <r>
    <x v="4127"/>
    <x v="4123"/>
    <x v="10"/>
    <s v="Active"/>
    <s v="A"/>
    <s v="Each"/>
    <s v="YES"/>
    <s v="Not Subject to GF QA Criteria"/>
    <s v="YES"/>
    <s v="Coverall"/>
    <m/>
    <m/>
    <m/>
    <m/>
    <m/>
    <s v="Lab and Medical Supplies"/>
    <s v="Coverall"/>
    <s v="NO"/>
    <m/>
    <m/>
    <m/>
    <m/>
    <m/>
    <s v="NO"/>
    <m/>
    <m/>
    <m/>
    <s v="Lab Supplies"/>
  </r>
  <r>
    <x v="4128"/>
    <x v="4124"/>
    <x v="10"/>
    <s v="Active"/>
    <s v="A"/>
    <s v="Each"/>
    <s v="YES"/>
    <s v="Not Subject to GF QA Criteria"/>
    <s v="YES"/>
    <s v="Bootcover"/>
    <m/>
    <m/>
    <m/>
    <m/>
    <m/>
    <s v="Lab and Medical Supplies"/>
    <s v="Bootcover"/>
    <s v="NO"/>
    <m/>
    <m/>
    <m/>
    <m/>
    <m/>
    <s v="NO"/>
    <m/>
    <m/>
    <m/>
    <s v="Lab Supplies"/>
  </r>
  <r>
    <x v="4129"/>
    <x v="4125"/>
    <x v="6"/>
    <s v="Active"/>
    <s v="A"/>
    <s v="Each"/>
    <s v="YES"/>
    <s v="Not Subject to GF QA Criteria"/>
    <s v="YES"/>
    <s v="Suction Device"/>
    <m/>
    <m/>
    <m/>
    <m/>
    <m/>
    <s v="Lab and Medical Supplies"/>
    <s v="Suction Device"/>
    <s v="NO"/>
    <m/>
    <m/>
    <m/>
    <m/>
    <m/>
    <s v="NO"/>
    <m/>
    <m/>
    <m/>
    <s v="Lab Supplies"/>
  </r>
  <r>
    <x v="4130"/>
    <x v="4126"/>
    <x v="6"/>
    <s v="Active"/>
    <s v="A"/>
    <s v="Each"/>
    <s v="YES"/>
    <s v="Not Subject to GF QA Criteria"/>
    <s v="YES"/>
    <s v="Forceps"/>
    <m/>
    <m/>
    <m/>
    <m/>
    <m/>
    <s v="Lab and Medical Supplies"/>
    <s v="Forceps"/>
    <s v="NO"/>
    <m/>
    <m/>
    <m/>
    <m/>
    <m/>
    <s v="NO"/>
    <m/>
    <m/>
    <m/>
    <s v="Lab Supplies"/>
  </r>
  <r>
    <x v="4131"/>
    <x v="4127"/>
    <x v="7"/>
    <s v="Active"/>
    <s v="A"/>
    <s v="Package"/>
    <s v="NO"/>
    <s v="YES"/>
    <s v="YES"/>
    <s v="50 tests - OraSure Technologies Inc. - 5X4-7000.050"/>
    <s v="32088"/>
    <s v="Y"/>
    <s v="50"/>
    <s v="Test"/>
    <m/>
    <s v="HIV RDTs"/>
    <s v="OraQuick HIV Self-Test, 50 tests - OraSure Technologies Inc. - 5X4-7000.050"/>
    <s v="NO"/>
    <m/>
    <m/>
    <m/>
    <m/>
    <m/>
    <m/>
    <m/>
    <m/>
    <m/>
    <s v="HRDTs"/>
  </r>
  <r>
    <x v="4132"/>
    <x v="4128"/>
    <x v="1"/>
    <s v="Active"/>
    <s v="A"/>
    <s v="Package"/>
    <s v="NO"/>
    <s v="YES"/>
    <s v="YES"/>
    <s v="blister of 3 dispersible tablets, pack of 10 blisters"/>
    <s v="31389"/>
    <s v="Y"/>
    <s v="30"/>
    <s v="Tablet"/>
    <m/>
    <s v="Antimalarials"/>
    <m/>
    <m/>
    <m/>
    <m/>
    <m/>
    <m/>
    <m/>
    <m/>
    <m/>
    <m/>
    <m/>
    <s v="ANTMs"/>
  </r>
  <r>
    <x v="4133"/>
    <x v="4129"/>
    <x v="1"/>
    <s v="Active"/>
    <s v="A"/>
    <s v="Package"/>
    <s v="NO"/>
    <s v="YES"/>
    <s v="YES"/>
    <s v="bottle of 500 tablets"/>
    <s v="15486"/>
    <s v="Y"/>
    <s v="500"/>
    <s v="Tablet"/>
    <m/>
    <s v="Antimalarials"/>
    <m/>
    <m/>
    <m/>
    <s v="170"/>
    <m/>
    <m/>
    <m/>
    <m/>
    <m/>
    <m/>
    <m/>
    <s v="ANTMs"/>
  </r>
  <r>
    <x v="4134"/>
    <x v="4130"/>
    <x v="3"/>
    <s v="Active"/>
    <s v="A"/>
    <s v="Package"/>
    <s v="NO"/>
    <s v="YES"/>
    <s v="YES"/>
    <s v="strip of 10 dispersible tablets, pack of 10 strips"/>
    <s v="31038"/>
    <s v="Y"/>
    <s v="100"/>
    <s v="Tablet"/>
    <m/>
    <s v="TB Medicines"/>
    <m/>
    <m/>
    <m/>
    <m/>
    <m/>
    <m/>
    <m/>
    <m/>
    <m/>
    <m/>
    <m/>
    <s v="Anti-TB Meds"/>
  </r>
  <r>
    <x v="4135"/>
    <x v="4131"/>
    <x v="1"/>
    <s v="Active"/>
    <s v="A"/>
    <s v="Package"/>
    <s v="NO"/>
    <s v="YES"/>
    <s v="YES"/>
    <s v="blister of 3 dispersible tablets, pack of 100 blisters"/>
    <s v="29655"/>
    <s v="Y"/>
    <s v="300"/>
    <s v="Tablet"/>
    <m/>
    <s v="Antimalarials"/>
    <m/>
    <m/>
    <m/>
    <s v="170"/>
    <m/>
    <m/>
    <m/>
    <m/>
    <m/>
    <m/>
    <m/>
    <s v="ANTMs"/>
  </r>
  <r>
    <x v="4136"/>
    <x v="4132"/>
    <x v="3"/>
    <s v="Active"/>
    <s v="A"/>
    <s v="Package"/>
    <s v="NO"/>
    <s v="YES"/>
    <s v="YES"/>
    <s v="strip of 10 dispersible tablets, pack of 20 strips"/>
    <s v="30974"/>
    <s v="Y"/>
    <s v="200"/>
    <s v="Tablet"/>
    <m/>
    <s v="TB Medicines"/>
    <m/>
    <m/>
    <m/>
    <m/>
    <m/>
    <m/>
    <m/>
    <m/>
    <m/>
    <m/>
    <m/>
    <s v="Anti-TB Meds"/>
  </r>
  <r>
    <x v="4137"/>
    <x v="4133"/>
    <x v="3"/>
    <s v="Active"/>
    <s v="A"/>
    <s v="Package"/>
    <s v="NO"/>
    <s v="YES"/>
    <s v="YES"/>
    <s v="blister of 10 tablets, pack of 9 blisters"/>
    <s v="31055"/>
    <s v="Y"/>
    <s v="90"/>
    <s v="Tablet"/>
    <m/>
    <s v="TB Medicines"/>
    <m/>
    <m/>
    <m/>
    <m/>
    <m/>
    <m/>
    <m/>
    <m/>
    <m/>
    <m/>
    <m/>
    <s v="Anti-TB Meds"/>
  </r>
  <r>
    <x v="4138"/>
    <x v="4134"/>
    <x v="3"/>
    <s v="Active"/>
    <s v="A"/>
    <s v="Package"/>
    <s v="NO"/>
    <s v="YES"/>
    <s v="YES"/>
    <s v="blister of 21 tablets, pack of 5 blisters"/>
    <s v="31067"/>
    <s v="Y"/>
    <s v="105"/>
    <s v="Tablet"/>
    <m/>
    <s v="TB Medicines"/>
    <m/>
    <m/>
    <m/>
    <m/>
    <m/>
    <m/>
    <m/>
    <m/>
    <m/>
    <m/>
    <m/>
    <s v="Anti-TB Meds"/>
  </r>
  <r>
    <x v="4139"/>
    <x v="4135"/>
    <x v="2"/>
    <s v="Active"/>
    <s v="A"/>
    <s v="Package"/>
    <s v="NO"/>
    <s v="YES"/>
    <s v="YES"/>
    <s v="blister of 10 tablets, pack of 10 blisters"/>
    <s v="30962"/>
    <s v="Y"/>
    <s v="100"/>
    <s v="Tablet"/>
    <m/>
    <s v="Antiretrovirals"/>
    <m/>
    <m/>
    <m/>
    <m/>
    <m/>
    <m/>
    <m/>
    <m/>
    <m/>
    <m/>
    <m/>
    <s v="ARV"/>
  </r>
  <r>
    <x v="4140"/>
    <x v="4136"/>
    <x v="3"/>
    <s v="Active"/>
    <s v="A"/>
    <s v="Package"/>
    <s v="NO"/>
    <s v="YES"/>
    <s v="YES"/>
    <s v="blister of 10 capsules, pack of 9 blisters"/>
    <s v="30985"/>
    <s v="Y"/>
    <s v="90"/>
    <s v="Capsule"/>
    <m/>
    <s v="TB Medicines"/>
    <m/>
    <m/>
    <m/>
    <m/>
    <m/>
    <m/>
    <m/>
    <m/>
    <m/>
    <m/>
    <m/>
    <s v="Anti-TB Meds"/>
  </r>
  <r>
    <x v="4141"/>
    <x v="4137"/>
    <x v="3"/>
    <s v="Active"/>
    <s v="A"/>
    <s v="Package"/>
    <s v="NO"/>
    <s v="YES"/>
    <s v="YES"/>
    <s v="strip of 10 dispersible tablets, pack of 10 strips"/>
    <s v="30977"/>
    <s v="Y"/>
    <s v="100"/>
    <s v="Tablet"/>
    <m/>
    <s v="TB Medicines"/>
    <m/>
    <s v="YES"/>
    <m/>
    <m/>
    <m/>
    <s v="11.86"/>
    <s v="11.86"/>
    <m/>
    <m/>
    <m/>
    <m/>
    <s v="Anti-TB Meds"/>
  </r>
  <r>
    <x v="4142"/>
    <x v="4138"/>
    <x v="2"/>
    <s v="Active"/>
    <s v="A"/>
    <s v="Package"/>
    <s v="NO"/>
    <s v="YES"/>
    <s v="YES"/>
    <s v="blister of 6 capsules, pack of 10 blisters"/>
    <s v="30993"/>
    <s v="Y"/>
    <s v="60"/>
    <s v="Capsule"/>
    <m/>
    <s v="Antiretrovirals"/>
    <m/>
    <m/>
    <m/>
    <m/>
    <m/>
    <m/>
    <m/>
    <m/>
    <m/>
    <m/>
    <m/>
    <s v="ARV"/>
  </r>
  <r>
    <x v="4143"/>
    <x v="4139"/>
    <x v="2"/>
    <s v="Active"/>
    <s v="A"/>
    <s v="Package"/>
    <s v="NO"/>
    <s v="YES"/>
    <s v="YES"/>
    <s v="bottle of 180 tablets"/>
    <s v="31383"/>
    <s v="Y"/>
    <s v="180"/>
    <s v="Tablet"/>
    <m/>
    <s v="Antiretrovirals"/>
    <m/>
    <m/>
    <m/>
    <m/>
    <m/>
    <m/>
    <m/>
    <m/>
    <m/>
    <m/>
    <m/>
    <s v="ARV"/>
  </r>
  <r>
    <x v="4144"/>
    <x v="4140"/>
    <x v="2"/>
    <s v="Active"/>
    <s v="A"/>
    <s v="Package"/>
    <s v="NO"/>
    <s v="YES"/>
    <s v="YES"/>
    <s v="blister of 10 tablets, pack of 6 blisters"/>
    <s v="30905"/>
    <s v="Y"/>
    <s v="60"/>
    <s v="Tablet"/>
    <m/>
    <s v="Antiretrovirals"/>
    <m/>
    <m/>
    <m/>
    <m/>
    <m/>
    <m/>
    <m/>
    <m/>
    <m/>
    <m/>
    <m/>
    <s v="ARV"/>
  </r>
  <r>
    <x v="4145"/>
    <x v="4141"/>
    <x v="2"/>
    <s v="Active"/>
    <s v="A"/>
    <s v="Package"/>
    <s v="NO"/>
    <s v="YES"/>
    <s v="YES"/>
    <s v="blister of 10 tablets, pack of 6 blisters"/>
    <s v="31110"/>
    <s v="Y"/>
    <s v="60"/>
    <s v="Tablet"/>
    <m/>
    <s v="Antiretrovirals"/>
    <m/>
    <m/>
    <m/>
    <m/>
    <m/>
    <m/>
    <m/>
    <m/>
    <m/>
    <m/>
    <m/>
    <s v="ARV"/>
  </r>
  <r>
    <x v="4146"/>
    <x v="4142"/>
    <x v="2"/>
    <s v="Active"/>
    <s v="A"/>
    <s v="Package"/>
    <s v="NO"/>
    <s v="YES"/>
    <s v="YES"/>
    <s v="blister of 10 capsules, pack of 9 blisters"/>
    <s v="30924"/>
    <s v="Y"/>
    <s v="90"/>
    <s v="Capsule"/>
    <m/>
    <s v="Antiretrovirals"/>
    <m/>
    <m/>
    <m/>
    <m/>
    <m/>
    <m/>
    <m/>
    <m/>
    <m/>
    <m/>
    <m/>
    <s v="ARV"/>
  </r>
  <r>
    <x v="4147"/>
    <x v="4143"/>
    <x v="3"/>
    <s v="Active"/>
    <s v="A"/>
    <s v="Package"/>
    <s v="NO"/>
    <s v="YES"/>
    <s v="YES"/>
    <s v="blister of 7 tablets, pack of 10 blisters"/>
    <s v="30902"/>
    <s v="Y"/>
    <s v="70"/>
    <s v="Tablet"/>
    <m/>
    <s v="TB Medicines"/>
    <m/>
    <m/>
    <m/>
    <m/>
    <m/>
    <m/>
    <m/>
    <m/>
    <m/>
    <m/>
    <m/>
    <s v="Anti-TB Meds"/>
  </r>
  <r>
    <x v="4148"/>
    <x v="4144"/>
    <x v="1"/>
    <s v="Active"/>
    <s v="A"/>
    <s v="Package"/>
    <s v="NO"/>
    <s v="YES"/>
    <s v="YES"/>
    <s v="co-blister of 3+1 dispersible tablets, pack of 30 co-blisters"/>
    <s v="30983"/>
    <s v="Y"/>
    <s v="30"/>
    <s v="Co-Blister"/>
    <m/>
    <s v="Antimalarials"/>
    <m/>
    <m/>
    <m/>
    <s v="180"/>
    <m/>
    <m/>
    <m/>
    <m/>
    <m/>
    <m/>
    <m/>
    <s v="ANTMs"/>
  </r>
  <r>
    <x v="4149"/>
    <x v="4145"/>
    <x v="15"/>
    <s v="Active"/>
    <s v="A"/>
    <s v="Package"/>
    <s v="NO"/>
    <s v="YES"/>
    <s v="YES"/>
    <s v="100 tests - Abbott Diagnostic Medical Co. Ltd. - 7D2843SETS"/>
    <s v="32122"/>
    <s v="Y"/>
    <s v="100"/>
    <s v="Test"/>
    <m/>
    <s v="HIV RDTs"/>
    <s v="Determine HIV Early Detect, 100 tests - Abbott Diagnostic Medical Co. Ltd. - 7D2843SETS"/>
    <s v="NO"/>
    <m/>
    <m/>
    <m/>
    <m/>
    <m/>
    <m/>
    <m/>
    <m/>
    <m/>
    <s v="HRDTs"/>
  </r>
  <r>
    <x v="4150"/>
    <x v="4146"/>
    <x v="17"/>
    <s v="Active"/>
    <s v="A"/>
    <s v="Each"/>
    <s v="YES"/>
    <s v="YES"/>
    <s v="YES"/>
    <s v="OnSite HBsAg Combo Rapid Test"/>
    <m/>
    <m/>
    <m/>
    <m/>
    <m/>
    <s v="Other RDTs"/>
    <s v="OnSite HBsAg Combo Rapid Test"/>
    <s v="NO"/>
    <m/>
    <m/>
    <m/>
    <m/>
    <m/>
    <s v="NO"/>
    <m/>
    <m/>
    <m/>
    <s v="Other RDTs"/>
  </r>
  <r>
    <x v="4151"/>
    <x v="4147"/>
    <x v="15"/>
    <s v="Active"/>
    <s v="A"/>
    <s v="Each"/>
    <s v="YES"/>
    <s v="YES"/>
    <s v="YES"/>
    <s v="OnSite HIV 1/2 Ab Plus Combo Rapid Test"/>
    <m/>
    <m/>
    <m/>
    <m/>
    <m/>
    <s v="HIV RDTs"/>
    <s v="OnSite HIV 1/2 Ab Plus Combo Rapid Test"/>
    <s v="NO"/>
    <m/>
    <m/>
    <m/>
    <m/>
    <m/>
    <s v="NO"/>
    <m/>
    <m/>
    <m/>
    <s v="HRDTs"/>
  </r>
  <r>
    <x v="4152"/>
    <x v="4148"/>
    <x v="6"/>
    <s v="Active"/>
    <s v="A"/>
    <s v="Each"/>
    <s v="YES"/>
    <s v="Not Subject to GF QA Criteria"/>
    <s v="YES"/>
    <s v="Resuscitator"/>
    <m/>
    <m/>
    <m/>
    <m/>
    <m/>
    <s v="Oxygen Equipment and Consumables"/>
    <s v="Resuscitator"/>
    <s v="NO"/>
    <m/>
    <m/>
    <m/>
    <m/>
    <m/>
    <s v="NO"/>
    <m/>
    <m/>
    <m/>
    <s v="Lab Supplies"/>
  </r>
  <r>
    <x v="4153"/>
    <x v="4149"/>
    <x v="17"/>
    <s v="Active"/>
    <s v="A"/>
    <s v="Each"/>
    <s v="YES"/>
    <s v="YES"/>
    <s v="YES"/>
    <s v="INSTI HCV Antibody Test"/>
    <m/>
    <m/>
    <m/>
    <m/>
    <m/>
    <s v="Other RDTs"/>
    <s v="INSTI HCV Antibody Test"/>
    <s v="NO"/>
    <m/>
    <m/>
    <m/>
    <m/>
    <m/>
    <s v="NO"/>
    <m/>
    <m/>
    <m/>
    <s v="Other RDTs"/>
  </r>
  <r>
    <x v="4154"/>
    <x v="4150"/>
    <x v="17"/>
    <s v="Active"/>
    <s v="A"/>
    <s v="Package"/>
    <s v="NO"/>
    <s v="YES"/>
    <s v="YES"/>
    <s v="25 tests - SD Biosensor, Inc - 09HBS10D"/>
    <s v="31973"/>
    <s v="Y"/>
    <s v="25"/>
    <s v="Test"/>
    <m/>
    <s v="Other RDTs"/>
    <s v="STANDARD Q HBsAg Test, 25 tests - SD Biosensor, Inc - 09HBS10D"/>
    <s v="NO"/>
    <m/>
    <m/>
    <m/>
    <m/>
    <m/>
    <m/>
    <m/>
    <m/>
    <m/>
    <s v="Other RDTs"/>
  </r>
  <r>
    <x v="4155"/>
    <x v="4151"/>
    <x v="17"/>
    <s v="Active"/>
    <s v="A"/>
    <s v="Each"/>
    <s v="YES"/>
    <s v="NO"/>
    <s v="NO"/>
    <s v="STANDARD G6PD Controls"/>
    <m/>
    <m/>
    <m/>
    <m/>
    <m/>
    <s v="Malaria RDTs"/>
    <s v="STANDARD G6PD Controls"/>
    <s v="NO"/>
    <m/>
    <m/>
    <m/>
    <m/>
    <m/>
    <s v="NO"/>
    <m/>
    <m/>
    <m/>
    <s v="MRDTs"/>
  </r>
  <r>
    <x v="4156"/>
    <x v="4152"/>
    <x v="16"/>
    <s v="Active"/>
    <s v="A"/>
    <s v="Package"/>
    <s v="NO"/>
    <s v="YES"/>
    <s v="YES"/>
    <s v="(HRP2/pLDH), 40 tests"/>
    <s v="32074"/>
    <s v="Y"/>
    <s v="40"/>
    <s v="Test"/>
    <m/>
    <s v="Malaria RDTs"/>
    <s v="Malaria Rapid Diagnostic Test Kit - Pf only (HRP2/pLDH), 40 tests"/>
    <s v="NO"/>
    <m/>
    <m/>
    <m/>
    <m/>
    <m/>
    <m/>
    <m/>
    <m/>
    <m/>
    <s v="MRDTs"/>
  </r>
  <r>
    <x v="4157"/>
    <x v="4153"/>
    <x v="17"/>
    <s v="Active"/>
    <s v="A"/>
    <s v="Package"/>
    <s v="NO"/>
    <s v="YES"/>
    <s v="YES"/>
    <s v="25 tests - ABON Biopharm - IHC-402WB"/>
    <s v="32002"/>
    <s v="Y"/>
    <s v="25"/>
    <s v="Test"/>
    <m/>
    <s v="Other RDTs"/>
    <s v="HCV Hepatitis C Virus Rapid Test Device, 25 tests - ABON Biopharm - IHC-402WB"/>
    <s v="NO"/>
    <m/>
    <m/>
    <m/>
    <m/>
    <m/>
    <m/>
    <m/>
    <m/>
    <m/>
    <s v="Other RDTs"/>
  </r>
  <r>
    <x v="4158"/>
    <x v="4154"/>
    <x v="18"/>
    <s v="Active"/>
    <s v="A"/>
    <s v="Each"/>
    <s v="YES"/>
    <s v="NO"/>
    <s v="NO"/>
    <s v="Bioline TB Ag MPT64 Rapid"/>
    <m/>
    <m/>
    <m/>
    <m/>
    <m/>
    <s v="TB Tests"/>
    <s v="Bioline TB Ag MPT64 Rapid"/>
    <s v="NO"/>
    <m/>
    <m/>
    <m/>
    <m/>
    <m/>
    <s v="NO"/>
    <m/>
    <m/>
    <m/>
    <s v="TB Diagnostics"/>
  </r>
  <r>
    <x v="4159"/>
    <x v="4155"/>
    <x v="17"/>
    <s v="Active"/>
    <s v="A"/>
    <s v="Each"/>
    <s v="YES"/>
    <s v="YES"/>
    <s v="YES"/>
    <s v="Latex - Cryptococcus Antigen detection system"/>
    <m/>
    <m/>
    <m/>
    <m/>
    <m/>
    <s v="Lab and Medical Supplies"/>
    <s v="Latex - Cryptococcus Antigen detection system"/>
    <s v="NO"/>
    <m/>
    <m/>
    <m/>
    <m/>
    <m/>
    <s v="NO"/>
    <m/>
    <m/>
    <m/>
    <s v="Lab Supplies"/>
  </r>
  <r>
    <x v="4160"/>
    <x v="4156"/>
    <x v="15"/>
    <s v="Active"/>
    <s v="A"/>
    <s v="Package"/>
    <s v="NO"/>
    <s v="NO"/>
    <s v="NO"/>
    <s v="100 tests - Meril Diagnostics Pvt. Ltd. - HVWRPD-08"/>
    <s v="31993"/>
    <s v="Y"/>
    <s v="100"/>
    <s v="Test"/>
    <m/>
    <s v="HIV RDTs"/>
    <s v="MERISCREEN HIV 1-2 WB, 100 tests - Meril Diagnostics Pvt. Ltd. - HVWRPD-08"/>
    <s v="NO"/>
    <m/>
    <m/>
    <m/>
    <m/>
    <m/>
    <m/>
    <m/>
    <m/>
    <m/>
    <s v="HRDTs"/>
  </r>
  <r>
    <x v="4161"/>
    <x v="368"/>
    <x v="1"/>
    <s v="Active"/>
    <s v="A"/>
    <s v="Package"/>
    <s v="NO"/>
    <s v="YES"/>
    <s v="YES"/>
    <s v="vial, pack of 1 vial"/>
    <s v="30420"/>
    <s v="Y"/>
    <s v="1"/>
    <s v="Vial"/>
    <m/>
    <s v="Antimalarials"/>
    <s v="60mg powder (Artesunate) in 5ml vial + 3ml solution (Sodium bicarbonate/Arginine) in 3ml ampoule"/>
    <s v="YES"/>
    <s v="Anti-malarial Questionnaire 5.34"/>
    <s v="190"/>
    <s v="PPM ALLOCATION PENDING"/>
    <m/>
    <m/>
    <s v="YES"/>
    <m/>
    <m/>
    <m/>
    <s v="ANTMs"/>
  </r>
  <r>
    <x v="4162"/>
    <x v="4157"/>
    <x v="12"/>
    <s v="Active"/>
    <s v="A"/>
    <s v="Package"/>
    <s v="NO"/>
    <s v="YES"/>
    <s v="YES"/>
    <s v="Deep Well Plates 50 Plates/box - Beckman Coulter Life Sciences - B23502"/>
    <s v="32422"/>
    <s v="Y"/>
    <s v="1"/>
    <s v="Piece"/>
    <m/>
    <m/>
    <m/>
    <m/>
    <m/>
    <m/>
    <m/>
    <m/>
    <m/>
    <m/>
    <m/>
    <m/>
    <m/>
    <s v="Lab Supplies"/>
  </r>
  <r>
    <x v="4163"/>
    <x v="4158"/>
    <x v="12"/>
    <s v="Active"/>
    <s v="A"/>
    <s v="Package"/>
    <s v="NO"/>
    <s v="YES"/>
    <s v="YES"/>
    <s v="20 Pieces - Miraclean Technology - 60209CS20"/>
    <s v="32219"/>
    <s v="Y"/>
    <s v="20"/>
    <s v="Piece"/>
    <m/>
    <m/>
    <m/>
    <m/>
    <m/>
    <m/>
    <m/>
    <m/>
    <m/>
    <m/>
    <m/>
    <m/>
    <m/>
    <s v="Lab Supplies"/>
  </r>
  <r>
    <x v="4164"/>
    <x v="4159"/>
    <x v="12"/>
    <s v="Active"/>
    <s v="A"/>
    <s v="Package"/>
    <s v="NO"/>
    <s v="YES"/>
    <s v="YES"/>
    <s v="2x50 Tests - Shenzhen Mindray Bio-Medical Electronics Co., Ltd - Anti-HBs121"/>
    <s v="32286"/>
    <s v="Y"/>
    <s v="100"/>
    <s v="Test"/>
    <m/>
    <m/>
    <m/>
    <m/>
    <m/>
    <m/>
    <m/>
    <m/>
    <m/>
    <m/>
    <m/>
    <m/>
    <m/>
    <s v="Lab Supplies"/>
  </r>
  <r>
    <x v="4165"/>
    <x v="4160"/>
    <x v="12"/>
    <s v="Active"/>
    <s v="A"/>
    <s v="Each"/>
    <s v="NO"/>
    <s v="YES"/>
    <s v="YES"/>
    <s v="Instrument - SD Biosensor Inc. - 02GA10"/>
    <s v="32198"/>
    <s v="Y"/>
    <s v="1"/>
    <s v="Piece"/>
    <m/>
    <m/>
    <m/>
    <m/>
    <m/>
    <m/>
    <m/>
    <m/>
    <m/>
    <m/>
    <m/>
    <m/>
    <m/>
    <s v="Lab Supplies"/>
  </r>
  <r>
    <x v="4166"/>
    <x v="4161"/>
    <x v="12"/>
    <s v="Active"/>
    <s v="A"/>
    <s v="Package"/>
    <s v="NO"/>
    <s v="YES"/>
    <s v="YES"/>
    <s v="2x50 Tests - Shenzhen Mindray Bio-Medical Electronics Co., Ltd - HIV121"/>
    <s v="32297"/>
    <s v="Y"/>
    <s v="100"/>
    <s v="Test"/>
    <m/>
    <m/>
    <m/>
    <m/>
    <m/>
    <m/>
    <m/>
    <m/>
    <m/>
    <m/>
    <m/>
    <m/>
    <m/>
    <s v="Lab Supplies"/>
  </r>
  <r>
    <x v="4167"/>
    <x v="4162"/>
    <x v="12"/>
    <s v="Active"/>
    <s v="A"/>
    <s v="Package"/>
    <s v="NO"/>
    <s v="YES"/>
    <s v="YES"/>
    <s v="DNA Assay, 100 Tests - Hologic, Inc. - 302929"/>
    <s v="32329"/>
    <s v="Y"/>
    <s v="100"/>
    <s v="Test"/>
    <m/>
    <m/>
    <m/>
    <m/>
    <m/>
    <m/>
    <m/>
    <m/>
    <m/>
    <m/>
    <m/>
    <m/>
    <m/>
    <s v="Lab Supplies"/>
  </r>
  <r>
    <x v="4168"/>
    <x v="4163"/>
    <x v="5"/>
    <s v="Active"/>
    <s v="A"/>
    <s v="Package"/>
    <s v="NO"/>
    <s v="YES"/>
    <s v="YES"/>
    <s v="120 Tests - Roche Diagnostics GmbH - 06979599190"/>
    <s v="32384"/>
    <s v="Y"/>
    <s v="120"/>
    <s v="Test"/>
    <m/>
    <m/>
    <m/>
    <m/>
    <m/>
    <m/>
    <m/>
    <m/>
    <m/>
    <m/>
    <m/>
    <m/>
    <m/>
    <s v="Lab Supplies"/>
  </r>
  <r>
    <x v="4169"/>
    <x v="4164"/>
    <x v="12"/>
    <s v="Active"/>
    <s v="A"/>
    <s v="Package"/>
    <s v="NO"/>
    <s v="YES"/>
    <s v="YES"/>
    <s v="Roche Molecular - 106094"/>
    <s v="32311"/>
    <s v="Y"/>
    <s v="1"/>
    <s v="Piece"/>
    <m/>
    <m/>
    <m/>
    <m/>
    <m/>
    <m/>
    <m/>
    <m/>
    <m/>
    <m/>
    <m/>
    <m/>
    <m/>
    <s v="Lab Supplies"/>
  </r>
  <r>
    <x v="4170"/>
    <x v="4165"/>
    <x v="12"/>
    <s v="Active"/>
    <s v="A"/>
    <s v="Package"/>
    <s v="NO"/>
    <s v="YES"/>
    <s v="YES"/>
    <s v="Cleaning Agent 1x500ml - Beckman Coulter Life Sciences - B25698"/>
    <s v="32422"/>
    <s v="Y"/>
    <s v="1"/>
    <s v="Piece"/>
    <m/>
    <m/>
    <m/>
    <m/>
    <m/>
    <m/>
    <m/>
    <m/>
    <m/>
    <m/>
    <m/>
    <m/>
    <m/>
    <s v="Lab Supplies"/>
  </r>
  <r>
    <x v="4171"/>
    <x v="4166"/>
    <x v="12"/>
    <s v="Active"/>
    <s v="A"/>
    <s v="Each"/>
    <s v="NO"/>
    <s v="YES"/>
    <s v="YES"/>
    <s v="Instrument - Abbott Molecular Inc. - 08N47"/>
    <s v="32350"/>
    <s v="Y"/>
    <s v="1"/>
    <s v="Piece"/>
    <m/>
    <m/>
    <m/>
    <m/>
    <m/>
    <m/>
    <m/>
    <m/>
    <m/>
    <m/>
    <m/>
    <m/>
    <m/>
    <s v="Lab Supplies"/>
  </r>
  <r>
    <x v="4172"/>
    <x v="4167"/>
    <x v="12"/>
    <s v="Active"/>
    <s v="A"/>
    <s v="Package"/>
    <s v="NO"/>
    <s v="YES"/>
    <s v="YES"/>
    <s v="100 Tests - Abbott GmbH - 06C37-28"/>
    <s v="32207"/>
    <s v="Y"/>
    <s v="100"/>
    <s v="Test"/>
    <m/>
    <m/>
    <m/>
    <m/>
    <m/>
    <m/>
    <m/>
    <m/>
    <m/>
    <m/>
    <m/>
    <m/>
    <m/>
    <s v="Lab Supplies"/>
  </r>
  <r>
    <x v="4173"/>
    <x v="4168"/>
    <x v="12"/>
    <s v="Active"/>
    <s v="A"/>
    <s v="Package"/>
    <s v="NO"/>
    <s v="YES"/>
    <s v="YES"/>
    <s v="192 Tests - Roche Diagnostics GmbH - 09040765190"/>
    <s v="32160"/>
    <s v="Y"/>
    <s v="192"/>
    <s v="Test"/>
    <m/>
    <m/>
    <m/>
    <m/>
    <m/>
    <m/>
    <m/>
    <m/>
    <m/>
    <m/>
    <m/>
    <m/>
    <m/>
    <s v="Lab Supplies"/>
  </r>
  <r>
    <x v="4174"/>
    <x v="4169"/>
    <x v="12"/>
    <s v="Active"/>
    <s v="A"/>
    <s v="Each"/>
    <s v="NO"/>
    <s v="YES"/>
    <s v="YES"/>
    <s v="Instrument - Abbott Molecular Inc. - 08N50"/>
    <s v="32325"/>
    <s v="Y"/>
    <s v="1"/>
    <s v="Piece"/>
    <m/>
    <m/>
    <m/>
    <m/>
    <m/>
    <m/>
    <m/>
    <m/>
    <m/>
    <m/>
    <m/>
    <m/>
    <m/>
    <s v="Lab Equipment"/>
  </r>
  <r>
    <x v="4175"/>
    <x v="4170"/>
    <x v="12"/>
    <s v="Active"/>
    <s v="A"/>
    <s v="Package"/>
    <s v="NO"/>
    <s v="YES"/>
    <s v="YES"/>
    <s v="64 Tests - Hain Lifescience GmbH - 1880018"/>
    <s v="32299"/>
    <s v="Y"/>
    <s v="64"/>
    <s v="Test"/>
    <m/>
    <m/>
    <m/>
    <m/>
    <m/>
    <m/>
    <m/>
    <m/>
    <m/>
    <m/>
    <m/>
    <m/>
    <m/>
    <s v="Lab Supplies"/>
  </r>
  <r>
    <x v="4176"/>
    <x v="4171"/>
    <x v="12"/>
    <s v="Active"/>
    <s v="A"/>
    <s v="Package"/>
    <s v="NO"/>
    <s v="YES"/>
    <s v="YES"/>
    <s v="150 Tests - Becton, Dickinson and Co. - 275239"/>
    <s v="32339"/>
    <s v="Y"/>
    <s v="100"/>
    <s v="Test"/>
    <m/>
    <m/>
    <m/>
    <m/>
    <m/>
    <m/>
    <m/>
    <m/>
    <m/>
    <m/>
    <m/>
    <m/>
    <m/>
    <s v="Lab Supplies"/>
  </r>
  <r>
    <x v="4177"/>
    <x v="4172"/>
    <x v="12"/>
    <s v="Active"/>
    <s v="A"/>
    <s v="Package"/>
    <s v="NO"/>
    <s v="YES"/>
    <s v="YES"/>
    <s v="Collection Medium, 50 Pieces - QIAGEN GmbH - 105241"/>
    <s v="32265"/>
    <s v="Y"/>
    <s v="50"/>
    <s v="Piece"/>
    <m/>
    <m/>
    <m/>
    <m/>
    <m/>
    <m/>
    <m/>
    <m/>
    <m/>
    <m/>
    <m/>
    <m/>
    <m/>
    <s v="Lab Supplies"/>
  </r>
  <r>
    <x v="4178"/>
    <x v="4173"/>
    <x v="12"/>
    <s v="Active"/>
    <s v="A"/>
    <s v="Package"/>
    <s v="NO"/>
    <s v="YES"/>
    <s v="YES"/>
    <s v="Calibrator Kit x 10 runs - Hologic, Inc. - PRD-03425"/>
    <s v="32360"/>
    <s v="Y"/>
    <s v="1"/>
    <s v="Kit"/>
    <m/>
    <m/>
    <m/>
    <m/>
    <m/>
    <m/>
    <m/>
    <m/>
    <m/>
    <m/>
    <m/>
    <m/>
    <m/>
    <s v="Lab Supplies"/>
  </r>
  <r>
    <x v="4179"/>
    <x v="4174"/>
    <x v="12"/>
    <s v="Active"/>
    <s v="A"/>
    <s v="Package"/>
    <s v="NO"/>
    <s v="YES"/>
    <s v="YES"/>
    <s v="2x50 Tests - Shenzhen Mindray Bio-Medical Electronics Co., Ltd - HBsAg121"/>
    <s v="32282"/>
    <s v="Y"/>
    <s v="100"/>
    <s v="Test"/>
    <m/>
    <m/>
    <m/>
    <m/>
    <m/>
    <m/>
    <m/>
    <m/>
    <m/>
    <m/>
    <m/>
    <m/>
    <m/>
    <s v="Lab Supplies"/>
  </r>
  <r>
    <x v="4180"/>
    <x v="4175"/>
    <x v="11"/>
    <s v="Active"/>
    <s v="A"/>
    <s v="Package"/>
    <s v="NO"/>
    <s v="YES"/>
    <s v="YES"/>
    <s v="Sample Preparation System DBS Buffer Kit for DBS processing only - Abbott Molecular Inc. - 09N02-001"/>
    <s v="32259"/>
    <s v="Y"/>
    <s v="1"/>
    <s v="Kit"/>
    <m/>
    <m/>
    <m/>
    <m/>
    <m/>
    <m/>
    <m/>
    <m/>
    <m/>
    <m/>
    <m/>
    <m/>
    <m/>
    <s v="Lab Equipment"/>
  </r>
  <r>
    <x v="4181"/>
    <x v="4176"/>
    <x v="12"/>
    <s v="Active"/>
    <s v="A"/>
    <s v="Package"/>
    <s v="NO"/>
    <s v="Not Subject to GF QA Criteria"/>
    <s v="YES"/>
    <s v="2-200ul, Pack of 1000 - Sysmex Partec GmbH"/>
    <s v="32304"/>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Test Bundles"/>
    <s v="Lab Supplies"/>
  </r>
  <r>
    <x v="4182"/>
    <x v="4177"/>
    <x v="12"/>
    <s v="Active"/>
    <s v="A"/>
    <s v="Package"/>
    <s v="NO"/>
    <s v="YES"/>
    <s v="YES"/>
    <s v="careBrush, 50 Pieces - QIAGEN GmbH - 619024"/>
    <s v="32265"/>
    <s v="Y"/>
    <s v="50"/>
    <s v="Piece"/>
    <m/>
    <m/>
    <m/>
    <m/>
    <m/>
    <m/>
    <m/>
    <m/>
    <m/>
    <m/>
    <m/>
    <m/>
    <m/>
    <s v="Lab Supplies"/>
  </r>
  <r>
    <x v="4183"/>
    <x v="4178"/>
    <x v="12"/>
    <s v="Active"/>
    <s v="A"/>
    <s v="Package"/>
    <s v="NO"/>
    <s v="YES"/>
    <s v="YES"/>
    <s v="100 Tests - Hologic, Inc. - PRD-03424"/>
    <s v="32360"/>
    <s v="Y"/>
    <s v="100"/>
    <s v="Test"/>
    <m/>
    <m/>
    <m/>
    <m/>
    <m/>
    <m/>
    <m/>
    <m/>
    <m/>
    <m/>
    <m/>
    <m/>
    <m/>
    <s v="Lab Supplies"/>
  </r>
  <r>
    <x v="4184"/>
    <x v="4179"/>
    <x v="12"/>
    <s v="Active"/>
    <s v="A"/>
    <s v="Package"/>
    <s v="NO"/>
    <s v="YES"/>
    <s v="YES"/>
    <s v="Control Kit 3x12 - Abbott Molecular Inc. - 08N47-080"/>
    <s v="32350"/>
    <s v="Y"/>
    <s v="1"/>
    <s v="Kit"/>
    <m/>
    <m/>
    <m/>
    <m/>
    <m/>
    <m/>
    <m/>
    <m/>
    <m/>
    <m/>
    <m/>
    <m/>
    <m/>
    <s v="Lab Supplies"/>
  </r>
  <r>
    <x v="4185"/>
    <x v="4180"/>
    <x v="12"/>
    <s v="Active"/>
    <s v="A"/>
    <s v="Package"/>
    <s v="NO"/>
    <s v="YES"/>
    <s v="YES"/>
    <s v="500 Pieces - Rovers Medical Devices B.V. - 491462"/>
    <s v="32213"/>
    <s v="Y"/>
    <s v="500"/>
    <s v="Piece"/>
    <m/>
    <m/>
    <m/>
    <m/>
    <m/>
    <m/>
    <m/>
    <m/>
    <m/>
    <m/>
    <m/>
    <m/>
    <m/>
    <s v="Lab Supplies"/>
  </r>
  <r>
    <x v="4186"/>
    <x v="4181"/>
    <x v="12"/>
    <s v="Active"/>
    <s v="A"/>
    <s v="Package"/>
    <s v="NO"/>
    <s v="YES"/>
    <s v="YES"/>
    <s v="2x100 Tests - Shenzhen Mindray Bio-Medical Electronics Co., Ltd - Anti-HBs122"/>
    <s v="32286"/>
    <s v="Y"/>
    <s v="200"/>
    <s v="Test"/>
    <m/>
    <m/>
    <m/>
    <m/>
    <m/>
    <m/>
    <m/>
    <m/>
    <m/>
    <m/>
    <m/>
    <m/>
    <m/>
    <s v="Lab Supplies"/>
  </r>
  <r>
    <x v="4187"/>
    <x v="4182"/>
    <x v="13"/>
    <s v="Active"/>
    <s v="A"/>
    <s v="Package"/>
    <s v="NO"/>
    <s v="YES"/>
    <s v="YES"/>
    <s v="384 Tests - Roche Diagnostics GmbH - 9040579190"/>
    <s v="32184"/>
    <s v="Y"/>
    <s v="384"/>
    <s v="Test"/>
    <m/>
    <m/>
    <m/>
    <m/>
    <m/>
    <m/>
    <m/>
    <m/>
    <m/>
    <m/>
    <m/>
    <m/>
    <m/>
    <s v="Lab Supplies"/>
  </r>
  <r>
    <x v="4188"/>
    <x v="4183"/>
    <x v="12"/>
    <s v="Active"/>
    <s v="A"/>
    <s v="Package"/>
    <s v="NO"/>
    <s v="YES"/>
    <s v="YES"/>
    <s v="IMMUNOTROL LOW Cells 2x3ml - Beckman Coulter Life Sciences - B25700"/>
    <s v="32422"/>
    <s v="Y"/>
    <s v="1"/>
    <s v="Piece"/>
    <m/>
    <m/>
    <m/>
    <m/>
    <m/>
    <m/>
    <m/>
    <m/>
    <m/>
    <m/>
    <m/>
    <m/>
    <m/>
    <s v="Lab Supplies"/>
  </r>
  <r>
    <x v="4189"/>
    <x v="4184"/>
    <x v="12"/>
    <s v="Active"/>
    <s v="A"/>
    <s v="Package"/>
    <s v="NO"/>
    <s v="YES"/>
    <s v="YES"/>
    <s v="Reagent Kit (CLIA) - 4x100 Tests - Abbott GmbH - 4J27-22"/>
    <s v="32257"/>
    <s v="Y"/>
    <s v="1"/>
    <s v="Kit"/>
    <m/>
    <m/>
    <m/>
    <m/>
    <m/>
    <m/>
    <m/>
    <m/>
    <m/>
    <m/>
    <m/>
    <m/>
    <m/>
    <s v="Lab Supplies"/>
  </r>
  <r>
    <x v="4190"/>
    <x v="4185"/>
    <x v="12"/>
    <s v="Active"/>
    <s v="A"/>
    <s v="Package"/>
    <s v="NO"/>
    <s v="YES"/>
    <s v="YES"/>
    <s v="25 Tests - SD Biosensor Inc. - 02G6S10"/>
    <s v="32198"/>
    <s v="Y"/>
    <s v="25"/>
    <s v="Test"/>
    <m/>
    <m/>
    <m/>
    <m/>
    <m/>
    <m/>
    <m/>
    <m/>
    <m/>
    <m/>
    <m/>
    <m/>
    <m/>
    <s v="Lab Supplies"/>
  </r>
  <r>
    <x v="4191"/>
    <x v="4186"/>
    <x v="12"/>
    <s v="Active"/>
    <s v="A"/>
    <s v="Package"/>
    <s v="NO"/>
    <s v="YES"/>
    <s v="YES"/>
    <s v="600 Swabs - Copan Group - 09032932190"/>
    <s v="32330"/>
    <s v="Y"/>
    <s v="1"/>
    <s v="Piece"/>
    <m/>
    <m/>
    <m/>
    <m/>
    <m/>
    <m/>
    <m/>
    <m/>
    <m/>
    <m/>
    <m/>
    <m/>
    <m/>
    <s v="Lab Supplies"/>
  </r>
  <r>
    <x v="4192"/>
    <x v="4187"/>
    <x v="4"/>
    <s v="Active"/>
    <s v="A"/>
    <s v="Each"/>
    <s v="NO"/>
    <s v="YES"/>
    <s v="YES"/>
    <s v="Version 4.6a or higher - Cepheid Inc. - GX4.0SWKIT"/>
    <s v="32303"/>
    <s v="Y"/>
    <s v="1"/>
    <s v="Piece"/>
    <m/>
    <m/>
    <m/>
    <m/>
    <m/>
    <m/>
    <m/>
    <m/>
    <m/>
    <m/>
    <m/>
    <m/>
    <m/>
    <s v="Lab Supplies"/>
  </r>
  <r>
    <x v="4193"/>
    <x v="4188"/>
    <x v="11"/>
    <s v="Active"/>
    <s v="A"/>
    <s v="Package"/>
    <s v="NO"/>
    <s v="YES"/>
    <s v="YES"/>
    <s v="Amp Reagent Kit for plasma and DBS - Abbott Molecular Inc. - 2G31-010"/>
    <s v="32278"/>
    <s v="Y"/>
    <s v="1"/>
    <s v="Kit"/>
    <m/>
    <m/>
    <m/>
    <m/>
    <m/>
    <m/>
    <m/>
    <m/>
    <m/>
    <m/>
    <m/>
    <m/>
    <m/>
    <s v="Lab Supplies"/>
  </r>
  <r>
    <x v="4194"/>
    <x v="4189"/>
    <x v="12"/>
    <s v="Active"/>
    <s v="A"/>
    <s v="Package"/>
    <s v="NO"/>
    <s v="YES"/>
    <s v="YES"/>
    <s v="2x50 Tests - Shenzhen Mindray Bio-Medical Electronics Co., Ltd - 105024999 00"/>
    <s v="32307"/>
    <s v="Y"/>
    <s v="100"/>
    <s v="Test"/>
    <m/>
    <m/>
    <m/>
    <m/>
    <m/>
    <m/>
    <m/>
    <m/>
    <m/>
    <m/>
    <m/>
    <m/>
    <m/>
    <s v="Lab Supplies"/>
  </r>
  <r>
    <x v="4195"/>
    <x v="4190"/>
    <x v="12"/>
    <s v="Active"/>
    <s v="A"/>
    <s v="Package"/>
    <s v="NO"/>
    <s v="YES"/>
    <s v="YES"/>
    <s v="500 Pieces (Bulk) - Rovers Medical Devices B.V. - 106100"/>
    <s v="32225"/>
    <s v="Y"/>
    <s v="500"/>
    <s v="Piece"/>
    <m/>
    <m/>
    <m/>
    <m/>
    <m/>
    <m/>
    <m/>
    <m/>
    <m/>
    <m/>
    <m/>
    <m/>
    <m/>
    <s v="Lab Supplies"/>
  </r>
  <r>
    <x v="4196"/>
    <x v="4191"/>
    <x v="4"/>
    <s v="Active"/>
    <s v="A"/>
    <s v="Each"/>
    <s v="NO"/>
    <s v="YES"/>
    <s v="YES"/>
    <s v="Software - Cepheid Inc. - XPERTISE-G2-SWKIT"/>
    <s v="32386"/>
    <s v="Y"/>
    <s v="1"/>
    <s v="Piece"/>
    <m/>
    <m/>
    <m/>
    <m/>
    <m/>
    <m/>
    <m/>
    <m/>
    <m/>
    <m/>
    <m/>
    <m/>
    <m/>
    <s v="Lab Equipment"/>
  </r>
  <r>
    <x v="4197"/>
    <x v="4192"/>
    <x v="12"/>
    <s v="Active"/>
    <s v="A"/>
    <s v="Package"/>
    <s v="NO"/>
    <s v="YES"/>
    <s v="YES"/>
    <s v="100 Tests - Hologic, Inc. - PRD-03506"/>
    <s v="32220"/>
    <s v="Y"/>
    <s v="100"/>
    <s v="Test"/>
    <m/>
    <m/>
    <m/>
    <m/>
    <m/>
    <m/>
    <m/>
    <m/>
    <m/>
    <m/>
    <m/>
    <m/>
    <m/>
    <s v="Lab Supplies"/>
  </r>
  <r>
    <x v="4198"/>
    <x v="4193"/>
    <x v="0"/>
    <s v="Active"/>
    <s v="A"/>
    <s v="Package"/>
    <s v="NO"/>
    <s v="Not Subject to GF QA Criteria"/>
    <s v="YES"/>
    <s v="pack of 7 sublingual tablets"/>
    <s v="31273"/>
    <s v="Y"/>
    <s v="7"/>
    <s v="Tablet"/>
    <m/>
    <s v="Other Essential Medicines"/>
    <s v="Buprenorphine 2mg sublingual tablet, pack of 7 sublingual tablets"/>
    <s v="YES"/>
    <s v="Pharmaceuticals 03"/>
    <m/>
    <m/>
    <m/>
    <m/>
    <s v="NO"/>
    <s v="Stichting Iplussolutions"/>
    <s v="EMKT"/>
    <s v="Other essential medicines"/>
    <s v="Other essential meds"/>
  </r>
  <r>
    <x v="4199"/>
    <x v="4194"/>
    <x v="0"/>
    <s v="Active"/>
    <s v="A"/>
    <s v="Package"/>
    <s v="NO"/>
    <s v="Not Subject to GF QA Criteria"/>
    <s v="YES"/>
    <s v="bottle of 1000 tablets"/>
    <s v="31275"/>
    <s v="Y"/>
    <s v="1000"/>
    <s v="Tablet"/>
    <m/>
    <s v="Other Essential Medicines"/>
    <s v="Ferrous sulphate/folic acid 200/0.4mg tablet, bottle 1000 tablets"/>
    <s v="YES"/>
    <s v="Pharmaceuticals 03"/>
    <m/>
    <m/>
    <m/>
    <m/>
    <s v="NO"/>
    <s v="Stichting Iplussolutions"/>
    <s v="EMKT"/>
    <s v="Other essential medicines"/>
    <s v="Other essential meds"/>
  </r>
  <r>
    <x v="4200"/>
    <x v="4195"/>
    <x v="0"/>
    <s v="Active"/>
    <s v="A"/>
    <s v="Package"/>
    <s v="NO"/>
    <s v="Not Subject to GF QA Criteria"/>
    <s v="YES"/>
    <s v="bottle of 1000 tablets"/>
    <s v="31276"/>
    <s v="Y"/>
    <s v="1000"/>
    <s v="Tablet"/>
    <m/>
    <s v="Other Essential Medicines"/>
    <s v="Ferrous Sulphate 200 mg tablet, bottle 1000 tablets"/>
    <s v="YES"/>
    <s v="Pharmaceuticals 03"/>
    <m/>
    <m/>
    <m/>
    <m/>
    <s v="NO"/>
    <s v="Stichting Iplussolutions"/>
    <s v="EMKT"/>
    <s v="Other essential medicines"/>
    <s v="Other essential meds"/>
  </r>
  <r>
    <x v="4201"/>
    <x v="4196"/>
    <x v="0"/>
    <s v="Active"/>
    <s v="A"/>
    <s v="Package"/>
    <s v="NO"/>
    <s v="Not Subject to GF QA Criteria"/>
    <s v="YES"/>
    <s v="100mL bottle"/>
    <s v="31274"/>
    <s v="Y"/>
    <s v="1"/>
    <s v="Bottle"/>
    <m/>
    <s v="Other Essential Medicines"/>
    <s v="Erythromycin stearate 125mg/5mL powder for oral suspension, 100mL bottle"/>
    <s v="YES"/>
    <s v="Pharmaceuticals 03"/>
    <m/>
    <m/>
    <m/>
    <m/>
    <s v="NO"/>
    <s v="Stichting Iplussolutions"/>
    <s v="EMKT"/>
    <s v="Other essential medicines"/>
    <s v="Other essential meds"/>
  </r>
  <r>
    <x v="4202"/>
    <x v="4197"/>
    <x v="0"/>
    <s v="Active"/>
    <s v="A"/>
    <s v="Package"/>
    <s v="NO"/>
    <s v="Not Subject to GF QA Criteria"/>
    <s v="YES"/>
    <s v="20g tube"/>
    <s v="31271"/>
    <s v="Y"/>
    <s v="1"/>
    <s v="Tube"/>
    <m/>
    <s v="Other Essential Medicines"/>
    <s v="Chlorhexidine digluconate 7.1% gel, 20g tube"/>
    <s v="YES"/>
    <s v="Pharmaceuticals 03"/>
    <m/>
    <m/>
    <m/>
    <m/>
    <s v="NO"/>
    <s v="Stichting Iplussolutions"/>
    <s v="EMKT"/>
    <s v="Other essential medicines"/>
    <s v="Other essential meds"/>
  </r>
  <r>
    <x v="4203"/>
    <x v="4198"/>
    <x v="0"/>
    <s v="Active"/>
    <s v="A"/>
    <s v="Package"/>
    <s v="NO"/>
    <s v="Not Subject to GF QA Criteria"/>
    <s v="YES"/>
    <s v="pack of 7 sublingual tablets"/>
    <s v="31272"/>
    <s v="Y"/>
    <s v="7"/>
    <s v="Tablet"/>
    <m/>
    <s v="Other Essential Medicines"/>
    <s v="Buprenorphine 8mg sublingual tablet, pack of 7 sublingual tablets"/>
    <s v="YES"/>
    <s v="Pharmaceuticals 03"/>
    <m/>
    <m/>
    <m/>
    <m/>
    <s v="NO"/>
    <s v="Stichting Iplussolutions"/>
    <s v="EMKT"/>
    <s v="Other essential medicines"/>
    <s v="Other essential meds"/>
  </r>
  <r>
    <x v="4204"/>
    <x v="4199"/>
    <x v="3"/>
    <s v="Active"/>
    <s v="A"/>
    <s v="Each"/>
    <s v="YES"/>
    <s v="YES"/>
    <s v="YES"/>
    <s v="Clofazimine 100mg capsule"/>
    <m/>
    <m/>
    <m/>
    <m/>
    <m/>
    <s v="TB Medicines"/>
    <m/>
    <s v="NO"/>
    <m/>
    <m/>
    <m/>
    <m/>
    <m/>
    <s v="NO"/>
    <m/>
    <m/>
    <m/>
    <s v="Anti-TB Meds"/>
  </r>
  <r>
    <x v="4205"/>
    <x v="4200"/>
    <x v="3"/>
    <s v="Active"/>
    <s v="A"/>
    <s v="Each"/>
    <s v="YES"/>
    <s v="YES"/>
    <s v="YES"/>
    <s v="Tuberculin purified protein derivative 5TU/0.1mL solution for injection"/>
    <m/>
    <m/>
    <m/>
    <m/>
    <m/>
    <s v="TB Medicines"/>
    <m/>
    <m/>
    <m/>
    <m/>
    <m/>
    <m/>
    <m/>
    <s v="NO"/>
    <m/>
    <m/>
    <m/>
    <s v="Anti-TB Meds"/>
  </r>
  <r>
    <x v="4206"/>
    <x v="4201"/>
    <x v="3"/>
    <s v="Active"/>
    <s v="A"/>
    <s v="Each"/>
    <s v="YES"/>
    <s v="YES"/>
    <s v="YES"/>
    <s v="Mtb-specific antigen rCFP-10/Mtb-specific antigen rdESAT-6 0.5 mcg per mL/0.5 mcg per mL solution for injection"/>
    <m/>
    <m/>
    <m/>
    <m/>
    <m/>
    <s v="TB Medicines"/>
    <m/>
    <m/>
    <m/>
    <m/>
    <m/>
    <m/>
    <m/>
    <s v="NO"/>
    <m/>
    <m/>
    <m/>
    <s v="Anti-TB Meds"/>
  </r>
  <r>
    <x v="4207"/>
    <x v="4202"/>
    <x v="3"/>
    <s v="Active"/>
    <s v="A"/>
    <s v="Each"/>
    <s v="YES"/>
    <s v="YES"/>
    <s v="YES"/>
    <s v="Tuberculin purified protein derivative 2TU/0.1mL solution for injection"/>
    <m/>
    <m/>
    <m/>
    <m/>
    <m/>
    <s v="TB Medicines"/>
    <m/>
    <m/>
    <m/>
    <m/>
    <m/>
    <m/>
    <m/>
    <s v="NO"/>
    <m/>
    <m/>
    <m/>
    <s v="Anti-TB Meds"/>
  </r>
  <r>
    <x v="4208"/>
    <x v="4203"/>
    <x v="3"/>
    <s v="Active"/>
    <s v="A"/>
    <s v="Each"/>
    <s v="YES"/>
    <s v="YES"/>
    <s v="YES"/>
    <s v="Rifapentine 150mg dispersible tablet"/>
    <m/>
    <m/>
    <m/>
    <m/>
    <m/>
    <s v="TB Medicines"/>
    <m/>
    <m/>
    <m/>
    <m/>
    <m/>
    <m/>
    <m/>
    <s v="NO"/>
    <m/>
    <m/>
    <m/>
    <s v="Anti-TB Meds"/>
  </r>
  <r>
    <x v="4209"/>
    <x v="4204"/>
    <x v="3"/>
    <s v="Active"/>
    <s v="A"/>
    <s v="Each"/>
    <s v="YES"/>
    <s v="YES"/>
    <s v="YES"/>
    <s v="Isoniazid/Rifampicin 150/300mg capsule"/>
    <m/>
    <m/>
    <m/>
    <m/>
    <m/>
    <s v="TB Medicines"/>
    <m/>
    <m/>
    <m/>
    <m/>
    <m/>
    <m/>
    <m/>
    <s v="NO"/>
    <m/>
    <m/>
    <m/>
    <s v="Anti-TB Meds"/>
  </r>
  <r>
    <x v="4210"/>
    <x v="4205"/>
    <x v="3"/>
    <s v="Active"/>
    <s v="A"/>
    <s v="Each"/>
    <s v="YES"/>
    <s v="YES"/>
    <s v="YES"/>
    <s v="Clofazimine 50mg capsule"/>
    <m/>
    <m/>
    <m/>
    <m/>
    <m/>
    <s v="TB Medicines"/>
    <m/>
    <m/>
    <m/>
    <m/>
    <m/>
    <m/>
    <m/>
    <s v="NO"/>
    <m/>
    <m/>
    <m/>
    <s v="Anti-TB Meds"/>
  </r>
  <r>
    <x v="4211"/>
    <x v="4206"/>
    <x v="0"/>
    <s v="Active"/>
    <s v="A"/>
    <s v="Package"/>
    <s v="NO"/>
    <s v="Not Subject to GF QA Criteria"/>
    <s v="YES"/>
    <s v="1 single-dose bottle, pack of 2 bottles"/>
    <s v="31202"/>
    <s v="Y"/>
    <s v="2"/>
    <s v="Bottle"/>
    <m/>
    <s v="Other Essential Medicines"/>
    <s v="Naloxone 4mg/0.1mL nasal spray solution, pack of 2 intranasal spray"/>
    <s v="YES"/>
    <s v="Pharmaceuticals 03"/>
    <m/>
    <m/>
    <m/>
    <m/>
    <s v="NO"/>
    <s v="Stichting Iplussolutions"/>
    <s v="EMKT"/>
    <s v="Other essential medicines"/>
    <s v="Other essential meds"/>
  </r>
  <r>
    <x v="4212"/>
    <x v="4207"/>
    <x v="2"/>
    <s v="Active"/>
    <s v="A"/>
    <s v="Each"/>
    <s v="YES"/>
    <s v="YES"/>
    <s v="YES"/>
    <s v="Dolutegravir sodium/Lamivudine 50/300mg tablet"/>
    <m/>
    <m/>
    <m/>
    <m/>
    <m/>
    <s v="Antiretrovirals"/>
    <m/>
    <m/>
    <m/>
    <m/>
    <m/>
    <m/>
    <m/>
    <m/>
    <m/>
    <m/>
    <m/>
    <s v="ARV"/>
  </r>
  <r>
    <x v="4213"/>
    <x v="4208"/>
    <x v="1"/>
    <s v="Active"/>
    <s v="A"/>
    <s v="Package"/>
    <s v="NO"/>
    <s v="YES"/>
    <s v="YES"/>
    <s v="blister of 7 dispersible tablets, pack of 30 blisters"/>
    <s v="31371"/>
    <s v="Y"/>
    <s v="210"/>
    <s v="Tablet"/>
    <m/>
    <s v="Antimalarials"/>
    <s v="Primaquine 5mg (as base) (equivalent to 8.77mg Primaquine Phosphate) dispersible tablet, blister of 7 tablets, pack of 30 blisters"/>
    <m/>
    <m/>
    <s v="210"/>
    <m/>
    <m/>
    <m/>
    <m/>
    <m/>
    <m/>
    <m/>
    <s v="ANTMs"/>
  </r>
  <r>
    <x v="4214"/>
    <x v="4209"/>
    <x v="21"/>
    <s v="Active"/>
    <s v="A"/>
    <s v="Package"/>
    <s v="NO"/>
    <s v="YES"/>
    <s v="YES"/>
    <s v="50g sachet"/>
    <s v="31344"/>
    <s v="Y"/>
    <s v="1"/>
    <s v="Sachet"/>
    <m/>
    <s v="Indoor Residual Sprays"/>
    <m/>
    <m/>
    <m/>
    <m/>
    <m/>
    <m/>
    <m/>
    <s v="NO"/>
    <m/>
    <m/>
    <m/>
    <s v="IRS"/>
  </r>
  <r>
    <x v="4215"/>
    <x v="4210"/>
    <x v="21"/>
    <s v="Active"/>
    <s v="A"/>
    <s v="Package"/>
    <s v="NO"/>
    <s v="YES"/>
    <s v="YES"/>
    <s v="500mL sachet"/>
    <s v="31339"/>
    <s v="Y"/>
    <s v="1"/>
    <s v="Sachet"/>
    <m/>
    <s v="Indoor Residual Sprays"/>
    <m/>
    <m/>
    <m/>
    <m/>
    <m/>
    <m/>
    <m/>
    <s v="NO"/>
    <m/>
    <m/>
    <m/>
    <s v="IRS"/>
  </r>
  <r>
    <x v="4216"/>
    <x v="4211"/>
    <x v="21"/>
    <s v="Active"/>
    <s v="A"/>
    <s v="Package"/>
    <s v="NO"/>
    <s v="YES"/>
    <s v="YES"/>
    <s v="1000mL sachet"/>
    <s v="31339"/>
    <s v="Y"/>
    <s v="1"/>
    <s v="Sachet"/>
    <m/>
    <s v="Indoor Residual Sprays"/>
    <m/>
    <m/>
    <m/>
    <m/>
    <m/>
    <m/>
    <m/>
    <s v="NO"/>
    <m/>
    <m/>
    <m/>
    <s v="IRS"/>
  </r>
  <r>
    <x v="4217"/>
    <x v="4212"/>
    <x v="21"/>
    <s v="Active"/>
    <s v="A"/>
    <s v="Package"/>
    <s v="NO"/>
    <s v="YES"/>
    <s v="YES"/>
    <s v="25g sachet"/>
    <s v="31341"/>
    <s v="Y"/>
    <s v="1"/>
    <s v="Sachet"/>
    <m/>
    <s v="Indoor Residual Sprays"/>
    <m/>
    <m/>
    <m/>
    <m/>
    <m/>
    <m/>
    <m/>
    <s v="NO"/>
    <m/>
    <m/>
    <m/>
    <s v="IRS"/>
  </r>
  <r>
    <x v="4218"/>
    <x v="4213"/>
    <x v="21"/>
    <s v="Active"/>
    <s v="A"/>
    <s v="Package"/>
    <s v="NO"/>
    <s v="YES"/>
    <s v="YES"/>
    <s v="80g sachet"/>
    <s v="31336"/>
    <s v="Y"/>
    <s v="1"/>
    <s v="Sachet"/>
    <m/>
    <s v="Indoor Residual Sprays"/>
    <m/>
    <m/>
    <m/>
    <m/>
    <m/>
    <m/>
    <m/>
    <s v="NO"/>
    <m/>
    <m/>
    <m/>
    <s v="IRS"/>
  </r>
  <r>
    <x v="4219"/>
    <x v="4214"/>
    <x v="21"/>
    <s v="Active"/>
    <s v="A"/>
    <s v="Package"/>
    <s v="NO"/>
    <s v="YES"/>
    <s v="YES"/>
    <s v="100g sachet"/>
    <s v="31336"/>
    <s v="Y"/>
    <s v="1"/>
    <s v="Sachet"/>
    <m/>
    <s v="Indoor Residual Sprays"/>
    <m/>
    <m/>
    <m/>
    <m/>
    <m/>
    <m/>
    <m/>
    <s v="NO"/>
    <m/>
    <m/>
    <m/>
    <s v="IRS"/>
  </r>
  <r>
    <x v="4220"/>
    <x v="4215"/>
    <x v="0"/>
    <s v="Active"/>
    <s v="A"/>
    <s v="Each"/>
    <s v="YES"/>
    <s v="Not Subject to GF QA Criteria"/>
    <s v="YES"/>
    <s v="Erythromycin stearate 125mg/5mL powder for oral suspension"/>
    <m/>
    <m/>
    <m/>
    <m/>
    <m/>
    <s v="Other Essential Medicines"/>
    <m/>
    <m/>
    <m/>
    <m/>
    <m/>
    <m/>
    <m/>
    <s v="NO"/>
    <m/>
    <m/>
    <m/>
    <s v="Other essential meds"/>
  </r>
  <r>
    <x v="4221"/>
    <x v="4216"/>
    <x v="0"/>
    <s v="Active"/>
    <s v="A"/>
    <s v="Each"/>
    <s v="YES"/>
    <s v="Not Subject to GF QA Criteria"/>
    <s v="YES"/>
    <s v="Ferrous sulphate/Folic acid 200/0.4mg tablet"/>
    <m/>
    <m/>
    <m/>
    <m/>
    <m/>
    <s v="Other Essential Medicines"/>
    <m/>
    <m/>
    <m/>
    <m/>
    <m/>
    <m/>
    <m/>
    <s v="NO"/>
    <m/>
    <m/>
    <m/>
    <s v="Other essential meds"/>
  </r>
  <r>
    <x v="4222"/>
    <x v="4217"/>
    <x v="0"/>
    <s v="Active"/>
    <s v="A"/>
    <s v="Each"/>
    <s v="YES"/>
    <s v="Not Subject to GF QA Criteria"/>
    <s v="YES"/>
    <s v="Ferrous sulphate 200mg tablet"/>
    <m/>
    <m/>
    <m/>
    <m/>
    <m/>
    <s v="Other Essential Medicines"/>
    <m/>
    <m/>
    <m/>
    <m/>
    <m/>
    <m/>
    <m/>
    <s v="NO"/>
    <m/>
    <m/>
    <m/>
    <s v="Other essential meds"/>
  </r>
  <r>
    <x v="4223"/>
    <x v="4218"/>
    <x v="2"/>
    <s v="Active"/>
    <s v="A"/>
    <s v="Package"/>
    <s v="NO"/>
    <s v="YES"/>
    <s v="YES"/>
    <s v="bottle of 90 tablets"/>
    <s v="31352"/>
    <s v="Y"/>
    <s v="90"/>
    <s v="Tablet"/>
    <m/>
    <s v="Antiretrovirals"/>
    <s v="Dolutegravir sodium/Lamivudine 50/300mg tablet, bottle of 90 tablets"/>
    <s v="YES"/>
    <s v="ARV Questionnaire 5.12"/>
    <s v="180"/>
    <s v="PPM ALLOCATION PENDING"/>
    <m/>
    <m/>
    <s v="NO"/>
    <s v="Stichting Iplussolutions"/>
    <s v="EMKT"/>
    <s v="ARV - Specialist or Limited-Use"/>
    <s v="ARV"/>
  </r>
  <r>
    <x v="4224"/>
    <x v="4219"/>
    <x v="1"/>
    <s v="Active"/>
    <s v="A"/>
    <s v="Package"/>
    <s v="NO"/>
    <s v="YES"/>
    <s v="YES"/>
    <s v="blister of 7 dispersible tablets, pack of 30 blisters"/>
    <s v="31289"/>
    <s v="Y"/>
    <s v="210"/>
    <s v="Tablet"/>
    <m/>
    <s v="Antimalarials"/>
    <s v="Primaquine 2.5mg (as base) (equivalent to 4.4mg primaquine phosphate) dispersible tablet, blister of 7 dispersible tablets, pack of 30 blisters"/>
    <s v="YES"/>
    <m/>
    <s v="210"/>
    <m/>
    <s v="7.98"/>
    <m/>
    <s v="NO"/>
    <m/>
    <m/>
    <m/>
    <s v="ANTMs"/>
  </r>
  <r>
    <x v="4225"/>
    <x v="4220"/>
    <x v="1"/>
    <s v="Active"/>
    <s v="A"/>
    <s v="Each"/>
    <s v="YES"/>
    <s v="YES"/>
    <s v="YES"/>
    <s v="Tafenoquine 150mg tablet"/>
    <m/>
    <m/>
    <m/>
    <m/>
    <m/>
    <s v="Antimalarials"/>
    <m/>
    <m/>
    <m/>
    <m/>
    <m/>
    <m/>
    <m/>
    <s v="NO"/>
    <m/>
    <m/>
    <m/>
    <s v="ANTMs"/>
  </r>
  <r>
    <x v="4226"/>
    <x v="4221"/>
    <x v="1"/>
    <s v="Active"/>
    <s v="A"/>
    <s v="Each"/>
    <s v="YES"/>
    <s v="YES"/>
    <s v="YES"/>
    <s v="Tafenoquine 50mg dispersible tablet"/>
    <m/>
    <m/>
    <m/>
    <m/>
    <m/>
    <s v="Antimalarials"/>
    <m/>
    <m/>
    <m/>
    <m/>
    <m/>
    <m/>
    <m/>
    <s v="NO"/>
    <m/>
    <m/>
    <m/>
    <s v="ANTMs"/>
  </r>
  <r>
    <x v="4227"/>
    <x v="4222"/>
    <x v="4"/>
    <s v="Active"/>
    <s v="A"/>
    <s v="Each"/>
    <s v="NO"/>
    <s v="NO"/>
    <s v="NO"/>
    <s v="Near-Patient CD4 Counter - Instrument - Becton, Dickinson and Co. - 651000"/>
    <s v="32178"/>
    <s v="Y"/>
    <s v="1"/>
    <s v="Piece"/>
    <m/>
    <s v="CD4"/>
    <s v="Price: The price displayed here is indicative. Lower prices may be achieved at the time of the procurement transaction"/>
    <s v="YES"/>
    <s v="General Questionnaire 01"/>
    <m/>
    <m/>
    <m/>
    <m/>
    <s v="NO"/>
    <s v="THE PARTNERSHIP FOR SUPPLY CHAIN MANAGEMENT"/>
    <s v="PPM - Corporate-PPM - Corporate-TGF EMKTP"/>
    <s v="Flow Cytometry Instruments and Analyzers"/>
    <s v="Lab Equipment"/>
  </r>
  <r>
    <x v="4228"/>
    <x v="4223"/>
    <x v="3"/>
    <s v="Active"/>
    <s v="A"/>
    <s v="Package"/>
    <s v="NO"/>
    <s v="YES"/>
    <s v="YES"/>
    <s v="blister of 12 dispersible tablets, pack of 10 blisters"/>
    <s v="31380"/>
    <s v="Y"/>
    <s v="120"/>
    <s v="Tablet"/>
    <m/>
    <s v="TB Medicines"/>
    <s v="Rifapentine 150mg dispersible tablet, blister of 12 dispersible tablets, pack of 10 blisters"/>
    <m/>
    <m/>
    <m/>
    <m/>
    <m/>
    <m/>
    <m/>
    <m/>
    <m/>
    <m/>
    <s v="Anti-TB Meds"/>
  </r>
  <r>
    <x v="4229"/>
    <x v="4224"/>
    <x v="12"/>
    <s v="Active"/>
    <s v="A"/>
    <s v="Each"/>
    <s v="YES"/>
    <s v="YES"/>
    <s v="YES"/>
    <s v="LiquidArray MTB-XDR VER 1.0"/>
    <m/>
    <m/>
    <m/>
    <m/>
    <m/>
    <s v="Lab and Medical Supplies"/>
    <m/>
    <m/>
    <m/>
    <m/>
    <m/>
    <m/>
    <m/>
    <s v="NO"/>
    <m/>
    <m/>
    <m/>
    <m/>
  </r>
  <r>
    <x v="4230"/>
    <x v="4225"/>
    <x v="13"/>
    <s v="Active"/>
    <s v="A"/>
    <s v="Each"/>
    <s v="YES"/>
    <s v="NO"/>
    <s v="YES"/>
    <s v="BD BBL"/>
    <m/>
    <m/>
    <m/>
    <m/>
    <m/>
    <s v="Lab and Medical Supplies"/>
    <m/>
    <m/>
    <m/>
    <m/>
    <m/>
    <m/>
    <m/>
    <s v="NO"/>
    <m/>
    <m/>
    <m/>
    <m/>
  </r>
  <r>
    <x v="4231"/>
    <x v="4226"/>
    <x v="13"/>
    <s v="Active"/>
    <s v="A"/>
    <s v="Each"/>
    <s v="YES"/>
    <s v="YES"/>
    <s v="YES"/>
    <s v="RIDAQuick TB"/>
    <m/>
    <m/>
    <m/>
    <m/>
    <m/>
    <m/>
    <m/>
    <m/>
    <m/>
    <m/>
    <m/>
    <m/>
    <m/>
    <s v="NO"/>
    <m/>
    <m/>
    <m/>
    <m/>
  </r>
  <r>
    <x v="4232"/>
    <x v="4227"/>
    <x v="12"/>
    <s v="Active"/>
    <s v="A"/>
    <s v="Each"/>
    <s v="YES"/>
    <s v="NO"/>
    <s v="YES"/>
    <s v="CyFlow Pipette Tips"/>
    <m/>
    <m/>
    <m/>
    <m/>
    <m/>
    <s v="Lab and Medical Supplies"/>
    <m/>
    <m/>
    <m/>
    <m/>
    <m/>
    <m/>
    <m/>
    <s v="NO"/>
    <m/>
    <m/>
    <m/>
    <m/>
  </r>
  <r>
    <x v="4233"/>
    <x v="4228"/>
    <x v="12"/>
    <s v="Active"/>
    <s v="A"/>
    <s v="Each"/>
    <s v="YES"/>
    <s v="YES"/>
    <s v="YES"/>
    <s v="HIV 1&amp;2 Ag/Ab"/>
    <m/>
    <m/>
    <m/>
    <m/>
    <m/>
    <s v="Lab and Medical Supplies"/>
    <m/>
    <m/>
    <m/>
    <m/>
    <m/>
    <m/>
    <m/>
    <s v="NO"/>
    <m/>
    <m/>
    <m/>
    <m/>
  </r>
  <r>
    <x v="4234"/>
    <x v="4229"/>
    <x v="13"/>
    <s v="Active"/>
    <s v="A"/>
    <s v="Each"/>
    <s v="YES"/>
    <s v="YES"/>
    <s v="YES"/>
    <s v="Truelab"/>
    <m/>
    <m/>
    <m/>
    <m/>
    <m/>
    <s v="Lab and Medical Supplies"/>
    <m/>
    <m/>
    <m/>
    <m/>
    <m/>
    <m/>
    <m/>
    <s v="NO"/>
    <m/>
    <m/>
    <m/>
    <m/>
  </r>
  <r>
    <x v="4235"/>
    <x v="4230"/>
    <x v="15"/>
    <s v="Active"/>
    <s v="A"/>
    <s v="Each"/>
    <s v="YES"/>
    <s v="NO"/>
    <s v="NO"/>
    <s v="SD Bioline HIV Ag/Ab Combo"/>
    <m/>
    <m/>
    <m/>
    <m/>
    <m/>
    <s v="HIV RDTs"/>
    <s v="SD Bioline HIV Ag/Ab Combo"/>
    <s v="NO"/>
    <m/>
    <m/>
    <m/>
    <m/>
    <m/>
    <s v="NO"/>
    <m/>
    <m/>
    <m/>
    <s v="HRDTs"/>
  </r>
  <r>
    <x v="4236"/>
    <x v="4231"/>
    <x v="4"/>
    <s v="Active"/>
    <s v="A"/>
    <s v="Each"/>
    <s v="YES"/>
    <s v="Not Subject to GF QA Criteria"/>
    <s v="YES"/>
    <s v="Electrocardiogram (ECG)"/>
    <m/>
    <m/>
    <m/>
    <m/>
    <m/>
    <s v="Lab and Medical Supplies"/>
    <s v="Electrocardiogram (ECG)"/>
    <s v="NO"/>
    <m/>
    <m/>
    <m/>
    <m/>
    <m/>
    <s v="NO"/>
    <m/>
    <m/>
    <m/>
    <s v="Lab Supplies"/>
  </r>
  <r>
    <x v="4237"/>
    <x v="4232"/>
    <x v="6"/>
    <s v="Active"/>
    <s v="A"/>
    <s v="Each"/>
    <s v="YES"/>
    <s v="Not Subject to GF QA Criteria"/>
    <s v="YES"/>
    <s v="Medical Ventilator"/>
    <m/>
    <m/>
    <m/>
    <m/>
    <m/>
    <s v="Oxygen Equipment and Consumables"/>
    <s v="Medical Ventilator"/>
    <s v="NO"/>
    <m/>
    <m/>
    <m/>
    <m/>
    <m/>
    <s v="NO"/>
    <m/>
    <m/>
    <m/>
    <s v="Lab Supplies"/>
  </r>
  <r>
    <x v="4238"/>
    <x v="4233"/>
    <x v="6"/>
    <s v="Active"/>
    <s v="A"/>
    <s v="Each"/>
    <s v="YES"/>
    <s v="Not Subject to GF QA Criteria"/>
    <s v="YES"/>
    <s v="Syringe &amp; Needle"/>
    <m/>
    <m/>
    <m/>
    <m/>
    <m/>
    <s v="Oxygen Equipment and Consumables"/>
    <s v="Syringe &amp; Needle"/>
    <s v="NO"/>
    <m/>
    <m/>
    <m/>
    <m/>
    <m/>
    <s v="NO"/>
    <m/>
    <m/>
    <m/>
    <s v="Lab Supplies"/>
  </r>
  <r>
    <x v="4239"/>
    <x v="4234"/>
    <x v="17"/>
    <s v="Active"/>
    <s v="A"/>
    <s v="Each"/>
    <s v="YES"/>
    <s v="YES"/>
    <s v="YES"/>
    <s v="HCV Hepatitis C Virus Rapid Test Device"/>
    <m/>
    <m/>
    <m/>
    <m/>
    <m/>
    <s v="Other RDTs"/>
    <s v="HCV Hepatitis C Virus Rapid Test Device"/>
    <s v="NO"/>
    <m/>
    <m/>
    <m/>
    <m/>
    <m/>
    <s v="NO"/>
    <m/>
    <m/>
    <m/>
    <s v="Other RDTs"/>
  </r>
  <r>
    <x v="4240"/>
    <x v="4235"/>
    <x v="6"/>
    <s v="Active"/>
    <s v="A"/>
    <s v="Each"/>
    <s v="YES"/>
    <s v="Not Subject to GF QA Criteria"/>
    <s v="YES"/>
    <s v="Thorpe Tube Flowmeter"/>
    <m/>
    <m/>
    <m/>
    <m/>
    <m/>
    <s v="Lab and Medical Supplies"/>
    <s v="Thorpe Tube Flowmeter"/>
    <s v="NO"/>
    <m/>
    <m/>
    <m/>
    <m/>
    <m/>
    <s v="NO"/>
    <m/>
    <m/>
    <m/>
    <s v="Lab Supplies"/>
  </r>
  <r>
    <x v="4241"/>
    <x v="4236"/>
    <x v="7"/>
    <s v="Active"/>
    <s v="A"/>
    <s v="Package"/>
    <s v="NO"/>
    <s v="YES"/>
    <s v="YES"/>
    <s v="1 test - OraSure Technologies Inc. - 5X4-2001U."/>
    <s v="32088"/>
    <s v="Y"/>
    <s v="1"/>
    <s v="Test"/>
    <m/>
    <s v="HIV RDTs"/>
    <s v="OraQuick HIV Self-Test, 1 test - OraSure Technologies Inc. - 5X4-2001U."/>
    <s v="NO"/>
    <m/>
    <m/>
    <m/>
    <m/>
    <m/>
    <m/>
    <m/>
    <m/>
    <m/>
    <s v="HRDTs"/>
  </r>
  <r>
    <x v="4242"/>
    <x v="4237"/>
    <x v="15"/>
    <s v="Active"/>
    <s v="A"/>
    <s v="Each"/>
    <s v="YES"/>
    <s v="YES"/>
    <s v="YES"/>
    <s v="Panbio HIV Verification Test"/>
    <m/>
    <m/>
    <m/>
    <m/>
    <m/>
    <s v="HIV RDTs"/>
    <s v="Panbio HIV Verification Test"/>
    <s v="NO"/>
    <m/>
    <m/>
    <m/>
    <m/>
    <m/>
    <s v="NO"/>
    <m/>
    <m/>
    <m/>
    <s v="HRDTs"/>
  </r>
  <r>
    <x v="4243"/>
    <x v="4238"/>
    <x v="6"/>
    <s v="Active"/>
    <s v="A"/>
    <s v="Each"/>
    <s v="YES"/>
    <s v="Not Subject to GF QA Criteria"/>
    <s v="YES"/>
    <s v="Ultrasound System"/>
    <m/>
    <m/>
    <m/>
    <m/>
    <m/>
    <s v="Lab and Medical Supplies"/>
    <s v="Ultrasound System"/>
    <s v="NO"/>
    <m/>
    <m/>
    <m/>
    <m/>
    <m/>
    <s v="NO"/>
    <m/>
    <m/>
    <m/>
    <s v="Lab Supplies"/>
  </r>
  <r>
    <x v="4244"/>
    <x v="4239"/>
    <x v="6"/>
    <s v="Active"/>
    <s v="A"/>
    <s v="Each"/>
    <s v="YES"/>
    <s v="YES"/>
    <s v="YES"/>
    <s v="Mobile Digital Radiography System"/>
    <m/>
    <m/>
    <m/>
    <m/>
    <m/>
    <s v="Imaging Equipment"/>
    <s v="Mobile Digital Radiography System"/>
    <s v="NO"/>
    <m/>
    <m/>
    <m/>
    <m/>
    <m/>
    <s v="YES"/>
    <m/>
    <m/>
    <m/>
    <s v="Lab Supplies"/>
  </r>
  <r>
    <x v="4245"/>
    <x v="4240"/>
    <x v="6"/>
    <s v="Active"/>
    <s v="A"/>
    <s v="Each"/>
    <s v="YES"/>
    <s v="Not Subject to GF QA Criteria"/>
    <s v="YES"/>
    <s v="Surge Protector Device"/>
    <m/>
    <m/>
    <m/>
    <m/>
    <m/>
    <s v="Oxygen Equipment and Consumables"/>
    <s v="Surge Protector Device"/>
    <s v="NO"/>
    <m/>
    <m/>
    <m/>
    <m/>
    <m/>
    <s v="NO"/>
    <m/>
    <m/>
    <m/>
    <s v="Lab Supplies"/>
  </r>
  <r>
    <x v="4246"/>
    <x v="4241"/>
    <x v="15"/>
    <s v="Active"/>
    <s v="A"/>
    <s v="Package"/>
    <s v="NO"/>
    <s v="YES"/>
    <s v="YES"/>
    <s v="20 tests - Trinity Biotech Manufacturing Ltd - 1206502-C"/>
    <s v="31967"/>
    <s v="Y"/>
    <s v="20"/>
    <s v="Test"/>
    <m/>
    <s v="HIV RDTs"/>
    <s v="Uni-Gold HIV Complete, 20 tests - Trinity Biotech Manufacturing Ltd - 1206502-C"/>
    <s v="NO"/>
    <m/>
    <m/>
    <m/>
    <m/>
    <m/>
    <m/>
    <m/>
    <m/>
    <m/>
    <s v="HRDTs"/>
  </r>
  <r>
    <x v="4247"/>
    <x v="4242"/>
    <x v="17"/>
    <s v="Active"/>
    <s v="A"/>
    <s v="Package"/>
    <s v="NO"/>
    <s v="YES"/>
    <s v="YES"/>
    <s v="100 tests - Abbott Diagnostics Medical Co., Ltd. - 7D2453SET"/>
    <s v="31978"/>
    <s v="Y"/>
    <s v="100"/>
    <s v="Test"/>
    <m/>
    <s v="Other RDTs"/>
    <s v="Determine Syphilis TP, 100 tests - Abbott Diagnostics Medical Co., Ltd. - 7D2453SET"/>
    <s v="NO"/>
    <m/>
    <m/>
    <m/>
    <m/>
    <m/>
    <m/>
    <m/>
    <m/>
    <m/>
    <s v="Other RDTs"/>
  </r>
  <r>
    <x v="4248"/>
    <x v="4243"/>
    <x v="12"/>
    <s v="Active"/>
    <s v="A"/>
    <s v="Each"/>
    <s v="YES"/>
    <s v="YES"/>
    <s v="YES"/>
    <s v="cobas TV/MG Test for use with 5800/6800/8800 Systems"/>
    <m/>
    <m/>
    <m/>
    <m/>
    <m/>
    <s v="Viral Load/EID Test and Consumables"/>
    <m/>
    <m/>
    <m/>
    <m/>
    <m/>
    <m/>
    <m/>
    <s v="NO"/>
    <m/>
    <m/>
    <m/>
    <m/>
  </r>
  <r>
    <x v="4249"/>
    <x v="4244"/>
    <x v="12"/>
    <s v="Active"/>
    <s v="A"/>
    <s v="Each"/>
    <s v="YES"/>
    <s v="YES"/>
    <s v="YES"/>
    <s v="Electro Surgical Generator"/>
    <m/>
    <m/>
    <m/>
    <m/>
    <m/>
    <s v="Lab and Medical Supplies"/>
    <m/>
    <m/>
    <m/>
    <m/>
    <m/>
    <m/>
    <m/>
    <s v="NO"/>
    <m/>
    <m/>
    <m/>
    <m/>
  </r>
  <r>
    <x v="4250"/>
    <x v="4245"/>
    <x v="4"/>
    <s v="Active"/>
    <s v="A"/>
    <s v="Each"/>
    <s v="YES"/>
    <s v="Not Subject to GF QA Criteria"/>
    <s v="NO"/>
    <s v="Trueprep AUTO Universal Cartridge Based Sample Prep Kit"/>
    <m/>
    <m/>
    <m/>
    <m/>
    <m/>
    <s v="Lab and Medical Supplies"/>
    <m/>
    <m/>
    <m/>
    <m/>
    <m/>
    <m/>
    <m/>
    <s v="NO"/>
    <m/>
    <m/>
    <m/>
    <m/>
  </r>
  <r>
    <x v="4251"/>
    <x v="4246"/>
    <x v="13"/>
    <s v="Active"/>
    <s v="A"/>
    <s v="Each"/>
    <s v="YES"/>
    <s v="YES"/>
    <s v="NO"/>
    <s v="FluoroType MTBDR Ver 2.0"/>
    <m/>
    <m/>
    <m/>
    <m/>
    <m/>
    <s v="TB Tests"/>
    <m/>
    <m/>
    <m/>
    <m/>
    <m/>
    <m/>
    <m/>
    <m/>
    <m/>
    <m/>
    <m/>
    <m/>
  </r>
  <r>
    <x v="4252"/>
    <x v="4247"/>
    <x v="12"/>
    <s v="Active"/>
    <s v="A"/>
    <s v="Each"/>
    <s v="YES"/>
    <s v="YES"/>
    <s v="YES"/>
    <s v="GS HIV Combo Ag/Ab EIA"/>
    <m/>
    <m/>
    <m/>
    <m/>
    <m/>
    <s v="Lab and Medical Supplies"/>
    <m/>
    <m/>
    <m/>
    <m/>
    <m/>
    <m/>
    <m/>
    <s v="NO"/>
    <m/>
    <m/>
    <m/>
    <m/>
  </r>
  <r>
    <x v="4253"/>
    <x v="4248"/>
    <x v="12"/>
    <s v="Active"/>
    <s v="A"/>
    <s v="Each"/>
    <s v="YES"/>
    <s v="YES"/>
    <s v="YES"/>
    <s v="Alinity m HCV"/>
    <m/>
    <m/>
    <m/>
    <m/>
    <m/>
    <s v="Other Molecular Tests (Co-infections)"/>
    <m/>
    <m/>
    <m/>
    <m/>
    <m/>
    <m/>
    <m/>
    <s v="NO"/>
    <m/>
    <m/>
    <m/>
    <m/>
  </r>
  <r>
    <x v="4254"/>
    <x v="4249"/>
    <x v="12"/>
    <s v="Active"/>
    <s v="A"/>
    <s v="Each"/>
    <s v="YES"/>
    <s v="Not Subject to GF QA Criteria"/>
    <s v="YES"/>
    <s v="Stromalolyser-4DS Stain"/>
    <m/>
    <m/>
    <m/>
    <m/>
    <m/>
    <s v="Lab and Medical Supplies"/>
    <m/>
    <m/>
    <m/>
    <m/>
    <m/>
    <m/>
    <m/>
    <s v="NO"/>
    <m/>
    <m/>
    <m/>
    <m/>
  </r>
  <r>
    <x v="4255"/>
    <x v="4250"/>
    <x v="12"/>
    <s v="Active"/>
    <s v="A"/>
    <s v="Each"/>
    <s v="YES"/>
    <s v="YES"/>
    <s v="YES"/>
    <s v="Self Vaginal FLOQSwabs"/>
    <m/>
    <m/>
    <m/>
    <m/>
    <m/>
    <s v="Lab and Medical Supplies"/>
    <m/>
    <m/>
    <m/>
    <m/>
    <m/>
    <m/>
    <m/>
    <s v="NO"/>
    <m/>
    <m/>
    <m/>
    <m/>
  </r>
  <r>
    <x v="4256"/>
    <x v="4251"/>
    <x v="12"/>
    <s v="Active"/>
    <s v="A"/>
    <s v="Each"/>
    <s v="YES"/>
    <s v="NO"/>
    <s v="NO"/>
    <s v="BD MAX"/>
    <m/>
    <m/>
    <m/>
    <m/>
    <m/>
    <s v="Lab and Medical Supplies"/>
    <m/>
    <m/>
    <m/>
    <m/>
    <m/>
    <m/>
    <m/>
    <s v="NO"/>
    <m/>
    <m/>
    <m/>
    <m/>
  </r>
  <r>
    <x v="4257"/>
    <x v="4252"/>
    <x v="12"/>
    <s v="Active"/>
    <s v="A"/>
    <s v="Each"/>
    <s v="YES"/>
    <s v="YES"/>
    <s v="YES"/>
    <s v="INNOTEST HIV Ag mAb"/>
    <m/>
    <m/>
    <m/>
    <m/>
    <m/>
    <s v="Lab and Medical Supplies"/>
    <m/>
    <m/>
    <m/>
    <m/>
    <m/>
    <m/>
    <m/>
    <s v="NO"/>
    <m/>
    <m/>
    <m/>
    <m/>
  </r>
  <r>
    <x v="4258"/>
    <x v="4253"/>
    <x v="11"/>
    <s v="Active"/>
    <s v="A"/>
    <s v="Each"/>
    <s v="YES"/>
    <s v="YES"/>
    <s v="YES"/>
    <s v="HIV Viral Load"/>
    <m/>
    <m/>
    <m/>
    <m/>
    <m/>
    <s v="Viral Load/EID Test and Consumables"/>
    <m/>
    <m/>
    <m/>
    <m/>
    <m/>
    <m/>
    <m/>
    <s v="NO"/>
    <m/>
    <m/>
    <m/>
    <m/>
  </r>
  <r>
    <x v="4259"/>
    <x v="4254"/>
    <x v="11"/>
    <s v="Active"/>
    <s v="A"/>
    <s v="Each"/>
    <s v="YES"/>
    <s v="YES"/>
    <s v="YES"/>
    <s v="Aptima HIV-1 Quant Dx Assay"/>
    <m/>
    <m/>
    <m/>
    <m/>
    <m/>
    <s v="Viral Load/EID Test and Consumables"/>
    <m/>
    <m/>
    <m/>
    <m/>
    <m/>
    <m/>
    <m/>
    <s v="NO"/>
    <m/>
    <m/>
    <m/>
    <m/>
  </r>
  <r>
    <x v="4260"/>
    <x v="4255"/>
    <x v="12"/>
    <s v="Active"/>
    <s v="A"/>
    <s v="Each"/>
    <s v="YES"/>
    <s v="Not Subject to GF QA Criteria"/>
    <s v="YES"/>
    <s v="Sulfolyser Hemoglobin Lysing"/>
    <m/>
    <m/>
    <m/>
    <m/>
    <m/>
    <s v="Lab and Medical Supplies"/>
    <m/>
    <m/>
    <m/>
    <m/>
    <m/>
    <m/>
    <m/>
    <s v="NO"/>
    <m/>
    <m/>
    <m/>
    <m/>
  </r>
  <r>
    <x v="4261"/>
    <x v="4256"/>
    <x v="12"/>
    <s v="Active"/>
    <s v="A"/>
    <s v="Each"/>
    <s v="YES"/>
    <s v="YES"/>
    <s v="YES"/>
    <s v="Alinity m"/>
    <m/>
    <m/>
    <m/>
    <m/>
    <m/>
    <s v="Lab and Medical Supplies"/>
    <m/>
    <m/>
    <m/>
    <m/>
    <m/>
    <m/>
    <m/>
    <s v="NO"/>
    <m/>
    <m/>
    <m/>
    <m/>
  </r>
  <r>
    <x v="4262"/>
    <x v="4257"/>
    <x v="15"/>
    <s v="Active"/>
    <s v="A"/>
    <s v="Package"/>
    <s v="NO"/>
    <s v="YES"/>
    <s v="YES"/>
    <s v="10 tests - ABON Biopharm - IHI-T402WD"/>
    <s v="31992"/>
    <s v="Y"/>
    <s v="10"/>
    <s v="Test"/>
    <m/>
    <s v="HIV RDTs"/>
    <s v="ABON HIV 1/2/O Tri-Line Human Immunodeficiency Virus Rapid Test Device, 10 tests - ABON Biopharm - IHI-T402WD"/>
    <s v="NO"/>
    <m/>
    <m/>
    <m/>
    <m/>
    <m/>
    <m/>
    <m/>
    <m/>
    <m/>
    <s v="HRDTs"/>
  </r>
  <r>
    <x v="4263"/>
    <x v="4258"/>
    <x v="17"/>
    <s v="Active"/>
    <s v="A"/>
    <s v="Package"/>
    <s v="NO"/>
    <s v="YES"/>
    <s v="YES"/>
    <s v="25 tests - ABON Biopharm - IHC-402WD"/>
    <s v="32002"/>
    <s v="Y"/>
    <s v="25"/>
    <s v="Test"/>
    <m/>
    <s v="Other RDTs"/>
    <s v="HCV Hepatitis C Virus Rapid Test Device, 25 tests - ABON Biopharm - IHC-402WD"/>
    <s v="NO"/>
    <m/>
    <m/>
    <m/>
    <m/>
    <m/>
    <m/>
    <m/>
    <m/>
    <m/>
    <s v="Other RDTs"/>
  </r>
  <r>
    <x v="4264"/>
    <x v="4259"/>
    <x v="15"/>
    <s v="Active"/>
    <s v="A"/>
    <s v="Package"/>
    <s v="NO"/>
    <s v="YES"/>
    <s v="YES"/>
    <s v="10 tests - ABON Biopharm - IHI-T402WI"/>
    <s v="31992"/>
    <s v="Y"/>
    <s v="10"/>
    <s v="Test"/>
    <m/>
    <s v="HIV RDTs"/>
    <s v="ABON HIV 1/2/O Tri-Line Human Immunodeficiency Virus Rapid Test Device, 10 tests - ABON Biopharm - IHI-T402WI"/>
    <s v="NO"/>
    <m/>
    <m/>
    <m/>
    <m/>
    <m/>
    <m/>
    <m/>
    <m/>
    <m/>
    <s v="HRDTs"/>
  </r>
  <r>
    <x v="4265"/>
    <x v="4260"/>
    <x v="3"/>
    <s v="Active"/>
    <s v="A"/>
    <s v="Package"/>
    <s v="NO"/>
    <s v="YES"/>
    <s v="YES"/>
    <s v="strip of 12 dispersible tablets, pack of 10 strips"/>
    <s v="31380"/>
    <s v="Y"/>
    <s v="120"/>
    <s v="Tablet"/>
    <m/>
    <m/>
    <s v="Rifapentine 150mg dispersible tablet, strip of 12 dispersible tablets, pack of 10 strips"/>
    <m/>
    <m/>
    <m/>
    <m/>
    <m/>
    <m/>
    <m/>
    <m/>
    <m/>
    <m/>
    <s v="Anti-TB Meds"/>
  </r>
  <r>
    <x v="4266"/>
    <x v="4261"/>
    <x v="12"/>
    <s v="Active"/>
    <s v="A"/>
    <s v="Each"/>
    <s v="YES"/>
    <s v="NO"/>
    <s v="NO"/>
    <s v="artus HBV QS-RGQ"/>
    <m/>
    <m/>
    <m/>
    <m/>
    <m/>
    <s v="Other Molecular Tests (Co-infections)"/>
    <m/>
    <m/>
    <m/>
    <m/>
    <m/>
    <m/>
    <m/>
    <s v="NO"/>
    <m/>
    <m/>
    <m/>
    <m/>
  </r>
  <r>
    <x v="4267"/>
    <x v="4262"/>
    <x v="17"/>
    <s v="Active"/>
    <s v="A"/>
    <s v="Each"/>
    <s v="YES"/>
    <s v="YES"/>
    <s v="YES"/>
    <s v="Xpert HCV Viral Load"/>
    <m/>
    <m/>
    <m/>
    <m/>
    <m/>
    <s v="Other Molecular Tests (Co-infections)"/>
    <m/>
    <m/>
    <m/>
    <m/>
    <m/>
    <m/>
    <m/>
    <s v="NO"/>
    <m/>
    <m/>
    <m/>
    <m/>
  </r>
  <r>
    <x v="4268"/>
    <x v="4263"/>
    <x v="17"/>
    <s v="Active"/>
    <s v="A"/>
    <s v="Each"/>
    <s v="YES"/>
    <s v="YES"/>
    <s v="YES"/>
    <s v="Xpert HPV Assay"/>
    <m/>
    <m/>
    <m/>
    <m/>
    <m/>
    <s v="Other Molecular Tests (Co-infections)"/>
    <m/>
    <m/>
    <m/>
    <m/>
    <m/>
    <m/>
    <m/>
    <s v="NO"/>
    <m/>
    <m/>
    <m/>
    <m/>
  </r>
  <r>
    <x v="4269"/>
    <x v="4264"/>
    <x v="11"/>
    <s v="Active"/>
    <s v="A"/>
    <s v="Each"/>
    <s v="YES"/>
    <s v="YES"/>
    <s v="YES"/>
    <s v="Xpert HIV-1 Viral Load"/>
    <m/>
    <m/>
    <m/>
    <m/>
    <m/>
    <s v="Viral Load/EID Test and Consumables"/>
    <m/>
    <m/>
    <m/>
    <m/>
    <m/>
    <m/>
    <m/>
    <s v="NO"/>
    <m/>
    <m/>
    <m/>
    <m/>
  </r>
  <r>
    <x v="4270"/>
    <x v="4265"/>
    <x v="6"/>
    <s v="Active"/>
    <s v="A"/>
    <s v="Each"/>
    <s v="YES"/>
    <s v="YES"/>
    <s v="YES"/>
    <s v="BD CD4%CD4/Hb"/>
    <m/>
    <m/>
    <m/>
    <m/>
    <m/>
    <s v="CD4"/>
    <m/>
    <m/>
    <m/>
    <m/>
    <m/>
    <m/>
    <m/>
    <s v="NO"/>
    <m/>
    <m/>
    <m/>
    <m/>
  </r>
  <r>
    <x v="4271"/>
    <x v="4266"/>
    <x v="11"/>
    <s v="Active"/>
    <s v="A"/>
    <s v="Each"/>
    <s v="YES"/>
    <s v="YES"/>
    <s v="YES"/>
    <s v="High Pure System Nucleic Acid Kit"/>
    <m/>
    <m/>
    <m/>
    <m/>
    <m/>
    <s v="Lab and Medical Supplies"/>
    <m/>
    <m/>
    <m/>
    <m/>
    <m/>
    <m/>
    <m/>
    <s v="NO"/>
    <m/>
    <m/>
    <m/>
    <m/>
  </r>
  <r>
    <x v="4272"/>
    <x v="4267"/>
    <x v="12"/>
    <s v="Active"/>
    <s v="A"/>
    <s v="Each"/>
    <s v="YES"/>
    <s v="YES"/>
    <s v="YES"/>
    <s v="AQUIOS CL Flow Cytometer"/>
    <m/>
    <m/>
    <m/>
    <m/>
    <m/>
    <s v="CD4"/>
    <m/>
    <m/>
    <m/>
    <m/>
    <m/>
    <m/>
    <m/>
    <s v="NO"/>
    <m/>
    <m/>
    <m/>
    <m/>
  </r>
  <r>
    <x v="4273"/>
    <x v="4268"/>
    <x v="12"/>
    <s v="Active"/>
    <s v="A"/>
    <s v="Each"/>
    <s v="YES"/>
    <s v="NO"/>
    <s v="YES"/>
    <s v="Lysercell WDF"/>
    <m/>
    <m/>
    <m/>
    <m/>
    <m/>
    <s v="Lab and Medical Supplies"/>
    <m/>
    <m/>
    <m/>
    <m/>
    <m/>
    <m/>
    <m/>
    <s v="NO"/>
    <m/>
    <m/>
    <m/>
    <m/>
  </r>
  <r>
    <x v="4274"/>
    <x v="4269"/>
    <x v="12"/>
    <s v="Active"/>
    <s v="A"/>
    <s v="Each"/>
    <s v="YES"/>
    <s v="YES"/>
    <s v="YES"/>
    <s v="ELITe InGenius"/>
    <m/>
    <m/>
    <m/>
    <m/>
    <m/>
    <s v="Lab and Medical Supplies"/>
    <m/>
    <m/>
    <m/>
    <m/>
    <m/>
    <m/>
    <m/>
    <s v="NO"/>
    <m/>
    <m/>
    <m/>
    <m/>
  </r>
  <r>
    <x v="4275"/>
    <x v="4270"/>
    <x v="12"/>
    <s v="Active"/>
    <s v="A"/>
    <s v="Each"/>
    <s v="YES"/>
    <s v="YES"/>
    <s v="YES"/>
    <s v="ARCHITECT HIV Ag/Ab Combo"/>
    <m/>
    <m/>
    <m/>
    <m/>
    <m/>
    <s v="Lab and Medical Supplies"/>
    <m/>
    <m/>
    <m/>
    <m/>
    <m/>
    <m/>
    <m/>
    <s v="NO"/>
    <m/>
    <m/>
    <m/>
    <m/>
  </r>
  <r>
    <x v="4276"/>
    <x v="4271"/>
    <x v="11"/>
    <s v="Active"/>
    <s v="A"/>
    <s v="Each"/>
    <s v="YES"/>
    <s v="YES"/>
    <s v="YES"/>
    <s v="Abbott m"/>
    <m/>
    <m/>
    <m/>
    <m/>
    <m/>
    <s v="Lab and Medical Supplies"/>
    <m/>
    <m/>
    <m/>
    <m/>
    <m/>
    <m/>
    <m/>
    <s v="NO"/>
    <m/>
    <m/>
    <m/>
    <m/>
  </r>
  <r>
    <x v="4277"/>
    <x v="4272"/>
    <x v="12"/>
    <s v="Active"/>
    <s v="A"/>
    <s v="Each"/>
    <s v="YES"/>
    <s v="YES"/>
    <s v="YES"/>
    <s v="Vironostika HIV Ag/Ab"/>
    <m/>
    <m/>
    <m/>
    <m/>
    <m/>
    <s v="Lab and Medical Supplies"/>
    <m/>
    <m/>
    <m/>
    <m/>
    <m/>
    <m/>
    <m/>
    <s v="NO"/>
    <m/>
    <m/>
    <m/>
    <m/>
  </r>
  <r>
    <x v="4278"/>
    <x v="4273"/>
    <x v="11"/>
    <s v="Active"/>
    <s v="A"/>
    <s v="Each"/>
    <s v="YES"/>
    <s v="YES"/>
    <s v="YES"/>
    <s v="SAMBA II HIV-1 Qual Whole Blood Test"/>
    <m/>
    <m/>
    <m/>
    <m/>
    <m/>
    <s v="Viral Load/EID Test and Consumables"/>
    <m/>
    <m/>
    <m/>
    <m/>
    <m/>
    <m/>
    <m/>
    <s v="NO"/>
    <m/>
    <m/>
    <m/>
    <m/>
  </r>
  <r>
    <x v="4279"/>
    <x v="4274"/>
    <x v="12"/>
    <s v="Active"/>
    <s v="A"/>
    <s v="Each"/>
    <s v="YES"/>
    <s v="YES"/>
    <s v="YES"/>
    <s v="careHPV"/>
    <m/>
    <m/>
    <m/>
    <m/>
    <m/>
    <s v="Lab and Medical Supplies"/>
    <m/>
    <m/>
    <m/>
    <m/>
    <m/>
    <m/>
    <m/>
    <s v="NO"/>
    <m/>
    <m/>
    <m/>
    <m/>
  </r>
  <r>
    <x v="4280"/>
    <x v="4275"/>
    <x v="11"/>
    <s v="Active"/>
    <s v="A"/>
    <s v="Each"/>
    <s v="YES"/>
    <s v="YES"/>
    <s v="YES"/>
    <s v="COBAS HIV-1/HIV-2 Qualitative nucleic acid test for use with 5800/6800/8800 Systems"/>
    <m/>
    <m/>
    <m/>
    <m/>
    <m/>
    <s v="Viral Load/EID Test and Consumables"/>
    <m/>
    <m/>
    <m/>
    <m/>
    <m/>
    <m/>
    <m/>
    <s v="NO"/>
    <m/>
    <m/>
    <m/>
    <m/>
  </r>
  <r>
    <x v="4281"/>
    <x v="4276"/>
    <x v="12"/>
    <s v="Active"/>
    <s v="A"/>
    <s v="Each"/>
    <s v="YES"/>
    <s v="YES"/>
    <s v="YES"/>
    <s v="COBAS HBV Quantitative nucleic acid test for use with 5800/6800/8800 Systems"/>
    <m/>
    <m/>
    <m/>
    <m/>
    <m/>
    <s v="Other Molecular Tests (Co-infections)"/>
    <m/>
    <m/>
    <m/>
    <m/>
    <m/>
    <m/>
    <m/>
    <s v="NO"/>
    <m/>
    <m/>
    <m/>
    <m/>
  </r>
  <r>
    <x v="4282"/>
    <x v="4277"/>
    <x v="13"/>
    <s v="Active"/>
    <s v="A"/>
    <s v="Each"/>
    <s v="YES"/>
    <s v="YES"/>
    <s v="YES"/>
    <s v="cobas MTB for use with 5800 Systems"/>
    <m/>
    <m/>
    <m/>
    <m/>
    <m/>
    <s v="Lab and Medical Supplies"/>
    <m/>
    <m/>
    <m/>
    <m/>
    <m/>
    <m/>
    <m/>
    <s v="NO"/>
    <m/>
    <m/>
    <m/>
    <m/>
  </r>
  <r>
    <x v="4283"/>
    <x v="4278"/>
    <x v="13"/>
    <s v="Active"/>
    <s v="A"/>
    <s v="Each"/>
    <s v="YES"/>
    <s v="YES"/>
    <s v="YES"/>
    <s v="Truenat MTB Plus"/>
    <m/>
    <m/>
    <m/>
    <m/>
    <m/>
    <s v="TB Tests"/>
    <m/>
    <m/>
    <m/>
    <m/>
    <m/>
    <m/>
    <m/>
    <s v="NO"/>
    <m/>
    <m/>
    <m/>
    <m/>
  </r>
  <r>
    <x v="4284"/>
    <x v="4279"/>
    <x v="6"/>
    <s v="Active"/>
    <s v="A"/>
    <s v="Each"/>
    <s v="YES"/>
    <s v="Not Subject to GF QA Criteria"/>
    <s v="YES"/>
    <s v="TC Thermocoagulator"/>
    <m/>
    <m/>
    <m/>
    <m/>
    <m/>
    <m/>
    <m/>
    <m/>
    <m/>
    <m/>
    <m/>
    <m/>
    <m/>
    <s v="NO"/>
    <m/>
    <m/>
    <m/>
    <m/>
  </r>
  <r>
    <x v="4285"/>
    <x v="4280"/>
    <x v="11"/>
    <s v="Active"/>
    <s v="A"/>
    <s v="Each"/>
    <s v="YES"/>
    <s v="YES"/>
    <s v="YES"/>
    <s v="Abbott RealTime HIV-1"/>
    <m/>
    <m/>
    <m/>
    <m/>
    <m/>
    <s v="Lab and Medical Supplies"/>
    <m/>
    <m/>
    <m/>
    <m/>
    <m/>
    <m/>
    <m/>
    <s v="NO"/>
    <m/>
    <m/>
    <m/>
    <m/>
  </r>
  <r>
    <x v="4286"/>
    <x v="4281"/>
    <x v="11"/>
    <s v="Active"/>
    <s v="A"/>
    <s v="Each"/>
    <s v="YES"/>
    <s v="YES"/>
    <s v="YES"/>
    <s v="AccuPower HIV-1 Quantitative RT-PCR Kit"/>
    <m/>
    <m/>
    <m/>
    <m/>
    <m/>
    <s v="Viral Load/EID Test and Consumables"/>
    <m/>
    <m/>
    <m/>
    <m/>
    <m/>
    <m/>
    <m/>
    <s v="NO"/>
    <m/>
    <m/>
    <m/>
    <m/>
  </r>
  <r>
    <x v="4287"/>
    <x v="4282"/>
    <x v="5"/>
    <s v="Active"/>
    <s v="A"/>
    <s v="Each"/>
    <s v="YES"/>
    <s v="YES"/>
    <s v="YES"/>
    <s v="COBAS Quantitative HIV-1 Test for use with 4800 Systems"/>
    <m/>
    <m/>
    <m/>
    <m/>
    <m/>
    <s v="Lab and Medical Supplies"/>
    <m/>
    <m/>
    <m/>
    <m/>
    <m/>
    <m/>
    <m/>
    <s v="NO"/>
    <m/>
    <m/>
    <m/>
    <m/>
  </r>
  <r>
    <x v="4288"/>
    <x v="4283"/>
    <x v="5"/>
    <s v="Active"/>
    <s v="A"/>
    <s v="Each"/>
    <s v="YES"/>
    <s v="YES"/>
    <s v="YES"/>
    <s v="COBAS Quantitative HIV-1 Test for use with 5800 Systems"/>
    <m/>
    <m/>
    <m/>
    <m/>
    <m/>
    <s v="Lab and Medical Supplies"/>
    <m/>
    <m/>
    <m/>
    <m/>
    <m/>
    <m/>
    <m/>
    <s v="NO"/>
    <m/>
    <m/>
    <m/>
    <m/>
  </r>
  <r>
    <x v="4289"/>
    <x v="4284"/>
    <x v="4"/>
    <s v="Active"/>
    <s v="A"/>
    <s v="Each"/>
    <s v="YES"/>
    <s v="YES"/>
    <s v="YES"/>
    <s v="GeneXpert Xpertise"/>
    <m/>
    <m/>
    <m/>
    <m/>
    <m/>
    <s v="TB Diagnostics (Equipment and Warranties)"/>
    <m/>
    <m/>
    <m/>
    <m/>
    <m/>
    <m/>
    <m/>
    <s v="NO"/>
    <m/>
    <m/>
    <m/>
    <m/>
  </r>
  <r>
    <x v="4290"/>
    <x v="4285"/>
    <x v="12"/>
    <s v="Active"/>
    <s v="A"/>
    <s v="Each"/>
    <s v="YES"/>
    <s v="YES"/>
    <s v="YES"/>
    <s v="Genscreen HIV-1 Ag Assay"/>
    <m/>
    <m/>
    <m/>
    <m/>
    <m/>
    <s v="Lab and Medical Supplies"/>
    <m/>
    <m/>
    <m/>
    <m/>
    <m/>
    <m/>
    <m/>
    <s v="NO"/>
    <m/>
    <m/>
    <m/>
    <m/>
  </r>
  <r>
    <x v="4291"/>
    <x v="4286"/>
    <x v="12"/>
    <s v="Active"/>
    <s v="A"/>
    <s v="Each"/>
    <s v="YES"/>
    <s v="YES"/>
    <s v="YES"/>
    <s v="ARCHITECT HBsAg Qualitative II "/>
    <m/>
    <m/>
    <m/>
    <m/>
    <m/>
    <s v="Other RDTs"/>
    <m/>
    <m/>
    <m/>
    <m/>
    <m/>
    <m/>
    <m/>
    <s v="NO"/>
    <m/>
    <m/>
    <m/>
    <m/>
  </r>
  <r>
    <x v="4292"/>
    <x v="4287"/>
    <x v="13"/>
    <s v="Active"/>
    <s v="A"/>
    <s v="Each"/>
    <s v="YES"/>
    <s v="YES"/>
    <s v="YES"/>
    <s v="Abbott RealTime MTB RIF/INH "/>
    <m/>
    <m/>
    <m/>
    <m/>
    <m/>
    <s v="TB Tests"/>
    <m/>
    <m/>
    <m/>
    <m/>
    <m/>
    <m/>
    <m/>
    <s v="NO"/>
    <m/>
    <m/>
    <m/>
    <m/>
  </r>
  <r>
    <x v="4293"/>
    <x v="4288"/>
    <x v="12"/>
    <s v="Active"/>
    <s v="A"/>
    <s v="Each"/>
    <s v="YES"/>
    <s v="YES"/>
    <s v="YES"/>
    <s v="LIAISON XL"/>
    <m/>
    <m/>
    <m/>
    <m/>
    <m/>
    <s v="Lab and Medical Supplies"/>
    <m/>
    <m/>
    <m/>
    <m/>
    <m/>
    <m/>
    <m/>
    <s v="NO"/>
    <m/>
    <m/>
    <m/>
    <m/>
  </r>
  <r>
    <x v="4294"/>
    <x v="4289"/>
    <x v="12"/>
    <s v="Active"/>
    <s v="A"/>
    <s v="Each"/>
    <s v="YES"/>
    <s v="Not Subject to GF QA Criteria"/>
    <s v="YES"/>
    <s v="Cobas Integra"/>
    <m/>
    <m/>
    <m/>
    <m/>
    <m/>
    <s v="Lab and Medical Supplies"/>
    <m/>
    <m/>
    <m/>
    <m/>
    <m/>
    <m/>
    <m/>
    <s v="NO"/>
    <m/>
    <m/>
    <m/>
    <m/>
  </r>
  <r>
    <x v="4295"/>
    <x v="4290"/>
    <x v="12"/>
    <s v="Active"/>
    <s v="A"/>
    <s v="Each"/>
    <s v="YES"/>
    <s v="YES"/>
    <s v="YES"/>
    <s v="Elecsys HIV Combi PT"/>
    <m/>
    <m/>
    <m/>
    <m/>
    <m/>
    <s v="Lab and Medical Supplies"/>
    <m/>
    <m/>
    <m/>
    <m/>
    <m/>
    <m/>
    <m/>
    <s v="NO"/>
    <m/>
    <m/>
    <m/>
    <m/>
  </r>
  <r>
    <x v="4296"/>
    <x v="4291"/>
    <x v="12"/>
    <s v="Active"/>
    <s v="A"/>
    <s v="Each"/>
    <s v="YES"/>
    <s v="YES"/>
    <s v="YES"/>
    <s v="AQUIOS Tetra-1 Panel"/>
    <m/>
    <m/>
    <m/>
    <m/>
    <m/>
    <s v="CD4"/>
    <m/>
    <m/>
    <m/>
    <m/>
    <m/>
    <m/>
    <m/>
    <s v="NO"/>
    <m/>
    <m/>
    <m/>
    <m/>
  </r>
  <r>
    <x v="4297"/>
    <x v="4292"/>
    <x v="12"/>
    <s v="Active"/>
    <s v="A"/>
    <s v="Each"/>
    <s v="YES"/>
    <s v="NO"/>
    <s v="YES"/>
    <s v="Lysing Reagent (Stromatolyser WH)"/>
    <m/>
    <m/>
    <m/>
    <m/>
    <m/>
    <s v="Lab and Medical Supplies"/>
    <m/>
    <m/>
    <m/>
    <m/>
    <m/>
    <m/>
    <m/>
    <s v="NO"/>
    <m/>
    <m/>
    <m/>
    <m/>
  </r>
  <r>
    <x v="4298"/>
    <x v="4293"/>
    <x v="12"/>
    <s v="Active"/>
    <s v="A"/>
    <s v="Each"/>
    <s v="YES"/>
    <s v="YES"/>
    <s v="YES"/>
    <s v="Cervex Brush"/>
    <m/>
    <m/>
    <m/>
    <m/>
    <m/>
    <s v="Lab and Medical Supplies"/>
    <m/>
    <m/>
    <m/>
    <m/>
    <m/>
    <m/>
    <m/>
    <s v="NO"/>
    <m/>
    <m/>
    <m/>
    <m/>
  </r>
  <r>
    <x v="4299"/>
    <x v="4294"/>
    <x v="12"/>
    <s v="Active"/>
    <s v="A"/>
    <s v="Each"/>
    <s v="YES"/>
    <s v="YES"/>
    <s v="YES"/>
    <s v="Evalyn Brush"/>
    <m/>
    <m/>
    <m/>
    <m/>
    <m/>
    <s v="Lab and Medical Supplies"/>
    <m/>
    <m/>
    <m/>
    <m/>
    <m/>
    <m/>
    <m/>
    <s v="NO"/>
    <m/>
    <m/>
    <m/>
    <m/>
  </r>
  <r>
    <x v="4300"/>
    <x v="4295"/>
    <x v="12"/>
    <s v="Active"/>
    <s v="A"/>
    <s v="Each"/>
    <s v="YES"/>
    <s v="YES"/>
    <s v="YES"/>
    <s v="ThinPrep Pap Test PreservCyt Solution"/>
    <m/>
    <m/>
    <m/>
    <m/>
    <m/>
    <m/>
    <m/>
    <m/>
    <m/>
    <m/>
    <m/>
    <m/>
    <m/>
    <s v="NO"/>
    <m/>
    <m/>
    <m/>
    <m/>
  </r>
  <r>
    <x v="4301"/>
    <x v="4296"/>
    <x v="12"/>
    <s v="Active"/>
    <s v="A"/>
    <s v="Each"/>
    <s v="YES"/>
    <s v="YES"/>
    <s v="YES"/>
    <s v="COBAS HBV Test for use with 5800 Systems"/>
    <m/>
    <m/>
    <m/>
    <m/>
    <m/>
    <s v="Other Molecular Tests (Co-infections)"/>
    <m/>
    <m/>
    <m/>
    <m/>
    <m/>
    <m/>
    <m/>
    <s v="NO"/>
    <m/>
    <m/>
    <m/>
    <m/>
  </r>
  <r>
    <x v="4302"/>
    <x v="4297"/>
    <x v="13"/>
    <s v="Active"/>
    <s v="A"/>
    <s v="Each"/>
    <s v="YES"/>
    <s v="YES"/>
    <s v="YES"/>
    <s v="cobas MTB-RIF/INH for use with 5800/6800/8800 Systems"/>
    <m/>
    <m/>
    <m/>
    <m/>
    <m/>
    <s v="Lab and Medical Supplies"/>
    <m/>
    <m/>
    <m/>
    <m/>
    <m/>
    <m/>
    <m/>
    <s v="NO"/>
    <m/>
    <m/>
    <m/>
    <m/>
  </r>
  <r>
    <x v="4303"/>
    <x v="4298"/>
    <x v="13"/>
    <s v="Active"/>
    <s v="A"/>
    <s v="Each"/>
    <s v="YES"/>
    <s v="YES"/>
    <s v="YES"/>
    <s v="T-SPOT. TB 8 with T-Cell Select "/>
    <m/>
    <m/>
    <m/>
    <m/>
    <m/>
    <s v="Lab and Medical Supplies"/>
    <m/>
    <m/>
    <m/>
    <m/>
    <m/>
    <m/>
    <m/>
    <s v="NO"/>
    <m/>
    <m/>
    <m/>
    <m/>
  </r>
  <r>
    <x v="4304"/>
    <x v="4299"/>
    <x v="5"/>
    <s v="Active"/>
    <s v="A"/>
    <s v="Each"/>
    <s v="YES"/>
    <s v="YES"/>
    <s v="NO"/>
    <s v="COBAS HPV Test for use with 5800 Systems"/>
    <m/>
    <m/>
    <m/>
    <m/>
    <m/>
    <s v="Lab and Medical Supplies"/>
    <m/>
    <m/>
    <m/>
    <m/>
    <m/>
    <m/>
    <m/>
    <s v="NO"/>
    <m/>
    <m/>
    <m/>
    <m/>
  </r>
  <r>
    <x v="4305"/>
    <x v="4300"/>
    <x v="13"/>
    <s v="Active"/>
    <s v="A"/>
    <s v="Each"/>
    <s v="YES"/>
    <s v="YES"/>
    <s v="YES"/>
    <s v="Xpert MTB/RIF Kit"/>
    <m/>
    <m/>
    <m/>
    <m/>
    <m/>
    <s v="TB Tests"/>
    <m/>
    <m/>
    <m/>
    <m/>
    <m/>
    <m/>
    <m/>
    <s v="NO"/>
    <m/>
    <m/>
    <m/>
    <m/>
  </r>
  <r>
    <x v="4306"/>
    <x v="4301"/>
    <x v="5"/>
    <s v="Active"/>
    <s v="A"/>
    <s v="Each"/>
    <s v="YES"/>
    <s v="Not Subject to GF QA Criteria"/>
    <s v="YES"/>
    <s v="XN Check Level 3"/>
    <m/>
    <m/>
    <m/>
    <m/>
    <m/>
    <s v="Lab and Medical Supplies"/>
    <m/>
    <m/>
    <m/>
    <m/>
    <m/>
    <m/>
    <m/>
    <s v="NO"/>
    <m/>
    <m/>
    <m/>
    <m/>
  </r>
  <r>
    <x v="4307"/>
    <x v="4302"/>
    <x v="4"/>
    <s v="Active"/>
    <s v="A"/>
    <s v="Each"/>
    <s v="YES"/>
    <s v="Not Subject to GF QA Criteria"/>
    <s v="NO"/>
    <s v="Genedrive System"/>
    <m/>
    <m/>
    <m/>
    <m/>
    <m/>
    <s v="Lab and Medical Supplies"/>
    <m/>
    <m/>
    <m/>
    <m/>
    <m/>
    <m/>
    <m/>
    <s v="NO"/>
    <m/>
    <m/>
    <m/>
    <m/>
  </r>
  <r>
    <x v="4308"/>
    <x v="4303"/>
    <x v="5"/>
    <s v="Active"/>
    <s v="A"/>
    <s v="Each"/>
    <s v="YES"/>
    <s v="YES"/>
    <s v="YES"/>
    <s v="Alinity m HR HPV"/>
    <m/>
    <m/>
    <m/>
    <m/>
    <m/>
    <s v="Viral Load/EID Test and Consumables"/>
    <m/>
    <m/>
    <m/>
    <m/>
    <m/>
    <m/>
    <m/>
    <s v="NO"/>
    <m/>
    <m/>
    <m/>
    <m/>
  </r>
  <r>
    <x v="4309"/>
    <x v="4304"/>
    <x v="12"/>
    <s v="Active"/>
    <s v="A"/>
    <s v="Each"/>
    <s v="YES"/>
    <s v="YES"/>
    <s v="YES"/>
    <s v="AccuPower HCV Quantitative RT-PCR Kit"/>
    <m/>
    <m/>
    <m/>
    <m/>
    <m/>
    <s v="Other Molecular Tests (Co-infections)"/>
    <m/>
    <m/>
    <m/>
    <m/>
    <m/>
    <m/>
    <m/>
    <s v="NO"/>
    <m/>
    <m/>
    <m/>
    <m/>
  </r>
  <r>
    <x v="4310"/>
    <x v="4305"/>
    <x v="11"/>
    <s v="Active"/>
    <s v="A"/>
    <s v="Each"/>
    <s v="YES"/>
    <s v="YES"/>
    <s v="YES"/>
    <s v="COBAS AmpliPrep/COBAS TaqMan HIV-1 Test Version 2.0 ( TaqMan 48)"/>
    <m/>
    <m/>
    <m/>
    <m/>
    <m/>
    <s v="Lab and Medical Supplies"/>
    <m/>
    <m/>
    <m/>
    <m/>
    <m/>
    <m/>
    <m/>
    <s v="NO"/>
    <m/>
    <m/>
    <m/>
    <m/>
  </r>
  <r>
    <x v="4311"/>
    <x v="4306"/>
    <x v="12"/>
    <s v="Active"/>
    <s v="A"/>
    <s v="Each"/>
    <s v="YES"/>
    <s v="NO"/>
    <s v="NO"/>
    <s v="artus HCV RG RT-PCR"/>
    <m/>
    <m/>
    <m/>
    <m/>
    <m/>
    <s v="Other Molecular Tests (Co-infections)"/>
    <m/>
    <m/>
    <m/>
    <m/>
    <m/>
    <m/>
    <m/>
    <s v="NO"/>
    <m/>
    <m/>
    <m/>
    <m/>
  </r>
  <r>
    <x v="4312"/>
    <x v="4307"/>
    <x v="4"/>
    <s v="Active"/>
    <s v="A"/>
    <s v="Each"/>
    <s v="YES"/>
    <s v="YES"/>
    <s v="YES"/>
    <s v="Truenat HPV-HR"/>
    <m/>
    <m/>
    <m/>
    <m/>
    <m/>
    <s v="TB Tests"/>
    <m/>
    <m/>
    <m/>
    <m/>
    <m/>
    <m/>
    <m/>
    <s v="NO"/>
    <m/>
    <m/>
    <m/>
    <m/>
  </r>
  <r>
    <x v="4313"/>
    <x v="4308"/>
    <x v="2"/>
    <s v="Active"/>
    <s v="A"/>
    <s v="Package"/>
    <s v="NO"/>
    <s v="YES"/>
    <s v="YES"/>
    <s v="bottle of 1000 tablets"/>
    <s v="31384"/>
    <s v="Y"/>
    <s v="1000"/>
    <s v="Tablet"/>
    <m/>
    <s v="Antiretrovirals"/>
    <m/>
    <m/>
    <m/>
    <m/>
    <m/>
    <m/>
    <m/>
    <m/>
    <m/>
    <m/>
    <m/>
    <s v="ARV"/>
  </r>
  <r>
    <x v="4314"/>
    <x v="4309"/>
    <x v="3"/>
    <s v="Active"/>
    <s v="A"/>
    <s v="Package"/>
    <s v="NO"/>
    <s v="YES"/>
    <s v="YES"/>
    <s v="2mL vial, pack of 1 vial"/>
    <s v="31377"/>
    <s v="Y"/>
    <s v="1"/>
    <s v="Vial"/>
    <m/>
    <s v="TB Medicines"/>
    <m/>
    <m/>
    <m/>
    <m/>
    <m/>
    <m/>
    <m/>
    <m/>
    <m/>
    <m/>
    <m/>
    <s v="Anti-TB Meds"/>
  </r>
  <r>
    <x v="4315"/>
    <x v="4310"/>
    <x v="0"/>
    <s v="Active"/>
    <s v="A"/>
    <s v="Package"/>
    <s v="NO"/>
    <s v="YES"/>
    <s v="YES"/>
    <s v="blister of 10 tablets, pack of 10 blisters"/>
    <s v="30956"/>
    <s v="Y"/>
    <s v="20"/>
    <s v="Tablet"/>
    <m/>
    <s v="Other Essential Medicines"/>
    <m/>
    <m/>
    <m/>
    <m/>
    <m/>
    <m/>
    <m/>
    <m/>
    <m/>
    <m/>
    <m/>
    <s v="Other essential meds"/>
  </r>
  <r>
    <x v="4316"/>
    <x v="4311"/>
    <x v="2"/>
    <s v="Active"/>
    <s v="A"/>
    <s v="Package"/>
    <s v="NO"/>
    <s v="YES"/>
    <s v="YES"/>
    <s v="bottle of 30 tablets"/>
    <s v="31387"/>
    <s v="Y"/>
    <s v="30"/>
    <s v="Tablet"/>
    <m/>
    <s v="Antiretrovirals"/>
    <m/>
    <m/>
    <m/>
    <m/>
    <m/>
    <m/>
    <m/>
    <m/>
    <m/>
    <m/>
    <m/>
    <s v="ARV"/>
  </r>
  <r>
    <x v="4317"/>
    <x v="4312"/>
    <x v="2"/>
    <s v="Active"/>
    <s v="A"/>
    <s v="Package"/>
    <s v="NO"/>
    <s v="YES"/>
    <s v="YES"/>
    <s v="blister of 10 tablets, pack of 3 blisters"/>
    <s v="30972"/>
    <s v="Y"/>
    <s v="30"/>
    <s v="Tablet"/>
    <m/>
    <s v="Antiretrovirals"/>
    <m/>
    <m/>
    <m/>
    <m/>
    <m/>
    <m/>
    <m/>
    <m/>
    <m/>
    <m/>
    <m/>
    <s v="ARV"/>
  </r>
  <r>
    <x v="4318"/>
    <x v="4313"/>
    <x v="2"/>
    <s v="Active"/>
    <s v="A"/>
    <s v="Package"/>
    <s v="NO"/>
    <s v="YES"/>
    <s v="YES"/>
    <s v="bottle of 500 tablets"/>
    <s v="30955"/>
    <s v="Y"/>
    <s v="500"/>
    <s v="Tablet"/>
    <m/>
    <s v="Antiretrovirals"/>
    <m/>
    <m/>
    <m/>
    <m/>
    <m/>
    <m/>
    <m/>
    <m/>
    <m/>
    <m/>
    <m/>
    <s v="ARV"/>
  </r>
  <r>
    <x v="4319"/>
    <x v="4314"/>
    <x v="2"/>
    <s v="Active"/>
    <s v="A"/>
    <s v="Package"/>
    <s v="NO"/>
    <s v="YES"/>
    <s v="YES"/>
    <s v="bottle of 90 tablets"/>
    <s v="31387"/>
    <s v="Y"/>
    <s v="90"/>
    <s v="Tablet"/>
    <m/>
    <s v="Antiretrovirals"/>
    <m/>
    <m/>
    <m/>
    <m/>
    <m/>
    <m/>
    <m/>
    <m/>
    <m/>
    <m/>
    <m/>
    <s v="ARV"/>
  </r>
  <r>
    <x v="4320"/>
    <x v="4315"/>
    <x v="9"/>
    <s v="Active"/>
    <s v="A"/>
    <s v="Package"/>
    <s v="NO"/>
    <s v="YES"/>
    <s v="YES"/>
    <s v="blister of 10 tablets, pack of 2 blisters"/>
    <s v="30921"/>
    <s v="Y"/>
    <s v="20"/>
    <s v="Tablet"/>
    <m/>
    <s v="Other Essential Medicines"/>
    <m/>
    <m/>
    <m/>
    <m/>
    <m/>
    <m/>
    <m/>
    <m/>
    <m/>
    <m/>
    <m/>
    <s v="COVID-19 Pharmaceuticals"/>
  </r>
  <r>
    <x v="4321"/>
    <x v="4316"/>
    <x v="3"/>
    <s v="Active"/>
    <s v="A"/>
    <s v="Package"/>
    <s v="NO"/>
    <s v="YES"/>
    <s v="YES"/>
    <s v="blister of 12 tablets, pack of 11 blisters"/>
    <s v="30882"/>
    <s v="Y"/>
    <s v="132"/>
    <s v="Tablet"/>
    <m/>
    <s v="TB Medicines"/>
    <m/>
    <m/>
    <m/>
    <m/>
    <m/>
    <m/>
    <m/>
    <m/>
    <m/>
    <m/>
    <m/>
    <s v="Anti-TB Meds"/>
  </r>
  <r>
    <x v="4322"/>
    <x v="4317"/>
    <x v="1"/>
    <s v="Active"/>
    <s v="A"/>
    <s v="Package"/>
    <s v="NO"/>
    <s v="YES"/>
    <s v="YES"/>
    <s v="blister of 6 dispersible tablets, pack of 2 blisters"/>
    <s v="30005"/>
    <s v="Y"/>
    <s v="12"/>
    <s v="Tablet"/>
    <m/>
    <s v="Antimalarials"/>
    <m/>
    <m/>
    <m/>
    <m/>
    <m/>
    <m/>
    <m/>
    <m/>
    <m/>
    <m/>
    <m/>
    <s v="ANTMs"/>
  </r>
  <r>
    <x v="4323"/>
    <x v="4318"/>
    <x v="3"/>
    <s v="Active"/>
    <s v="A"/>
    <s v="Package"/>
    <s v="NO"/>
    <s v="YES"/>
    <s v="YES"/>
    <s v="blister of 12 tablets, pack of 8 blisters"/>
    <s v="30882"/>
    <s v="Y"/>
    <s v="96"/>
    <s v="Tablet"/>
    <m/>
    <s v="TB Medicines"/>
    <m/>
    <m/>
    <m/>
    <m/>
    <m/>
    <m/>
    <m/>
    <m/>
    <m/>
    <m/>
    <m/>
    <s v="Anti-TB Meds"/>
  </r>
  <r>
    <x v="4324"/>
    <x v="4319"/>
    <x v="3"/>
    <s v="Active"/>
    <s v="A"/>
    <s v="Package"/>
    <s v="NO"/>
    <s v="YES"/>
    <s v="YES"/>
    <s v="strip of 10 tablets, pack of 10 strips"/>
    <s v="31074"/>
    <s v="Y"/>
    <s v="100"/>
    <s v="Tablet"/>
    <m/>
    <s v="TB Medicines"/>
    <m/>
    <m/>
    <m/>
    <m/>
    <m/>
    <m/>
    <m/>
    <m/>
    <m/>
    <m/>
    <m/>
    <s v="Anti-TB Meds"/>
  </r>
  <r>
    <x v="4325"/>
    <x v="4320"/>
    <x v="1"/>
    <s v="Active"/>
    <s v="A"/>
    <s v="Package"/>
    <s v="NO"/>
    <s v="YES"/>
    <s v="YES"/>
    <s v="blister of 3 dispersible tablets, pack of 25 blisters"/>
    <s v="29655"/>
    <s v="Y"/>
    <s v="75"/>
    <s v="Tablet"/>
    <m/>
    <s v="Antimalarials"/>
    <m/>
    <m/>
    <m/>
    <s v="170"/>
    <m/>
    <m/>
    <m/>
    <m/>
    <m/>
    <m/>
    <m/>
    <s v="ANTMs"/>
  </r>
  <r>
    <x v="4326"/>
    <x v="4321"/>
    <x v="3"/>
    <s v="Active"/>
    <s v="A"/>
    <s v="Package"/>
    <s v="NO"/>
    <s v="YES"/>
    <s v="YES"/>
    <s v="blister of 28 tablets, pack of 24 blisters"/>
    <s v="30901"/>
    <s v="Y"/>
    <s v="672"/>
    <s v="Tablet"/>
    <m/>
    <s v="TB Medicines"/>
    <m/>
    <m/>
    <m/>
    <m/>
    <m/>
    <m/>
    <m/>
    <m/>
    <m/>
    <m/>
    <m/>
    <s v="Anti-TB Meds"/>
  </r>
  <r>
    <x v="4327"/>
    <x v="4322"/>
    <x v="3"/>
    <s v="Active"/>
    <s v="A"/>
    <s v="Package"/>
    <s v="NO"/>
    <s v="YES"/>
    <s v="YES"/>
    <s v="blister of 7 tablets, pack of 10 blisters"/>
    <s v="30859"/>
    <s v="Y"/>
    <s v="70"/>
    <s v="Tablet"/>
    <m/>
    <s v="TB Medicines"/>
    <m/>
    <m/>
    <m/>
    <m/>
    <m/>
    <m/>
    <m/>
    <m/>
    <m/>
    <m/>
    <m/>
    <s v="Anti-TB Meds"/>
  </r>
  <r>
    <x v="4328"/>
    <x v="4323"/>
    <x v="2"/>
    <s v="Active"/>
    <s v="A"/>
    <s v="Package"/>
    <s v="NO"/>
    <s v="YES"/>
    <s v="YES"/>
    <s v="blister of 10 tablets, pack of 12 blisters"/>
    <s v="31023"/>
    <s v="Y"/>
    <s v="120"/>
    <s v="Tablet"/>
    <m/>
    <s v="Antiretrovirals"/>
    <m/>
    <m/>
    <m/>
    <m/>
    <m/>
    <m/>
    <m/>
    <m/>
    <m/>
    <m/>
    <m/>
    <s v="ARV"/>
  </r>
  <r>
    <x v="4329"/>
    <x v="4324"/>
    <x v="12"/>
    <s v="Active"/>
    <s v="A"/>
    <s v="Package"/>
    <s v="NO"/>
    <s v="Not Subject to GF QA Criteria"/>
    <s v="YES"/>
    <s v="Urea/BUN, 400 Tests - Roche Diagnostics GmbH"/>
    <s v="32364"/>
    <s v="Y"/>
    <s v="1"/>
    <s v="Kit"/>
    <m/>
    <s v="Other Diagnostics"/>
    <s v="Price: The price displayed here is indicative. Lower prices may be achieved at the time of the procurement transaction |PSA catalogue reference: D789-002-71 | Manufacturer Reference: 4657616190 |"/>
    <s v="YES"/>
    <m/>
    <m/>
    <m/>
    <m/>
    <m/>
    <s v="NO"/>
    <s v="THE PARTNERSHIP FOR SUPPLY CHAIN MANAGEMENT"/>
    <s v="PPM - Corporate-PPM - Corporate-TGF EMKTP"/>
    <s v="Chemistry Test Bundles"/>
    <s v="Lab Equipment"/>
  </r>
  <r>
    <x v="4330"/>
    <x v="4325"/>
    <x v="12"/>
    <s v="Active"/>
    <s v="A"/>
    <s v="Each"/>
    <s v="YES"/>
    <s v="YES"/>
    <s v="YES"/>
    <s v="AccuPower HBV Quantitative PCR Kit "/>
    <m/>
    <m/>
    <m/>
    <m/>
    <m/>
    <s v="Other Molecular Tests (Co-infections)"/>
    <m/>
    <m/>
    <m/>
    <m/>
    <m/>
    <m/>
    <m/>
    <s v="NO"/>
    <m/>
    <m/>
    <m/>
    <m/>
  </r>
  <r>
    <x v="4331"/>
    <x v="4326"/>
    <x v="11"/>
    <s v="Active"/>
    <s v="A"/>
    <s v="Each"/>
    <s v="YES"/>
    <s v="YES"/>
    <s v="YES"/>
    <s v="ExiStation Universal Molecular Diagnostic System"/>
    <m/>
    <m/>
    <m/>
    <m/>
    <m/>
    <s v="Lab and Medical Supplies"/>
    <m/>
    <m/>
    <m/>
    <m/>
    <m/>
    <m/>
    <m/>
    <s v="NO"/>
    <m/>
    <m/>
    <m/>
    <m/>
  </r>
  <r>
    <x v="4332"/>
    <x v="4327"/>
    <x v="12"/>
    <s v="Active"/>
    <s v="A"/>
    <s v="Each"/>
    <s v="YES"/>
    <s v="Not Subject to GF QA Criteria"/>
    <s v="YES"/>
    <s v="Stromatolyser-FB Lyse"/>
    <m/>
    <m/>
    <m/>
    <m/>
    <m/>
    <s v="Lab and Medical Supplies"/>
    <m/>
    <m/>
    <m/>
    <m/>
    <m/>
    <m/>
    <m/>
    <s v="NO"/>
    <m/>
    <m/>
    <m/>
    <m/>
  </r>
  <r>
    <x v="4333"/>
    <x v="4328"/>
    <x v="12"/>
    <s v="Active"/>
    <s v="A"/>
    <s v="Each"/>
    <s v="YES"/>
    <s v="Not Subject to GF QA Criteria"/>
    <s v="YES"/>
    <s v="Fluorocell"/>
    <m/>
    <m/>
    <m/>
    <m/>
    <m/>
    <s v="Lab and Medical Supplies"/>
    <m/>
    <m/>
    <m/>
    <m/>
    <m/>
    <m/>
    <m/>
    <s v="NO"/>
    <m/>
    <m/>
    <m/>
    <m/>
  </r>
  <r>
    <x v="4334"/>
    <x v="4329"/>
    <x v="18"/>
    <s v="Active"/>
    <s v="A"/>
    <s v="Each"/>
    <s v="YES"/>
    <s v="YES"/>
    <s v="NO"/>
    <s v="Capilia TB-Neo"/>
    <m/>
    <m/>
    <m/>
    <m/>
    <m/>
    <s v="TB Tests"/>
    <m/>
    <m/>
    <m/>
    <m/>
    <m/>
    <m/>
    <m/>
    <s v="NO"/>
    <m/>
    <m/>
    <m/>
    <m/>
  </r>
  <r>
    <x v="4335"/>
    <x v="4330"/>
    <x v="11"/>
    <s v="Active"/>
    <s v="A"/>
    <s v="Each"/>
    <s v="YES"/>
    <s v="Not Subject to GF QA Criteria"/>
    <s v="YES"/>
    <s v="Alere Early Infant Diagnosis Test Kit"/>
    <m/>
    <m/>
    <m/>
    <m/>
    <m/>
    <s v="Lab and Medical Supplies"/>
    <m/>
    <m/>
    <m/>
    <m/>
    <m/>
    <m/>
    <m/>
    <s v="NO"/>
    <m/>
    <m/>
    <m/>
    <m/>
  </r>
  <r>
    <x v="4336"/>
    <x v="4331"/>
    <x v="11"/>
    <s v="Active"/>
    <s v="A"/>
    <s v="Each"/>
    <s v="YES"/>
    <s v="YES"/>
    <s v="YES"/>
    <s v="Abbott m2000sp"/>
    <m/>
    <m/>
    <m/>
    <m/>
    <m/>
    <s v="Lab and Medical Supplies"/>
    <m/>
    <m/>
    <m/>
    <m/>
    <m/>
    <m/>
    <m/>
    <s v="NO"/>
    <m/>
    <m/>
    <m/>
    <m/>
  </r>
  <r>
    <x v="4337"/>
    <x v="4332"/>
    <x v="5"/>
    <s v="Active"/>
    <s v="A"/>
    <s v="Each"/>
    <s v="YES"/>
    <s v="YES"/>
    <s v="YES"/>
    <s v="COBAS TaqMan96 Analyzer"/>
    <m/>
    <m/>
    <m/>
    <m/>
    <m/>
    <s v="Lab and Medical Supplies"/>
    <m/>
    <m/>
    <m/>
    <m/>
    <m/>
    <m/>
    <m/>
    <s v="NO"/>
    <m/>
    <m/>
    <m/>
    <m/>
  </r>
  <r>
    <x v="4338"/>
    <x v="4333"/>
    <x v="13"/>
    <s v="Active"/>
    <s v="A"/>
    <s v="Each"/>
    <s v="YES"/>
    <s v="YES"/>
    <s v="YES"/>
    <s v="cobas MTB for use with 6800/8800 Systems"/>
    <m/>
    <m/>
    <m/>
    <m/>
    <m/>
    <s v="TB Tests"/>
    <m/>
    <m/>
    <m/>
    <m/>
    <m/>
    <m/>
    <m/>
    <s v="NO"/>
    <m/>
    <m/>
    <m/>
    <m/>
  </r>
  <r>
    <x v="4339"/>
    <x v="4334"/>
    <x v="4"/>
    <s v="Active"/>
    <s v="A"/>
    <s v="Each"/>
    <s v="YES"/>
    <s v="YES"/>
    <s v="YES"/>
    <s v="GeneXpert I"/>
    <m/>
    <m/>
    <m/>
    <m/>
    <m/>
    <s v="TB Diagnostics (Equipment and Warranties)"/>
    <m/>
    <m/>
    <m/>
    <m/>
    <m/>
    <m/>
    <m/>
    <s v="NO"/>
    <m/>
    <m/>
    <m/>
    <m/>
  </r>
  <r>
    <x v="4340"/>
    <x v="4335"/>
    <x v="12"/>
    <s v="Active"/>
    <s v="A"/>
    <s v="Each"/>
    <s v="YES"/>
    <s v="YES"/>
    <s v="YES"/>
    <s v="HBsAg Hepatitis B Surface Antigen (CLIA)"/>
    <m/>
    <m/>
    <m/>
    <m/>
    <m/>
    <m/>
    <m/>
    <m/>
    <m/>
    <m/>
    <m/>
    <m/>
    <m/>
    <s v="NO"/>
    <m/>
    <m/>
    <m/>
    <m/>
  </r>
  <r>
    <x v="4341"/>
    <x v="4336"/>
    <x v="11"/>
    <s v="Active"/>
    <s v="A"/>
    <s v="Each"/>
    <s v="YES"/>
    <s v="YES"/>
    <s v="YES"/>
    <s v="COBAS HIV-1 Test for use with 4800 Systems"/>
    <m/>
    <m/>
    <m/>
    <m/>
    <m/>
    <s v="Viral Load/EID Test and Consumables"/>
    <m/>
    <m/>
    <m/>
    <m/>
    <m/>
    <m/>
    <m/>
    <s v="NO"/>
    <m/>
    <m/>
    <m/>
    <m/>
  </r>
  <r>
    <x v="4342"/>
    <x v="4337"/>
    <x v="5"/>
    <s v="Active"/>
    <s v="A"/>
    <s v="Each"/>
    <s v="YES"/>
    <s v="YES"/>
    <s v="YES"/>
    <s v="COBAS HPV Test for use with 4800 Systems"/>
    <m/>
    <m/>
    <m/>
    <m/>
    <m/>
    <s v="Other Molecular Tests (Co-infections)"/>
    <m/>
    <m/>
    <m/>
    <m/>
    <m/>
    <m/>
    <m/>
    <s v="NO"/>
    <m/>
    <m/>
    <m/>
    <m/>
  </r>
  <r>
    <x v="4343"/>
    <x v="4338"/>
    <x v="5"/>
    <s v="Active"/>
    <s v="A"/>
    <s v="Each"/>
    <s v="YES"/>
    <s v="YES"/>
    <s v="YES"/>
    <s v="Alinity m HIV-1"/>
    <m/>
    <m/>
    <m/>
    <m/>
    <m/>
    <s v="Viral Load/EID Test and Consumables"/>
    <m/>
    <m/>
    <m/>
    <m/>
    <m/>
    <m/>
    <m/>
    <s v="NO"/>
    <m/>
    <m/>
    <m/>
    <m/>
  </r>
  <r>
    <x v="4344"/>
    <x v="4339"/>
    <x v="12"/>
    <s v="Active"/>
    <s v="A"/>
    <s v="Each"/>
    <s v="YES"/>
    <s v="YES"/>
    <s v="YES"/>
    <s v="Anti-HBs Antibody to Hepatitis B Surface Antigen (CLIA)"/>
    <m/>
    <m/>
    <m/>
    <m/>
    <m/>
    <s v="Other Molecular Tests (Co-infections)"/>
    <m/>
    <m/>
    <m/>
    <m/>
    <m/>
    <m/>
    <m/>
    <s v="NO"/>
    <m/>
    <m/>
    <m/>
    <m/>
  </r>
  <r>
    <x v="4345"/>
    <x v="4340"/>
    <x v="1"/>
    <s v="Active"/>
    <s v="A"/>
    <s v="Package"/>
    <s v="NO"/>
    <s v="YES"/>
    <s v="YES"/>
    <s v="vial, pack of 100 vials"/>
    <s v="31215"/>
    <s v="Y"/>
    <s v="100"/>
    <s v="Vial"/>
    <m/>
    <s v="Antimalarials"/>
    <s v="Product type: Comprises 100 vial (glass) of artesunate powder 120mg co-packed with 200 ampoule of sodium bicarbonate injection (1ml:50mg) and 200 ampoule of sodium chloride injection (5ml:45mg) "/>
    <s v="YES"/>
    <s v="Anti-malarial Questionnaire 5.34"/>
    <s v="190"/>
    <s v="PPM ALLOCATION PENDING"/>
    <m/>
    <m/>
    <s v="NO"/>
    <m/>
    <m/>
    <m/>
    <s v="ANTMs"/>
  </r>
  <r>
    <x v="4346"/>
    <x v="4341"/>
    <x v="11"/>
    <s v="Active"/>
    <s v="A"/>
    <s v="Package"/>
    <s v="NO"/>
    <s v="YES"/>
    <s v="YES"/>
    <s v="mSample Preparation System DNA, 4x24 Preps - Abbott Molecular Inc. - 6K12-24"/>
    <s v="32228"/>
    <s v="Y"/>
    <s v="1"/>
    <s v="Kit"/>
    <m/>
    <s v="Viral Load/EID Test and Consumables"/>
    <m/>
    <s v="NO"/>
    <m/>
    <m/>
    <m/>
    <m/>
    <m/>
    <s v="NO"/>
    <m/>
    <m/>
    <m/>
    <s v="Lab Equipment"/>
  </r>
  <r>
    <x v="4347"/>
    <x v="4342"/>
    <x v="13"/>
    <s v="Active"/>
    <s v="A"/>
    <s v="Each"/>
    <s v="YES"/>
    <s v="YES"/>
    <s v="YES"/>
    <s v="WANTAI TB-IGRA"/>
    <m/>
    <m/>
    <m/>
    <m/>
    <m/>
    <s v="Lab and Medical Supplies"/>
    <m/>
    <m/>
    <m/>
    <m/>
    <m/>
    <m/>
    <m/>
    <s v="NO"/>
    <m/>
    <m/>
    <m/>
    <m/>
  </r>
  <r>
    <x v="4348"/>
    <x v="4343"/>
    <x v="4"/>
    <s v="Active"/>
    <s v="A"/>
    <s v="Each"/>
    <s v="YES"/>
    <s v="Not Subject to GF QA Criteria"/>
    <s v="YES"/>
    <s v="XN-300"/>
    <m/>
    <m/>
    <m/>
    <m/>
    <m/>
    <s v="Lab and Medical Supplies"/>
    <m/>
    <m/>
    <m/>
    <m/>
    <m/>
    <m/>
    <m/>
    <s v="NO"/>
    <m/>
    <m/>
    <m/>
    <m/>
  </r>
  <r>
    <x v="4349"/>
    <x v="4344"/>
    <x v="12"/>
    <s v="Active"/>
    <s v="A"/>
    <s v="Each"/>
    <s v="YES"/>
    <s v="YES"/>
    <s v="YES"/>
    <s v="Xpert CT/NG"/>
    <m/>
    <m/>
    <m/>
    <m/>
    <m/>
    <s v="Viral Load/EID Test and Consumables"/>
    <m/>
    <m/>
    <m/>
    <m/>
    <m/>
    <m/>
    <m/>
    <s v="NO"/>
    <m/>
    <m/>
    <m/>
    <m/>
  </r>
  <r>
    <x v="4350"/>
    <x v="4345"/>
    <x v="12"/>
    <s v="Active"/>
    <s v="A"/>
    <s v="Each"/>
    <s v="YES"/>
    <s v="NO"/>
    <s v="YES"/>
    <s v="BD Multicheck"/>
    <m/>
    <m/>
    <m/>
    <m/>
    <m/>
    <s v="Lab and Medical Supplies"/>
    <m/>
    <m/>
    <m/>
    <m/>
    <m/>
    <m/>
    <m/>
    <s v="NO"/>
    <m/>
    <m/>
    <m/>
    <m/>
  </r>
  <r>
    <x v="4351"/>
    <x v="4346"/>
    <x v="12"/>
    <s v="Active"/>
    <s v="A"/>
    <s v="Each"/>
    <s v="YES"/>
    <s v="YES"/>
    <s v="YES"/>
    <s v="Alinity m Cervi-collect"/>
    <m/>
    <m/>
    <m/>
    <m/>
    <m/>
    <s v="Lab and Medical Supplies"/>
    <m/>
    <m/>
    <m/>
    <m/>
    <m/>
    <m/>
    <m/>
    <s v="NO"/>
    <m/>
    <m/>
    <m/>
    <m/>
  </r>
  <r>
    <x v="4352"/>
    <x v="4347"/>
    <x v="12"/>
    <s v="Active"/>
    <s v="A"/>
    <s v="Each"/>
    <s v="YES"/>
    <s v="YES"/>
    <s v="YES"/>
    <s v="Genedrive HCV ID Kit"/>
    <m/>
    <m/>
    <m/>
    <m/>
    <m/>
    <s v="Other Molecular Tests (Co-infections)"/>
    <m/>
    <m/>
    <m/>
    <m/>
    <m/>
    <m/>
    <m/>
    <s v="NO"/>
    <m/>
    <m/>
    <m/>
    <m/>
  </r>
  <r>
    <x v="4353"/>
    <x v="4348"/>
    <x v="12"/>
    <s v="Active"/>
    <s v="A"/>
    <s v="Each"/>
    <s v="YES"/>
    <s v="YES"/>
    <s v="YES"/>
    <s v="HIV 1+2 Ab Elisa"/>
    <m/>
    <m/>
    <m/>
    <m/>
    <m/>
    <s v="Lab and Medical Supplies"/>
    <m/>
    <m/>
    <m/>
    <m/>
    <m/>
    <m/>
    <m/>
    <s v="NO"/>
    <m/>
    <m/>
    <m/>
    <m/>
  </r>
  <r>
    <x v="4354"/>
    <x v="4349"/>
    <x v="13"/>
    <s v="Active"/>
    <s v="A"/>
    <s v="Each"/>
    <s v="YES"/>
    <s v="YES"/>
    <s v="YES"/>
    <s v="cobas MTB-RIF/INH for use with 5800 Systems"/>
    <m/>
    <m/>
    <m/>
    <m/>
    <m/>
    <s v="Lab and Medical Supplies"/>
    <m/>
    <m/>
    <m/>
    <m/>
    <m/>
    <m/>
    <m/>
    <s v="NO"/>
    <m/>
    <m/>
    <m/>
    <m/>
  </r>
  <r>
    <x v="4355"/>
    <x v="4350"/>
    <x v="13"/>
    <s v="Active"/>
    <s v="A"/>
    <s v="Each"/>
    <m/>
    <m/>
    <s v="YES"/>
    <s v="PlusCare Minidock SLA Tier2, Guangzhou PlusLife Biotech Co., Ltd - PC-S-2"/>
    <s v="31829"/>
    <s v="Y"/>
    <s v="1"/>
    <s v="Each"/>
    <m/>
    <m/>
    <s v="The PlusCare Minidock SLA Tier 2 is designed for primary care sites conducting an average of 600-1,000 tests per site annually. This is a service which includes a once-a-year onsite visit, preventive maintenance (controls and reagents included), onsite retraining, including operational inspection, troubleshooting, access to cloud training material and online training."/>
    <s v="YES"/>
    <s v="General Questionnaire 01"/>
    <m/>
    <m/>
    <m/>
    <m/>
    <m/>
    <s v="THE PARTNERSHIP FOR SUPPLY CHAIN MANAGEMENT"/>
    <s v="PPM - Corporate-EMKT-TGF GRANT"/>
    <s v="DNA/RNA Instruments and Analyzers"/>
    <s v="TB Diagnostics"/>
  </r>
  <r>
    <x v="4356"/>
    <x v="4351"/>
    <x v="10"/>
    <s v="Active"/>
    <s v="A"/>
    <s v="Each"/>
    <s v="YES"/>
    <s v="Not Subject to GF QA Criteria"/>
    <s v="YES"/>
    <s v="Cap"/>
    <m/>
    <m/>
    <m/>
    <m/>
    <m/>
    <s v="Lab and Medical Supplies"/>
    <s v="Cap"/>
    <s v="NO"/>
    <m/>
    <m/>
    <m/>
    <m/>
    <m/>
    <s v="NO"/>
    <m/>
    <m/>
    <m/>
    <s v="Lab Supplies"/>
  </r>
  <r>
    <x v="4357"/>
    <x v="4352"/>
    <x v="6"/>
    <s v="Active"/>
    <s v="A"/>
    <s v="Each"/>
    <s v="YES"/>
    <s v="YES"/>
    <s v="YES"/>
    <s v="Portable Digital Radiography System"/>
    <m/>
    <m/>
    <m/>
    <m/>
    <m/>
    <s v="Imaging Equipment"/>
    <s v="Portable Digital Radiography System"/>
    <s v="NO"/>
    <m/>
    <m/>
    <m/>
    <m/>
    <m/>
    <s v="YES"/>
    <m/>
    <m/>
    <m/>
    <s v="Lab Supplies"/>
  </r>
  <r>
    <x v="4358"/>
    <x v="4353"/>
    <x v="7"/>
    <s v="Active"/>
    <s v="A"/>
    <s v="Each"/>
    <s v="YES"/>
    <s v="YES"/>
    <s v="YES"/>
    <s v="Wondfo HIV Self-Test"/>
    <m/>
    <m/>
    <m/>
    <m/>
    <m/>
    <s v="HIV RDTs"/>
    <s v="Wondfo HIV Self-Test"/>
    <s v="NO"/>
    <m/>
    <m/>
    <m/>
    <m/>
    <m/>
    <s v="YES"/>
    <m/>
    <m/>
    <m/>
    <s v="HRDTs"/>
  </r>
  <r>
    <x v="4359"/>
    <x v="4354"/>
    <x v="15"/>
    <s v="Active"/>
    <s v="A"/>
    <s v="Each"/>
    <s v="YES"/>
    <s v="YES"/>
    <s v="YES"/>
    <s v="Uni-Gold HIV Complete"/>
    <m/>
    <m/>
    <m/>
    <m/>
    <m/>
    <s v="HIV RDTs"/>
    <s v="Uni-Gold HIV Complete"/>
    <s v="NO"/>
    <m/>
    <m/>
    <m/>
    <m/>
    <m/>
    <s v="YES"/>
    <m/>
    <m/>
    <m/>
    <s v="HRDTs"/>
  </r>
  <r>
    <x v="4360"/>
    <x v="4355"/>
    <x v="17"/>
    <s v="Active"/>
    <s v="A"/>
    <s v="Each"/>
    <s v="YES"/>
    <s v="YES"/>
    <s v="YES"/>
    <s v="Murex HBsAg Confirmatory Version 3"/>
    <m/>
    <m/>
    <m/>
    <m/>
    <m/>
    <s v="Other RDTs"/>
    <s v="Murex HBsAg Confirmatory Version 3"/>
    <s v="NO"/>
    <m/>
    <m/>
    <m/>
    <m/>
    <m/>
    <s v="NO"/>
    <m/>
    <m/>
    <m/>
    <s v="Other RDTs"/>
  </r>
  <r>
    <x v="4361"/>
    <x v="4356"/>
    <x v="15"/>
    <s v="Active"/>
    <s v="A"/>
    <s v="Each"/>
    <s v="YES"/>
    <s v="YES"/>
    <s v="YES"/>
    <s v="INSTI HIV Self-Test"/>
    <m/>
    <m/>
    <m/>
    <m/>
    <m/>
    <s v="HIV RDTs"/>
    <s v="INSTI HIV Self-Test"/>
    <s v="NO"/>
    <m/>
    <m/>
    <m/>
    <m/>
    <m/>
    <s v="YES"/>
    <m/>
    <m/>
    <m/>
    <s v="HRDTs"/>
  </r>
  <r>
    <x v="4362"/>
    <x v="4357"/>
    <x v="17"/>
    <s v="Active"/>
    <s v="A"/>
    <s v="Each"/>
    <s v="YES"/>
    <s v="YES"/>
    <s v="YES"/>
    <s v="GenScreen ULTRA HIV Ag-Ab"/>
    <m/>
    <m/>
    <m/>
    <m/>
    <m/>
    <s v="Other Diagnostics"/>
    <s v="GenScreen ULTRA HIV Ag-Ab"/>
    <s v="NO"/>
    <m/>
    <m/>
    <m/>
    <m/>
    <m/>
    <s v="NO"/>
    <m/>
    <m/>
    <m/>
    <s v="Other RDTs"/>
  </r>
  <r>
    <x v="4363"/>
    <x v="4358"/>
    <x v="15"/>
    <s v="Active"/>
    <s v="A"/>
    <s v="Each"/>
    <s v="YES"/>
    <s v="YES"/>
    <s v="YES"/>
    <s v="OraQuick HIV 1/2 Rapid Antibody Test"/>
    <m/>
    <m/>
    <m/>
    <m/>
    <m/>
    <s v="HIV RDTs"/>
    <s v="OraQuick HIV 1/2 Rapid Antibody Test"/>
    <s v="NO"/>
    <m/>
    <m/>
    <m/>
    <m/>
    <m/>
    <s v="YES"/>
    <m/>
    <m/>
    <m/>
    <s v="HRDTs"/>
  </r>
  <r>
    <x v="4364"/>
    <x v="4359"/>
    <x v="7"/>
    <s v="Active"/>
    <s v="A"/>
    <s v="Package"/>
    <s v="NO"/>
    <s v="YES"/>
    <s v="YES"/>
    <s v="200 tests - OraSure Technologies Inc - 5X4-7000.200"/>
    <s v="32088"/>
    <s v="Y"/>
    <s v="200"/>
    <s v="Test"/>
    <m/>
    <s v="HIV RDTs"/>
    <s v="OraQuick HIV Self-Test, 200 tests - OraSure Technologies Inc - 5X4-7000.200"/>
    <s v="NO"/>
    <m/>
    <m/>
    <m/>
    <m/>
    <m/>
    <m/>
    <m/>
    <m/>
    <m/>
    <s v="HRDTs"/>
  </r>
  <r>
    <x v="4365"/>
    <x v="4360"/>
    <x v="15"/>
    <s v="Active"/>
    <s v="A"/>
    <s v="Each"/>
    <s v="YES"/>
    <s v="YES"/>
    <s v="YES"/>
    <s v="EXACTO PRO TEST HIV"/>
    <m/>
    <m/>
    <m/>
    <m/>
    <m/>
    <s v="HIV RDTs"/>
    <s v="EXACTO PRO TEST HIV"/>
    <s v="NO"/>
    <m/>
    <m/>
    <m/>
    <m/>
    <m/>
    <s v="YES"/>
    <m/>
    <m/>
    <m/>
    <s v="HRDTs"/>
  </r>
  <r>
    <x v="4366"/>
    <x v="4361"/>
    <x v="17"/>
    <s v="Active"/>
    <s v="A"/>
    <s v="Each"/>
    <s v="YES"/>
    <s v="NO"/>
    <s v="NO"/>
    <s v="STANDARD G6PD Test Kit"/>
    <m/>
    <m/>
    <m/>
    <m/>
    <m/>
    <s v="Malaria RDTs"/>
    <s v="STANDARD G6PD Test Kit"/>
    <s v="NO"/>
    <m/>
    <m/>
    <m/>
    <m/>
    <m/>
    <s v="NO"/>
    <m/>
    <m/>
    <m/>
    <s v="MRDTs"/>
  </r>
  <r>
    <x v="4367"/>
    <x v="4362"/>
    <x v="15"/>
    <s v="Active"/>
    <s v="A"/>
    <s v="Package"/>
    <s v="NO"/>
    <s v="YES"/>
    <s v="YES"/>
    <s v="20 tests - Trinity Biotech Manufacturing Ltd - 1206502E-C"/>
    <s v="31967"/>
    <s v="Y"/>
    <s v="20"/>
    <s v="Test"/>
    <m/>
    <s v="HIV RDTs"/>
    <s v="Uni-Gold HIV Complete, 20 tests - Trinity Biotech Manufacturing Ltd - 1206502E-C"/>
    <s v="NO"/>
    <m/>
    <m/>
    <m/>
    <m/>
    <m/>
    <m/>
    <m/>
    <m/>
    <m/>
    <s v="HRDTs"/>
  </r>
  <r>
    <x v="4368"/>
    <x v="4363"/>
    <x v="7"/>
    <s v="Active"/>
    <s v="A"/>
    <s v="Package"/>
    <s v="NO"/>
    <s v="YES"/>
    <s v="YES"/>
    <s v="1 test - OraSure Technologies Inc. - 5X4-0004"/>
    <s v="32088"/>
    <s v="Y"/>
    <s v="1"/>
    <s v="Test"/>
    <m/>
    <s v="HIV RDTs"/>
    <s v="OraQuick HIV Self-Test, 1 test - OraSure Technologies Inc. - 5X4-0004"/>
    <s v="NO"/>
    <m/>
    <m/>
    <m/>
    <m/>
    <m/>
    <m/>
    <m/>
    <m/>
    <m/>
    <s v="HRDTs"/>
  </r>
  <r>
    <x v="4369"/>
    <x v="4364"/>
    <x v="17"/>
    <s v="Active"/>
    <s v="A"/>
    <s v="Each"/>
    <s v="YES"/>
    <s v="YES"/>
    <s v="YES"/>
    <s v="OraQuick HCV Self-Test"/>
    <m/>
    <m/>
    <m/>
    <m/>
    <m/>
    <s v="Other RDTs"/>
    <s v="OraQuick HCV Self-Test"/>
    <s v="NO"/>
    <m/>
    <m/>
    <m/>
    <m/>
    <m/>
    <s v="NO"/>
    <m/>
    <m/>
    <m/>
    <s v="Other RDTs"/>
  </r>
  <r>
    <x v="4370"/>
    <x v="4365"/>
    <x v="15"/>
    <s v="Active"/>
    <s v="A"/>
    <s v="Package"/>
    <s v="NO"/>
    <s v="YES"/>
    <s v="YES"/>
    <s v="48 tests - BioLytical Laboratories - 90-1064"/>
    <s v="32047"/>
    <s v="Y"/>
    <s v="48"/>
    <s v="Test"/>
    <m/>
    <s v="HIV RDTs"/>
    <s v="INSTI HIV-1/HIV-2 Antibody Test Kit, 48 tests - BioLytical Laboratories - 90-1064"/>
    <s v="NO"/>
    <m/>
    <m/>
    <m/>
    <m/>
    <m/>
    <m/>
    <m/>
    <m/>
    <m/>
    <s v="HRDTs"/>
  </r>
  <r>
    <x v="4371"/>
    <x v="4366"/>
    <x v="15"/>
    <s v="Active"/>
    <s v="A"/>
    <s v="Each"/>
    <s v="YES"/>
    <s v="NO"/>
    <s v="NO"/>
    <s v="MERISCREEN HIV 1-2 WB"/>
    <m/>
    <m/>
    <m/>
    <m/>
    <m/>
    <s v="HIV RDTs"/>
    <s v="MERISCREEN HIV 1-2 WB"/>
    <s v="NO"/>
    <m/>
    <m/>
    <m/>
    <m/>
    <m/>
    <s v="YES"/>
    <m/>
    <m/>
    <m/>
    <s v="HRDTs"/>
  </r>
  <r>
    <x v="4372"/>
    <x v="4367"/>
    <x v="15"/>
    <s v="Active"/>
    <s v="A"/>
    <s v="Each"/>
    <s v="YES"/>
    <s v="YES"/>
    <s v="YES"/>
    <s v="Hexagon HIV"/>
    <m/>
    <m/>
    <m/>
    <m/>
    <m/>
    <s v="HIV RDTs"/>
    <s v="Hexagon HIV"/>
    <s v="NO"/>
    <m/>
    <m/>
    <m/>
    <m/>
    <m/>
    <s v="NO"/>
    <m/>
    <m/>
    <m/>
    <s v="HRDTs"/>
  </r>
  <r>
    <x v="4373"/>
    <x v="4368"/>
    <x v="11"/>
    <s v="Active"/>
    <s v="A"/>
    <s v="Package"/>
    <s v="NO"/>
    <s v="YES"/>
    <s v="YES"/>
    <s v="96 Tests - Siemens Healthcare Diagnostics - 10286026"/>
    <s v="32208"/>
    <s v="Y"/>
    <s v="96"/>
    <s v="Test"/>
    <m/>
    <s v="Viral Load/EID Test and Consumables"/>
    <m/>
    <s v="NO"/>
    <m/>
    <m/>
    <m/>
    <m/>
    <m/>
    <s v="NO"/>
    <m/>
    <m/>
    <m/>
    <s v="Lab Equipment"/>
  </r>
  <r>
    <x v="4374"/>
    <x v="4369"/>
    <x v="3"/>
    <s v="Active"/>
    <s v="A"/>
    <s v="Package"/>
    <s v="NO"/>
    <s v="YES"/>
    <s v="YES"/>
    <s v="blister of 10 tablets, pack of 9 blisters"/>
    <s v="30967"/>
    <s v="Y"/>
    <s v="90"/>
    <s v="Tablet"/>
    <m/>
    <s v="TB Medicines"/>
    <m/>
    <m/>
    <m/>
    <m/>
    <m/>
    <m/>
    <m/>
    <m/>
    <m/>
    <m/>
    <m/>
    <s v="Anti-TB Meds"/>
  </r>
  <r>
    <x v="4375"/>
    <x v="4370"/>
    <x v="3"/>
    <s v="Active"/>
    <s v="A"/>
    <s v="Package"/>
    <s v="NO"/>
    <s v="YES"/>
    <s v="YES"/>
    <s v="1.5mL vial, pack of 20 vials"/>
    <s v="31377"/>
    <s v="Y"/>
    <s v="20"/>
    <s v="Vial"/>
    <m/>
    <s v="TB Medicines"/>
    <m/>
    <m/>
    <m/>
    <m/>
    <m/>
    <m/>
    <m/>
    <m/>
    <m/>
    <m/>
    <m/>
    <s v="Anti-TB Meds"/>
  </r>
  <r>
    <x v="4376"/>
    <x v="4371"/>
    <x v="2"/>
    <s v="Active"/>
    <s v="A"/>
    <s v="Package"/>
    <s v="NO"/>
    <s v="YES"/>
    <s v="YES"/>
    <s v="blister of 10 capsules, pack of 4 capsules"/>
    <s v="31093"/>
    <s v="Y"/>
    <s v="40"/>
    <s v="Capsule"/>
    <m/>
    <s v="Antiretrovirals"/>
    <m/>
    <m/>
    <m/>
    <m/>
    <m/>
    <m/>
    <m/>
    <m/>
    <m/>
    <m/>
    <m/>
    <s v="ARV"/>
  </r>
  <r>
    <x v="4377"/>
    <x v="4372"/>
    <x v="1"/>
    <s v="Active"/>
    <s v="A"/>
    <s v="Package"/>
    <s v="NO"/>
    <s v="YES"/>
    <s v="YES"/>
    <s v="blister of 3 dispersible tablets, pack of 30 blisters"/>
    <s v="29655"/>
    <s v="Y"/>
    <s v="90"/>
    <s v="Tablet"/>
    <m/>
    <s v="Antimalarials"/>
    <m/>
    <m/>
    <m/>
    <s v="170"/>
    <m/>
    <m/>
    <m/>
    <m/>
    <m/>
    <m/>
    <m/>
    <s v="ANTMs"/>
  </r>
  <r>
    <x v="4378"/>
    <x v="4373"/>
    <x v="3"/>
    <s v="Active"/>
    <s v="A"/>
    <s v="Package"/>
    <s v="NO"/>
    <s v="YES"/>
    <s v="YES"/>
    <s v="strip of 28 dispersible tablets, pack of 1 strips"/>
    <s v="31380"/>
    <s v="Y"/>
    <s v="28"/>
    <s v="Tablet"/>
    <m/>
    <s v="TB Medicines"/>
    <m/>
    <m/>
    <m/>
    <m/>
    <m/>
    <m/>
    <m/>
    <m/>
    <m/>
    <m/>
    <m/>
    <s v="Anti-TB Meds"/>
  </r>
  <r>
    <x v="4379"/>
    <x v="4374"/>
    <x v="3"/>
    <s v="Active"/>
    <s v="A"/>
    <s v="Package"/>
    <s v="NO"/>
    <s v="YES"/>
    <s v="YES"/>
    <s v="strip of 10 capsules, pack of 10 strips"/>
    <s v="30839"/>
    <s v="Y"/>
    <s v="100"/>
    <s v="Capsule"/>
    <m/>
    <s v="TB Medicines"/>
    <m/>
    <s v="YES"/>
    <m/>
    <m/>
    <m/>
    <s v="14.2"/>
    <s v="14.2"/>
    <m/>
    <m/>
    <m/>
    <m/>
    <s v="Anti-TB Meds"/>
  </r>
  <r>
    <x v="4380"/>
    <x v="4375"/>
    <x v="3"/>
    <s v="Active"/>
    <s v="A"/>
    <s v="Package"/>
    <s v="NO"/>
    <s v="YES"/>
    <s v="YES"/>
    <s v="blister of 10 capsules, pack of 100 blisters"/>
    <s v="31090"/>
    <s v="Y"/>
    <s v="1000"/>
    <s v="Capsule"/>
    <m/>
    <s v="TB Medicines"/>
    <m/>
    <m/>
    <m/>
    <m/>
    <m/>
    <m/>
    <m/>
    <m/>
    <m/>
    <m/>
    <m/>
    <s v="Anti-TB Meds"/>
  </r>
  <r>
    <x v="4381"/>
    <x v="4376"/>
    <x v="3"/>
    <s v="Active"/>
    <s v="A"/>
    <s v="Package"/>
    <s v="NO"/>
    <s v="YES"/>
    <s v="YES"/>
    <s v="blister of 10 tablets, pack of 24 blisters"/>
    <s v="30859"/>
    <s v="Y"/>
    <s v="240"/>
    <s v="Tablet"/>
    <m/>
    <s v="TB Medicines"/>
    <m/>
    <m/>
    <m/>
    <m/>
    <m/>
    <m/>
    <m/>
    <m/>
    <m/>
    <m/>
    <m/>
    <s v="Anti-TB Meds"/>
  </r>
  <r>
    <x v="4382"/>
    <x v="4377"/>
    <x v="3"/>
    <s v="Active"/>
    <s v="A"/>
    <s v="Package"/>
    <s v="NO"/>
    <s v="YES"/>
    <s v="YES"/>
    <s v="blister of 10 tablets, pack of 9 blisters"/>
    <s v="30859"/>
    <s v="Y"/>
    <s v="90"/>
    <s v="Tablet"/>
    <m/>
    <s v="TB Medicines"/>
    <m/>
    <m/>
    <m/>
    <m/>
    <m/>
    <m/>
    <m/>
    <m/>
    <m/>
    <m/>
    <m/>
    <s v="Anti-TB Meds"/>
  </r>
  <r>
    <x v="4383"/>
    <x v="4378"/>
    <x v="3"/>
    <s v="Active"/>
    <s v="A"/>
    <s v="Package"/>
    <s v="NO"/>
    <s v="YES"/>
    <s v="YES"/>
    <s v="blister of 5 tablets, pack of 20 blisters"/>
    <s v="30902"/>
    <s v="Y"/>
    <s v="100"/>
    <s v="Tablet"/>
    <m/>
    <s v="TB Medicines"/>
    <m/>
    <m/>
    <m/>
    <m/>
    <m/>
    <m/>
    <m/>
    <m/>
    <m/>
    <m/>
    <m/>
    <s v="Anti-TB Meds"/>
  </r>
  <r>
    <x v="4384"/>
    <x v="4379"/>
    <x v="3"/>
    <s v="Active"/>
    <s v="A"/>
    <s v="Package"/>
    <s v="NO"/>
    <s v="YES"/>
    <s v="YES"/>
    <s v="blister of 10 tablets, pack of 5 blisters"/>
    <s v="30903"/>
    <s v="Y"/>
    <s v="50"/>
    <s v="Tablet"/>
    <m/>
    <s v="TB Medicines"/>
    <m/>
    <m/>
    <m/>
    <m/>
    <m/>
    <m/>
    <m/>
    <m/>
    <m/>
    <m/>
    <m/>
    <s v="Anti-TB Meds"/>
  </r>
  <r>
    <x v="4385"/>
    <x v="4380"/>
    <x v="2"/>
    <s v="Active"/>
    <s v="A"/>
    <s v="Package"/>
    <s v="NO"/>
    <s v="YES"/>
    <s v="YES"/>
    <s v="blister of 10 tablets, pack of 10 blisters"/>
    <s v="31027"/>
    <s v="Y"/>
    <s v="100"/>
    <s v="Tablet"/>
    <m/>
    <s v="Antiretrovirals"/>
    <m/>
    <m/>
    <m/>
    <m/>
    <m/>
    <m/>
    <m/>
    <m/>
    <m/>
    <m/>
    <m/>
    <s v="ARV"/>
  </r>
  <r>
    <x v="4386"/>
    <x v="4381"/>
    <x v="3"/>
    <s v="Active"/>
    <s v="A"/>
    <s v="Package"/>
    <s v="NO"/>
    <s v="YES"/>
    <s v="YES"/>
    <s v="blister of 28 tablets, pack of 10 blisters"/>
    <s v="31112"/>
    <s v="Y"/>
    <s v="280"/>
    <s v="Tablet"/>
    <m/>
    <s v="TB Medicines"/>
    <m/>
    <m/>
    <m/>
    <m/>
    <m/>
    <m/>
    <m/>
    <m/>
    <m/>
    <m/>
    <m/>
    <s v="Anti-TB Meds"/>
  </r>
  <r>
    <x v="4387"/>
    <x v="4382"/>
    <x v="3"/>
    <s v="Active"/>
    <s v="A"/>
    <s v="Package"/>
    <s v="NO"/>
    <s v="YES"/>
    <s v="YES"/>
    <s v="strip of 10 tablets, pack of 2 strips"/>
    <s v="31067"/>
    <s v="Y"/>
    <s v="20"/>
    <s v="Tablet"/>
    <m/>
    <s v="TB Medicines"/>
    <m/>
    <m/>
    <m/>
    <m/>
    <m/>
    <m/>
    <m/>
    <m/>
    <m/>
    <m/>
    <m/>
    <s v="Anti-TB Meds"/>
  </r>
  <r>
    <x v="4388"/>
    <x v="4383"/>
    <x v="3"/>
    <s v="Active"/>
    <s v="A"/>
    <s v="Package"/>
    <s v="NO"/>
    <s v="YES"/>
    <s v="YES"/>
    <s v="blister of 10 capsules, pack of 100 blister"/>
    <s v="31381"/>
    <s v="Y"/>
    <s v="1000"/>
    <s v="Capsule"/>
    <m/>
    <s v="TB Medicines"/>
    <m/>
    <m/>
    <m/>
    <m/>
    <m/>
    <m/>
    <m/>
    <m/>
    <m/>
    <m/>
    <m/>
    <s v="Anti-TB Meds"/>
  </r>
  <r>
    <x v="4389"/>
    <x v="4384"/>
    <x v="2"/>
    <s v="Active"/>
    <s v="A"/>
    <s v="Package"/>
    <s v="NO"/>
    <s v="YES"/>
    <s v="YES"/>
    <s v="blister of 10 tablets, pack of 10 blisters"/>
    <s v="31025"/>
    <s v="Y"/>
    <s v="100"/>
    <s v="Tablet"/>
    <m/>
    <s v="Antiretrovirals"/>
    <m/>
    <m/>
    <m/>
    <m/>
    <m/>
    <m/>
    <m/>
    <m/>
    <m/>
    <m/>
    <m/>
    <s v="ARV"/>
  </r>
  <r>
    <x v="4390"/>
    <x v="4385"/>
    <x v="3"/>
    <s v="Active"/>
    <s v="A"/>
    <s v="Package"/>
    <s v="NO"/>
    <s v="YES"/>
    <s v="YES"/>
    <s v="blister of 10 capsules, pack of 10 blisters"/>
    <s v="31382"/>
    <s v="Y"/>
    <s v="100"/>
    <s v="Capsule"/>
    <m/>
    <s v="TB Medicines"/>
    <m/>
    <m/>
    <m/>
    <m/>
    <m/>
    <m/>
    <m/>
    <m/>
    <m/>
    <m/>
    <m/>
    <s v="Anti-TB Meds"/>
  </r>
  <r>
    <x v="4391"/>
    <x v="4386"/>
    <x v="5"/>
    <s v="Active"/>
    <s v="A"/>
    <s v="Each"/>
    <s v="YES"/>
    <s v="Not Subject to GF QA Criteria"/>
    <s v="YES"/>
    <s v="XN Check Level 2"/>
    <m/>
    <m/>
    <m/>
    <m/>
    <m/>
    <s v="Lab and Medical Supplies"/>
    <m/>
    <m/>
    <m/>
    <m/>
    <m/>
    <m/>
    <m/>
    <s v="NO"/>
    <m/>
    <m/>
    <m/>
    <m/>
  </r>
  <r>
    <x v="4392"/>
    <x v="4387"/>
    <x v="4"/>
    <s v="Active"/>
    <s v="A"/>
    <s v="Each"/>
    <s v="YES"/>
    <s v="YES"/>
    <s v="YES"/>
    <s v="GeneXpert Infinity-80"/>
    <m/>
    <m/>
    <m/>
    <m/>
    <m/>
    <s v="TB Diagnostics (Equipment and Warranties)"/>
    <m/>
    <m/>
    <m/>
    <m/>
    <m/>
    <m/>
    <m/>
    <s v="NO"/>
    <m/>
    <m/>
    <m/>
    <m/>
  </r>
  <r>
    <x v="4393"/>
    <x v="4388"/>
    <x v="12"/>
    <s v="Active"/>
    <s v="A"/>
    <s v="Each"/>
    <s v="YES"/>
    <s v="YES"/>
    <s v="YES"/>
    <s v="BD MAX CT/GC/TV"/>
    <m/>
    <m/>
    <m/>
    <m/>
    <m/>
    <s v="Lab and Medical Supplies"/>
    <m/>
    <m/>
    <m/>
    <m/>
    <m/>
    <m/>
    <m/>
    <s v="NO"/>
    <m/>
    <m/>
    <m/>
    <m/>
  </r>
  <r>
    <x v="4394"/>
    <x v="4389"/>
    <x v="12"/>
    <s v="Active"/>
    <s v="A"/>
    <s v="Each"/>
    <s v="YES"/>
    <s v="YES"/>
    <s v="YES"/>
    <s v="HIV Antigen and Antibodies to Human Immunodeficiency Virus (CLIA)"/>
    <m/>
    <m/>
    <m/>
    <m/>
    <m/>
    <s v="Lab and Medical Supplies"/>
    <m/>
    <m/>
    <m/>
    <m/>
    <m/>
    <m/>
    <m/>
    <s v="NO"/>
    <m/>
    <m/>
    <m/>
    <m/>
  </r>
  <r>
    <x v="4395"/>
    <x v="4390"/>
    <x v="3"/>
    <s v="Active"/>
    <s v="A"/>
    <s v="Package"/>
    <s v="NO"/>
    <s v="YES"/>
    <s v="YES"/>
    <s v="blister of 28 tablets, pack of 7 blisters"/>
    <s v="30882"/>
    <s v="Y"/>
    <s v="196"/>
    <s v="Tablet"/>
    <m/>
    <s v="TB Medicines"/>
    <m/>
    <m/>
    <m/>
    <m/>
    <m/>
    <m/>
    <m/>
    <m/>
    <m/>
    <m/>
    <m/>
    <s v="Anti-TB Meds"/>
  </r>
  <r>
    <x v="4396"/>
    <x v="4391"/>
    <x v="12"/>
    <s v="Active"/>
    <s v="A"/>
    <s v="Package"/>
    <s v="NO"/>
    <s v="YES"/>
    <s v="YES"/>
    <s v="300 Tests - Roche Diagnostics GmbH - 07027427190"/>
    <s v="32174"/>
    <s v="Y"/>
    <s v="300"/>
    <s v="Test"/>
    <m/>
    <s v="Other Diagnostics"/>
    <m/>
    <s v="NO"/>
    <m/>
    <m/>
    <m/>
    <m/>
    <m/>
    <s v="NO"/>
    <m/>
    <m/>
    <m/>
    <s v="Lab Supplies"/>
  </r>
  <r>
    <x v="4397"/>
    <x v="4392"/>
    <x v="12"/>
    <s v="Active"/>
    <s v="A"/>
    <s v="Package"/>
    <s v="NO"/>
    <s v="Not Subject to GF QA Criteria"/>
    <s v="YES"/>
    <s v="Hemoglobin A1c gen.2, 150 Tests - Roche Diagnostics GmbH"/>
    <s v="32212"/>
    <s v="Y"/>
    <s v="1"/>
    <s v="Kit"/>
    <m/>
    <s v="Other Diagnostics"/>
    <s v="Price: The price displayed here is indicative. Lower prices may be achieved at the time of the procurement transaction |PSA catalogue reference: D571-TY1-W1 | Manufacturer Reference: 4528123190 |"/>
    <s v="YES"/>
    <m/>
    <m/>
    <m/>
    <m/>
    <m/>
    <s v="NO"/>
    <s v="THE PARTNERSHIP FOR SUPPLY CHAIN MANAGEMENT"/>
    <s v="PPM - Corporate-PPM - Corporate-TGF EMKTP"/>
    <s v="Chemistry Test Bundles"/>
    <s v="Lab Equipment"/>
  </r>
  <r>
    <x v="4398"/>
    <x v="4393"/>
    <x v="12"/>
    <s v="Active"/>
    <s v="A"/>
    <s v="Package"/>
    <s v="NO"/>
    <s v="YES"/>
    <s v="YES"/>
    <s v="Reagent Kit (CLIA) - 4x500 Tests - Abbott GmbH - 4J27-32"/>
    <s v="32257"/>
    <s v="Y"/>
    <s v="1"/>
    <s v="Kit"/>
    <m/>
    <m/>
    <m/>
    <m/>
    <m/>
    <m/>
    <m/>
    <m/>
    <m/>
    <m/>
    <m/>
    <m/>
    <m/>
    <s v="Lab Supplies"/>
  </r>
  <r>
    <x v="4399"/>
    <x v="4394"/>
    <x v="12"/>
    <s v="Active"/>
    <s v="A"/>
    <s v="Package"/>
    <s v="NO"/>
    <s v="YES"/>
    <s v="YES"/>
    <s v="500 Tests - Abbott GmbH - 06C37-38"/>
    <s v="32207"/>
    <s v="Y"/>
    <s v="500"/>
    <s v="Test"/>
    <m/>
    <m/>
    <m/>
    <m/>
    <m/>
    <m/>
    <m/>
    <m/>
    <m/>
    <m/>
    <m/>
    <m/>
    <m/>
    <s v="Lab Supplies"/>
  </r>
  <r>
    <x v="4400"/>
    <x v="4395"/>
    <x v="12"/>
    <s v="Active"/>
    <s v="A"/>
    <s v="Package"/>
    <s v="NO"/>
    <s v="YES"/>
    <s v="YES"/>
    <s v="Lysing Reagent Kit (100 Tests) - Beckman Coulter Life Sciences - B23538"/>
    <s v="32422"/>
    <s v="Y"/>
    <s v="1"/>
    <s v="Piece"/>
    <m/>
    <m/>
    <m/>
    <m/>
    <m/>
    <m/>
    <m/>
    <m/>
    <m/>
    <m/>
    <m/>
    <m/>
    <m/>
    <s v="Lab Supplies"/>
  </r>
  <r>
    <x v="4401"/>
    <x v="4396"/>
    <x v="12"/>
    <s v="Active"/>
    <s v="A"/>
    <s v="Each"/>
    <s v="NO"/>
    <s v="YES"/>
    <s v="YES"/>
    <s v="Instrument - EliTechGroup S.p.A - INT030"/>
    <s v="32255"/>
    <s v="Y"/>
    <s v="1"/>
    <s v="Piece"/>
    <m/>
    <m/>
    <m/>
    <m/>
    <m/>
    <m/>
    <m/>
    <m/>
    <m/>
    <m/>
    <m/>
    <m/>
    <m/>
    <s v="Lab Supplies"/>
  </r>
  <r>
    <x v="4402"/>
    <x v="4397"/>
    <x v="6"/>
    <s v="Active"/>
    <s v="A"/>
    <s v="Package"/>
    <s v="NO"/>
    <s v="YES"/>
    <s v="YES"/>
    <s v="Media Tube Barcoded 4ml, 100 Tubes - BD Life Sciences - 245113"/>
    <s v="32310"/>
    <s v="Y"/>
    <s v="1"/>
    <s v="Piece"/>
    <m/>
    <m/>
    <m/>
    <m/>
    <m/>
    <m/>
    <m/>
    <m/>
    <m/>
    <m/>
    <m/>
    <m/>
    <m/>
    <s v="Lab Supplies"/>
  </r>
  <r>
    <x v="4403"/>
    <x v="4398"/>
    <x v="12"/>
    <s v="Active"/>
    <s v="A"/>
    <s v="Package"/>
    <s v="NO"/>
    <s v="YES"/>
    <s v="YES"/>
    <s v="Controls - SD Biosensor Inc. - 02G6C10"/>
    <s v="32198"/>
    <s v="Y"/>
    <s v="1"/>
    <s v="Kit"/>
    <m/>
    <m/>
    <m/>
    <m/>
    <m/>
    <m/>
    <m/>
    <m/>
    <m/>
    <m/>
    <m/>
    <m/>
    <m/>
    <s v="Lab Supplies"/>
  </r>
  <r>
    <x v="4404"/>
    <x v="4399"/>
    <x v="11"/>
    <s v="Active"/>
    <s v="A"/>
    <s v="Package"/>
    <s v="NO"/>
    <s v="YES"/>
    <s v="YES"/>
    <s v="13mm DBS PoST Set - Abbott Molecular Inc. - 09N03-001"/>
    <s v="32275"/>
    <s v="Y"/>
    <s v="1"/>
    <s v="Kit"/>
    <m/>
    <m/>
    <m/>
    <m/>
    <m/>
    <m/>
    <m/>
    <m/>
    <m/>
    <m/>
    <m/>
    <m/>
    <m/>
    <s v="Lab Equipment"/>
  </r>
  <r>
    <x v="4405"/>
    <x v="4400"/>
    <x v="12"/>
    <s v="Active"/>
    <s v="A"/>
    <s v="Package"/>
    <s v="NO"/>
    <s v="YES"/>
    <s v="YES"/>
    <s v="2000 Tests - Abbott GmbH - 06C37-33"/>
    <s v="32207"/>
    <s v="Y"/>
    <s v="2000"/>
    <s v="Test"/>
    <m/>
    <m/>
    <m/>
    <m/>
    <m/>
    <m/>
    <m/>
    <m/>
    <m/>
    <m/>
    <m/>
    <m/>
    <m/>
    <s v="Lab Supplies"/>
  </r>
  <r>
    <x v="4406"/>
    <x v="4401"/>
    <x v="12"/>
    <s v="Active"/>
    <s v="A"/>
    <s v="Package"/>
    <s v="NO"/>
    <s v="YES"/>
    <s v="YES"/>
    <s v="2x50 Tests - Shenzhen Mindray Bio-Medical Electronics Co., Ltd - Anti-HBe121"/>
    <s v="32211"/>
    <s v="Y"/>
    <s v="100"/>
    <s v="Test"/>
    <m/>
    <m/>
    <m/>
    <m/>
    <m/>
    <m/>
    <m/>
    <m/>
    <m/>
    <m/>
    <m/>
    <m/>
    <m/>
    <s v="Lab Supplies"/>
  </r>
  <r>
    <x v="4407"/>
    <x v="4402"/>
    <x v="5"/>
    <s v="Active"/>
    <s v="A"/>
    <s v="Package"/>
    <s v="NO"/>
    <s v="YES"/>
    <s v="YES"/>
    <s v="120 Tests - Roche Diagnostics GmbH - 06979602190"/>
    <s v="32172"/>
    <s v="Y"/>
    <s v="120"/>
    <s v="Test"/>
    <m/>
    <m/>
    <m/>
    <m/>
    <m/>
    <m/>
    <m/>
    <m/>
    <m/>
    <m/>
    <m/>
    <m/>
    <m/>
    <s v="Lab Supplies"/>
  </r>
  <r>
    <x v="4408"/>
    <x v="4403"/>
    <x v="12"/>
    <s v="Active"/>
    <s v="A"/>
    <s v="Package"/>
    <s v="NO"/>
    <s v="YES"/>
    <s v="YES"/>
    <s v="Controls Kit x 10 - Hologic, Inc. - PRD-03508"/>
    <s v="32220"/>
    <s v="Y"/>
    <s v="1"/>
    <s v="Kit"/>
    <m/>
    <m/>
    <m/>
    <m/>
    <m/>
    <m/>
    <m/>
    <m/>
    <m/>
    <m/>
    <m/>
    <m/>
    <m/>
    <s v="Lab Supplies"/>
  </r>
  <r>
    <x v="4409"/>
    <x v="4404"/>
    <x v="17"/>
    <s v="Active"/>
    <s v="A"/>
    <s v="Package"/>
    <s v="NO"/>
    <s v="YES"/>
    <s v="YES"/>
    <s v="500 Tests - Abbott GmbH - 02G22-35"/>
    <s v="32388"/>
    <s v="Y"/>
    <s v="500"/>
    <s v="Test"/>
    <m/>
    <m/>
    <m/>
    <m/>
    <m/>
    <m/>
    <m/>
    <m/>
    <m/>
    <m/>
    <m/>
    <m/>
    <m/>
    <s v="Other RDTs"/>
  </r>
  <r>
    <x v="4410"/>
    <x v="4405"/>
    <x v="12"/>
    <s v="Active"/>
    <s v="A"/>
    <s v="Package"/>
    <s v="NO"/>
    <s v="YES"/>
    <s v="YES"/>
    <s v="500 Tests - Abbott GmbH - 08D06-42"/>
    <s v="32238"/>
    <s v="Y"/>
    <s v="500"/>
    <s v="Test"/>
    <m/>
    <m/>
    <m/>
    <m/>
    <m/>
    <m/>
    <m/>
    <m/>
    <m/>
    <m/>
    <m/>
    <m/>
    <m/>
    <s v="Lab Supplies"/>
  </r>
  <r>
    <x v="4411"/>
    <x v="4406"/>
    <x v="12"/>
    <s v="Active"/>
    <s v="A"/>
    <s v="Package"/>
    <s v="NO"/>
    <s v="YES"/>
    <s v="YES"/>
    <s v="100 Tests - Abbott GmbH - 08D06-32"/>
    <s v="32238"/>
    <s v="Y"/>
    <s v="100"/>
    <s v="Test"/>
    <m/>
    <m/>
    <m/>
    <m/>
    <m/>
    <m/>
    <m/>
    <m/>
    <m/>
    <m/>
    <m/>
    <m/>
    <m/>
    <s v="Lab Supplies"/>
  </r>
  <r>
    <x v="4412"/>
    <x v="4407"/>
    <x v="5"/>
    <s v="Active"/>
    <s v="A"/>
    <s v="Package"/>
    <s v="NO"/>
    <s v="YES"/>
    <s v="YES"/>
    <s v="AMP Kit and Consumable Bundle, 384 Tests - Abbott Molecular Inc."/>
    <s v="32258"/>
    <s v="Y"/>
    <s v="384"/>
    <s v="Test"/>
    <m/>
    <m/>
    <m/>
    <m/>
    <m/>
    <m/>
    <m/>
    <m/>
    <m/>
    <m/>
    <m/>
    <m/>
    <m/>
    <s v="Lab Supplies"/>
  </r>
  <r>
    <x v="4413"/>
    <x v="4408"/>
    <x v="12"/>
    <s v="Active"/>
    <s v="A"/>
    <s v="Package"/>
    <s v="NO"/>
    <s v="YES"/>
    <s v="YES"/>
    <s v="25 Pieces - Miraclean Technology - 60209CS25"/>
    <s v="32219"/>
    <s v="Y"/>
    <s v="25"/>
    <s v="Piece"/>
    <m/>
    <m/>
    <m/>
    <m/>
    <m/>
    <m/>
    <m/>
    <m/>
    <m/>
    <m/>
    <m/>
    <m/>
    <m/>
    <s v="Lab Supplies"/>
  </r>
  <r>
    <x v="4414"/>
    <x v="4409"/>
    <x v="12"/>
    <s v="Active"/>
    <s v="A"/>
    <s v="Package"/>
    <s v="NO"/>
    <s v="YES"/>
    <s v="YES"/>
    <s v="2x100 Tests - Shenzhen Mindray Bio-Medical Electronics Co., Ltd - 105025000 00"/>
    <s v="32307"/>
    <s v="Y"/>
    <s v="200"/>
    <s v="Test"/>
    <m/>
    <m/>
    <m/>
    <m/>
    <m/>
    <m/>
    <m/>
    <m/>
    <m/>
    <m/>
    <m/>
    <m/>
    <m/>
    <s v="Lab Supplies"/>
  </r>
  <r>
    <x v="4415"/>
    <x v="4410"/>
    <x v="12"/>
    <s v="Active"/>
    <s v="A"/>
    <s v="Package"/>
    <s v="NO"/>
    <s v="YES"/>
    <s v="YES"/>
    <s v="Controls, 8 runs - Abbott Molecular Inc. - 4J86-80"/>
    <s v="32218"/>
    <s v="Y"/>
    <s v="1"/>
    <s v="Kit"/>
    <m/>
    <m/>
    <m/>
    <m/>
    <m/>
    <m/>
    <m/>
    <m/>
    <m/>
    <m/>
    <m/>
    <m/>
    <m/>
    <s v="Lab Supplies"/>
  </r>
  <r>
    <x v="4416"/>
    <x v="4411"/>
    <x v="5"/>
    <s v="Active"/>
    <s v="A"/>
    <s v="Package"/>
    <s v="NO"/>
    <s v="YES"/>
    <s v="YES"/>
    <s v="120 Tests - Roche Molecular Systems, Inc. - 6979564190"/>
    <s v="32245"/>
    <s v="Y"/>
    <s v="120"/>
    <s v="Test"/>
    <m/>
    <m/>
    <m/>
    <m/>
    <m/>
    <m/>
    <m/>
    <m/>
    <m/>
    <m/>
    <m/>
    <m/>
    <m/>
    <s v="Lab Supplies"/>
  </r>
  <r>
    <x v="4417"/>
    <x v="4412"/>
    <x v="15"/>
    <s v="Active"/>
    <s v="A"/>
    <s v="Package"/>
    <s v="NO"/>
    <s v="YES"/>
    <s v="YES"/>
    <s v="20 test - Trinity Biotech Manufacturing Ltd - 1206502"/>
    <s v="32058"/>
    <s v="Y"/>
    <s v="20"/>
    <s v="Test"/>
    <m/>
    <s v="HIV RDTs"/>
    <s v="Uni-Gold HIV, 20 test - Trinity Biotech Manufacturing Ltd - 1206502"/>
    <s v="NO"/>
    <m/>
    <m/>
    <m/>
    <m/>
    <m/>
    <m/>
    <m/>
    <m/>
    <m/>
    <s v="HRDTs"/>
  </r>
  <r>
    <x v="4418"/>
    <x v="4413"/>
    <x v="10"/>
    <s v="Active"/>
    <s v="A"/>
    <s v="Each"/>
    <s v="YES"/>
    <s v="Not Subject to GF QA Criteria"/>
    <s v="YES"/>
    <s v="Gown"/>
    <m/>
    <m/>
    <m/>
    <m/>
    <m/>
    <s v="Lab and Medical Supplies"/>
    <s v="Gown"/>
    <s v="NO"/>
    <m/>
    <m/>
    <m/>
    <m/>
    <m/>
    <s v="NO"/>
    <m/>
    <m/>
    <m/>
    <s v="Lab Supplies"/>
  </r>
  <r>
    <x v="4419"/>
    <x v="4414"/>
    <x v="15"/>
    <s v="Active"/>
    <s v="A"/>
    <s v="Package"/>
    <s v="NO"/>
    <s v="YES"/>
    <s v="YES"/>
    <s v="48 tests - BioLytical Laboratories - 90-1038"/>
    <s v="32047"/>
    <s v="Y"/>
    <s v="48"/>
    <s v="Test"/>
    <m/>
    <s v="HIV RDTs"/>
    <s v="INSTI HIV-1/HIV-2 Antibody Test Kit, 48 tests - BioLytical Laboratories - 90-1038"/>
    <s v="NO"/>
    <m/>
    <m/>
    <m/>
    <m/>
    <m/>
    <m/>
    <m/>
    <m/>
    <m/>
    <s v="HRDTs"/>
  </r>
  <r>
    <x v="4420"/>
    <x v="4415"/>
    <x v="6"/>
    <s v="Active"/>
    <s v="A"/>
    <s v="Each"/>
    <s v="YES"/>
    <s v="Not Subject to GF QA Criteria"/>
    <s v="YES"/>
    <s v="Laryngoscope"/>
    <m/>
    <m/>
    <m/>
    <m/>
    <m/>
    <s v="Oxygen Equipment and Consumables"/>
    <s v="Laryngoscope"/>
    <s v="NO"/>
    <m/>
    <m/>
    <m/>
    <m/>
    <m/>
    <s v="NO"/>
    <m/>
    <m/>
    <m/>
    <s v="Lab Supplies"/>
  </r>
  <r>
    <x v="4421"/>
    <x v="4416"/>
    <x v="15"/>
    <s v="Active"/>
    <s v="A"/>
    <s v="Each"/>
    <s v="YES"/>
    <s v="NO"/>
    <s v="NO"/>
    <s v="Multispot HIV1/2 Rapid Test"/>
    <m/>
    <m/>
    <m/>
    <m/>
    <m/>
    <s v="HIV RDTs"/>
    <s v="Multispot HIV1/2 Rapid Test"/>
    <s v="NO"/>
    <m/>
    <m/>
    <m/>
    <m/>
    <m/>
    <s v="NO"/>
    <m/>
    <m/>
    <m/>
    <s v="HRDTs"/>
  </r>
  <r>
    <x v="4422"/>
    <x v="4417"/>
    <x v="6"/>
    <s v="Active"/>
    <s v="A"/>
    <s v="Each"/>
    <s v="YES"/>
    <s v="Not Subject to GF QA Criteria"/>
    <s v="YES"/>
    <s v="Woundplaster"/>
    <m/>
    <m/>
    <m/>
    <m/>
    <m/>
    <s v="Lab and Medical Supplies"/>
    <s v="Woundplaster"/>
    <s v="NO"/>
    <m/>
    <m/>
    <m/>
    <m/>
    <m/>
    <s v="NO"/>
    <m/>
    <m/>
    <m/>
    <s v="Lab Supplies"/>
  </r>
  <r>
    <x v="4423"/>
    <x v="4418"/>
    <x v="7"/>
    <s v="Active"/>
    <s v="A"/>
    <s v="Package"/>
    <s v="NO"/>
    <s v="YES"/>
    <s v="YES"/>
    <s v="250 tests - OraSure Technologies Inc. - 5X4-7000.250"/>
    <s v="32088"/>
    <s v="Y"/>
    <s v="50"/>
    <s v="Test"/>
    <m/>
    <s v="HIV RDTs"/>
    <s v="OraQuick HIV Self-Test, 250 tests - OraSure Technologies Inc. - 5X4-7000.250"/>
    <s v="NO"/>
    <m/>
    <m/>
    <m/>
    <m/>
    <m/>
    <m/>
    <m/>
    <m/>
    <m/>
    <s v="HRDTs"/>
  </r>
  <r>
    <x v="4424"/>
    <x v="4419"/>
    <x v="17"/>
    <s v="Active"/>
    <s v="A"/>
    <s v="Each"/>
    <s v="YES"/>
    <s v="YES"/>
    <s v="YES"/>
    <s v="OnSite HCV Ab Plus Combo Rapid Test"/>
    <m/>
    <m/>
    <m/>
    <m/>
    <m/>
    <s v="Other RDTs"/>
    <s v="OnSite HCV Ab Plus Combo Rapid Test"/>
    <s v="NO"/>
    <m/>
    <m/>
    <m/>
    <m/>
    <m/>
    <s v="NO"/>
    <m/>
    <m/>
    <m/>
    <s v="Other RDTs"/>
  </r>
  <r>
    <x v="4425"/>
    <x v="4420"/>
    <x v="17"/>
    <s v="Active"/>
    <s v="A"/>
    <s v="Each"/>
    <s v="YES"/>
    <s v="YES"/>
    <s v="YES"/>
    <s v="GenoType MTBDRsl Ver. 2.0"/>
    <m/>
    <m/>
    <m/>
    <m/>
    <m/>
    <s v="TB Tests"/>
    <s v="GenoType MTBDRsl Ver. 2.0"/>
    <s v="NO"/>
    <m/>
    <m/>
    <m/>
    <m/>
    <m/>
    <s v="NO"/>
    <m/>
    <m/>
    <m/>
    <s v="TB Diagnostics"/>
  </r>
  <r>
    <x v="4426"/>
    <x v="4421"/>
    <x v="15"/>
    <s v="Active"/>
    <s v="A"/>
    <s v="Each"/>
    <s v="YES"/>
    <s v="YES"/>
    <s v="YES"/>
    <s v="Determine HIV Early Detect SET"/>
    <m/>
    <m/>
    <m/>
    <m/>
    <m/>
    <s v="HIV RDTs"/>
    <s v="Determine HIV Early Detect SET"/>
    <s v="NO"/>
    <m/>
    <m/>
    <m/>
    <m/>
    <m/>
    <s v="YES"/>
    <m/>
    <m/>
    <m/>
    <s v="HRDTs"/>
  </r>
  <r>
    <x v="4427"/>
    <x v="4422"/>
    <x v="15"/>
    <s v="Active"/>
    <s v="A"/>
    <s v="Each"/>
    <s v="YES"/>
    <s v="YES"/>
    <s v="YES"/>
    <s v="Genie Fast HIV 1/2"/>
    <m/>
    <m/>
    <m/>
    <m/>
    <m/>
    <s v="HIV RDTs"/>
    <s v="Genie Fast HIV 1/2"/>
    <s v="NO"/>
    <m/>
    <m/>
    <m/>
    <m/>
    <m/>
    <s v="YES"/>
    <m/>
    <m/>
    <m/>
    <s v="HRDTs"/>
  </r>
  <r>
    <x v="4428"/>
    <x v="4423"/>
    <x v="15"/>
    <s v="Active"/>
    <s v="A"/>
    <s v="Package"/>
    <s v="NO"/>
    <s v="NO"/>
    <s v="NO"/>
    <s v="30 tests - Meril Diagnostics Pvt. Ltd. - HVWRPD-10"/>
    <s v="31993"/>
    <s v="Y"/>
    <s v="30"/>
    <s v="Test"/>
    <m/>
    <s v="HIV RDTs"/>
    <s v="MERISCREEN HIV 1-2 WB, 30 tests - Meril Diagnostics Pvt. Ltd. - HVWRPD-10"/>
    <s v="NO"/>
    <m/>
    <m/>
    <m/>
    <m/>
    <m/>
    <m/>
    <m/>
    <m/>
    <m/>
    <s v="HRDTs"/>
  </r>
  <r>
    <x v="4429"/>
    <x v="4424"/>
    <x v="15"/>
    <s v="Active"/>
    <s v="A"/>
    <s v="Package"/>
    <s v="NO"/>
    <s v="YES"/>
    <s v="YES"/>
    <s v="25 tests - Healgen Scientific Limited Liability Company - GCHIV-302a"/>
    <s v="32117"/>
    <s v="Y"/>
    <s v="25"/>
    <s v="Test"/>
    <m/>
    <s v="HIV RDTs"/>
    <s v="HIV 1/2 Human Immunodeficiency Virus Rapid Test, 25 tests - Healgen Scientific Limited Liability Company - GCHIV-302a"/>
    <s v="NO"/>
    <m/>
    <m/>
    <m/>
    <m/>
    <m/>
    <m/>
    <m/>
    <m/>
    <m/>
    <s v="HRDTs"/>
  </r>
  <r>
    <x v="4430"/>
    <x v="4425"/>
    <x v="18"/>
    <s v="Active"/>
    <s v="A"/>
    <s v="Each"/>
    <s v="YES"/>
    <s v="YES"/>
    <s v="YES"/>
    <s v="Determine TB LAM Ag Test"/>
    <m/>
    <m/>
    <m/>
    <m/>
    <m/>
    <s v="TB Tests"/>
    <s v="Determine TB LAM Ag Test"/>
    <s v="NO"/>
    <m/>
    <m/>
    <m/>
    <m/>
    <m/>
    <s v="NO"/>
    <m/>
    <m/>
    <m/>
    <s v="TB Diagnostics"/>
  </r>
  <r>
    <x v="4431"/>
    <x v="4426"/>
    <x v="7"/>
    <s v="Active"/>
    <s v="A"/>
    <s v="Package"/>
    <s v="NO"/>
    <s v="YES"/>
    <s v="YES"/>
    <s v="1 test - Atomo Diagnostics Pty Ltd - ARST001-03-01"/>
    <s v="32029"/>
    <s v="Y"/>
    <s v="1"/>
    <s v="Test"/>
    <m/>
    <s v="HIV RDTs"/>
    <s v="Mylan HIV Self-Test, 1 test - Atomo Diagnostics Pty Ltd - ARST001-03-01"/>
    <s v="NO"/>
    <m/>
    <m/>
    <m/>
    <m/>
    <m/>
    <m/>
    <m/>
    <m/>
    <m/>
    <s v="HRDTs"/>
  </r>
  <r>
    <x v="4432"/>
    <x v="4427"/>
    <x v="17"/>
    <s v="Active"/>
    <s v="A"/>
    <s v="Package"/>
    <s v="NO"/>
    <s v="YES"/>
    <s v="YES"/>
    <s v="200 tests - OraSure Technologies Inc - 7X4-2001."/>
    <s v="31989"/>
    <s v="Y"/>
    <s v="200"/>
    <s v="Test"/>
    <m/>
    <s v="Other RDTs"/>
    <s v="OraQuick HCV Self-Test, 200 tests - OraSure Technologies Inc - 7X4-2001."/>
    <s v="NO"/>
    <m/>
    <m/>
    <m/>
    <m/>
    <m/>
    <m/>
    <m/>
    <m/>
    <m/>
    <s v="Other RDTs"/>
  </r>
  <r>
    <x v="4433"/>
    <x v="4428"/>
    <x v="15"/>
    <s v="Active"/>
    <s v="A"/>
    <s v="Each"/>
    <s v="YES"/>
    <s v="YES"/>
    <s v="YES"/>
    <s v="DIAQUICK HIV 1&amp;2 Ab Cassette"/>
    <m/>
    <m/>
    <m/>
    <m/>
    <m/>
    <s v="HIV RDTs"/>
    <s v="DIAQUICK HIV 1&amp;2 Ab Cassette"/>
    <s v="NO"/>
    <m/>
    <m/>
    <m/>
    <m/>
    <m/>
    <s v="NO"/>
    <m/>
    <m/>
    <m/>
    <s v="HRDTs"/>
  </r>
  <r>
    <x v="4434"/>
    <x v="4429"/>
    <x v="3"/>
    <s v="Active"/>
    <s v="A"/>
    <s v="Package"/>
    <s v="NO"/>
    <s v="YES"/>
    <s v="YES"/>
    <s v="blister of 10 capsules, pack of 10 blisters"/>
    <s v="31090"/>
    <s v="Y"/>
    <s v="100"/>
    <s v="Capsule"/>
    <m/>
    <s v="TB Medicines"/>
    <m/>
    <s v="YES"/>
    <m/>
    <m/>
    <m/>
    <s v="19.6"/>
    <s v="19.6"/>
    <m/>
    <m/>
    <m/>
    <m/>
    <s v="Anti-TB Meds"/>
  </r>
  <r>
    <x v="4435"/>
    <x v="4430"/>
    <x v="3"/>
    <s v="Active"/>
    <s v="A"/>
    <s v="Package"/>
    <s v="NO"/>
    <s v="YES"/>
    <s v="YES"/>
    <s v="bottle of 100 capsules"/>
    <s v="30985"/>
    <s v="Y"/>
    <s v="100"/>
    <s v="Capsule"/>
    <m/>
    <s v="TB Medicines"/>
    <m/>
    <m/>
    <m/>
    <m/>
    <m/>
    <m/>
    <m/>
    <m/>
    <m/>
    <m/>
    <m/>
    <s v="Anti-TB Meds"/>
  </r>
  <r>
    <x v="4436"/>
    <x v="4431"/>
    <x v="2"/>
    <s v="Active"/>
    <s v="A"/>
    <s v="Package"/>
    <s v="NO"/>
    <s v="YES"/>
    <s v="YES"/>
    <s v="blister of 10 tablets, pack of 2 blisters"/>
    <s v="30905"/>
    <s v="Y"/>
    <s v="20"/>
    <s v="Tablet"/>
    <m/>
    <s v="Antiretrovirals"/>
    <m/>
    <m/>
    <m/>
    <m/>
    <m/>
    <m/>
    <m/>
    <m/>
    <m/>
    <m/>
    <m/>
    <s v="ARV"/>
  </r>
  <r>
    <x v="4437"/>
    <x v="4432"/>
    <x v="1"/>
    <s v="Active"/>
    <s v="A"/>
    <s v="Package"/>
    <s v="NO"/>
    <s v="YES"/>
    <s v="YES"/>
    <s v="co-blister of 3+1 dispersible tablets, pack of 25 co-blisters"/>
    <s v="31142"/>
    <s v="Y"/>
    <s v="25"/>
    <s v="Co-Blister"/>
    <m/>
    <s v="Antimalarials"/>
    <m/>
    <m/>
    <m/>
    <s v="180"/>
    <m/>
    <m/>
    <m/>
    <m/>
    <m/>
    <m/>
    <m/>
    <s v="ANTMs"/>
  </r>
  <r>
    <x v="4438"/>
    <x v="4433"/>
    <x v="2"/>
    <s v="Active"/>
    <s v="A"/>
    <s v="Package"/>
    <s v="NO"/>
    <s v="YES"/>
    <s v="YES"/>
    <s v="blister of 6 tablets, pack of 10 blisters"/>
    <s v="31213"/>
    <s v="Y"/>
    <s v="60"/>
    <s v="Tablet"/>
    <m/>
    <s v="Antiretrovirals"/>
    <m/>
    <m/>
    <m/>
    <m/>
    <m/>
    <m/>
    <m/>
    <m/>
    <m/>
    <m/>
    <m/>
    <s v="ARV"/>
  </r>
  <r>
    <x v="4439"/>
    <x v="4434"/>
    <x v="3"/>
    <s v="Active"/>
    <s v="A"/>
    <s v="Package"/>
    <s v="NO"/>
    <s v="YES"/>
    <s v="YES"/>
    <s v="bottle of 100 tablets"/>
    <s v="30967"/>
    <s v="Y"/>
    <s v="100"/>
    <s v="Tablet"/>
    <m/>
    <s v="TB Medicines"/>
    <m/>
    <m/>
    <m/>
    <m/>
    <m/>
    <m/>
    <m/>
    <m/>
    <m/>
    <m/>
    <m/>
    <s v="Anti-TB Meds"/>
  </r>
  <r>
    <x v="4440"/>
    <x v="4435"/>
    <x v="2"/>
    <s v="Active"/>
    <s v="A"/>
    <s v="Package"/>
    <s v="NO"/>
    <s v="YES"/>
    <s v="YES"/>
    <s v="bottle of 90 tablets"/>
    <s v="31386"/>
    <s v="Y"/>
    <s v="90"/>
    <s v="Tablet"/>
    <m/>
    <s v="Antiretrovirals"/>
    <m/>
    <m/>
    <m/>
    <m/>
    <m/>
    <m/>
    <m/>
    <m/>
    <m/>
    <m/>
    <m/>
    <s v="ARV"/>
  </r>
  <r>
    <x v="4441"/>
    <x v="4436"/>
    <x v="2"/>
    <s v="Active"/>
    <s v="A"/>
    <s v="Package"/>
    <s v="NO"/>
    <s v="YES"/>
    <s v="YES"/>
    <s v="bottle of 90 tablets"/>
    <s v="31027"/>
    <s v="Y"/>
    <s v="90"/>
    <s v="Tablet"/>
    <m/>
    <s v="Antiretrovirals"/>
    <m/>
    <m/>
    <m/>
    <m/>
    <m/>
    <m/>
    <m/>
    <m/>
    <m/>
    <m/>
    <m/>
    <s v="ARV"/>
  </r>
  <r>
    <x v="4442"/>
    <x v="4437"/>
    <x v="2"/>
    <s v="Active"/>
    <s v="A"/>
    <s v="Package"/>
    <s v="NO"/>
    <s v="YES"/>
    <s v="YES"/>
    <s v="bottle of 500 tablets"/>
    <s v="30886"/>
    <s v="Y"/>
    <s v="500"/>
    <s v="Tablet"/>
    <m/>
    <s v="Antiretrovirals"/>
    <m/>
    <m/>
    <m/>
    <m/>
    <m/>
    <m/>
    <m/>
    <m/>
    <m/>
    <m/>
    <m/>
    <s v="ARV"/>
  </r>
  <r>
    <x v="4443"/>
    <x v="4438"/>
    <x v="3"/>
    <s v="Active"/>
    <s v="A"/>
    <s v="Package"/>
    <s v="NO"/>
    <s v="YES"/>
    <s v="YES"/>
    <s v="blister of 14 dispersible tablets, pack of 10 blisters"/>
    <s v="31001"/>
    <s v="Y"/>
    <s v="140"/>
    <s v="Tablet"/>
    <m/>
    <s v="TB Medicines"/>
    <m/>
    <m/>
    <m/>
    <m/>
    <m/>
    <m/>
    <m/>
    <m/>
    <m/>
    <m/>
    <m/>
    <s v="Anti-TB Meds"/>
  </r>
  <r>
    <x v="4444"/>
    <x v="4439"/>
    <x v="2"/>
    <s v="Active"/>
    <s v="A"/>
    <s v="Package"/>
    <s v="NO"/>
    <s v="YES"/>
    <s v="YES"/>
    <s v="blister of 10 capsules, pack of 3 blisters"/>
    <s v="30993"/>
    <s v="Y"/>
    <s v="30"/>
    <s v="Capsule"/>
    <m/>
    <s v="Antiretrovirals"/>
    <m/>
    <m/>
    <m/>
    <m/>
    <m/>
    <m/>
    <m/>
    <m/>
    <m/>
    <m/>
    <m/>
    <s v="ARV"/>
  </r>
  <r>
    <x v="4445"/>
    <x v="4440"/>
    <x v="3"/>
    <s v="Active"/>
    <s v="A"/>
    <s v="Package"/>
    <s v="NO"/>
    <s v="YES"/>
    <s v="YES"/>
    <s v="strip of 10 tablets, pack of 10 strips"/>
    <s v="30902"/>
    <s v="Y"/>
    <s v="100"/>
    <s v="Tablet"/>
    <m/>
    <s v="TB Medicines"/>
    <m/>
    <s v="YES"/>
    <m/>
    <m/>
    <m/>
    <s v="14.3"/>
    <s v="14.3"/>
    <m/>
    <m/>
    <m/>
    <m/>
    <s v="Anti-TB Meds"/>
  </r>
  <r>
    <x v="4446"/>
    <x v="4441"/>
    <x v="3"/>
    <s v="Active"/>
    <s v="A"/>
    <s v="Package"/>
    <s v="NO"/>
    <s v="YES"/>
    <s v="YES"/>
    <s v="blister of 14 dispersible tablets, pack of 3 blisters"/>
    <s v="31071"/>
    <s v="Y"/>
    <s v="42"/>
    <s v="Tablet"/>
    <m/>
    <s v="TB Medicines"/>
    <m/>
    <m/>
    <m/>
    <m/>
    <m/>
    <m/>
    <m/>
    <m/>
    <m/>
    <m/>
    <m/>
    <s v="Anti-TB Meds"/>
  </r>
  <r>
    <x v="4447"/>
    <x v="4442"/>
    <x v="2"/>
    <s v="Active"/>
    <s v="A"/>
    <s v="Package"/>
    <s v="NO"/>
    <s v="YES"/>
    <s v="YES"/>
    <s v="blister of 10 capsules, pack of 3 blisters"/>
    <s v="30924"/>
    <s v="Y"/>
    <s v="30"/>
    <s v="Capsule"/>
    <m/>
    <s v="Antiretrovirals"/>
    <m/>
    <m/>
    <m/>
    <m/>
    <m/>
    <m/>
    <m/>
    <m/>
    <m/>
    <m/>
    <m/>
    <s v="ARV"/>
  </r>
  <r>
    <x v="4448"/>
    <x v="4443"/>
    <x v="3"/>
    <s v="Active"/>
    <s v="A"/>
    <s v="Package"/>
    <s v="NO"/>
    <s v="YES"/>
    <s v="YES"/>
    <s v="strip of 10 dispersible tablets, pack of 10 strips"/>
    <s v="31001"/>
    <s v="Y"/>
    <s v="100"/>
    <s v="Tablet"/>
    <m/>
    <s v="TB Medicines"/>
    <m/>
    <s v="YES"/>
    <m/>
    <m/>
    <m/>
    <s v="19.6"/>
    <s v="19.6"/>
    <m/>
    <m/>
    <m/>
    <m/>
    <s v="Anti-TB Meds"/>
  </r>
  <r>
    <x v="4449"/>
    <x v="4444"/>
    <x v="9"/>
    <s v="Active"/>
    <s v="A"/>
    <s v="Package"/>
    <s v="NO"/>
    <s v="YES"/>
    <s v="YES"/>
    <s v="blister of 10 tablets, pack of 6 blisters"/>
    <s v="30921"/>
    <s v="Y"/>
    <s v="60"/>
    <s v="Tablet"/>
    <m/>
    <s v="Other Essential Medicines"/>
    <m/>
    <m/>
    <m/>
    <m/>
    <m/>
    <m/>
    <m/>
    <m/>
    <m/>
    <m/>
    <m/>
    <s v="COVID-19 Pharmaceuticals"/>
  </r>
  <r>
    <x v="4450"/>
    <x v="4445"/>
    <x v="3"/>
    <s v="Active"/>
    <s v="A"/>
    <s v="Package"/>
    <s v="NO"/>
    <s v="YES"/>
    <s v="YES"/>
    <s v="blister of 28 tablets, pack of 10 blisters"/>
    <s v="30859"/>
    <s v="Y"/>
    <s v="280"/>
    <s v="Tablet"/>
    <m/>
    <s v="TB Medicines"/>
    <m/>
    <m/>
    <m/>
    <m/>
    <m/>
    <m/>
    <m/>
    <m/>
    <m/>
    <m/>
    <m/>
    <s v="Anti-TB Meds"/>
  </r>
  <r>
    <x v="4451"/>
    <x v="4446"/>
    <x v="2"/>
    <s v="Active"/>
    <s v="A"/>
    <s v="Package"/>
    <s v="NO"/>
    <s v="YES"/>
    <s v="YES"/>
    <s v="bottle of 180 tablets"/>
    <s v="31387"/>
    <s v="Y"/>
    <s v="180"/>
    <s v="Tablet"/>
    <m/>
    <s v="Antiretrovirals"/>
    <m/>
    <m/>
    <m/>
    <m/>
    <m/>
    <m/>
    <m/>
    <m/>
    <m/>
    <m/>
    <m/>
    <s v="ARV"/>
  </r>
  <r>
    <x v="4452"/>
    <x v="4447"/>
    <x v="3"/>
    <s v="Active"/>
    <s v="A"/>
    <s v="Package"/>
    <s v="NO"/>
    <s v="YES"/>
    <s v="YES"/>
    <s v="blister of 14 tablets, pack of 2 blisters"/>
    <s v="30939"/>
    <s v="Y"/>
    <s v="28"/>
    <s v="Tablet"/>
    <m/>
    <s v="TB Medicines"/>
    <m/>
    <m/>
    <m/>
    <m/>
    <m/>
    <m/>
    <m/>
    <m/>
    <m/>
    <m/>
    <m/>
    <s v="Anti-TB Meds"/>
  </r>
  <r>
    <x v="4453"/>
    <x v="4448"/>
    <x v="3"/>
    <s v="Active"/>
    <s v="A"/>
    <s v="Package"/>
    <s v="NO"/>
    <s v="YES"/>
    <s v="YES"/>
    <s v="bottle of 500 tablets"/>
    <s v="31112"/>
    <s v="Y"/>
    <s v="500"/>
    <s v="Tablet"/>
    <m/>
    <s v="TB Medicines"/>
    <m/>
    <m/>
    <m/>
    <m/>
    <m/>
    <m/>
    <m/>
    <m/>
    <m/>
    <m/>
    <m/>
    <s v="Anti-TB Meds"/>
  </r>
  <r>
    <x v="4454"/>
    <x v="4449"/>
    <x v="3"/>
    <s v="Active"/>
    <s v="A"/>
    <s v="Package"/>
    <s v="NO"/>
    <s v="YES"/>
    <s v="YES"/>
    <s v="blister of 28 tablets, pack of 3 blisters"/>
    <s v="31112"/>
    <s v="Y"/>
    <s v="84"/>
    <s v="Tablet"/>
    <m/>
    <s v="TB Medicines"/>
    <m/>
    <m/>
    <m/>
    <m/>
    <m/>
    <m/>
    <m/>
    <m/>
    <m/>
    <m/>
    <m/>
    <s v="Anti-TB Meds"/>
  </r>
  <r>
    <x v="4455"/>
    <x v="4450"/>
    <x v="2"/>
    <s v="Active"/>
    <s v="A"/>
    <s v="Package"/>
    <s v="NO"/>
    <s v="YES"/>
    <s v="YES"/>
    <s v="blister of 10 tablets, pack of 8 blisters"/>
    <s v="31110"/>
    <s v="Y"/>
    <s v="80"/>
    <s v="Tablet"/>
    <m/>
    <s v="Antiretrovirals"/>
    <m/>
    <m/>
    <m/>
    <m/>
    <m/>
    <m/>
    <m/>
    <m/>
    <m/>
    <m/>
    <m/>
    <s v="ARV"/>
  </r>
  <r>
    <x v="4456"/>
    <x v="4451"/>
    <x v="2"/>
    <s v="Active"/>
    <s v="A"/>
    <s v="Package"/>
    <s v="NO"/>
    <s v="YES"/>
    <s v="YES"/>
    <s v="bottle of 30 tablets"/>
    <s v="31386"/>
    <s v="Y"/>
    <s v="30"/>
    <s v="Tablet"/>
    <m/>
    <s v="Antiretrovirals"/>
    <m/>
    <m/>
    <m/>
    <m/>
    <m/>
    <m/>
    <m/>
    <m/>
    <m/>
    <m/>
    <m/>
    <s v="ARV"/>
  </r>
  <r>
    <x v="4457"/>
    <x v="4452"/>
    <x v="2"/>
    <s v="Active"/>
    <s v="A"/>
    <s v="Package"/>
    <s v="NO"/>
    <s v="YES"/>
    <s v="YES"/>
    <s v="blister of 10 tablets, pack of 6 blisters"/>
    <s v="30929"/>
    <s v="Y"/>
    <s v="60"/>
    <s v="Tablet"/>
    <m/>
    <s v="Antiretrovirals"/>
    <m/>
    <m/>
    <m/>
    <m/>
    <m/>
    <m/>
    <m/>
    <m/>
    <m/>
    <m/>
    <m/>
    <s v="ARV"/>
  </r>
  <r>
    <x v="4458"/>
    <x v="4453"/>
    <x v="15"/>
    <s v="Active"/>
    <s v="A"/>
    <s v="Each"/>
    <s v="YES"/>
    <s v="YES"/>
    <s v="YES"/>
    <s v="DIAQUICK HIV Plus"/>
    <m/>
    <m/>
    <m/>
    <m/>
    <m/>
    <s v="HIV RDTs"/>
    <s v="DIAQUICK HIV Plus"/>
    <s v="NO"/>
    <m/>
    <m/>
    <m/>
    <m/>
    <m/>
    <s v="NO"/>
    <m/>
    <m/>
    <m/>
    <s v="HRDTs"/>
  </r>
  <r>
    <x v="4459"/>
    <x v="4454"/>
    <x v="15"/>
    <s v="Active"/>
    <s v="A"/>
    <s v="Package"/>
    <s v="NO"/>
    <s v="YES"/>
    <s v="YES"/>
    <s v="25 tests - Abbott Diagnostics Korea Inc. - 06FK37"/>
    <s v="31987"/>
    <s v="Y"/>
    <s v="25"/>
    <s v="Test"/>
    <m/>
    <s v="HIV RDTs"/>
    <s v="Bioline HIV/Syphilis Duo, 25 tests - Abbott Diagnostics Korea Inc. - 06FK37"/>
    <s v="NO"/>
    <m/>
    <m/>
    <m/>
    <m/>
    <m/>
    <m/>
    <m/>
    <m/>
    <m/>
    <s v="HRDTs"/>
  </r>
  <r>
    <x v="4460"/>
    <x v="4455"/>
    <x v="6"/>
    <s v="Active"/>
    <s v="A"/>
    <s v="Each"/>
    <s v="YES"/>
    <s v="Not Subject to GF QA Criteria"/>
    <s v="YES"/>
    <s v="Disinfectant"/>
    <m/>
    <m/>
    <m/>
    <m/>
    <m/>
    <s v="Lab and Medical Supplies"/>
    <s v="Disinfectant"/>
    <s v="NO"/>
    <m/>
    <m/>
    <m/>
    <m/>
    <m/>
    <s v="NO"/>
    <m/>
    <m/>
    <m/>
    <s v="Lab Supplies"/>
  </r>
  <r>
    <x v="4461"/>
    <x v="4456"/>
    <x v="6"/>
    <s v="Active"/>
    <s v="A"/>
    <s v="Each"/>
    <s v="YES"/>
    <s v="YES"/>
    <s v="YES"/>
    <s v="Oxygen Concentrator"/>
    <m/>
    <m/>
    <m/>
    <m/>
    <m/>
    <s v="Oxygen Equipment and Consumables"/>
    <s v="Oxygen Concentrator"/>
    <s v="NO"/>
    <m/>
    <m/>
    <m/>
    <m/>
    <m/>
    <s v="NO"/>
    <m/>
    <m/>
    <m/>
    <s v="Lab Supplies"/>
  </r>
  <r>
    <x v="4462"/>
    <x v="4457"/>
    <x v="6"/>
    <s v="Active"/>
    <s v="A"/>
    <s v="Each"/>
    <s v="YES"/>
    <s v="Not Subject to GF QA Criteria"/>
    <s v="YES"/>
    <s v="Non-Invasive Ventilator"/>
    <m/>
    <m/>
    <m/>
    <m/>
    <m/>
    <s v="Oxygen Equipment and Consumables"/>
    <s v="Non-Invasive Ventilator"/>
    <s v="NO"/>
    <m/>
    <m/>
    <m/>
    <m/>
    <m/>
    <s v="NO"/>
    <m/>
    <m/>
    <m/>
    <s v="Lab Supplies"/>
  </r>
  <r>
    <x v="4463"/>
    <x v="4458"/>
    <x v="17"/>
    <s v="Active"/>
    <s v="A"/>
    <s v="Package"/>
    <s v="NO"/>
    <s v="YES"/>
    <s v="YES"/>
    <s v="100 tests - Premier Medical Corporation - PI03FRC100"/>
    <s v="32129"/>
    <s v="Y"/>
    <s v="100"/>
    <s v="Test"/>
    <m/>
    <s v="Other RDTs"/>
    <s v="First Response HCV Card Test, 100 tests - Premier Medical Corporation - PI03FRC100"/>
    <s v="NO"/>
    <m/>
    <m/>
    <m/>
    <m/>
    <m/>
    <m/>
    <m/>
    <m/>
    <m/>
    <s v="Other RDTs"/>
  </r>
  <r>
    <x v="4464"/>
    <x v="4459"/>
    <x v="15"/>
    <s v="Active"/>
    <s v="A"/>
    <s v="Each"/>
    <s v="YES"/>
    <s v="YES"/>
    <s v="YES"/>
    <s v="Alere HIV Combo"/>
    <m/>
    <m/>
    <m/>
    <m/>
    <m/>
    <s v="HIV RDTs"/>
    <s v="Alere HIV Combo"/>
    <s v="NO"/>
    <m/>
    <m/>
    <m/>
    <m/>
    <m/>
    <s v="NO"/>
    <m/>
    <m/>
    <m/>
    <s v="HRDTs"/>
  </r>
  <r>
    <x v="4465"/>
    <x v="4460"/>
    <x v="17"/>
    <s v="Active"/>
    <s v="A"/>
    <s v="Each"/>
    <s v="YES"/>
    <s v="YES"/>
    <s v="YES"/>
    <s v="STANDARD Q HIV/Syphilis Combo Test"/>
    <m/>
    <m/>
    <m/>
    <m/>
    <m/>
    <s v="HIV RDTs"/>
    <s v="STANDARD Q HIV/Syphilis Combo Test"/>
    <s v="NO"/>
    <m/>
    <m/>
    <m/>
    <m/>
    <m/>
    <s v="NO"/>
    <m/>
    <m/>
    <m/>
    <s v="HRDTs"/>
  </r>
  <r>
    <x v="4466"/>
    <x v="4461"/>
    <x v="4"/>
    <s v="Active"/>
    <s v="A"/>
    <s v="Each"/>
    <s v="YES"/>
    <s v="Not Subject to GF QA Criteria"/>
    <s v="YES"/>
    <s v="XN-550"/>
    <m/>
    <m/>
    <m/>
    <m/>
    <m/>
    <s v="Lab and Medical Supplies"/>
    <m/>
    <m/>
    <m/>
    <m/>
    <m/>
    <m/>
    <m/>
    <s v="NO"/>
    <m/>
    <m/>
    <m/>
    <m/>
  </r>
  <r>
    <x v="4467"/>
    <x v="4462"/>
    <x v="12"/>
    <s v="Active"/>
    <s v="A"/>
    <s v="Each"/>
    <s v="YES"/>
    <s v="NO"/>
    <s v="NO"/>
    <s v="BD FACSPresto"/>
    <m/>
    <m/>
    <m/>
    <m/>
    <m/>
    <s v="CD4"/>
    <m/>
    <m/>
    <m/>
    <m/>
    <m/>
    <m/>
    <m/>
    <s v="NO"/>
    <m/>
    <m/>
    <m/>
    <m/>
  </r>
  <r>
    <x v="4468"/>
    <x v="4463"/>
    <x v="12"/>
    <s v="Active"/>
    <s v="A"/>
    <s v="Each"/>
    <s v="YES"/>
    <s v="NO"/>
    <s v="NO"/>
    <s v="BD FACSCount"/>
    <m/>
    <m/>
    <m/>
    <m/>
    <m/>
    <s v="CD4"/>
    <m/>
    <m/>
    <m/>
    <m/>
    <m/>
    <m/>
    <m/>
    <s v="NO"/>
    <m/>
    <m/>
    <m/>
    <m/>
  </r>
  <r>
    <x v="4469"/>
    <x v="4464"/>
    <x v="12"/>
    <s v="Active"/>
    <s v="A"/>
    <s v="Each"/>
    <s v="YES"/>
    <s v="YES"/>
    <s v="YES"/>
    <s v="Alinity i Syphilis TP"/>
    <m/>
    <m/>
    <m/>
    <m/>
    <m/>
    <s v="Viral Load/EID Test and Consumables"/>
    <m/>
    <m/>
    <m/>
    <m/>
    <m/>
    <m/>
    <m/>
    <s v="NO"/>
    <m/>
    <m/>
    <m/>
    <m/>
  </r>
  <r>
    <x v="4470"/>
    <x v="4465"/>
    <x v="12"/>
    <s v="Active"/>
    <s v="A"/>
    <s v="Each"/>
    <s v="YES"/>
    <s v="NO"/>
    <s v="YES"/>
    <s v="Lysercell WNR"/>
    <m/>
    <m/>
    <m/>
    <m/>
    <m/>
    <s v="Lab and Medical Supplies"/>
    <m/>
    <m/>
    <m/>
    <m/>
    <m/>
    <m/>
    <m/>
    <s v="NO"/>
    <m/>
    <m/>
    <m/>
    <m/>
  </r>
  <r>
    <x v="4471"/>
    <x v="4466"/>
    <x v="12"/>
    <s v="Active"/>
    <s v="A"/>
    <s v="Each"/>
    <s v="YES"/>
    <s v="NO"/>
    <s v="NO"/>
    <s v="GT-Blot 48"/>
    <m/>
    <m/>
    <m/>
    <m/>
    <m/>
    <s v="TB Tests"/>
    <m/>
    <m/>
    <m/>
    <m/>
    <m/>
    <m/>
    <m/>
    <s v="NO"/>
    <m/>
    <m/>
    <m/>
    <m/>
  </r>
  <r>
    <x v="4472"/>
    <x v="4467"/>
    <x v="12"/>
    <s v="Active"/>
    <s v="A"/>
    <s v="Each"/>
    <s v="YES"/>
    <s v="Not Subject to GF QA Criteria"/>
    <s v="YES"/>
    <s v="BD FACS"/>
    <m/>
    <m/>
    <m/>
    <m/>
    <m/>
    <s v="Lab and Medical Supplies"/>
    <m/>
    <m/>
    <m/>
    <m/>
    <m/>
    <m/>
    <m/>
    <s v="NO"/>
    <m/>
    <m/>
    <m/>
    <m/>
  </r>
  <r>
    <x v="4473"/>
    <x v="4468"/>
    <x v="13"/>
    <s v="Active"/>
    <s v="A"/>
    <s v="Each"/>
    <s v="YES"/>
    <s v="YES"/>
    <s v="YES"/>
    <s v="cobas MTB for use with 5800/6800/8800 Systems"/>
    <m/>
    <m/>
    <m/>
    <m/>
    <m/>
    <s v="Lab and Medical Supplies"/>
    <m/>
    <m/>
    <m/>
    <m/>
    <m/>
    <m/>
    <m/>
    <s v="NO"/>
    <m/>
    <m/>
    <m/>
    <m/>
  </r>
  <r>
    <x v="4474"/>
    <x v="4469"/>
    <x v="4"/>
    <s v="Active"/>
    <s v="A"/>
    <s v="Each"/>
    <s v="YES"/>
    <s v="Not Subject to GF QA Criteria"/>
    <s v="YES"/>
    <s v="Truenat "/>
    <m/>
    <m/>
    <m/>
    <m/>
    <m/>
    <s v="TB Tests"/>
    <m/>
    <m/>
    <m/>
    <m/>
    <m/>
    <m/>
    <m/>
    <s v="NO"/>
    <m/>
    <m/>
    <m/>
    <m/>
  </r>
  <r>
    <x v="4475"/>
    <x v="4470"/>
    <x v="11"/>
    <s v="Active"/>
    <s v="A"/>
    <s v="Each"/>
    <s v="YES"/>
    <s v="YES"/>
    <s v="YES"/>
    <s v="Xpert HIV-1 Viral Load XC"/>
    <m/>
    <m/>
    <m/>
    <m/>
    <m/>
    <s v="Viral Load/EID Test and Consumables"/>
    <m/>
    <m/>
    <m/>
    <m/>
    <m/>
    <m/>
    <m/>
    <s v="NO"/>
    <m/>
    <m/>
    <m/>
    <m/>
  </r>
  <r>
    <x v="4476"/>
    <x v="4471"/>
    <x v="5"/>
    <s v="Active"/>
    <s v="A"/>
    <s v="Each"/>
    <s v="YES"/>
    <s v="NO"/>
    <s v="YES"/>
    <s v="CyFlow Thermal Paper Roll"/>
    <m/>
    <m/>
    <m/>
    <m/>
    <m/>
    <s v="Lab and Medical Supplies"/>
    <m/>
    <m/>
    <m/>
    <m/>
    <m/>
    <m/>
    <m/>
    <s v="NO"/>
    <m/>
    <m/>
    <m/>
    <m/>
  </r>
  <r>
    <x v="4477"/>
    <x v="4472"/>
    <x v="4"/>
    <s v="Active"/>
    <s v="A"/>
    <s v="Each"/>
    <s v="YES"/>
    <s v="YES"/>
    <s v="YES"/>
    <s v="GeneXpert IV"/>
    <m/>
    <m/>
    <m/>
    <m/>
    <m/>
    <s v="TB Diagnostics (Equipment and Warranties)"/>
    <m/>
    <m/>
    <m/>
    <m/>
    <m/>
    <m/>
    <m/>
    <s v="NO"/>
    <m/>
    <m/>
    <m/>
    <m/>
  </r>
  <r>
    <x v="4478"/>
    <x v="4473"/>
    <x v="12"/>
    <s v="Active"/>
    <s v="A"/>
    <s v="Each"/>
    <s v="YES"/>
    <s v="YES"/>
    <s v="YES"/>
    <s v="ELITe BeGenius"/>
    <m/>
    <m/>
    <m/>
    <m/>
    <m/>
    <s v="Lab and Medical Supplies"/>
    <m/>
    <m/>
    <m/>
    <m/>
    <m/>
    <m/>
    <m/>
    <s v="NO"/>
    <m/>
    <m/>
    <m/>
    <m/>
  </r>
  <r>
    <x v="4479"/>
    <x v="4474"/>
    <x v="12"/>
    <s v="Active"/>
    <s v="A"/>
    <s v="Each"/>
    <s v="YES"/>
    <s v="YES"/>
    <s v="YES"/>
    <s v="BIOSYNEX CryptoPS"/>
    <m/>
    <m/>
    <m/>
    <m/>
    <m/>
    <s v="Other RDTs"/>
    <m/>
    <m/>
    <m/>
    <m/>
    <m/>
    <m/>
    <m/>
    <s v="NO"/>
    <m/>
    <m/>
    <m/>
    <m/>
  </r>
  <r>
    <x v="4480"/>
    <x v="4475"/>
    <x v="12"/>
    <s v="Active"/>
    <s v="A"/>
    <s v="Each"/>
    <s v="YES"/>
    <s v="YES"/>
    <s v="YES"/>
    <s v="DS-EIA-HIV-AGAB-SCREEN "/>
    <m/>
    <m/>
    <m/>
    <m/>
    <m/>
    <s v="Lab and Medical Supplies"/>
    <m/>
    <m/>
    <m/>
    <m/>
    <m/>
    <m/>
    <m/>
    <s v="NO"/>
    <m/>
    <m/>
    <m/>
    <m/>
  </r>
  <r>
    <x v="4481"/>
    <x v="4476"/>
    <x v="13"/>
    <s v="Active"/>
    <s v="A"/>
    <s v="Each"/>
    <s v="YES"/>
    <s v="Not Subject to GF QA Criteria"/>
    <s v="NO"/>
    <s v="GenoType NTM-DR V1.0"/>
    <m/>
    <m/>
    <m/>
    <m/>
    <m/>
    <s v="TB Tests"/>
    <m/>
    <m/>
    <m/>
    <m/>
    <m/>
    <m/>
    <m/>
    <s v="NO"/>
    <m/>
    <m/>
    <m/>
    <m/>
  </r>
  <r>
    <x v="4482"/>
    <x v="4477"/>
    <x v="11"/>
    <s v="Active"/>
    <s v="A"/>
    <s v="Each"/>
    <s v="YES"/>
    <s v="YES"/>
    <s v="YES"/>
    <s v="Generic HIV Charge Virale"/>
    <m/>
    <m/>
    <m/>
    <m/>
    <m/>
    <s v="Viral Load/EID Test and Consumables"/>
    <m/>
    <m/>
    <m/>
    <m/>
    <m/>
    <m/>
    <m/>
    <s v="NO"/>
    <m/>
    <m/>
    <m/>
    <m/>
  </r>
  <r>
    <x v="4483"/>
    <x v="4478"/>
    <x v="11"/>
    <s v="Active"/>
    <s v="A"/>
    <s v="Each"/>
    <s v="YES"/>
    <s v="YES"/>
    <s v="YES"/>
    <s v="SAMBA II Assay Module"/>
    <m/>
    <m/>
    <m/>
    <m/>
    <m/>
    <s v="Lab and Medical Supplies"/>
    <m/>
    <m/>
    <m/>
    <m/>
    <m/>
    <m/>
    <m/>
    <s v="NO"/>
    <m/>
    <m/>
    <m/>
    <m/>
  </r>
  <r>
    <x v="4484"/>
    <x v="4479"/>
    <x v="12"/>
    <s v="Active"/>
    <s v="A"/>
    <s v="Each"/>
    <s v="YES"/>
    <s v="YES"/>
    <s v="YES"/>
    <s v="COBAS HCV Test for use with 5800/6800/8800 Systems"/>
    <m/>
    <m/>
    <m/>
    <m/>
    <m/>
    <s v="Other Molecular Tests (Co-infections)"/>
    <m/>
    <m/>
    <m/>
    <m/>
    <m/>
    <m/>
    <m/>
    <s v="NO"/>
    <m/>
    <m/>
    <m/>
    <m/>
  </r>
  <r>
    <x v="4485"/>
    <x v="4480"/>
    <x v="12"/>
    <s v="Active"/>
    <s v="A"/>
    <s v="Each"/>
    <s v="YES"/>
    <s v="YES"/>
    <s v="YES"/>
    <s v="Elecsys HIV Duo"/>
    <m/>
    <m/>
    <m/>
    <m/>
    <m/>
    <s v="Lab and Medical Supplies"/>
    <m/>
    <m/>
    <m/>
    <m/>
    <m/>
    <m/>
    <m/>
    <s v="NO"/>
    <m/>
    <m/>
    <m/>
    <m/>
  </r>
  <r>
    <x v="4486"/>
    <x v="4481"/>
    <x v="12"/>
    <s v="Active"/>
    <s v="A"/>
    <s v="Each"/>
    <s v="YES"/>
    <s v="YES"/>
    <s v="YES"/>
    <s v="BD MAX MDR-TB"/>
    <m/>
    <m/>
    <m/>
    <m/>
    <m/>
    <s v="Lab and Medical Supplies"/>
    <m/>
    <m/>
    <m/>
    <m/>
    <m/>
    <m/>
    <m/>
    <s v="NO"/>
    <m/>
    <m/>
    <m/>
    <m/>
  </r>
  <r>
    <x v="4487"/>
    <x v="4482"/>
    <x v="8"/>
    <s v="Active"/>
    <s v="A"/>
    <s v="Each"/>
    <s v="YES"/>
    <s v="NO"/>
    <s v="NO"/>
    <s v="Truelab &amp; Trueprep"/>
    <m/>
    <m/>
    <m/>
    <m/>
    <m/>
    <s v="Lab and Medical Supplies"/>
    <m/>
    <m/>
    <m/>
    <m/>
    <m/>
    <m/>
    <m/>
    <s v="NO"/>
    <m/>
    <m/>
    <m/>
    <m/>
  </r>
  <r>
    <x v="4488"/>
    <x v="4483"/>
    <x v="12"/>
    <s v="Active"/>
    <s v="A"/>
    <s v="Each"/>
    <s v="YES"/>
    <s v="YES"/>
    <s v="YES"/>
    <s v="Aptima Cervical Specimen"/>
    <m/>
    <m/>
    <m/>
    <m/>
    <m/>
    <s v="Other Molecular Tests (Co-infections)"/>
    <m/>
    <m/>
    <m/>
    <m/>
    <m/>
    <m/>
    <m/>
    <s v="NO"/>
    <m/>
    <m/>
    <m/>
    <m/>
  </r>
  <r>
    <x v="4489"/>
    <x v="4118"/>
    <x v="12"/>
    <s v="Active"/>
    <s v="A"/>
    <s v="Each"/>
    <s v="YES"/>
    <s v="Not Subject to GF QA Criteria"/>
    <s v="NO"/>
    <s v="Murex HIV Ag/Ab Combination"/>
    <m/>
    <m/>
    <m/>
    <m/>
    <s v="31996"/>
    <s v="Lab and Medical Supplies"/>
    <m/>
    <m/>
    <m/>
    <m/>
    <m/>
    <m/>
    <m/>
    <s v="NO"/>
    <m/>
    <m/>
    <m/>
    <m/>
  </r>
  <r>
    <x v="4490"/>
    <x v="4484"/>
    <x v="12"/>
    <s v="Active"/>
    <s v="A"/>
    <s v="Each"/>
    <s v="YES"/>
    <s v="YES"/>
    <s v="YES"/>
    <s v="CyFlow CD4% Easy-Count Reagent Kit"/>
    <m/>
    <m/>
    <m/>
    <m/>
    <m/>
    <s v="CD4"/>
    <m/>
    <m/>
    <m/>
    <m/>
    <m/>
    <m/>
    <m/>
    <s v="NO"/>
    <m/>
    <m/>
    <m/>
    <m/>
  </r>
  <r>
    <x v="4491"/>
    <x v="4485"/>
    <x v="12"/>
    <s v="Active"/>
    <s v="A"/>
    <s v="Each"/>
    <s v="YES"/>
    <s v="YES"/>
    <s v="YES"/>
    <s v="HIV1 ELITe MGB Kit"/>
    <m/>
    <m/>
    <m/>
    <m/>
    <m/>
    <s v="Viral Load/EID Test and Consumables"/>
    <m/>
    <m/>
    <m/>
    <m/>
    <m/>
    <m/>
    <m/>
    <s v="NO"/>
    <m/>
    <m/>
    <m/>
    <m/>
  </r>
  <r>
    <x v="4492"/>
    <x v="4486"/>
    <x v="4"/>
    <s v="Active"/>
    <s v="A"/>
    <s v="Each"/>
    <s v="YES"/>
    <s v="YES"/>
    <s v="YES"/>
    <s v="GeneXpert Daisy Chain "/>
    <m/>
    <m/>
    <m/>
    <m/>
    <m/>
    <s v="TB Diagnostics (Equipment and Warranties)"/>
    <m/>
    <m/>
    <m/>
    <m/>
    <m/>
    <m/>
    <m/>
    <s v="NO"/>
    <m/>
    <m/>
    <m/>
    <m/>
  </r>
  <r>
    <x v="4493"/>
    <x v="4487"/>
    <x v="12"/>
    <s v="Active"/>
    <s v="A"/>
    <s v="Each"/>
    <s v="YES"/>
    <s v="YES"/>
    <s v="YES"/>
    <s v="HIV 1&amp;2 Ab"/>
    <m/>
    <m/>
    <m/>
    <m/>
    <m/>
    <s v="Lab and Medical Supplies"/>
    <m/>
    <m/>
    <m/>
    <m/>
    <m/>
    <m/>
    <m/>
    <s v="NO"/>
    <m/>
    <m/>
    <m/>
    <m/>
  </r>
  <r>
    <x v="4494"/>
    <x v="4488"/>
    <x v="11"/>
    <s v="Active"/>
    <s v="A"/>
    <s v="Each"/>
    <s v="YES"/>
    <s v="YES"/>
    <s v="YES"/>
    <s v="COBAS HIV-1 Test for use with 6800/8800 Systems and PCS"/>
    <m/>
    <m/>
    <m/>
    <m/>
    <m/>
    <s v="Viral Load/EID Test and Consumables"/>
    <m/>
    <m/>
    <m/>
    <m/>
    <m/>
    <m/>
    <m/>
    <s v="NO"/>
    <m/>
    <m/>
    <m/>
    <m/>
  </r>
  <r>
    <x v="4495"/>
    <x v="4489"/>
    <x v="11"/>
    <s v="Active"/>
    <s v="A"/>
    <s v="Each"/>
    <s v="YES"/>
    <s v="YES"/>
    <s v="YES"/>
    <s v="COBAS AmpliPrep/COBAS TaqMan HIV-1 Qualitative Test Version 2.0 ( TaqMan 96)"/>
    <m/>
    <m/>
    <m/>
    <m/>
    <m/>
    <s v="Lab and Medical Supplies"/>
    <m/>
    <m/>
    <m/>
    <m/>
    <m/>
    <m/>
    <m/>
    <s v="NO"/>
    <m/>
    <m/>
    <m/>
    <m/>
  </r>
  <r>
    <x v="4496"/>
    <x v="4490"/>
    <x v="5"/>
    <s v="Active"/>
    <s v="A"/>
    <s v="Each"/>
    <s v="YES"/>
    <s v="YES"/>
    <s v="YES"/>
    <s v="COBAS Quantitative HCV Test for use with 4800 Systems"/>
    <m/>
    <m/>
    <m/>
    <m/>
    <m/>
    <s v="Lab and Medical Supplies"/>
    <m/>
    <m/>
    <m/>
    <m/>
    <m/>
    <m/>
    <m/>
    <s v="NO"/>
    <m/>
    <m/>
    <m/>
    <m/>
  </r>
  <r>
    <x v="4497"/>
    <x v="4491"/>
    <x v="12"/>
    <s v="Active"/>
    <s v="A"/>
    <s v="Each"/>
    <s v="YES"/>
    <s v="YES"/>
    <s v="YES"/>
    <s v="Abbott RealTime High Risk HPV"/>
    <m/>
    <m/>
    <m/>
    <m/>
    <m/>
    <s v="Other Molecular Tests (Co-infections)"/>
    <m/>
    <m/>
    <m/>
    <m/>
    <m/>
    <m/>
    <m/>
    <s v="NO"/>
    <m/>
    <m/>
    <m/>
    <m/>
  </r>
  <r>
    <x v="4498"/>
    <x v="4492"/>
    <x v="12"/>
    <s v="Active"/>
    <s v="A"/>
    <s v="Each"/>
    <s v="YES"/>
    <s v="YES"/>
    <s v="YES"/>
    <s v="Elecsys HBeAg"/>
    <m/>
    <m/>
    <m/>
    <m/>
    <m/>
    <s v="Lab and Medical Supplies"/>
    <m/>
    <m/>
    <m/>
    <m/>
    <m/>
    <m/>
    <m/>
    <s v="NO"/>
    <m/>
    <m/>
    <m/>
    <m/>
  </r>
  <r>
    <x v="4499"/>
    <x v="4493"/>
    <x v="12"/>
    <s v="Active"/>
    <s v="A"/>
    <s v="Each"/>
    <s v="YES"/>
    <s v="YES"/>
    <s v="YES"/>
    <s v="HIV Ab &amp; Ag Elisa"/>
    <m/>
    <m/>
    <m/>
    <m/>
    <m/>
    <s v="Lab and Medical Supplies"/>
    <m/>
    <m/>
    <m/>
    <m/>
    <m/>
    <m/>
    <m/>
    <s v="NO"/>
    <m/>
    <m/>
    <m/>
    <m/>
  </r>
  <r>
    <x v="4500"/>
    <x v="4494"/>
    <x v="6"/>
    <s v="Active"/>
    <s v="A"/>
    <s v="Each"/>
    <s v="YES"/>
    <s v="Not Subject to GF QA Criteria"/>
    <s v="YES"/>
    <s v="BD BACTEC"/>
    <m/>
    <m/>
    <m/>
    <m/>
    <m/>
    <s v="Lab and Medical Supplies"/>
    <m/>
    <m/>
    <m/>
    <m/>
    <m/>
    <m/>
    <m/>
    <s v="NO"/>
    <m/>
    <m/>
    <m/>
    <m/>
  </r>
  <r>
    <x v="4501"/>
    <x v="4495"/>
    <x v="17"/>
    <s v="Active"/>
    <s v="A"/>
    <s v="Package"/>
    <s v="NO"/>
    <s v="YES"/>
    <s v="YES"/>
    <s v="40 tests - ABON Biopharm - IHC-402WA"/>
    <s v="32002"/>
    <s v="Y"/>
    <s v="40"/>
    <s v="Test"/>
    <m/>
    <s v="Other RDTs"/>
    <s v="HCV Hepatitis C Virus Rapid Test Device, 40 tests - ABON Biopharm - IHC-402WA"/>
    <s v="NO"/>
    <m/>
    <m/>
    <m/>
    <m/>
    <m/>
    <m/>
    <m/>
    <m/>
    <m/>
    <s v="Other RDTs"/>
  </r>
  <r>
    <x v="4502"/>
    <x v="4496"/>
    <x v="15"/>
    <s v="Active"/>
    <s v="A"/>
    <s v="Each"/>
    <s v="YES"/>
    <s v="YES"/>
    <s v="YES"/>
    <s v="TrinScreen HIV"/>
    <m/>
    <m/>
    <m/>
    <m/>
    <m/>
    <s v="HIV RDTs"/>
    <s v="TrinScreen HIV"/>
    <s v="NO"/>
    <m/>
    <m/>
    <m/>
    <m/>
    <m/>
    <s v="YES"/>
    <m/>
    <m/>
    <m/>
    <s v="HRDTs"/>
  </r>
  <r>
    <x v="4503"/>
    <x v="4497"/>
    <x v="6"/>
    <s v="Active"/>
    <s v="A"/>
    <s v="Each"/>
    <s v="YES"/>
    <s v="Not Subject to GF QA Criteria"/>
    <s v="YES"/>
    <s v="Infusion Pump"/>
    <m/>
    <m/>
    <m/>
    <m/>
    <m/>
    <s v="Lab and Medical Supplies"/>
    <s v="Infusion Pump"/>
    <s v="NO"/>
    <m/>
    <m/>
    <m/>
    <m/>
    <m/>
    <s v="NO"/>
    <m/>
    <m/>
    <m/>
    <s v="Lab Supplies"/>
  </r>
  <r>
    <x v="4504"/>
    <x v="4498"/>
    <x v="10"/>
    <s v="Active"/>
    <s v="A"/>
    <s v="Each"/>
    <s v="YES"/>
    <s v="Not Subject to GF QA Criteria"/>
    <s v="YES"/>
    <s v="Boots"/>
    <m/>
    <m/>
    <m/>
    <m/>
    <m/>
    <s v="Lab and Medical Supplies"/>
    <s v="Boots"/>
    <s v="NO"/>
    <m/>
    <m/>
    <m/>
    <m/>
    <m/>
    <s v="NO"/>
    <m/>
    <m/>
    <m/>
    <s v="Lab Supplies"/>
  </r>
  <r>
    <x v="4505"/>
    <x v="4499"/>
    <x v="6"/>
    <s v="Active"/>
    <s v="A"/>
    <s v="Each"/>
    <s v="YES"/>
    <s v="Not Subject to GF QA Criteria"/>
    <s v="NO"/>
    <s v="Spares Kit"/>
    <m/>
    <m/>
    <m/>
    <m/>
    <m/>
    <s v="Oxygen Equipment and Consumables"/>
    <s v="Spares Kit"/>
    <s v="NO"/>
    <m/>
    <m/>
    <m/>
    <m/>
    <m/>
    <s v="NO"/>
    <m/>
    <m/>
    <m/>
    <s v="Lab Supplies"/>
  </r>
  <r>
    <x v="4506"/>
    <x v="4500"/>
    <x v="17"/>
    <s v="Active"/>
    <s v="A"/>
    <s v="Each"/>
    <s v="YES"/>
    <s v="YES"/>
    <s v="YES"/>
    <s v="OraQuick HCV Rapid Antibody Test Kit"/>
    <m/>
    <m/>
    <m/>
    <m/>
    <m/>
    <s v="Other RDTs"/>
    <s v="OraQuick HCV Rapid Antibody Test Kit"/>
    <s v="NO"/>
    <m/>
    <m/>
    <m/>
    <m/>
    <m/>
    <s v="NO"/>
    <m/>
    <m/>
    <m/>
    <s v="Other RDTs"/>
  </r>
  <r>
    <x v="4507"/>
    <x v="4501"/>
    <x v="15"/>
    <s v="Active"/>
    <s v="A"/>
    <s v="Package"/>
    <s v="NO"/>
    <s v="YES"/>
    <s v="YES"/>
    <s v="25 tests - Abbott Diagnostics Korea Inc. - 03FK17"/>
    <s v="32128"/>
    <s v="Y"/>
    <s v="25"/>
    <s v="Test"/>
    <m/>
    <s v="HIV RDTs"/>
    <s v="Bioline HIV-1/2 3.0, 25 tests - Abbott Diagnostics Korea Inc. - 03FK17"/>
    <s v="NO"/>
    <m/>
    <m/>
    <m/>
    <m/>
    <m/>
    <m/>
    <m/>
    <m/>
    <m/>
    <s v="HRDTs"/>
  </r>
  <r>
    <x v="4508"/>
    <x v="4502"/>
    <x v="10"/>
    <s v="Active"/>
    <s v="A"/>
    <s v="Each"/>
    <s v="YES"/>
    <s v="Not Subject to GF QA Criteria"/>
    <s v="YES"/>
    <s v="Respiratory Mask"/>
    <m/>
    <m/>
    <m/>
    <m/>
    <m/>
    <s v="Lab and Medical Supplies"/>
    <s v="Respiratory Mask"/>
    <s v="NO"/>
    <m/>
    <m/>
    <m/>
    <m/>
    <m/>
    <s v="NO"/>
    <m/>
    <m/>
    <m/>
    <s v="Lab Supplies"/>
  </r>
  <r>
    <x v="4509"/>
    <x v="4503"/>
    <x v="7"/>
    <s v="Active"/>
    <s v="A"/>
    <s v="Package"/>
    <s v="NO"/>
    <s v="YES"/>
    <s v="YES"/>
    <s v="1 test - Atomo Diagnostics Pty Ltd - ARST001-03-02"/>
    <s v="32029"/>
    <s v="Y"/>
    <s v="1"/>
    <s v="Test"/>
    <m/>
    <s v="HIV RDTs"/>
    <s v="Mylan HIV Self-Test, 1 test - Atomo Diagnostics Pty Ltd - ARST001-03-02"/>
    <s v="NO"/>
    <m/>
    <m/>
    <m/>
    <m/>
    <m/>
    <m/>
    <m/>
    <m/>
    <m/>
    <s v="HRDTs"/>
  </r>
  <r>
    <x v="4510"/>
    <x v="4504"/>
    <x v="6"/>
    <s v="Active"/>
    <s v="A"/>
    <s v="Each"/>
    <s v="YES"/>
    <s v="Not Subject to GF QA Criteria"/>
    <s v="YES"/>
    <s v="Nasopharyngeal Airway"/>
    <m/>
    <m/>
    <m/>
    <m/>
    <m/>
    <s v="Oxygen Equipment and Consumables"/>
    <s v="Nasopharyngeal Airway"/>
    <s v="NO"/>
    <m/>
    <m/>
    <m/>
    <m/>
    <m/>
    <s v="NO"/>
    <m/>
    <m/>
    <m/>
    <s v="Lab Supplies"/>
  </r>
  <r>
    <x v="4511"/>
    <x v="4505"/>
    <x v="15"/>
    <s v="Active"/>
    <s v="A"/>
    <s v="Each"/>
    <s v="YES"/>
    <s v="NO"/>
    <s v="NO"/>
    <s v="Vikia HIV 1/2"/>
    <m/>
    <m/>
    <m/>
    <m/>
    <m/>
    <s v="HIV RDTs"/>
    <s v="Vikia HIV 1/2"/>
    <s v="NO"/>
    <m/>
    <m/>
    <m/>
    <m/>
    <m/>
    <s v="NO"/>
    <m/>
    <m/>
    <m/>
    <s v="HRDTs"/>
  </r>
  <r>
    <x v="4512"/>
    <x v="4506"/>
    <x v="6"/>
    <s v="Active"/>
    <s v="A"/>
    <s v="Each"/>
    <s v="YES"/>
    <s v="Not Subject to GF QA Criteria"/>
    <s v="YES"/>
    <s v="Pulse Oximeter"/>
    <m/>
    <m/>
    <m/>
    <m/>
    <m/>
    <s v="Oxygen Equipment and Consumables"/>
    <s v="Pulse Oximeter"/>
    <s v="NO"/>
    <m/>
    <m/>
    <m/>
    <m/>
    <m/>
    <s v="NO"/>
    <m/>
    <m/>
    <m/>
    <s v="Lab Supplies"/>
  </r>
  <r>
    <x v="4513"/>
    <x v="4507"/>
    <x v="15"/>
    <s v="Active"/>
    <s v="A"/>
    <s v="Package"/>
    <s v="NO"/>
    <s v="NO"/>
    <s v="NO"/>
    <s v="60 tests - Meril Diagnostics Pvt. Ltd. - HVWRPD-11"/>
    <s v="31993"/>
    <s v="Y"/>
    <s v="60"/>
    <s v="Test"/>
    <m/>
    <s v="HIV RDTs"/>
    <s v="MERISCREEN HIV 1-2 WB, 60 tests - Meril Diagnostics Pvt. Ltd. - HVWRPD-11"/>
    <s v="NO"/>
    <m/>
    <m/>
    <m/>
    <m/>
    <m/>
    <m/>
    <m/>
    <m/>
    <m/>
    <s v="HRDTs"/>
  </r>
  <r>
    <x v="4514"/>
    <x v="4508"/>
    <x v="15"/>
    <s v="Active"/>
    <s v="A"/>
    <s v="Each"/>
    <s v="YES"/>
    <s v="YES"/>
    <s v="YES"/>
    <s v="INSTI HIV-1/2 Antibody Test Kit"/>
    <m/>
    <m/>
    <m/>
    <m/>
    <m/>
    <s v="HIV RDTs"/>
    <s v="INSTI HIV-1/2 Antibody Test Kit"/>
    <s v="NO"/>
    <m/>
    <m/>
    <m/>
    <m/>
    <m/>
    <s v="YES"/>
    <m/>
    <m/>
    <m/>
    <s v="HRDTs"/>
  </r>
  <r>
    <x v="4515"/>
    <x v="4509"/>
    <x v="7"/>
    <s v="Active"/>
    <s v="A"/>
    <s v="Package"/>
    <s v="NO"/>
    <s v="YES"/>
    <s v="YES"/>
    <s v="1 test - Atomo Diagnostics Pty Ltd - ARST001-03-03"/>
    <s v="32029"/>
    <s v="Y"/>
    <s v="1"/>
    <s v="Test"/>
    <m/>
    <s v="HIV RDTs"/>
    <s v="Mylan HIV Self-Test, 1 test - Atomo Diagnostics Pty Ltd - ARST001-03-03"/>
    <s v="NO"/>
    <m/>
    <m/>
    <m/>
    <m/>
    <m/>
    <m/>
    <m/>
    <m/>
    <m/>
    <s v="HRDTs"/>
  </r>
  <r>
    <x v="4516"/>
    <x v="4510"/>
    <x v="7"/>
    <s v="Active"/>
    <s v="A"/>
    <s v="Each"/>
    <s v="YES"/>
    <s v="YES"/>
    <s v="YES"/>
    <s v="Mylan HIV Self-Test"/>
    <m/>
    <m/>
    <m/>
    <m/>
    <m/>
    <s v="HIV RDTs"/>
    <s v="Mylan HIV Self-Test"/>
    <s v="NO"/>
    <m/>
    <m/>
    <m/>
    <m/>
    <m/>
    <s v="YES"/>
    <m/>
    <m/>
    <m/>
    <s v="HRDTs"/>
  </r>
  <r>
    <x v="4517"/>
    <x v="4511"/>
    <x v="15"/>
    <s v="Active"/>
    <s v="A"/>
    <s v="Each"/>
    <s v="YES"/>
    <s v="YES"/>
    <s v="YES"/>
    <s v="Diagnostic kit for HIV (1+2) antibody (colloidal gold) V2"/>
    <m/>
    <m/>
    <m/>
    <m/>
    <m/>
    <s v="HIV RDTs"/>
    <s v="Diagnostic kit for HIV (1+2) antibody (colloidal gold) V2"/>
    <s v="NO"/>
    <m/>
    <m/>
    <m/>
    <m/>
    <m/>
    <s v="YES"/>
    <m/>
    <m/>
    <m/>
    <s v="HRDTs"/>
  </r>
  <r>
    <x v="4518"/>
    <x v="4512"/>
    <x v="15"/>
    <s v="Active"/>
    <s v="A"/>
    <s v="Each"/>
    <s v="YES"/>
    <s v="NO"/>
    <s v="NO"/>
    <s v="First Response HIV 1-2.O Card Test (version 3.0)"/>
    <m/>
    <m/>
    <m/>
    <m/>
    <m/>
    <s v="HIV RDTs"/>
    <s v="First Response HIV 1-2.O Card Test (version 3.0)"/>
    <s v="NO"/>
    <m/>
    <m/>
    <m/>
    <m/>
    <m/>
    <s v="NO"/>
    <m/>
    <m/>
    <m/>
    <s v="HRDTs"/>
  </r>
  <r>
    <x v="4519"/>
    <x v="4513"/>
    <x v="17"/>
    <s v="Active"/>
    <s v="A"/>
    <s v="Package"/>
    <s v="NO"/>
    <s v="YES"/>
    <s v="YES"/>
    <s v="30 tests - Abbott Diagnostics Medical Co., Ltd. - 7D2452"/>
    <s v="31978"/>
    <s v="Y"/>
    <s v="30"/>
    <s v="Test"/>
    <m/>
    <s v="Other RDTs"/>
    <s v="Determine Syphilis TP, 30 tests - Abbott Diagnostics Medical Co., Ltd. - 7D2452"/>
    <s v="NO"/>
    <m/>
    <m/>
    <m/>
    <m/>
    <m/>
    <m/>
    <m/>
    <m/>
    <m/>
    <s v="Other RDTs"/>
  </r>
  <r>
    <x v="4520"/>
    <x v="4514"/>
    <x v="15"/>
    <s v="Active"/>
    <s v="A"/>
    <s v="Package"/>
    <s v="NO"/>
    <s v="YES"/>
    <s v="YES"/>
    <s v="10 tests - Abbott Diagnostic Medical Co. Ltd. - CPK-038"/>
    <s v="32630"/>
    <s v="Y"/>
    <s v="10"/>
    <s v="Test"/>
    <m/>
    <s v="HIV RDTs"/>
    <s v="Intended use According to the intended use claim from Abbott Diagnostics Medical Co., Ltd.,  Determine Antenatal Care Panel is composed of three in vitro tests to be used for pregnant women (12 years of age or older) for the qualitative detection of HIV, Hepatitis B Surface Antigen, and Treponema pallidum Syphilis antibodies in human capillary whole blood. The Determine Antenatal Care Panel is intended for use by health-care professionals in a laboratory and non-laboratory (point of care) settings. These tests are not intended for screening blood donors. These tests are not automated.  Test kit contents: Each Kit contains:   10 Determine Antenatal Care Panel foil pouches. Each foil pouch contains: o 1 Test Card with 3 test strips attached (1 Determine Syphilis TP Test Strip, 1 Determine HIV Early Detect Test Strip and, 1 Determine HBsAg 2 Test Strip) o 1 Sample Collection Tube o 1 Dropper o 1 Safety Lancet (sterile) o 1 Alcohol Pad (sterile) o 1 Gauze (sterile) o 1 Plaster (sterile) o 1 Desiccant   1 Instructions for Use (IFU)   1 Quick Reference Instructions (QRI)   1 Chase Buffer (M2683) NOTE: The Determine Antenatal Care Panel includes one bottle (2.5 mL) of Chase Buffer (M2683), sufficient for the 10 panels provided. If additional Chase Buffer is needed, it can be ordered using catalogue number 7D2243 (white capped bottle). The 7D2243 Chase Buffer is compatible with Determine Antenatal Care Panel, Determine HIV Early Detect, Determine HBsAg 2, and Determine Syphilis TP products.  | Manufacturer catalogue reference: CPK-038 | Prices displayed here are indicative. Lower prices may be achieved at the time of the procurement transaction. |"/>
    <s v="YES"/>
    <s v="HRDT Questionnaire 02.2"/>
    <m/>
    <m/>
    <m/>
    <m/>
    <s v="YES"/>
    <s v="THE PARTNERSHIP FOR SUPPLY CHAIN MANAGEMENT"/>
    <s v="PPM - Corporate-PPM - Corporate-TGF EMKTP"/>
    <s v="HIV Rapid Diagnostic Test"/>
    <s v="HRDTs"/>
  </r>
  <r>
    <x v="4521"/>
    <x v="4515"/>
    <x v="17"/>
    <s v="Active"/>
    <s v="A"/>
    <s v="Each"/>
    <s v="YES"/>
    <s v="YES"/>
    <s v="YES"/>
    <s v="BIOLINE Syphilis 3.0"/>
    <m/>
    <m/>
    <m/>
    <m/>
    <m/>
    <s v="Other RDTs"/>
    <s v="BIOLINE Syphilis 3.0"/>
    <s v="NO"/>
    <m/>
    <m/>
    <m/>
    <m/>
    <m/>
    <s v="NO"/>
    <m/>
    <m/>
    <m/>
    <s v="Other RDTs"/>
  </r>
  <r>
    <x v="4522"/>
    <x v="4516"/>
    <x v="15"/>
    <s v="Active"/>
    <s v="A"/>
    <s v="Each"/>
    <s v="YES"/>
    <s v="YES"/>
    <s v="YES"/>
    <s v="HIV 1/2 STAT-PAK"/>
    <m/>
    <m/>
    <m/>
    <m/>
    <m/>
    <s v="HIV RDTs"/>
    <s v="HIV 1/2 STAT-PAK"/>
    <s v="NO"/>
    <m/>
    <m/>
    <m/>
    <m/>
    <m/>
    <s v="YES"/>
    <m/>
    <m/>
    <m/>
    <s v="HRDTs"/>
  </r>
  <r>
    <x v="4523"/>
    <x v="4517"/>
    <x v="15"/>
    <s v="Active"/>
    <s v="A"/>
    <s v="Each"/>
    <s v="YES"/>
    <s v="YES"/>
    <s v="YES"/>
    <s v="Rapid Test for Antibody to HIV (Colloidal Gold Device)"/>
    <m/>
    <m/>
    <m/>
    <m/>
    <m/>
    <s v="HIV RDTs"/>
    <s v="Rapid Test for Antibody to HIV (Colloidal Gold Device)"/>
    <s v="NO"/>
    <m/>
    <m/>
    <m/>
    <m/>
    <m/>
    <s v="YES"/>
    <m/>
    <m/>
    <m/>
    <s v="HRDTs"/>
  </r>
  <r>
    <x v="4524"/>
    <x v="4518"/>
    <x v="6"/>
    <s v="Active"/>
    <s v="A"/>
    <s v="Each"/>
    <s v="YES"/>
    <s v="Not Subject to GF QA Criteria"/>
    <s v="YES"/>
    <s v="Pressure Regulator"/>
    <m/>
    <m/>
    <m/>
    <m/>
    <m/>
    <s v="Lab and Medical Supplies"/>
    <s v="Pressure Regulator"/>
    <s v="NO"/>
    <m/>
    <m/>
    <m/>
    <m/>
    <m/>
    <s v="NO"/>
    <m/>
    <m/>
    <m/>
    <s v="Lab Supplies"/>
  </r>
  <r>
    <x v="4525"/>
    <x v="4519"/>
    <x v="15"/>
    <s v="Active"/>
    <s v="A"/>
    <s v="Each"/>
    <s v="YES"/>
    <s v="YES"/>
    <s v="YES"/>
    <s v="STANDARD Q HIV 1/2 Ab 3-Line Test"/>
    <m/>
    <m/>
    <m/>
    <m/>
    <m/>
    <s v="HIV RDTs"/>
    <s v="STANDARD Q HIV 1/2 Ab 3-Line Test"/>
    <s v="NO"/>
    <m/>
    <m/>
    <m/>
    <m/>
    <m/>
    <s v="YES"/>
    <m/>
    <m/>
    <m/>
    <s v="HRDTs"/>
  </r>
  <r>
    <x v="4526"/>
    <x v="4520"/>
    <x v="10"/>
    <s v="Active"/>
    <s v="A"/>
    <s v="Each"/>
    <s v="YES"/>
    <s v="Not Subject to GF QA Criteria"/>
    <s v="YES"/>
    <s v="Surgical Respirator"/>
    <m/>
    <m/>
    <m/>
    <m/>
    <m/>
    <s v="Lab and Medical Supplies"/>
    <s v="Surgical Respirator"/>
    <s v="NO"/>
    <m/>
    <m/>
    <m/>
    <m/>
    <m/>
    <s v="NO"/>
    <m/>
    <m/>
    <m/>
    <s v="Lab Supplies"/>
  </r>
  <r>
    <x v="4527"/>
    <x v="4521"/>
    <x v="17"/>
    <s v="Active"/>
    <s v="A"/>
    <s v="Each"/>
    <s v="YES"/>
    <s v="YES"/>
    <s v="YES"/>
    <s v="INNO-LIA HCV Score"/>
    <m/>
    <m/>
    <m/>
    <m/>
    <m/>
    <s v="Other RDTs"/>
    <s v="INNO-LIA HCV Score"/>
    <s v="NO"/>
    <m/>
    <m/>
    <m/>
    <m/>
    <m/>
    <s v="NO"/>
    <m/>
    <m/>
    <m/>
    <s v="Other RDTs"/>
  </r>
  <r>
    <x v="4528"/>
    <x v="4522"/>
    <x v="6"/>
    <s v="Active"/>
    <s v="A"/>
    <s v="Each"/>
    <s v="YES"/>
    <s v="Not Subject to GF QA Criteria"/>
    <s v="YES"/>
    <s v="Vital Signs Monitor"/>
    <m/>
    <m/>
    <m/>
    <m/>
    <m/>
    <s v="Oxygen Equipment and Consumables"/>
    <s v="Vital Signs Monitor"/>
    <s v="NO"/>
    <m/>
    <m/>
    <m/>
    <m/>
    <m/>
    <s v="NO"/>
    <m/>
    <m/>
    <m/>
    <s v="Lab Supplies"/>
  </r>
  <r>
    <x v="4529"/>
    <x v="4523"/>
    <x v="15"/>
    <s v="Active"/>
    <s v="A"/>
    <s v="Package"/>
    <s v="NO"/>
    <s v="YES"/>
    <s v="YES"/>
    <s v="20 tests - Abbott Rapid Diagnostics Jena GmbH - 29011AW20"/>
    <s v="32005"/>
    <s v="Y"/>
    <s v="20"/>
    <s v="Test"/>
    <m/>
    <s v="HIV RDTs"/>
    <s v="Panbio HIV Verification Test, 20 tests - Abbott Rapid Diagnostics Jena GmbH - 29011AW20"/>
    <s v="NO"/>
    <m/>
    <m/>
    <m/>
    <m/>
    <m/>
    <m/>
    <m/>
    <m/>
    <m/>
    <s v="HRDTs"/>
  </r>
  <r>
    <x v="4530"/>
    <x v="4524"/>
    <x v="6"/>
    <s v="Active"/>
    <s v="A"/>
    <s v="Each"/>
    <s v="YES"/>
    <s v="Not Subject to GF QA Criteria"/>
    <s v="YES"/>
    <s v="Sputum Container"/>
    <m/>
    <m/>
    <m/>
    <m/>
    <m/>
    <s v="Lab and Medical Supplies"/>
    <s v="Sputum Container"/>
    <s v="NO"/>
    <m/>
    <m/>
    <m/>
    <m/>
    <m/>
    <s v="NO"/>
    <m/>
    <m/>
    <m/>
    <s v="Lab Supplies"/>
  </r>
  <r>
    <x v="4531"/>
    <x v="4525"/>
    <x v="17"/>
    <s v="Active"/>
    <s v="A"/>
    <s v="Each"/>
    <s v="YES"/>
    <s v="YES"/>
    <s v="YES"/>
    <s v="Rapid Anti-HCV Test"/>
    <m/>
    <m/>
    <m/>
    <m/>
    <m/>
    <s v="Other RDTs"/>
    <s v="Rapid Anti-HCV Test"/>
    <s v="NO"/>
    <m/>
    <m/>
    <m/>
    <m/>
    <m/>
    <s v="NO"/>
    <m/>
    <m/>
    <m/>
    <s v="Other RDTs"/>
  </r>
  <r>
    <x v="4532"/>
    <x v="4526"/>
    <x v="18"/>
    <s v="Active"/>
    <s v="A"/>
    <s v="Each"/>
    <s v="YES"/>
    <s v="YES"/>
    <s v="NO"/>
    <s v="BD MGIT TBc Identification (TBc ID) Test"/>
    <m/>
    <m/>
    <m/>
    <m/>
    <m/>
    <s v="TB Tests"/>
    <s v="BD MGIT TBc Identification (TBc ID) Test"/>
    <s v="NO"/>
    <m/>
    <m/>
    <m/>
    <m/>
    <m/>
    <s v="NO"/>
    <m/>
    <m/>
    <m/>
    <s v="TB Diagnostics"/>
  </r>
  <r>
    <x v="4533"/>
    <x v="4527"/>
    <x v="15"/>
    <s v="Active"/>
    <s v="A"/>
    <s v="Each"/>
    <s v="YES"/>
    <s v="YES"/>
    <s v="YES"/>
    <s v="Determine HIV-1/2 SET"/>
    <m/>
    <m/>
    <m/>
    <m/>
    <m/>
    <s v="HIV RDTs"/>
    <s v="Determine HIV-1/2 SET"/>
    <s v="NO"/>
    <m/>
    <m/>
    <m/>
    <m/>
    <m/>
    <s v="YES"/>
    <m/>
    <m/>
    <m/>
    <s v="HRDTs"/>
  </r>
  <r>
    <x v="4534"/>
    <x v="4528"/>
    <x v="15"/>
    <s v="Active"/>
    <s v="A"/>
    <s v="Each"/>
    <s v="YES"/>
    <s v="YES"/>
    <s v="YES"/>
    <s v="INSTI HIV-1/HIV-2 Antibody Test Kit"/>
    <m/>
    <m/>
    <m/>
    <m/>
    <m/>
    <s v="HIV RDTs"/>
    <s v="INSTI HIV-1/HIV-2 Antibody Test Kit"/>
    <s v="NO"/>
    <m/>
    <m/>
    <m/>
    <m/>
    <m/>
    <s v="NO"/>
    <m/>
    <m/>
    <m/>
    <s v="HRDTs"/>
  </r>
  <r>
    <x v="4535"/>
    <x v="4529"/>
    <x v="16"/>
    <s v="Active"/>
    <s v="A"/>
    <s v="Each"/>
    <s v="YES"/>
    <s v="YES"/>
    <s v="YES"/>
    <s v="Malaria Rapid Diagnostic Test Kit - Pf/Pv"/>
    <m/>
    <m/>
    <m/>
    <m/>
    <m/>
    <s v="Malaria RDTs"/>
    <s v="Malaria Rapid Diagnostic Test Kit - Pf/Pv"/>
    <s v="NO"/>
    <m/>
    <m/>
    <m/>
    <m/>
    <m/>
    <s v="YES"/>
    <m/>
    <m/>
    <m/>
    <s v="MRDTs"/>
  </r>
  <r>
    <x v="4536"/>
    <x v="4530"/>
    <x v="17"/>
    <s v="Active"/>
    <s v="A"/>
    <s v="Package"/>
    <s v="NO"/>
    <s v="YES"/>
    <s v="YES"/>
    <s v="1 test - OraSure Technologies Inc - 7X4-2001U."/>
    <s v="31989"/>
    <s v="Y"/>
    <s v="1"/>
    <s v="Test"/>
    <m/>
    <s v="Other RDTs"/>
    <s v="OraQuick HCV Self-Test, 1 test - OraSure Technologies Inc - 7X4-2001U."/>
    <s v="NO"/>
    <m/>
    <m/>
    <m/>
    <m/>
    <m/>
    <m/>
    <m/>
    <m/>
    <m/>
    <s v="Other RDTs"/>
  </r>
  <r>
    <x v="4537"/>
    <x v="4531"/>
    <x v="15"/>
    <s v="Active"/>
    <s v="A"/>
    <s v="Package"/>
    <s v="NO"/>
    <s v="NO"/>
    <s v="NO"/>
    <s v="10 tests - Meril Diagnostics Pvt. Ltd. - HVWRPD-07"/>
    <s v="31993"/>
    <s v="Y"/>
    <s v="10"/>
    <s v="Test"/>
    <m/>
    <s v="HIV RDTs"/>
    <s v="MERISCREEN HIV 1-2 WB, 10 tests - Meril Diagnostics Pvt. Ltd. - HVWRPD-07"/>
    <s v="NO"/>
    <m/>
    <m/>
    <m/>
    <m/>
    <m/>
    <m/>
    <m/>
    <m/>
    <m/>
    <s v="HRDTs"/>
  </r>
  <r>
    <x v="4538"/>
    <x v="4532"/>
    <x v="15"/>
    <s v="Active"/>
    <s v="A"/>
    <s v="Each"/>
    <s v="YES"/>
    <s v="YES"/>
    <s v="YES"/>
    <s v="First Response HIV 1-2.O Card Test (version 2.0)"/>
    <m/>
    <m/>
    <m/>
    <m/>
    <m/>
    <s v="HIV RDTs"/>
    <s v="First Response HIV 1-2.O Card Test (version 2.0)"/>
    <s v="NO"/>
    <m/>
    <m/>
    <m/>
    <m/>
    <m/>
    <s v="YES"/>
    <m/>
    <m/>
    <m/>
    <s v="HRDTs"/>
  </r>
  <r>
    <x v="4539"/>
    <x v="4533"/>
    <x v="15"/>
    <s v="Active"/>
    <s v="A"/>
    <s v="Each"/>
    <s v="YES"/>
    <s v="YES"/>
    <s v="YES"/>
    <s v="CheckNOW HIV Self-Test"/>
    <m/>
    <m/>
    <m/>
    <m/>
    <m/>
    <s v="HIV RDTs"/>
    <s v="CheckNOW HIV Self-Test"/>
    <s v="NO"/>
    <m/>
    <m/>
    <m/>
    <m/>
    <m/>
    <s v="YES"/>
    <m/>
    <m/>
    <m/>
    <s v="HRDTs"/>
  </r>
  <r>
    <x v="4540"/>
    <x v="4534"/>
    <x v="15"/>
    <s v="Active"/>
    <s v="A"/>
    <s v="Each"/>
    <s v="YES"/>
    <s v="YES"/>
    <s v="YES"/>
    <s v="SURE CHECK HIV 1/2 ASSAY"/>
    <m/>
    <m/>
    <m/>
    <m/>
    <m/>
    <s v="HIV RDTs"/>
    <s v="SURE CHECK HIV 1/2 ASSAY"/>
    <s v="NO"/>
    <m/>
    <m/>
    <m/>
    <m/>
    <m/>
    <s v="YES"/>
    <m/>
    <m/>
    <m/>
    <s v="HRDTs"/>
  </r>
  <r>
    <x v="4541"/>
    <x v="4535"/>
    <x v="15"/>
    <s v="Active"/>
    <s v="A"/>
    <s v="Package"/>
    <s v="NO"/>
    <s v="YES"/>
    <s v="YES"/>
    <s v="20 tests - Abbott Rapid Diagnostics Jena GmbH - 29011-W20"/>
    <s v="32005"/>
    <s v="Y"/>
    <s v="20"/>
    <s v="Test"/>
    <m/>
    <s v="HIV RDTs"/>
    <s v="Panbio HIV Verification Test, 20 tests - Abbott Rapid Diagnostics Jena GmbH - 29011-W20"/>
    <s v="NO"/>
    <m/>
    <m/>
    <m/>
    <m/>
    <m/>
    <m/>
    <m/>
    <m/>
    <m/>
    <s v="HRDTs"/>
  </r>
  <r>
    <x v="4542"/>
    <x v="4536"/>
    <x v="17"/>
    <s v="Active"/>
    <s v="A"/>
    <s v="Each"/>
    <s v="YES"/>
    <s v="YES"/>
    <s v="YES"/>
    <s v="STANDARD Q HCV Ab Test"/>
    <m/>
    <m/>
    <m/>
    <m/>
    <m/>
    <s v="Other RDTs"/>
    <s v="STANDARD Q HCV Ab Test"/>
    <s v="NO"/>
    <m/>
    <m/>
    <m/>
    <m/>
    <m/>
    <s v="NO"/>
    <m/>
    <m/>
    <m/>
    <s v="Other RDTs"/>
  </r>
  <r>
    <x v="4543"/>
    <x v="4537"/>
    <x v="6"/>
    <s v="Active"/>
    <s v="A"/>
    <s v="Each"/>
    <s v="YES"/>
    <s v="Not Subject to GF QA Criteria"/>
    <s v="YES"/>
    <s v="Endotracheal Tube"/>
    <m/>
    <m/>
    <m/>
    <m/>
    <m/>
    <s v="Oxygen Equipment and Consumables"/>
    <s v="Endotracheal Tube"/>
    <s v="NO"/>
    <m/>
    <m/>
    <m/>
    <m/>
    <m/>
    <s v="NO"/>
    <m/>
    <m/>
    <m/>
    <s v="Lab Supplies"/>
  </r>
  <r>
    <x v="4544"/>
    <x v="4538"/>
    <x v="6"/>
    <s v="Active"/>
    <s v="A"/>
    <s v="Each"/>
    <s v="YES"/>
    <s v="Not Subject to GF QA Criteria"/>
    <s v="YES"/>
    <s v="Oxygen Analyzer"/>
    <m/>
    <m/>
    <m/>
    <m/>
    <m/>
    <s v="Oxygen Equipment and Consumables"/>
    <s v="Oxygen Analyzer"/>
    <s v="NO"/>
    <m/>
    <m/>
    <m/>
    <m/>
    <m/>
    <s v="NO"/>
    <m/>
    <m/>
    <m/>
    <s v="Lab Supplies"/>
  </r>
  <r>
    <x v="4545"/>
    <x v="4539"/>
    <x v="6"/>
    <s v="Active"/>
    <s v="A"/>
    <s v="Each"/>
    <s v="YES"/>
    <s v="Not Subject to GF QA Criteria"/>
    <s v="YES"/>
    <s v="CT Scanner"/>
    <m/>
    <m/>
    <m/>
    <m/>
    <m/>
    <s v="Imaging Equipment"/>
    <s v="CT Scanner"/>
    <s v="NO"/>
    <m/>
    <m/>
    <m/>
    <m/>
    <m/>
    <s v="NO"/>
    <m/>
    <m/>
    <m/>
    <s v="Lab Supplies"/>
  </r>
  <r>
    <x v="4546"/>
    <x v="4540"/>
    <x v="17"/>
    <s v="Active"/>
    <s v="A"/>
    <s v="Each"/>
    <s v="YES"/>
    <s v="YES"/>
    <s v="YES"/>
    <s v="VISITECT CD4 Advanced Disease"/>
    <m/>
    <m/>
    <m/>
    <m/>
    <m/>
    <s v="CD4"/>
    <s v="VISITECT CD4 Advanced Disease"/>
    <s v="NO"/>
    <m/>
    <m/>
    <m/>
    <m/>
    <m/>
    <s v="NO"/>
    <m/>
    <m/>
    <m/>
    <s v="Lab Supplies"/>
  </r>
  <r>
    <x v="4547"/>
    <x v="4541"/>
    <x v="10"/>
    <s v="Active"/>
    <s v="A"/>
    <s v="Each"/>
    <s v="YES"/>
    <s v="Not Subject to GF QA Criteria"/>
    <s v="YES"/>
    <s v="Gloves"/>
    <m/>
    <m/>
    <m/>
    <m/>
    <m/>
    <s v="Lab and Medical Supplies"/>
    <s v="Gloves"/>
    <s v="NO"/>
    <m/>
    <m/>
    <m/>
    <m/>
    <m/>
    <s v="NO"/>
    <m/>
    <m/>
    <m/>
    <s v="Lab Supplies"/>
  </r>
  <r>
    <x v="4548"/>
    <x v="4542"/>
    <x v="12"/>
    <s v="Active"/>
    <s v="A"/>
    <s v="Each"/>
    <s v="YES"/>
    <s v="YES"/>
    <s v="YES"/>
    <s v="DS-EIA-HBsAg-0,01"/>
    <m/>
    <m/>
    <m/>
    <m/>
    <m/>
    <s v="Lab and Medical Supplies"/>
    <s v="DS-EIA-HBsAg-0,01"/>
    <s v="NO"/>
    <m/>
    <m/>
    <m/>
    <m/>
    <m/>
    <s v="NO"/>
    <m/>
    <m/>
    <m/>
    <s v="Lab Supplies"/>
  </r>
  <r>
    <x v="4549"/>
    <x v="4543"/>
    <x v="16"/>
    <s v="Active"/>
    <s v="A"/>
    <s v="Each"/>
    <s v="YES"/>
    <s v="YES"/>
    <s v="NO"/>
    <s v="ParaHIT- f Ver 1.0 (Device)"/>
    <m/>
    <m/>
    <m/>
    <m/>
    <m/>
    <s v="Malaria RDTs"/>
    <s v="ParaHIT- f Ver 1.0 (Device)"/>
    <s v="NO"/>
    <m/>
    <m/>
    <m/>
    <m/>
    <m/>
    <s v="NO"/>
    <m/>
    <m/>
    <m/>
    <s v="MRDTs"/>
  </r>
  <r>
    <x v="4550"/>
    <x v="4544"/>
    <x v="15"/>
    <s v="Active"/>
    <s v="A"/>
    <s v="Package"/>
    <s v="NO"/>
    <s v="YES"/>
    <s v="YES"/>
    <s v="30 tests - CTK Biotech Inc - R0011C"/>
    <s v="32073"/>
    <s v="Y"/>
    <s v="30"/>
    <s v="Test"/>
    <m/>
    <s v="HIV RDTs"/>
    <s v="OnSite HIV 1/2 Ab Plus Combo Rapid Test, 30 tests - CTK Biotech Inc - R0011C"/>
    <s v="NO"/>
    <m/>
    <m/>
    <m/>
    <m/>
    <m/>
    <m/>
    <m/>
    <m/>
    <m/>
    <s v="HRDTs"/>
  </r>
  <r>
    <x v="4551"/>
    <x v="4545"/>
    <x v="15"/>
    <s v="Active"/>
    <s v="A"/>
    <s v="Each"/>
    <s v="YES"/>
    <s v="YES"/>
    <s v="YES"/>
    <s v="ONE STEP Anti-HIV (1&amp;2) Test"/>
    <m/>
    <m/>
    <m/>
    <m/>
    <m/>
    <s v="HIV RDTs"/>
    <s v="ONE STEP Anti-HIV (1&amp;2) Test"/>
    <s v="NO"/>
    <m/>
    <m/>
    <m/>
    <m/>
    <m/>
    <s v="NO"/>
    <m/>
    <m/>
    <m/>
    <s v="HRDTs"/>
  </r>
  <r>
    <x v="4552"/>
    <x v="4546"/>
    <x v="17"/>
    <s v="Active"/>
    <s v="A"/>
    <s v="Each"/>
    <s v="YES"/>
    <s v="YES"/>
    <s v="YES"/>
    <s v="First Response HBsAg Card Test"/>
    <m/>
    <m/>
    <m/>
    <m/>
    <m/>
    <s v="Other RDTs"/>
    <s v="First Response HBsAg Card Test"/>
    <s v="NO"/>
    <m/>
    <m/>
    <m/>
    <m/>
    <m/>
    <s v="NO"/>
    <m/>
    <m/>
    <m/>
    <s v="Other RDTs"/>
  </r>
  <r>
    <x v="4553"/>
    <x v="4547"/>
    <x v="17"/>
    <s v="Active"/>
    <s v="A"/>
    <s v="Each"/>
    <s v="YES"/>
    <s v="YES"/>
    <s v="YES"/>
    <s v="Determine HBsAg 2"/>
    <m/>
    <m/>
    <m/>
    <m/>
    <m/>
    <s v="Other RDTs"/>
    <s v="Determine HBsAg 2"/>
    <s v="NO"/>
    <m/>
    <m/>
    <m/>
    <m/>
    <m/>
    <s v="NO"/>
    <m/>
    <m/>
    <m/>
    <s v="Other RDTs"/>
  </r>
  <r>
    <x v="4554"/>
    <x v="4548"/>
    <x v="17"/>
    <s v="Active"/>
    <s v="A"/>
    <s v="Package"/>
    <s v="NO"/>
    <s v="YES"/>
    <s v="YES"/>
    <s v="50 tests - Premier Medical Corporation - PI03FRC50"/>
    <s v="32129"/>
    <s v="Y"/>
    <s v="50"/>
    <s v="Test"/>
    <m/>
    <s v="Other RDTs"/>
    <s v="First Response HCV Card Test, 50 tests - Premier Medical Corporation - PI03FRC50"/>
    <s v="NO"/>
    <m/>
    <m/>
    <m/>
    <m/>
    <m/>
    <m/>
    <m/>
    <m/>
    <m/>
    <s v="Other RDTs"/>
  </r>
  <r>
    <x v="4555"/>
    <x v="4549"/>
    <x v="15"/>
    <s v="Active"/>
    <s v="A"/>
    <s v="Each"/>
    <s v="YES"/>
    <s v="NO"/>
    <s v="NO"/>
    <s v="Determine Capillary tubes EDTA 50uL"/>
    <m/>
    <m/>
    <m/>
    <m/>
    <m/>
    <s v="HIV RDTs"/>
    <s v="Determine Capillary tubes EDTA 50uL"/>
    <s v="NO"/>
    <m/>
    <m/>
    <m/>
    <m/>
    <m/>
    <s v="YES"/>
    <m/>
    <m/>
    <m/>
    <s v="HRDTs"/>
  </r>
  <r>
    <x v="4556"/>
    <x v="4550"/>
    <x v="17"/>
    <s v="Active"/>
    <s v="A"/>
    <s v="Package"/>
    <s v="NO"/>
    <s v="YES"/>
    <s v="YES"/>
    <s v="50 tests - OraSure Technologies Inc - 7X4-1000."/>
    <s v="31989"/>
    <s v="Y"/>
    <s v="50"/>
    <s v="Test"/>
    <m/>
    <s v="Other RDTs"/>
    <s v="OraQuick HCV Self-Test, 50 tests - OraSure Technologies Inc - 7X4-1000."/>
    <s v="NO"/>
    <m/>
    <m/>
    <m/>
    <m/>
    <m/>
    <m/>
    <m/>
    <m/>
    <m/>
    <s v="Other RDTs"/>
  </r>
  <r>
    <x v="4557"/>
    <x v="4551"/>
    <x v="16"/>
    <s v="Active"/>
    <s v="A"/>
    <s v="Package"/>
    <s v="NO"/>
    <s v="YES"/>
    <s v="YES"/>
    <s v="(HRP2/pLDH), 100 tests"/>
    <s v="32074"/>
    <s v="Y"/>
    <s v="100"/>
    <s v="Test"/>
    <m/>
    <s v="Malaria RDTs"/>
    <s v="Malaria Rapid Diagnostic Test Kit - Pf only (HRP2/pLDH), 100 tests"/>
    <s v="NO"/>
    <m/>
    <m/>
    <m/>
    <m/>
    <m/>
    <m/>
    <m/>
    <m/>
    <m/>
    <s v="MRDTs"/>
  </r>
  <r>
    <x v="4558"/>
    <x v="4552"/>
    <x v="6"/>
    <s v="Active"/>
    <s v="A"/>
    <s v="Each"/>
    <s v="YES"/>
    <s v="Not Subject to GF QA Criteria"/>
    <s v="YES"/>
    <s v="CPAP"/>
    <m/>
    <m/>
    <m/>
    <m/>
    <m/>
    <s v="Oxygen Equipment and Consumables"/>
    <s v="CPAP"/>
    <s v="NO"/>
    <m/>
    <m/>
    <m/>
    <m/>
    <m/>
    <s v="NO"/>
    <m/>
    <m/>
    <m/>
    <s v="Lab Supplies"/>
  </r>
  <r>
    <x v="4559"/>
    <x v="4553"/>
    <x v="15"/>
    <s v="Active"/>
    <s v="A"/>
    <s v="Each"/>
    <s v="YES"/>
    <s v="YES"/>
    <s v="YES"/>
    <s v="Toyo Anti-HIV 1/2"/>
    <m/>
    <m/>
    <m/>
    <m/>
    <m/>
    <s v="HIV RDTs"/>
    <s v="Toyo Anti-HIV 1/2"/>
    <s v="NO"/>
    <m/>
    <m/>
    <m/>
    <m/>
    <m/>
    <s v="NO"/>
    <m/>
    <m/>
    <m/>
    <s v="HRDTs"/>
  </r>
  <r>
    <x v="4560"/>
    <x v="4554"/>
    <x v="6"/>
    <s v="Active"/>
    <s v="A"/>
    <s v="Each"/>
    <s v="YES"/>
    <s v="Not Subject to GF QA Criteria"/>
    <s v="YES"/>
    <s v="Pincet"/>
    <m/>
    <m/>
    <m/>
    <m/>
    <m/>
    <s v="Lab and Medical Supplies"/>
    <s v="Pincet"/>
    <s v="NO"/>
    <m/>
    <m/>
    <m/>
    <m/>
    <m/>
    <s v="NO"/>
    <m/>
    <m/>
    <m/>
    <s v="Lab Supplies"/>
  </r>
  <r>
    <x v="4561"/>
    <x v="4555"/>
    <x v="15"/>
    <s v="Active"/>
    <s v="A"/>
    <s v="Package"/>
    <s v="NO"/>
    <s v="YES"/>
    <s v="YES"/>
    <s v="10 tests - ABON Biopharm - IHI-T402WF"/>
    <s v="31992"/>
    <s v="Y"/>
    <s v="10"/>
    <s v="Test"/>
    <m/>
    <s v="HIV RDTs"/>
    <s v="ABON HIV 1/2/O Tri-Line Human Immunodeficiency Virus Rapid Test Device, 10 tests - ABON Biopharm - IHI-T402WF"/>
    <s v="NO"/>
    <m/>
    <m/>
    <m/>
    <m/>
    <m/>
    <m/>
    <m/>
    <m/>
    <m/>
    <s v="HRDTs"/>
  </r>
  <r>
    <x v="4562"/>
    <x v="4556"/>
    <x v="6"/>
    <s v="Active"/>
    <s v="A"/>
    <s v="Each"/>
    <s v="YES"/>
    <s v="Not Subject to GF QA Criteria"/>
    <s v="YES"/>
    <s v="Venturi Mask"/>
    <m/>
    <m/>
    <m/>
    <m/>
    <m/>
    <s v="Oxygen Equipment and Consumables"/>
    <s v="Venturi Mask"/>
    <s v="NO"/>
    <m/>
    <m/>
    <m/>
    <m/>
    <m/>
    <s v="NO"/>
    <m/>
    <m/>
    <m/>
    <s v="Lab Supplies"/>
  </r>
  <r>
    <x v="4563"/>
    <x v="4557"/>
    <x v="17"/>
    <s v="Active"/>
    <s v="A"/>
    <s v="Each"/>
    <s v="YES"/>
    <s v="NO"/>
    <s v="NO"/>
    <s v="Vikia HBsAg"/>
    <m/>
    <m/>
    <m/>
    <m/>
    <m/>
    <s v="Other RDTs"/>
    <s v="Vikia HBsAg"/>
    <s v="NO"/>
    <m/>
    <m/>
    <m/>
    <m/>
    <m/>
    <s v="NO"/>
    <m/>
    <m/>
    <m/>
    <s v="Other RDTs"/>
  </r>
  <r>
    <x v="4564"/>
    <x v="4558"/>
    <x v="15"/>
    <s v="Active"/>
    <s v="A"/>
    <s v="Package"/>
    <s v="NO"/>
    <s v="YES"/>
    <s v="YES"/>
    <s v="100 tests - Trinity Biotech Manufacturing Ltd - 1206502-C100"/>
    <s v="31967"/>
    <s v="Y"/>
    <s v="100"/>
    <s v="Test"/>
    <m/>
    <s v="HIV RDTs"/>
    <s v="Uni-Gold HIV Complete, 100 tests - Trinity Biotech Manufacturing Ltd - 1206502-C100"/>
    <s v="NO"/>
    <m/>
    <m/>
    <m/>
    <m/>
    <m/>
    <m/>
    <m/>
    <m/>
    <m/>
    <s v="HRDTs"/>
  </r>
  <r>
    <x v="4565"/>
    <x v="4559"/>
    <x v="7"/>
    <s v="Active"/>
    <s v="A"/>
    <s v="Each"/>
    <s v="YES"/>
    <s v="YES"/>
    <s v="YES"/>
    <s v="SURE CHECK HIV SELF-TEST"/>
    <m/>
    <m/>
    <m/>
    <m/>
    <m/>
    <s v="HIV RDTs"/>
    <s v="SURE CHECK HIV SELF-TEST"/>
    <s v="NO"/>
    <m/>
    <m/>
    <m/>
    <m/>
    <m/>
    <s v="YES"/>
    <m/>
    <m/>
    <m/>
    <s v="HRDTs"/>
  </r>
  <r>
    <x v="4566"/>
    <x v="4560"/>
    <x v="18"/>
    <s v="Active"/>
    <s v="A"/>
    <s v="Each"/>
    <s v="YES"/>
    <s v="NO"/>
    <s v="NO"/>
    <s v="TB (MPT64) Rapid Diagnostic Test Kit"/>
    <m/>
    <m/>
    <m/>
    <m/>
    <m/>
    <s v="TB Tests"/>
    <s v="TB (MPT64) Rapid Diagnostic Test Kit"/>
    <s v="NO"/>
    <m/>
    <m/>
    <m/>
    <m/>
    <m/>
    <s v="NO"/>
    <m/>
    <m/>
    <m/>
    <s v="TB Diagnostics"/>
  </r>
  <r>
    <x v="4567"/>
    <x v="4561"/>
    <x v="6"/>
    <s v="Active"/>
    <s v="A"/>
    <s v="Each"/>
    <s v="YES"/>
    <s v="Not Subject to GF QA Criteria"/>
    <s v="YES"/>
    <s v="Oxygen Tubing"/>
    <m/>
    <m/>
    <m/>
    <m/>
    <m/>
    <s v="Oxygen Equipment and Consumables"/>
    <s v="Oxygen Tubing"/>
    <s v="NO"/>
    <m/>
    <m/>
    <m/>
    <m/>
    <m/>
    <s v="NO"/>
    <m/>
    <m/>
    <m/>
    <s v="Lab Supplies"/>
  </r>
  <r>
    <x v="4568"/>
    <x v="4562"/>
    <x v="6"/>
    <s v="Active"/>
    <s v="A"/>
    <s v="Each"/>
    <s v="YES"/>
    <s v="Not Subject to GF QA Criteria"/>
    <s v="YES"/>
    <s v="Portable Ultrasound System POC"/>
    <m/>
    <m/>
    <m/>
    <m/>
    <m/>
    <s v="Imaging Equipment"/>
    <s v="Portable Ultrasound System POC"/>
    <s v="NO"/>
    <m/>
    <m/>
    <m/>
    <m/>
    <m/>
    <s v="NO"/>
    <m/>
    <m/>
    <m/>
    <s v="Lab Supplies"/>
  </r>
  <r>
    <x v="4569"/>
    <x v="4563"/>
    <x v="15"/>
    <s v="Active"/>
    <s v="A"/>
    <s v="Each"/>
    <s v="YES"/>
    <s v="YES"/>
    <s v="YES"/>
    <s v="Wondfo One Step HIV1/2 Whole Blood/Serum/Plasma Test"/>
    <m/>
    <m/>
    <m/>
    <m/>
    <m/>
    <s v="HIV RDTs"/>
    <s v="Wondfo One Step HIV1/2 Whole Blood/Serum/Plasma Test"/>
    <s v="NO"/>
    <m/>
    <m/>
    <m/>
    <m/>
    <m/>
    <s v="NO"/>
    <m/>
    <m/>
    <m/>
    <s v="HRDTs"/>
  </r>
  <r>
    <x v="4570"/>
    <x v="4564"/>
    <x v="6"/>
    <s v="Active"/>
    <s v="A"/>
    <s v="Each"/>
    <s v="YES"/>
    <s v="Not Subject to GF QA Criteria"/>
    <s v="YES"/>
    <s v="Gauze Compress"/>
    <m/>
    <m/>
    <m/>
    <m/>
    <m/>
    <s v="Lab and Medical Supplies"/>
    <s v="Gauze Compress"/>
    <s v="NO"/>
    <m/>
    <m/>
    <m/>
    <m/>
    <m/>
    <s v="NO"/>
    <m/>
    <m/>
    <m/>
    <s v="Lab Supplies"/>
  </r>
  <r>
    <x v="4571"/>
    <x v="4565"/>
    <x v="15"/>
    <s v="Active"/>
    <s v="A"/>
    <s v="Each"/>
    <s v="YES"/>
    <s v="NO"/>
    <s v="NO"/>
    <s v="Double Ag&amp;Ab Sandwich Principle"/>
    <m/>
    <m/>
    <m/>
    <m/>
    <m/>
    <s v="HIV RDTs"/>
    <s v="Double Ag&amp;Ab Sandwich Principle"/>
    <s v="NO"/>
    <m/>
    <m/>
    <m/>
    <m/>
    <m/>
    <s v="NO"/>
    <m/>
    <m/>
    <m/>
    <s v="HRDTs"/>
  </r>
  <r>
    <x v="4572"/>
    <x v="4566"/>
    <x v="15"/>
    <s v="Active"/>
    <s v="A"/>
    <s v="Package"/>
    <s v="NO"/>
    <s v="YES"/>
    <s v="YES"/>
    <s v="10 tests - Abbott Diagnostics Medical Co., Ltd. - 7D2343SETS"/>
    <s v="32046"/>
    <s v="Y"/>
    <s v="10"/>
    <s v="Test"/>
    <m/>
    <s v="HIV RDTs"/>
    <s v="Determine HIV-1/2 SET, 10 tests - Abbott Diagnostics Medical Co., Ltd. - 7D2343SETS"/>
    <s v="NO"/>
    <m/>
    <m/>
    <m/>
    <m/>
    <m/>
    <m/>
    <m/>
    <m/>
    <m/>
    <s v="HRDTs"/>
  </r>
  <r>
    <x v="4573"/>
    <x v="4567"/>
    <x v="15"/>
    <s v="Active"/>
    <s v="A"/>
    <s v="Each"/>
    <s v="YES"/>
    <s v="YES"/>
    <s v="YES"/>
    <s v="DIAQUICK HIV Plus WB"/>
    <m/>
    <m/>
    <m/>
    <m/>
    <m/>
    <s v="HIV RDTs"/>
    <s v="DIAQUICK HIV Plus WB"/>
    <s v="NO"/>
    <m/>
    <m/>
    <m/>
    <m/>
    <m/>
    <s v="NO"/>
    <m/>
    <m/>
    <m/>
    <s v="HRDTs"/>
  </r>
  <r>
    <x v="4574"/>
    <x v="4568"/>
    <x v="16"/>
    <s v="Active"/>
    <s v="A"/>
    <s v="Package"/>
    <s v="NO"/>
    <s v="YES"/>
    <s v="YES"/>
    <s v="(HRP2/pLDH), 40 tests"/>
    <s v="32048"/>
    <s v="Y"/>
    <s v="40"/>
    <s v="Test"/>
    <m/>
    <s v="Malaria RDTs"/>
    <s v="Malaria Rapid Diagnostic Test Kit - Pf/Pv (HRP2/pLDH), 40 tests"/>
    <s v="NO"/>
    <m/>
    <m/>
    <m/>
    <m/>
    <m/>
    <m/>
    <m/>
    <m/>
    <m/>
    <s v="MRDTs"/>
  </r>
  <r>
    <x v="4575"/>
    <x v="4329"/>
    <x v="18"/>
    <s v="Active"/>
    <s v="A"/>
    <s v="Each"/>
    <s v="YES"/>
    <s v="YES"/>
    <s v="YES"/>
    <s v="Capilia TB-Neo"/>
    <m/>
    <m/>
    <m/>
    <m/>
    <m/>
    <s v="TB Tests"/>
    <s v="Capilia TB-Neo"/>
    <s v="NO"/>
    <m/>
    <m/>
    <m/>
    <m/>
    <m/>
    <s v="NO"/>
    <m/>
    <m/>
    <m/>
    <s v="TB Diagnostics"/>
  </r>
  <r>
    <x v="4576"/>
    <x v="4569"/>
    <x v="15"/>
    <s v="Active"/>
    <s v="A"/>
    <s v="Each"/>
    <s v="YES"/>
    <s v="NO"/>
    <s v="NO"/>
    <s v="First Response HIV 1-2.O Card Test"/>
    <m/>
    <m/>
    <m/>
    <m/>
    <m/>
    <s v="HIV RDTs"/>
    <s v="First Response HIV 1-2.O Card Test"/>
    <s v="NO"/>
    <m/>
    <m/>
    <m/>
    <m/>
    <m/>
    <s v="NO"/>
    <m/>
    <m/>
    <m/>
    <s v="HRDTs"/>
  </r>
  <r>
    <x v="4577"/>
    <x v="4570"/>
    <x v="17"/>
    <s v="Active"/>
    <s v="A"/>
    <s v="Each"/>
    <s v="YES"/>
    <s v="YES"/>
    <s v="YES"/>
    <s v="First Response Syphilis Anti-TP Card Test"/>
    <m/>
    <m/>
    <m/>
    <m/>
    <m/>
    <s v="Other RDTs"/>
    <s v="First Response Syphilis Anti-TP Card Test"/>
    <s v="NO"/>
    <m/>
    <m/>
    <m/>
    <m/>
    <m/>
    <s v="NO"/>
    <m/>
    <m/>
    <m/>
    <s v="Other RDTs"/>
  </r>
  <r>
    <x v="4578"/>
    <x v="4571"/>
    <x v="6"/>
    <s v="Active"/>
    <s v="A"/>
    <s v="Each"/>
    <s v="YES"/>
    <s v="Not Subject to GF QA Criteria"/>
    <s v="YES"/>
    <s v="Tape"/>
    <m/>
    <m/>
    <m/>
    <m/>
    <m/>
    <s v="Lab and Medical Supplies"/>
    <s v="Tape"/>
    <s v="NO"/>
    <m/>
    <m/>
    <m/>
    <m/>
    <m/>
    <s v="NO"/>
    <m/>
    <m/>
    <m/>
    <s v="Lab Supplies"/>
  </r>
  <r>
    <x v="4579"/>
    <x v="4572"/>
    <x v="6"/>
    <s v="Active"/>
    <s v="A"/>
    <s v="Each"/>
    <s v="YES"/>
    <s v="Not Subject to GF QA Criteria"/>
    <s v="YES"/>
    <s v="Suction Pump"/>
    <m/>
    <m/>
    <m/>
    <m/>
    <m/>
    <s v="Oxygen Equipment and Consumables"/>
    <s v="Suction Pump"/>
    <s v="NO"/>
    <m/>
    <m/>
    <m/>
    <m/>
    <m/>
    <s v="NO"/>
    <m/>
    <m/>
    <m/>
    <s v="Lab Supplies"/>
  </r>
  <r>
    <x v="4580"/>
    <x v="4573"/>
    <x v="10"/>
    <s v="Active"/>
    <s v="A"/>
    <s v="Each"/>
    <s v="YES"/>
    <s v="Not Subject to GF QA Criteria"/>
    <s v="YES"/>
    <s v="Goggle"/>
    <m/>
    <m/>
    <m/>
    <m/>
    <m/>
    <s v="Lab and Medical Supplies"/>
    <s v="Goggle"/>
    <s v="NO"/>
    <m/>
    <m/>
    <m/>
    <m/>
    <m/>
    <s v="NO"/>
    <m/>
    <m/>
    <m/>
    <s v="Lab Supplies"/>
  </r>
  <r>
    <x v="4581"/>
    <x v="4574"/>
    <x v="15"/>
    <s v="Active"/>
    <s v="A"/>
    <s v="Each"/>
    <s v="YES"/>
    <s v="YES"/>
    <s v="YES"/>
    <s v="Determine HIV-1/2"/>
    <m/>
    <m/>
    <m/>
    <m/>
    <m/>
    <s v="HIV RDTs"/>
    <s v="Determine HIV-1/2"/>
    <s v="NO"/>
    <m/>
    <m/>
    <m/>
    <m/>
    <m/>
    <s v="YES"/>
    <m/>
    <m/>
    <m/>
    <s v="HRDTs"/>
  </r>
  <r>
    <x v="4582"/>
    <x v="4575"/>
    <x v="10"/>
    <s v="Active"/>
    <s v="A"/>
    <s v="Each"/>
    <s v="YES"/>
    <s v="Not Subject to GF QA Criteria"/>
    <s v="YES"/>
    <s v="Apron"/>
    <m/>
    <m/>
    <m/>
    <m/>
    <m/>
    <s v="Lab and Medical Supplies"/>
    <s v="Apron"/>
    <s v="NO"/>
    <m/>
    <m/>
    <m/>
    <m/>
    <m/>
    <s v="NO"/>
    <m/>
    <m/>
    <m/>
    <s v="Lab Supplies"/>
  </r>
  <r>
    <x v="4583"/>
    <x v="4576"/>
    <x v="15"/>
    <s v="Active"/>
    <s v="A"/>
    <s v="Each"/>
    <s v="YES"/>
    <s v="NO"/>
    <s v="NO"/>
    <s v="HIV 1/2 STAT-PAK Dipstick Assay"/>
    <m/>
    <m/>
    <m/>
    <m/>
    <m/>
    <s v="HIV RDTs"/>
    <s v="HIV 1/2 STAT-PAK Dipstick Assay"/>
    <s v="NO"/>
    <m/>
    <m/>
    <m/>
    <m/>
    <m/>
    <s v="NO"/>
    <m/>
    <m/>
    <m/>
    <s v="HRDTs"/>
  </r>
  <r>
    <x v="4584"/>
    <x v="4577"/>
    <x v="7"/>
    <s v="Active"/>
    <s v="A"/>
    <s v="Each"/>
    <s v="YES"/>
    <s v="NO"/>
    <s v="NO"/>
    <s v="EXACTO HIV Self-test"/>
    <m/>
    <m/>
    <m/>
    <m/>
    <m/>
    <s v="HIV RDTs"/>
    <s v="EXACTO HIV Self-test"/>
    <s v="NO"/>
    <m/>
    <m/>
    <m/>
    <m/>
    <m/>
    <s v="NO"/>
    <m/>
    <m/>
    <m/>
    <s v="HRDTs"/>
  </r>
  <r>
    <x v="4585"/>
    <x v="4578"/>
    <x v="17"/>
    <s v="Active"/>
    <s v="A"/>
    <s v="Each"/>
    <s v="YES"/>
    <s v="YES"/>
    <s v="YES"/>
    <s v="INNOTEST HCV Ab IV"/>
    <m/>
    <m/>
    <m/>
    <m/>
    <m/>
    <s v="Other RDTs"/>
    <s v="INNOTEST HCV Ab IV"/>
    <s v="NO"/>
    <m/>
    <m/>
    <m/>
    <m/>
    <m/>
    <s v="NO"/>
    <m/>
    <m/>
    <m/>
    <s v="Other RDTs"/>
  </r>
  <r>
    <x v="4586"/>
    <x v="4579"/>
    <x v="6"/>
    <s v="Active"/>
    <s v="A"/>
    <s v="Each"/>
    <s v="YES"/>
    <s v="Not Subject to GF QA Criteria"/>
    <s v="YES"/>
    <s v="Kidney Dish"/>
    <m/>
    <m/>
    <m/>
    <m/>
    <m/>
    <s v="Lab and Medical Supplies"/>
    <s v="Kidney Dish"/>
    <s v="NO"/>
    <m/>
    <m/>
    <m/>
    <m/>
    <m/>
    <s v="NO"/>
    <m/>
    <m/>
    <m/>
    <s v="Lab Supplies"/>
  </r>
  <r>
    <x v="4587"/>
    <x v="4580"/>
    <x v="10"/>
    <s v="Active"/>
    <s v="A"/>
    <s v="Each"/>
    <s v="YES"/>
    <s v="Not Subject to GF QA Criteria"/>
    <s v="YES"/>
    <s v="Surgical Scrubs"/>
    <m/>
    <m/>
    <m/>
    <m/>
    <m/>
    <s v="Lab and Medical Supplies"/>
    <s v="Surgical Scrubs"/>
    <s v="NO"/>
    <m/>
    <m/>
    <m/>
    <m/>
    <m/>
    <s v="NO"/>
    <m/>
    <m/>
    <m/>
    <s v="Lab Supplies"/>
  </r>
  <r>
    <x v="4588"/>
    <x v="4581"/>
    <x v="15"/>
    <s v="Active"/>
    <s v="A"/>
    <s v="Package"/>
    <s v="NO"/>
    <s v="NO"/>
    <s v="NO"/>
    <s v="40 tests - Meril Diagnostics Pvt. Ltd. - HVWRPD-12"/>
    <s v="31993"/>
    <s v="Y"/>
    <s v="40"/>
    <s v="Test"/>
    <m/>
    <s v="HIV RDTs"/>
    <s v="MERISCREEN HIV 1-2 WB, 40 tests - Meril Diagnostics Pvt. Ltd. - HVWRPD-12"/>
    <s v="NO"/>
    <m/>
    <m/>
    <m/>
    <m/>
    <m/>
    <m/>
    <m/>
    <m/>
    <m/>
    <s v="HRDTs"/>
  </r>
  <r>
    <x v="4589"/>
    <x v="4582"/>
    <x v="17"/>
    <s v="Active"/>
    <s v="A"/>
    <s v="Package"/>
    <s v="NO"/>
    <s v="YES"/>
    <s v="YES"/>
    <s v="25 tests - Healgen Scientific Limited Liability Company - GCHCV-402a"/>
    <s v="32082"/>
    <s v="Y"/>
    <s v="25"/>
    <s v="Test"/>
    <m/>
    <s v="Other RDTs"/>
    <s v="HCV Hepatitis C Virus Rapid Test, 25 tests - Healgen Scientific Limited Liability Company - GCHCV-402a"/>
    <s v="NO"/>
    <m/>
    <m/>
    <m/>
    <m/>
    <m/>
    <m/>
    <m/>
    <m/>
    <m/>
    <s v="Other RDTs"/>
  </r>
  <r>
    <x v="4590"/>
    <x v="4583"/>
    <x v="15"/>
    <s v="Active"/>
    <s v="A"/>
    <s v="Package"/>
    <s v="NO"/>
    <s v="NO"/>
    <s v="NO"/>
    <s v="25 tests - Meril Diagnostics Pvt. Ltd. - HVWRPD-09"/>
    <s v="31993"/>
    <s v="Y"/>
    <s v="25"/>
    <s v="Test"/>
    <m/>
    <s v="HIV RDTs"/>
    <s v="MERISCREEN HIV 1-2 WB, 25 tests - Meril Diagnostics Pvt. Ltd. - HVWRPD-09"/>
    <s v="NO"/>
    <m/>
    <m/>
    <m/>
    <m/>
    <m/>
    <m/>
    <m/>
    <m/>
    <m/>
    <s v="HRDTs"/>
  </r>
  <r>
    <x v="4591"/>
    <x v="4584"/>
    <x v="17"/>
    <s v="Active"/>
    <s v="A"/>
    <s v="Package"/>
    <s v="NO"/>
    <s v="YES"/>
    <s v="YES"/>
    <s v="1 test - OraSure Technologies Inc - 3001-3217."/>
    <s v="31989"/>
    <s v="Y"/>
    <s v="1"/>
    <s v="Test"/>
    <m/>
    <s v="Other RDTs"/>
    <s v="OraQuick HCV Self-Test, 1 test - OraSure Technologies Inc - 3001-3217."/>
    <s v="NO"/>
    <m/>
    <m/>
    <m/>
    <m/>
    <m/>
    <m/>
    <m/>
    <m/>
    <m/>
    <s v="Other RDTs"/>
  </r>
  <r>
    <x v="4592"/>
    <x v="4585"/>
    <x v="15"/>
    <s v="Active"/>
    <s v="A"/>
    <s v="Each"/>
    <s v="YES"/>
    <s v="YES"/>
    <s v="YES"/>
    <s v="First Response HIV1+2/Syphilis Combo Card Test"/>
    <m/>
    <m/>
    <m/>
    <m/>
    <m/>
    <s v="HIV RDTs"/>
    <s v="First Response HIV1+2/Syphilis Combo Card Test"/>
    <s v="NO"/>
    <m/>
    <m/>
    <m/>
    <m/>
    <m/>
    <s v="YES"/>
    <m/>
    <m/>
    <m/>
    <s v="HRDTs"/>
  </r>
  <r>
    <x v="4593"/>
    <x v="4586"/>
    <x v="6"/>
    <s v="Active"/>
    <s v="A"/>
    <s v="Each"/>
    <s v="YES"/>
    <s v="Not Subject to GF QA Criteria"/>
    <s v="YES"/>
    <s v="Thermometer"/>
    <m/>
    <m/>
    <m/>
    <m/>
    <m/>
    <s v="Lab and Medical Supplies"/>
    <s v="Thermometer"/>
    <s v="NO"/>
    <m/>
    <m/>
    <m/>
    <m/>
    <m/>
    <s v="NO"/>
    <m/>
    <m/>
    <m/>
    <s v="Lab Supplies"/>
  </r>
  <r>
    <x v="4594"/>
    <x v="4587"/>
    <x v="6"/>
    <s v="Active"/>
    <s v="A"/>
    <s v="Each"/>
    <s v="YES"/>
    <s v="Not Subject to GF QA Criteria"/>
    <s v="NO"/>
    <s v="Syringe"/>
    <m/>
    <m/>
    <m/>
    <m/>
    <m/>
    <s v="Oxygen Equipment and Consumables"/>
    <s v="Syringe"/>
    <s v="NO"/>
    <m/>
    <m/>
    <m/>
    <m/>
    <m/>
    <s v="NO"/>
    <m/>
    <m/>
    <m/>
    <s v="Lab Supplies"/>
  </r>
  <r>
    <x v="4595"/>
    <x v="4588"/>
    <x v="6"/>
    <s v="Active"/>
    <s v="A"/>
    <s v="Each"/>
    <s v="YES"/>
    <s v="Not Subject to GF QA Criteria"/>
    <s v="YES"/>
    <s v="Prongs"/>
    <m/>
    <m/>
    <m/>
    <m/>
    <m/>
    <s v="Oxygen Equipment and Consumables"/>
    <s v="Prongs"/>
    <s v="NO"/>
    <m/>
    <m/>
    <m/>
    <m/>
    <m/>
    <s v="NO"/>
    <m/>
    <m/>
    <m/>
    <s v="Lab Supplies"/>
  </r>
  <r>
    <x v="4596"/>
    <x v="4589"/>
    <x v="10"/>
    <s v="Active"/>
    <s v="A"/>
    <s v="Each"/>
    <s v="YES"/>
    <s v="Not Subject to GF QA Criteria"/>
    <s v="YES"/>
    <s v="Mask"/>
    <m/>
    <m/>
    <m/>
    <m/>
    <m/>
    <s v="Lab and Medical Supplies"/>
    <s v="Mask"/>
    <s v="NO"/>
    <m/>
    <m/>
    <m/>
    <m/>
    <m/>
    <s v="NO"/>
    <m/>
    <m/>
    <m/>
    <s v="Lab Supplies"/>
  </r>
  <r>
    <x v="4597"/>
    <x v="4590"/>
    <x v="17"/>
    <s v="Active"/>
    <s v="A"/>
    <s v="Each"/>
    <s v="YES"/>
    <s v="YES"/>
    <s v="YES"/>
    <s v="FluoroType MTBDR Ver. 2.0"/>
    <m/>
    <m/>
    <m/>
    <m/>
    <m/>
    <s v="TB Tests"/>
    <s v="FluoroType MTBDR Ver. 2.0"/>
    <s v="NO"/>
    <m/>
    <m/>
    <m/>
    <m/>
    <m/>
    <s v="NO"/>
    <m/>
    <m/>
    <m/>
    <s v="TB Diagnostics"/>
  </r>
  <r>
    <x v="4598"/>
    <x v="4591"/>
    <x v="6"/>
    <s v="Active"/>
    <s v="A"/>
    <s v="Each"/>
    <s v="YES"/>
    <s v="Not Subject to GF QA Criteria"/>
    <s v="YES"/>
    <s v="Suction Tubing"/>
    <m/>
    <m/>
    <m/>
    <m/>
    <m/>
    <s v="Oxygen Equipment and Consumables"/>
    <s v="Suction Tubing"/>
    <s v="NO"/>
    <m/>
    <m/>
    <m/>
    <m/>
    <m/>
    <s v="NO"/>
    <m/>
    <m/>
    <m/>
    <s v="Lab Supplies"/>
  </r>
  <r>
    <x v="4599"/>
    <x v="4592"/>
    <x v="6"/>
    <s v="Active"/>
    <s v="A"/>
    <s v="Each"/>
    <s v="YES"/>
    <s v="Not Subject to GF QA Criteria"/>
    <s v="YES"/>
    <s v="Oxygen Cylinder"/>
    <m/>
    <m/>
    <m/>
    <m/>
    <m/>
    <s v="Oxygen Equipment and Consumables"/>
    <s v="Oxygen Cylinder"/>
    <s v="NO"/>
    <m/>
    <m/>
    <m/>
    <m/>
    <m/>
    <s v="NO"/>
    <m/>
    <m/>
    <m/>
    <s v="Lab Supplies"/>
  </r>
  <r>
    <x v="4600"/>
    <x v="4593"/>
    <x v="16"/>
    <s v="Active"/>
    <s v="A"/>
    <s v="Each"/>
    <s v="YES"/>
    <s v="YES"/>
    <s v="YES"/>
    <s v="Malaria Rapid Diagnostic Test Kit - Pf only"/>
    <m/>
    <m/>
    <m/>
    <m/>
    <m/>
    <s v="Malaria RDTs"/>
    <s v="Malaria Rapid Diagnostic Test Kit - Pf only"/>
    <s v="NO"/>
    <m/>
    <m/>
    <m/>
    <m/>
    <m/>
    <s v="YES"/>
    <m/>
    <m/>
    <m/>
    <s v="MRDTs"/>
  </r>
  <r>
    <x v="4601"/>
    <x v="4594"/>
    <x v="15"/>
    <s v="Active"/>
    <s v="A"/>
    <s v="Package"/>
    <s v="NO"/>
    <s v="YES"/>
    <s v="YES"/>
    <s v="100 tests - Trinity Biotech Manufacturing Ltd - 1206502-100"/>
    <s v="32058"/>
    <s v="Y"/>
    <s v="100"/>
    <s v="Test"/>
    <m/>
    <s v="HIV RDTs"/>
    <s v="Uni-Gold HIV, 100 tests - Trinity Biotech Manufacturing Ltd - 1206502-100"/>
    <s v="NO"/>
    <m/>
    <m/>
    <m/>
    <m/>
    <m/>
    <m/>
    <m/>
    <m/>
    <m/>
    <s v="HRDTs"/>
  </r>
  <r>
    <x v="4602"/>
    <x v="4595"/>
    <x v="15"/>
    <s v="Active"/>
    <s v="A"/>
    <s v="Each"/>
    <s v="YES"/>
    <s v="YES"/>
    <s v="YES"/>
    <s v="DPP HIV 1/2 Assay"/>
    <m/>
    <m/>
    <m/>
    <m/>
    <m/>
    <s v="HIV RDTs"/>
    <s v="DPP HIV 1/2 Assay"/>
    <s v="NO"/>
    <m/>
    <m/>
    <m/>
    <m/>
    <m/>
    <s v="YES"/>
    <m/>
    <m/>
    <m/>
    <s v="HRDTs"/>
  </r>
  <r>
    <x v="4603"/>
    <x v="4596"/>
    <x v="17"/>
    <s v="Active"/>
    <s v="A"/>
    <s v="Each"/>
    <s v="YES"/>
    <s v="YES"/>
    <s v="YES"/>
    <s v="Monolisa HBsAg ULTRA assay"/>
    <m/>
    <m/>
    <m/>
    <m/>
    <m/>
    <s v="Other RDTs"/>
    <s v="Monolisa HBsAg ULTRA assay"/>
    <s v="NO"/>
    <m/>
    <m/>
    <m/>
    <m/>
    <m/>
    <s v="NO"/>
    <m/>
    <m/>
    <m/>
    <s v="Other RDTs"/>
  </r>
  <r>
    <x v="4604"/>
    <x v="4597"/>
    <x v="17"/>
    <s v="Active"/>
    <s v="A"/>
    <s v="Each"/>
    <s v="YES"/>
    <s v="YES"/>
    <s v="YES"/>
    <s v="HCV Hepatitis C Virus Rapid Test"/>
    <m/>
    <m/>
    <m/>
    <m/>
    <m/>
    <s v="Other RDTs"/>
    <s v="HCV Hepatitis C Virus Rapid Test"/>
    <s v="NO"/>
    <m/>
    <m/>
    <m/>
    <m/>
    <m/>
    <s v="NO"/>
    <m/>
    <m/>
    <m/>
    <s v="Other RDTs"/>
  </r>
  <r>
    <x v="4605"/>
    <x v="4598"/>
    <x v="6"/>
    <s v="Active"/>
    <s v="A"/>
    <s v="Each"/>
    <s v="YES"/>
    <s v="Not Subject to GF QA Criteria"/>
    <s v="YES"/>
    <s v="Cricothyrotomy Emergency Set"/>
    <m/>
    <m/>
    <m/>
    <m/>
    <m/>
    <s v="Lab and Medical Supplies"/>
    <s v="Cricothyrotomy Emergency Set"/>
    <s v="NO"/>
    <m/>
    <m/>
    <m/>
    <m/>
    <m/>
    <s v="NO"/>
    <m/>
    <m/>
    <m/>
    <s v="Lab Supplies"/>
  </r>
  <r>
    <x v="4606"/>
    <x v="4599"/>
    <x v="6"/>
    <s v="Active"/>
    <s v="A"/>
    <s v="Each"/>
    <s v="YES"/>
    <s v="Not Subject to GF QA Criteria"/>
    <s v="YES"/>
    <s v="Flow Splitter"/>
    <m/>
    <m/>
    <m/>
    <m/>
    <m/>
    <s v="Oxygen Equipment and Consumables"/>
    <s v="Flow Splitter"/>
    <s v="NO"/>
    <m/>
    <m/>
    <m/>
    <m/>
    <m/>
    <s v="NO"/>
    <m/>
    <m/>
    <m/>
    <s v="Lab Supplies"/>
  </r>
  <r>
    <x v="4607"/>
    <x v="4600"/>
    <x v="7"/>
    <s v="Active"/>
    <s v="A"/>
    <s v="Each"/>
    <s v="YES"/>
    <s v="YES"/>
    <s v="YES"/>
    <s v="OraQuick HIV Self-Test"/>
    <m/>
    <m/>
    <m/>
    <m/>
    <m/>
    <s v="HIV RDTs"/>
    <s v="OraQuick HIV Self-Test"/>
    <s v="NO"/>
    <m/>
    <m/>
    <m/>
    <m/>
    <m/>
    <s v="YES"/>
    <m/>
    <m/>
    <m/>
    <s v="HRDTs"/>
  </r>
  <r>
    <x v="4608"/>
    <x v="4601"/>
    <x v="15"/>
    <s v="Active"/>
    <s v="A"/>
    <s v="Each"/>
    <s v="YES"/>
    <s v="YES"/>
    <s v="YES"/>
    <s v="MultiSure HIV Rapid Test"/>
    <m/>
    <m/>
    <m/>
    <m/>
    <m/>
    <s v="HIV RDTs"/>
    <s v="MultiSure HIV Rapid Test"/>
    <s v="NO"/>
    <m/>
    <m/>
    <m/>
    <m/>
    <m/>
    <s v="YES"/>
    <m/>
    <m/>
    <m/>
    <s v="HRDTs"/>
  </r>
  <r>
    <x v="4609"/>
    <x v="4602"/>
    <x v="15"/>
    <s v="Active"/>
    <s v="A"/>
    <s v="Package"/>
    <s v="NO"/>
    <s v="YES"/>
    <s v="YES"/>
    <s v="40 tests - ABON Biopharm - IHI-T402WE"/>
    <s v="31992"/>
    <s v="Y"/>
    <s v="40"/>
    <s v="Test"/>
    <m/>
    <s v="HIV RDTs"/>
    <s v="ABON HIV 1/2/O Tri-Line Human Immunodeficiency Virus Rapid Test Device, 40 tests - ABON Biopharm - IHI-T402WE"/>
    <s v="NO"/>
    <m/>
    <m/>
    <m/>
    <m/>
    <m/>
    <m/>
    <m/>
    <m/>
    <m/>
    <s v="HRDTs"/>
  </r>
  <r>
    <x v="4610"/>
    <x v="4603"/>
    <x v="17"/>
    <s v="Active"/>
    <s v="A"/>
    <s v="Package"/>
    <s v="NO"/>
    <s v="YES"/>
    <s v="YES"/>
    <s v="40 tests - ABON Biopharm - IHC-402WC"/>
    <s v="32002"/>
    <s v="Y"/>
    <s v="40"/>
    <s v="Test"/>
    <m/>
    <s v="Other RDTs"/>
    <s v="HCV Hepatitis C Virus Rapid Test Device, 40 tests - ABON Biopharm - IHC-402WC"/>
    <s v="NO"/>
    <m/>
    <m/>
    <m/>
    <m/>
    <m/>
    <m/>
    <m/>
    <m/>
    <m/>
    <s v="Other RDTs"/>
  </r>
  <r>
    <x v="4611"/>
    <x v="4604"/>
    <x v="4"/>
    <s v="Active"/>
    <s v="A"/>
    <s v="Each"/>
    <s v="NO"/>
    <s v="YES"/>
    <s v="YES"/>
    <s v="Instrument - Cepheid Inc. - GXI-EDGE-L"/>
    <s v="32323"/>
    <s v="Y"/>
    <s v="1"/>
    <s v="Piece"/>
    <m/>
    <s v="TB Diagnostics (Equipment and Warranties)"/>
    <m/>
    <s v="NO"/>
    <m/>
    <m/>
    <m/>
    <m/>
    <m/>
    <s v="NO"/>
    <m/>
    <m/>
    <m/>
    <s v="Lab Equipment"/>
  </r>
  <r>
    <x v="4612"/>
    <x v="4605"/>
    <x v="11"/>
    <s v="Active"/>
    <s v="A"/>
    <s v="Each"/>
    <s v="YES"/>
    <s v="YES"/>
    <s v="YES"/>
    <s v="Xpert HIV-1 Qual Assay XC"/>
    <m/>
    <m/>
    <m/>
    <m/>
    <m/>
    <s v="Viral Load/EID Test and Consumables"/>
    <m/>
    <m/>
    <m/>
    <m/>
    <m/>
    <m/>
    <m/>
    <s v="NO"/>
    <m/>
    <m/>
    <m/>
    <m/>
  </r>
  <r>
    <x v="4613"/>
    <x v="4606"/>
    <x v="17"/>
    <s v="Active"/>
    <s v="A"/>
    <s v="Each"/>
    <s v="YES"/>
    <s v="YES"/>
    <s v="YES"/>
    <s v="Xpert HBV Viral Load"/>
    <m/>
    <m/>
    <m/>
    <m/>
    <m/>
    <s v="Other Molecular Tests (Co-infections)"/>
    <m/>
    <m/>
    <m/>
    <m/>
    <m/>
    <m/>
    <m/>
    <s v="NO"/>
    <m/>
    <m/>
    <m/>
    <m/>
  </r>
  <r>
    <x v="4614"/>
    <x v="4607"/>
    <x v="12"/>
    <s v="Active"/>
    <s v="A"/>
    <s v="Each"/>
    <s v="YES"/>
    <s v="Not Subject to GF QA Criteria"/>
    <s v="YES"/>
    <s v="Cell Clean Solution"/>
    <m/>
    <m/>
    <m/>
    <m/>
    <m/>
    <s v="Lab and Medical Supplies"/>
    <m/>
    <m/>
    <m/>
    <m/>
    <m/>
    <m/>
    <m/>
    <s v="NO"/>
    <m/>
    <m/>
    <m/>
    <m/>
  </r>
  <r>
    <x v="4615"/>
    <x v="4608"/>
    <x v="11"/>
    <s v="Active"/>
    <s v="A"/>
    <s v="Each"/>
    <s v="YES"/>
    <s v="YES"/>
    <s v="YES"/>
    <s v="Abbott m24sp"/>
    <m/>
    <m/>
    <m/>
    <m/>
    <m/>
    <s v="Lab and Medical Supplies"/>
    <m/>
    <m/>
    <m/>
    <m/>
    <m/>
    <m/>
    <m/>
    <s v="NO"/>
    <m/>
    <m/>
    <m/>
    <m/>
  </r>
  <r>
    <x v="4616"/>
    <x v="4609"/>
    <x v="4"/>
    <s v="Active"/>
    <s v="A"/>
    <s v="Each"/>
    <s v="YES"/>
    <s v="YES"/>
    <s v="YES"/>
    <s v="GeneXpert"/>
    <m/>
    <m/>
    <m/>
    <m/>
    <m/>
    <s v="TB Diagnostics (Equipment and Warranties)"/>
    <m/>
    <m/>
    <m/>
    <m/>
    <m/>
    <m/>
    <m/>
    <s v="NO"/>
    <m/>
    <m/>
    <m/>
    <m/>
  </r>
  <r>
    <x v="4617"/>
    <x v="4610"/>
    <x v="12"/>
    <s v="Active"/>
    <s v="A"/>
    <s v="Each"/>
    <s v="YES"/>
    <s v="YES"/>
    <s v="YES"/>
    <s v="Nylon Flocculated Cervical Swabs"/>
    <m/>
    <m/>
    <m/>
    <m/>
    <m/>
    <s v="Lab and Medical Supplies"/>
    <m/>
    <m/>
    <m/>
    <m/>
    <m/>
    <m/>
    <m/>
    <s v="NO"/>
    <m/>
    <m/>
    <m/>
    <m/>
  </r>
  <r>
    <x v="4618"/>
    <x v="4611"/>
    <x v="12"/>
    <s v="Active"/>
    <s v="A"/>
    <s v="Each"/>
    <s v="YES"/>
    <s v="YES"/>
    <s v="YES"/>
    <s v="Elecsys Anti-HBs II"/>
    <m/>
    <m/>
    <m/>
    <m/>
    <m/>
    <s v="Lab and Medical Supplies"/>
    <m/>
    <m/>
    <m/>
    <m/>
    <m/>
    <m/>
    <m/>
    <s v="NO"/>
    <m/>
    <m/>
    <m/>
    <m/>
  </r>
  <r>
    <x v="4619"/>
    <x v="4612"/>
    <x v="12"/>
    <s v="Active"/>
    <s v="A"/>
    <s v="Each"/>
    <s v="YES"/>
    <s v="NO"/>
    <s v="NO"/>
    <s v="artus HBV RG RT-PCR"/>
    <m/>
    <m/>
    <m/>
    <m/>
    <m/>
    <s v="Other Molecular Tests (Co-infections)"/>
    <m/>
    <m/>
    <m/>
    <m/>
    <m/>
    <m/>
    <m/>
    <s v="NO"/>
    <m/>
    <m/>
    <m/>
    <m/>
  </r>
  <r>
    <x v="4620"/>
    <x v="4613"/>
    <x v="4"/>
    <s v="Active"/>
    <s v="A"/>
    <s v="Each"/>
    <s v="YES"/>
    <s v="YES"/>
    <s v="YES"/>
    <s v="COBAS z480"/>
    <m/>
    <m/>
    <m/>
    <m/>
    <m/>
    <s v="Lab and Medical Supplies"/>
    <m/>
    <m/>
    <m/>
    <m/>
    <m/>
    <m/>
    <m/>
    <s v="NO"/>
    <m/>
    <m/>
    <m/>
    <m/>
  </r>
  <r>
    <x v="4621"/>
    <x v="4614"/>
    <x v="13"/>
    <s v="Active"/>
    <s v="A"/>
    <s v="Each"/>
    <s v="YES"/>
    <s v="YES"/>
    <s v="YES"/>
    <s v="RIDA TB Tubes"/>
    <m/>
    <m/>
    <m/>
    <m/>
    <m/>
    <m/>
    <m/>
    <m/>
    <m/>
    <m/>
    <m/>
    <m/>
    <m/>
    <s v="NO"/>
    <m/>
    <m/>
    <m/>
    <m/>
  </r>
  <r>
    <x v="4622"/>
    <x v="4615"/>
    <x v="12"/>
    <s v="Active"/>
    <s v="A"/>
    <s v="Each"/>
    <s v="YES"/>
    <s v="YES"/>
    <s v="YES"/>
    <s v="AQUIOS"/>
    <m/>
    <m/>
    <m/>
    <m/>
    <m/>
    <s v="Lab and Medical Supplies"/>
    <m/>
    <m/>
    <m/>
    <m/>
    <m/>
    <m/>
    <m/>
    <s v="NO"/>
    <m/>
    <m/>
    <m/>
    <m/>
  </r>
  <r>
    <x v="4623"/>
    <x v="4616"/>
    <x v="5"/>
    <s v="Active"/>
    <s v="A"/>
    <s v="Each"/>
    <s v="YES"/>
    <s v="Not Subject to GF QA Criteria"/>
    <s v="YES"/>
    <s v="XN Calibrator"/>
    <m/>
    <m/>
    <m/>
    <m/>
    <m/>
    <s v="Lab and Medical Supplies"/>
    <m/>
    <m/>
    <m/>
    <m/>
    <m/>
    <m/>
    <m/>
    <s v="NO"/>
    <m/>
    <m/>
    <m/>
    <m/>
  </r>
  <r>
    <x v="4624"/>
    <x v="4617"/>
    <x v="5"/>
    <s v="Active"/>
    <s v="A"/>
    <s v="Each"/>
    <s v="YES"/>
    <s v="Not Subject to GF QA Criteria"/>
    <s v="YES"/>
    <s v="COBAS OMNI"/>
    <m/>
    <m/>
    <m/>
    <m/>
    <m/>
    <s v="Lab and Medical Supplies"/>
    <m/>
    <m/>
    <m/>
    <m/>
    <m/>
    <m/>
    <m/>
    <s v="NO"/>
    <m/>
    <m/>
    <m/>
    <m/>
  </r>
  <r>
    <x v="4625"/>
    <x v="4618"/>
    <x v="11"/>
    <s v="Active"/>
    <s v="A"/>
    <s v="Each"/>
    <s v="YES"/>
    <s v="YES"/>
    <s v="YES"/>
    <s v="COBAS HIV-1 Quantitative nucleic acid test for use with 5800/6800/8800 Systems"/>
    <m/>
    <m/>
    <m/>
    <m/>
    <m/>
    <m/>
    <m/>
    <m/>
    <m/>
    <m/>
    <m/>
    <m/>
    <m/>
    <s v="NO"/>
    <m/>
    <m/>
    <m/>
    <m/>
  </r>
  <r>
    <x v="4626"/>
    <x v="4619"/>
    <x v="12"/>
    <s v="Active"/>
    <s v="A"/>
    <s v="Each"/>
    <s v="YES"/>
    <s v="YES"/>
    <s v="YES"/>
    <s v="Elecsys Anti-HBc IgM"/>
    <m/>
    <m/>
    <m/>
    <m/>
    <m/>
    <s v="Lab and Medical Supplies"/>
    <m/>
    <m/>
    <m/>
    <m/>
    <m/>
    <m/>
    <m/>
    <s v="NO"/>
    <m/>
    <m/>
    <m/>
    <m/>
  </r>
  <r>
    <x v="4627"/>
    <x v="4620"/>
    <x v="11"/>
    <s v="Active"/>
    <s v="A"/>
    <s v="Each"/>
    <s v="YES"/>
    <s v="YES"/>
    <s v="YES"/>
    <s v="COBAS AmpliPrep"/>
    <m/>
    <m/>
    <m/>
    <m/>
    <m/>
    <s v="Lab and Medical Supplies"/>
    <m/>
    <m/>
    <m/>
    <m/>
    <m/>
    <m/>
    <m/>
    <s v="NO"/>
    <m/>
    <m/>
    <m/>
    <m/>
  </r>
  <r>
    <x v="4628"/>
    <x v="4621"/>
    <x v="12"/>
    <s v="Active"/>
    <s v="A"/>
    <s v="Each"/>
    <s v="YES"/>
    <s v="Not Subject to GF QA Criteria"/>
    <s v="YES"/>
    <s v="Lysercell"/>
    <m/>
    <m/>
    <m/>
    <m/>
    <m/>
    <s v="Lab and Medical Supplies"/>
    <m/>
    <m/>
    <m/>
    <m/>
    <m/>
    <m/>
    <m/>
    <s v="NO"/>
    <m/>
    <m/>
    <m/>
    <m/>
  </r>
  <r>
    <x v="4629"/>
    <x v="4622"/>
    <x v="11"/>
    <s v="Active"/>
    <s v="A"/>
    <s v="Each"/>
    <s v="YES"/>
    <s v="YES"/>
    <s v="YES"/>
    <s v="Abbott m2000rt"/>
    <m/>
    <m/>
    <m/>
    <m/>
    <m/>
    <s v="Lab and Medical Supplies"/>
    <m/>
    <m/>
    <m/>
    <m/>
    <m/>
    <m/>
    <m/>
    <s v="NO"/>
    <m/>
    <m/>
    <m/>
    <m/>
  </r>
  <r>
    <x v="4630"/>
    <x v="4623"/>
    <x v="5"/>
    <s v="Active"/>
    <s v="A"/>
    <s v="Each"/>
    <s v="YES"/>
    <s v="YES"/>
    <s v="YES"/>
    <s v="COBAS Qualitative HIV-1 Test for use with 6800/8800 Systems"/>
    <m/>
    <m/>
    <m/>
    <m/>
    <m/>
    <s v="Lab and Medical Supplies"/>
    <m/>
    <m/>
    <m/>
    <m/>
    <m/>
    <m/>
    <m/>
    <s v="NO"/>
    <m/>
    <m/>
    <m/>
    <m/>
  </r>
  <r>
    <x v="4631"/>
    <x v="4624"/>
    <x v="5"/>
    <s v="Active"/>
    <s v="A"/>
    <s v="Each"/>
    <s v="YES"/>
    <s v="YES"/>
    <s v="YES"/>
    <s v="COBAS 6800/8800 "/>
    <m/>
    <m/>
    <m/>
    <m/>
    <m/>
    <s v="Lab and Medical Supplies"/>
    <m/>
    <m/>
    <m/>
    <m/>
    <m/>
    <m/>
    <m/>
    <s v="NO"/>
    <m/>
    <m/>
    <m/>
    <m/>
  </r>
  <r>
    <x v="4632"/>
    <x v="4625"/>
    <x v="12"/>
    <s v="Active"/>
    <s v="A"/>
    <s v="Each"/>
    <s v="YES"/>
    <s v="YES"/>
    <s v="YES"/>
    <s v="Elecsys Anti-HBc II"/>
    <m/>
    <m/>
    <m/>
    <m/>
    <m/>
    <s v="Lab and Medical Supplies"/>
    <m/>
    <m/>
    <m/>
    <m/>
    <m/>
    <m/>
    <m/>
    <s v="NO"/>
    <m/>
    <m/>
    <m/>
    <m/>
  </r>
  <r>
    <x v="4633"/>
    <x v="4626"/>
    <x v="11"/>
    <s v="Active"/>
    <s v="A"/>
    <s v="Each"/>
    <s v="YES"/>
    <s v="NO"/>
    <s v="NO"/>
    <s v="QIAsymphony SP/AS"/>
    <m/>
    <m/>
    <m/>
    <m/>
    <m/>
    <s v="Viral Load/EID Equipment and Warranties"/>
    <m/>
    <m/>
    <m/>
    <m/>
    <m/>
    <m/>
    <m/>
    <s v="NO"/>
    <m/>
    <m/>
    <m/>
    <m/>
  </r>
  <r>
    <x v="4634"/>
    <x v="4627"/>
    <x v="5"/>
    <s v="Active"/>
    <s v="A"/>
    <s v="Each"/>
    <s v="YES"/>
    <s v="Not Subject to GF QA Criteria"/>
    <s v="YES"/>
    <s v="Eightcheck-3WP Control (BL) Low Level"/>
    <m/>
    <m/>
    <m/>
    <m/>
    <m/>
    <s v="Lab and Medical Supplies"/>
    <m/>
    <m/>
    <m/>
    <m/>
    <m/>
    <m/>
    <m/>
    <s v="NO"/>
    <m/>
    <m/>
    <m/>
    <m/>
  </r>
  <r>
    <x v="4635"/>
    <x v="4628"/>
    <x v="5"/>
    <s v="Active"/>
    <s v="A"/>
    <s v="Each"/>
    <s v="YES"/>
    <s v="NO"/>
    <s v="YES"/>
    <s v="CyFlow Hypochlorite Solution"/>
    <m/>
    <m/>
    <m/>
    <m/>
    <m/>
    <s v="Lab and Medical Supplies"/>
    <m/>
    <m/>
    <m/>
    <m/>
    <m/>
    <m/>
    <m/>
    <s v="NO"/>
    <m/>
    <m/>
    <m/>
    <m/>
  </r>
  <r>
    <x v="4636"/>
    <x v="4629"/>
    <x v="5"/>
    <s v="Active"/>
    <s v="A"/>
    <s v="Each"/>
    <s v="YES"/>
    <s v="YES"/>
    <s v="YES"/>
    <s v="COBAS Quantitative HIV-1 Test for use with 6800/8800 Systems"/>
    <m/>
    <m/>
    <m/>
    <m/>
    <m/>
    <s v="Lab and Medical Supplies"/>
    <m/>
    <m/>
    <m/>
    <m/>
    <m/>
    <m/>
    <m/>
    <s v="NO"/>
    <m/>
    <m/>
    <m/>
    <m/>
  </r>
  <r>
    <x v="4637"/>
    <x v="4630"/>
    <x v="12"/>
    <s v="Active"/>
    <s v="A"/>
    <s v="Each"/>
    <s v="YES"/>
    <s v="YES"/>
    <s v="YES"/>
    <s v="ARCHITECT Syphilis TP"/>
    <m/>
    <m/>
    <m/>
    <m/>
    <m/>
    <s v="Other Molecular Tests (Co-infections)"/>
    <m/>
    <m/>
    <m/>
    <m/>
    <m/>
    <m/>
    <m/>
    <s v="NO"/>
    <m/>
    <m/>
    <m/>
    <m/>
  </r>
  <r>
    <x v="4638"/>
    <x v="4631"/>
    <x v="12"/>
    <s v="Active"/>
    <s v="A"/>
    <s v="Each"/>
    <s v="YES"/>
    <s v="YES"/>
    <s v="YES"/>
    <s v="Elecsys Anti-HCV II"/>
    <m/>
    <m/>
    <m/>
    <m/>
    <m/>
    <s v="Other Molecular Tests (Co-infections)"/>
    <m/>
    <m/>
    <m/>
    <m/>
    <m/>
    <m/>
    <m/>
    <s v="NO"/>
    <m/>
    <m/>
    <m/>
    <m/>
  </r>
  <r>
    <x v="4639"/>
    <x v="4632"/>
    <x v="12"/>
    <s v="Active"/>
    <s v="A"/>
    <s v="Each"/>
    <s v="YES"/>
    <s v="YES"/>
    <s v="YES"/>
    <s v="AQUIOS Tetra-2+ Panel"/>
    <m/>
    <m/>
    <m/>
    <m/>
    <m/>
    <s v="CD4"/>
    <m/>
    <m/>
    <m/>
    <m/>
    <m/>
    <m/>
    <m/>
    <s v="NO"/>
    <m/>
    <m/>
    <m/>
    <m/>
  </r>
  <r>
    <x v="4640"/>
    <x v="4633"/>
    <x v="11"/>
    <s v="Active"/>
    <s v="A"/>
    <s v="Each"/>
    <s v="YES"/>
    <s v="YES"/>
    <s v="YES"/>
    <s v="m-PIMA Analyser"/>
    <m/>
    <m/>
    <m/>
    <m/>
    <m/>
    <s v="Lab and Medical Supplies"/>
    <m/>
    <m/>
    <m/>
    <m/>
    <m/>
    <m/>
    <m/>
    <s v="NO"/>
    <m/>
    <m/>
    <m/>
    <m/>
  </r>
  <r>
    <x v="4641"/>
    <x v="4634"/>
    <x v="12"/>
    <s v="Active"/>
    <s v="A"/>
    <s v="Each"/>
    <s v="YES"/>
    <s v="YES"/>
    <s v="YES"/>
    <s v="BD MGIT"/>
    <m/>
    <m/>
    <m/>
    <m/>
    <m/>
    <s v="Lab and Medical Supplies"/>
    <m/>
    <m/>
    <m/>
    <m/>
    <m/>
    <m/>
    <m/>
    <s v="NO"/>
    <m/>
    <m/>
    <m/>
    <m/>
  </r>
  <r>
    <x v="4642"/>
    <x v="4635"/>
    <x v="4"/>
    <s v="Active"/>
    <s v="A"/>
    <s v="Each"/>
    <s v="YES"/>
    <s v="Not Subject to GF QA Criteria"/>
    <s v="NO"/>
    <s v="Genedrive Instrument"/>
    <m/>
    <m/>
    <m/>
    <m/>
    <m/>
    <s v="Lab and Medical Supplies"/>
    <m/>
    <m/>
    <m/>
    <m/>
    <m/>
    <m/>
    <m/>
    <s v="NO"/>
    <m/>
    <m/>
    <m/>
    <m/>
  </r>
  <r>
    <x v="4643"/>
    <x v="4636"/>
    <x v="11"/>
    <s v="Active"/>
    <s v="A"/>
    <s v="Each"/>
    <s v="YES"/>
    <s v="YES"/>
    <s v="YES"/>
    <s v="HIV Real-TM Quant Dx"/>
    <m/>
    <m/>
    <m/>
    <m/>
    <m/>
    <s v="Viral Load/EID Test and Consumables"/>
    <m/>
    <m/>
    <m/>
    <m/>
    <m/>
    <m/>
    <m/>
    <s v="NO"/>
    <m/>
    <m/>
    <m/>
    <m/>
  </r>
  <r>
    <x v="4644"/>
    <x v="4637"/>
    <x v="5"/>
    <s v="Active"/>
    <s v="A"/>
    <s v="Each"/>
    <s v="YES"/>
    <s v="YES"/>
    <s v="YES"/>
    <s v="COBAS Quantitative HBV Test for use with 4800 Systems"/>
    <m/>
    <m/>
    <m/>
    <m/>
    <m/>
    <s v="Lab and Medical Supplies"/>
    <m/>
    <m/>
    <m/>
    <m/>
    <m/>
    <m/>
    <m/>
    <s v="NO"/>
    <m/>
    <m/>
    <m/>
    <m/>
  </r>
  <r>
    <x v="4645"/>
    <x v="4638"/>
    <x v="5"/>
    <s v="Active"/>
    <s v="A"/>
    <s v="Each"/>
    <s v="YES"/>
    <s v="Not Subject to GF QA Criteria"/>
    <s v="YES"/>
    <s v="XN Check Level 1"/>
    <m/>
    <m/>
    <m/>
    <m/>
    <m/>
    <s v="Lab and Medical Supplies"/>
    <m/>
    <m/>
    <m/>
    <m/>
    <m/>
    <m/>
    <m/>
    <s v="NO"/>
    <m/>
    <m/>
    <m/>
    <m/>
  </r>
  <r>
    <x v="4646"/>
    <x v="4639"/>
    <x v="4"/>
    <s v="Active"/>
    <s v="A"/>
    <s v="Each"/>
    <s v="YES"/>
    <s v="YES"/>
    <s v="YES"/>
    <s v="CyFlow Counter System"/>
    <m/>
    <m/>
    <m/>
    <m/>
    <m/>
    <s v="CD4"/>
    <m/>
    <m/>
    <m/>
    <m/>
    <m/>
    <m/>
    <m/>
    <s v="NO"/>
    <m/>
    <m/>
    <m/>
    <m/>
  </r>
  <r>
    <x v="4647"/>
    <x v="4640"/>
    <x v="12"/>
    <s v="Active"/>
    <s v="A"/>
    <s v="Each"/>
    <s v="YES"/>
    <s v="YES"/>
    <s v="YES"/>
    <s v="Elecsys HBsAg II"/>
    <m/>
    <m/>
    <m/>
    <m/>
    <m/>
    <s v="Lab and Medical Supplies"/>
    <m/>
    <m/>
    <m/>
    <m/>
    <m/>
    <m/>
    <m/>
    <s v="NO"/>
    <m/>
    <m/>
    <m/>
    <m/>
  </r>
  <r>
    <x v="4648"/>
    <x v="4641"/>
    <x v="4"/>
    <s v="Active"/>
    <s v="A"/>
    <s v="Each"/>
    <s v="YES"/>
    <s v="NO"/>
    <s v="NO"/>
    <s v="TB-LAMP"/>
    <m/>
    <m/>
    <m/>
    <m/>
    <m/>
    <s v="Lab and Medical Supplies"/>
    <m/>
    <m/>
    <m/>
    <m/>
    <m/>
    <m/>
    <m/>
    <s v="NO"/>
    <m/>
    <m/>
    <m/>
    <m/>
  </r>
  <r>
    <x v="4649"/>
    <x v="4642"/>
    <x v="4"/>
    <s v="Active"/>
    <s v="A"/>
    <s v="Each"/>
    <s v="YES"/>
    <s v="NO"/>
    <s v="NO"/>
    <s v="CyFlow miniPOC"/>
    <m/>
    <m/>
    <m/>
    <m/>
    <m/>
    <s v="CD4"/>
    <m/>
    <m/>
    <m/>
    <m/>
    <m/>
    <m/>
    <m/>
    <s v="NO"/>
    <m/>
    <m/>
    <m/>
    <m/>
  </r>
  <r>
    <x v="4650"/>
    <x v="4643"/>
    <x v="13"/>
    <s v="Active"/>
    <s v="A"/>
    <s v="Each"/>
    <s v="YES"/>
    <s v="YES"/>
    <s v="YES"/>
    <s v="RIDA RQ3"/>
    <m/>
    <m/>
    <m/>
    <m/>
    <m/>
    <m/>
    <m/>
    <m/>
    <m/>
    <m/>
    <m/>
    <m/>
    <m/>
    <s v="NO"/>
    <m/>
    <m/>
    <m/>
    <m/>
  </r>
  <r>
    <x v="4651"/>
    <x v="4644"/>
    <x v="13"/>
    <s v="Active"/>
    <s v="A"/>
    <s v="Each"/>
    <s v="YES"/>
    <s v="YES"/>
    <s v="YES"/>
    <s v="Abbott RealTime MTB "/>
    <m/>
    <m/>
    <m/>
    <m/>
    <m/>
    <s v="TB Tests"/>
    <m/>
    <m/>
    <m/>
    <m/>
    <m/>
    <m/>
    <m/>
    <s v="NO"/>
    <m/>
    <m/>
    <m/>
    <m/>
  </r>
  <r>
    <x v="4652"/>
    <x v="4645"/>
    <x v="12"/>
    <s v="Active"/>
    <s v="A"/>
    <s v="Each"/>
    <s v="YES"/>
    <s v="Not Subject to GF QA Criteria"/>
    <s v="YES"/>
    <s v="Elisa HBsAg"/>
    <m/>
    <m/>
    <m/>
    <m/>
    <m/>
    <s v="Lab and Medical Supplies"/>
    <m/>
    <m/>
    <m/>
    <m/>
    <m/>
    <m/>
    <m/>
    <s v="NO"/>
    <m/>
    <m/>
    <m/>
    <m/>
  </r>
  <r>
    <x v="4653"/>
    <x v="4646"/>
    <x v="5"/>
    <s v="Active"/>
    <s v="A"/>
    <s v="Each"/>
    <s v="YES"/>
    <s v="YES"/>
    <s v="YES"/>
    <s v="Cobas 4800"/>
    <m/>
    <m/>
    <m/>
    <m/>
    <m/>
    <s v="Lab and Medical Supplies"/>
    <m/>
    <m/>
    <m/>
    <m/>
    <m/>
    <m/>
    <m/>
    <s v="NO"/>
    <m/>
    <m/>
    <m/>
    <m/>
  </r>
  <r>
    <x v="4654"/>
    <x v="4647"/>
    <x v="4"/>
    <s v="Active"/>
    <s v="A"/>
    <s v="Each"/>
    <s v="YES"/>
    <s v="YES"/>
    <s v="YES"/>
    <s v="GeneXpert Dx Software"/>
    <m/>
    <m/>
    <m/>
    <m/>
    <m/>
    <s v="TB Diagnostics (Equipment and Warranties)"/>
    <m/>
    <m/>
    <m/>
    <m/>
    <m/>
    <m/>
    <m/>
    <s v="NO"/>
    <m/>
    <m/>
    <m/>
    <m/>
  </r>
  <r>
    <x v="4655"/>
    <x v="4648"/>
    <x v="11"/>
    <s v="Active"/>
    <s v="A"/>
    <s v="Each"/>
    <s v="YES"/>
    <s v="YES"/>
    <s v="YES"/>
    <s v="COBAS AmpliPrep/COBAS TaqMan HBV Test Version 2.0"/>
    <m/>
    <m/>
    <m/>
    <m/>
    <m/>
    <s v="Other Molecular Tests (Co-infections)"/>
    <m/>
    <m/>
    <m/>
    <m/>
    <m/>
    <m/>
    <m/>
    <s v="NO"/>
    <m/>
    <m/>
    <m/>
    <m/>
  </r>
  <r>
    <x v="4656"/>
    <x v="4649"/>
    <x v="12"/>
    <s v="Active"/>
    <s v="A"/>
    <s v="Each"/>
    <s v="YES"/>
    <s v="YES"/>
    <s v="YES"/>
    <s v="Anti-HCV Antibody to Hepatitis C Virus (CLIA)"/>
    <m/>
    <m/>
    <m/>
    <m/>
    <m/>
    <s v="Other Molecular Tests (Co-infections)"/>
    <m/>
    <m/>
    <m/>
    <m/>
    <m/>
    <m/>
    <m/>
    <s v="NO"/>
    <m/>
    <m/>
    <m/>
    <m/>
  </r>
  <r>
    <x v="4657"/>
    <x v="4650"/>
    <x v="6"/>
    <s v="Active"/>
    <s v="A"/>
    <s v="Each"/>
    <s v="YES"/>
    <s v="YES"/>
    <s v="YES"/>
    <s v="BD BACTEC MGIT"/>
    <m/>
    <m/>
    <m/>
    <m/>
    <m/>
    <s v="Lab and Medical Supplies"/>
    <m/>
    <m/>
    <m/>
    <m/>
    <m/>
    <m/>
    <m/>
    <s v="NO"/>
    <m/>
    <m/>
    <m/>
    <m/>
  </r>
  <r>
    <x v="4658"/>
    <x v="4651"/>
    <x v="12"/>
    <s v="Active"/>
    <s v="A"/>
    <s v="Each"/>
    <s v="YES"/>
    <s v="YES"/>
    <s v="YES"/>
    <s v="Roche Cell Collection Medium"/>
    <m/>
    <m/>
    <m/>
    <m/>
    <m/>
    <m/>
    <m/>
    <m/>
    <m/>
    <m/>
    <m/>
    <m/>
    <m/>
    <s v="NO"/>
    <m/>
    <m/>
    <m/>
    <m/>
  </r>
  <r>
    <x v="4659"/>
    <x v="4652"/>
    <x v="5"/>
    <s v="Active"/>
    <s v="A"/>
    <s v="Each"/>
    <s v="YES"/>
    <s v="NO"/>
    <s v="YES"/>
    <s v="CyFlow Decontamination solution"/>
    <m/>
    <m/>
    <m/>
    <m/>
    <m/>
    <s v="Lab and Medical Supplies"/>
    <m/>
    <m/>
    <m/>
    <m/>
    <m/>
    <m/>
    <m/>
    <s v="NO"/>
    <m/>
    <m/>
    <m/>
    <m/>
  </r>
  <r>
    <x v="4660"/>
    <x v="4653"/>
    <x v="11"/>
    <s v="Active"/>
    <s v="A"/>
    <s v="Each"/>
    <s v="YES"/>
    <s v="NO"/>
    <s v="NO"/>
    <s v="artus HI Virus-1 QS-RGQ"/>
    <m/>
    <m/>
    <m/>
    <m/>
    <m/>
    <s v="Viral Load/EID Test and Consumables"/>
    <m/>
    <m/>
    <m/>
    <m/>
    <m/>
    <m/>
    <m/>
    <s v="NO"/>
    <m/>
    <m/>
    <m/>
    <m/>
  </r>
  <r>
    <x v="4661"/>
    <x v="4654"/>
    <x v="5"/>
    <s v="Active"/>
    <s v="A"/>
    <s v="Each"/>
    <s v="YES"/>
    <s v="YES"/>
    <s v="NO"/>
    <s v="COBAS HPV Test for use with 6800/8800 Systems"/>
    <m/>
    <m/>
    <m/>
    <m/>
    <m/>
    <s v="Lab and Medical Supplies"/>
    <m/>
    <m/>
    <m/>
    <m/>
    <m/>
    <m/>
    <m/>
    <s v="NO"/>
    <m/>
    <m/>
    <m/>
    <m/>
  </r>
  <r>
    <x v="4662"/>
    <x v="4655"/>
    <x v="4"/>
    <s v="Active"/>
    <s v="A"/>
    <s v="Each"/>
    <s v="YES"/>
    <s v="YES"/>
    <s v="YES"/>
    <s v="GeneXpert Edge System"/>
    <m/>
    <m/>
    <m/>
    <m/>
    <m/>
    <s v="TB Diagnostics (Equipment and Warranties)"/>
    <m/>
    <m/>
    <m/>
    <m/>
    <m/>
    <m/>
    <m/>
    <s v="NO"/>
    <m/>
    <m/>
    <m/>
    <m/>
  </r>
  <r>
    <x v="4663"/>
    <x v="4656"/>
    <x v="12"/>
    <s v="Active"/>
    <s v="A"/>
    <s v="Each"/>
    <s v="YES"/>
    <s v="YES"/>
    <s v="YES"/>
    <s v="Anti-HBc Antibody to Hepatitis B Core Antigen (CLIA)"/>
    <m/>
    <m/>
    <m/>
    <m/>
    <m/>
    <s v="Other Molecular Tests (Co-infections)"/>
    <m/>
    <m/>
    <m/>
    <m/>
    <m/>
    <m/>
    <m/>
    <s v="NO"/>
    <m/>
    <m/>
    <m/>
    <m/>
  </r>
  <r>
    <x v="4664"/>
    <x v="4657"/>
    <x v="12"/>
    <s v="Active"/>
    <s v="A"/>
    <s v="Each"/>
    <s v="YES"/>
    <s v="YES"/>
    <s v="YES"/>
    <s v="Aptima HPV"/>
    <m/>
    <m/>
    <m/>
    <m/>
    <m/>
    <s v="Other Molecular Tests (Co-infections)"/>
    <m/>
    <m/>
    <m/>
    <m/>
    <m/>
    <m/>
    <m/>
    <s v="NO"/>
    <m/>
    <m/>
    <m/>
    <m/>
  </r>
  <r>
    <x v="4665"/>
    <x v="4658"/>
    <x v="12"/>
    <s v="Active"/>
    <s v="A"/>
    <s v="Each"/>
    <s v="YES"/>
    <s v="YES"/>
    <s v="YES"/>
    <s v="apDia HIV Ab &amp; Ag Elisa"/>
    <m/>
    <m/>
    <m/>
    <m/>
    <m/>
    <s v="Lab and Medical Supplies"/>
    <m/>
    <m/>
    <m/>
    <m/>
    <m/>
    <m/>
    <m/>
    <s v="NO"/>
    <m/>
    <m/>
    <m/>
    <m/>
  </r>
  <r>
    <x v="4666"/>
    <x v="4659"/>
    <x v="12"/>
    <s v="Active"/>
    <s v="A"/>
    <s v="Each"/>
    <s v="YES"/>
    <s v="YES"/>
    <s v="YES"/>
    <s v="STANDARD E TB-Feron ELISA"/>
    <m/>
    <m/>
    <m/>
    <m/>
    <m/>
    <s v="Lab and Medical Supplies"/>
    <m/>
    <m/>
    <m/>
    <m/>
    <m/>
    <m/>
    <m/>
    <s v="NO"/>
    <m/>
    <m/>
    <m/>
    <m/>
  </r>
  <r>
    <x v="4667"/>
    <x v="4660"/>
    <x v="15"/>
    <s v="Active"/>
    <s v="A"/>
    <s v="Each"/>
    <s v="YES"/>
    <s v="YES"/>
    <s v="YES"/>
    <s v="HIV 1/2 Human Immunodeficiency Virus Rapid Test"/>
    <m/>
    <m/>
    <m/>
    <m/>
    <m/>
    <s v="HIV RDTs"/>
    <s v="HIV 1/2 Human Immunodeficiency Virus Rapid Test"/>
    <s v="NO"/>
    <m/>
    <m/>
    <m/>
    <m/>
    <m/>
    <s v="NO"/>
    <m/>
    <m/>
    <m/>
    <s v="HRDTs"/>
  </r>
  <r>
    <x v="4668"/>
    <x v="4661"/>
    <x v="10"/>
    <s v="Active"/>
    <s v="A"/>
    <s v="Each"/>
    <s v="YES"/>
    <s v="Not Subject to GF QA Criteria"/>
    <s v="YES"/>
    <s v="Face Shield"/>
    <m/>
    <m/>
    <m/>
    <m/>
    <m/>
    <s v="Lab and Medical Supplies"/>
    <s v="Face Shield"/>
    <s v="NO"/>
    <m/>
    <m/>
    <m/>
    <m/>
    <m/>
    <s v="NO"/>
    <m/>
    <m/>
    <m/>
    <s v="Lab Supplies"/>
  </r>
  <r>
    <x v="4669"/>
    <x v="4662"/>
    <x v="15"/>
    <s v="Active"/>
    <s v="A"/>
    <s v="Package"/>
    <s v="NO"/>
    <s v="NO"/>
    <s v="NO"/>
    <s v="50 tests - Meril Diagnostics Pvt. Ltd. - HVWRPD-06"/>
    <s v="31993"/>
    <s v="Y"/>
    <s v="50"/>
    <s v="Test"/>
    <m/>
    <s v="HIV RDTs"/>
    <s v="MERISCREEN HIV 1-2 WB, 50 tests - Meril Diagnostics Pvt. Ltd. - HVWRPD-06"/>
    <s v="NO"/>
    <m/>
    <m/>
    <m/>
    <m/>
    <m/>
    <m/>
    <m/>
    <m/>
    <m/>
    <s v="HRDTs"/>
  </r>
  <r>
    <x v="4670"/>
    <x v="4663"/>
    <x v="6"/>
    <s v="Active"/>
    <s v="A"/>
    <s v="Each"/>
    <s v="YES"/>
    <s v="YES"/>
    <s v="YES"/>
    <s v="CAD Software"/>
    <m/>
    <m/>
    <m/>
    <m/>
    <m/>
    <s v="Imaging Equipment"/>
    <s v="CAD Software"/>
    <s v="NO"/>
    <m/>
    <m/>
    <m/>
    <m/>
    <m/>
    <s v="NO"/>
    <m/>
    <m/>
    <m/>
    <s v="Lab Supplies"/>
  </r>
  <r>
    <x v="4671"/>
    <x v="4664"/>
    <x v="6"/>
    <s v="Active"/>
    <s v="A"/>
    <s v="Each"/>
    <s v="YES"/>
    <s v="Not Subject to GF QA Criteria"/>
    <s v="YES"/>
    <s v="Filter Set"/>
    <m/>
    <m/>
    <m/>
    <m/>
    <m/>
    <s v="Oxygen Equipment and Consumables"/>
    <s v="Filter Set"/>
    <s v="NO"/>
    <m/>
    <m/>
    <m/>
    <m/>
    <m/>
    <s v="NO"/>
    <m/>
    <m/>
    <m/>
    <s v="Lab Supplies"/>
  </r>
  <r>
    <x v="4672"/>
    <x v="4665"/>
    <x v="15"/>
    <s v="Active"/>
    <s v="A"/>
    <s v="Each"/>
    <s v="YES"/>
    <s v="YES"/>
    <s v="YES"/>
    <s v="Determine HIV Early Detect"/>
    <m/>
    <m/>
    <m/>
    <m/>
    <m/>
    <s v="HIV RDTs"/>
    <s v="Determine HIV Early Detect"/>
    <s v="NO"/>
    <m/>
    <m/>
    <m/>
    <m/>
    <m/>
    <s v="YES"/>
    <m/>
    <m/>
    <m/>
    <s v="HRDTs"/>
  </r>
  <r>
    <x v="4673"/>
    <x v="4666"/>
    <x v="4"/>
    <s v="Active"/>
    <s v="A"/>
    <s v="Each"/>
    <s v="YES"/>
    <s v="Not Subject to GF QA Criteria"/>
    <s v="YES"/>
    <s v="X-Ray Film Processor"/>
    <m/>
    <m/>
    <m/>
    <m/>
    <m/>
    <s v="Imaging Equipment"/>
    <s v="X-Ray Film Processor"/>
    <s v="NO"/>
    <m/>
    <m/>
    <m/>
    <m/>
    <m/>
    <s v="NO"/>
    <m/>
    <m/>
    <m/>
    <s v="Lab Supplies"/>
  </r>
  <r>
    <x v="4674"/>
    <x v="4667"/>
    <x v="17"/>
    <s v="Active"/>
    <s v="A"/>
    <s v="Each"/>
    <s v="YES"/>
    <s v="YES"/>
    <s v="YES"/>
    <s v="Monolisa HCV Ag-Ab ULTRA V2 Assay"/>
    <m/>
    <m/>
    <m/>
    <m/>
    <m/>
    <s v="Other RDTs"/>
    <s v="Monolisa HCV Ag-Ab ULTRA V2 Assay"/>
    <s v="NO"/>
    <m/>
    <m/>
    <m/>
    <m/>
    <m/>
    <s v="NO"/>
    <m/>
    <m/>
    <m/>
    <s v="Other RDTs"/>
  </r>
  <r>
    <x v="4675"/>
    <x v="4668"/>
    <x v="17"/>
    <s v="Active"/>
    <s v="A"/>
    <s v="Each"/>
    <s v="YES"/>
    <s v="YES"/>
    <s v="YES"/>
    <s v="Bioline HBsAg WB"/>
    <m/>
    <m/>
    <m/>
    <m/>
    <m/>
    <s v="Other RDTs"/>
    <s v="Bioline HBsAg WB"/>
    <s v="NO"/>
    <m/>
    <m/>
    <m/>
    <m/>
    <m/>
    <s v="NO"/>
    <m/>
    <m/>
    <m/>
    <s v="Other RDTs"/>
  </r>
  <r>
    <x v="4676"/>
    <x v="4669"/>
    <x v="15"/>
    <s v="Active"/>
    <s v="A"/>
    <s v="Package"/>
    <s v="NO"/>
    <s v="YES"/>
    <s v="YES"/>
    <s v="100 tests - Trinity Biotech Manufacturing Ltd - 1206502N-100"/>
    <s v="32058"/>
    <s v="Y"/>
    <s v="100"/>
    <s v="Test"/>
    <m/>
    <s v="HIV RDTs"/>
    <s v="Uni-Gold HIV, 100 tests - Trinity Biotech Manufacturing Ltd - 1206502N-100"/>
    <s v="NO"/>
    <m/>
    <m/>
    <m/>
    <m/>
    <m/>
    <m/>
    <m/>
    <m/>
    <m/>
    <s v="HRDTs"/>
  </r>
  <r>
    <x v="4677"/>
    <x v="4670"/>
    <x v="15"/>
    <s v="Active"/>
    <s v="A"/>
    <s v="Package"/>
    <s v="NO"/>
    <s v="YES"/>
    <s v="YES"/>
    <s v="25 tests - Healgen Scientific Limited Liability Company - GCHIV-402a"/>
    <s v="32117"/>
    <s v="Y"/>
    <s v="25"/>
    <s v="Test"/>
    <m/>
    <s v="HIV RDTs"/>
    <s v="HIV 1/2 Human Immunodeficiency Virus Rapid Test, 25 tests - Healgen Scientific Limited Liability Company - GCHIV-402a"/>
    <s v="NO"/>
    <m/>
    <m/>
    <m/>
    <m/>
    <m/>
    <m/>
    <m/>
    <m/>
    <m/>
    <s v="HRDTs"/>
  </r>
  <r>
    <x v="4678"/>
    <x v="4671"/>
    <x v="15"/>
    <s v="Active"/>
    <s v="A"/>
    <s v="Each"/>
    <s v="YES"/>
    <s v="YES"/>
    <s v="YES"/>
    <s v="Bioline HIV-1/2 3.0"/>
    <m/>
    <m/>
    <m/>
    <m/>
    <m/>
    <s v="HIV RDTs"/>
    <s v="Bioline HIV-1/2 3.0"/>
    <s v="NO"/>
    <m/>
    <m/>
    <m/>
    <m/>
    <m/>
    <s v="YES"/>
    <m/>
    <m/>
    <m/>
    <s v="HRDTs"/>
  </r>
  <r>
    <x v="4679"/>
    <x v="4672"/>
    <x v="17"/>
    <s v="Active"/>
    <s v="A"/>
    <s v="Each"/>
    <s v="YES"/>
    <s v="YES"/>
    <s v="YES"/>
    <s v="First Response HCV Card Test"/>
    <m/>
    <m/>
    <m/>
    <m/>
    <m/>
    <s v="Other RDTs"/>
    <s v="First Response HCV Card Test"/>
    <s v="NO"/>
    <m/>
    <m/>
    <m/>
    <m/>
    <m/>
    <s v="NO"/>
    <m/>
    <m/>
    <m/>
    <s v="Other RDTs"/>
  </r>
  <r>
    <x v="4680"/>
    <x v="4673"/>
    <x v="17"/>
    <s v="Active"/>
    <s v="A"/>
    <s v="Each"/>
    <s v="YES"/>
    <s v="YES"/>
    <s v="YES"/>
    <s v="CrAg lateral flow Assay"/>
    <m/>
    <m/>
    <m/>
    <m/>
    <m/>
    <s v="Other RDTs"/>
    <s v="CrAg lateral flow Assay"/>
    <s v="NO"/>
    <m/>
    <m/>
    <m/>
    <m/>
    <m/>
    <s v="NO"/>
    <m/>
    <m/>
    <m/>
    <s v="Other RDTs"/>
  </r>
  <r>
    <x v="4681"/>
    <x v="4674"/>
    <x v="16"/>
    <s v="Active"/>
    <s v="A"/>
    <s v="Each"/>
    <s v="YES"/>
    <s v="YES"/>
    <s v="YES"/>
    <s v="Malaria Rapid Diagnostic Test Kit - Pf/Pan"/>
    <m/>
    <m/>
    <m/>
    <m/>
    <m/>
    <s v="Malaria RDTs"/>
    <s v="Malaria Rapid Diagnostic Test Kit - Pf/Pan"/>
    <s v="NO"/>
    <m/>
    <m/>
    <m/>
    <m/>
    <m/>
    <s v="YES"/>
    <m/>
    <m/>
    <m/>
    <s v="MRDTs"/>
  </r>
  <r>
    <x v="4682"/>
    <x v="4675"/>
    <x v="12"/>
    <s v="Active"/>
    <s v="A"/>
    <s v="Each"/>
    <s v="YES"/>
    <s v="YES"/>
    <s v="NO"/>
    <s v="Murex HBsAg Version 3"/>
    <m/>
    <m/>
    <m/>
    <m/>
    <m/>
    <s v="Lab and Medical Supplies"/>
    <s v="Murex HBsAg Version 3"/>
    <s v="NO"/>
    <m/>
    <m/>
    <m/>
    <m/>
    <m/>
    <s v="NO"/>
    <m/>
    <m/>
    <m/>
    <s v="Lab Supplies"/>
  </r>
  <r>
    <x v="4683"/>
    <x v="4676"/>
    <x v="17"/>
    <s v="Active"/>
    <s v="A"/>
    <s v="Package"/>
    <s v="NO"/>
    <s v="YES"/>
    <s v="YES"/>
    <s v="100 tests - Abbott Diagnostics Medical Co., Ltd. - 7D2453"/>
    <s v="31978"/>
    <s v="Y"/>
    <s v="100"/>
    <s v="Test"/>
    <m/>
    <s v="Other RDTs"/>
    <s v="Determine Syphilis TP, 100 tests - Abbott Diagnostics Medical Co., Ltd. - 7D2453"/>
    <s v="NO"/>
    <m/>
    <m/>
    <m/>
    <m/>
    <m/>
    <m/>
    <m/>
    <m/>
    <m/>
    <s v="Other RDTs"/>
  </r>
  <r>
    <x v="4684"/>
    <x v="4677"/>
    <x v="13"/>
    <s v="Active"/>
    <s v="A"/>
    <s v="Each"/>
    <s v="YES"/>
    <s v="YES"/>
    <s v="YES"/>
    <s v="Xpert MTB/RIF Kit Ultra"/>
    <m/>
    <m/>
    <m/>
    <m/>
    <m/>
    <s v="TB Tests"/>
    <m/>
    <m/>
    <m/>
    <m/>
    <m/>
    <m/>
    <m/>
    <s v="NO"/>
    <m/>
    <m/>
    <m/>
    <m/>
  </r>
  <r>
    <x v="4685"/>
    <x v="4678"/>
    <x v="12"/>
    <s v="Active"/>
    <s v="A"/>
    <s v="Each"/>
    <s v="YES"/>
    <s v="YES"/>
    <s v="YES"/>
    <s v="GenScreen HIV 1/2 Version 2"/>
    <m/>
    <m/>
    <m/>
    <m/>
    <m/>
    <s v="Lab and Medical Supplies"/>
    <m/>
    <m/>
    <m/>
    <m/>
    <m/>
    <m/>
    <m/>
    <s v="NO"/>
    <m/>
    <m/>
    <m/>
    <m/>
  </r>
  <r>
    <x v="4686"/>
    <x v="4679"/>
    <x v="4"/>
    <s v="Active"/>
    <s v="A"/>
    <s v="Each"/>
    <s v="YES"/>
    <s v="NO"/>
    <s v="NO"/>
    <s v="Nuclisens"/>
    <m/>
    <m/>
    <m/>
    <m/>
    <m/>
    <s v="Lab and Medical Supplies"/>
    <m/>
    <m/>
    <m/>
    <m/>
    <m/>
    <m/>
    <m/>
    <s v="NO"/>
    <m/>
    <m/>
    <m/>
    <m/>
  </r>
  <r>
    <x v="4687"/>
    <x v="4680"/>
    <x v="11"/>
    <s v="Active"/>
    <s v="A"/>
    <s v="Each"/>
    <s v="YES"/>
    <s v="YES"/>
    <s v="YES"/>
    <s v="m-PIMA HIV-1/2 Detect"/>
    <m/>
    <m/>
    <m/>
    <m/>
    <m/>
    <s v="Viral Load/EID Test and Consumables"/>
    <m/>
    <m/>
    <m/>
    <m/>
    <m/>
    <m/>
    <m/>
    <s v="NO"/>
    <m/>
    <m/>
    <m/>
    <m/>
  </r>
  <r>
    <x v="4688"/>
    <x v="4681"/>
    <x v="11"/>
    <s v="Active"/>
    <s v="A"/>
    <s v="Each"/>
    <s v="YES"/>
    <s v="Not Subject to GF QA Criteria"/>
    <s v="YES"/>
    <s v="Alere"/>
    <m/>
    <m/>
    <m/>
    <m/>
    <m/>
    <s v="Lab and Medical Supplies"/>
    <m/>
    <m/>
    <m/>
    <m/>
    <m/>
    <m/>
    <m/>
    <s v="NO"/>
    <m/>
    <m/>
    <m/>
    <m/>
  </r>
  <r>
    <x v="4689"/>
    <x v="4682"/>
    <x v="13"/>
    <s v="Active"/>
    <s v="A"/>
    <s v="Each"/>
    <s v="YES"/>
    <s v="YES"/>
    <s v="YES"/>
    <s v="T-SPOT. TB 8 with T-Cell Xtend"/>
    <m/>
    <m/>
    <m/>
    <m/>
    <m/>
    <s v="Lab and Medical Supplies"/>
    <m/>
    <m/>
    <m/>
    <m/>
    <m/>
    <m/>
    <m/>
    <s v="NO"/>
    <m/>
    <m/>
    <m/>
    <m/>
  </r>
  <r>
    <x v="4690"/>
    <x v="4683"/>
    <x v="12"/>
    <s v="Active"/>
    <s v="A"/>
    <s v="Each"/>
    <s v="YES"/>
    <s v="Not Subject to GF QA Criteria"/>
    <s v="YES"/>
    <s v="Ret-Search II Diluent+Dye Kit"/>
    <m/>
    <m/>
    <m/>
    <m/>
    <m/>
    <s v="Lab and Medical Supplies"/>
    <m/>
    <m/>
    <m/>
    <m/>
    <m/>
    <m/>
    <m/>
    <s v="NO"/>
    <m/>
    <m/>
    <m/>
    <m/>
  </r>
  <r>
    <x v="4691"/>
    <x v="4684"/>
    <x v="12"/>
    <s v="Active"/>
    <s v="A"/>
    <s v="Each"/>
    <s v="YES"/>
    <s v="Not Subject to GF QA Criteria"/>
    <s v="YES"/>
    <s v="Cell Pack DFL"/>
    <m/>
    <m/>
    <m/>
    <m/>
    <m/>
    <s v="Lab and Medical Supplies"/>
    <m/>
    <m/>
    <m/>
    <m/>
    <m/>
    <m/>
    <m/>
    <s v="NO"/>
    <m/>
    <m/>
    <m/>
    <m/>
  </r>
  <r>
    <x v="4692"/>
    <x v="4685"/>
    <x v="13"/>
    <s v="Active"/>
    <s v="A"/>
    <s v="Each"/>
    <s v="YES"/>
    <s v="YES"/>
    <s v="YES"/>
    <s v="GenoType MTBDRplus Ver. 2.0 (with Genolyse)"/>
    <m/>
    <m/>
    <m/>
    <m/>
    <m/>
    <s v="TB Tests"/>
    <m/>
    <m/>
    <m/>
    <m/>
    <m/>
    <m/>
    <m/>
    <s v="NO"/>
    <m/>
    <m/>
    <m/>
    <m/>
  </r>
  <r>
    <x v="4693"/>
    <x v="4686"/>
    <x v="11"/>
    <s v="Active"/>
    <s v="A"/>
    <s v="Each"/>
    <s v="YES"/>
    <s v="NO"/>
    <s v="NO"/>
    <s v="QIAamp DSP Virus Kit"/>
    <m/>
    <m/>
    <m/>
    <m/>
    <m/>
    <s v="Lab and Medical Supplies"/>
    <m/>
    <m/>
    <m/>
    <m/>
    <m/>
    <m/>
    <m/>
    <s v="NO"/>
    <m/>
    <m/>
    <m/>
    <m/>
  </r>
  <r>
    <x v="4694"/>
    <x v="4687"/>
    <x v="5"/>
    <s v="Active"/>
    <s v="A"/>
    <s v="Each"/>
    <s v="YES"/>
    <s v="YES"/>
    <s v="YES"/>
    <s v="CyFlow Count Check Beads Green"/>
    <m/>
    <m/>
    <m/>
    <m/>
    <m/>
    <s v="Lab and Medical Supplies"/>
    <m/>
    <m/>
    <m/>
    <m/>
    <m/>
    <m/>
    <m/>
    <s v="NO"/>
    <m/>
    <m/>
    <m/>
    <m/>
  </r>
  <r>
    <x v="4695"/>
    <x v="4688"/>
    <x v="13"/>
    <s v="Active"/>
    <s v="A"/>
    <s v="Each"/>
    <s v="YES"/>
    <s v="YES"/>
    <s v="YES"/>
    <s v="Truenat MTB RIF Dx"/>
    <m/>
    <m/>
    <m/>
    <m/>
    <m/>
    <s v="TB Tests"/>
    <m/>
    <m/>
    <m/>
    <m/>
    <m/>
    <m/>
    <m/>
    <s v="NO"/>
    <m/>
    <m/>
    <m/>
    <m/>
  </r>
  <r>
    <x v="4696"/>
    <x v="4689"/>
    <x v="12"/>
    <s v="Active"/>
    <s v="A"/>
    <s v="Package"/>
    <s v="NO"/>
    <s v="YES"/>
    <s v="YES"/>
    <s v="100 Pieces - Rovers Medical Devices B.V. - 09032959190"/>
    <s v="32396"/>
    <s v="Y"/>
    <s v="100"/>
    <s v="Piece"/>
    <m/>
    <m/>
    <m/>
    <m/>
    <m/>
    <m/>
    <m/>
    <m/>
    <m/>
    <m/>
    <m/>
    <m/>
    <m/>
    <s v="Lab Supplies"/>
  </r>
  <r>
    <x v="4697"/>
    <x v="4690"/>
    <x v="11"/>
    <s v="Active"/>
    <s v="A"/>
    <s v="Each"/>
    <s v="NO"/>
    <s v="YES"/>
    <s v="YES"/>
    <s v="UNG Protocol - Abbott Molecular Inc. - 4N66-66"/>
    <s v="32278"/>
    <s v="Y"/>
    <s v="1"/>
    <s v="Piece"/>
    <m/>
    <m/>
    <m/>
    <m/>
    <m/>
    <m/>
    <m/>
    <m/>
    <m/>
    <m/>
    <m/>
    <m/>
    <m/>
    <s v="Lab Equipment"/>
  </r>
  <r>
    <x v="4698"/>
    <x v="4691"/>
    <x v="12"/>
    <s v="Active"/>
    <s v="A"/>
    <s v="Package"/>
    <s v="NO"/>
    <s v="YES"/>
    <s v="YES"/>
    <s v="100 Pieces (Sterile) - Rovers Medical Devices B.V. - 08779040190"/>
    <s v="32225"/>
    <s v="Y"/>
    <s v="100"/>
    <s v="Piece"/>
    <m/>
    <m/>
    <m/>
    <m/>
    <m/>
    <m/>
    <m/>
    <m/>
    <m/>
    <m/>
    <m/>
    <m/>
    <m/>
    <s v="Lab Supplies"/>
  </r>
  <r>
    <x v="4699"/>
    <x v="4692"/>
    <x v="12"/>
    <s v="Active"/>
    <s v="A"/>
    <s v="Package"/>
    <s v="NO"/>
    <s v="YES"/>
    <s v="YES"/>
    <s v="10 Tests - SD Biosensor Inc. - 02G6S10A"/>
    <s v="32198"/>
    <s v="Y"/>
    <s v="10"/>
    <s v="Test"/>
    <m/>
    <m/>
    <m/>
    <m/>
    <m/>
    <m/>
    <m/>
    <m/>
    <m/>
    <m/>
    <m/>
    <m/>
    <m/>
    <s v="Lab Supplies"/>
  </r>
  <r>
    <x v="4700"/>
    <x v="4693"/>
    <x v="12"/>
    <s v="Active"/>
    <s v="A"/>
    <s v="Package"/>
    <s v="NO"/>
    <s v="YES"/>
    <s v="YES"/>
    <s v="Specimen Collection Kit, 500 Tubes - Abbott Molecular Inc. - 09N29-001"/>
    <s v="32379"/>
    <s v="Y"/>
    <s v="1"/>
    <s v="Kit"/>
    <m/>
    <m/>
    <m/>
    <m/>
    <m/>
    <m/>
    <m/>
    <m/>
    <m/>
    <m/>
    <m/>
    <m/>
    <m/>
    <s v="Lab Supplies"/>
  </r>
  <r>
    <x v="4701"/>
    <x v="4694"/>
    <x v="12"/>
    <s v="Active"/>
    <s v="A"/>
    <s v="Package"/>
    <s v="NO"/>
    <s v="YES"/>
    <s v="YES"/>
    <s v="SurePath Collection Vial, 500 Pieces - Becton, Dickinson and Co. - 491452"/>
    <s v="32356"/>
    <s v="Y"/>
    <s v="1"/>
    <s v="Piece"/>
    <m/>
    <m/>
    <m/>
    <m/>
    <m/>
    <m/>
    <m/>
    <m/>
    <m/>
    <m/>
    <m/>
    <m/>
    <m/>
    <s v="Lab Supplies"/>
  </r>
  <r>
    <x v="4702"/>
    <x v="4695"/>
    <x v="12"/>
    <s v="Active"/>
    <s v="A"/>
    <s v="Package"/>
    <s v="NO"/>
    <s v="YES"/>
    <s v="YES"/>
    <s v="Instrument - Hologic, Inc. - PRD-05490"/>
    <s v="32360"/>
    <s v="Y"/>
    <s v="1"/>
    <s v="Piece"/>
    <m/>
    <m/>
    <m/>
    <m/>
    <m/>
    <m/>
    <m/>
    <m/>
    <m/>
    <m/>
    <m/>
    <m/>
    <m/>
    <s v="Lab Supplies"/>
  </r>
  <r>
    <x v="4703"/>
    <x v="4696"/>
    <x v="12"/>
    <s v="Active"/>
    <s v="A"/>
    <s v="Package"/>
    <s v="NO"/>
    <s v="YES"/>
    <s v="YES"/>
    <s v="1200 Tests - Abbott Molecular Inc. - 07P60-32"/>
    <s v="32180"/>
    <s v="Y"/>
    <s v="1200"/>
    <s v="Test"/>
    <m/>
    <m/>
    <m/>
    <m/>
    <m/>
    <m/>
    <m/>
    <m/>
    <m/>
    <m/>
    <m/>
    <m/>
    <m/>
    <s v="Lab Supplies"/>
  </r>
  <r>
    <x v="4704"/>
    <x v="4697"/>
    <x v="12"/>
    <s v="Active"/>
    <s v="A"/>
    <s v="Package"/>
    <s v="NO"/>
    <s v="YES"/>
    <s v="YES"/>
    <s v="Collection and Transport Kit, 50 Tests - Hologic, Inc. - 302657"/>
    <s v="32164"/>
    <s v="Y"/>
    <s v="1"/>
    <s v="Kit"/>
    <m/>
    <m/>
    <m/>
    <m/>
    <m/>
    <m/>
    <m/>
    <m/>
    <m/>
    <m/>
    <m/>
    <m/>
    <m/>
    <s v="Lab Supplies"/>
  </r>
  <r>
    <x v="4705"/>
    <x v="4698"/>
    <x v="12"/>
    <s v="Active"/>
    <s v="A"/>
    <s v="Package"/>
    <s v="NO"/>
    <s v="YES"/>
    <s v="YES"/>
    <s v="2x50 Tests - Shenzhen Mindray Bio-Medical Electronics Co., Ltd - HBeAg121"/>
    <s v="32363"/>
    <s v="Y"/>
    <s v="100"/>
    <s v="Test"/>
    <m/>
    <m/>
    <m/>
    <m/>
    <m/>
    <m/>
    <m/>
    <m/>
    <m/>
    <m/>
    <m/>
    <m/>
    <m/>
    <s v="Lab Supplies"/>
  </r>
  <r>
    <x v="4706"/>
    <x v="4699"/>
    <x v="12"/>
    <s v="Active"/>
    <s v="A"/>
    <s v="Package"/>
    <s v="NO"/>
    <s v="YES"/>
    <s v="YES"/>
    <s v="2x100 Tests - Shenzhen Mindray Bio-Medical Electronics Co., Ltd - HIV122"/>
    <s v="32297"/>
    <s v="Y"/>
    <s v="200"/>
    <s v="Test"/>
    <m/>
    <m/>
    <m/>
    <m/>
    <m/>
    <m/>
    <m/>
    <m/>
    <m/>
    <m/>
    <m/>
    <m/>
    <m/>
    <s v="Lab Supplies"/>
  </r>
  <r>
    <x v="4707"/>
    <x v="4700"/>
    <x v="5"/>
    <s v="Active"/>
    <s v="A"/>
    <s v="Package"/>
    <s v="NO"/>
    <s v="YES"/>
    <s v="YES"/>
    <s v="Kit and Consumable Bundle, 960 Tests - Roche Molecular Systems, Inc."/>
    <s v="32284"/>
    <s v="Y"/>
    <s v="960"/>
    <s v="Test"/>
    <m/>
    <m/>
    <m/>
    <m/>
    <m/>
    <m/>
    <m/>
    <m/>
    <m/>
    <m/>
    <m/>
    <m/>
    <m/>
    <s v="Lab Supplies"/>
  </r>
  <r>
    <x v="4708"/>
    <x v="4701"/>
    <x v="4"/>
    <s v="Active"/>
    <s v="A"/>
    <s v="Package"/>
    <s v="NO"/>
    <s v="YES"/>
    <s v="YES"/>
    <s v="Reagent Bundle, 20 Tests - Molbio Diagnostics Pvt. Ltd."/>
    <s v="32403"/>
    <s v="Y"/>
    <s v="20"/>
    <s v="Test"/>
    <m/>
    <m/>
    <m/>
    <m/>
    <m/>
    <m/>
    <m/>
    <m/>
    <m/>
    <m/>
    <m/>
    <m/>
    <m/>
    <s v="Lab Equipment"/>
  </r>
  <r>
    <x v="4709"/>
    <x v="4702"/>
    <x v="12"/>
    <s v="Active"/>
    <s v="A"/>
    <s v="Package"/>
    <s v="NO"/>
    <s v="YES"/>
    <s v="YES"/>
    <s v="96 Tests - EliTechGroup S.p.A - RTK602ING"/>
    <s v="32318"/>
    <s v="Y"/>
    <s v="96"/>
    <s v="Test"/>
    <m/>
    <m/>
    <m/>
    <m/>
    <m/>
    <m/>
    <m/>
    <m/>
    <m/>
    <m/>
    <m/>
    <m/>
    <m/>
    <s v="Lab Supplies"/>
  </r>
  <r>
    <x v="4710"/>
    <x v="4703"/>
    <x v="11"/>
    <s v="Active"/>
    <s v="A"/>
    <s v="Package"/>
    <s v="NO"/>
    <s v="YES"/>
    <s v="YES"/>
    <s v="220 Tests - Hain Lifescience GmbH - TR004.2-250IC"/>
    <s v="32234"/>
    <s v="Y"/>
    <s v="220"/>
    <s v="Test"/>
    <m/>
    <m/>
    <m/>
    <m/>
    <m/>
    <m/>
    <m/>
    <m/>
    <m/>
    <m/>
    <m/>
    <m/>
    <m/>
    <s v="Lab Supplies"/>
  </r>
  <r>
    <x v="4711"/>
    <x v="4704"/>
    <x v="12"/>
    <s v="Active"/>
    <s v="A"/>
    <s v="Each"/>
    <s v="NO"/>
    <s v="YES"/>
    <s v="YES"/>
    <s v="Liger Medical - ESU-110"/>
    <s v="32315"/>
    <s v="Y"/>
    <s v="1"/>
    <s v="Piece"/>
    <m/>
    <m/>
    <m/>
    <m/>
    <m/>
    <m/>
    <m/>
    <m/>
    <m/>
    <m/>
    <m/>
    <m/>
    <m/>
    <s v="Lab Supplies"/>
  </r>
  <r>
    <x v="4712"/>
    <x v="4705"/>
    <x v="11"/>
    <s v="Active"/>
    <s v="A"/>
    <s v="Package"/>
    <s v="NO"/>
    <s v="YES"/>
    <s v="YES"/>
    <s v="DBS Buffer Kit - Abbott Molecular Inc. - 09N66-001"/>
    <s v="32285"/>
    <s v="Y"/>
    <s v="1"/>
    <s v="Kit"/>
    <m/>
    <m/>
    <m/>
    <m/>
    <m/>
    <m/>
    <m/>
    <m/>
    <m/>
    <m/>
    <m/>
    <m/>
    <m/>
    <s v="Lab Supplies"/>
  </r>
  <r>
    <x v="4713"/>
    <x v="4706"/>
    <x v="12"/>
    <s v="Active"/>
    <s v="A"/>
    <s v="Package"/>
    <s v="NO"/>
    <s v="YES"/>
    <s v="YES"/>
    <s v="Sheath Solution 1x10ml - Beckman Coulter Life Sciences - B25697"/>
    <s v="32422"/>
    <s v="Y"/>
    <s v="1"/>
    <s v="Piece"/>
    <m/>
    <m/>
    <m/>
    <m/>
    <m/>
    <m/>
    <m/>
    <m/>
    <m/>
    <m/>
    <m/>
    <m/>
    <m/>
    <s v="Lab Supplies"/>
  </r>
  <r>
    <x v="4714"/>
    <x v="4707"/>
    <x v="12"/>
    <s v="Active"/>
    <s v="A"/>
    <s v="Package"/>
    <s v="NO"/>
    <s v="YES"/>
    <s v="YES"/>
    <s v="192 Tests - Roche Diagnostics GmbH - 9040820190"/>
    <s v="32270"/>
    <s v="Y"/>
    <s v="192"/>
    <s v="Test"/>
    <m/>
    <m/>
    <m/>
    <m/>
    <m/>
    <m/>
    <m/>
    <m/>
    <m/>
    <m/>
    <m/>
    <m/>
    <m/>
    <s v="Lab Supplies"/>
  </r>
  <r>
    <x v="4715"/>
    <x v="4708"/>
    <x v="12"/>
    <s v="Active"/>
    <s v="A"/>
    <s v="Package"/>
    <s v="NO"/>
    <s v="YES"/>
    <s v="YES"/>
    <s v="250 x 20ml vials - Hologic, Inc. - 70098-002"/>
    <s v="32397"/>
    <s v="Y"/>
    <s v="1"/>
    <s v="Piece"/>
    <m/>
    <m/>
    <m/>
    <m/>
    <m/>
    <m/>
    <m/>
    <m/>
    <m/>
    <m/>
    <m/>
    <m/>
    <m/>
    <s v="Lab Supplies"/>
  </r>
  <r>
    <x v="4716"/>
    <x v="4709"/>
    <x v="12"/>
    <s v="Active"/>
    <s v="A"/>
    <s v="Each"/>
    <s v="YES"/>
    <s v="Not Subject to GF QA Criteria"/>
    <s v="YES"/>
    <s v="Stromatolyser-4DL lyse"/>
    <m/>
    <m/>
    <m/>
    <m/>
    <m/>
    <s v="Lab and Medical Supplies"/>
    <m/>
    <m/>
    <m/>
    <m/>
    <m/>
    <m/>
    <m/>
    <s v="NO"/>
    <m/>
    <m/>
    <m/>
    <m/>
  </r>
  <r>
    <x v="4717"/>
    <x v="4710"/>
    <x v="12"/>
    <s v="Active"/>
    <s v="A"/>
    <s v="Each"/>
    <s v="YES"/>
    <s v="YES"/>
    <s v="YES"/>
    <s v="STANDARD G6PD Test"/>
    <m/>
    <m/>
    <m/>
    <m/>
    <m/>
    <m/>
    <m/>
    <m/>
    <m/>
    <m/>
    <m/>
    <m/>
    <m/>
    <s v="NO"/>
    <m/>
    <m/>
    <m/>
    <m/>
  </r>
  <r>
    <x v="4718"/>
    <x v="4711"/>
    <x v="12"/>
    <s v="Active"/>
    <s v="A"/>
    <s v="Each"/>
    <s v="YES"/>
    <s v="YES"/>
    <s v="YES"/>
    <s v="COBAS HBV Test for use with 6800/8800 Systems"/>
    <m/>
    <m/>
    <m/>
    <m/>
    <m/>
    <s v="Other Molecular Tests (Co-infections)"/>
    <m/>
    <m/>
    <m/>
    <m/>
    <m/>
    <m/>
    <m/>
    <s v="NO"/>
    <m/>
    <m/>
    <m/>
    <m/>
  </r>
  <r>
    <x v="4719"/>
    <x v="4712"/>
    <x v="12"/>
    <s v="Active"/>
    <s v="A"/>
    <s v="Each"/>
    <s v="YES"/>
    <s v="Not Subject to GF QA Criteria"/>
    <s v="YES"/>
    <s v="Cell Pack Diluent Reagent"/>
    <m/>
    <m/>
    <m/>
    <m/>
    <m/>
    <s v="Lab and Medical Supplies"/>
    <m/>
    <m/>
    <m/>
    <m/>
    <m/>
    <m/>
    <m/>
    <s v="NO"/>
    <m/>
    <m/>
    <m/>
    <m/>
  </r>
  <r>
    <x v="4720"/>
    <x v="4713"/>
    <x v="12"/>
    <s v="Active"/>
    <s v="A"/>
    <s v="Each"/>
    <s v="YES"/>
    <s v="YES"/>
    <s v="YES"/>
    <s v="COBAS HCV Test for use with 6800/8800 Systems"/>
    <m/>
    <m/>
    <m/>
    <m/>
    <m/>
    <s v="Other Molecular Tests (Co-infections)"/>
    <m/>
    <m/>
    <m/>
    <m/>
    <m/>
    <m/>
    <m/>
    <s v="NO"/>
    <m/>
    <m/>
    <m/>
    <m/>
  </r>
  <r>
    <x v="4721"/>
    <x v="4714"/>
    <x v="11"/>
    <s v="Active"/>
    <s v="A"/>
    <s v="Each"/>
    <s v="YES"/>
    <s v="YES"/>
    <s v="YES"/>
    <s v="m-PIMA HIV-1/2 VL"/>
    <m/>
    <m/>
    <m/>
    <m/>
    <m/>
    <s v="Viral Load/EID Test and Consumables"/>
    <m/>
    <m/>
    <m/>
    <m/>
    <m/>
    <m/>
    <m/>
    <s v="NO"/>
    <m/>
    <m/>
    <m/>
    <m/>
  </r>
  <r>
    <x v="4722"/>
    <x v="4715"/>
    <x v="11"/>
    <s v="Active"/>
    <s v="A"/>
    <s v="Each"/>
    <s v="YES"/>
    <s v="YES"/>
    <s v="YES"/>
    <s v="VERSANT HIV-1 RNA 1.5 Assay "/>
    <m/>
    <m/>
    <m/>
    <m/>
    <m/>
    <s v="Lab and Medical Supplies"/>
    <m/>
    <m/>
    <m/>
    <m/>
    <m/>
    <m/>
    <m/>
    <s v="NO"/>
    <m/>
    <m/>
    <m/>
    <m/>
  </r>
  <r>
    <x v="4723"/>
    <x v="4716"/>
    <x v="4"/>
    <s v="Active"/>
    <s v="A"/>
    <s v="Each"/>
    <s v="YES"/>
    <s v="YES"/>
    <s v="YES"/>
    <s v="COBAS p 880"/>
    <m/>
    <m/>
    <m/>
    <m/>
    <m/>
    <s v="Lab and Medical Supplies"/>
    <m/>
    <m/>
    <m/>
    <m/>
    <m/>
    <m/>
    <m/>
    <s v="NO"/>
    <m/>
    <m/>
    <m/>
    <m/>
  </r>
  <r>
    <x v="4724"/>
    <x v="4717"/>
    <x v="12"/>
    <s v="Active"/>
    <s v="A"/>
    <s v="Each"/>
    <s v="YES"/>
    <s v="Not Subject to GF QA Criteria"/>
    <s v="YES"/>
    <s v="Cobas c/Integra "/>
    <m/>
    <m/>
    <m/>
    <m/>
    <m/>
    <s v="Lab and Medical Supplies"/>
    <m/>
    <m/>
    <m/>
    <m/>
    <m/>
    <m/>
    <m/>
    <s v="NO"/>
    <m/>
    <m/>
    <m/>
    <m/>
  </r>
  <r>
    <x v="4725"/>
    <x v="4718"/>
    <x v="12"/>
    <s v="Active"/>
    <s v="A"/>
    <s v="Each"/>
    <s v="YES"/>
    <s v="YES"/>
    <s v="YES"/>
    <s v="AiD anti-HIV 1+2 ELISA"/>
    <m/>
    <m/>
    <m/>
    <m/>
    <m/>
    <s v="Lab and Medical Supplies"/>
    <m/>
    <m/>
    <m/>
    <m/>
    <m/>
    <m/>
    <m/>
    <s v="NO"/>
    <m/>
    <m/>
    <m/>
    <m/>
  </r>
  <r>
    <x v="4726"/>
    <x v="4719"/>
    <x v="12"/>
    <s v="Active"/>
    <s v="A"/>
    <s v="Each"/>
    <s v="YES"/>
    <s v="YES"/>
    <s v="YES"/>
    <s v="Abbott RealTime HCV"/>
    <m/>
    <m/>
    <m/>
    <m/>
    <m/>
    <s v="Other Molecular Tests (Co-infections)"/>
    <m/>
    <m/>
    <m/>
    <m/>
    <m/>
    <m/>
    <m/>
    <s v="NO"/>
    <m/>
    <m/>
    <m/>
    <m/>
  </r>
  <r>
    <x v="4727"/>
    <x v="4720"/>
    <x v="12"/>
    <s v="Active"/>
    <s v="A"/>
    <s v="Each"/>
    <s v="YES"/>
    <s v="Not Subject to GF QA Criteria"/>
    <s v="YES"/>
    <s v="Murex anti-HCV Version 4"/>
    <m/>
    <m/>
    <m/>
    <m/>
    <m/>
    <s v="Other Molecular Tests (Co-infections)"/>
    <m/>
    <m/>
    <m/>
    <m/>
    <m/>
    <m/>
    <m/>
    <s v="NO"/>
    <m/>
    <m/>
    <m/>
    <m/>
  </r>
  <r>
    <x v="4728"/>
    <x v="4721"/>
    <x v="12"/>
    <s v="Active"/>
    <s v="A"/>
    <s v="Each"/>
    <s v="YES"/>
    <s v="YES"/>
    <s v="YES"/>
    <s v="Roche Cervical Collection Brush"/>
    <m/>
    <m/>
    <m/>
    <m/>
    <m/>
    <m/>
    <m/>
    <m/>
    <m/>
    <m/>
    <m/>
    <m/>
    <m/>
    <s v="NO"/>
    <m/>
    <m/>
    <m/>
    <m/>
  </r>
  <r>
    <x v="4729"/>
    <x v="4722"/>
    <x v="11"/>
    <s v="Active"/>
    <s v="A"/>
    <s v="Each"/>
    <s v="YES"/>
    <s v="YES"/>
    <s v="YES"/>
    <s v="Abbott RealTime HIV-1 Qualitative"/>
    <m/>
    <m/>
    <m/>
    <m/>
    <m/>
    <s v="Lab and Medical Supplies"/>
    <m/>
    <m/>
    <m/>
    <m/>
    <m/>
    <m/>
    <m/>
    <s v="NO"/>
    <m/>
    <m/>
    <m/>
    <m/>
  </r>
  <r>
    <x v="4730"/>
    <x v="4723"/>
    <x v="13"/>
    <s v="Active"/>
    <s v="A"/>
    <s v="Each"/>
    <s v="YES"/>
    <s v="YES"/>
    <s v="YES"/>
    <s v="QuantiFERON-TB Gold Plus"/>
    <m/>
    <m/>
    <m/>
    <m/>
    <m/>
    <s v="TB Tests"/>
    <m/>
    <m/>
    <m/>
    <m/>
    <m/>
    <m/>
    <m/>
    <s v="NO"/>
    <m/>
    <m/>
    <m/>
    <m/>
  </r>
  <r>
    <x v="4731"/>
    <x v="4724"/>
    <x v="4"/>
    <s v="Active"/>
    <s v="A"/>
    <s v="Each"/>
    <s v="YES"/>
    <s v="Not Subject to GF QA Criteria"/>
    <s v="YES"/>
    <s v="XN-1000"/>
    <m/>
    <m/>
    <m/>
    <m/>
    <m/>
    <s v="Lab and Medical Supplies"/>
    <m/>
    <m/>
    <m/>
    <m/>
    <m/>
    <m/>
    <m/>
    <s v="NO"/>
    <m/>
    <m/>
    <m/>
    <m/>
  </r>
  <r>
    <x v="4732"/>
    <x v="4725"/>
    <x v="13"/>
    <s v="Active"/>
    <s v="A"/>
    <s v="Each"/>
    <s v="YES"/>
    <s v="YES"/>
    <s v="YES"/>
    <s v="Xpert MTB/XDR"/>
    <m/>
    <m/>
    <m/>
    <m/>
    <m/>
    <s v="TB Tests"/>
    <m/>
    <m/>
    <m/>
    <m/>
    <m/>
    <m/>
    <m/>
    <s v="NO"/>
    <m/>
    <m/>
    <m/>
    <m/>
  </r>
  <r>
    <x v="4733"/>
    <x v="4726"/>
    <x v="11"/>
    <s v="Active"/>
    <s v="A"/>
    <s v="Each"/>
    <s v="YES"/>
    <s v="YES"/>
    <s v="YES"/>
    <s v="COBAS AmpliPrep/COBAS TaqMan"/>
    <m/>
    <m/>
    <m/>
    <m/>
    <m/>
    <s v="Lab and Medical Supplies"/>
    <m/>
    <m/>
    <m/>
    <m/>
    <m/>
    <m/>
    <m/>
    <s v="NO"/>
    <m/>
    <m/>
    <m/>
    <m/>
  </r>
  <r>
    <x v="4734"/>
    <x v="4727"/>
    <x v="6"/>
    <s v="Active"/>
    <s v="A"/>
    <s v="Each"/>
    <s v="YES"/>
    <s v="YES"/>
    <s v="YES"/>
    <s v="BD BACTEC MGIT 960"/>
    <m/>
    <m/>
    <m/>
    <m/>
    <m/>
    <s v="Lab and Medical Supplies"/>
    <m/>
    <m/>
    <m/>
    <m/>
    <m/>
    <m/>
    <m/>
    <s v="NO"/>
    <m/>
    <m/>
    <m/>
    <m/>
  </r>
  <r>
    <x v="4735"/>
    <x v="4728"/>
    <x v="11"/>
    <s v="Active"/>
    <s v="A"/>
    <s v="Each"/>
    <s v="YES"/>
    <s v="YES"/>
    <s v="YES"/>
    <s v="Xpert HIV-1 Qual Assay"/>
    <m/>
    <m/>
    <m/>
    <m/>
    <m/>
    <s v="Viral Load/EID Test and Consumables"/>
    <m/>
    <m/>
    <m/>
    <m/>
    <m/>
    <m/>
    <m/>
    <s v="NO"/>
    <m/>
    <m/>
    <m/>
    <m/>
  </r>
  <r>
    <x v="4736"/>
    <x v="4729"/>
    <x v="12"/>
    <s v="Active"/>
    <s v="A"/>
    <s v="Each"/>
    <s v="YES"/>
    <s v="YES"/>
    <s v="YES"/>
    <s v="cobas CT/NG Test for use with 5800/6800/8800 Systems"/>
    <m/>
    <m/>
    <m/>
    <m/>
    <m/>
    <s v="Other Molecular Tests (Co-infections)"/>
    <m/>
    <m/>
    <m/>
    <m/>
    <m/>
    <m/>
    <m/>
    <s v="NO"/>
    <m/>
    <m/>
    <m/>
    <m/>
  </r>
  <r>
    <x v="4737"/>
    <x v="4730"/>
    <x v="12"/>
    <s v="Active"/>
    <s v="A"/>
    <s v="Each"/>
    <s v="YES"/>
    <s v="YES"/>
    <s v="YES"/>
    <s v="HBV ELITe MGB Kit"/>
    <m/>
    <m/>
    <m/>
    <m/>
    <m/>
    <m/>
    <m/>
    <m/>
    <m/>
    <m/>
    <m/>
    <m/>
    <m/>
    <s v="NO"/>
    <m/>
    <m/>
    <m/>
    <m/>
  </r>
  <r>
    <x v="4738"/>
    <x v="4731"/>
    <x v="12"/>
    <s v="Active"/>
    <s v="A"/>
    <s v="Each"/>
    <s v="YES"/>
    <s v="Not Subject to GF QA Criteria"/>
    <s v="YES"/>
    <s v="Cell Pack DCL"/>
    <m/>
    <m/>
    <m/>
    <m/>
    <m/>
    <s v="Lab and Medical Supplies"/>
    <m/>
    <m/>
    <m/>
    <m/>
    <m/>
    <m/>
    <m/>
    <s v="NO"/>
    <m/>
    <m/>
    <m/>
    <m/>
  </r>
  <r>
    <x v="4739"/>
    <x v="4732"/>
    <x v="11"/>
    <s v="Active"/>
    <s v="A"/>
    <s v="Each"/>
    <s v="YES"/>
    <s v="YES"/>
    <s v="YES"/>
    <s v="COBAS AmpliPrep/COBAS TaqMan HIV-1 Test Version 2.0 ( TaqMan 96)"/>
    <m/>
    <m/>
    <m/>
    <m/>
    <m/>
    <s v="Lab and Medical Supplies"/>
    <m/>
    <m/>
    <m/>
    <m/>
    <m/>
    <m/>
    <m/>
    <s v="NO"/>
    <m/>
    <m/>
    <m/>
    <m/>
  </r>
  <r>
    <x v="4740"/>
    <x v="4357"/>
    <x v="12"/>
    <s v="Active"/>
    <s v="A"/>
    <s v="Each"/>
    <s v="YES"/>
    <s v="YES"/>
    <s v="NO"/>
    <s v="GenScreen ULTRA HIV Ag-Ab"/>
    <m/>
    <m/>
    <m/>
    <m/>
    <m/>
    <s v="Lab and Medical Supplies"/>
    <m/>
    <m/>
    <m/>
    <m/>
    <m/>
    <m/>
    <m/>
    <s v="NO"/>
    <m/>
    <m/>
    <m/>
    <m/>
  </r>
  <r>
    <x v="4741"/>
    <x v="4733"/>
    <x v="12"/>
    <s v="Active"/>
    <s v="A"/>
    <s v="Each"/>
    <s v="YES"/>
    <s v="NO"/>
    <s v="NO"/>
    <s v="artus HCV QS-RGQ"/>
    <m/>
    <m/>
    <m/>
    <m/>
    <m/>
    <s v="Other Molecular Tests (Co-infections)"/>
    <m/>
    <m/>
    <m/>
    <m/>
    <m/>
    <m/>
    <m/>
    <s v="NO"/>
    <m/>
    <m/>
    <m/>
    <m/>
  </r>
  <r>
    <x v="4742"/>
    <x v="4734"/>
    <x v="12"/>
    <s v="Active"/>
    <s v="A"/>
    <s v="Each"/>
    <s v="YES"/>
    <s v="YES"/>
    <s v="YES"/>
    <s v="CyFlow CD4 Easy-Count Reagent Kit"/>
    <m/>
    <m/>
    <m/>
    <m/>
    <m/>
    <s v="CD4"/>
    <m/>
    <m/>
    <m/>
    <m/>
    <m/>
    <m/>
    <m/>
    <s v="NO"/>
    <m/>
    <m/>
    <m/>
    <m/>
  </r>
  <r>
    <x v="4743"/>
    <x v="4735"/>
    <x v="12"/>
    <s v="Active"/>
    <s v="A"/>
    <s v="Each"/>
    <s v="YES"/>
    <s v="YES"/>
    <s v="YES"/>
    <s v="BD Macro-Vue RPR 18 mm Circle Card Test"/>
    <m/>
    <m/>
    <m/>
    <m/>
    <m/>
    <s v="Lab and Medical Supplies"/>
    <m/>
    <m/>
    <m/>
    <m/>
    <m/>
    <m/>
    <m/>
    <s v="NO"/>
    <m/>
    <m/>
    <m/>
    <m/>
  </r>
  <r>
    <x v="4744"/>
    <x v="4736"/>
    <x v="13"/>
    <s v="Active"/>
    <s v="A"/>
    <s v="Each"/>
    <s v="YES"/>
    <s v="YES"/>
    <s v="YES"/>
    <s v="Deeplex Myc-TB"/>
    <m/>
    <m/>
    <m/>
    <m/>
    <m/>
    <s v="Lab and Medical Supplies"/>
    <m/>
    <m/>
    <m/>
    <m/>
    <m/>
    <m/>
    <m/>
    <s v="NO"/>
    <m/>
    <m/>
    <m/>
    <m/>
  </r>
  <r>
    <x v="4745"/>
    <x v="4737"/>
    <x v="5"/>
    <s v="Active"/>
    <s v="A"/>
    <s v="Each"/>
    <s v="YES"/>
    <s v="YES"/>
    <s v="YES"/>
    <s v="COBAS TaqManHIV-1 Test"/>
    <m/>
    <m/>
    <m/>
    <m/>
    <m/>
    <s v="Lab and Medical Supplies"/>
    <m/>
    <m/>
    <m/>
    <m/>
    <m/>
    <m/>
    <m/>
    <s v="NO"/>
    <m/>
    <m/>
    <m/>
    <m/>
  </r>
  <r>
    <x v="4746"/>
    <x v="4738"/>
    <x v="11"/>
    <s v="Active"/>
    <s v="A"/>
    <s v="Each"/>
    <s v="YES"/>
    <s v="YES"/>
    <s v="YES"/>
    <s v="COBAS x480"/>
    <m/>
    <m/>
    <m/>
    <m/>
    <m/>
    <s v="Lab and Medical Supplies"/>
    <m/>
    <m/>
    <m/>
    <m/>
    <m/>
    <m/>
    <m/>
    <s v="NO"/>
    <m/>
    <m/>
    <m/>
    <m/>
  </r>
  <r>
    <x v="4747"/>
    <x v="4739"/>
    <x v="4"/>
    <s v="Active"/>
    <s v="A"/>
    <s v="Each"/>
    <s v="YES"/>
    <s v="YES"/>
    <s v="YES"/>
    <s v="GeneXpert II"/>
    <m/>
    <m/>
    <m/>
    <m/>
    <m/>
    <s v="TB Diagnostics (Equipment and Warranties)"/>
    <m/>
    <m/>
    <m/>
    <m/>
    <m/>
    <m/>
    <m/>
    <s v="NO"/>
    <m/>
    <m/>
    <m/>
    <m/>
  </r>
  <r>
    <x v="4748"/>
    <x v="4740"/>
    <x v="5"/>
    <s v="Active"/>
    <s v="A"/>
    <s v="Each"/>
    <s v="YES"/>
    <s v="Not Subject to GF QA Criteria"/>
    <s v="YES"/>
    <s v="Loopamp PURE DNA Extraction Kit"/>
    <m/>
    <m/>
    <m/>
    <m/>
    <m/>
    <s v="Lab and Medical Supplies"/>
    <m/>
    <m/>
    <m/>
    <m/>
    <m/>
    <m/>
    <m/>
    <s v="NO"/>
    <m/>
    <m/>
    <m/>
    <m/>
  </r>
  <r>
    <x v="4749"/>
    <x v="4741"/>
    <x v="12"/>
    <s v="Active"/>
    <s v="A"/>
    <s v="Each"/>
    <s v="YES"/>
    <s v="NO"/>
    <s v="NO"/>
    <s v="PIMA CD4"/>
    <m/>
    <m/>
    <m/>
    <m/>
    <m/>
    <s v="CD4"/>
    <m/>
    <m/>
    <m/>
    <m/>
    <m/>
    <m/>
    <m/>
    <s v="NO"/>
    <m/>
    <m/>
    <m/>
    <m/>
  </r>
  <r>
    <x v="4750"/>
    <x v="4742"/>
    <x v="13"/>
    <s v="Active"/>
    <s v="A"/>
    <s v="Each"/>
    <s v="YES"/>
    <s v="YES"/>
    <s v="YES"/>
    <s v="RIDAScreen TB"/>
    <m/>
    <m/>
    <m/>
    <m/>
    <m/>
    <m/>
    <m/>
    <m/>
    <m/>
    <m/>
    <m/>
    <m/>
    <m/>
    <s v="NO"/>
    <m/>
    <m/>
    <m/>
    <m/>
  </r>
  <r>
    <x v="4751"/>
    <x v="4743"/>
    <x v="6"/>
    <s v="Active"/>
    <s v="A"/>
    <s v="Each"/>
    <s v="YES"/>
    <s v="Not Subject to GF QA Criteria"/>
    <s v="YES"/>
    <s v="BD BACTEC MGIT 320"/>
    <m/>
    <m/>
    <m/>
    <m/>
    <m/>
    <s v="Lab and Medical Supplies"/>
    <m/>
    <m/>
    <m/>
    <m/>
    <m/>
    <m/>
    <m/>
    <s v="NO"/>
    <m/>
    <m/>
    <m/>
    <m/>
  </r>
  <r>
    <x v="4752"/>
    <x v="4744"/>
    <x v="12"/>
    <s v="Active"/>
    <s v="A"/>
    <s v="Each"/>
    <s v="YES"/>
    <s v="YES"/>
    <s v="YES"/>
    <s v="Alinity m HBV"/>
    <m/>
    <m/>
    <m/>
    <m/>
    <m/>
    <s v="Other Molecular Tests (Co-infections)"/>
    <m/>
    <m/>
    <m/>
    <m/>
    <m/>
    <m/>
    <m/>
    <s v="NO"/>
    <m/>
    <m/>
    <m/>
    <m/>
  </r>
  <r>
    <x v="4753"/>
    <x v="4745"/>
    <x v="13"/>
    <s v="Active"/>
    <s v="A"/>
    <s v="Each"/>
    <s v="YES"/>
    <s v="YES"/>
    <s v="YES"/>
    <s v="Truenat MTB"/>
    <m/>
    <m/>
    <m/>
    <m/>
    <m/>
    <s v="TB Tests"/>
    <m/>
    <m/>
    <m/>
    <m/>
    <m/>
    <m/>
    <m/>
    <s v="NO"/>
    <m/>
    <m/>
    <m/>
    <m/>
  </r>
  <r>
    <x v="4754"/>
    <x v="4746"/>
    <x v="11"/>
    <s v="Active"/>
    <s v="A"/>
    <s v="Each"/>
    <s v="YES"/>
    <s v="YES"/>
    <s v="YES"/>
    <s v="SAMBA II Tablet Module"/>
    <m/>
    <m/>
    <m/>
    <m/>
    <m/>
    <s v="Lab and Medical Supplies"/>
    <m/>
    <m/>
    <m/>
    <m/>
    <m/>
    <m/>
    <m/>
    <s v="NO"/>
    <m/>
    <m/>
    <m/>
    <m/>
  </r>
  <r>
    <x v="4755"/>
    <x v="4747"/>
    <x v="12"/>
    <s v="Active"/>
    <s v="A"/>
    <s v="Each"/>
    <s v="YES"/>
    <s v="YES"/>
    <s v="YES"/>
    <s v="ARCHITECT Anti-HCV"/>
    <m/>
    <m/>
    <m/>
    <m/>
    <m/>
    <s v="Other Molecular Tests (Co-infections)"/>
    <m/>
    <m/>
    <m/>
    <m/>
    <m/>
    <m/>
    <m/>
    <s v="NO"/>
    <m/>
    <m/>
    <m/>
    <m/>
  </r>
  <r>
    <x v="4756"/>
    <x v="4748"/>
    <x v="11"/>
    <s v="Active"/>
    <s v="A"/>
    <s v="Each"/>
    <s v="YES"/>
    <s v="YES"/>
    <s v="YES"/>
    <s v="COBAS HIV-1/HIV-2 Test for use with 6800/8800 Systems"/>
    <m/>
    <m/>
    <m/>
    <m/>
    <m/>
    <s v="Viral Load/EID Test and Consumables"/>
    <m/>
    <m/>
    <m/>
    <m/>
    <m/>
    <m/>
    <m/>
    <s v="NO"/>
    <m/>
    <m/>
    <m/>
    <m/>
  </r>
  <r>
    <x v="4757"/>
    <x v="4749"/>
    <x v="12"/>
    <s v="Active"/>
    <s v="A"/>
    <s v="Each"/>
    <s v="YES"/>
    <s v="YES"/>
    <s v="YES"/>
    <s v="Anti-HBe Antibody to Hepatitis B e Antigen (CLIA)"/>
    <m/>
    <m/>
    <m/>
    <m/>
    <m/>
    <s v="Other Molecular Tests (Co-infections)"/>
    <m/>
    <m/>
    <m/>
    <m/>
    <m/>
    <m/>
    <m/>
    <s v="NO"/>
    <m/>
    <m/>
    <m/>
    <m/>
  </r>
  <r>
    <x v="4758"/>
    <x v="4750"/>
    <x v="12"/>
    <s v="Active"/>
    <s v="A"/>
    <s v="Each"/>
    <s v="YES"/>
    <s v="YES"/>
    <s v="YES"/>
    <s v="Cervex Brush Combi"/>
    <m/>
    <m/>
    <m/>
    <m/>
    <m/>
    <s v="Lab and Medical Supplies"/>
    <m/>
    <m/>
    <m/>
    <m/>
    <m/>
    <m/>
    <m/>
    <s v="NO"/>
    <m/>
    <m/>
    <m/>
    <m/>
  </r>
  <r>
    <x v="4759"/>
    <x v="4751"/>
    <x v="11"/>
    <s v="Active"/>
    <s v="A"/>
    <s v="Each"/>
    <s v="YES"/>
    <s v="NO"/>
    <s v="NO"/>
    <s v="QIAsymphony DSP Virus/Pathogen"/>
    <m/>
    <m/>
    <m/>
    <m/>
    <m/>
    <s v="Viral Load/EID Test and Consumables"/>
    <m/>
    <m/>
    <m/>
    <m/>
    <m/>
    <m/>
    <m/>
    <s v="NO"/>
    <m/>
    <m/>
    <m/>
    <m/>
  </r>
  <r>
    <x v="4760"/>
    <x v="4752"/>
    <x v="12"/>
    <s v="Active"/>
    <s v="A"/>
    <s v="Each"/>
    <s v="YES"/>
    <s v="Not Subject to GF QA Criteria"/>
    <s v="YES"/>
    <s v="Cobas CFAS Calibrator"/>
    <m/>
    <m/>
    <m/>
    <m/>
    <m/>
    <s v="Lab and Medical Supplies"/>
    <m/>
    <m/>
    <m/>
    <m/>
    <m/>
    <m/>
    <m/>
    <s v="NO"/>
    <m/>
    <m/>
    <m/>
    <m/>
  </r>
  <r>
    <x v="4761"/>
    <x v="4753"/>
    <x v="12"/>
    <s v="Active"/>
    <s v="A"/>
    <s v="Each"/>
    <s v="YES"/>
    <s v="YES"/>
    <s v="YES"/>
    <s v="Aptima HCV Quant Dx Assay"/>
    <m/>
    <m/>
    <m/>
    <m/>
    <m/>
    <s v="Other Molecular Tests (Co-infections)"/>
    <m/>
    <m/>
    <m/>
    <m/>
    <m/>
    <m/>
    <m/>
    <s v="NO"/>
    <m/>
    <m/>
    <m/>
    <m/>
  </r>
  <r>
    <x v="4762"/>
    <x v="4754"/>
    <x v="5"/>
    <s v="Active"/>
    <s v="A"/>
    <s v="Each"/>
    <s v="YES"/>
    <s v="YES"/>
    <s v="YES"/>
    <s v="COBAS Qualitative HIV-1 Test for use with 5800 Systems"/>
    <m/>
    <m/>
    <m/>
    <m/>
    <m/>
    <s v="Lab and Medical Supplies"/>
    <m/>
    <m/>
    <m/>
    <m/>
    <m/>
    <m/>
    <m/>
    <s v="NO"/>
    <m/>
    <m/>
    <m/>
    <m/>
  </r>
  <r>
    <x v="4763"/>
    <x v="4755"/>
    <x v="5"/>
    <s v="Active"/>
    <s v="A"/>
    <s v="Each"/>
    <s v="YES"/>
    <s v="NO"/>
    <s v="YES"/>
    <s v="CyFlow Sample Tube 3.5ml"/>
    <m/>
    <m/>
    <m/>
    <m/>
    <m/>
    <s v="Lab and Medical Supplies"/>
    <m/>
    <m/>
    <m/>
    <m/>
    <m/>
    <m/>
    <m/>
    <s v="NO"/>
    <m/>
    <m/>
    <m/>
    <m/>
  </r>
  <r>
    <x v="4764"/>
    <x v="4756"/>
    <x v="12"/>
    <s v="Active"/>
    <s v="A"/>
    <s v="Each"/>
    <s v="YES"/>
    <s v="NO"/>
    <s v="YES"/>
    <s v="pocH Pack 65XL"/>
    <m/>
    <m/>
    <m/>
    <m/>
    <m/>
    <s v="Lab and Medical Supplies"/>
    <m/>
    <m/>
    <m/>
    <m/>
    <m/>
    <m/>
    <m/>
    <s v="NO"/>
    <m/>
    <m/>
    <m/>
    <m/>
  </r>
  <r>
    <x v="4765"/>
    <x v="4757"/>
    <x v="12"/>
    <s v="Active"/>
    <s v="A"/>
    <s v="Each"/>
    <s v="YES"/>
    <s v="YES"/>
    <s v="YES"/>
    <s v="ARCHITECT HCV Ag assay "/>
    <m/>
    <m/>
    <m/>
    <m/>
    <m/>
    <s v="Other Molecular Tests (Co-infections)"/>
    <m/>
    <m/>
    <m/>
    <m/>
    <m/>
    <m/>
    <m/>
    <s v="NO"/>
    <m/>
    <m/>
    <m/>
    <m/>
  </r>
  <r>
    <x v="4766"/>
    <x v="4758"/>
    <x v="12"/>
    <s v="Active"/>
    <s v="A"/>
    <s v="Each"/>
    <s v="YES"/>
    <s v="YES"/>
    <s v="YES"/>
    <s v="Generic HBV Charge Viral V 2.0"/>
    <m/>
    <m/>
    <m/>
    <m/>
    <m/>
    <s v="Lab and Medical Supplies"/>
    <m/>
    <m/>
    <m/>
    <m/>
    <m/>
    <m/>
    <m/>
    <s v="NO"/>
    <m/>
    <m/>
    <m/>
    <m/>
  </r>
  <r>
    <x v="4767"/>
    <x v="4759"/>
    <x v="12"/>
    <s v="Active"/>
    <s v="A"/>
    <s v="Each"/>
    <s v="YES"/>
    <s v="YES"/>
    <s v="YES"/>
    <s v="VITROS Immunodiagnostic Products HIV Combo Reagent Pack"/>
    <m/>
    <m/>
    <m/>
    <m/>
    <m/>
    <s v="Lab and Medical Supplies"/>
    <m/>
    <m/>
    <m/>
    <m/>
    <m/>
    <m/>
    <m/>
    <s v="NO"/>
    <m/>
    <m/>
    <m/>
    <m/>
  </r>
  <r>
    <x v="4768"/>
    <x v="4760"/>
    <x v="12"/>
    <s v="Active"/>
    <s v="A"/>
    <s v="Each"/>
    <s v="YES"/>
    <s v="YES"/>
    <s v="YES"/>
    <s v="Xpert TV Assay"/>
    <m/>
    <m/>
    <m/>
    <m/>
    <m/>
    <s v="Viral Load/EID Test and Consumables"/>
    <m/>
    <m/>
    <m/>
    <m/>
    <m/>
    <m/>
    <m/>
    <s v="NO"/>
    <m/>
    <m/>
    <m/>
    <m/>
  </r>
  <r>
    <x v="4769"/>
    <x v="4761"/>
    <x v="12"/>
    <s v="Active"/>
    <s v="A"/>
    <s v="Each"/>
    <s v="YES"/>
    <s v="YES"/>
    <s v="YES"/>
    <s v="Xpert Check Kit"/>
    <m/>
    <m/>
    <m/>
    <m/>
    <m/>
    <s v="TB Diagnostics (Equipment and Warranties)"/>
    <m/>
    <m/>
    <m/>
    <m/>
    <m/>
    <m/>
    <m/>
    <s v="NO"/>
    <m/>
    <m/>
    <m/>
    <m/>
  </r>
  <r>
    <x v="4770"/>
    <x v="4762"/>
    <x v="6"/>
    <s v="Active"/>
    <s v="A"/>
    <s v="Each"/>
    <s v="YES"/>
    <s v="YES"/>
    <s v="YES"/>
    <s v="BD"/>
    <m/>
    <m/>
    <m/>
    <m/>
    <m/>
    <s v="Lab and Medical Supplies"/>
    <m/>
    <m/>
    <m/>
    <m/>
    <m/>
    <m/>
    <m/>
    <s v="NO"/>
    <m/>
    <m/>
    <m/>
    <m/>
  </r>
  <r>
    <x v="4771"/>
    <x v="4763"/>
    <x v="5"/>
    <s v="Active"/>
    <s v="A"/>
    <s v="Each"/>
    <s v="YES"/>
    <s v="NO"/>
    <s v="YES"/>
    <s v="CyFlow Cleaning solution"/>
    <m/>
    <m/>
    <m/>
    <m/>
    <m/>
    <s v="Lab and Medical Supplies"/>
    <m/>
    <m/>
    <m/>
    <m/>
    <m/>
    <m/>
    <m/>
    <s v="NO"/>
    <m/>
    <m/>
    <m/>
    <m/>
  </r>
  <r>
    <x v="4772"/>
    <x v="4764"/>
    <x v="12"/>
    <s v="Active"/>
    <s v="A"/>
    <s v="Each"/>
    <s v="YES"/>
    <s v="YES"/>
    <s v="YES"/>
    <s v="Abbott PRISM HIV Ag/Ab Combo Assay "/>
    <m/>
    <m/>
    <m/>
    <m/>
    <m/>
    <s v="Lab and Medical Supplies"/>
    <m/>
    <m/>
    <m/>
    <m/>
    <m/>
    <m/>
    <m/>
    <s v="NO"/>
    <m/>
    <m/>
    <m/>
    <m/>
  </r>
  <r>
    <x v="4773"/>
    <x v="4765"/>
    <x v="11"/>
    <s v="Active"/>
    <s v="A"/>
    <s v="Each"/>
    <s v="YES"/>
    <s v="NO"/>
    <s v="NO"/>
    <s v="artus HI Virus-1 RG RT-PCR"/>
    <m/>
    <m/>
    <m/>
    <m/>
    <m/>
    <s v="Viral Load/EID Test and Consumables"/>
    <m/>
    <m/>
    <m/>
    <m/>
    <m/>
    <m/>
    <m/>
    <s v="NO"/>
    <m/>
    <m/>
    <m/>
    <m/>
  </r>
  <r>
    <x v="4774"/>
    <x v="4766"/>
    <x v="12"/>
    <s v="Active"/>
    <s v="A"/>
    <s v="Each"/>
    <s v="YES"/>
    <s v="YES"/>
    <s v="YES"/>
    <s v="Aptima HBV Quant Dx Assay"/>
    <m/>
    <m/>
    <m/>
    <m/>
    <m/>
    <s v="Other Molecular Tests (Co-infections)"/>
    <m/>
    <m/>
    <m/>
    <m/>
    <m/>
    <m/>
    <m/>
    <s v="NO"/>
    <m/>
    <m/>
    <m/>
    <m/>
  </r>
  <r>
    <x v="4775"/>
    <x v="4767"/>
    <x v="4"/>
    <s v="Active"/>
    <s v="A"/>
    <s v="Each"/>
    <s v="YES"/>
    <s v="YES"/>
    <s v="YES"/>
    <s v="GeneXpert Infinity-48"/>
    <m/>
    <m/>
    <m/>
    <m/>
    <m/>
    <s v="TB Diagnostics (Equipment and Warranties)"/>
    <m/>
    <m/>
    <m/>
    <m/>
    <m/>
    <m/>
    <m/>
    <s v="NO"/>
    <m/>
    <m/>
    <m/>
    <m/>
  </r>
  <r>
    <x v="4776"/>
    <x v="4768"/>
    <x v="4"/>
    <s v="Active"/>
    <s v="A"/>
    <s v="Each"/>
    <s v="YES"/>
    <s v="YES"/>
    <s v="YES"/>
    <s v="COBAS p 680"/>
    <m/>
    <m/>
    <m/>
    <m/>
    <m/>
    <s v="Lab and Medical Supplies"/>
    <m/>
    <m/>
    <m/>
    <m/>
    <m/>
    <m/>
    <m/>
    <s v="NO"/>
    <m/>
    <m/>
    <m/>
    <m/>
  </r>
  <r>
    <x v="4777"/>
    <x v="4769"/>
    <x v="12"/>
    <s v="Active"/>
    <s v="A"/>
    <s v="Each"/>
    <s v="YES"/>
    <s v="YES"/>
    <s v="YES"/>
    <s v="HBeAg Hepatitis B e Antigen (CLIA)"/>
    <m/>
    <m/>
    <m/>
    <m/>
    <m/>
    <m/>
    <m/>
    <m/>
    <m/>
    <m/>
    <m/>
    <m/>
    <m/>
    <s v="NO"/>
    <m/>
    <m/>
    <m/>
    <m/>
  </r>
  <r>
    <x v="4778"/>
    <x v="4770"/>
    <x v="12"/>
    <s v="Active"/>
    <s v="A"/>
    <s v="Each"/>
    <s v="YES"/>
    <s v="Not Subject to GF QA Criteria"/>
    <s v="YES"/>
    <s v="Cobas c111"/>
    <m/>
    <m/>
    <m/>
    <m/>
    <m/>
    <s v="Lab and Medical Supplies"/>
    <m/>
    <m/>
    <m/>
    <m/>
    <m/>
    <m/>
    <m/>
    <s v="NO"/>
    <m/>
    <m/>
    <m/>
    <m/>
  </r>
  <r>
    <x v="4779"/>
    <x v="4771"/>
    <x v="12"/>
    <s v="Active"/>
    <s v="A"/>
    <s v="Each"/>
    <s v="YES"/>
    <s v="NO"/>
    <s v="YES"/>
    <s v="CyFlow Sheath Fluid"/>
    <m/>
    <m/>
    <m/>
    <m/>
    <m/>
    <s v="Lab and Medical Supplies"/>
    <m/>
    <m/>
    <m/>
    <m/>
    <m/>
    <m/>
    <m/>
    <s v="NO"/>
    <m/>
    <m/>
    <m/>
    <m/>
  </r>
  <r>
    <x v="4780"/>
    <x v="4772"/>
    <x v="11"/>
    <s v="Active"/>
    <s v="A"/>
    <s v="Each"/>
    <s v="YES"/>
    <s v="YES"/>
    <s v="YES"/>
    <s v="HIV Early Infant Diagnosis"/>
    <m/>
    <m/>
    <m/>
    <m/>
    <m/>
    <s v="Viral Load/EID Test and Consumables"/>
    <m/>
    <m/>
    <m/>
    <m/>
    <m/>
    <m/>
    <m/>
    <s v="NO"/>
    <m/>
    <m/>
    <m/>
    <m/>
  </r>
  <r>
    <x v="4781"/>
    <x v="4773"/>
    <x v="13"/>
    <s v="Active"/>
    <s v="A"/>
    <s v="Each"/>
    <s v="YES"/>
    <s v="YES"/>
    <s v="YES"/>
    <s v="cobas MTB-RIF/INH for use with 6800/8800 Systems"/>
    <m/>
    <m/>
    <m/>
    <m/>
    <m/>
    <s v="Lab and Medical Supplies"/>
    <m/>
    <m/>
    <m/>
    <m/>
    <m/>
    <m/>
    <m/>
    <s v="NO"/>
    <m/>
    <m/>
    <m/>
    <m/>
  </r>
  <r>
    <x v="4782"/>
    <x v="4774"/>
    <x v="12"/>
    <s v="Active"/>
    <s v="A"/>
    <s v="Each"/>
    <s v="YES"/>
    <s v="YES"/>
    <s v="YES"/>
    <s v="CrAg EIA"/>
    <m/>
    <m/>
    <m/>
    <m/>
    <m/>
    <s v="Lab and Medical Supplies"/>
    <m/>
    <m/>
    <m/>
    <m/>
    <m/>
    <m/>
    <m/>
    <s v="NO"/>
    <m/>
    <m/>
    <m/>
    <m/>
  </r>
  <r>
    <x v="4783"/>
    <x v="4775"/>
    <x v="6"/>
    <s v="Active"/>
    <s v="A"/>
    <s v="Each"/>
    <s v="YES"/>
    <s v="NO"/>
    <s v="NO"/>
    <s v="BD BACTEC MicroMGIT"/>
    <m/>
    <m/>
    <m/>
    <m/>
    <m/>
    <s v="Lab and Medical Supplies"/>
    <m/>
    <m/>
    <m/>
    <m/>
    <m/>
    <m/>
    <m/>
    <s v="NO"/>
    <m/>
    <m/>
    <m/>
    <m/>
  </r>
  <r>
    <x v="4784"/>
    <x v="4776"/>
    <x v="4"/>
    <s v="Active"/>
    <s v="A"/>
    <s v="Each"/>
    <s v="YES"/>
    <s v="YES"/>
    <s v="YES"/>
    <s v="GeneXpert XVI"/>
    <m/>
    <m/>
    <m/>
    <m/>
    <m/>
    <s v="TB Diagnostics (Equipment and Warranties)"/>
    <m/>
    <m/>
    <m/>
    <m/>
    <m/>
    <m/>
    <m/>
    <s v="NO"/>
    <m/>
    <m/>
    <m/>
    <m/>
  </r>
  <r>
    <x v="4785"/>
    <x v="4777"/>
    <x v="5"/>
    <s v="Active"/>
    <s v="A"/>
    <s v="Each"/>
    <s v="YES"/>
    <s v="YES"/>
    <s v="YES"/>
    <s v="Loopamp MTBC Detection Kit"/>
    <m/>
    <m/>
    <m/>
    <m/>
    <m/>
    <s v="TB Tests"/>
    <m/>
    <m/>
    <m/>
    <m/>
    <m/>
    <m/>
    <m/>
    <s v="NO"/>
    <m/>
    <m/>
    <m/>
    <m/>
  </r>
  <r>
    <x v="4786"/>
    <x v="4778"/>
    <x v="12"/>
    <s v="Active"/>
    <s v="A"/>
    <s v="Each"/>
    <s v="YES"/>
    <s v="YES"/>
    <s v="YES"/>
    <s v="COBAS HCV Test for use with 5800 Systems"/>
    <m/>
    <m/>
    <m/>
    <m/>
    <m/>
    <s v="Other Molecular Tests (Co-infections)"/>
    <m/>
    <m/>
    <m/>
    <m/>
    <m/>
    <m/>
    <m/>
    <s v="NO"/>
    <m/>
    <m/>
    <m/>
    <m/>
  </r>
  <r>
    <x v="4787"/>
    <x v="4779"/>
    <x v="13"/>
    <s v="Active"/>
    <s v="A"/>
    <s v="Each"/>
    <s v="YES"/>
    <s v="YES"/>
    <s v="YES"/>
    <s v="GenoType MTBDRsl Ver. 2.0 (without Genolyse)"/>
    <m/>
    <m/>
    <m/>
    <m/>
    <m/>
    <s v="TB Tests"/>
    <m/>
    <m/>
    <m/>
    <m/>
    <m/>
    <m/>
    <m/>
    <s v="NO"/>
    <m/>
    <m/>
    <m/>
    <m/>
  </r>
  <r>
    <x v="4788"/>
    <x v="4780"/>
    <x v="12"/>
    <s v="Active"/>
    <s v="A"/>
    <s v="Each"/>
    <s v="YES"/>
    <s v="YES"/>
    <s v="YES"/>
    <s v="Aptima Panther System"/>
    <m/>
    <m/>
    <m/>
    <m/>
    <m/>
    <s v="Lab and Medical Supplies"/>
    <m/>
    <m/>
    <m/>
    <m/>
    <m/>
    <m/>
    <m/>
    <s v="NO"/>
    <m/>
    <m/>
    <m/>
    <m/>
  </r>
  <r>
    <x v="4789"/>
    <x v="4781"/>
    <x v="4"/>
    <s v="Active"/>
    <s v="A"/>
    <s v="Each"/>
    <s v="NO"/>
    <s v="Not Subject to GF QA Criteria"/>
    <s v="YES"/>
    <s v="Analyzer - Sysmex Partec GmbH"/>
    <s v="32177"/>
    <s v="Y"/>
    <s v="1"/>
    <s v="Piece"/>
    <m/>
    <s v="Lab and Medical Supplies"/>
    <s v="Price: The price displayed here is indicative. Lower prices may be achieved at the time of the procurement transaction | PSA catalogue reference: E483-002-00 | Manufacturer catalogue reference: BD634545 |"/>
    <s v="YES"/>
    <m/>
    <m/>
    <m/>
    <m/>
    <m/>
    <s v="NO"/>
    <s v="THE PARTNERSHIP FOR SUPPLY CHAIN MANAGEMENT"/>
    <s v="PPM - Corporate-PPM - Corporate-TGF EMKTP"/>
    <s v="Hematology Instruments and Analyzers"/>
    <s v="Lab Equipment"/>
  </r>
  <r>
    <x v="4790"/>
    <x v="4782"/>
    <x v="16"/>
    <s v="Active"/>
    <s v="A"/>
    <s v="Package"/>
    <s v="NO"/>
    <s v="YES"/>
    <s v="YES"/>
    <s v="(HRP2/pLDH), 100 tests"/>
    <s v="32131"/>
    <s v="Y"/>
    <s v="100"/>
    <s v="Test"/>
    <m/>
    <s v="Malaria RDTs"/>
    <m/>
    <s v="NO"/>
    <m/>
    <m/>
    <m/>
    <m/>
    <m/>
    <s v="NO"/>
    <s v="THE PARTNERSHIP FOR SUPPLY CHAIN MANAGEMENT"/>
    <s v="PPM - Corporate-PPM - Corporate-TGF EMKTP"/>
    <m/>
    <s v="MRDTs"/>
  </r>
  <r>
    <x v="4791"/>
    <x v="4783"/>
    <x v="21"/>
    <s v="Active"/>
    <s v="A"/>
    <s v="Package"/>
    <s v="NO"/>
    <s v="YES"/>
    <s v="YES"/>
    <s v="100g sachet, pack of 100 sachets"/>
    <s v="31336"/>
    <s v="Y"/>
    <s v="100"/>
    <s v="Sachet"/>
    <m/>
    <s v="Indoor Residual Sprays"/>
    <s v="Clothianidin/Deltamethrin 50% (500g/kg)/6.25% (62.5g/kg) wettable powder, 100g sachet, pack of 100 sachets"/>
    <s v="YES"/>
    <s v="IRS Questionnaire 01"/>
    <m/>
    <s v="PPM ALLOCATION PENDING"/>
    <m/>
    <m/>
    <m/>
    <s v="IDA FOUNDATION"/>
    <s v="PPM - Corporate-PPM - Corporate-TGF EMKTP"/>
    <s v="IRS"/>
    <s v="IRS"/>
  </r>
  <r>
    <x v="4792"/>
    <x v="4784"/>
    <x v="13"/>
    <s v="Active"/>
    <s v="A"/>
    <s v="Each"/>
    <s v="NO"/>
    <m/>
    <s v="YES"/>
    <s v="Thermolyse, Warranty Extension 2 Year - Guangzhou Pluslife Biotech Co., Ltd. - WE-2Y-T"/>
    <s v="31829"/>
    <s v="Y"/>
    <s v="1"/>
    <s v="Each"/>
    <m/>
    <m/>
    <s v="This is Warranty Extension for the Themolyse equipment for two years.  "/>
    <s v="YES"/>
    <s v="General Questionnaire 01"/>
    <m/>
    <m/>
    <m/>
    <m/>
    <m/>
    <s v="THE PARTNERSHIP FOR SUPPLY CHAIN MANAGEMENT"/>
    <s v="PPM - Corporate-EMKT-TGF GRANT"/>
    <s v="DNA/RNA Instruments and Analyzers"/>
    <s v="TB Diagnostics"/>
  </r>
  <r>
    <x v="4793"/>
    <x v="4785"/>
    <x v="3"/>
    <s v="Active"/>
    <s v="A"/>
    <s v="Package"/>
    <s v="NO"/>
    <s v="YES"/>
    <s v="YES"/>
    <s v="blister of 10 tablets, pack of 10 blisters"/>
    <s v="31065"/>
    <s v="Y"/>
    <s v="100"/>
    <s v="Tablet"/>
    <m/>
    <s v="TB Medicines"/>
    <s v="Rifapentine 300mg tablet, blister of 10 tablets, pack of 10 blisters"/>
    <s v="YES"/>
    <m/>
    <m/>
    <m/>
    <s v="32.2"/>
    <s v="32.2"/>
    <s v="NO"/>
    <m/>
    <m/>
    <m/>
    <s v="Anti-TB Meds"/>
  </r>
  <r>
    <x v="4794"/>
    <x v="4786"/>
    <x v="12"/>
    <s v="Active"/>
    <s v="A"/>
    <s v="Package"/>
    <m/>
    <m/>
    <s v="YES"/>
    <m/>
    <m/>
    <m/>
    <m/>
    <m/>
    <m/>
    <s v="Lab and Medical Supplies"/>
    <s v="Price: The price displayed here is indicative. Lower prices may be achieved at the time of the procurement transaction"/>
    <s v="YES"/>
    <s v="General Questionnaire 01"/>
    <m/>
    <m/>
    <m/>
    <m/>
    <s v="NO"/>
    <s v="THE PARTNERSHIP FOR SUPPLY CHAIN MANAGEMENT"/>
    <s v="PPM - Corporate-PPM - Corporate-TGF EMKTP"/>
    <s v="Multipurpose Reagents"/>
    <s v="Lab Supplies"/>
  </r>
  <r>
    <x v="4795"/>
    <x v="4787"/>
    <x v="23"/>
    <s v="Active"/>
    <s v="A"/>
    <s v="Package"/>
    <s v="NO"/>
    <s v="YES"/>
    <s v="YES"/>
    <s v="Waterbased - no Color - no Flavor - Sachet of 4ml, Pack of 100 Sachets"/>
    <s v="32467"/>
    <s v="Y"/>
    <s v="100"/>
    <s v="Sachet"/>
    <m/>
    <s v="Condoms and Lubricants"/>
    <m/>
    <s v="YES"/>
    <m/>
    <m/>
    <m/>
    <s v="2.7"/>
    <m/>
    <m/>
    <m/>
    <m/>
    <m/>
    <m/>
  </r>
  <r>
    <x v="4796"/>
    <x v="4788"/>
    <x v="22"/>
    <s v="Active"/>
    <s v="A"/>
    <s v="Package"/>
    <s v="NO"/>
    <s v="YES"/>
    <s v="YES"/>
    <s v="Latex - Orange Color - no Flavor - no Texture - Pack of 144 Condoms"/>
    <s v="32505"/>
    <s v="Y"/>
    <s v="144"/>
    <s v="Pieces"/>
    <m/>
    <s v="Condoms and Lubricants"/>
    <m/>
    <s v="YES"/>
    <m/>
    <m/>
    <m/>
    <s v="4.23"/>
    <m/>
    <m/>
    <m/>
    <m/>
    <m/>
    <m/>
  </r>
  <r>
    <x v="4797"/>
    <x v="4789"/>
    <x v="19"/>
    <s v="Active"/>
    <s v="A"/>
    <s v="Package"/>
    <s v="NO"/>
    <s v="YES"/>
    <s v="YES"/>
    <s v="Latex - Ring - no Color - no Flavor - Pack of 1000 Female Condoms"/>
    <s v="32492"/>
    <s v="Y"/>
    <m/>
    <m/>
    <m/>
    <s v="Condoms and Lubricants"/>
    <m/>
    <s v="YES"/>
    <m/>
    <m/>
    <m/>
    <s v="350"/>
    <m/>
    <m/>
    <m/>
    <m/>
    <m/>
    <m/>
  </r>
  <r>
    <x v="4798"/>
    <x v="4790"/>
    <x v="22"/>
    <s v="Active"/>
    <s v="A"/>
    <s v="Package"/>
    <s v="NO"/>
    <s v="YES"/>
    <s v="YES"/>
    <s v="Latex - no Color - Apple Flavor - no Texture - Pack of 144 Condoms"/>
    <s v="32471"/>
    <s v="Y"/>
    <s v="144"/>
    <s v="Pieces"/>
    <m/>
    <s v="Condoms and Lubricants"/>
    <m/>
    <s v="YES"/>
    <m/>
    <m/>
    <m/>
    <s v="4.18"/>
    <m/>
    <m/>
    <m/>
    <m/>
    <m/>
    <m/>
  </r>
  <r>
    <x v="4799"/>
    <x v="4791"/>
    <x v="22"/>
    <s v="Active"/>
    <s v="A"/>
    <s v="Package"/>
    <s v="NO"/>
    <s v="YES"/>
    <s v="YES"/>
    <s v="Latex - no Color - Strawberry Flavor - no Texture - Pack of 144 Condoms"/>
    <s v="32471"/>
    <s v="Y"/>
    <s v="144"/>
    <s v="Pieces"/>
    <m/>
    <s v="Condoms and Lubricants"/>
    <m/>
    <s v="YES"/>
    <m/>
    <m/>
    <m/>
    <s v="4.18"/>
    <m/>
    <m/>
    <m/>
    <m/>
    <m/>
    <m/>
  </r>
  <r>
    <x v="4800"/>
    <x v="4792"/>
    <x v="22"/>
    <s v="Active"/>
    <s v="A"/>
    <s v="Package"/>
    <s v="NO"/>
    <s v="YES"/>
    <s v="YES"/>
    <s v="Latex - no Color - no Flavor - Ribbed - Pack of 144 Condoms"/>
    <s v="32465"/>
    <s v="Y"/>
    <s v="144"/>
    <s v="Pieces"/>
    <m/>
    <s v="Condoms and Lubricants"/>
    <m/>
    <s v="YES"/>
    <m/>
    <m/>
    <m/>
    <s v="4.17"/>
    <m/>
    <m/>
    <m/>
    <m/>
    <m/>
    <m/>
  </r>
  <r>
    <x v="4801"/>
    <x v="4793"/>
    <x v="22"/>
    <s v="Active"/>
    <s v="A"/>
    <s v="Package"/>
    <s v="NO"/>
    <s v="YES"/>
    <s v="YES"/>
    <s v="Latex - Light Pink Color - no Flavor - no Texture - Pack of 144 Condoms"/>
    <s v="32471"/>
    <s v="Y"/>
    <s v="144"/>
    <s v="Pieces"/>
    <m/>
    <s v="Condoms and Lubricants"/>
    <m/>
    <s v="YES"/>
    <m/>
    <m/>
    <m/>
    <s v="4.18"/>
    <m/>
    <m/>
    <m/>
    <m/>
    <m/>
    <m/>
  </r>
  <r>
    <x v="4802"/>
    <x v="4794"/>
    <x v="22"/>
    <s v="Active"/>
    <s v="A"/>
    <s v="Each"/>
    <s v="YES"/>
    <s v="YES"/>
    <s v="YES"/>
    <s v="Male Condom - 49mm"/>
    <m/>
    <m/>
    <m/>
    <m/>
    <m/>
    <s v="Condoms and Lubricants"/>
    <m/>
    <m/>
    <m/>
    <m/>
    <m/>
    <m/>
    <m/>
    <m/>
    <m/>
    <m/>
    <m/>
    <m/>
  </r>
  <r>
    <x v="4803"/>
    <x v="4795"/>
    <x v="22"/>
    <s v="Active"/>
    <s v="A"/>
    <s v="Package"/>
    <s v="NO"/>
    <s v="YES"/>
    <s v="YES"/>
    <s v="Latex - Thin - Latex - no Color - no Flavor - no Texture - Pack of 144 Condoms"/>
    <s v="32505"/>
    <s v="Y"/>
    <s v="144"/>
    <s v="Pieces"/>
    <m/>
    <s v="Condoms and Lubricants"/>
    <m/>
    <s v="YES"/>
    <m/>
    <m/>
    <m/>
    <s v="4.33"/>
    <m/>
    <m/>
    <m/>
    <m/>
    <m/>
    <m/>
  </r>
  <r>
    <x v="4804"/>
    <x v="4796"/>
    <x v="22"/>
    <s v="Active"/>
    <s v="A"/>
    <s v="Package"/>
    <s v="NO"/>
    <s v="YES"/>
    <s v="YES"/>
    <s v="Latex - no Color - Orange Flavor - no Texture - Pack of 144 Condoms"/>
    <s v="32505"/>
    <s v="Y"/>
    <s v="144"/>
    <s v="Pieces"/>
    <m/>
    <s v="Condoms and Lubricants"/>
    <m/>
    <s v="YES"/>
    <m/>
    <m/>
    <m/>
    <s v="4.33"/>
    <m/>
    <m/>
    <m/>
    <m/>
    <m/>
    <m/>
  </r>
  <r>
    <x v="4805"/>
    <x v="4797"/>
    <x v="23"/>
    <s v="Active"/>
    <s v="A"/>
    <s v="Package"/>
    <s v="NO"/>
    <s v="YES"/>
    <s v="YES"/>
    <s v="Waterbased - no Color - no Flavor - 50g Multidose Tube, Pack of 20 Tubes"/>
    <s v="32467"/>
    <s v="Y"/>
    <s v="20"/>
    <s v="Tube"/>
    <m/>
    <s v="Condoms and Lubricants"/>
    <m/>
    <s v="YES"/>
    <m/>
    <m/>
    <m/>
    <s v="8.2"/>
    <m/>
    <m/>
    <m/>
    <m/>
    <m/>
    <m/>
  </r>
  <r>
    <x v="4806"/>
    <x v="4798"/>
    <x v="22"/>
    <s v="Active"/>
    <s v="A"/>
    <s v="Package"/>
    <s v="NO"/>
    <s v="YES"/>
    <s v="YES"/>
    <s v="Latex - no Color - Orange Flavor - no Texture - Pack of 144 Condoms"/>
    <s v="32471"/>
    <s v="Y"/>
    <s v="144"/>
    <s v="Pieces"/>
    <m/>
    <s v="Condoms and Lubricants"/>
    <m/>
    <s v="YES"/>
    <m/>
    <m/>
    <m/>
    <s v="4.18"/>
    <m/>
    <m/>
    <m/>
    <m/>
    <m/>
    <m/>
  </r>
  <r>
    <x v="4807"/>
    <x v="4799"/>
    <x v="22"/>
    <s v="Active"/>
    <s v="A"/>
    <s v="Package"/>
    <s v="NO"/>
    <s v="YES"/>
    <s v="YES"/>
    <s v="Latex - Red Color - Strawberry Flavor - no Texture - Pack of 144 Condoms"/>
    <s v="32505"/>
    <s v="Y"/>
    <s v="144"/>
    <s v="Pieces"/>
    <m/>
    <s v="Condoms and Lubricants"/>
    <m/>
    <s v="YES"/>
    <m/>
    <m/>
    <m/>
    <s v="4.33"/>
    <m/>
    <m/>
    <m/>
    <m/>
    <m/>
    <m/>
  </r>
  <r>
    <x v="4808"/>
    <x v="4800"/>
    <x v="23"/>
    <s v="Active"/>
    <s v="A"/>
    <s v="Package"/>
    <s v="NO"/>
    <s v="YES"/>
    <s v="YES"/>
    <s v="Waterbased - no Color - no Flavor - 20g Multidose Tube, Pack of 50 Tubes"/>
    <s v="32467"/>
    <s v="Y"/>
    <s v="50"/>
    <s v="Tube"/>
    <m/>
    <s v="Condoms and Lubricants"/>
    <m/>
    <s v="YES"/>
    <m/>
    <m/>
    <m/>
    <s v="20"/>
    <m/>
    <m/>
    <m/>
    <m/>
    <m/>
    <m/>
  </r>
  <r>
    <x v="4809"/>
    <x v="4801"/>
    <x v="23"/>
    <s v="Active"/>
    <s v="A"/>
    <s v="Package"/>
    <s v="NO"/>
    <s v="YES"/>
    <s v="YES"/>
    <s v="Waterbased - no Color - no Flavor - Sachet of 3ml, Pack of 100 Sachets"/>
    <s v="32467"/>
    <s v="Y"/>
    <s v="100"/>
    <s v="Sachet"/>
    <m/>
    <s v="Condoms and Lubricants"/>
    <m/>
    <s v="YES"/>
    <m/>
    <m/>
    <m/>
    <s v="2.6"/>
    <m/>
    <m/>
    <m/>
    <m/>
    <m/>
    <m/>
  </r>
  <r>
    <x v="4810"/>
    <x v="4802"/>
    <x v="22"/>
    <s v="Active"/>
    <s v="A"/>
    <s v="Package"/>
    <s v="NO"/>
    <s v="YES"/>
    <s v="YES"/>
    <s v="Latex - Purple Color - Grape Flavor - no Texture - Pack of 144 Condoms"/>
    <s v="32505"/>
    <s v="Y"/>
    <s v="144"/>
    <s v="Pieces"/>
    <m/>
    <s v="Condoms and Lubricants"/>
    <m/>
    <s v="YES"/>
    <m/>
    <m/>
    <m/>
    <s v="4.33"/>
    <m/>
    <m/>
    <m/>
    <m/>
    <m/>
    <m/>
  </r>
  <r>
    <x v="4811"/>
    <x v="4803"/>
    <x v="22"/>
    <s v="Active"/>
    <s v="A"/>
    <s v="Package"/>
    <s v="NO"/>
    <s v="YES"/>
    <s v="YES"/>
    <s v="Latex - no Color - Banana Flavor - no Texture - Pack of 144 Condoms"/>
    <s v="32505"/>
    <s v="Y"/>
    <s v="144"/>
    <s v="Pieces"/>
    <m/>
    <s v="Condoms and Lubricants"/>
    <m/>
    <s v="YES"/>
    <m/>
    <m/>
    <m/>
    <s v="4.33"/>
    <m/>
    <m/>
    <m/>
    <m/>
    <m/>
    <m/>
  </r>
  <r>
    <x v="4812"/>
    <x v="4804"/>
    <x v="22"/>
    <s v="Active"/>
    <s v="A"/>
    <s v="Package"/>
    <s v="NO"/>
    <s v="YES"/>
    <s v="YES"/>
    <s v="Latex - Yellow Color - no Flavor - no Texture - Pack of 144 Condoms"/>
    <s v="32471"/>
    <s v="Y"/>
    <s v="144"/>
    <s v="Pieces"/>
    <m/>
    <s v="Condoms and Lubricants"/>
    <m/>
    <s v="YES"/>
    <m/>
    <m/>
    <m/>
    <s v="4.18"/>
    <m/>
    <m/>
    <m/>
    <m/>
    <m/>
    <m/>
  </r>
  <r>
    <x v="4813"/>
    <x v="4805"/>
    <x v="22"/>
    <s v="Active"/>
    <s v="A"/>
    <s v="Package"/>
    <s v="NO"/>
    <s v="YES"/>
    <s v="YES"/>
    <s v="Latex - Light Pink Color - no Flavor - no Texture - Pack of 144 Condoms"/>
    <s v="32505"/>
    <s v="Y"/>
    <s v="144"/>
    <s v="Pieces"/>
    <m/>
    <s v="Condoms and Lubricants"/>
    <m/>
    <s v="YES"/>
    <m/>
    <m/>
    <m/>
    <s v="4.23"/>
    <m/>
    <m/>
    <m/>
    <m/>
    <m/>
    <m/>
  </r>
  <r>
    <x v="4814"/>
    <x v="4806"/>
    <x v="24"/>
    <s v="Active"/>
    <s v="A"/>
    <s v="Each"/>
    <s v="NO"/>
    <s v="YES"/>
    <s v="YES"/>
    <s v="Rectangular, light green, 180x190x150, No Accessories, No Individual Bag"/>
    <s v="31128"/>
    <s v="Y"/>
    <s v="1"/>
    <s v="ITN"/>
    <m/>
    <s v="Insecticide Treated Nets"/>
    <m/>
    <s v="YES"/>
    <m/>
    <m/>
    <m/>
    <s v="1.68"/>
    <m/>
    <m/>
    <m/>
    <m/>
    <m/>
    <s v="LLINs"/>
  </r>
  <r>
    <x v="4815"/>
    <x v="4807"/>
    <x v="24"/>
    <s v="Active"/>
    <s v="A"/>
    <s v="Each"/>
    <s v="NO"/>
    <s v="YES"/>
    <s v="YES"/>
    <s v="Rectangular, light blue, 180x190x150, No Accessories, No Individual Bag"/>
    <s v="31127"/>
    <s v="Y"/>
    <s v="1"/>
    <s v="ITN"/>
    <m/>
    <s v="Insecticide Treated Nets"/>
    <m/>
    <s v="YES"/>
    <m/>
    <m/>
    <m/>
    <s v="2.57"/>
    <m/>
    <m/>
    <m/>
    <m/>
    <m/>
    <s v="LLINs"/>
  </r>
  <r>
    <x v="4816"/>
    <x v="4808"/>
    <x v="24"/>
    <s v="Active"/>
    <s v="A"/>
    <s v="Each"/>
    <s v="NO"/>
    <s v="YES"/>
    <s v="YES"/>
    <s v="Rectangular, light blue, 180x160x180, No Accessories, No Individual Bag"/>
    <s v="31127"/>
    <s v="Y"/>
    <s v="1"/>
    <s v="ITN"/>
    <m/>
    <s v="Insecticide Treated Nets"/>
    <m/>
    <s v="YES"/>
    <m/>
    <m/>
    <m/>
    <s v="2.68"/>
    <m/>
    <m/>
    <m/>
    <m/>
    <m/>
    <s v="LLINs"/>
  </r>
  <r>
    <x v="4817"/>
    <x v="4809"/>
    <x v="24"/>
    <s v="Active"/>
    <s v="A"/>
    <s v="Each"/>
    <s v="NO"/>
    <s v="YES"/>
    <s v="YES"/>
    <s v="Rectangular, light blue, 180x190x150, No Accessories, No Individual Bag"/>
    <s v="31128"/>
    <s v="Y"/>
    <s v="1"/>
    <s v="ITN"/>
    <m/>
    <s v="Insecticide Treated Nets"/>
    <m/>
    <s v="YES"/>
    <m/>
    <m/>
    <m/>
    <s v="1.68"/>
    <m/>
    <m/>
    <m/>
    <m/>
    <m/>
    <s v="LLINs"/>
  </r>
  <r>
    <x v="4818"/>
    <x v="4810"/>
    <x v="24"/>
    <s v="Active"/>
    <s v="A"/>
    <s v="Each"/>
    <s v="NO"/>
    <s v="YES"/>
    <s v="YES"/>
    <s v="Rectangular, white, 180x190x150, No Accessories, No Individual Bag"/>
    <s v="31127"/>
    <s v="Y"/>
    <s v="1"/>
    <s v="ITN"/>
    <m/>
    <s v="Insecticide Treated Nets"/>
    <m/>
    <s v="YES"/>
    <m/>
    <m/>
    <m/>
    <s v="2.51"/>
    <m/>
    <m/>
    <m/>
    <m/>
    <m/>
    <s v="LLINs"/>
  </r>
  <r>
    <x v="4819"/>
    <x v="4811"/>
    <x v="24"/>
    <s v="Active"/>
    <s v="A"/>
    <s v="Each"/>
    <s v="NO"/>
    <s v="YES"/>
    <s v="YES"/>
    <s v="Rectangular, light blue, 190x180x180, No Accessories, No Individual Bag"/>
    <s v="31130"/>
    <s v="Y"/>
    <s v="1"/>
    <s v="ITN"/>
    <m/>
    <s v="Insecticide Treated Nets"/>
    <m/>
    <s v="YES"/>
    <m/>
    <m/>
    <m/>
    <s v="2.33"/>
    <m/>
    <m/>
    <m/>
    <m/>
    <m/>
    <s v="LLINs"/>
  </r>
  <r>
    <x v="4820"/>
    <x v="4812"/>
    <x v="24"/>
    <s v="Active"/>
    <s v="A"/>
    <s v="Each"/>
    <s v="NO"/>
    <s v="YES"/>
    <s v="YES"/>
    <s v="Rectangular, white, 180x160x170, No Accessories, No Individual Bag"/>
    <s v="31130"/>
    <s v="Y"/>
    <s v="1"/>
    <s v="ITN"/>
    <m/>
    <s v="Insecticide Treated Nets"/>
    <m/>
    <s v="YES"/>
    <m/>
    <m/>
    <m/>
    <s v="1.97"/>
    <m/>
    <m/>
    <m/>
    <m/>
    <m/>
    <s v="LLINs"/>
  </r>
  <r>
    <x v="4821"/>
    <x v="4813"/>
    <x v="24"/>
    <s v="Active"/>
    <s v="A"/>
    <s v="Each"/>
    <s v="NO"/>
    <s v="YES"/>
    <s v="YES"/>
    <s v="Rectangular, light blue, 180x190x160, No Accessories, No Individual Bag"/>
    <s v="31129"/>
    <s v="Y"/>
    <s v="1"/>
    <s v="ITN"/>
    <m/>
    <s v="Insecticide Treated Nets"/>
    <m/>
    <s v="YES"/>
    <m/>
    <m/>
    <m/>
    <s v="2.28"/>
    <m/>
    <m/>
    <m/>
    <m/>
    <m/>
    <s v="LLINs"/>
  </r>
  <r>
    <x v="4822"/>
    <x v="4814"/>
    <x v="24"/>
    <s v="Active"/>
    <s v="A"/>
    <s v="Each"/>
    <s v="NO"/>
    <s v="YES"/>
    <s v="YES"/>
    <s v="Rectangular, white, 190x180x180, No Accessories, No Individual Bag"/>
    <s v="31129"/>
    <s v="Y"/>
    <s v="1"/>
    <s v="ITN"/>
    <m/>
    <s v="Insecticide Treated Nets"/>
    <m/>
    <s v="YES"/>
    <m/>
    <m/>
    <m/>
    <s v="2.44"/>
    <m/>
    <m/>
    <m/>
    <m/>
    <m/>
    <s v="LLINs"/>
  </r>
  <r>
    <x v="4823"/>
    <x v="4815"/>
    <x v="24"/>
    <s v="Active"/>
    <s v="A"/>
    <s v="Each"/>
    <s v="NO"/>
    <s v="YES"/>
    <s v="YES"/>
    <s v="Rectangular, white, 180x190x150, No Accessories, No Individual Bag"/>
    <s v="31128"/>
    <s v="Y"/>
    <s v="1"/>
    <s v="ITN"/>
    <m/>
    <s v="Insecticide Treated Nets"/>
    <m/>
    <s v="YES"/>
    <m/>
    <m/>
    <m/>
    <s v="1.68"/>
    <m/>
    <m/>
    <m/>
    <m/>
    <m/>
    <s v="LLINs"/>
  </r>
  <r>
    <x v="4824"/>
    <x v="4816"/>
    <x v="24"/>
    <s v="Active"/>
    <s v="A"/>
    <s v="Each"/>
    <s v="NO"/>
    <s v="YES"/>
    <s v="YES"/>
    <s v="Rectangular, light green, 190x180x170, No Accessories, No Individual Bag"/>
    <s v="31128"/>
    <s v="Y"/>
    <s v="1"/>
    <s v="ITN"/>
    <m/>
    <s v="Insecticide Treated Nets"/>
    <m/>
    <s v="YES"/>
    <m/>
    <m/>
    <m/>
    <s v="1.81"/>
    <m/>
    <m/>
    <m/>
    <m/>
    <m/>
    <s v="LLINs"/>
  </r>
  <r>
    <x v="4825"/>
    <x v="4817"/>
    <x v="24"/>
    <s v="Active"/>
    <s v="A"/>
    <s v="Each"/>
    <s v="NO"/>
    <s v="YES"/>
    <s v="YES"/>
    <s v="Rectangular, light green, 180x160x150, No Accessories, No Individual Bag"/>
    <s v="31128"/>
    <s v="Y"/>
    <s v="1"/>
    <s v="ITN"/>
    <m/>
    <s v="Insecticide Treated Nets"/>
    <m/>
    <s v="YES"/>
    <m/>
    <m/>
    <m/>
    <s v="1.56"/>
    <m/>
    <m/>
    <m/>
    <m/>
    <m/>
    <s v="LLINs"/>
  </r>
  <r>
    <x v="4826"/>
    <x v="4818"/>
    <x v="13"/>
    <s v="Active"/>
    <s v="A"/>
    <s v="Each"/>
    <m/>
    <m/>
    <s v="YES"/>
    <s v="MiniDock, Warranty Extension 2 Year - Guangzhou Pluslife Biotech Co., Ltd. - WE-2Y"/>
    <s v="31829"/>
    <s v="Y"/>
    <s v="1"/>
    <s v="Each"/>
    <m/>
    <m/>
    <s v="This is Warranty Extension for the Minidock equipment for two years."/>
    <s v="YES"/>
    <s v="General Questionnaire 01"/>
    <m/>
    <m/>
    <m/>
    <m/>
    <m/>
    <s v="THE PARTNERSHIP FOR SUPPLY CHAIN MANAGEMENT"/>
    <s v="PPM - Corporate-EMKT-TGF GRANT"/>
    <s v="DNA/RNA Instruments and Analyzers"/>
    <s v="TB Diagnostics"/>
  </r>
  <r>
    <x v="4827"/>
    <x v="4819"/>
    <x v="13"/>
    <s v="Active"/>
    <s v="A"/>
    <s v="Each"/>
    <m/>
    <m/>
    <s v="YES"/>
    <s v="600W Portable UPS, Zhejiang Honle New Energy Technology Co., Ltd - UPS-PL-600W"/>
    <s v="31829"/>
    <s v="Y"/>
    <s v="1"/>
    <s v="Each"/>
    <m/>
    <m/>
    <s v="This product is a portable power station designed for general outdoor and indoor applications. It can be used for basic medical emergency support. The device provides up to 600 W of power output to supply and recharge compatible electronic equipment. It delivers 40+ hours of uninterupted operation, enabling 70 - 80 testing rounds. "/>
    <s v="YES"/>
    <s v="General Questionnaire 01"/>
    <m/>
    <m/>
    <m/>
    <m/>
    <m/>
    <s v="THE PARTNERSHIP FOR SUPPLY CHAIN MANAGEMENT"/>
    <s v="PPM - Corporate-EMKT-TGF GRANT"/>
    <s v="DNA/RNA Instruments and Analyzers"/>
    <s v="TB Diagnostics"/>
  </r>
  <r>
    <x v="4828"/>
    <x v="4820"/>
    <x v="21"/>
    <s v="Active"/>
    <s v="A"/>
    <s v="Package"/>
    <s v="NO"/>
    <s v="YES"/>
    <s v="YES"/>
    <s v="62.5mL sachet, pack of 100 sachets"/>
    <s v="31339"/>
    <s v="Y"/>
    <s v="100"/>
    <s v="Sachet"/>
    <m/>
    <s v="Indoor Residual Sprays"/>
    <s v="Lambda-Cyhalothrin 10% (100g/L) capsule suspension, 62.5mL sachet, pack of 100 sachets"/>
    <s v="YES"/>
    <s v="IRS Questionnaire 01"/>
    <m/>
    <s v="PPM ALLOCATION PENDING"/>
    <m/>
    <m/>
    <m/>
    <s v="IDA FOUNDATION"/>
    <s v="PPM - Corporate-PPM - Corporate-TGF EMKTP"/>
    <s v="IRS"/>
    <s v="IRS"/>
  </r>
  <r>
    <x v="4829"/>
    <x v="4821"/>
    <x v="21"/>
    <s v="Active"/>
    <s v="A"/>
    <s v="Package"/>
    <s v="NO"/>
    <s v="YES"/>
    <s v="YES"/>
    <s v="62.5mL sachet, pack of 160 sachets"/>
    <s v="31339"/>
    <s v="Y"/>
    <s v="160"/>
    <s v="Sachet"/>
    <m/>
    <s v="Indoor Residual Sprays"/>
    <s v="Lambda-Cyhalothrin 10% (100g/L) capsule suspension, 62.5mL sachet, pack of 160 sachets"/>
    <s v="YES"/>
    <s v="IRS Questionnaire 01"/>
    <m/>
    <s v="PPM ALLOCATION PENDING"/>
    <m/>
    <m/>
    <m/>
    <s v="IDA FOUNDATION"/>
    <s v="PPM - Corporate-PPM - Corporate-TGF EMKTP"/>
    <s v="IRS"/>
    <s v="IRS"/>
  </r>
  <r>
    <x v="4830"/>
    <x v="4822"/>
    <x v="0"/>
    <s v="Active"/>
    <s v="A"/>
    <s v="Each"/>
    <s v="YES"/>
    <s v="Not Subject to GF QA Criteria"/>
    <s v="YES"/>
    <s v="Pyridoxine (vitamin B6) 10mg tablet"/>
    <m/>
    <m/>
    <m/>
    <m/>
    <m/>
    <s v="Other Essential Medicines"/>
    <m/>
    <s v="NO"/>
    <m/>
    <m/>
    <m/>
    <m/>
    <m/>
    <s v="NO"/>
    <m/>
    <m/>
    <m/>
    <s v="Other essential meds"/>
  </r>
  <r>
    <x v="4831"/>
    <x v="4823"/>
    <x v="13"/>
    <s v="Active"/>
    <s v="A"/>
    <s v="Each"/>
    <m/>
    <m/>
    <s v="YES"/>
    <s v="PlusCare Minidock SLA Tier1, Guangzhou PlusLife Biotech Co., Ltd - PC-S-1"/>
    <s v="31829"/>
    <s v="Y"/>
    <s v="1"/>
    <s v="Each"/>
    <m/>
    <m/>
    <s v="The PlusCare Minidock SLA Tier 1 is designed for primary care sites conducting an average of 0- 600 tests per site annually. This is a service which includes a once-a-year onsite visit, preventive maintenance (controls and reagents included), onsite retraining, including operational inspection, troubleshooting, access to cloud training material and online training."/>
    <s v="YES"/>
    <s v="General Questionnaire 01"/>
    <m/>
    <m/>
    <m/>
    <m/>
    <m/>
    <s v="THE PARTNERSHIP FOR SUPPLY CHAIN MANAGEMENT"/>
    <s v="PPM - Corporate-EMKT-TGF GRANT"/>
    <s v="DNA/RNA Instruments and Analyzers"/>
    <s v="TB Diagnostics"/>
  </r>
  <r>
    <x v="4832"/>
    <x v="4824"/>
    <x v="13"/>
    <s v="Active"/>
    <s v="A"/>
    <s v="Each"/>
    <m/>
    <m/>
    <s v="NO"/>
    <m/>
    <s v="31829"/>
    <s v="Y"/>
    <s v="1"/>
    <s v="Each"/>
    <m/>
    <m/>
    <s v="This is a group and centralized training for the use of the PlusLife Minidock and related equipment. "/>
    <s v="YES"/>
    <s v="General Questionnaire 01"/>
    <m/>
    <m/>
    <m/>
    <m/>
    <m/>
    <s v="THE PARTNERSHIP FOR SUPPLY CHAIN MANAGEMENT"/>
    <s v="PPM - Corporate-EMKT-TGF GRANT"/>
    <s v="DNA/RNA Instruments and Analyzers"/>
    <s v="TB Diagnostics"/>
  </r>
  <r>
    <x v="4833"/>
    <x v="4825"/>
    <x v="21"/>
    <s v="Active"/>
    <s v="A"/>
    <s v="Package"/>
    <s v="NO"/>
    <s v="YES"/>
    <s v="YES"/>
    <s v="200g sachet, pack of 24 sachets"/>
    <s v="31823"/>
    <s v="Y"/>
    <s v="24"/>
    <s v="Sachet"/>
    <m/>
    <s v="Indoor Residual Sprays"/>
    <s v="Isocycloseram 15% (150g/kg) wettable powder in water soluble bag, 200g sachet, pack of 24 sachets"/>
    <s v="YES"/>
    <s v="IRS Questionnaire 01"/>
    <m/>
    <s v="PPM ALLOCATION PENDING"/>
    <m/>
    <m/>
    <m/>
    <s v="IDA FOUNDATION"/>
    <s v="PPM - Corporate-PPM - Corporate-TGF EMKTP"/>
    <s v="IRS"/>
    <s v="IRS"/>
  </r>
  <r>
    <x v="4834"/>
    <x v="4826"/>
    <x v="22"/>
    <s v="Active"/>
    <s v="A"/>
    <s v="Each"/>
    <s v="YES"/>
    <s v="YES"/>
    <s v="YES"/>
    <s v="Male Condom - 52mm"/>
    <m/>
    <m/>
    <m/>
    <m/>
    <m/>
    <s v="Condoms and Lubricants"/>
    <m/>
    <m/>
    <m/>
    <m/>
    <m/>
    <m/>
    <m/>
    <m/>
    <m/>
    <m/>
    <m/>
    <m/>
  </r>
  <r>
    <x v="4835"/>
    <x v="4827"/>
    <x v="22"/>
    <s v="Active"/>
    <s v="A"/>
    <s v="Package"/>
    <s v="NO"/>
    <s v="YES"/>
    <s v="NO"/>
    <s v="Latex - Red Color - Strawberry Flavor - no Texture - Condomize Leopard - Pack of 144 Condoms"/>
    <s v="32471"/>
    <s v="Y"/>
    <s v="144"/>
    <s v="Pieces"/>
    <m/>
    <s v="Condoms and Lubricants"/>
    <m/>
    <m/>
    <m/>
    <m/>
    <m/>
    <m/>
    <m/>
    <m/>
    <m/>
    <m/>
    <m/>
    <m/>
  </r>
  <r>
    <x v="4836"/>
    <x v="4828"/>
    <x v="23"/>
    <s v="Active"/>
    <s v="A"/>
    <s v="Each"/>
    <s v="YES"/>
    <s v="YES"/>
    <s v="YES"/>
    <s v="Lubricant"/>
    <m/>
    <m/>
    <m/>
    <m/>
    <m/>
    <s v="Condoms and Lubricants"/>
    <m/>
    <m/>
    <m/>
    <m/>
    <m/>
    <m/>
    <m/>
    <m/>
    <m/>
    <m/>
    <m/>
    <m/>
  </r>
  <r>
    <x v="4837"/>
    <x v="4829"/>
    <x v="19"/>
    <s v="Active"/>
    <s v="A"/>
    <s v="Each"/>
    <s v="NO"/>
    <s v="YES"/>
    <s v="YES"/>
    <s v="Inflatable PVC Cube - Brand O-Cube - For Training"/>
    <s v="32528"/>
    <s v="Y"/>
    <s v="1"/>
    <s v="Piece"/>
    <m/>
    <s v="Condoms and Lubricants"/>
    <m/>
    <s v="YES"/>
    <m/>
    <m/>
    <m/>
    <s v="8.99"/>
    <m/>
    <m/>
    <m/>
    <m/>
    <m/>
    <m/>
  </r>
  <r>
    <x v="4838"/>
    <x v="4830"/>
    <x v="22"/>
    <s v="Active"/>
    <s v="A"/>
    <s v="Package"/>
    <s v="NO"/>
    <s v="YES"/>
    <s v="YES"/>
    <s v="Latex - Black Color - Chocolate Flavor - no Texture - Pack of 144 Condoms"/>
    <s v="32505"/>
    <s v="Y"/>
    <s v="144"/>
    <s v="Pieces"/>
    <m/>
    <s v="Condoms and Lubricants"/>
    <m/>
    <s v="YES"/>
    <m/>
    <m/>
    <m/>
    <s v="4.33"/>
    <m/>
    <m/>
    <m/>
    <m/>
    <m/>
    <m/>
  </r>
  <r>
    <x v="4839"/>
    <x v="4831"/>
    <x v="22"/>
    <s v="Active"/>
    <s v="A"/>
    <s v="Package"/>
    <s v="NO"/>
    <s v="YES"/>
    <s v="YES"/>
    <s v="Latex - Blue Color - no Flavor - no Texture - Pack of 144 Condoms"/>
    <s v="32471"/>
    <s v="Y"/>
    <s v="144"/>
    <s v="Pieces"/>
    <m/>
    <s v="Condoms and Lubricants"/>
    <m/>
    <s v="YES"/>
    <m/>
    <m/>
    <m/>
    <s v="4.18"/>
    <m/>
    <m/>
    <m/>
    <m/>
    <m/>
    <m/>
  </r>
  <r>
    <x v="4840"/>
    <x v="4832"/>
    <x v="22"/>
    <s v="Active"/>
    <s v="A"/>
    <s v="Each"/>
    <s v="YES"/>
    <s v="YES"/>
    <s v="YES"/>
    <s v="Male Condom - 53mm"/>
    <m/>
    <m/>
    <m/>
    <m/>
    <m/>
    <s v="Condoms and Lubricants"/>
    <m/>
    <m/>
    <m/>
    <m/>
    <m/>
    <m/>
    <m/>
    <m/>
    <m/>
    <m/>
    <m/>
    <m/>
  </r>
  <r>
    <x v="4841"/>
    <x v="4833"/>
    <x v="22"/>
    <s v="Active"/>
    <s v="A"/>
    <s v="Package"/>
    <s v="NO"/>
    <s v="YES"/>
    <s v="YES"/>
    <s v="Latex - no Color - Apple Flavor - no Texture - Pack of 144 Condoms"/>
    <s v="32505"/>
    <s v="Y"/>
    <s v="144"/>
    <s v="Pieces"/>
    <m/>
    <s v="Condoms and Lubricants"/>
    <m/>
    <s v="YES"/>
    <m/>
    <m/>
    <m/>
    <s v="4.33"/>
    <m/>
    <m/>
    <m/>
    <m/>
    <m/>
    <m/>
  </r>
  <r>
    <x v="4842"/>
    <x v="4834"/>
    <x v="22"/>
    <s v="Active"/>
    <s v="A"/>
    <s v="Package"/>
    <s v="NO"/>
    <s v="YES"/>
    <s v="YES"/>
    <s v="Latex - Orange Color - no Flavor - no Texture - Pack of 144 Condoms"/>
    <s v="32471"/>
    <s v="Y"/>
    <s v="144"/>
    <s v="Pieces"/>
    <m/>
    <s v="Condoms and Lubricants"/>
    <m/>
    <s v="YES"/>
    <m/>
    <m/>
    <m/>
    <s v="4.18"/>
    <m/>
    <m/>
    <m/>
    <m/>
    <m/>
    <m/>
  </r>
  <r>
    <x v="4843"/>
    <x v="4835"/>
    <x v="22"/>
    <s v="Active"/>
    <s v="A"/>
    <s v="Package"/>
    <s v="NO"/>
    <s v="YES"/>
    <s v="YES"/>
    <s v="Latex - Yellow Color - Banana Flavor - no Texture - Pack of 144 Condoms"/>
    <s v="32505"/>
    <s v="Y"/>
    <s v="144"/>
    <s v="Pieces"/>
    <m/>
    <s v="Condoms and Lubricants"/>
    <m/>
    <s v="YES"/>
    <m/>
    <m/>
    <m/>
    <s v="4.33"/>
    <m/>
    <m/>
    <m/>
    <m/>
    <m/>
    <m/>
  </r>
  <r>
    <x v="4844"/>
    <x v="4836"/>
    <x v="22"/>
    <s v="Active"/>
    <s v="A"/>
    <s v="Package"/>
    <s v="NO"/>
    <s v="YES"/>
    <s v="YES"/>
    <s v="Latex - no Color - no Flavor - no Texture - Pack of 144 Condoms"/>
    <s v="32505"/>
    <s v="Y"/>
    <s v="144"/>
    <s v="Pieces"/>
    <m/>
    <s v="Condoms and Lubricants"/>
    <m/>
    <s v="YES"/>
    <m/>
    <m/>
    <m/>
    <s v="4.13"/>
    <m/>
    <m/>
    <m/>
    <m/>
    <m/>
    <m/>
  </r>
  <r>
    <x v="4845"/>
    <x v="4837"/>
    <x v="22"/>
    <s v="Active"/>
    <s v="A"/>
    <s v="Package"/>
    <s v="NO"/>
    <s v="YES"/>
    <s v="YES"/>
    <s v="Latex - Yellow color - no Flavor - no Texture - Pack of 144 Condoms"/>
    <s v="32505"/>
    <s v="Y"/>
    <s v="144"/>
    <s v="Pieces"/>
    <m/>
    <s v="Condoms and Lubricants"/>
    <m/>
    <s v="YES"/>
    <m/>
    <m/>
    <m/>
    <s v="4.23"/>
    <m/>
    <m/>
    <m/>
    <m/>
    <m/>
    <m/>
  </r>
  <r>
    <x v="4846"/>
    <x v="4838"/>
    <x v="22"/>
    <s v="Active"/>
    <s v="A"/>
    <s v="Package"/>
    <s v="NO"/>
    <s v="YES"/>
    <s v="YES"/>
    <s v="Latex - Yellow Color - Lemon Flavor - no Texture - Pack of 144 Condoms"/>
    <s v="32505"/>
    <s v="Y"/>
    <s v="144"/>
    <s v="Pieces"/>
    <m/>
    <s v="Condoms and Lubricants"/>
    <m/>
    <s v="YES"/>
    <m/>
    <m/>
    <m/>
    <s v="4.33"/>
    <m/>
    <m/>
    <m/>
    <m/>
    <m/>
    <m/>
  </r>
  <r>
    <x v="4847"/>
    <x v="4839"/>
    <x v="22"/>
    <s v="Active"/>
    <s v="A"/>
    <s v="Package"/>
    <s v="NO"/>
    <s v="YES"/>
    <s v="YES"/>
    <s v="Latex - no Color - Tutti Frutti Flavor - no Texture - Pack of 144 Condoms"/>
    <s v="32471"/>
    <s v="Y"/>
    <s v="144"/>
    <s v="Pieces"/>
    <m/>
    <s v="Condoms and Lubricants"/>
    <m/>
    <s v="YES"/>
    <m/>
    <m/>
    <m/>
    <s v="4.18"/>
    <m/>
    <m/>
    <m/>
    <m/>
    <m/>
    <m/>
  </r>
  <r>
    <x v="4848"/>
    <x v="4840"/>
    <x v="22"/>
    <s v="Active"/>
    <s v="A"/>
    <s v="Package"/>
    <s v="NO"/>
    <s v="YES"/>
    <s v="YES"/>
    <s v="Latex - no Color - Banana Flavor - no Texture - Pack of 144 Condoms"/>
    <s v="32471"/>
    <s v="Y"/>
    <s v="144"/>
    <s v="Pieces"/>
    <m/>
    <s v="Condoms and Lubricants"/>
    <m/>
    <s v="YES"/>
    <m/>
    <m/>
    <m/>
    <s v="4.18"/>
    <m/>
    <m/>
    <m/>
    <m/>
    <m/>
    <m/>
  </r>
  <r>
    <x v="4849"/>
    <x v="4841"/>
    <x v="3"/>
    <s v="Active"/>
    <s v="A"/>
    <s v="Package"/>
    <s v="NO"/>
    <s v="YES"/>
    <s v="YES"/>
    <s v="blister of 10 dispersible tablets, pack of 10 blisters"/>
    <s v="30926"/>
    <s v="Y"/>
    <s v="100"/>
    <s v="Tablet"/>
    <m/>
    <s v="TB Medicines"/>
    <s v="Linezolid 150mg dispersible tablet, blister of 10 dispersible tablets, pack of 10 blisters"/>
    <s v="YES"/>
    <m/>
    <m/>
    <m/>
    <s v="19.91"/>
    <s v="19.91"/>
    <s v="NO"/>
    <m/>
    <m/>
    <m/>
    <s v="Anti-TB Meds"/>
  </r>
  <r>
    <x v="4850"/>
    <x v="4842"/>
    <x v="25"/>
    <s v="Active"/>
    <s v="A"/>
    <s v="Each"/>
    <s v="YES"/>
    <s v="YES"/>
    <s v="YES"/>
    <s v="Spatial emanator"/>
    <m/>
    <m/>
    <m/>
    <m/>
    <m/>
    <s v="Indoor Residual Sprays"/>
    <s v="Spatial emanator"/>
    <s v="NO"/>
    <m/>
    <m/>
    <m/>
    <m/>
    <m/>
    <m/>
    <m/>
    <m/>
    <m/>
    <s v="Spatial Emanators"/>
  </r>
  <r>
    <x v="4851"/>
    <x v="4843"/>
    <x v="25"/>
    <s v="Active"/>
    <s v="A"/>
    <s v="Package"/>
    <s v="NO"/>
    <s v="YES"/>
    <s v="YES"/>
    <s v="Transfluthrin, 110mg envelope, pack of 2000 envelopes"/>
    <s v="32539"/>
    <s v="Y"/>
    <s v="2000"/>
    <s v="Each"/>
    <m/>
    <s v="Indoor Residual Sprays"/>
    <s v="Spatial emanator: Transfluthrin, 110mg envelope, pack of 2000 envelopes"/>
    <s v="NO"/>
    <m/>
    <m/>
    <m/>
    <m/>
    <m/>
    <m/>
    <m/>
    <m/>
    <m/>
    <s v="Spatial Emanators"/>
  </r>
  <r>
    <x v="4852"/>
    <x v="4844"/>
    <x v="25"/>
    <s v="Active"/>
    <s v="A"/>
    <s v="Package"/>
    <s v="NO"/>
    <s v="YES"/>
    <s v="YES"/>
    <s v="Transfluthrin, 2.5g pouch, pack of 108 pouches"/>
    <s v="32539"/>
    <s v="Y"/>
    <s v="108"/>
    <s v="Each"/>
    <m/>
    <s v="Indoor Residual Sprays"/>
    <s v="Spatial emanator: Transfluthrin, 2.5g pouch, pack of 108 pouches"/>
    <s v="NO"/>
    <m/>
    <m/>
    <m/>
    <m/>
    <m/>
    <m/>
    <m/>
    <m/>
    <m/>
    <s v="Spatial Emanators"/>
  </r>
  <r>
    <x v="4853"/>
    <x v="4845"/>
    <x v="23"/>
    <s v="Active"/>
    <s v="A"/>
    <s v="Package"/>
    <s v="NO"/>
    <s v="YES"/>
    <s v="YES"/>
    <s v="Waterbased - no Color - no Flavor - 40g Multidose Tube, Pack of 20 Tubes"/>
    <s v="32467"/>
    <s v="Y"/>
    <s v="20"/>
    <s v="Tube"/>
    <m/>
    <s v="Condoms and Lubricants"/>
    <m/>
    <s v="YES"/>
    <m/>
    <m/>
    <m/>
    <s v="7.4"/>
    <m/>
    <m/>
    <m/>
    <m/>
    <m/>
    <m/>
  </r>
  <r>
    <x v="4854"/>
    <x v="4846"/>
    <x v="22"/>
    <s v="Active"/>
    <s v="A"/>
    <s v="Package"/>
    <s v="NO"/>
    <s v="YES"/>
    <s v="YES"/>
    <s v="Latex - Red Color - no Flavor - no Texture - Pack of 144 Condoms"/>
    <s v="32505"/>
    <s v="Y"/>
    <s v="144"/>
    <s v="Pieces"/>
    <m/>
    <s v="Condoms and Lubricants"/>
    <m/>
    <s v="YES"/>
    <m/>
    <m/>
    <m/>
    <s v="4.23"/>
    <m/>
    <m/>
    <m/>
    <m/>
    <m/>
    <m/>
  </r>
  <r>
    <x v="4855"/>
    <x v="4847"/>
    <x v="22"/>
    <s v="Active"/>
    <s v="A"/>
    <s v="Package"/>
    <s v="NO"/>
    <s v="YES"/>
    <s v="YES"/>
    <s v="Latex - Green Color - no Flavor - no Texture - Pack of 144 Condoms"/>
    <s v="32505"/>
    <s v="Y"/>
    <s v="144"/>
    <s v="Pieces"/>
    <m/>
    <s v="Condoms and Lubricants"/>
    <m/>
    <s v="YES"/>
    <m/>
    <m/>
    <m/>
    <s v="4.23"/>
    <m/>
    <m/>
    <m/>
    <m/>
    <m/>
    <m/>
  </r>
  <r>
    <x v="4856"/>
    <x v="4848"/>
    <x v="22"/>
    <s v="Active"/>
    <s v="A"/>
    <s v="Package"/>
    <s v="NO"/>
    <s v="YES"/>
    <s v="YES"/>
    <s v="Latex - Gold Color - no Flavor - no Texture - Pack of 144 Condoms"/>
    <s v="32471"/>
    <s v="Y"/>
    <s v="144"/>
    <s v="Pieces"/>
    <m/>
    <s v="Condoms and Lubricants"/>
    <m/>
    <s v="YES"/>
    <m/>
    <m/>
    <m/>
    <s v="3.75"/>
    <m/>
    <m/>
    <m/>
    <m/>
    <m/>
    <m/>
  </r>
  <r>
    <x v="4857"/>
    <x v="4849"/>
    <x v="23"/>
    <s v="Active"/>
    <s v="A"/>
    <s v="Package"/>
    <s v="NO"/>
    <s v="YES"/>
    <s v="YES"/>
    <s v="Waterbased - no Color - no Flavor - Sachet of 4.33ml, Pack of 100 Sachets"/>
    <s v="32467"/>
    <s v="Y"/>
    <s v="100"/>
    <s v="Sachet"/>
    <m/>
    <s v="Condoms and Lubricants"/>
    <m/>
    <s v="YES"/>
    <m/>
    <m/>
    <m/>
    <s v="2.8"/>
    <m/>
    <m/>
    <m/>
    <m/>
    <m/>
    <m/>
  </r>
  <r>
    <x v="4858"/>
    <x v="4850"/>
    <x v="22"/>
    <s v="Active"/>
    <s v="A"/>
    <s v="Package"/>
    <s v="NO"/>
    <s v="YES"/>
    <s v="YES"/>
    <s v="Latex - no Color - no Flavor - Contoured, Dotted &amp; Ribbed - Pack of 144 Condoms"/>
    <s v="32465"/>
    <s v="Y"/>
    <s v="144"/>
    <s v="Pieces"/>
    <m/>
    <s v="Condoms and Lubricants"/>
    <m/>
    <s v="YES"/>
    <m/>
    <m/>
    <m/>
    <s v="4.17"/>
    <m/>
    <m/>
    <m/>
    <m/>
    <m/>
    <m/>
  </r>
  <r>
    <x v="4859"/>
    <x v="4851"/>
    <x v="22"/>
    <s v="Active"/>
    <s v="A"/>
    <s v="Package"/>
    <s v="NO"/>
    <s v="YES"/>
    <s v="YES"/>
    <s v="Latex - Purple Color - no Flavor - no Texture - Pack of 144 Condoms"/>
    <s v="32471"/>
    <s v="Y"/>
    <s v="144"/>
    <s v="Pieces"/>
    <m/>
    <s v="Condoms and Lubricants"/>
    <m/>
    <s v="YES"/>
    <m/>
    <m/>
    <m/>
    <s v="3.75"/>
    <m/>
    <m/>
    <m/>
    <m/>
    <m/>
    <m/>
  </r>
  <r>
    <x v="4860"/>
    <x v="4852"/>
    <x v="22"/>
    <s v="Active"/>
    <s v="A"/>
    <s v="Package"/>
    <s v="NO"/>
    <s v="YES"/>
    <s v="YES"/>
    <s v="Latex - Purple Color - no Flavor - no Texture - Pack of 144 Condoms"/>
    <s v="32505"/>
    <s v="Y"/>
    <s v="144"/>
    <s v="Pieces"/>
    <m/>
    <s v="Condoms and Lubricants"/>
    <m/>
    <s v="YES"/>
    <m/>
    <m/>
    <m/>
    <s v="4.23"/>
    <m/>
    <m/>
    <m/>
    <m/>
    <m/>
    <m/>
  </r>
  <r>
    <x v="4861"/>
    <x v="4853"/>
    <x v="22"/>
    <s v="Active"/>
    <s v="A"/>
    <s v="Package"/>
    <s v="NO"/>
    <s v="YES"/>
    <s v="YES"/>
    <s v="Latex - no Color - Tutti Frutti Flavor - no Texture - Pack of 144 Condoms"/>
    <s v="32505"/>
    <s v="Y"/>
    <s v="144"/>
    <s v="Pieces"/>
    <m/>
    <s v="Condoms and Lubricants"/>
    <m/>
    <s v="YES"/>
    <m/>
    <m/>
    <m/>
    <s v="4.33"/>
    <m/>
    <m/>
    <m/>
    <m/>
    <m/>
    <m/>
  </r>
  <r>
    <x v="4862"/>
    <x v="4854"/>
    <x v="19"/>
    <s v="Active"/>
    <s v="A"/>
    <s v="Package"/>
    <s v="NO"/>
    <s v="YES"/>
    <s v="YES"/>
    <s v="Nitrile - Ring - no Color - no Flavor - Pack of 1000 Female Condoms"/>
    <s v="32492"/>
    <s v="Y"/>
    <s v="1000"/>
    <s v="Pieces"/>
    <m/>
    <s v="Condoms and Lubricants"/>
    <m/>
    <s v="YES"/>
    <m/>
    <m/>
    <m/>
    <s v="530"/>
    <m/>
    <m/>
    <m/>
    <m/>
    <m/>
    <m/>
  </r>
  <r>
    <x v="4863"/>
    <x v="4855"/>
    <x v="22"/>
    <s v="Active"/>
    <s v="A"/>
    <s v="Package"/>
    <s v="NO"/>
    <s v="YES"/>
    <s v="YES"/>
    <s v="Latex - no Color - Grape Flavor - no Texture - Pack of 144 Condoms"/>
    <s v="32505"/>
    <s v="Y"/>
    <s v="144"/>
    <s v="Pieces"/>
    <m/>
    <s v="Condoms and Lubricants"/>
    <m/>
    <s v="YES"/>
    <m/>
    <m/>
    <m/>
    <s v="4.33"/>
    <m/>
    <m/>
    <m/>
    <m/>
    <m/>
    <m/>
  </r>
  <r>
    <x v="4864"/>
    <x v="4856"/>
    <x v="22"/>
    <s v="Active"/>
    <s v="A"/>
    <s v="Package"/>
    <s v="NO"/>
    <s v="YES"/>
    <s v="YES"/>
    <s v="Latex - Black Color - no Flavor - no Texture - Pack of 144 Condoms"/>
    <s v="32471"/>
    <s v="Y"/>
    <s v="144"/>
    <s v="Pieces"/>
    <m/>
    <s v="Condoms and Lubricants"/>
    <m/>
    <s v="YES"/>
    <m/>
    <m/>
    <m/>
    <s v="4.18"/>
    <m/>
    <m/>
    <m/>
    <m/>
    <m/>
    <m/>
  </r>
  <r>
    <x v="4865"/>
    <x v="4857"/>
    <x v="22"/>
    <s v="Active"/>
    <s v="A"/>
    <s v="Package"/>
    <s v="NO"/>
    <s v="YES"/>
    <s v="YES"/>
    <s v="Latex - Purple Color - Grape Flavor - no Texture - Pack of 144 Condoms"/>
    <s v="32471"/>
    <s v="Y"/>
    <s v="144"/>
    <s v="Pieces"/>
    <m/>
    <s v="Condoms and Lubricants"/>
    <m/>
    <s v="YES"/>
    <m/>
    <m/>
    <m/>
    <s v="4.28"/>
    <m/>
    <m/>
    <m/>
    <m/>
    <m/>
    <m/>
  </r>
  <r>
    <x v="4866"/>
    <x v="4858"/>
    <x v="22"/>
    <s v="Active"/>
    <s v="A"/>
    <s v="Package"/>
    <s v="NO"/>
    <s v="YES"/>
    <s v="YES"/>
    <s v="Latex - Thin - Latex - no Color - no Flavor - no Texture - Pack of 144 Condoms"/>
    <s v="32471"/>
    <s v="Y"/>
    <s v="144"/>
    <s v="Pieces"/>
    <m/>
    <s v="Condoms and Lubricants"/>
    <m/>
    <s v="YES"/>
    <m/>
    <m/>
    <m/>
    <s v="4.28"/>
    <m/>
    <m/>
    <m/>
    <m/>
    <m/>
    <m/>
  </r>
  <r>
    <x v="4867"/>
    <x v="4859"/>
    <x v="22"/>
    <s v="Active"/>
    <s v="A"/>
    <s v="Package"/>
    <s v="NO"/>
    <s v="YES"/>
    <s v="YES"/>
    <s v="Latex - no Color - Grape Flavor - no Texture - Pack of 144 Condoms"/>
    <s v="32471"/>
    <s v="Y"/>
    <s v="144"/>
    <s v="Pieces"/>
    <m/>
    <s v="Condoms and Lubricants"/>
    <m/>
    <s v="YES"/>
    <m/>
    <m/>
    <m/>
    <s v="4.18"/>
    <m/>
    <m/>
    <m/>
    <m/>
    <m/>
    <m/>
  </r>
  <r>
    <x v="4868"/>
    <x v="4860"/>
    <x v="19"/>
    <s v="Active"/>
    <s v="A"/>
    <s v="Package"/>
    <s v="NO"/>
    <s v="YES"/>
    <s v="YES"/>
    <s v="Nitrile - Ring - Purple Color - Vanilla Flavor - Pack of 1000 Female Condoms"/>
    <s v="32492"/>
    <s v="Y"/>
    <s v="1000"/>
    <s v="Pieces"/>
    <m/>
    <s v="Condoms and Lubricants"/>
    <m/>
    <s v="YES"/>
    <m/>
    <m/>
    <m/>
    <s v="530"/>
    <m/>
    <m/>
    <m/>
    <m/>
    <m/>
    <m/>
  </r>
  <r>
    <x v="4869"/>
    <x v="4861"/>
    <x v="22"/>
    <s v="Active"/>
    <s v="A"/>
    <s v="Package"/>
    <s v="NO"/>
    <s v="YES"/>
    <s v="YES"/>
    <s v="Latex - no Color - no Flavor - Contoured, Dotted &amp; Ribbed - Pack of 144 Condoms"/>
    <s v="32471"/>
    <s v="Y"/>
    <s v="144"/>
    <s v="Pieces"/>
    <m/>
    <s v="Condoms and Lubricants"/>
    <m/>
    <s v="YES"/>
    <m/>
    <m/>
    <m/>
    <s v="3.95"/>
    <m/>
    <m/>
    <m/>
    <m/>
    <m/>
    <m/>
  </r>
  <r>
    <x v="4870"/>
    <x v="4862"/>
    <x v="22"/>
    <s v="Active"/>
    <s v="A"/>
    <s v="Package"/>
    <s v="NO"/>
    <s v="YES"/>
    <s v="YES"/>
    <s v="Latex - Green Color - Mint Flavor - no Texture - Pack of 144 Condoms"/>
    <s v="32505"/>
    <s v="Y"/>
    <s v="144"/>
    <s v="Pieces"/>
    <m/>
    <s v="Condoms and Lubricants"/>
    <m/>
    <s v="YES"/>
    <m/>
    <m/>
    <m/>
    <s v="4.33"/>
    <m/>
    <m/>
    <m/>
    <m/>
    <m/>
    <m/>
  </r>
  <r>
    <x v="4871"/>
    <x v="4863"/>
    <x v="22"/>
    <s v="Active"/>
    <s v="A"/>
    <s v="Package"/>
    <s v="NO"/>
    <s v="YES"/>
    <s v="NO"/>
    <s v="Latex - Yellow Color - Pineapple Flavor - no Texture - Condomize Rhino - Pack of 144 Condoms"/>
    <s v="32505"/>
    <s v="Y"/>
    <s v="144"/>
    <s v="Pieces"/>
    <m/>
    <s v="Condoms and Lubricants"/>
    <m/>
    <m/>
    <m/>
    <m/>
    <m/>
    <m/>
    <m/>
    <m/>
    <m/>
    <m/>
    <m/>
    <m/>
  </r>
  <r>
    <x v="4872"/>
    <x v="4864"/>
    <x v="22"/>
    <s v="Active"/>
    <s v="A"/>
    <s v="Package"/>
    <s v="NO"/>
    <s v="YES"/>
    <s v="YES"/>
    <s v="Latex - Green Color - Mint Flavor - no Texture - Pack of 144 Condoms"/>
    <s v="32471"/>
    <s v="Y"/>
    <s v="144"/>
    <s v="Pieces"/>
    <m/>
    <s v="Condoms and Lubricants"/>
    <m/>
    <s v="YES"/>
    <m/>
    <m/>
    <m/>
    <s v="4.28"/>
    <m/>
    <m/>
    <m/>
    <m/>
    <m/>
    <m/>
  </r>
  <r>
    <x v="4873"/>
    <x v="4865"/>
    <x v="22"/>
    <s v="Active"/>
    <s v="A"/>
    <s v="Package"/>
    <s v="NO"/>
    <s v="YES"/>
    <s v="YES"/>
    <s v="Latex - no Color - Lemon Flavor - no Texture - Pack of 144 Condoms"/>
    <s v="32471"/>
    <s v="Y"/>
    <s v="144"/>
    <s v="Pieces"/>
    <m/>
    <s v="Condoms and Lubricants"/>
    <m/>
    <s v="YES"/>
    <m/>
    <m/>
    <m/>
    <s v="4.18"/>
    <m/>
    <m/>
    <m/>
    <m/>
    <m/>
    <m/>
  </r>
  <r>
    <x v="4874"/>
    <x v="4866"/>
    <x v="19"/>
    <s v="Active"/>
    <s v="A"/>
    <s v="Package"/>
    <s v="NO"/>
    <s v="YES"/>
    <s v="YES"/>
    <s v="Nitrile - Ring - no Color - no Flavor - Pack of 100 Female Condoms"/>
    <s v="32492"/>
    <s v="Y"/>
    <s v="100"/>
    <s v="Pieces"/>
    <m/>
    <s v="Condoms and Lubricants"/>
    <m/>
    <s v="YES"/>
    <m/>
    <m/>
    <m/>
    <s v="54"/>
    <m/>
    <m/>
    <m/>
    <m/>
    <m/>
    <m/>
  </r>
  <r>
    <x v="4875"/>
    <x v="4867"/>
    <x v="22"/>
    <s v="Active"/>
    <s v="A"/>
    <s v="Package"/>
    <s v="NO"/>
    <s v="YES"/>
    <s v="YES"/>
    <s v="Latex - no Color - Vanilla Flavor - no Texture - Pack of 144 Condoms"/>
    <s v="32471"/>
    <s v="Y"/>
    <s v="144"/>
    <s v="Pieces"/>
    <m/>
    <s v="Condoms and Lubricants"/>
    <m/>
    <s v="YES"/>
    <m/>
    <m/>
    <m/>
    <s v="4.18"/>
    <m/>
    <m/>
    <m/>
    <m/>
    <m/>
    <m/>
  </r>
  <r>
    <x v="4876"/>
    <x v="4868"/>
    <x v="22"/>
    <s v="Active"/>
    <s v="A"/>
    <s v="Package"/>
    <s v="NO"/>
    <s v="YES"/>
    <s v="NO"/>
    <s v="Latex - Yellow color - no Flavor - no Texture - Condomize Rhino - Pack of 144 Condoms"/>
    <s v="32505"/>
    <s v="Y"/>
    <s v="144"/>
    <s v="Pieces"/>
    <m/>
    <s v="Condoms and Lubricants"/>
    <m/>
    <m/>
    <m/>
    <m/>
    <m/>
    <m/>
    <m/>
    <m/>
    <m/>
    <m/>
    <m/>
    <m/>
  </r>
  <r>
    <x v="4877"/>
    <x v="4869"/>
    <x v="22"/>
    <s v="Active"/>
    <s v="A"/>
    <s v="Package"/>
    <s v="NO"/>
    <s v="YES"/>
    <s v="YES"/>
    <s v="Latex - Blue Color - no Flavor - no Texture - Pack of 144 Condoms"/>
    <s v="32505"/>
    <s v="Y"/>
    <s v="144"/>
    <s v="Pieces"/>
    <m/>
    <s v="Condoms and Lubricants"/>
    <m/>
    <s v="YES"/>
    <m/>
    <m/>
    <m/>
    <s v="4.23"/>
    <m/>
    <m/>
    <m/>
    <m/>
    <m/>
    <m/>
  </r>
  <r>
    <x v="4878"/>
    <x v="4870"/>
    <x v="22"/>
    <s v="Active"/>
    <s v="A"/>
    <s v="Package"/>
    <s v="NO"/>
    <s v="YES"/>
    <s v="YES"/>
    <s v="Latex - no Color - Chocolate Flavor - no Texture - Pack of 144 Condoms"/>
    <s v="32471"/>
    <s v="Y"/>
    <s v="144"/>
    <s v="Pieces"/>
    <m/>
    <s v="Condoms and Lubricants"/>
    <m/>
    <s v="YES"/>
    <m/>
    <m/>
    <m/>
    <s v="4.18"/>
    <m/>
    <m/>
    <m/>
    <m/>
    <m/>
    <m/>
  </r>
  <r>
    <x v="4879"/>
    <x v="4871"/>
    <x v="19"/>
    <s v="Active"/>
    <s v="A"/>
    <s v="Each"/>
    <s v="YES"/>
    <s v="YES"/>
    <s v="YES"/>
    <s v="Female Condom"/>
    <m/>
    <m/>
    <m/>
    <m/>
    <m/>
    <s v="Condoms and Lubricants"/>
    <m/>
    <m/>
    <m/>
    <m/>
    <m/>
    <m/>
    <m/>
    <m/>
    <m/>
    <m/>
    <m/>
    <m/>
  </r>
  <r>
    <x v="4880"/>
    <x v="4872"/>
    <x v="22"/>
    <s v="Active"/>
    <s v="A"/>
    <s v="Package"/>
    <s v="NO"/>
    <s v="YES"/>
    <s v="YES"/>
    <s v="Latex - no Color - Mint Flavor - no Texture - Pack of 144 Condoms"/>
    <s v="32505"/>
    <s v="Y"/>
    <s v="144"/>
    <s v="Pieces"/>
    <m/>
    <s v="Condoms and Lubricants"/>
    <m/>
    <s v="YES"/>
    <m/>
    <m/>
    <m/>
    <s v="3.68"/>
    <m/>
    <m/>
    <m/>
    <m/>
    <m/>
    <m/>
  </r>
  <r>
    <x v="4881"/>
    <x v="4873"/>
    <x v="22"/>
    <s v="Active"/>
    <s v="A"/>
    <s v="Package"/>
    <s v="NO"/>
    <s v="YES"/>
    <s v="YES"/>
    <s v="Latex - no Color - Chocolate Flavor - no Texture - Pack of 144 Condoms"/>
    <s v="32505"/>
    <s v="Y"/>
    <s v="144"/>
    <s v="Pieces"/>
    <m/>
    <s v="Condoms and Lubricants"/>
    <m/>
    <s v="YES"/>
    <m/>
    <m/>
    <m/>
    <s v="4.33"/>
    <m/>
    <m/>
    <m/>
    <m/>
    <m/>
    <m/>
  </r>
  <r>
    <x v="4882"/>
    <x v="4874"/>
    <x v="22"/>
    <s v="Active"/>
    <s v="A"/>
    <s v="Package"/>
    <s v="NO"/>
    <s v="YES"/>
    <s v="YES"/>
    <s v="Latex - Gold Color - no Flavor - no Texture - Pack of 144 Condoms"/>
    <s v="32505"/>
    <s v="Y"/>
    <s v="144"/>
    <s v="Pieces"/>
    <m/>
    <s v="Condoms and Lubricants"/>
    <m/>
    <s v="YES"/>
    <m/>
    <m/>
    <m/>
    <s v="3.75"/>
    <m/>
    <m/>
    <m/>
    <m/>
    <m/>
    <m/>
  </r>
  <r>
    <x v="4883"/>
    <x v="4875"/>
    <x v="19"/>
    <s v="Active"/>
    <s v="A"/>
    <s v="Package"/>
    <s v="NO"/>
    <s v="YES"/>
    <s v="YES"/>
    <s v="Nitrile - Ring - Brown Color - Caramel Flavor - Pack of 1000 Female Condoms"/>
    <s v="32492"/>
    <s v="Y"/>
    <s v="1000"/>
    <s v="Pieces"/>
    <m/>
    <s v="Condoms and Lubricants"/>
    <m/>
    <s v="YES"/>
    <m/>
    <m/>
    <m/>
    <s v="530"/>
    <m/>
    <m/>
    <m/>
    <m/>
    <m/>
    <m/>
  </r>
  <r>
    <x v="4884"/>
    <x v="4876"/>
    <x v="22"/>
    <s v="Active"/>
    <s v="A"/>
    <s v="Package"/>
    <s v="NO"/>
    <s v="YES"/>
    <s v="YES"/>
    <s v="Latex - no Color - no Flavor - Ribbed - Pack of 144 Condoms"/>
    <s v="32471"/>
    <s v="Y"/>
    <s v="144"/>
    <s v="Pieces"/>
    <m/>
    <s v="Condoms and Lubricants"/>
    <m/>
    <s v="YES"/>
    <m/>
    <m/>
    <m/>
    <s v="4.28"/>
    <m/>
    <m/>
    <m/>
    <m/>
    <m/>
    <m/>
  </r>
  <r>
    <x v="4885"/>
    <x v="4877"/>
    <x v="22"/>
    <s v="Active"/>
    <s v="A"/>
    <s v="Package"/>
    <s v="NO"/>
    <s v="YES"/>
    <s v="NO"/>
    <s v="Latex - no Color - no Flavor - no Texture - Condomize Black and White - Pack of 144 Condoms"/>
    <s v="32471"/>
    <s v="Y"/>
    <s v="144"/>
    <s v="Pieces"/>
    <m/>
    <s v="Condoms and Lubricants"/>
    <m/>
    <m/>
    <m/>
    <m/>
    <m/>
    <m/>
    <m/>
    <m/>
    <m/>
    <m/>
    <m/>
    <m/>
  </r>
  <r>
    <x v="4886"/>
    <x v="4878"/>
    <x v="22"/>
    <s v="Active"/>
    <s v="A"/>
    <s v="Package"/>
    <s v="NO"/>
    <s v="YES"/>
    <s v="YES"/>
    <s v="Latex - Yellow Color - Banana Flavor - no Texture - Pack of 144 Condoms"/>
    <s v="32471"/>
    <s v="Y"/>
    <s v="144"/>
    <s v="Pieces"/>
    <m/>
    <s v="Condoms and Lubricants"/>
    <m/>
    <s v="YES"/>
    <m/>
    <m/>
    <m/>
    <s v="4.28"/>
    <m/>
    <m/>
    <m/>
    <m/>
    <m/>
    <m/>
  </r>
  <r>
    <x v="4887"/>
    <x v="4879"/>
    <x v="22"/>
    <s v="Active"/>
    <s v="A"/>
    <s v="Package"/>
    <s v="NO"/>
    <s v="YES"/>
    <s v="YES"/>
    <s v="Latex - Black Color - Chocolate Flavor - no Texture - Pack of 144 Condoms"/>
    <s v="32471"/>
    <s v="Y"/>
    <s v="144"/>
    <s v="Pieces"/>
    <m/>
    <s v="Condoms and Lubricants"/>
    <m/>
    <s v="YES"/>
    <m/>
    <m/>
    <m/>
    <s v="4.32"/>
    <m/>
    <m/>
    <m/>
    <m/>
    <m/>
    <m/>
  </r>
  <r>
    <x v="4888"/>
    <x v="4880"/>
    <x v="22"/>
    <s v="Active"/>
    <s v="A"/>
    <s v="Package"/>
    <s v="NO"/>
    <s v="YES"/>
    <s v="YES"/>
    <s v="Latex - no Color - no Flavor - Dotted - Pack of 144 Condoms"/>
    <s v="32471"/>
    <s v="Y"/>
    <s v="144"/>
    <s v="Pieces"/>
    <m/>
    <s v="Condoms and Lubricants"/>
    <m/>
    <s v="YES"/>
    <m/>
    <m/>
    <m/>
    <s v="4.28"/>
    <m/>
    <m/>
    <m/>
    <m/>
    <m/>
    <m/>
  </r>
  <r>
    <x v="4889"/>
    <x v="4881"/>
    <x v="22"/>
    <s v="Active"/>
    <s v="A"/>
    <s v="Package"/>
    <s v="NO"/>
    <s v="YES"/>
    <s v="YES"/>
    <s v="Latex - Red Color - Strawberry Flavor - no Texture - Pack of 144 Condoms"/>
    <s v="32471"/>
    <s v="Y"/>
    <s v="144"/>
    <s v="Pieces"/>
    <m/>
    <s v="Condoms and Lubricants"/>
    <m/>
    <s v="YES"/>
    <m/>
    <m/>
    <m/>
    <s v="4.32"/>
    <m/>
    <m/>
    <m/>
    <m/>
    <m/>
    <m/>
  </r>
  <r>
    <x v="4890"/>
    <x v="4882"/>
    <x v="22"/>
    <s v="Active"/>
    <s v="A"/>
    <s v="Package"/>
    <s v="NO"/>
    <s v="YES"/>
    <s v="NO"/>
    <s v="Latex - no Color - no Flavor - no Texture - Condomize Dancers - Pack of 144 Condoms"/>
    <s v="32471"/>
    <s v="Y"/>
    <s v="144"/>
    <s v="Pieces"/>
    <m/>
    <s v="Condoms and Lubricants"/>
    <m/>
    <m/>
    <m/>
    <m/>
    <m/>
    <m/>
    <m/>
    <m/>
    <m/>
    <m/>
    <m/>
    <m/>
  </r>
  <r>
    <x v="4891"/>
    <x v="4883"/>
    <x v="22"/>
    <s v="Active"/>
    <s v="A"/>
    <s v="Package"/>
    <s v="NO"/>
    <s v="YES"/>
    <s v="YES"/>
    <s v="Latex - Yellow Color - Lemon Flavor - no Texture - Pack of 144 Condoms"/>
    <s v="32471"/>
    <s v="Y"/>
    <s v="144"/>
    <s v="Pieces"/>
    <m/>
    <s v="Condoms and Lubricants"/>
    <m/>
    <s v="YES"/>
    <m/>
    <m/>
    <m/>
    <s v="4.28"/>
    <m/>
    <m/>
    <m/>
    <m/>
    <m/>
    <m/>
  </r>
  <r>
    <x v="4892"/>
    <x v="4884"/>
    <x v="19"/>
    <s v="Active"/>
    <s v="A"/>
    <s v="Package"/>
    <s v="NO"/>
    <s v="YES"/>
    <s v="YES"/>
    <s v="Nitrile - Ring - Red Color - Strawberry Flavor - Pack of 1000 Female Condoms"/>
    <s v="32492"/>
    <s v="Y"/>
    <s v="1000"/>
    <s v="Pieces"/>
    <m/>
    <s v="Condoms and Lubricants"/>
    <m/>
    <s v="YES"/>
    <m/>
    <m/>
    <m/>
    <s v="530"/>
    <m/>
    <m/>
    <m/>
    <m/>
    <m/>
    <m/>
  </r>
  <r>
    <x v="4893"/>
    <x v="4885"/>
    <x v="19"/>
    <s v="Active"/>
    <s v="A"/>
    <s v="Package"/>
    <s v="NO"/>
    <s v="YES"/>
    <s v="YES"/>
    <s v="Latex - Ring - no Color - no Flavor - Pack of 100 Female Condoms"/>
    <s v="32492"/>
    <s v="Y"/>
    <s v="100"/>
    <s v="Pieces"/>
    <m/>
    <s v="Condoms and Lubricants"/>
    <m/>
    <s v="YES"/>
    <m/>
    <m/>
    <m/>
    <s v="34.5"/>
    <m/>
    <m/>
    <m/>
    <m/>
    <m/>
    <m/>
  </r>
  <r>
    <x v="4894"/>
    <x v="4886"/>
    <x v="23"/>
    <s v="Active"/>
    <s v="A"/>
    <s v="Package"/>
    <s v="NO"/>
    <s v="YES"/>
    <s v="YES"/>
    <s v="Waterbased - no Color - no Flavor - Sachet of 5ml, Pack of 100 Sachets"/>
    <s v="32467"/>
    <s v="Y"/>
    <s v="100"/>
    <s v="Sachet"/>
    <m/>
    <s v="Condoms and Lubricants"/>
    <m/>
    <s v="YES"/>
    <m/>
    <m/>
    <m/>
    <s v="2.9"/>
    <m/>
    <m/>
    <m/>
    <m/>
    <m/>
    <m/>
  </r>
  <r>
    <x v="4895"/>
    <x v="4887"/>
    <x v="22"/>
    <s v="Active"/>
    <s v="A"/>
    <s v="Each"/>
    <s v="YES"/>
    <s v="YES"/>
    <s v="YES"/>
    <s v="Condom Training Model"/>
    <m/>
    <m/>
    <m/>
    <m/>
    <m/>
    <s v="Condoms and Lubricants"/>
    <m/>
    <m/>
    <m/>
    <m/>
    <m/>
    <m/>
    <m/>
    <m/>
    <m/>
    <m/>
    <m/>
    <m/>
  </r>
  <r>
    <x v="4896"/>
    <x v="4888"/>
    <x v="22"/>
    <s v="Active"/>
    <s v="A"/>
    <s v="Package"/>
    <s v="NO"/>
    <s v="YES"/>
    <s v="YES"/>
    <s v="Latex - Green Color - no Flavor - no Texture - Pack of 144 Condoms"/>
    <s v="32471"/>
    <s v="Y"/>
    <s v="144"/>
    <s v="Pieces"/>
    <m/>
    <s v="Condoms and Lubricants"/>
    <m/>
    <s v="YES"/>
    <m/>
    <m/>
    <m/>
    <s v="4.18"/>
    <m/>
    <m/>
    <m/>
    <m/>
    <m/>
    <m/>
  </r>
  <r>
    <x v="4897"/>
    <x v="4889"/>
    <x v="22"/>
    <s v="Active"/>
    <s v="A"/>
    <s v="Package"/>
    <s v="NO"/>
    <s v="YES"/>
    <s v="YES"/>
    <s v="Latex - no Color - Vanilla Flavor - no Texture - Pack of 144 Condoms"/>
    <s v="32505"/>
    <s v="Y"/>
    <s v="144"/>
    <s v="Pieces"/>
    <m/>
    <s v="Condoms and Lubricants"/>
    <m/>
    <s v="YES"/>
    <m/>
    <m/>
    <m/>
    <s v="4.23"/>
    <m/>
    <m/>
    <m/>
    <m/>
    <m/>
    <m/>
  </r>
  <r>
    <x v="4898"/>
    <x v="4890"/>
    <x v="22"/>
    <s v="Active"/>
    <s v="A"/>
    <s v="Package"/>
    <s v="NO"/>
    <s v="YES"/>
    <s v="YES"/>
    <s v="Latex - Orange Color - Orange Flavor - no Texture - Pack of 144 Condoms"/>
    <s v="32505"/>
    <s v="Y"/>
    <s v="144"/>
    <s v="Pieces"/>
    <m/>
    <s v="Condoms and Lubricants"/>
    <m/>
    <s v="YES"/>
    <m/>
    <m/>
    <m/>
    <s v="4.33"/>
    <m/>
    <m/>
    <m/>
    <m/>
    <m/>
    <m/>
  </r>
  <r>
    <x v="4899"/>
    <x v="4891"/>
    <x v="22"/>
    <s v="Active"/>
    <s v="A"/>
    <s v="Package"/>
    <s v="NO"/>
    <s v="YES"/>
    <s v="YES"/>
    <s v="Latex - no Color - Strawberry Flavor- no Texture - Pack of 144 Condoms"/>
    <s v="32505"/>
    <s v="Y"/>
    <s v="144"/>
    <s v="Pieces"/>
    <m/>
    <s v="Condoms and Lubricants"/>
    <m/>
    <s v="YES"/>
    <m/>
    <m/>
    <m/>
    <s v="4.33"/>
    <m/>
    <m/>
    <m/>
    <m/>
    <m/>
    <m/>
  </r>
  <r>
    <x v="4900"/>
    <x v="4892"/>
    <x v="22"/>
    <s v="Active"/>
    <s v="A"/>
    <s v="Package"/>
    <s v="NO"/>
    <s v="YES"/>
    <s v="YES"/>
    <s v="Latex - Black Color - no Flavor- no Texture - Pack of 144 Condoms"/>
    <s v="32505"/>
    <s v="Y"/>
    <s v="144"/>
    <s v="Pieces"/>
    <m/>
    <s v="Condoms and Lubricants"/>
    <m/>
    <s v="YES"/>
    <m/>
    <m/>
    <m/>
    <s v="4.23"/>
    <m/>
    <m/>
    <m/>
    <m/>
    <m/>
    <m/>
  </r>
  <r>
    <x v="4901"/>
    <x v="4893"/>
    <x v="22"/>
    <s v="Active"/>
    <s v="A"/>
    <s v="Package"/>
    <s v="NO"/>
    <s v="YES"/>
    <s v="YES"/>
    <s v="Latex - no Color - no Flavor - no Texture - Pack of 144 Condoms"/>
    <s v="32471"/>
    <s v="Y"/>
    <s v="144"/>
    <s v="Pieces"/>
    <m/>
    <s v="Condoms and Lubricants"/>
    <m/>
    <s v="YES"/>
    <m/>
    <m/>
    <m/>
    <s v="4.08"/>
    <m/>
    <m/>
    <m/>
    <m/>
    <m/>
    <m/>
  </r>
  <r>
    <x v="4902"/>
    <x v="4894"/>
    <x v="22"/>
    <s v="Active"/>
    <s v="A"/>
    <s v="Package"/>
    <s v="NO"/>
    <s v="YES"/>
    <s v="YES"/>
    <s v="Latex - Orange Color - Orange Flavor - no Texture - Pack of 144 Condoms"/>
    <s v="32471"/>
    <s v="Y"/>
    <s v="144"/>
    <s v="Pieces"/>
    <m/>
    <s v="Condoms and Lubricants"/>
    <m/>
    <s v="YES"/>
    <m/>
    <m/>
    <m/>
    <s v="4.28"/>
    <m/>
    <m/>
    <m/>
    <m/>
    <m/>
    <m/>
  </r>
  <r>
    <x v="4903"/>
    <x v="4895"/>
    <x v="22"/>
    <s v="Active"/>
    <s v="A"/>
    <s v="Package"/>
    <s v="NO"/>
    <s v="YES"/>
    <s v="YES"/>
    <s v="Latex - Red Color - no Flavor - no Texture - Pack of 144 Condoms"/>
    <s v="32471"/>
    <s v="Y"/>
    <s v="144"/>
    <s v="Pieces"/>
    <m/>
    <s v="Condoms and Lubricants"/>
    <m/>
    <s v="YES"/>
    <m/>
    <m/>
    <m/>
    <s v="4.18"/>
    <m/>
    <m/>
    <m/>
    <m/>
    <m/>
    <m/>
  </r>
  <r>
    <x v="4904"/>
    <x v="4896"/>
    <x v="22"/>
    <s v="Active"/>
    <s v="A"/>
    <s v="Package"/>
    <s v="NO"/>
    <s v="YES"/>
    <s v="YES"/>
    <s v="Latex - no Color - Mint Flavor - no Texture - Pack of 144 Condoms"/>
    <s v="32471"/>
    <s v="Y"/>
    <s v="144"/>
    <s v="Pieces"/>
    <m/>
    <s v="Condoms and Lubricants"/>
    <m/>
    <s v="YES"/>
    <m/>
    <m/>
    <m/>
    <s v="4.18"/>
    <m/>
    <m/>
    <m/>
    <m/>
    <m/>
    <m/>
  </r>
  <r>
    <x v="4905"/>
    <x v="4897"/>
    <x v="23"/>
    <s v="Active"/>
    <s v="A"/>
    <s v="Package"/>
    <s v="NO"/>
    <s v="YES"/>
    <s v="YES"/>
    <s v="Waterbased - no Color - no Flavor - Sachet of 10ml, Pack of 50 Sachets"/>
    <s v="32467"/>
    <s v="Y"/>
    <s v="50"/>
    <s v="Sachet"/>
    <m/>
    <s v="Condoms and Lubricants"/>
    <m/>
    <s v="YES"/>
    <m/>
    <m/>
    <m/>
    <s v="3"/>
    <m/>
    <m/>
    <m/>
    <m/>
    <m/>
    <m/>
  </r>
  <r>
    <x v="4906"/>
    <x v="4898"/>
    <x v="13"/>
    <s v="Active"/>
    <s v="A"/>
    <s v="Each"/>
    <m/>
    <m/>
    <s v="YES"/>
    <s v="PlusCare Minidock SLA Tier3, Guangzhou PlusLife Biotech Co., Ltd - PC-S-3"/>
    <s v="31829"/>
    <s v="Y"/>
    <s v="1"/>
    <s v="Each"/>
    <m/>
    <m/>
    <s v="The PlusCare Minidock SLA Tier 3 is designed for primary care sites that conduct an average of &gt; 1,000 tests per site annually. This is a service which includes a once-a-year onsite visit, preventive maintenance (controls and reagents included), onsite retraining, including operational inspection, troubleshooting, access to cloud training material and online training."/>
    <s v="YES"/>
    <s v="General Questionnaire 01"/>
    <m/>
    <m/>
    <m/>
    <m/>
    <m/>
    <s v="THE PARTNERSHIP FOR SUPPLY CHAIN MANAGEMENT"/>
    <s v="PPM - Corporate-EMKT-TGF GRANT"/>
    <s v="DNA/RNA Instruments and Analyzers"/>
    <s v="TB Diagnostics"/>
  </r>
  <r>
    <x v="4907"/>
    <x v="4899"/>
    <x v="0"/>
    <s v="Active"/>
    <s v="A"/>
    <s v="Package"/>
    <s v="NO"/>
    <s v="Not Subject to GF QA Criteria"/>
    <s v="YES"/>
    <s v="pack of 100 tablets"/>
    <s v="32445"/>
    <s v="Y"/>
    <s v="100"/>
    <s v="Tablet"/>
    <m/>
    <s v="Other Essential Medicines"/>
    <s v="Pyridoxine (vitamin B6) 10mg tablet, pack of 100 tablets"/>
    <s v="YES"/>
    <m/>
    <m/>
    <m/>
    <s v="2.75"/>
    <s v="2.75"/>
    <s v="NO"/>
    <m/>
    <m/>
    <m/>
    <s v="Other essential meds"/>
  </r>
  <r>
    <x v="4908"/>
    <x v="4900"/>
    <x v="24"/>
    <s v="Active"/>
    <s v="A"/>
    <s v="Each"/>
    <s v="NO"/>
    <s v="YES"/>
    <s v="YES"/>
    <s v="Rectangular, light blue, 190x180x170, No Accessories, No Individual Bag"/>
    <s v="31127"/>
    <s v="Y"/>
    <s v="1"/>
    <s v="ITN"/>
    <m/>
    <s v="Insecticide Treated Nets"/>
    <m/>
    <s v="YES"/>
    <m/>
    <m/>
    <m/>
    <s v="2.81"/>
    <m/>
    <m/>
    <m/>
    <m/>
    <m/>
    <s v="LLINs"/>
  </r>
  <r>
    <x v="4909"/>
    <x v="4901"/>
    <x v="24"/>
    <s v="Active"/>
    <s v="A"/>
    <s v="Each"/>
    <s v="NO"/>
    <s v="YES"/>
    <s v="YES"/>
    <s v="Rectangular, light green, 180x160x180, No Accessories, No Individual Bag"/>
    <s v="31130"/>
    <s v="Y"/>
    <s v="1"/>
    <s v="ITN"/>
    <m/>
    <s v="Insecticide Treated Nets"/>
    <m/>
    <s v="YES"/>
    <m/>
    <m/>
    <m/>
    <s v="2.01"/>
    <m/>
    <m/>
    <m/>
    <m/>
    <m/>
    <s v="LLINs"/>
  </r>
  <r>
    <x v="4910"/>
    <x v="4902"/>
    <x v="24"/>
    <s v="Active"/>
    <s v="A"/>
    <s v="Each"/>
    <s v="NO"/>
    <s v="YES"/>
    <s v="YES"/>
    <s v="Rectangular, light blue, 180x160x180, No Accessories, No Individual Bag"/>
    <s v="31128"/>
    <s v="Y"/>
    <s v="1"/>
    <s v="ITN"/>
    <m/>
    <s v="Insecticide Treated Nets"/>
    <m/>
    <s v="YES"/>
    <m/>
    <m/>
    <m/>
    <s v="1.74"/>
    <m/>
    <m/>
    <m/>
    <m/>
    <m/>
    <s v="LLINs"/>
  </r>
  <r>
    <x v="4911"/>
    <x v="4903"/>
    <x v="24"/>
    <s v="Active"/>
    <s v="A"/>
    <s v="Each"/>
    <s v="NO"/>
    <s v="YES"/>
    <s v="YES"/>
    <s v="Rectangular, light blue, 180x190x150, No Accessories, No Individual Bag"/>
    <s v="31130"/>
    <s v="Y"/>
    <s v="1"/>
    <s v="ITN"/>
    <m/>
    <s v="Insecticide Treated Nets"/>
    <m/>
    <s v="YES"/>
    <m/>
    <m/>
    <m/>
    <s v="1.98"/>
    <m/>
    <m/>
    <m/>
    <m/>
    <m/>
    <s v="LLINs"/>
  </r>
  <r>
    <x v="4912"/>
    <x v="4904"/>
    <x v="24"/>
    <s v="Active"/>
    <s v="A"/>
    <s v="Each"/>
    <s v="NO"/>
    <s v="YES"/>
    <s v="YES"/>
    <s v="Rectangular, white, 190x180x170, No Accessories, No Individual Bag"/>
    <s v="31129"/>
    <s v="Y"/>
    <s v="1"/>
    <s v="ITN"/>
    <m/>
    <s v="Insecticide Treated Nets"/>
    <m/>
    <s v="YES"/>
    <m/>
    <m/>
    <m/>
    <s v="2.36"/>
    <m/>
    <m/>
    <m/>
    <m/>
    <m/>
    <s v="LLINs"/>
  </r>
  <r>
    <x v="4913"/>
    <x v="4905"/>
    <x v="24"/>
    <s v="Active"/>
    <s v="A"/>
    <s v="Each"/>
    <s v="NO"/>
    <s v="YES"/>
    <s v="YES"/>
    <s v="Rectangular, light blue, 210x190x180, No Accessories, No Individual Bag"/>
    <s v="31130"/>
    <s v="Y"/>
    <s v="1"/>
    <s v="ITN"/>
    <m/>
    <s v="Insecticide Treated Nets"/>
    <m/>
    <s v="YES"/>
    <m/>
    <m/>
    <m/>
    <s v="2.33"/>
    <m/>
    <m/>
    <m/>
    <m/>
    <m/>
    <s v="LLINs"/>
  </r>
  <r>
    <x v="4914"/>
    <x v="4906"/>
    <x v="24"/>
    <s v="Active"/>
    <s v="A"/>
    <s v="Each"/>
    <s v="NO"/>
    <s v="YES"/>
    <s v="YES"/>
    <s v="Rectangular, light blue, 180x190x160, No Accessories, No Individual Bag"/>
    <s v="31130"/>
    <s v="Y"/>
    <s v="1"/>
    <s v="ITN"/>
    <m/>
    <s v="Insecticide Treated Nets"/>
    <m/>
    <s v="YES"/>
    <m/>
    <m/>
    <m/>
    <s v="2.03"/>
    <m/>
    <m/>
    <m/>
    <m/>
    <m/>
    <s v="LLINs"/>
  </r>
  <r>
    <x v="4915"/>
    <x v="4907"/>
    <x v="24"/>
    <s v="Active"/>
    <s v="A"/>
    <s v="Each"/>
    <s v="NO"/>
    <s v="YES"/>
    <s v="YES"/>
    <s v="Rectangular, white, 190x180x180, No Accessories, No Individual Bag"/>
    <s v="31130"/>
    <s v="Y"/>
    <s v="1"/>
    <s v="ITN"/>
    <m/>
    <s v="Insecticide Treated Nets"/>
    <m/>
    <s v="YES"/>
    <m/>
    <m/>
    <m/>
    <s v="2.13"/>
    <m/>
    <m/>
    <m/>
    <m/>
    <m/>
    <s v="LLINs"/>
  </r>
  <r>
    <x v="4916"/>
    <x v="4908"/>
    <x v="24"/>
    <s v="Active"/>
    <s v="A"/>
    <s v="Each"/>
    <s v="NO"/>
    <s v="YES"/>
    <s v="YES"/>
    <s v="Rectangular, white, 180x190x160, No Accessories, No Individual Bag"/>
    <s v="31127"/>
    <s v="Y"/>
    <s v="1"/>
    <s v="ITN"/>
    <m/>
    <s v="Insecticide Treated Nets"/>
    <m/>
    <s v="YES"/>
    <m/>
    <m/>
    <m/>
    <s v="2.64"/>
    <m/>
    <m/>
    <m/>
    <m/>
    <m/>
    <s v="LLINs"/>
  </r>
  <r>
    <x v="4917"/>
    <x v="4909"/>
    <x v="24"/>
    <s v="Active"/>
    <s v="A"/>
    <s v="Each"/>
    <s v="NO"/>
    <s v="YES"/>
    <s v="YES"/>
    <s v="Rectangular, light green, 180x160x180, No Accessories, No Individual Bag"/>
    <s v="31128"/>
    <s v="Y"/>
    <s v="1"/>
    <s v="ITN"/>
    <m/>
    <s v="Insecticide Treated Nets"/>
    <m/>
    <s v="YES"/>
    <m/>
    <m/>
    <m/>
    <s v="1.74"/>
    <m/>
    <m/>
    <m/>
    <m/>
    <m/>
    <s v="LLINs"/>
  </r>
  <r>
    <x v="4918"/>
    <x v="4910"/>
    <x v="24"/>
    <s v="Active"/>
    <s v="A"/>
    <s v="Each"/>
    <s v="NO"/>
    <s v="YES"/>
    <s v="YES"/>
    <s v="Rectangular, light blue, 180x160x150, No Accessories, No Individual Bag"/>
    <s v="31130"/>
    <s v="Y"/>
    <s v="1"/>
    <s v="ITN"/>
    <m/>
    <s v="Insecticide Treated Nets"/>
    <m/>
    <s v="YES"/>
    <m/>
    <m/>
    <m/>
    <s v="1.87"/>
    <m/>
    <m/>
    <m/>
    <m/>
    <m/>
    <s v="LLINs"/>
  </r>
  <r>
    <x v="4919"/>
    <x v="4911"/>
    <x v="24"/>
    <s v="Active"/>
    <s v="A"/>
    <s v="Each"/>
    <s v="NO"/>
    <s v="YES"/>
    <s v="YES"/>
    <s v="Rectangular, light blue, 210x190x180, No Accessories, No Individual Bag"/>
    <s v="31129"/>
    <s v="Y"/>
    <s v="1"/>
    <s v="ITN"/>
    <m/>
    <s v="Insecticide Treated Nets"/>
    <m/>
    <s v="YES"/>
    <m/>
    <m/>
    <m/>
    <s v="2.61"/>
    <m/>
    <m/>
    <m/>
    <m/>
    <m/>
    <s v="LLINs"/>
  </r>
  <r>
    <x v="4920"/>
    <x v="4912"/>
    <x v="24"/>
    <s v="Active"/>
    <s v="A"/>
    <s v="Each"/>
    <s v="NO"/>
    <s v="YES"/>
    <s v="YES"/>
    <s v="Rectangular, light blue, 180x160x180, No Accessories, No Individual Bag"/>
    <s v="31129"/>
    <s v="Y"/>
    <s v="1"/>
    <s v="ITN"/>
    <m/>
    <s v="Insecticide Treated Nets"/>
    <m/>
    <s v="YES"/>
    <m/>
    <m/>
    <m/>
    <s v="2.27"/>
    <m/>
    <m/>
    <m/>
    <m/>
    <m/>
    <s v="LLINs"/>
  </r>
  <r>
    <x v="4921"/>
    <x v="4913"/>
    <x v="24"/>
    <s v="Active"/>
    <s v="A"/>
    <s v="Each"/>
    <s v="NO"/>
    <s v="YES"/>
    <s v="YES"/>
    <s v="Rectangular, light blue, 180x160x170, No Accessories, No Individual Bag"/>
    <s v="31128"/>
    <s v="Y"/>
    <s v="1"/>
    <s v="ITN"/>
    <m/>
    <s v="Insecticide Treated Nets"/>
    <m/>
    <s v="YES"/>
    <m/>
    <m/>
    <m/>
    <s v="1.67"/>
    <m/>
    <m/>
    <m/>
    <m/>
    <m/>
    <s v="LLINs"/>
  </r>
  <r>
    <x v="4922"/>
    <x v="4914"/>
    <x v="24"/>
    <s v="Active"/>
    <s v="A"/>
    <s v="Each"/>
    <s v="NO"/>
    <s v="YES"/>
    <s v="YES"/>
    <s v="Rectangular, white, 180x160x180, No Accessories, No Individual Bag"/>
    <s v="31128"/>
    <s v="Y"/>
    <s v="1"/>
    <s v="ITN"/>
    <m/>
    <s v="Insecticide Treated Nets"/>
    <m/>
    <s v="YES"/>
    <m/>
    <m/>
    <m/>
    <s v="1.74"/>
    <m/>
    <m/>
    <m/>
    <m/>
    <m/>
    <s v="LLINs"/>
  </r>
  <r>
    <x v="4923"/>
    <x v="4915"/>
    <x v="24"/>
    <s v="Active"/>
    <s v="A"/>
    <s v="Each"/>
    <s v="NO"/>
    <s v="YES"/>
    <s v="YES"/>
    <s v="Rectangular, light green, 180x190x160, No Accessories, No Individual Bag"/>
    <s v="31128"/>
    <s v="Y"/>
    <s v="1"/>
    <s v="ITN"/>
    <m/>
    <s v="Insecticide Treated Nets"/>
    <m/>
    <s v="YES"/>
    <m/>
    <m/>
    <m/>
    <s v="1.75"/>
    <m/>
    <m/>
    <m/>
    <m/>
    <m/>
    <s v="LLINs"/>
  </r>
  <r>
    <x v="4924"/>
    <x v="4916"/>
    <x v="24"/>
    <s v="Active"/>
    <s v="A"/>
    <s v="Each"/>
    <s v="NO"/>
    <s v="YES"/>
    <s v="YES"/>
    <s v="Rectangular, light blue, 190x180x180, No Accessories, No Individual Bag"/>
    <s v="31127"/>
    <s v="Y"/>
    <s v="1"/>
    <s v="ITN"/>
    <m/>
    <s v="Insecticide Treated Nets"/>
    <m/>
    <s v="YES"/>
    <m/>
    <m/>
    <m/>
    <s v="2.93"/>
    <m/>
    <m/>
    <m/>
    <m/>
    <m/>
    <s v="LLINs"/>
  </r>
  <r>
    <x v="4925"/>
    <x v="4917"/>
    <x v="24"/>
    <s v="Active"/>
    <s v="A"/>
    <s v="Each"/>
    <s v="NO"/>
    <s v="YES"/>
    <s v="YES"/>
    <s v="Rectangular, white, 190x180x180, No Accessories, No Individual Bag"/>
    <s v="31127"/>
    <s v="Y"/>
    <s v="1"/>
    <s v="ITN"/>
    <m/>
    <s v="Insecticide Treated Nets"/>
    <m/>
    <s v="YES"/>
    <m/>
    <m/>
    <m/>
    <s v="2.86"/>
    <m/>
    <m/>
    <m/>
    <m/>
    <m/>
    <s v="LLINs"/>
  </r>
  <r>
    <x v="4926"/>
    <x v="4918"/>
    <x v="24"/>
    <s v="Active"/>
    <s v="A"/>
    <s v="Each"/>
    <s v="NO"/>
    <s v="YES"/>
    <s v="YES"/>
    <s v="Rectangular, light blue, 180x160x170, No Accessories, No Individual Bag"/>
    <s v="31130"/>
    <s v="Y"/>
    <s v="1"/>
    <s v="ITN"/>
    <m/>
    <s v="Insecticide Treated Nets"/>
    <m/>
    <s v="YES"/>
    <m/>
    <m/>
    <m/>
    <s v="1.97"/>
    <m/>
    <m/>
    <m/>
    <m/>
    <m/>
    <s v="LLINs"/>
  </r>
  <r>
    <x v="4927"/>
    <x v="4919"/>
    <x v="24"/>
    <s v="Active"/>
    <s v="A"/>
    <s v="Each"/>
    <s v="NO"/>
    <s v="YES"/>
    <s v="YES"/>
    <s v="Rectangular, white, 180x160x170, No Accessories, No Individual Bag"/>
    <s v="31128"/>
    <s v="Y"/>
    <s v="1"/>
    <s v="ITN"/>
    <m/>
    <s v="Insecticide Treated Nets"/>
    <m/>
    <s v="YES"/>
    <m/>
    <m/>
    <m/>
    <s v="1.67"/>
    <m/>
    <m/>
    <m/>
    <m/>
    <m/>
    <s v="LLINs"/>
  </r>
  <r>
    <x v="4928"/>
    <x v="4920"/>
    <x v="24"/>
    <s v="Active"/>
    <s v="A"/>
    <s v="Each"/>
    <s v="NO"/>
    <s v="YES"/>
    <s v="YES"/>
    <s v="Rectangular, white, 180x160x150, No Accessories, No Individual Bag"/>
    <s v="31130"/>
    <s v="Y"/>
    <s v="1"/>
    <s v="ITN"/>
    <m/>
    <s v="Insecticide Treated Nets"/>
    <m/>
    <s v="YES"/>
    <m/>
    <m/>
    <m/>
    <s v="1.87"/>
    <m/>
    <m/>
    <m/>
    <m/>
    <m/>
    <s v="LLINs"/>
  </r>
  <r>
    <x v="4929"/>
    <x v="4921"/>
    <x v="24"/>
    <s v="Active"/>
    <s v="A"/>
    <s v="Each"/>
    <s v="NO"/>
    <s v="YES"/>
    <s v="YES"/>
    <s v="Rectangular, white, 180x160x180, No Accessories, No Individual Bag"/>
    <s v="31130"/>
    <s v="Y"/>
    <s v="1"/>
    <s v="ITN"/>
    <m/>
    <s v="Insecticide Treated Nets"/>
    <m/>
    <s v="YES"/>
    <m/>
    <m/>
    <m/>
    <s v="2.01"/>
    <m/>
    <m/>
    <m/>
    <m/>
    <m/>
    <s v="LLINs"/>
  </r>
  <r>
    <x v="4930"/>
    <x v="4922"/>
    <x v="24"/>
    <s v="Active"/>
    <s v="A"/>
    <s v="Each"/>
    <s v="NO"/>
    <s v="YES"/>
    <s v="YES"/>
    <s v="Rectangular, light green, 190x180x170, No Accessories, No Individual Bag"/>
    <s v="31130"/>
    <s v="Y"/>
    <s v="1"/>
    <s v="ITN"/>
    <m/>
    <s v="Insecticide Treated Nets"/>
    <m/>
    <s v="YES"/>
    <m/>
    <m/>
    <m/>
    <s v="2.08"/>
    <m/>
    <m/>
    <m/>
    <m/>
    <m/>
    <s v="LLINs"/>
  </r>
  <r>
    <x v="4931"/>
    <x v="4923"/>
    <x v="24"/>
    <s v="Active"/>
    <s v="A"/>
    <s v="Each"/>
    <s v="NO"/>
    <s v="YES"/>
    <s v="YES"/>
    <s v="Rectangular, light green, 190x180x180, No Accessories, No Individual Bag"/>
    <s v="31130"/>
    <s v="Y"/>
    <s v="1"/>
    <s v="ITN"/>
    <m/>
    <s v="Insecticide Treated Nets"/>
    <m/>
    <s v="YES"/>
    <m/>
    <m/>
    <m/>
    <s v="2.13"/>
    <m/>
    <m/>
    <m/>
    <m/>
    <m/>
    <s v="LLINs"/>
  </r>
  <r>
    <x v="4932"/>
    <x v="4924"/>
    <x v="24"/>
    <s v="Active"/>
    <s v="A"/>
    <s v="Each"/>
    <s v="NO"/>
    <s v="YES"/>
    <s v="YES"/>
    <s v="Rectangular, light blue, 190x180x170, No Accessories, No Individual Bag"/>
    <s v="31130"/>
    <s v="Y"/>
    <s v="1"/>
    <s v="ITN"/>
    <m/>
    <s v="Insecticide Treated Nets"/>
    <m/>
    <s v="YES"/>
    <m/>
    <m/>
    <m/>
    <s v="2.08"/>
    <m/>
    <m/>
    <m/>
    <m/>
    <m/>
    <s v="LLINs"/>
  </r>
  <r>
    <x v="4933"/>
    <x v="4925"/>
    <x v="24"/>
    <s v="Active"/>
    <s v="A"/>
    <s v="Each"/>
    <s v="NO"/>
    <s v="YES"/>
    <s v="YES"/>
    <s v="Rectangular, white, 210x190x180, No Accessories, No Individual Bag"/>
    <s v="31129"/>
    <s v="Y"/>
    <s v="1"/>
    <s v="ITN"/>
    <m/>
    <s v="Insecticide Treated Nets"/>
    <m/>
    <s v="YES"/>
    <m/>
    <m/>
    <m/>
    <s v="2.61"/>
    <m/>
    <m/>
    <m/>
    <m/>
    <m/>
    <s v="LLINs"/>
  </r>
  <r>
    <x v="4934"/>
    <x v="4926"/>
    <x v="24"/>
    <s v="Active"/>
    <s v="A"/>
    <s v="Each"/>
    <s v="NO"/>
    <s v="YES"/>
    <s v="YES"/>
    <s v="Rectangular, light blue, 210x190x180, No Accessories, No Individual Bag"/>
    <s v="31127"/>
    <s v="Y"/>
    <s v="1"/>
    <s v="ITN"/>
    <m/>
    <s v="Insecticide Treated Nets"/>
    <m/>
    <s v="YES"/>
    <m/>
    <m/>
    <m/>
    <s v="3.31"/>
    <m/>
    <m/>
    <m/>
    <m/>
    <m/>
    <s v="LLINs"/>
  </r>
  <r>
    <x v="4935"/>
    <x v="4927"/>
    <x v="24"/>
    <s v="Active"/>
    <s v="A"/>
    <s v="Each"/>
    <s v="NO"/>
    <s v="YES"/>
    <s v="YES"/>
    <s v="Rectangular, light blue, 180x160x170, No Accessories, No Individual Bag"/>
    <s v="31127"/>
    <s v="Y"/>
    <s v="1"/>
    <s v="ITN"/>
    <m/>
    <s v="Insecticide Treated Nets"/>
    <m/>
    <s v="YES"/>
    <m/>
    <m/>
    <m/>
    <s v="2.57"/>
    <m/>
    <m/>
    <m/>
    <m/>
    <m/>
    <s v="LLINs"/>
  </r>
  <r>
    <x v="4936"/>
    <x v="4928"/>
    <x v="24"/>
    <s v="Active"/>
    <s v="A"/>
    <s v="Each"/>
    <s v="NO"/>
    <s v="YES"/>
    <s v="YES"/>
    <s v="Rectangular, white, 210x190x180, No Accessories, No Individual Bag"/>
    <s v="31128"/>
    <s v="Y"/>
    <s v="1"/>
    <s v="ITN"/>
    <m/>
    <s v="Insecticide Treated Nets"/>
    <m/>
    <s v="YES"/>
    <m/>
    <m/>
    <m/>
    <s v="2.02"/>
    <m/>
    <m/>
    <m/>
    <m/>
    <m/>
    <s v="LLINs"/>
  </r>
  <r>
    <x v="4937"/>
    <x v="4929"/>
    <x v="24"/>
    <s v="Active"/>
    <s v="A"/>
    <s v="Each"/>
    <s v="NO"/>
    <s v="YES"/>
    <s v="YES"/>
    <s v="Rectangular, light blue, 210x190x180, No Accessories, No Individual Bag"/>
    <s v="31128"/>
    <s v="Y"/>
    <s v="1"/>
    <s v="ITN"/>
    <m/>
    <s v="Insecticide Treated Nets"/>
    <m/>
    <s v="YES"/>
    <m/>
    <m/>
    <m/>
    <s v="2.02"/>
    <m/>
    <m/>
    <m/>
    <m/>
    <m/>
    <s v="LLINs"/>
  </r>
  <r>
    <x v="4938"/>
    <x v="4930"/>
    <x v="24"/>
    <s v="Active"/>
    <s v="A"/>
    <s v="Each"/>
    <s v="NO"/>
    <s v="YES"/>
    <s v="YES"/>
    <s v="Rectangular, light green, 180x190x160, No Accessories, No Individual Bag"/>
    <s v="31130"/>
    <s v="Y"/>
    <s v="1"/>
    <s v="ITN"/>
    <m/>
    <s v="Insecticide Treated Nets"/>
    <m/>
    <s v="YES"/>
    <m/>
    <m/>
    <m/>
    <s v="2.03"/>
    <m/>
    <m/>
    <m/>
    <m/>
    <m/>
    <s v="LLINs"/>
  </r>
  <r>
    <x v="4939"/>
    <x v="4931"/>
    <x v="24"/>
    <s v="Active"/>
    <s v="A"/>
    <s v="Each"/>
    <s v="NO"/>
    <s v="YES"/>
    <s v="YES"/>
    <s v="Rectangular, white, 180x160x170, No Accessories, No Individual Bag"/>
    <s v="31127"/>
    <s v="Y"/>
    <s v="1"/>
    <s v="ITN"/>
    <m/>
    <s v="Insecticide Treated Nets"/>
    <m/>
    <s v="YES"/>
    <m/>
    <m/>
    <m/>
    <s v="2.51"/>
    <m/>
    <m/>
    <m/>
    <m/>
    <m/>
    <s v="LLINs"/>
  </r>
  <r>
    <x v="4940"/>
    <x v="4932"/>
    <x v="24"/>
    <s v="Active"/>
    <s v="A"/>
    <s v="Each"/>
    <s v="NO"/>
    <s v="YES"/>
    <s v="YES"/>
    <s v="Rectangular, light blue, 180x160x150, No Accessories, No Individual Bag"/>
    <s v="31129"/>
    <s v="Y"/>
    <s v="1"/>
    <s v="ITN"/>
    <m/>
    <s v="Insecticide Treated Nets"/>
    <m/>
    <s v="YES"/>
    <m/>
    <m/>
    <m/>
    <s v="2.05"/>
    <m/>
    <m/>
    <m/>
    <m/>
    <m/>
    <s v="LLINs"/>
  </r>
  <r>
    <x v="4941"/>
    <x v="4933"/>
    <x v="15"/>
    <s v="Active"/>
    <s v="A"/>
    <s v="Each"/>
    <s v="YES"/>
    <s v="YES"/>
    <s v="YES"/>
    <s v="Determine Antenatal Care Panel"/>
    <m/>
    <m/>
    <m/>
    <m/>
    <m/>
    <s v="HIV RDTs"/>
    <m/>
    <s v="NO"/>
    <m/>
    <m/>
    <m/>
    <m/>
    <m/>
    <m/>
    <m/>
    <m/>
    <m/>
    <s v="HRDTs"/>
  </r>
  <r>
    <x v="4942"/>
    <x v="4934"/>
    <x v="6"/>
    <s v="Active"/>
    <s v="A"/>
    <s v="Package"/>
    <s v="NO"/>
    <s v="YES"/>
    <s v="YES"/>
    <s v="Ethionamide lyophilized drug for lab use - BD Life Sciences - 215355"/>
    <s v="32310"/>
    <s v="Y"/>
    <s v="1"/>
    <s v="Piece"/>
    <m/>
    <m/>
    <m/>
    <s v="NO"/>
    <m/>
    <m/>
    <m/>
    <m/>
    <m/>
    <m/>
    <m/>
    <m/>
    <m/>
    <s v="Lab Supplies"/>
  </r>
  <r>
    <x v="4943"/>
    <x v="4935"/>
    <x v="6"/>
    <s v="Active"/>
    <s v="A"/>
    <s v="Package"/>
    <s v="NO"/>
    <s v="YES"/>
    <s v="YES"/>
    <s v="Bedaquiline lyophilized drug for lab use - BD Life Sciences - 215449"/>
    <s v="32310"/>
    <s v="Y"/>
    <s v="1"/>
    <s v="Piece"/>
    <m/>
    <m/>
    <m/>
    <s v="NO"/>
    <m/>
    <m/>
    <m/>
    <m/>
    <m/>
    <m/>
    <m/>
    <m/>
    <m/>
    <s v="Lab Supplies"/>
  </r>
  <r>
    <x v="4944"/>
    <x v="4936"/>
    <x v="6"/>
    <s v="Active"/>
    <s v="A"/>
    <s v="Package"/>
    <s v="NO"/>
    <s v="YES"/>
    <s v="YES"/>
    <s v="p-aminosalicylic acid lyophilized drug for lab use - BD Life Sciences - 215356"/>
    <s v="32310"/>
    <s v="Y"/>
    <s v="1"/>
    <s v="Piece"/>
    <m/>
    <m/>
    <m/>
    <s v="NO"/>
    <m/>
    <m/>
    <m/>
    <m/>
    <m/>
    <m/>
    <m/>
    <m/>
    <m/>
    <s v="Lab Supplies"/>
  </r>
  <r>
    <x v="4945"/>
    <x v="4937"/>
    <x v="24"/>
    <s v="Active"/>
    <s v="A"/>
    <s v="Each"/>
    <s v="NO"/>
    <s v="YES"/>
    <s v="YES"/>
    <s v="Rectangular, white, 180x190x150, No Accessories, No Individual Bag"/>
    <s v="31130"/>
    <s v="Y"/>
    <s v="1"/>
    <s v="ITN"/>
    <m/>
    <s v="Insecticide Treated Nets"/>
    <m/>
    <s v="YES"/>
    <m/>
    <m/>
    <m/>
    <s v="1.98"/>
    <m/>
    <m/>
    <m/>
    <m/>
    <m/>
    <s v="LLINs"/>
  </r>
  <r>
    <x v="4946"/>
    <x v="4938"/>
    <x v="24"/>
    <s v="Active"/>
    <s v="A"/>
    <s v="Each"/>
    <s v="NO"/>
    <s v="YES"/>
    <s v="YES"/>
    <s v="Rectangular, white, 190x180x170, No Accessories, No Individual Bag"/>
    <s v="31130"/>
    <s v="Y"/>
    <s v="1"/>
    <s v="ITN"/>
    <m/>
    <s v="Insecticide Treated Nets"/>
    <m/>
    <s v="YES"/>
    <m/>
    <m/>
    <m/>
    <s v="2.08"/>
    <m/>
    <m/>
    <m/>
    <m/>
    <m/>
    <s v="LLINs"/>
  </r>
  <r>
    <x v="4947"/>
    <x v="4939"/>
    <x v="24"/>
    <s v="Active"/>
    <s v="A"/>
    <s v="Each"/>
    <s v="NO"/>
    <s v="YES"/>
    <s v="YES"/>
    <s v="Rectangular, white, 180x160x180, No Accessories, No Individual Bag"/>
    <s v="31127"/>
    <s v="Y"/>
    <s v="1"/>
    <s v="ITN"/>
    <m/>
    <s v="Insecticide Treated Nets"/>
    <m/>
    <s v="YES"/>
    <m/>
    <m/>
    <m/>
    <s v="2.62"/>
    <m/>
    <m/>
    <m/>
    <m/>
    <m/>
    <s v="LLINs"/>
  </r>
  <r>
    <x v="4948"/>
    <x v="4940"/>
    <x v="24"/>
    <s v="Active"/>
    <s v="A"/>
    <s v="Each"/>
    <s v="NO"/>
    <s v="YES"/>
    <s v="YES"/>
    <s v="Rectangular, white, 180x160x150, With Accessories, No Individual Bag"/>
    <s v="31127"/>
    <s v="Y"/>
    <s v="1"/>
    <s v="ITN"/>
    <m/>
    <s v="Insecticide Treated Nets"/>
    <m/>
    <s v="YES"/>
    <m/>
    <m/>
    <m/>
    <s v="2.35"/>
    <m/>
    <m/>
    <m/>
    <m/>
    <m/>
    <s v="LLINs"/>
  </r>
  <r>
    <x v="4949"/>
    <x v="4941"/>
    <x v="24"/>
    <s v="Active"/>
    <s v="A"/>
    <s v="Each"/>
    <s v="NO"/>
    <s v="YES"/>
    <s v="YES"/>
    <s v="Rectangular, light blue, 180x160x150, No Accessories, No Individual Bag"/>
    <s v="31127"/>
    <s v="Y"/>
    <s v="1"/>
    <s v="ITN"/>
    <m/>
    <s v="Insecticide Treated Nets"/>
    <m/>
    <s v="YES"/>
    <m/>
    <m/>
    <m/>
    <s v="2.33"/>
    <m/>
    <m/>
    <m/>
    <m/>
    <m/>
    <s v="LLINs"/>
  </r>
  <r>
    <x v="4950"/>
    <x v="4942"/>
    <x v="24"/>
    <s v="Active"/>
    <s v="A"/>
    <s v="Each"/>
    <s v="NO"/>
    <s v="YES"/>
    <s v="YES"/>
    <s v="Rectangular, light green, 180x160x150, No Accessories, No Individual Bag"/>
    <s v="31130"/>
    <s v="Y"/>
    <s v="1"/>
    <s v="ITN"/>
    <m/>
    <s v="Insecticide Treated Nets"/>
    <m/>
    <s v="YES"/>
    <m/>
    <m/>
    <m/>
    <s v="1.87"/>
    <m/>
    <m/>
    <m/>
    <m/>
    <m/>
    <s v="LLINs"/>
  </r>
  <r>
    <x v="4951"/>
    <x v="4943"/>
    <x v="24"/>
    <s v="Active"/>
    <s v="A"/>
    <s v="Each"/>
    <s v="NO"/>
    <s v="YES"/>
    <s v="YES"/>
    <s v="Rectangular, light green, 180x190x150, No Accessories, No Individual Bag"/>
    <s v="31130"/>
    <s v="Y"/>
    <s v="1"/>
    <s v="ITN"/>
    <m/>
    <s v="Insecticide Treated Nets"/>
    <m/>
    <s v="YES"/>
    <m/>
    <m/>
    <m/>
    <s v="1.98"/>
    <m/>
    <m/>
    <m/>
    <m/>
    <m/>
    <s v="LLINs"/>
  </r>
  <r>
    <x v="4952"/>
    <x v="4944"/>
    <x v="24"/>
    <s v="Active"/>
    <s v="A"/>
    <s v="Each"/>
    <s v="NO"/>
    <s v="YES"/>
    <s v="YES"/>
    <s v="Rectangular, white, 180x190x160, No Accessories, No Individual Bag"/>
    <s v="31128"/>
    <s v="Y"/>
    <s v="1"/>
    <s v="ITN"/>
    <m/>
    <s v="Insecticide Treated Nets"/>
    <m/>
    <s v="YES"/>
    <m/>
    <m/>
    <m/>
    <s v="1.75"/>
    <m/>
    <m/>
    <m/>
    <m/>
    <m/>
    <s v="LLINs"/>
  </r>
  <r>
    <x v="4953"/>
    <x v="4945"/>
    <x v="24"/>
    <s v="Active"/>
    <s v="A"/>
    <s v="Each"/>
    <s v="NO"/>
    <s v="YES"/>
    <s v="YES"/>
    <s v="Rectangular, white, 180x160x150, No Accessories, No Individual Bag"/>
    <s v="31127"/>
    <s v="Y"/>
    <s v="1"/>
    <s v="ITN"/>
    <m/>
    <s v="Insecticide Treated Nets"/>
    <m/>
    <s v="YES"/>
    <m/>
    <m/>
    <m/>
    <s v="2.27"/>
    <m/>
    <m/>
    <m/>
    <m/>
    <m/>
    <s v="LLINs"/>
  </r>
  <r>
    <x v="4954"/>
    <x v="4946"/>
    <x v="24"/>
    <s v="Active"/>
    <s v="A"/>
    <s v="Each"/>
    <s v="NO"/>
    <s v="YES"/>
    <s v="YES"/>
    <s v="Rectangular, light green, 180x160x170, No Accessories, No Individual Bag"/>
    <s v="31128"/>
    <s v="Y"/>
    <s v="1"/>
    <s v="ITN"/>
    <m/>
    <s v="Insecticide Treated Nets"/>
    <m/>
    <s v="YES"/>
    <m/>
    <m/>
    <m/>
    <s v="1.67"/>
    <m/>
    <m/>
    <m/>
    <m/>
    <m/>
    <s v="LLINs"/>
  </r>
  <r>
    <x v="4955"/>
    <x v="4947"/>
    <x v="24"/>
    <s v="Active"/>
    <s v="A"/>
    <s v="Each"/>
    <s v="NO"/>
    <s v="YES"/>
    <s v="YES"/>
    <s v="Rectangular, light blue, 180x190x160, No Accessories, No Individual Bag"/>
    <s v="31128"/>
    <s v="Y"/>
    <s v="1"/>
    <s v="ITN"/>
    <m/>
    <s v="Insecticide Treated Nets"/>
    <m/>
    <s v="YES"/>
    <m/>
    <m/>
    <m/>
    <s v="1.75"/>
    <m/>
    <m/>
    <m/>
    <m/>
    <m/>
    <s v="LLINs"/>
  </r>
  <r>
    <x v="4956"/>
    <x v="4948"/>
    <x v="24"/>
    <s v="Active"/>
    <s v="A"/>
    <s v="Each"/>
    <s v="NO"/>
    <s v="YES"/>
    <s v="YES"/>
    <s v="Rectangular, light blue, 180x190x160, No Accessories, No Individual Bag"/>
    <s v="31127"/>
    <s v="Y"/>
    <s v="1"/>
    <s v="ITN"/>
    <m/>
    <s v="Insecticide Treated Nets"/>
    <m/>
    <s v="YES"/>
    <m/>
    <m/>
    <m/>
    <s v="2.7"/>
    <m/>
    <m/>
    <m/>
    <m/>
    <m/>
    <s v="LLINs"/>
  </r>
  <r>
    <x v="4957"/>
    <x v="4949"/>
    <x v="24"/>
    <s v="Active"/>
    <s v="A"/>
    <s v="Each"/>
    <s v="NO"/>
    <s v="YES"/>
    <s v="YES"/>
    <s v="Rectangular, light blue, 190x180x180, No Accessories, No Individual Bag"/>
    <s v="31129"/>
    <s v="Y"/>
    <s v="1"/>
    <s v="ITN"/>
    <m/>
    <s v="Insecticide Treated Nets"/>
    <m/>
    <s v="YES"/>
    <m/>
    <m/>
    <m/>
    <s v="2.44"/>
    <m/>
    <m/>
    <m/>
    <m/>
    <m/>
    <s v="LLINs"/>
  </r>
  <r>
    <x v="4958"/>
    <x v="4950"/>
    <x v="24"/>
    <s v="Active"/>
    <s v="A"/>
    <s v="Each"/>
    <s v="NO"/>
    <s v="YES"/>
    <s v="YES"/>
    <s v="Rectangular, white, 180x160x180, No Accessories, No Individual Bag"/>
    <s v="31129"/>
    <s v="Y"/>
    <s v="1"/>
    <s v="ITN"/>
    <m/>
    <s v="Insecticide Treated Nets"/>
    <m/>
    <s v="YES"/>
    <m/>
    <m/>
    <m/>
    <s v="2.27"/>
    <m/>
    <m/>
    <m/>
    <m/>
    <m/>
    <s v="LLINs"/>
  </r>
  <r>
    <x v="4959"/>
    <x v="4951"/>
    <x v="24"/>
    <s v="Active"/>
    <s v="A"/>
    <s v="Each"/>
    <s v="NO"/>
    <s v="YES"/>
    <s v="YES"/>
    <s v="Rectangular, light blue, 180x190x150, With Accessories, No Individual Bag"/>
    <s v="31127"/>
    <s v="Y"/>
    <s v="1"/>
    <s v="ITN"/>
    <m/>
    <s v="Insecticide Treated Nets"/>
    <m/>
    <s v="YES"/>
    <m/>
    <m/>
    <m/>
    <s v="2.63"/>
    <m/>
    <m/>
    <m/>
    <m/>
    <m/>
    <s v="LLINs"/>
  </r>
  <r>
    <x v="4960"/>
    <x v="4952"/>
    <x v="24"/>
    <s v="Active"/>
    <s v="A"/>
    <s v="Each"/>
    <s v="NO"/>
    <s v="YES"/>
    <s v="YES"/>
    <s v="Rectangular, light blue, 190x180x170, No Accessories, No Individual Bag"/>
    <s v="31129"/>
    <s v="Y"/>
    <s v="1"/>
    <s v="ITN"/>
    <m/>
    <s v="Insecticide Treated Nets"/>
    <m/>
    <s v="YES"/>
    <m/>
    <m/>
    <m/>
    <s v="2.36"/>
    <m/>
    <m/>
    <m/>
    <m/>
    <m/>
    <s v="LLINs"/>
  </r>
  <r>
    <x v="4961"/>
    <x v="4953"/>
    <x v="24"/>
    <s v="Active"/>
    <s v="A"/>
    <s v="Each"/>
    <s v="NO"/>
    <s v="YES"/>
    <s v="YES"/>
    <s v="Rectangular, white, 210x190x180, No Accessories, No Individual Bag"/>
    <s v="31127"/>
    <s v="Y"/>
    <s v="1"/>
    <s v="ITN"/>
    <m/>
    <s v="Insecticide Treated Nets"/>
    <m/>
    <s v="YES"/>
    <m/>
    <m/>
    <m/>
    <s v="3.24"/>
    <m/>
    <m/>
    <m/>
    <m/>
    <m/>
    <s v="LLINs"/>
  </r>
  <r>
    <x v="4962"/>
    <x v="4954"/>
    <x v="24"/>
    <s v="Active"/>
    <s v="A"/>
    <s v="Each"/>
    <s v="NO"/>
    <s v="YES"/>
    <s v="YES"/>
    <s v="Rectangular, white, 180x190x160, No Accessories, No Individual Bag"/>
    <s v="31129"/>
    <s v="Y"/>
    <s v="1"/>
    <s v="ITN"/>
    <m/>
    <s v="Insecticide Treated Nets"/>
    <m/>
    <s v="YES"/>
    <m/>
    <m/>
    <m/>
    <s v="2.28"/>
    <m/>
    <m/>
    <m/>
    <m/>
    <m/>
    <s v="LLINs"/>
  </r>
  <r>
    <x v="4963"/>
    <x v="4955"/>
    <x v="24"/>
    <s v="Active"/>
    <s v="A"/>
    <s v="Each"/>
    <s v="NO"/>
    <s v="YES"/>
    <s v="YES"/>
    <s v="Rectangular, white, 180x190x150, No Accessories, No Individual Bag"/>
    <s v="31129"/>
    <s v="Y"/>
    <s v="1"/>
    <s v="ITN"/>
    <m/>
    <s v="Insecticide Treated Nets"/>
    <m/>
    <s v="YES"/>
    <m/>
    <m/>
    <m/>
    <s v="2.2"/>
    <m/>
    <m/>
    <m/>
    <m/>
    <m/>
    <s v="LLINs"/>
  </r>
  <r>
    <x v="4964"/>
    <x v="4956"/>
    <x v="24"/>
    <s v="Active"/>
    <s v="A"/>
    <s v="Each"/>
    <s v="NO"/>
    <s v="YES"/>
    <s v="YES"/>
    <s v="Rectangular, white, 180x190x150, With Accessories, No Individual Bag"/>
    <s v="31127"/>
    <s v="Y"/>
    <s v="1"/>
    <s v="ITN"/>
    <m/>
    <s v="Insecticide Treated Nets"/>
    <m/>
    <s v="YES"/>
    <m/>
    <m/>
    <m/>
    <s v="2.58"/>
    <m/>
    <m/>
    <m/>
    <m/>
    <m/>
    <s v="LLINs"/>
  </r>
  <r>
    <x v="4965"/>
    <x v="4957"/>
    <x v="24"/>
    <s v="Active"/>
    <s v="A"/>
    <s v="Each"/>
    <s v="NO"/>
    <s v="YES"/>
    <s v="YES"/>
    <s v="Rectangular, white, 180x160x150, No Accessories, No Individual Bag"/>
    <s v="31128"/>
    <s v="Y"/>
    <s v="1"/>
    <s v="ITN"/>
    <m/>
    <s v="Insecticide Treated Nets"/>
    <m/>
    <s v="YES"/>
    <m/>
    <m/>
    <m/>
    <s v="1.56"/>
    <m/>
    <m/>
    <m/>
    <m/>
    <m/>
    <s v="LLINs"/>
  </r>
  <r>
    <x v="4966"/>
    <x v="4958"/>
    <x v="24"/>
    <s v="Active"/>
    <s v="A"/>
    <s v="Each"/>
    <s v="NO"/>
    <s v="YES"/>
    <s v="YES"/>
    <s v="Rectangular, light blue, 180x190x150, No Accessories, No Individual Bag"/>
    <s v="31129"/>
    <s v="Y"/>
    <s v="1"/>
    <s v="ITN"/>
    <m/>
    <s v="Insecticide Treated Nets"/>
    <m/>
    <s v="YES"/>
    <m/>
    <m/>
    <m/>
    <s v="2.2"/>
    <m/>
    <m/>
    <m/>
    <m/>
    <m/>
    <s v="LLINs"/>
  </r>
  <r>
    <x v="4967"/>
    <x v="4959"/>
    <x v="24"/>
    <s v="Active"/>
    <s v="A"/>
    <s v="Each"/>
    <s v="NO"/>
    <s v="YES"/>
    <s v="YES"/>
    <s v="Rectangular, white, 180x160x150, No Accessories, No Individual Bag"/>
    <s v="31129"/>
    <s v="Y"/>
    <s v="1"/>
    <s v="ITN"/>
    <m/>
    <s v="Insecticide Treated Nets"/>
    <m/>
    <s v="YES"/>
    <m/>
    <m/>
    <m/>
    <s v="2.05"/>
    <m/>
    <m/>
    <m/>
    <m/>
    <m/>
    <s v="LLINs"/>
  </r>
  <r>
    <x v="4968"/>
    <x v="4960"/>
    <x v="24"/>
    <s v="Active"/>
    <s v="A"/>
    <s v="Each"/>
    <s v="NO"/>
    <s v="YES"/>
    <s v="YES"/>
    <s v="Rectangular, white, 210x190x180, No Accessories, No Individual Bag"/>
    <s v="31130"/>
    <s v="Y"/>
    <s v="1"/>
    <s v="ITN"/>
    <m/>
    <s v="Insecticide Treated Nets"/>
    <m/>
    <s v="YES"/>
    <m/>
    <m/>
    <m/>
    <s v="2.13"/>
    <m/>
    <m/>
    <m/>
    <m/>
    <m/>
    <s v="LLINs"/>
  </r>
  <r>
    <x v="4969"/>
    <x v="4961"/>
    <x v="24"/>
    <s v="Active"/>
    <s v="A"/>
    <s v="Each"/>
    <s v="NO"/>
    <s v="YES"/>
    <s v="YES"/>
    <s v="Rectangular, white, 190x180x170, No Accessories, No Individual Bag"/>
    <s v="31127"/>
    <s v="Y"/>
    <s v="1"/>
    <s v="ITN"/>
    <m/>
    <s v="Insecticide Treated Nets"/>
    <m/>
    <s v="YES"/>
    <m/>
    <m/>
    <m/>
    <s v="2.74"/>
    <m/>
    <m/>
    <m/>
    <m/>
    <m/>
    <s v="LLINs"/>
  </r>
  <r>
    <x v="4970"/>
    <x v="4962"/>
    <x v="24"/>
    <s v="Active"/>
    <s v="A"/>
    <s v="Each"/>
    <s v="NO"/>
    <s v="YES"/>
    <s v="YES"/>
    <s v="Rectangular, white, 180x160x170, No Accessories, No Individual Bag"/>
    <s v="31129"/>
    <s v="Y"/>
    <s v="1"/>
    <s v="ITN"/>
    <m/>
    <s v="Insecticide Treated Nets"/>
    <m/>
    <s v="YES"/>
    <m/>
    <m/>
    <m/>
    <s v="2.19"/>
    <m/>
    <m/>
    <m/>
    <m/>
    <m/>
    <s v="LLINs"/>
  </r>
  <r>
    <x v="4971"/>
    <x v="4963"/>
    <x v="24"/>
    <s v="Active"/>
    <s v="A"/>
    <s v="Each"/>
    <s v="NO"/>
    <s v="YES"/>
    <s v="YES"/>
    <s v="Rectangular, light blue, 190x180x180, No Accessories, No Individual Bag"/>
    <s v="31128"/>
    <s v="Y"/>
    <s v="1"/>
    <s v="ITN"/>
    <m/>
    <s v="Insecticide Treated Nets"/>
    <m/>
    <s v="YES"/>
    <m/>
    <m/>
    <m/>
    <s v="1.87"/>
    <m/>
    <m/>
    <m/>
    <m/>
    <m/>
    <s v="LLINs"/>
  </r>
  <r>
    <x v="4972"/>
    <x v="4964"/>
    <x v="24"/>
    <s v="Active"/>
    <s v="A"/>
    <s v="Each"/>
    <s v="NO"/>
    <s v="YES"/>
    <s v="YES"/>
    <s v="Rectangular, light blue, 180x160x150, No Accessories, No Individual Bag"/>
    <s v="31128"/>
    <s v="Y"/>
    <s v="1"/>
    <s v="ITN"/>
    <m/>
    <s v="Insecticide Treated Nets"/>
    <m/>
    <s v="YES"/>
    <m/>
    <m/>
    <m/>
    <s v="1.56"/>
    <m/>
    <m/>
    <m/>
    <m/>
    <m/>
    <s v="LLINs"/>
  </r>
  <r>
    <x v="4973"/>
    <x v="4965"/>
    <x v="24"/>
    <s v="Active"/>
    <s v="A"/>
    <s v="Each"/>
    <s v="NO"/>
    <s v="YES"/>
    <s v="YES"/>
    <s v="Rectangular, white, 190x180x170, No Accessories, No Individual Bag"/>
    <s v="31128"/>
    <s v="Y"/>
    <s v="1"/>
    <s v="ITN"/>
    <m/>
    <s v="Insecticide Treated Nets"/>
    <m/>
    <s v="YES"/>
    <m/>
    <m/>
    <m/>
    <s v="1.81"/>
    <m/>
    <m/>
    <m/>
    <m/>
    <m/>
    <s v="LLINs"/>
  </r>
  <r>
    <x v="4974"/>
    <x v="4966"/>
    <x v="24"/>
    <s v="Active"/>
    <s v="A"/>
    <s v="Each"/>
    <s v="NO"/>
    <s v="YES"/>
    <s v="YES"/>
    <s v="Rectangular, light green, 180x160x170, No Accessories, No Individual Bag"/>
    <s v="31130"/>
    <s v="Y"/>
    <s v="1"/>
    <s v="ITN"/>
    <m/>
    <s v="Insecticide Treated Nets"/>
    <m/>
    <s v="YES"/>
    <m/>
    <m/>
    <m/>
    <s v="1.97"/>
    <m/>
    <m/>
    <m/>
    <m/>
    <m/>
    <s v="LLINs"/>
  </r>
  <r>
    <x v="4975"/>
    <x v="4967"/>
    <x v="24"/>
    <s v="Active"/>
    <s v="A"/>
    <s v="Each"/>
    <s v="NO"/>
    <s v="YES"/>
    <s v="YES"/>
    <s v="Rectangular, white, 190x180x180, No Accessories, No Individual Bag"/>
    <s v="31128"/>
    <s v="Y"/>
    <s v="1"/>
    <s v="ITN"/>
    <m/>
    <s v="Insecticide Treated Nets"/>
    <m/>
    <s v="YES"/>
    <m/>
    <m/>
    <m/>
    <s v="1.87"/>
    <m/>
    <m/>
    <m/>
    <m/>
    <m/>
    <s v="LLINs"/>
  </r>
  <r>
    <x v="4976"/>
    <x v="4968"/>
    <x v="24"/>
    <s v="Active"/>
    <s v="A"/>
    <s v="Each"/>
    <s v="NO"/>
    <s v="YES"/>
    <s v="YES"/>
    <s v="Rectangular, light blue, 180x160x170, No Accessories, No Individual Bag"/>
    <s v="31129"/>
    <s v="Y"/>
    <s v="1"/>
    <s v="ITN"/>
    <m/>
    <s v="Insecticide Treated Nets"/>
    <m/>
    <s v="YES"/>
    <m/>
    <m/>
    <m/>
    <s v="2.19"/>
    <m/>
    <m/>
    <m/>
    <m/>
    <m/>
    <s v="LLINs"/>
  </r>
  <r>
    <x v="4977"/>
    <x v="4969"/>
    <x v="24"/>
    <s v="Active"/>
    <s v="A"/>
    <s v="Each"/>
    <s v="NO"/>
    <s v="YES"/>
    <s v="YES"/>
    <s v="Rectangular, light blue, 180x160x180, No Accessories, No Individual Bag"/>
    <s v="31130"/>
    <s v="Y"/>
    <s v="1"/>
    <s v="ITN"/>
    <m/>
    <s v="Insecticide Treated Nets"/>
    <m/>
    <s v="YES"/>
    <m/>
    <m/>
    <m/>
    <s v="2.01"/>
    <m/>
    <m/>
    <m/>
    <m/>
    <m/>
    <s v="LLINs"/>
  </r>
  <r>
    <x v="4978"/>
    <x v="4970"/>
    <x v="24"/>
    <s v="Active"/>
    <s v="A"/>
    <s v="Each"/>
    <s v="NO"/>
    <s v="YES"/>
    <s v="YES"/>
    <s v="Rectangular, white, 180x190x160, No Accessories, No Individual Bag"/>
    <s v="31130"/>
    <s v="Y"/>
    <s v="1"/>
    <s v="ITN"/>
    <m/>
    <s v="Insecticide Treated Nets"/>
    <m/>
    <s v="YES"/>
    <m/>
    <m/>
    <m/>
    <s v="2.03"/>
    <m/>
    <m/>
    <m/>
    <m/>
    <m/>
    <s v="LLINs"/>
  </r>
  <r>
    <x v="4979"/>
    <x v="4971"/>
    <x v="24"/>
    <s v="Active"/>
    <s v="A"/>
    <s v="Each"/>
    <s v="NO"/>
    <s v="YES"/>
    <s v="YES"/>
    <s v="Rectangular, light blue, 190x180x170, No Accessories, No Individual Bag"/>
    <s v="31128"/>
    <s v="Y"/>
    <s v="1"/>
    <s v="ITN"/>
    <m/>
    <s v="Insecticide Treated Nets"/>
    <m/>
    <s v="YES"/>
    <m/>
    <m/>
    <m/>
    <s v="1.81"/>
    <m/>
    <m/>
    <m/>
    <m/>
    <m/>
    <s v="LLINs"/>
  </r>
  <r>
    <x v="4980"/>
    <x v="4972"/>
    <x v="24"/>
    <s v="Active"/>
    <s v="A"/>
    <s v="Each"/>
    <s v="NO"/>
    <s v="YES"/>
    <s v="YES"/>
    <s v="Rectangular, light green, 210x190x180, No Accessories, No Individual Bag"/>
    <s v="31130"/>
    <s v="Y"/>
    <s v="1"/>
    <s v="ITN"/>
    <m/>
    <s v="Insecticide Treated Nets"/>
    <m/>
    <s v="YES"/>
    <m/>
    <m/>
    <m/>
    <s v="2.33"/>
    <m/>
    <m/>
    <m/>
    <m/>
    <m/>
    <s v="LLINs"/>
  </r>
  <r>
    <x v="4981"/>
    <x v="4973"/>
    <x v="24"/>
    <s v="Active"/>
    <s v="A"/>
    <s v="Each"/>
    <s v="NO"/>
    <s v="YES"/>
    <s v="YES"/>
    <s v="Rectangular, light blue, 180x160x150, With Accessories, No Individual Bag"/>
    <s v="31127"/>
    <s v="Y"/>
    <s v="1"/>
    <s v="ITN"/>
    <m/>
    <s v="Insecticide Treated Nets"/>
    <m/>
    <s v="YES"/>
    <m/>
    <m/>
    <m/>
    <s v="2.4"/>
    <m/>
    <m/>
    <m/>
    <m/>
    <m/>
    <s v="LLINs"/>
  </r>
  <r>
    <x v="4982"/>
    <x v="4974"/>
    <x v="24"/>
    <s v="Active"/>
    <s v="A"/>
    <s v="Each"/>
    <s v="NO"/>
    <s v="YES"/>
    <s v="YES"/>
    <s v="Rectangular, light green, 210x190x180, No Accessories, No Individual Bag"/>
    <s v="31128"/>
    <s v="Y"/>
    <s v="1"/>
    <s v="ITN"/>
    <m/>
    <s v="Insecticide Treated Nets"/>
    <m/>
    <s v="YES"/>
    <m/>
    <m/>
    <m/>
    <s v="2.02"/>
    <m/>
    <m/>
    <m/>
    <m/>
    <m/>
    <s v="LLINs"/>
  </r>
  <r>
    <x v="4983"/>
    <x v="4975"/>
    <x v="24"/>
    <s v="Active"/>
    <s v="A"/>
    <s v="Each"/>
    <s v="NO"/>
    <s v="YES"/>
    <s v="YES"/>
    <s v="Rectangular, light green, 190x180x180, No Accessories, No Individual Bag"/>
    <s v="31128"/>
    <s v="Y"/>
    <s v="1"/>
    <s v="ITN"/>
    <m/>
    <s v="Insecticide Treated Nets"/>
    <m/>
    <s v="YES"/>
    <m/>
    <m/>
    <m/>
    <s v="1.87"/>
    <m/>
    <m/>
    <m/>
    <m/>
    <m/>
    <s v="LLINs"/>
  </r>
  <r>
    <x v="4984"/>
    <x v="4976"/>
    <x v="6"/>
    <s v="Active"/>
    <s v="A"/>
    <s v="Package"/>
    <m/>
    <s v="Not Subject to GF QA Criteria"/>
    <s v="YES"/>
    <m/>
    <m/>
    <m/>
    <m/>
    <m/>
    <m/>
    <m/>
    <m/>
    <s v="NO"/>
    <m/>
    <m/>
    <m/>
    <m/>
    <m/>
    <m/>
    <m/>
    <m/>
    <m/>
    <s v="Lab Supplies"/>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m/>
    <m/>
    <m/>
    <m/>
    <x v="0"/>
    <m/>
    <m/>
    <m/>
    <m/>
    <m/>
    <m/>
    <m/>
    <n v="0"/>
    <s v=""/>
    <s v=""/>
    <s v=""/>
    <s v=""/>
    <n v="0"/>
    <s v=""/>
  </r>
  <r>
    <m/>
    <m/>
    <m/>
    <m/>
    <x v="0"/>
    <m/>
    <m/>
    <m/>
    <m/>
    <m/>
    <m/>
    <m/>
    <n v="0"/>
    <s v=""/>
    <s v=""/>
    <s v=""/>
    <s v=""/>
    <n v="0"/>
    <s v=""/>
  </r>
  <r>
    <m/>
    <m/>
    <m/>
    <m/>
    <x v="0"/>
    <m/>
    <m/>
    <m/>
    <m/>
    <m/>
    <m/>
    <m/>
    <n v="0"/>
    <s v=""/>
    <s v=""/>
    <s v=""/>
    <s v=""/>
    <n v="0"/>
    <s v=""/>
  </r>
  <r>
    <m/>
    <m/>
    <m/>
    <m/>
    <x v="0"/>
    <m/>
    <m/>
    <m/>
    <m/>
    <m/>
    <m/>
    <m/>
    <n v="0"/>
    <s v=""/>
    <s v=""/>
    <s v=""/>
    <s v=""/>
    <n v="0"/>
    <s v=""/>
  </r>
  <r>
    <m/>
    <m/>
    <m/>
    <m/>
    <x v="0"/>
    <m/>
    <m/>
    <m/>
    <m/>
    <m/>
    <m/>
    <m/>
    <n v="0"/>
    <s v=""/>
    <s v=""/>
    <s v=""/>
    <s v=""/>
    <n v="0"/>
    <s v=""/>
  </r>
  <r>
    <m/>
    <m/>
    <m/>
    <m/>
    <x v="0"/>
    <m/>
    <m/>
    <m/>
    <m/>
    <m/>
    <m/>
    <m/>
    <n v="0"/>
    <s v=""/>
    <s v=""/>
    <s v=""/>
    <s v=""/>
    <n v="0"/>
    <s v=""/>
  </r>
  <r>
    <m/>
    <m/>
    <m/>
    <m/>
    <x v="0"/>
    <m/>
    <m/>
    <m/>
    <m/>
    <m/>
    <m/>
    <m/>
    <n v="0"/>
    <s v=""/>
    <s v=""/>
    <s v=""/>
    <s v=""/>
    <n v="0"/>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5B1BC9C-4878-48EF-A212-FCE0CAC8782D}" name="PivotTable2"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7">
  <location ref="A13:A14" firstHeaderRow="1" firstDataRow="1" firstDataCol="0"/>
  <pivotFields count="1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Items count="1">
    <i/>
  </rowItems>
  <colItems count="1">
    <i/>
  </colItems>
  <dataFields count="1">
    <dataField name="Sum of Quantity at Risk" fld="16" baseField="0" baseItem="0"/>
  </dataFields>
  <formats count="3">
    <format dxfId="5102">
      <pivotArea type="all" dataOnly="0" outline="0" fieldPosition="0"/>
    </format>
    <format dxfId="5101">
      <pivotArea outline="0" collapsedLevelsAreSubtotals="1" fieldPosition="0"/>
    </format>
    <format dxfId="5100">
      <pivotArea dataOnly="0" labelOnly="1" outline="0" axis="axisValues" fieldPosition="0"/>
    </format>
  </formats>
  <chartFormats count="2">
    <chartFormat chart="6" format="4"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310F1DC-C697-4AFE-ADFE-D53475B8B174}"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H4:H5" firstHeaderRow="1" firstDataRow="1" firstDataCol="0"/>
  <pivotFields count="21">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showAll="0"/>
    <pivotField dataField="1" showAll="0"/>
    <pivotField showAll="0"/>
    <pivotField showAll="0"/>
    <pivotField showAll="0"/>
  </pivotFields>
  <rowItems count="1">
    <i/>
  </rowItems>
  <colItems count="1">
    <i/>
  </colItems>
  <dataFields count="1">
    <dataField name="Sum of Expired quanity (at batch level)" fld="17" baseField="0" baseItem="0"/>
  </dataFields>
  <formats count="4">
    <format dxfId="5106">
      <pivotArea outline="0" collapsedLevelsAreSubtotals="1" fieldPosition="0"/>
    </format>
    <format dxfId="5105">
      <pivotArea type="all" dataOnly="0" outline="0" fieldPosition="0"/>
    </format>
    <format dxfId="5104">
      <pivotArea outline="0" collapsedLevelsAreSubtotals="1" fieldPosition="0"/>
    </format>
    <format dxfId="5103">
      <pivotArea dataOnly="0" labelOnly="1" outline="0" axis="axisValues"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DCAD820-ACB8-4243-8A78-9BBF0C528B41}" name="PivotTable1"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A5:B7" firstHeaderRow="1" firstDataRow="1" firstDataCol="1"/>
  <pivotFields count="19">
    <pivotField showAll="0"/>
    <pivotField showAll="0"/>
    <pivotField showAll="0"/>
    <pivotField showAll="0"/>
    <pivotField axis="axisRow" showAll="0">
      <items count="7">
        <item m="1" x="3"/>
        <item m="1" x="4"/>
        <item m="1" x="5"/>
        <item x="0"/>
        <item m="1" x="1"/>
        <item m="1" x="2"/>
        <item t="default"/>
      </items>
    </pivotField>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4"/>
  </rowFields>
  <rowItems count="2">
    <i>
      <x v="3"/>
    </i>
    <i t="grand">
      <x/>
    </i>
  </rowItems>
  <colItems count="1">
    <i/>
  </colItems>
  <dataFields count="1">
    <dataField name="Sum of Quantity at Risk" fld="16" baseField="0" baseItem="0"/>
  </dataFields>
  <formats count="6">
    <format dxfId="5112">
      <pivotArea type="all" dataOnly="0" outline="0" fieldPosition="0"/>
    </format>
    <format dxfId="5111">
      <pivotArea outline="0" collapsedLevelsAreSubtotals="1" fieldPosition="0"/>
    </format>
    <format dxfId="5110">
      <pivotArea field="4" type="button" dataOnly="0" labelOnly="1" outline="0" axis="axisRow" fieldPosition="0"/>
    </format>
    <format dxfId="5109">
      <pivotArea dataOnly="0" labelOnly="1" fieldPosition="0">
        <references count="1">
          <reference field="4" count="0"/>
        </references>
      </pivotArea>
    </format>
    <format dxfId="5108">
      <pivotArea dataOnly="0" labelOnly="1" grandRow="1" outline="0" fieldPosition="0"/>
    </format>
    <format dxfId="5107">
      <pivotArea dataOnly="0" labelOnly="1" outline="0" axis="axisValues"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7A4F1D4-E6EA-47C0-9DAF-1F13B7C24655}" name="PivotTable1" cacheId="1" applyNumberFormats="0" applyBorderFormats="0" applyFontFormats="0" applyPatternFormats="0" applyAlignmentFormats="0" applyWidthHeightFormats="1" dataCaption="Values" updatedVersion="8" minRefreshableVersion="3" useAutoFormatting="1" rowGrandTotals="0" colGrandTotals="0" itemPrintTitles="1" createdVersion="8" indent="0" compact="0" compactData="0" multipleFieldFilters="0">
  <location ref="A2:C4987" firstHeaderRow="1" firstDataRow="1" firstDataCol="3"/>
  <pivotFields count="28">
    <pivotField axis="axisRow" compact="0" outline="0" showAll="0" defaultSubtotal="0">
      <items count="4985">
        <item x="622"/>
        <item x="118"/>
        <item x="661"/>
        <item x="230"/>
        <item x="3159"/>
        <item x="134"/>
        <item x="231"/>
        <item x="96"/>
        <item x="419"/>
        <item x="193"/>
        <item x="296"/>
        <item x="1085"/>
        <item x="1120"/>
        <item x="3160"/>
        <item x="436"/>
        <item x="1121"/>
        <item x="493"/>
        <item x="285"/>
        <item x="149"/>
        <item x="3032"/>
        <item x="440"/>
        <item x="396"/>
        <item x="786"/>
        <item x="324"/>
        <item x="129"/>
        <item x="286"/>
        <item x="317"/>
        <item x="256"/>
        <item x="191"/>
        <item x="442"/>
        <item x="487"/>
        <item x="176"/>
        <item x="712"/>
        <item x="583"/>
        <item x="490"/>
        <item x="32"/>
        <item x="417"/>
        <item x="784"/>
        <item x="2107"/>
        <item x="368"/>
        <item x="288"/>
        <item x="356"/>
        <item x="182"/>
        <item x="585"/>
        <item x="514"/>
        <item x="236"/>
        <item x="1"/>
        <item x="1741"/>
        <item x="1162"/>
        <item x="1235"/>
        <item x="1742"/>
        <item x="1185"/>
        <item x="1236"/>
        <item x="1746"/>
        <item x="1186"/>
        <item x="1237"/>
        <item x="1743"/>
        <item x="1727"/>
        <item x="1187"/>
        <item x="2047"/>
        <item x="1628"/>
        <item x="1784"/>
        <item x="1702"/>
        <item x="1682"/>
        <item x="1703"/>
        <item x="1261"/>
        <item x="1744"/>
        <item x="1189"/>
        <item x="1940"/>
        <item x="1925"/>
        <item x="794"/>
        <item x="1723"/>
        <item x="1132"/>
        <item x="1129"/>
        <item x="1639"/>
        <item x="1906"/>
        <item x="793"/>
        <item x="1846"/>
        <item x="1833"/>
        <item x="1863"/>
        <item x="1830"/>
        <item x="1643"/>
        <item x="1870"/>
        <item x="1849"/>
        <item x="2003"/>
        <item x="1837"/>
        <item x="1838"/>
        <item x="1258"/>
        <item x="336"/>
        <item x="409"/>
        <item x="2112"/>
        <item x="150"/>
        <item x="692"/>
        <item x="373"/>
        <item x="420"/>
        <item x="87"/>
        <item x="753"/>
        <item x="123"/>
        <item x="78"/>
        <item x="103"/>
        <item x="2"/>
        <item x="86"/>
        <item x="109"/>
        <item x="764"/>
        <item x="10"/>
        <item x="630"/>
        <item x="810"/>
        <item x="444"/>
        <item x="556"/>
        <item x="658"/>
        <item x="449"/>
        <item x="912"/>
        <item x="465"/>
        <item x="967"/>
        <item x="941"/>
        <item x="445"/>
        <item x="1961"/>
        <item x="3751"/>
        <item x="357"/>
        <item x="41"/>
        <item x="2109"/>
        <item x="1123"/>
        <item x="680"/>
        <item x="3162"/>
        <item x="207"/>
        <item x="3145"/>
        <item x="2110"/>
        <item x="725"/>
        <item x="2108"/>
        <item x="763"/>
        <item x="287"/>
        <item x="1009"/>
        <item x="31"/>
        <item x="198"/>
        <item x="2064"/>
        <item x="253"/>
        <item x="48"/>
        <item x="58"/>
        <item x="1146"/>
        <item x="1228"/>
        <item x="1534"/>
        <item x="1259"/>
        <item x="1432"/>
        <item x="337"/>
        <item x="387"/>
        <item x="576"/>
        <item x="1106"/>
        <item x="598"/>
        <item x="1105"/>
        <item x="1209"/>
        <item x="171"/>
        <item x="216"/>
        <item x="389"/>
        <item x="1820"/>
        <item x="1027"/>
        <item x="1550"/>
        <item x="1875"/>
        <item x="1541"/>
        <item x="551"/>
        <item x="1019"/>
        <item x="1982"/>
        <item x="1886"/>
        <item x="974"/>
        <item x="1026"/>
        <item x="1918"/>
        <item x="1882"/>
        <item x="736"/>
        <item x="1470"/>
        <item x="1880"/>
        <item x="1555"/>
        <item x="535"/>
        <item x="273"/>
        <item x="271"/>
        <item x="1240"/>
        <item x="856"/>
        <item x="859"/>
        <item x="1814"/>
        <item x="1817"/>
        <item x="975"/>
        <item x="2039"/>
        <item x="734"/>
        <item x="1431"/>
        <item x="249"/>
        <item x="853"/>
        <item x="1584"/>
        <item x="599"/>
        <item x="1395"/>
        <item x="53"/>
        <item x="1224"/>
        <item x="984"/>
        <item x="1919"/>
        <item x="2027"/>
        <item x="2025"/>
        <item x="1538"/>
        <item x="47"/>
        <item x="1396"/>
        <item x="1616"/>
        <item x="2037"/>
        <item x="1549"/>
        <item x="1816"/>
        <item x="1983"/>
        <item x="575"/>
        <item x="854"/>
        <item x="1064"/>
        <item x="247"/>
        <item x="907"/>
        <item x="55"/>
        <item x="49"/>
        <item x="165"/>
        <item x="244"/>
        <item x="158"/>
        <item x="245"/>
        <item x="858"/>
        <item x="1916"/>
        <item x="955"/>
        <item x="1093"/>
        <item x="501"/>
        <item x="1057"/>
        <item x="1050"/>
        <item x="1815"/>
        <item x="595"/>
        <item x="334"/>
        <item x="1284"/>
        <item x="173"/>
        <item x="1243"/>
        <item x="274"/>
        <item x="1585"/>
        <item x="1436"/>
        <item x="1433"/>
        <item x="1246"/>
        <item x="1434"/>
        <item x="163"/>
        <item x="1435"/>
        <item x="1145"/>
        <item x="1231"/>
        <item x="390"/>
        <item x="1103"/>
        <item x="1204"/>
        <item x="1063"/>
        <item x="597"/>
        <item x="900"/>
        <item x="1205"/>
        <item x="1282"/>
        <item x="1226"/>
        <item x="877"/>
        <item x="215"/>
        <item x="1062"/>
        <item x="170"/>
        <item x="277"/>
        <item x="275"/>
        <item x="852"/>
        <item x="276"/>
        <item x="1430"/>
        <item x="1242"/>
        <item x="2014"/>
        <item x="2010"/>
        <item x="1987"/>
        <item x="499"/>
        <item x="1018"/>
        <item x="2041"/>
        <item x="1502"/>
        <item x="1883"/>
        <item x="4794"/>
        <item x="2024"/>
        <item x="1547"/>
        <item x="519"/>
        <item x="1953"/>
        <item x="59"/>
        <item x="217"/>
        <item x="1439"/>
        <item x="899"/>
        <item x="901"/>
        <item x="1167"/>
        <item x="1071"/>
        <item x="1220"/>
        <item x="1392"/>
        <item x="269"/>
        <item x="1095"/>
        <item x="1241"/>
        <item x="272"/>
        <item x="1260"/>
        <item x="809"/>
        <item x="1536"/>
        <item x="1286"/>
        <item x="1615"/>
        <item x="1440"/>
        <item x="904"/>
        <item x="61"/>
        <item x="281"/>
        <item x="338"/>
        <item x="426"/>
        <item x="1149"/>
        <item x="578"/>
        <item x="1108"/>
        <item x="1257"/>
        <item x="905"/>
        <item x="51"/>
        <item x="1206"/>
        <item x="986"/>
        <item x="970"/>
        <item x="4227"/>
        <item x="2008"/>
        <item x="549"/>
        <item x="4181"/>
        <item x="2011"/>
        <item x="1104"/>
        <item x="1147"/>
        <item x="594"/>
        <item x="282"/>
        <item x="56"/>
        <item x="735"/>
        <item x="1967"/>
        <item x="428"/>
        <item x="2021"/>
        <item x="268"/>
        <item x="36"/>
        <item x="115"/>
        <item x="3832"/>
        <item x="66"/>
        <item x="27"/>
        <item x="672"/>
        <item x="3034"/>
        <item x="358"/>
        <item x="81"/>
        <item x="711"/>
        <item x="255"/>
        <item x="3843"/>
        <item x="2099"/>
        <item x="679"/>
        <item x="3919"/>
        <item x="14"/>
        <item x="376"/>
        <item x="298"/>
        <item x="319"/>
        <item x="2067"/>
        <item x="264"/>
        <item x="404"/>
        <item x="765"/>
        <item x="75"/>
        <item x="83"/>
        <item x="393"/>
        <item x="1006"/>
        <item x="322"/>
        <item x="2097"/>
        <item x="254"/>
        <item x="625"/>
        <item x="749"/>
        <item x="2100"/>
        <item x="205"/>
        <item x="315"/>
        <item x="127"/>
        <item x="99"/>
        <item x="284"/>
        <item x="65"/>
        <item x="354"/>
        <item x="3134"/>
        <item x="648"/>
        <item x="722"/>
        <item x="659"/>
        <item x="454"/>
        <item x="188"/>
        <item x="7"/>
        <item x="227"/>
        <item x="778"/>
        <item x="194"/>
        <item x="3157"/>
        <item x="267"/>
        <item x="67"/>
        <item x="308"/>
        <item x="135"/>
        <item x="634"/>
        <item x="229"/>
        <item x="651"/>
        <item x="874"/>
        <item x="46"/>
        <item x="1391"/>
        <item x="243"/>
        <item x="1589"/>
        <item x="45"/>
        <item x="1102"/>
        <item x="1276"/>
        <item x="1277"/>
        <item x="248"/>
        <item x="1279"/>
        <item x="1530"/>
        <item x="1402"/>
        <item x="1233"/>
        <item x="1069"/>
        <item x="600"/>
        <item x="1250"/>
        <item x="1068"/>
        <item x="1924"/>
        <item x="242"/>
        <item x="233"/>
        <item x="542"/>
        <item x="305"/>
        <item x="128"/>
        <item x="102"/>
        <item x="203"/>
        <item x="678"/>
        <item x="321"/>
        <item x="1083"/>
        <item x="434"/>
        <item x="488"/>
        <item x="17"/>
        <item x="311"/>
        <item x="607"/>
        <item x="2066"/>
        <item x="512"/>
        <item x="345"/>
        <item x="175"/>
        <item x="119"/>
        <item x="98"/>
        <item x="100"/>
        <item x="1008"/>
        <item x="190"/>
        <item x="1222"/>
        <item x="1166"/>
        <item x="382"/>
        <item x="168"/>
        <item x="1141"/>
        <item x="252"/>
        <item x="1532"/>
        <item x="433"/>
        <item x="1230"/>
        <item x="250"/>
        <item x="2044"/>
        <item x="2038"/>
        <item x="976"/>
        <item x="2018"/>
        <item x="1819"/>
        <item x="547"/>
        <item x="1025"/>
        <item x="1914"/>
        <item x="506"/>
        <item x="1825"/>
        <item x="1049"/>
        <item x="2034"/>
        <item x="2019"/>
        <item x="2033"/>
        <item x="1537"/>
        <item x="1614"/>
        <item x="54"/>
        <item x="1244"/>
        <item x="573"/>
        <item x="160"/>
        <item x="1165"/>
        <item x="570"/>
        <item x="1221"/>
        <item x="1140"/>
        <item x="1229"/>
        <item x="1203"/>
        <item x="870"/>
        <item x="1398"/>
        <item x="214"/>
        <item x="2016"/>
        <item x="1544"/>
        <item x="1475"/>
        <item x="553"/>
        <item x="1473"/>
        <item x="747"/>
        <item x="811"/>
        <item x="4329"/>
        <item x="471"/>
        <item x="883"/>
        <item x="879"/>
        <item x="655"/>
        <item x="773"/>
        <item x="989"/>
        <item x="654"/>
        <item x="653"/>
        <item x="1225"/>
        <item x="1101"/>
        <item x="1583"/>
        <item x="4397"/>
        <item x="746"/>
        <item x="621"/>
        <item x="473"/>
        <item x="560"/>
        <item x="524"/>
        <item x="466"/>
        <item x="642"/>
        <item x="447"/>
        <item x="536"/>
        <item x="816"/>
        <item x="777"/>
        <item x="921"/>
        <item x="733"/>
        <item x="162"/>
        <item x="525"/>
        <item x="1051"/>
        <item x="985"/>
        <item x="2017"/>
        <item x="1921"/>
        <item x="1984"/>
        <item x="1822"/>
        <item x="1471"/>
        <item x="1533"/>
        <item x="50"/>
        <item x="1247"/>
        <item x="385"/>
        <item x="851"/>
        <item x="1578"/>
        <item x="4789"/>
        <item x="333"/>
        <item x="498"/>
        <item x="1052"/>
        <item x="1023"/>
        <item x="1920"/>
        <item x="520"/>
        <item x="1884"/>
        <item x="1915"/>
        <item x="1993"/>
        <item x="1985"/>
        <item x="1823"/>
        <item x="977"/>
        <item x="3882"/>
        <item x="2026"/>
        <item x="1545"/>
        <item x="1016"/>
        <item x="1548"/>
        <item x="2009"/>
        <item x="1826"/>
        <item x="1535"/>
        <item x="1227"/>
        <item x="1400"/>
        <item x="876"/>
        <item x="577"/>
        <item x="1065"/>
        <item x="166"/>
        <item x="418"/>
        <item x="76"/>
        <item x="258"/>
        <item x="323"/>
        <item x="406"/>
        <item x="723"/>
        <item x="257"/>
        <item x="346"/>
        <item x="38"/>
        <item x="1866"/>
        <item x="60"/>
        <item x="586"/>
        <item x="89"/>
        <item x="309"/>
        <item x="366"/>
        <item x="312"/>
        <item x="4"/>
        <item x="314"/>
        <item x="1701"/>
        <item x="395"/>
        <item x="1117"/>
        <item x="3035"/>
        <item x="3133"/>
        <item x="623"/>
        <item x="3158"/>
        <item x="405"/>
        <item x="303"/>
        <item x="3033"/>
        <item x="299"/>
        <item x="372"/>
        <item x="240"/>
        <item x="107"/>
        <item x="1973"/>
        <item x="1808"/>
        <item x="855"/>
        <item x="62"/>
        <item x="806"/>
        <item x="340"/>
        <item x="1586"/>
        <item x="213"/>
        <item x="1438"/>
        <item x="1152"/>
        <item x="339"/>
        <item x="1248"/>
        <item x="172"/>
        <item x="808"/>
        <item x="1437"/>
        <item x="1660"/>
        <item x="1232"/>
        <item x="1067"/>
        <item x="427"/>
        <item x="731"/>
        <item x="903"/>
        <item x="644"/>
        <item x="918"/>
        <item x="714"/>
        <item x="1948"/>
        <item x="1905"/>
        <item x="1908"/>
        <item x="491"/>
        <item x="1088"/>
        <item x="29"/>
        <item x="805"/>
        <item x="1853"/>
        <item x="1975"/>
        <item x="1976"/>
        <item x="3769"/>
        <item x="1979"/>
        <item x="142"/>
        <item x="1252"/>
        <item x="218"/>
        <item x="117"/>
        <item x="437"/>
        <item x="566"/>
        <item x="456"/>
        <item x="3042"/>
        <item x="710"/>
        <item x="306"/>
        <item x="199"/>
        <item x="668"/>
        <item x="689"/>
        <item x="1898"/>
        <item x="1483"/>
        <item x="1425"/>
        <item x="1109"/>
        <item x="1889"/>
        <item x="1484"/>
        <item x="1426"/>
        <item x="1110"/>
        <item x="1895"/>
        <item x="1955"/>
        <item x="1485"/>
        <item x="3"/>
        <item x="371"/>
        <item x="37"/>
        <item x="780"/>
        <item x="316"/>
        <item x="1732"/>
        <item x="1974"/>
        <item x="803"/>
        <item x="1645"/>
        <item x="1644"/>
        <item x="1907"/>
        <item x="1647"/>
        <item x="1338"/>
        <item x="1568"/>
        <item x="1337"/>
        <item x="1180"/>
        <item x="1661"/>
        <item x="2098"/>
        <item x="1662"/>
        <item x="697"/>
        <item x="1663"/>
        <item x="698"/>
        <item x="2111"/>
        <item x="699"/>
        <item x="2068"/>
        <item x="700"/>
        <item x="701"/>
        <item x="1664"/>
        <item x="702"/>
        <item x="1665"/>
        <item x="703"/>
        <item x="1002"/>
        <item x="479"/>
        <item x="507"/>
        <item x="994"/>
        <item x="474"/>
        <item x="860"/>
        <item x="1666"/>
        <item x="704"/>
        <item x="1359"/>
        <item x="2101"/>
        <item x="705"/>
        <item x="2113"/>
        <item x="706"/>
        <item x="1667"/>
        <item x="707"/>
        <item x="1668"/>
        <item x="3833"/>
        <item x="1669"/>
        <item x="1670"/>
        <item x="708"/>
        <item x="1671"/>
        <item x="1151"/>
        <item x="709"/>
        <item x="1125"/>
        <item x="130"/>
        <item x="204"/>
        <item x="435"/>
        <item x="1013"/>
        <item x="1254"/>
        <item x="1968"/>
        <item x="1339"/>
        <item x="2062"/>
        <item x="833"/>
        <item x="2057"/>
        <item x="1629"/>
        <item x="1785"/>
        <item x="834"/>
        <item x="2050"/>
        <item x="1630"/>
        <item x="1786"/>
        <item x="835"/>
        <item x="2053"/>
        <item x="1649"/>
        <item x="1787"/>
        <item x="836"/>
        <item x="2046"/>
        <item x="1650"/>
        <item x="1788"/>
        <item x="837"/>
        <item x="2049"/>
        <item x="1651"/>
        <item x="1789"/>
        <item x="1262"/>
        <item x="838"/>
        <item x="2060"/>
        <item x="1652"/>
        <item x="1790"/>
        <item x="839"/>
        <item x="2055"/>
        <item x="1747"/>
        <item x="1188"/>
        <item x="1263"/>
        <item x="1745"/>
        <item x="1190"/>
        <item x="1264"/>
        <item x="1748"/>
        <item x="1191"/>
        <item x="1265"/>
        <item x="1749"/>
        <item x="1192"/>
        <item x="1266"/>
        <item x="1750"/>
        <item x="1193"/>
        <item x="1267"/>
        <item x="1751"/>
        <item x="1194"/>
        <item x="1683"/>
        <item x="1704"/>
        <item x="1684"/>
        <item x="1705"/>
        <item x="1685"/>
        <item x="1706"/>
        <item x="1686"/>
        <item x="1707"/>
        <item x="1404"/>
        <item x="1758"/>
        <item x="1340"/>
        <item x="1255"/>
        <item x="1676"/>
        <item x="1778"/>
        <item x="1779"/>
        <item x="2095"/>
        <item x="1360"/>
        <item x="1569"/>
        <item x="821"/>
        <item x="510"/>
        <item x="992"/>
        <item x="508"/>
        <item x="861"/>
        <item x="935"/>
        <item x="936"/>
        <item x="1005"/>
        <item x="482"/>
        <item x="950"/>
        <item x="924"/>
        <item x="862"/>
        <item x="931"/>
        <item x="1004"/>
        <item x="996"/>
        <item x="822"/>
        <item x="485"/>
        <item x="1030"/>
        <item x="1000"/>
        <item x="831"/>
        <item x="927"/>
        <item x="954"/>
        <item x="933"/>
        <item x="932"/>
        <item x="483"/>
        <item x="926"/>
        <item x="1032"/>
        <item x="863"/>
        <item x="480"/>
        <item x="476"/>
        <item x="929"/>
        <item x="828"/>
        <item x="951"/>
        <item x="993"/>
        <item x="937"/>
        <item x="947"/>
        <item x="866"/>
        <item x="829"/>
        <item x="1001"/>
        <item x="923"/>
        <item x="934"/>
        <item x="995"/>
        <item x="1034"/>
        <item x="997"/>
        <item x="509"/>
        <item x="930"/>
        <item x="823"/>
        <item x="825"/>
        <item x="827"/>
        <item x="953"/>
        <item x="946"/>
        <item x="378"/>
        <item x="726"/>
        <item x="748"/>
        <item x="318"/>
        <item x="295"/>
        <item x="196"/>
        <item x="670"/>
        <item x="19"/>
        <item x="582"/>
        <item x="687"/>
        <item x="486"/>
        <item x="724"/>
        <item x="3774"/>
        <item x="686"/>
        <item x="88"/>
        <item x="791"/>
        <item x="2001"/>
        <item x="690"/>
        <item x="3773"/>
        <item x="209"/>
        <item x="681"/>
        <item x="1122"/>
        <item x="421"/>
        <item x="756"/>
        <item x="259"/>
        <item x="511"/>
        <item x="649"/>
        <item x="124"/>
        <item x="0"/>
        <item x="63"/>
        <item x="3153"/>
        <item x="77"/>
        <item x="1124"/>
        <item x="241"/>
        <item x="12"/>
        <item x="761"/>
        <item x="80"/>
        <item x="234"/>
        <item x="26"/>
        <item x="416"/>
        <item x="307"/>
        <item x="401"/>
        <item x="563"/>
        <item x="415"/>
        <item x="148"/>
        <item x="293"/>
        <item x="671"/>
        <item x="185"/>
        <item x="462"/>
        <item x="146"/>
        <item x="101"/>
        <item x="3141"/>
        <item x="892"/>
        <item x="348"/>
        <item x="2893"/>
        <item x="1047"/>
        <item x="145"/>
        <item x="79"/>
        <item x="71"/>
        <item x="638"/>
        <item x="359"/>
        <item x="790"/>
        <item x="116"/>
        <item x="896"/>
        <item x="716"/>
        <item x="423"/>
        <item x="3770"/>
        <item x="789"/>
        <item x="69"/>
        <item x="3915"/>
        <item x="460"/>
        <item x="604"/>
        <item x="1014"/>
        <item x="463"/>
        <item x="546"/>
        <item x="770"/>
        <item x="3121"/>
        <item x="328"/>
        <item x="144"/>
        <item x="667"/>
        <item x="112"/>
        <item x="637"/>
        <item x="301"/>
        <item x="720"/>
        <item x="24"/>
        <item x="636"/>
        <item x="84"/>
        <item x="762"/>
        <item x="126"/>
        <item x="344"/>
        <item x="1090"/>
        <item x="3023"/>
        <item x="226"/>
        <item x="22"/>
        <item x="92"/>
        <item x="602"/>
        <item x="195"/>
        <item x="1084"/>
        <item x="352"/>
        <item x="489"/>
        <item x="179"/>
        <item x="3861"/>
        <item x="174"/>
        <item x="581"/>
        <item x="394"/>
        <item x="375"/>
        <item x="138"/>
        <item x="1087"/>
        <item x="492"/>
        <item x="304"/>
        <item x="341"/>
        <item x="495"/>
        <item x="606"/>
        <item x="106"/>
        <item x="108"/>
        <item x="783"/>
        <item x="3155"/>
        <item x="178"/>
        <item x="143"/>
        <item x="455"/>
        <item x="120"/>
        <item x="104"/>
        <item x="30"/>
        <item x="365"/>
        <item x="1012"/>
        <item x="624"/>
        <item x="153"/>
        <item x="114"/>
        <item x="1256"/>
        <item x="1038"/>
        <item x="1405"/>
        <item x="1759"/>
        <item x="1528"/>
        <item x="1556"/>
        <item x="1343"/>
        <item x="1509"/>
        <item x="1557"/>
        <item x="1039"/>
        <item x="1406"/>
        <item x="1558"/>
        <item x="1361"/>
        <item x="1407"/>
        <item x="1510"/>
        <item x="1511"/>
        <item x="1441"/>
        <item x="1040"/>
        <item x="1287"/>
        <item x="1041"/>
        <item x="1570"/>
        <item x="1571"/>
        <item x="1317"/>
        <item x="1512"/>
        <item x="1362"/>
        <item x="1318"/>
        <item x="1350"/>
        <item x="1042"/>
        <item x="1760"/>
        <item x="1363"/>
        <item x="1442"/>
        <item x="1559"/>
        <item x="1364"/>
        <item x="1513"/>
        <item x="1619"/>
        <item x="1211"/>
        <item x="1251"/>
        <item x="796"/>
        <item x="1253"/>
        <item x="1636"/>
        <item x="1582"/>
        <item x="157"/>
        <item x="431"/>
        <item x="1184"/>
        <item x="1280"/>
        <item x="1168"/>
        <item x="857"/>
        <item x="873"/>
        <item x="596"/>
        <item x="430"/>
        <item x="1097"/>
        <item x="1183"/>
        <item x="270"/>
        <item x="164"/>
        <item x="1579"/>
        <item x="384"/>
        <item x="943"/>
        <item x="1142"/>
        <item x="620"/>
        <item x="916"/>
        <item x="990"/>
        <item x="1234"/>
        <item x="1390"/>
        <item x="1394"/>
        <item x="1580"/>
        <item x="591"/>
        <item x="330"/>
        <item x="571"/>
        <item x="381"/>
        <item x="1099"/>
        <item x="850"/>
        <item x="1581"/>
        <item x="1278"/>
        <item x="1239"/>
        <item x="592"/>
        <item x="52"/>
        <item x="875"/>
        <item x="1169"/>
        <item x="1098"/>
        <item x="335"/>
        <item x="1283"/>
        <item x="429"/>
        <item x="161"/>
        <item x="432"/>
        <item x="1531"/>
        <item x="332"/>
        <item x="1036"/>
        <item x="1058"/>
        <item x="849"/>
        <item x="590"/>
        <item x="1429"/>
        <item x="1397"/>
        <item x="246"/>
        <item x="388"/>
        <item x="1223"/>
        <item x="386"/>
        <item x="443"/>
        <item x="1066"/>
        <item x="391"/>
        <item x="1144"/>
        <item x="1148"/>
        <item x="906"/>
        <item x="1285"/>
        <item x="1245"/>
        <item x="1399"/>
        <item x="57"/>
        <item x="574"/>
        <item x="1281"/>
        <item x="1393"/>
        <item x="569"/>
        <item x="169"/>
        <item x="159"/>
        <item x="1060"/>
        <item x="1238"/>
        <item x="1061"/>
        <item x="572"/>
        <item x="1529"/>
        <item x="593"/>
        <item x="383"/>
        <item x="872"/>
        <item x="1100"/>
        <item x="959"/>
        <item x="1590"/>
        <item x="1505"/>
        <item x="957"/>
        <item x="1591"/>
        <item x="1597"/>
        <item x="1592"/>
        <item x="1507"/>
        <item x="1506"/>
        <item x="961"/>
        <item x="1593"/>
        <item x="1508"/>
        <item x="960"/>
        <item x="1594"/>
        <item x="1598"/>
        <item x="958"/>
        <item x="1595"/>
        <item x="1618"/>
        <item x="956"/>
        <item x="1596"/>
        <item x="1504"/>
        <item x="528"/>
        <item x="656"/>
        <item x="745"/>
        <item x="531"/>
        <item x="888"/>
        <item x="740"/>
        <item x="467"/>
        <item x="1871"/>
        <item x="817"/>
        <item x="939"/>
        <item x="738"/>
        <item x="771"/>
        <item x="641"/>
        <item x="812"/>
        <item x="887"/>
        <item x="878"/>
        <item x="631"/>
        <item x="969"/>
        <item x="472"/>
        <item x="944"/>
        <item x="609"/>
        <item x="657"/>
        <item x="991"/>
        <item x="920"/>
        <item x="938"/>
        <item x="741"/>
        <item x="966"/>
        <item x="530"/>
        <item x="915"/>
        <item x="632"/>
        <item x="772"/>
        <item x="613"/>
        <item x="526"/>
        <item x="559"/>
        <item x="532"/>
        <item x="964"/>
        <item x="539"/>
        <item x="555"/>
        <item x="988"/>
        <item x="529"/>
        <item x="913"/>
        <item x="776"/>
        <item x="1588"/>
        <item x="280"/>
        <item x="422"/>
        <item x="1268"/>
        <item x="1752"/>
        <item x="1195"/>
        <item x="1196"/>
        <item x="1753"/>
        <item x="1197"/>
        <item x="1269"/>
        <item x="1754"/>
        <item x="1198"/>
        <item x="1270"/>
        <item x="1271"/>
        <item x="1199"/>
        <item x="1272"/>
        <item x="1755"/>
        <item x="1200"/>
        <item x="840"/>
        <item x="2061"/>
        <item x="1653"/>
        <item x="1791"/>
        <item x="841"/>
        <item x="2058"/>
        <item x="1654"/>
        <item x="1792"/>
        <item x="842"/>
        <item x="2059"/>
        <item x="843"/>
        <item x="2054"/>
        <item x="1655"/>
        <item x="1793"/>
        <item x="844"/>
        <item x="2052"/>
        <item x="1656"/>
        <item x="1794"/>
        <item x="845"/>
        <item x="2048"/>
        <item x="846"/>
        <item x="1657"/>
        <item x="1795"/>
        <item x="847"/>
        <item x="2056"/>
        <item x="1658"/>
        <item x="1796"/>
        <item x="848"/>
        <item x="2051"/>
        <item x="1659"/>
        <item x="1687"/>
        <item x="1708"/>
        <item x="1688"/>
        <item x="1709"/>
        <item x="1689"/>
        <item x="1710"/>
        <item x="1690"/>
        <item x="1691"/>
        <item x="1711"/>
        <item x="1692"/>
        <item x="1712"/>
        <item x="1693"/>
        <item x="1713"/>
        <item x="1694"/>
        <item x="1714"/>
        <item x="1695"/>
        <item x="1715"/>
        <item x="1696"/>
        <item x="1716"/>
        <item x="1427"/>
        <item x="1111"/>
        <item x="1891"/>
        <item x="1486"/>
        <item x="1428"/>
        <item x="1896"/>
        <item x="1487"/>
        <item x="1112"/>
        <item x="1894"/>
        <item x="1454"/>
        <item x="1488"/>
        <item x="1113"/>
        <item x="1489"/>
        <item x="1900"/>
        <item x="1130"/>
        <item x="1939"/>
        <item x="1213"/>
        <item x="1862"/>
        <item x="1177"/>
        <item x="1640"/>
        <item x="1936"/>
        <item x="804"/>
        <item x="131"/>
        <item x="1455"/>
        <item x="1114"/>
        <item x="1893"/>
        <item x="1490"/>
        <item x="1456"/>
        <item x="1115"/>
        <item x="1888"/>
        <item x="1491"/>
        <item x="1457"/>
        <item x="1116"/>
        <item x="1899"/>
        <item x="1492"/>
        <item x="1458"/>
        <item x="1154"/>
        <item x="1901"/>
        <item x="1493"/>
        <item x="1459"/>
        <item x="1155"/>
        <item x="1874"/>
        <item x="1494"/>
        <item x="1460"/>
        <item x="1156"/>
        <item x="1887"/>
        <item x="1495"/>
        <item x="1461"/>
        <item x="1157"/>
        <item x="1897"/>
        <item x="1496"/>
        <item x="1462"/>
        <item x="1158"/>
        <item x="1873"/>
        <item x="1497"/>
        <item x="1463"/>
        <item x="1159"/>
        <item x="1890"/>
        <item x="1498"/>
        <item x="1464"/>
        <item x="1160"/>
        <item x="1892"/>
        <item x="1499"/>
        <item x="1465"/>
        <item x="1161"/>
        <item x="580"/>
        <item x="313"/>
        <item x="278"/>
        <item x="1540"/>
        <item x="1401"/>
        <item x="251"/>
        <item x="1070"/>
        <item x="1153"/>
        <item x="167"/>
        <item x="902"/>
        <item x="1617"/>
        <item x="1249"/>
        <item x="279"/>
        <item x="579"/>
        <item x="1107"/>
        <item x="392"/>
        <item x="807"/>
        <item x="111"/>
        <item x="1010"/>
        <item x="675"/>
        <item x="605"/>
        <item x="3045"/>
        <item x="97"/>
        <item x="302"/>
        <item x="1089"/>
        <item x="13"/>
        <item x="685"/>
        <item x="137"/>
        <item x="666"/>
        <item x="767"/>
        <item x="44"/>
        <item x="603"/>
        <item x="5"/>
        <item x="3156"/>
        <item x="719"/>
        <item x="292"/>
        <item x="691"/>
        <item x="627"/>
        <item x="329"/>
        <item x="23"/>
        <item x="220"/>
        <item x="565"/>
        <item x="11"/>
        <item x="660"/>
        <item x="750"/>
        <item x="235"/>
        <item x="85"/>
        <item x="457"/>
        <item x="3139"/>
        <item x="206"/>
        <item x="73"/>
        <item x="645"/>
        <item x="125"/>
        <item x="3163"/>
        <item x="3031"/>
        <item x="64"/>
        <item x="155"/>
        <item x="3151"/>
        <item x="728"/>
        <item x="187"/>
        <item x="754"/>
        <item x="665"/>
        <item x="361"/>
        <item x="265"/>
        <item x="629"/>
        <item x="718"/>
        <item x="425"/>
        <item x="181"/>
        <item x="363"/>
        <item x="768"/>
        <item x="263"/>
        <item x="693"/>
        <item x="545"/>
        <item x="461"/>
        <item x="91"/>
        <item x="683"/>
        <item x="147"/>
        <item x="350"/>
        <item x="897"/>
        <item x="898"/>
        <item x="351"/>
        <item x="676"/>
        <item x="496"/>
        <item x="895"/>
        <item x="343"/>
        <item x="3036"/>
        <item x="105"/>
        <item x="3148"/>
        <item x="300"/>
        <item x="3132"/>
        <item x="1015"/>
        <item x="669"/>
        <item x="441"/>
        <item x="40"/>
        <item x="74"/>
        <item x="3069"/>
        <item x="662"/>
        <item x="1164"/>
        <item x="1126"/>
        <item x="342"/>
        <item x="192"/>
        <item x="414"/>
        <item x="184"/>
        <item x="379"/>
        <item x="411"/>
        <item x="715"/>
        <item x="1091"/>
        <item x="695"/>
        <item x="72"/>
        <item x="186"/>
        <item x="458"/>
        <item x="347"/>
        <item x="893"/>
        <item x="349"/>
        <item x="894"/>
        <item x="721"/>
        <item x="410"/>
        <item x="200"/>
        <item x="601"/>
        <item x="20"/>
        <item x="221"/>
        <item x="25"/>
        <item x="210"/>
        <item x="459"/>
        <item x="93"/>
        <item x="95"/>
        <item x="3165"/>
        <item x="291"/>
        <item x="769"/>
        <item x="1048"/>
        <item x="377"/>
        <item x="34"/>
        <item x="1163"/>
        <item x="3752"/>
        <item x="238"/>
        <item x="364"/>
        <item x="35"/>
        <item x="154"/>
        <item x="696"/>
        <item x="327"/>
        <item x="413"/>
        <item x="374"/>
        <item x="294"/>
        <item x="3166"/>
        <item x="785"/>
        <item x="755"/>
        <item x="212"/>
        <item x="1127"/>
        <item x="684"/>
        <item x="1011"/>
        <item x="646"/>
        <item x="90"/>
        <item x="494"/>
        <item x="15"/>
        <item x="197"/>
        <item x="39"/>
        <item x="132"/>
        <item x="122"/>
        <item x="3152"/>
        <item x="9"/>
        <item x="3771"/>
        <item x="1119"/>
        <item x="1092"/>
        <item x="141"/>
        <item x="779"/>
        <item x="261"/>
        <item x="650"/>
        <item x="3140"/>
        <item x="694"/>
        <item x="223"/>
        <item x="729"/>
        <item x="2776"/>
        <item x="380"/>
        <item x="180"/>
        <item x="202"/>
        <item x="398"/>
        <item x="140"/>
        <item x="222"/>
        <item x="588"/>
        <item x="262"/>
        <item x="320"/>
        <item x="717"/>
        <item x="360"/>
        <item x="362"/>
        <item x="266"/>
        <item x="3029"/>
        <item x="587"/>
        <item x="674"/>
        <item x="310"/>
        <item x="16"/>
        <item x="183"/>
        <item x="3917"/>
        <item x="367"/>
        <item x="408"/>
        <item x="326"/>
        <item x="133"/>
        <item x="544"/>
        <item x="788"/>
        <item x="626"/>
        <item x="228"/>
        <item x="628"/>
        <item x="369"/>
        <item x="136"/>
        <item x="543"/>
        <item x="513"/>
        <item x="3122"/>
        <item x="43"/>
        <item x="688"/>
        <item x="289"/>
        <item x="28"/>
        <item x="663"/>
        <item x="752"/>
        <item x="608"/>
        <item x="438"/>
        <item x="3772"/>
        <item x="568"/>
        <item x="673"/>
        <item x="3147"/>
        <item x="402"/>
        <item x="682"/>
        <item x="1007"/>
        <item x="68"/>
        <item x="189"/>
        <item x="564"/>
        <item x="589"/>
        <item x="1118"/>
        <item x="353"/>
        <item x="3154"/>
        <item x="239"/>
        <item x="152"/>
        <item x="3150"/>
        <item x="399"/>
        <item x="370"/>
        <item x="647"/>
        <item x="156"/>
        <item x="6"/>
        <item x="21"/>
        <item x="260"/>
        <item x="139"/>
        <item x="3914"/>
        <item x="757"/>
        <item x="201"/>
        <item x="727"/>
        <item x="412"/>
        <item x="424"/>
        <item x="766"/>
        <item x="225"/>
        <item x="70"/>
        <item x="397"/>
        <item x="211"/>
        <item x="403"/>
        <item x="325"/>
        <item x="633"/>
        <item x="713"/>
        <item x="3161"/>
        <item x="3025"/>
        <item x="3164"/>
        <item x="355"/>
        <item x="567"/>
        <item x="232"/>
        <item x="3024"/>
        <item x="8"/>
        <item x="584"/>
        <item x="42"/>
        <item x="782"/>
        <item x="110"/>
        <item x="407"/>
        <item x="177"/>
        <item x="121"/>
        <item x="3903"/>
        <item x="208"/>
        <item x="151"/>
        <item x="3146"/>
        <item x="113"/>
        <item x="635"/>
        <item x="781"/>
        <item x="297"/>
        <item x="33"/>
        <item x="439"/>
        <item x="290"/>
        <item x="664"/>
        <item x="94"/>
        <item x="224"/>
        <item x="3149"/>
        <item x="1934"/>
        <item x="1831"/>
        <item x="1843"/>
        <item x="1844"/>
        <item x="1855"/>
        <item x="1999"/>
        <item x="1718"/>
        <item x="3829"/>
        <item x="1134"/>
        <item x="1622"/>
        <item x="1865"/>
        <item x="1927"/>
        <item x="1926"/>
        <item x="1836"/>
        <item x="1699"/>
        <item x="800"/>
        <item x="1856"/>
        <item x="3870"/>
        <item x="1935"/>
        <item x="1736"/>
        <item x="1832"/>
        <item x="1903"/>
        <item x="3830"/>
        <item x="82"/>
        <item x="787"/>
        <item x="1854"/>
        <item x="1672"/>
        <item x="1932"/>
        <item x="1137"/>
        <item x="4790"/>
        <item x="1181"/>
        <item x="801"/>
        <item x="1933"/>
        <item x="1951"/>
        <item x="1679"/>
        <item x="1642"/>
        <item x="1587"/>
        <item x="1539"/>
        <item x="283"/>
        <item x="1150"/>
        <item x="1219"/>
        <item x="1848"/>
        <item x="1721"/>
        <item x="1681"/>
        <item x="1700"/>
        <item x="1135"/>
        <item x="1735"/>
        <item x="1171"/>
        <item x="1094"/>
        <item x="1997"/>
        <item x="1840"/>
        <item x="1804"/>
        <item x="4003"/>
        <item x="1138"/>
        <item x="3899"/>
        <item x="1971"/>
        <item x="1954"/>
        <item x="1810"/>
        <item x="1809"/>
        <item x="1646"/>
        <item x="1949"/>
        <item x="1872"/>
        <item x="1726"/>
        <item x="1803"/>
        <item x="3895"/>
        <item x="1851"/>
        <item x="1175"/>
        <item x="1958"/>
        <item x="1931"/>
        <item x="1627"/>
        <item x="2004"/>
        <item x="1805"/>
        <item x="1972"/>
        <item x="1850"/>
        <item x="1966"/>
        <item x="1947"/>
        <item x="1867"/>
        <item x="3768"/>
        <item x="1674"/>
        <item x="1857"/>
        <item x="1673"/>
        <item x="1941"/>
        <item x="1182"/>
        <item x="1799"/>
        <item x="1842"/>
        <item x="1720"/>
        <item x="1950"/>
        <item x="1218"/>
        <item x="1970"/>
        <item x="1634"/>
        <item x="1172"/>
        <item x="1621"/>
        <item x="1675"/>
        <item x="1724"/>
        <item x="802"/>
        <item x="3896"/>
        <item x="3871"/>
        <item x="3898"/>
        <item x="3767"/>
        <item x="1680"/>
        <item x="3813"/>
        <item x="1777"/>
        <item x="4020"/>
        <item x="1959"/>
        <item x="1288"/>
        <item x="871"/>
        <item x="1207"/>
        <item x="1403"/>
        <item x="4611"/>
        <item x="1139"/>
        <item x="1096"/>
        <item x="820"/>
        <item x="919"/>
        <item x="819"/>
        <item x="537"/>
        <item x="652"/>
        <item x="908"/>
        <item x="880"/>
        <item x="618"/>
        <item x="945"/>
        <item x="538"/>
        <item x="540"/>
        <item x="743"/>
        <item x="940"/>
        <item x="882"/>
        <item x="962"/>
        <item x="470"/>
        <item x="1143"/>
        <item x="643"/>
        <item x="732"/>
        <item x="562"/>
        <item x="730"/>
        <item x="611"/>
        <item x="446"/>
        <item x="813"/>
        <item x="534"/>
        <item x="4346"/>
        <item x="617"/>
        <item x="881"/>
        <item x="760"/>
        <item x="450"/>
        <item x="619"/>
        <item x="890"/>
        <item x="1059"/>
        <item x="639"/>
        <item x="331"/>
        <item x="1210"/>
        <item x="965"/>
        <item x="885"/>
        <item x="612"/>
        <item x="815"/>
        <item x="1208"/>
        <item x="942"/>
        <item x="759"/>
        <item x="910"/>
        <item x="737"/>
        <item x="758"/>
        <item x="886"/>
        <item x="453"/>
        <item x="987"/>
        <item x="4373"/>
        <item x="451"/>
        <item x="448"/>
        <item x="963"/>
        <item x="527"/>
        <item x="742"/>
        <item x="533"/>
        <item x="610"/>
        <item x="889"/>
        <item x="452"/>
        <item x="884"/>
        <item x="557"/>
        <item x="909"/>
        <item x="818"/>
        <item x="616"/>
        <item x="774"/>
        <item x="469"/>
        <item x="1560"/>
        <item x="1561"/>
        <item x="1780"/>
        <item x="1761"/>
        <item x="1781"/>
        <item x="1341"/>
        <item x="1572"/>
        <item x="1573"/>
        <item x="1319"/>
        <item x="1043"/>
        <item x="1408"/>
        <item x="1044"/>
        <item x="1365"/>
        <item x="1762"/>
        <item x="1514"/>
        <item x="1342"/>
        <item x="1344"/>
        <item x="1320"/>
        <item x="1409"/>
        <item x="1289"/>
        <item x="1290"/>
        <item x="1410"/>
        <item x="1045"/>
        <item x="1351"/>
        <item x="1574"/>
        <item x="1366"/>
        <item x="1562"/>
        <item x="1046"/>
        <item x="1353"/>
        <item x="1575"/>
        <item x="1411"/>
        <item x="2125"/>
        <item x="1763"/>
        <item x="1321"/>
        <item x="1563"/>
        <item x="1764"/>
        <item x="1443"/>
        <item x="1367"/>
        <item x="1345"/>
        <item x="1368"/>
        <item x="1291"/>
        <item x="1564"/>
        <item x="1346"/>
        <item x="1515"/>
        <item x="1355"/>
        <item x="1072"/>
        <item x="1444"/>
        <item x="1782"/>
        <item x="1369"/>
        <item x="1356"/>
        <item x="1357"/>
        <item x="2126"/>
        <item x="1783"/>
        <item x="1412"/>
        <item x="1322"/>
        <item x="1445"/>
        <item x="1446"/>
        <item x="2129"/>
        <item x="1577"/>
        <item x="1600"/>
        <item x="1516"/>
        <item x="1073"/>
        <item x="1565"/>
        <item x="1370"/>
        <item x="1765"/>
        <item x="1447"/>
        <item x="1766"/>
        <item x="1292"/>
        <item x="1304"/>
        <item x="1448"/>
        <item x="1371"/>
        <item x="1372"/>
        <item x="1373"/>
        <item x="1767"/>
        <item x="1323"/>
        <item x="1413"/>
        <item x="1374"/>
        <item x="1601"/>
        <item x="1566"/>
        <item x="1324"/>
        <item x="2130"/>
        <item x="1347"/>
        <item x="1603"/>
        <item x="1325"/>
        <item x="1305"/>
        <item x="1606"/>
        <item x="1348"/>
        <item x="1326"/>
        <item x="1293"/>
        <item x="1567"/>
        <item x="1306"/>
        <item x="1349"/>
        <item x="1576"/>
        <item x="1294"/>
        <item x="1307"/>
        <item x="1352"/>
        <item x="516"/>
        <item x="517"/>
        <item x="1990"/>
        <item x="1022"/>
        <item x="1922"/>
        <item x="1055"/>
        <item x="497"/>
        <item x="1476"/>
        <item x="1552"/>
        <item x="1991"/>
        <item x="504"/>
        <item x="3883"/>
        <item x="1992"/>
        <item x="1554"/>
        <item x="1821"/>
        <item x="1024"/>
        <item x="2031"/>
        <item x="1986"/>
        <item x="1813"/>
        <item x="548"/>
        <item x="1909"/>
        <item x="502"/>
        <item x="1988"/>
        <item x="2040"/>
        <item x="1877"/>
        <item x="1818"/>
        <item x="2020"/>
        <item x="1500"/>
        <item x="1917"/>
        <item x="2028"/>
        <item x="677"/>
        <item x="972"/>
        <item x="1827"/>
        <item x="1469"/>
        <item x="2035"/>
        <item x="1466"/>
        <item x="2032"/>
        <item x="1981"/>
        <item x="2030"/>
        <item x="2005"/>
        <item x="2023"/>
        <item x="1021"/>
        <item x="1952"/>
        <item x="1468"/>
        <item x="1824"/>
        <item x="1543"/>
        <item x="1956"/>
        <item x="1719"/>
        <item x="1928"/>
        <item x="1929"/>
        <item x="1173"/>
        <item x="798"/>
        <item x="1868"/>
        <item x="1835"/>
        <item x="1729"/>
        <item x="1217"/>
        <item x="1174"/>
        <item x="1136"/>
        <item x="1632"/>
        <item x="1725"/>
        <item x="1638"/>
        <item x="1216"/>
        <item x="1829"/>
        <item x="1728"/>
        <item x="1731"/>
        <item x="1902"/>
        <item x="1797"/>
        <item x="1128"/>
        <item x="1945"/>
        <item x="1648"/>
        <item x="1977"/>
        <item x="1942"/>
        <item x="1946"/>
        <item x="1800"/>
        <item x="1631"/>
        <item x="1734"/>
        <item x="1962"/>
        <item x="1828"/>
        <item x="1860"/>
        <item x="1740"/>
        <item x="1626"/>
        <item x="1624"/>
        <item x="1845"/>
        <item x="1938"/>
        <item x="1852"/>
        <item x="1807"/>
        <item x="1847"/>
        <item x="1957"/>
        <item x="1620"/>
        <item x="1737"/>
        <item x="797"/>
        <item x="1214"/>
        <item x="1861"/>
        <item x="1995"/>
        <item x="1802"/>
        <item x="1801"/>
        <item x="1969"/>
        <item x="1625"/>
        <item x="1179"/>
        <item x="1930"/>
        <item x="1996"/>
        <item x="1859"/>
        <item x="1937"/>
        <item x="1864"/>
        <item x="792"/>
        <item x="1637"/>
        <item x="1943"/>
        <item x="1798"/>
        <item x="1677"/>
        <item x="1697"/>
        <item x="2000"/>
        <item x="1944"/>
        <item x="1858"/>
        <item x="1170"/>
        <item x="1678"/>
        <item x="1717"/>
        <item x="1965"/>
        <item x="1839"/>
        <item x="1698"/>
        <item x="1730"/>
        <item x="1963"/>
        <item x="1964"/>
        <item x="1212"/>
        <item x="1923"/>
        <item x="1215"/>
        <item x="1733"/>
        <item x="1738"/>
        <item x="1739"/>
        <item x="1978"/>
        <item x="1841"/>
        <item x="1133"/>
        <item x="1869"/>
        <item x="1623"/>
        <item x="1834"/>
        <item x="1641"/>
        <item x="1904"/>
        <item x="1980"/>
        <item x="795"/>
        <item x="1633"/>
        <item x="1722"/>
        <item x="1998"/>
        <item x="2002"/>
        <item x="799"/>
        <item x="1635"/>
        <item x="1131"/>
        <item x="1960"/>
        <item x="1178"/>
        <item x="1806"/>
        <item x="464"/>
        <item x="561"/>
        <item x="968"/>
        <item x="1385"/>
        <item x="1295"/>
        <item x="1327"/>
        <item x="1517"/>
        <item x="1449"/>
        <item x="1518"/>
        <item x="1519"/>
        <item x="1328"/>
        <item x="1329"/>
        <item x="1074"/>
        <item x="1414"/>
        <item x="1450"/>
        <item x="1415"/>
        <item x="1308"/>
        <item x="1386"/>
        <item x="1768"/>
        <item x="1769"/>
        <item x="1387"/>
        <item x="1609"/>
        <item x="1354"/>
        <item x="1770"/>
        <item x="1309"/>
        <item x="1330"/>
        <item x="2104"/>
        <item x="1296"/>
        <item x="1388"/>
        <item x="1451"/>
        <item x="1310"/>
        <item x="1375"/>
        <item x="1599"/>
        <item x="1520"/>
        <item x="1297"/>
        <item x="1331"/>
        <item x="1075"/>
        <item x="2127"/>
        <item x="1358"/>
        <item x="1298"/>
        <item x="1771"/>
        <item x="1521"/>
        <item x="1389"/>
        <item x="1772"/>
        <item x="1076"/>
        <item x="1452"/>
        <item x="1453"/>
        <item x="1332"/>
        <item x="1311"/>
        <item x="1416"/>
        <item x="1379"/>
        <item x="1417"/>
        <item x="1299"/>
        <item x="1773"/>
        <item x="1478"/>
        <item x="1774"/>
        <item x="1077"/>
        <item x="1333"/>
        <item x="1300"/>
        <item x="1418"/>
        <item x="1078"/>
        <item x="1376"/>
        <item x="1610"/>
        <item x="1312"/>
        <item x="1419"/>
        <item x="1313"/>
        <item x="1420"/>
        <item x="1479"/>
        <item x="1522"/>
        <item x="1523"/>
        <item x="1334"/>
        <item x="1335"/>
        <item x="1602"/>
        <item x="1079"/>
        <item x="1423"/>
        <item x="1082"/>
        <item x="1314"/>
        <item x="1524"/>
        <item x="1604"/>
        <item x="1611"/>
        <item x="1315"/>
        <item x="1480"/>
        <item x="1080"/>
        <item x="1775"/>
        <item x="1525"/>
        <item x="1481"/>
        <item x="1380"/>
        <item x="1377"/>
        <item x="1081"/>
        <item x="1612"/>
        <item x="1301"/>
        <item x="1378"/>
        <item x="1381"/>
        <item x="1382"/>
        <item x="1302"/>
        <item x="1605"/>
        <item x="1421"/>
        <item x="2128"/>
        <item x="1383"/>
        <item x="1526"/>
        <item x="2131"/>
        <item x="1607"/>
        <item x="1384"/>
        <item x="1303"/>
        <item x="1482"/>
        <item x="1608"/>
        <item x="1422"/>
        <item x="1613"/>
        <item x="1776"/>
        <item x="1527"/>
        <item x="1316"/>
        <item x="503"/>
        <item x="500"/>
        <item x="1989"/>
        <item x="1878"/>
        <item x="979"/>
        <item x="973"/>
        <item x="521"/>
        <item x="1911"/>
        <item x="1881"/>
        <item x="505"/>
        <item x="1542"/>
        <item x="983"/>
        <item x="2036"/>
        <item x="2043"/>
        <item x="1054"/>
        <item x="2007"/>
        <item x="981"/>
        <item x="1028"/>
        <item x="2012"/>
        <item x="1912"/>
        <item x="1913"/>
        <item x="2022"/>
        <item x="1910"/>
        <item x="2015"/>
        <item x="515"/>
        <item x="1811"/>
        <item x="1017"/>
        <item x="2006"/>
        <item x="1876"/>
        <item x="552"/>
        <item x="1551"/>
        <item x="982"/>
        <item x="1056"/>
        <item x="1501"/>
        <item x="1020"/>
        <item x="2013"/>
        <item x="1879"/>
        <item x="2042"/>
        <item x="2029"/>
        <item x="1477"/>
        <item x="522"/>
        <item x="775"/>
        <item x="468"/>
        <item x="917"/>
        <item x="614"/>
        <item x="1424"/>
        <item x="1176"/>
        <item x="1336"/>
        <item x="2103"/>
        <item x="541"/>
        <item x="914"/>
        <item x="558"/>
        <item x="640"/>
        <item x="911"/>
        <item x="739"/>
        <item x="814"/>
        <item x="615"/>
        <item x="744"/>
        <item x="523"/>
        <item x="1035"/>
        <item x="952"/>
        <item x="1029"/>
        <item x="484"/>
        <item x="826"/>
        <item x="865"/>
        <item x="478"/>
        <item x="477"/>
        <item x="832"/>
        <item x="824"/>
        <item x="864"/>
        <item x="925"/>
        <item x="998"/>
        <item x="922"/>
        <item x="928"/>
        <item x="1033"/>
        <item x="2105"/>
        <item x="2106"/>
        <item x="481"/>
        <item x="475"/>
        <item x="949"/>
        <item x="999"/>
        <item x="867"/>
        <item x="830"/>
        <item x="948"/>
        <item x="1031"/>
        <item x="1003"/>
        <item x="2084"/>
        <item x="2096"/>
        <item x="2086"/>
        <item x="2087"/>
        <item x="2088"/>
        <item x="2089"/>
        <item x="2090"/>
        <item x="2091"/>
        <item x="2092"/>
        <item x="2093"/>
        <item x="2094"/>
        <item x="2070"/>
        <item x="2071"/>
        <item x="2072"/>
        <item x="2073"/>
        <item x="2074"/>
        <item x="2076"/>
        <item x="2077"/>
        <item x="2078"/>
        <item x="2079"/>
        <item x="2080"/>
        <item x="2081"/>
        <item x="2114"/>
        <item x="2115"/>
        <item x="2116"/>
        <item x="2117"/>
        <item x="2118"/>
        <item x="2119"/>
        <item x="2120"/>
        <item x="2121"/>
        <item x="2063"/>
        <item x="2122"/>
        <item x="2065"/>
        <item x="2123"/>
        <item x="2124"/>
        <item x="2069"/>
        <item x="868"/>
        <item x="1037"/>
        <item x="869"/>
        <item x="2085"/>
        <item x="891"/>
        <item x="2075"/>
        <item x="2102"/>
        <item x="2082"/>
        <item x="2083"/>
        <item x="2169"/>
        <item x="2152"/>
        <item x="2187"/>
        <item x="2182"/>
        <item x="2173"/>
        <item x="2170"/>
        <item x="2154"/>
        <item x="2176"/>
        <item x="2167"/>
        <item x="2158"/>
        <item x="2177"/>
        <item x="2155"/>
        <item x="2159"/>
        <item x="2183"/>
        <item x="2153"/>
        <item x="2162"/>
        <item x="2184"/>
        <item x="2156"/>
        <item x="2171"/>
        <item x="2172"/>
        <item x="2174"/>
        <item x="2178"/>
        <item x="2164"/>
        <item x="2168"/>
        <item x="2157"/>
        <item x="2179"/>
        <item x="2185"/>
        <item x="2161"/>
        <item x="2415"/>
        <item x="2227"/>
        <item x="2416"/>
        <item x="2198"/>
        <item x="2228"/>
        <item x="2417"/>
        <item x="2199"/>
        <item x="2229"/>
        <item x="2418"/>
        <item x="2200"/>
        <item x="2419"/>
        <item x="2230"/>
        <item x="2201"/>
        <item x="2420"/>
        <item x="2231"/>
        <item x="2202"/>
        <item x="2421"/>
        <item x="2232"/>
        <item x="2203"/>
        <item x="2204"/>
        <item x="2233"/>
        <item x="2422"/>
        <item x="2205"/>
        <item x="2234"/>
        <item x="2423"/>
        <item x="2206"/>
        <item x="2235"/>
        <item x="2424"/>
        <item x="2211"/>
        <item x="2239"/>
        <item x="2425"/>
        <item x="2240"/>
        <item x="2432"/>
        <item x="2241"/>
        <item x="2212"/>
        <item x="2433"/>
        <item x="2213"/>
        <item x="2242"/>
        <item x="2434"/>
        <item x="2214"/>
        <item x="2435"/>
        <item x="2215"/>
        <item x="2243"/>
        <item x="2436"/>
        <item x="2216"/>
        <item x="2244"/>
        <item x="2245"/>
        <item x="2217"/>
        <item x="2135"/>
        <item x="2136"/>
        <item x="2137"/>
        <item x="2138"/>
        <item x="2139"/>
        <item x="2140"/>
        <item x="2144"/>
        <item x="2246"/>
        <item x="2247"/>
        <item x="2248"/>
        <item x="2132"/>
        <item x="2133"/>
        <item x="2134"/>
        <item x="2251"/>
        <item x="2141"/>
        <item x="2142"/>
        <item x="2143"/>
        <item x="2145"/>
        <item x="2146"/>
        <item x="2147"/>
        <item x="2148"/>
        <item x="2223"/>
        <item x="2207"/>
        <item x="2208"/>
        <item x="2224"/>
        <item x="2225"/>
        <item x="2209"/>
        <item x="2226"/>
        <item x="2210"/>
        <item x="2237"/>
        <item x="2220"/>
        <item x="2238"/>
        <item x="2221"/>
        <item x="2149"/>
        <item x="2151"/>
        <item x="2150"/>
        <item x="2196"/>
        <item x="2188"/>
        <item x="2194"/>
        <item x="2189"/>
        <item x="2191"/>
        <item x="2197"/>
        <item x="2195"/>
        <item x="2222"/>
        <item x="2192"/>
        <item x="2190"/>
        <item x="2186"/>
        <item x="2379"/>
        <item x="2373"/>
        <item x="2370"/>
        <item x="2193"/>
        <item x="2328"/>
        <item x="2337"/>
        <item x="2377"/>
        <item x="2375"/>
        <item x="2374"/>
        <item x="2218"/>
        <item x="2165"/>
        <item x="2180"/>
        <item x="2334"/>
        <item x="2354"/>
        <item x="2333"/>
        <item x="2332"/>
        <item x="2236"/>
        <item x="2181"/>
        <item x="2166"/>
        <item x="2219"/>
        <item x="2175"/>
        <item x="2160"/>
        <item x="2249"/>
        <item x="2163"/>
        <item x="2250"/>
        <item x="2376"/>
        <item x="2293"/>
        <item x="2305"/>
        <item x="2294"/>
        <item x="2306"/>
        <item x="2295"/>
        <item x="2307"/>
        <item x="2296"/>
        <item x="2297"/>
        <item x="2308"/>
        <item x="2298"/>
        <item x="2309"/>
        <item x="2299"/>
        <item x="2300"/>
        <item x="2301"/>
        <item x="2310"/>
        <item x="2302"/>
        <item x="2311"/>
        <item x="2315"/>
        <item x="2312"/>
        <item x="2303"/>
        <item x="2316"/>
        <item x="2304"/>
        <item x="2252"/>
        <item x="2313"/>
        <item x="2253"/>
        <item x="2314"/>
        <item x="2317"/>
        <item x="2254"/>
        <item x="2318"/>
        <item x="2255"/>
        <item x="2256"/>
        <item x="2319"/>
        <item x="2257"/>
        <item x="2320"/>
        <item x="2258"/>
        <item x="2321"/>
        <item x="2259"/>
        <item x="2322"/>
        <item x="2260"/>
        <item x="2323"/>
        <item x="2261"/>
        <item x="2324"/>
        <item x="2262"/>
        <item x="2263"/>
        <item x="2325"/>
        <item x="2264"/>
        <item x="2326"/>
        <item x="2265"/>
        <item x="2327"/>
        <item x="2266"/>
        <item x="2355"/>
        <item x="2356"/>
        <item x="2357"/>
        <item x="2358"/>
        <item x="2359"/>
        <item x="2360"/>
        <item x="2361"/>
        <item x="2362"/>
        <item x="2363"/>
        <item x="2364"/>
        <item x="2365"/>
        <item x="2366"/>
        <item x="2367"/>
        <item x="2368"/>
        <item x="2369"/>
        <item x="2371"/>
        <item x="2372"/>
        <item x="2437"/>
        <item x="2438"/>
        <item x="2439"/>
        <item x="2440"/>
        <item x="2441"/>
        <item x="2442"/>
        <item x="2443"/>
        <item x="2444"/>
        <item x="2445"/>
        <item x="2446"/>
        <item x="2447"/>
        <item x="2448"/>
        <item x="2449"/>
        <item x="2450"/>
        <item x="2451"/>
        <item x="2452"/>
        <item x="2453"/>
        <item x="2454"/>
        <item x="2655"/>
        <item x="2338"/>
        <item x="2378"/>
        <item x="2353"/>
        <item x="2339"/>
        <item x="2340"/>
        <item x="2341"/>
        <item x="2342"/>
        <item x="2278"/>
        <item x="2343"/>
        <item x="2344"/>
        <item x="2279"/>
        <item x="2345"/>
        <item x="2280"/>
        <item x="2346"/>
        <item x="2281"/>
        <item x="2347"/>
        <item x="2348"/>
        <item x="2282"/>
        <item x="2349"/>
        <item x="2283"/>
        <item x="2380"/>
        <item x="2350"/>
        <item x="2284"/>
        <item x="2381"/>
        <item x="2351"/>
        <item x="2285"/>
        <item x="2382"/>
        <item x="2352"/>
        <item x="2383"/>
        <item x="2286"/>
        <item x="2384"/>
        <item x="2287"/>
        <item x="2385"/>
        <item x="2288"/>
        <item x="2386"/>
        <item x="2289"/>
        <item x="2290"/>
        <item x="2387"/>
        <item x="2291"/>
        <item x="2388"/>
        <item x="2292"/>
        <item x="2398"/>
        <item x="2389"/>
        <item x="2399"/>
        <item x="2390"/>
        <item x="2400"/>
        <item x="2391"/>
        <item x="2392"/>
        <item x="2401"/>
        <item x="2393"/>
        <item x="2402"/>
        <item x="2394"/>
        <item x="2403"/>
        <item x="2395"/>
        <item x="2404"/>
        <item x="2396"/>
        <item x="2405"/>
        <item x="2397"/>
        <item x="2406"/>
        <item x="2407"/>
        <item x="2408"/>
        <item x="2409"/>
        <item x="2410"/>
        <item x="2411"/>
        <item x="2412"/>
        <item x="2413"/>
        <item x="2414"/>
        <item x="2426"/>
        <item x="2427"/>
        <item x="2428"/>
        <item x="2429"/>
        <item x="2430"/>
        <item x="2431"/>
        <item x="2455"/>
        <item x="2456"/>
        <item x="2457"/>
        <item x="2458"/>
        <item x="2459"/>
        <item x="2460"/>
        <item x="2461"/>
        <item x="2462"/>
        <item x="2463"/>
        <item x="2464"/>
        <item x="2465"/>
        <item x="2466"/>
        <item x="2467"/>
        <item x="2468"/>
        <item x="2469"/>
        <item x="2470"/>
        <item x="2267"/>
        <item x="2268"/>
        <item x="2269"/>
        <item x="2270"/>
        <item x="2271"/>
        <item x="2272"/>
        <item x="2273"/>
        <item x="2274"/>
        <item x="2275"/>
        <item x="2276"/>
        <item x="2277"/>
        <item x="2335"/>
        <item x="2336"/>
        <item x="2329"/>
        <item x="2330"/>
        <item x="2331"/>
        <item x="2593"/>
        <item x="2594"/>
        <item x="2595"/>
        <item x="2596"/>
        <item x="2597"/>
        <item x="2598"/>
        <item x="2599"/>
        <item x="2474"/>
        <item x="2600"/>
        <item x="2475"/>
        <item x="2601"/>
        <item x="2476"/>
        <item x="2477"/>
        <item x="2478"/>
        <item x="2479"/>
        <item x="2480"/>
        <item x="2481"/>
        <item x="2482"/>
        <item x="2483"/>
        <item x="2484"/>
        <item x="2485"/>
        <item x="2486"/>
        <item x="2487"/>
        <item x="2488"/>
        <item x="2489"/>
        <item x="2490"/>
        <item x="2759"/>
        <item x="2491"/>
        <item x="2492"/>
        <item x="2760"/>
        <item x="2493"/>
        <item x="2494"/>
        <item x="2761"/>
        <item x="2495"/>
        <item x="2762"/>
        <item x="2763"/>
        <item x="2764"/>
        <item x="2765"/>
        <item x="2766"/>
        <item x="2767"/>
        <item x="2768"/>
        <item x="2769"/>
        <item x="2770"/>
        <item x="2771"/>
        <item x="2616"/>
        <item x="2617"/>
        <item x="2618"/>
        <item x="2619"/>
        <item x="2620"/>
        <item x="2621"/>
        <item x="2622"/>
        <item x="2623"/>
        <item x="2624"/>
        <item x="2625"/>
        <item x="2496"/>
        <item x="2497"/>
        <item x="2626"/>
        <item x="2498"/>
        <item x="2627"/>
        <item x="2499"/>
        <item x="2628"/>
        <item x="2500"/>
        <item x="2629"/>
        <item x="2501"/>
        <item x="2649"/>
        <item x="2502"/>
        <item x="2650"/>
        <item x="2503"/>
        <item x="2651"/>
        <item x="2504"/>
        <item x="2652"/>
        <item x="2653"/>
        <item x="2505"/>
        <item x="2506"/>
        <item x="2507"/>
        <item x="2508"/>
        <item x="2509"/>
        <item x="2510"/>
        <item x="2511"/>
        <item x="2512"/>
        <item x="2513"/>
        <item x="2514"/>
        <item x="2515"/>
        <item x="2516"/>
        <item x="2517"/>
        <item x="2518"/>
        <item x="2519"/>
        <item x="2520"/>
        <item x="2521"/>
        <item x="2522"/>
        <item x="2523"/>
        <item x="2524"/>
        <item x="2525"/>
        <item x="2527"/>
        <item x="2528"/>
        <item x="2529"/>
        <item x="2530"/>
        <item x="2531"/>
        <item x="2532"/>
        <item x="2533"/>
        <item x="2534"/>
        <item x="2535"/>
        <item x="2772"/>
        <item x="2773"/>
        <item x="2774"/>
        <item x="2578"/>
        <item x="2579"/>
        <item x="2580"/>
        <item x="2581"/>
        <item x="2582"/>
        <item x="2583"/>
        <item x="2584"/>
        <item x="2585"/>
        <item x="2586"/>
        <item x="2587"/>
        <item x="2588"/>
        <item x="2589"/>
        <item x="2590"/>
        <item x="2591"/>
        <item x="2592"/>
        <item x="2602"/>
        <item x="2603"/>
        <item x="2604"/>
        <item x="2605"/>
        <item x="2630"/>
        <item x="2631"/>
        <item x="2632"/>
        <item x="2633"/>
        <item x="2634"/>
        <item x="2635"/>
        <item x="2636"/>
        <item x="2637"/>
        <item x="2638"/>
        <item x="2639"/>
        <item x="2640"/>
        <item x="2641"/>
        <item x="2642"/>
        <item x="2643"/>
        <item x="2644"/>
        <item x="2645"/>
        <item x="2646"/>
        <item x="2659"/>
        <item x="2660"/>
        <item x="2661"/>
        <item x="2662"/>
        <item x="2663"/>
        <item x="2664"/>
        <item x="2665"/>
        <item x="2666"/>
        <item x="2697"/>
        <item x="2698"/>
        <item x="2699"/>
        <item x="2700"/>
        <item x="2701"/>
        <item x="2702"/>
        <item x="2703"/>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667"/>
        <item x="2668"/>
        <item x="2669"/>
        <item x="2670"/>
        <item x="2671"/>
        <item x="2672"/>
        <item x="2673"/>
        <item x="2674"/>
        <item x="2675"/>
        <item x="2676"/>
        <item x="2677"/>
        <item x="2678"/>
        <item x="2679"/>
        <item x="2687"/>
        <item x="2688"/>
        <item x="2689"/>
        <item x="2690"/>
        <item x="2691"/>
        <item x="2692"/>
        <item x="2693"/>
        <item x="2694"/>
        <item x="2537"/>
        <item x="2538"/>
        <item x="2539"/>
        <item x="2540"/>
        <item x="2541"/>
        <item x="2542"/>
        <item x="2543"/>
        <item x="2544"/>
        <item x="2545"/>
        <item x="2546"/>
        <item x="2547"/>
        <item x="2548"/>
        <item x="2549"/>
        <item x="2550"/>
        <item x="2551"/>
        <item x="2552"/>
        <item x="2553"/>
        <item x="2564"/>
        <item x="2565"/>
        <item x="2566"/>
        <item x="2657"/>
        <item x="2559"/>
        <item x="2754"/>
        <item x="2680"/>
        <item x="2738"/>
        <item x="2648"/>
        <item x="2739"/>
        <item x="2755"/>
        <item x="2740"/>
        <item x="2561"/>
        <item x="2695"/>
        <item x="2704"/>
        <item x="2681"/>
        <item x="2741"/>
        <item x="2682"/>
        <item x="2705"/>
        <item x="2706"/>
        <item x="2557"/>
        <item x="2573"/>
        <item x="2756"/>
        <item x="2562"/>
        <item x="2742"/>
        <item x="2536"/>
        <item x="2567"/>
        <item x="2743"/>
        <item x="2746"/>
        <item x="2554"/>
        <item x="2563"/>
        <item x="2560"/>
        <item x="2747"/>
        <item x="2748"/>
        <item x="2757"/>
        <item x="2735"/>
        <item x="2683"/>
        <item x="2758"/>
        <item x="2696"/>
        <item x="2606"/>
        <item x="2607"/>
        <item x="2750"/>
        <item x="2707"/>
        <item x="2654"/>
        <item x="2736"/>
        <item x="2571"/>
        <item x="2708"/>
        <item x="2751"/>
        <item x="2684"/>
        <item x="2685"/>
        <item x="2752"/>
        <item x="2608"/>
        <item x="2613"/>
        <item x="2568"/>
        <item x="2753"/>
        <item x="2614"/>
        <item x="2615"/>
        <item x="2574"/>
        <item x="2471"/>
        <item x="2570"/>
        <item x="2744"/>
        <item x="2472"/>
        <item x="2609"/>
        <item x="2686"/>
        <item x="2473"/>
        <item x="2610"/>
        <item x="2737"/>
        <item x="2647"/>
        <item x="2745"/>
        <item x="2555"/>
        <item x="2558"/>
        <item x="2749"/>
        <item x="2526"/>
        <item x="2572"/>
        <item x="2658"/>
        <item x="2611"/>
        <item x="2569"/>
        <item x="2612"/>
        <item x="2656"/>
        <item x="2556"/>
        <item x="2577"/>
        <item x="2575"/>
        <item x="2576"/>
        <item x="400"/>
        <item x="2786"/>
        <item x="2784"/>
        <item x="219"/>
        <item x="751"/>
        <item x="2785"/>
        <item x="18"/>
        <item x="237"/>
        <item x="1086"/>
        <item x="2824"/>
        <item x="2819"/>
        <item x="2783"/>
        <item x="2777"/>
        <item x="2834"/>
        <item x="2835"/>
        <item x="2825"/>
        <item x="2789"/>
        <item x="2820"/>
        <item x="2775"/>
        <item x="2836"/>
        <item x="2832"/>
        <item x="2787"/>
        <item x="2779"/>
        <item x="2780"/>
        <item x="2833"/>
        <item x="2790"/>
        <item x="2815"/>
        <item x="2792"/>
        <item x="2791"/>
        <item x="2799"/>
        <item x="2813"/>
        <item x="2797"/>
        <item x="2795"/>
        <item x="2803"/>
        <item x="2829"/>
        <item x="2818"/>
        <item x="2804"/>
        <item x="2823"/>
        <item x="2805"/>
        <item x="2794"/>
        <item x="2817"/>
        <item x="2798"/>
        <item x="2806"/>
        <item x="2807"/>
        <item x="2830"/>
        <item x="2826"/>
        <item x="2800"/>
        <item x="2808"/>
        <item x="2788"/>
        <item x="2827"/>
        <item x="2801"/>
        <item x="2802"/>
        <item x="2809"/>
        <item x="2822"/>
        <item x="2828"/>
        <item x="2810"/>
        <item x="2793"/>
        <item x="2816"/>
        <item x="2831"/>
        <item x="2811"/>
        <item x="2814"/>
        <item x="2821"/>
        <item x="2796"/>
        <item x="2812"/>
        <item x="3003"/>
        <item x="3004"/>
        <item x="3005"/>
        <item x="3006"/>
        <item x="2882"/>
        <item x="2907"/>
        <item x="2908"/>
        <item x="2909"/>
        <item x="2910"/>
        <item x="2911"/>
        <item x="2912"/>
        <item x="2913"/>
        <item x="2914"/>
        <item x="2915"/>
        <item x="2916"/>
        <item x="2917"/>
        <item x="2886"/>
        <item x="2887"/>
        <item x="2888"/>
        <item x="2889"/>
        <item x="2890"/>
        <item x="2891"/>
        <item x="2892"/>
        <item x="2894"/>
        <item x="2895"/>
        <item x="2896"/>
        <item x="2897"/>
        <item x="2898"/>
        <item x="2899"/>
        <item x="2900"/>
        <item x="2901"/>
        <item x="2902"/>
        <item x="2958"/>
        <item x="2972"/>
        <item x="2973"/>
        <item x="2959"/>
        <item x="2974"/>
        <item x="2960"/>
        <item x="2975"/>
        <item x="2961"/>
        <item x="2976"/>
        <item x="2962"/>
        <item x="2977"/>
        <item x="2963"/>
        <item x="2978"/>
        <item x="2964"/>
        <item x="2979"/>
        <item x="2965"/>
        <item x="2980"/>
        <item x="2966"/>
        <item x="2981"/>
        <item x="2967"/>
        <item x="2982"/>
        <item x="2968"/>
        <item x="2983"/>
        <item x="2969"/>
        <item x="2984"/>
        <item x="2970"/>
        <item x="2985"/>
        <item x="2986"/>
        <item x="2971"/>
        <item x="2987"/>
        <item x="2946"/>
        <item x="2947"/>
        <item x="2948"/>
        <item x="2949"/>
        <item x="2950"/>
        <item x="2951"/>
        <item x="2952"/>
        <item x="2953"/>
        <item x="2954"/>
        <item x="2955"/>
        <item x="2956"/>
        <item x="2957"/>
        <item x="2857"/>
        <item x="2858"/>
        <item x="2859"/>
        <item x="2860"/>
        <item x="2861"/>
        <item x="2862"/>
        <item x="2863"/>
        <item x="2864"/>
        <item x="2865"/>
        <item x="2866"/>
        <item x="2867"/>
        <item x="2868"/>
        <item x="2869"/>
        <item x="2870"/>
        <item x="2871"/>
        <item x="2872"/>
        <item x="2873"/>
        <item x="3011"/>
        <item x="3012"/>
        <item x="3013"/>
        <item x="3014"/>
        <item x="3015"/>
        <item x="3016"/>
        <item x="2839"/>
        <item x="3017"/>
        <item x="2840"/>
        <item x="3018"/>
        <item x="3019"/>
        <item x="2841"/>
        <item x="3020"/>
        <item x="2842"/>
        <item x="3021"/>
        <item x="2843"/>
        <item x="3022"/>
        <item x="2844"/>
        <item x="2928"/>
        <item x="2845"/>
        <item x="2929"/>
        <item x="2846"/>
        <item x="2930"/>
        <item x="2847"/>
        <item x="2931"/>
        <item x="2848"/>
        <item x="2932"/>
        <item x="2849"/>
        <item x="2933"/>
        <item x="2850"/>
        <item x="2851"/>
        <item x="2852"/>
        <item x="2853"/>
        <item x="2854"/>
        <item x="2855"/>
        <item x="2856"/>
        <item x="2988"/>
        <item x="2989"/>
        <item x="2990"/>
        <item x="2991"/>
        <item x="2992"/>
        <item x="2993"/>
        <item x="2994"/>
        <item x="2995"/>
        <item x="2925"/>
        <item x="2926"/>
        <item x="2927"/>
        <item x="2935"/>
        <item x="2936"/>
        <item x="2937"/>
        <item x="2938"/>
        <item x="2939"/>
        <item x="2940"/>
        <item x="2941"/>
        <item x="2942"/>
        <item x="2943"/>
        <item x="2944"/>
        <item x="2945"/>
        <item x="2877"/>
        <item x="2878"/>
        <item x="2778"/>
        <item x="2998"/>
        <item x="3000"/>
        <item x="2884"/>
        <item x="3002"/>
        <item x="2879"/>
        <item x="3001"/>
        <item x="2781"/>
        <item x="2997"/>
        <item x="2782"/>
        <item x="2999"/>
        <item x="2880"/>
        <item x="2903"/>
        <item x="2904"/>
        <item x="2905"/>
        <item x="2906"/>
        <item x="2918"/>
        <item x="2919"/>
        <item x="2920"/>
        <item x="2921"/>
        <item x="2922"/>
        <item x="2923"/>
        <item x="2924"/>
        <item x="2874"/>
        <item x="2875"/>
        <item x="2876"/>
        <item x="2883"/>
        <item x="2837"/>
        <item x="2838"/>
        <item x="2885"/>
        <item x="2881"/>
        <item x="3010"/>
        <item x="2996"/>
        <item x="2934"/>
        <item x="3044"/>
        <item x="3092"/>
        <item x="3043"/>
        <item x="3037"/>
        <item x="3137"/>
        <item x="3893"/>
        <item x="3026"/>
        <item x="3119"/>
        <item x="3038"/>
        <item x="3007"/>
        <item x="3142"/>
        <item x="3008"/>
        <item x="3030"/>
        <item x="3143"/>
        <item x="3009"/>
        <item x="3040"/>
        <item x="3091"/>
        <item x="3124"/>
        <item x="3123"/>
        <item x="3126"/>
        <item x="3128"/>
        <item x="3120"/>
        <item x="3125"/>
        <item x="3107"/>
        <item x="3129"/>
        <item x="3127"/>
        <item x="3144"/>
        <item x="3108"/>
        <item x="3039"/>
        <item x="3046"/>
        <item x="3047"/>
        <item x="3048"/>
        <item x="3049"/>
        <item x="3050"/>
        <item x="3051"/>
        <item x="3052"/>
        <item x="3053"/>
        <item x="3054"/>
        <item x="3055"/>
        <item x="3056"/>
        <item x="3057"/>
        <item x="3058"/>
        <item x="3059"/>
        <item x="3070"/>
        <item x="3071"/>
        <item x="3072"/>
        <item x="3073"/>
        <item x="3074"/>
        <item x="3075"/>
        <item x="3076"/>
        <item x="3077"/>
        <item x="3078"/>
        <item x="3079"/>
        <item x="3080"/>
        <item x="3081"/>
        <item x="3082"/>
        <item x="3083"/>
        <item x="3060"/>
        <item x="3061"/>
        <item x="3062"/>
        <item x="3063"/>
        <item x="3064"/>
        <item x="3065"/>
        <item x="3066"/>
        <item x="3067"/>
        <item x="3068"/>
        <item x="3084"/>
        <item x="3085"/>
        <item x="3086"/>
        <item x="3087"/>
        <item x="3088"/>
        <item x="3089"/>
        <item x="3090"/>
        <item x="3093"/>
        <item x="3094"/>
        <item x="3095"/>
        <item x="3096"/>
        <item x="3097"/>
        <item x="3098"/>
        <item x="3099"/>
        <item x="3100"/>
        <item x="3101"/>
        <item x="3102"/>
        <item x="3103"/>
        <item x="3104"/>
        <item x="3105"/>
        <item x="3106"/>
        <item x="3109"/>
        <item x="3110"/>
        <item x="3111"/>
        <item x="3112"/>
        <item x="3113"/>
        <item x="3114"/>
        <item x="3115"/>
        <item x="3116"/>
        <item x="3117"/>
        <item x="3118"/>
        <item x="3138"/>
        <item x="3131"/>
        <item x="3130"/>
        <item x="3027"/>
        <item x="3135"/>
        <item x="3041"/>
        <item x="3028"/>
        <item x="3136"/>
        <item x="3167"/>
        <item x="3407"/>
        <item x="3510"/>
        <item x="3175"/>
        <item x="3168"/>
        <item x="3511"/>
        <item x="3376"/>
        <item x="3176"/>
        <item x="3277"/>
        <item x="3169"/>
        <item x="3495"/>
        <item x="3177"/>
        <item x="3182"/>
        <item x="3408"/>
        <item x="3267"/>
        <item x="3301"/>
        <item x="3170"/>
        <item x="3171"/>
        <item x="3496"/>
        <item x="3488"/>
        <item x="3187"/>
        <item x="3489"/>
        <item x="3490"/>
        <item x="3540"/>
        <item x="3172"/>
        <item x="3173"/>
        <item x="3491"/>
        <item x="3492"/>
        <item x="3174"/>
        <item x="3514"/>
        <item x="3520"/>
        <item x="3178"/>
        <item x="3179"/>
        <item x="3515"/>
        <item x="3516"/>
        <item x="3180"/>
        <item x="3532"/>
        <item x="3181"/>
        <item x="3517"/>
        <item x="3493"/>
        <item x="3183"/>
        <item x="3184"/>
        <item x="3185"/>
        <item x="3541"/>
        <item x="3542"/>
        <item x="3494"/>
        <item x="3186"/>
        <item x="3188"/>
        <item x="3518"/>
        <item x="3189"/>
        <item x="3497"/>
        <item x="3519"/>
        <item x="3198"/>
        <item x="3498"/>
        <item x="3199"/>
        <item x="3499"/>
        <item x="3200"/>
        <item x="3500"/>
        <item x="3201"/>
        <item x="3501"/>
        <item x="3202"/>
        <item x="3502"/>
        <item x="3203"/>
        <item x="3503"/>
        <item x="3204"/>
        <item x="3504"/>
        <item x="3206"/>
        <item x="3505"/>
        <item x="3207"/>
        <item x="3506"/>
        <item x="3208"/>
        <item x="3507"/>
        <item x="3209"/>
        <item x="3508"/>
        <item x="3210"/>
        <item x="3509"/>
        <item x="3211"/>
        <item x="3512"/>
        <item x="3212"/>
        <item x="3513"/>
        <item x="3521"/>
        <item x="3522"/>
        <item x="3523"/>
        <item x="3524"/>
        <item x="3525"/>
        <item x="3526"/>
        <item x="3527"/>
        <item x="3528"/>
        <item x="3529"/>
        <item x="3530"/>
        <item x="3531"/>
        <item x="3534"/>
        <item x="3535"/>
        <item x="3536"/>
        <item x="3537"/>
        <item x="3538"/>
        <item x="3539"/>
        <item x="3214"/>
        <item x="3215"/>
        <item x="3216"/>
        <item x="3217"/>
        <item x="3218"/>
        <item x="3219"/>
        <item x="3220"/>
        <item x="3221"/>
        <item x="3222"/>
        <item x="3223"/>
        <item x="3224"/>
        <item x="3225"/>
        <item x="3226"/>
        <item x="3227"/>
        <item x="3228"/>
        <item x="3229"/>
        <item x="3230"/>
        <item x="3231"/>
        <item x="3232"/>
        <item x="3233"/>
        <item x="3234"/>
        <item x="3190"/>
        <item x="3191"/>
        <item x="3192"/>
        <item x="3193"/>
        <item x="3194"/>
        <item x="3195"/>
        <item x="3196"/>
        <item x="3197"/>
        <item x="3205"/>
        <item x="3543"/>
        <item x="3544"/>
        <item x="3545"/>
        <item x="3546"/>
        <item x="3547"/>
        <item x="3548"/>
        <item x="3549"/>
        <item x="3550"/>
        <item x="3551"/>
        <item x="3235"/>
        <item x="3533"/>
        <item x="3213"/>
        <item x="3236"/>
        <item x="3237"/>
        <item x="3238"/>
        <item x="3310"/>
        <item x="3302"/>
        <item x="3311"/>
        <item x="3303"/>
        <item x="3312"/>
        <item x="3313"/>
        <item x="3304"/>
        <item x="3314"/>
        <item x="3305"/>
        <item x="3315"/>
        <item x="3306"/>
        <item x="3316"/>
        <item x="3307"/>
        <item x="3318"/>
        <item x="3308"/>
        <item x="3333"/>
        <item x="3309"/>
        <item x="3336"/>
        <item x="3319"/>
        <item x="3337"/>
        <item x="3291"/>
        <item x="3320"/>
        <item x="3339"/>
        <item x="3292"/>
        <item x="3321"/>
        <item x="3345"/>
        <item x="3293"/>
        <item x="3322"/>
        <item x="3346"/>
        <item x="3294"/>
        <item x="3323"/>
        <item x="3295"/>
        <item x="3348"/>
        <item x="3324"/>
        <item x="3296"/>
        <item x="3361"/>
        <item x="3325"/>
        <item x="3297"/>
        <item x="3368"/>
        <item x="3326"/>
        <item x="3298"/>
        <item x="3327"/>
        <item x="3299"/>
        <item x="3300"/>
        <item x="3363"/>
        <item x="3365"/>
        <item x="3367"/>
        <item x="3328"/>
        <item x="3369"/>
        <item x="3329"/>
        <item x="3371"/>
        <item x="3330"/>
        <item x="3373"/>
        <item x="3374"/>
        <item x="3331"/>
        <item x="3375"/>
        <item x="3332"/>
        <item x="3335"/>
        <item x="3338"/>
        <item x="3340"/>
        <item x="3342"/>
        <item x="3344"/>
        <item x="3347"/>
        <item x="3349"/>
        <item x="3317"/>
        <item x="3350"/>
        <item x="3334"/>
        <item x="3351"/>
        <item x="3341"/>
        <item x="3352"/>
        <item x="3343"/>
        <item x="3353"/>
        <item x="3359"/>
        <item x="3354"/>
        <item x="3355"/>
        <item x="3362"/>
        <item x="3356"/>
        <item x="3364"/>
        <item x="3357"/>
        <item x="3358"/>
        <item x="3360"/>
        <item x="3366"/>
        <item x="3370"/>
        <item x="3372"/>
        <item x="3248"/>
        <item x="3239"/>
        <item x="3249"/>
        <item x="3240"/>
        <item x="3250"/>
        <item x="3241"/>
        <item x="3251"/>
        <item x="3242"/>
        <item x="3252"/>
        <item x="3243"/>
        <item x="3253"/>
        <item x="3244"/>
        <item x="3254"/>
        <item x="3247"/>
        <item x="3255"/>
        <item x="3256"/>
        <item x="3257"/>
        <item x="3258"/>
        <item x="3259"/>
        <item x="3260"/>
        <item x="3261"/>
        <item x="3262"/>
        <item x="3263"/>
        <item x="3264"/>
        <item x="3265"/>
        <item x="3278"/>
        <item x="3266"/>
        <item x="3279"/>
        <item x="3268"/>
        <item x="3280"/>
        <item x="3269"/>
        <item x="3281"/>
        <item x="3282"/>
        <item x="3283"/>
        <item x="3284"/>
        <item x="3245"/>
        <item x="3246"/>
        <item x="3270"/>
        <item x="3271"/>
        <item x="3272"/>
        <item x="3273"/>
        <item x="3274"/>
        <item x="3275"/>
        <item x="3276"/>
        <item x="3285"/>
        <item x="3286"/>
        <item x="3287"/>
        <item x="3288"/>
        <item x="3289"/>
        <item x="3290"/>
        <item x="3411"/>
        <item x="3409"/>
        <item x="3377"/>
        <item x="3418"/>
        <item x="3419"/>
        <item x="3410"/>
        <item x="3383"/>
        <item x="3384"/>
        <item x="3440"/>
        <item x="3441"/>
        <item x="3442"/>
        <item x="3443"/>
        <item x="3444"/>
        <item x="3445"/>
        <item x="3446"/>
        <item x="3447"/>
        <item x="3399"/>
        <item x="3400"/>
        <item x="3401"/>
        <item x="3402"/>
        <item x="3477"/>
        <item x="3403"/>
        <item x="3478"/>
        <item x="3404"/>
        <item x="3479"/>
        <item x="3754"/>
        <item x="3405"/>
        <item x="3406"/>
        <item x="3755"/>
        <item x="3480"/>
        <item x="3412"/>
        <item x="3756"/>
        <item x="3757"/>
        <item x="3481"/>
        <item x="3413"/>
        <item x="3758"/>
        <item x="3482"/>
        <item x="3759"/>
        <item x="3414"/>
        <item x="3760"/>
        <item x="3483"/>
        <item x="3761"/>
        <item x="3415"/>
        <item x="3762"/>
        <item x="3484"/>
        <item x="3416"/>
        <item x="3485"/>
        <item x="3417"/>
        <item x="3486"/>
        <item x="3763"/>
        <item x="3487"/>
        <item x="3622"/>
        <item x="3608"/>
        <item x="3623"/>
        <item x="3609"/>
        <item x="3624"/>
        <item x="3625"/>
        <item x="3610"/>
        <item x="3626"/>
        <item x="3611"/>
        <item x="3627"/>
        <item x="3612"/>
        <item x="3628"/>
        <item x="3613"/>
        <item x="3629"/>
        <item x="3614"/>
        <item x="3630"/>
        <item x="3615"/>
        <item x="3631"/>
        <item x="3616"/>
        <item x="3632"/>
        <item x="3617"/>
        <item x="3633"/>
        <item x="3618"/>
        <item x="3634"/>
        <item x="3635"/>
        <item x="3619"/>
        <item x="3620"/>
        <item x="3636"/>
        <item x="3621"/>
        <item x="3378"/>
        <item x="3637"/>
        <item x="3379"/>
        <item x="3380"/>
        <item x="3381"/>
        <item x="3382"/>
        <item x="3385"/>
        <item x="3386"/>
        <item x="3387"/>
        <item x="3388"/>
        <item x="3462"/>
        <item x="3389"/>
        <item x="3463"/>
        <item x="3464"/>
        <item x="3390"/>
        <item x="3465"/>
        <item x="3391"/>
        <item x="3466"/>
        <item x="3392"/>
        <item x="3467"/>
        <item x="3393"/>
        <item x="3468"/>
        <item x="3394"/>
        <item x="3469"/>
        <item x="3395"/>
        <item x="3396"/>
        <item x="3470"/>
        <item x="3397"/>
        <item x="3398"/>
        <item x="3471"/>
        <item x="3472"/>
        <item x="3473"/>
        <item x="3474"/>
        <item x="3475"/>
        <item x="3476"/>
        <item x="3448"/>
        <item x="3449"/>
        <item x="3450"/>
        <item x="3563"/>
        <item x="3451"/>
        <item x="3564"/>
        <item x="3452"/>
        <item x="3565"/>
        <item x="3453"/>
        <item x="3566"/>
        <item x="3567"/>
        <item x="3454"/>
        <item x="3568"/>
        <item x="3455"/>
        <item x="3569"/>
        <item x="3456"/>
        <item x="3570"/>
        <item x="3457"/>
        <item x="3571"/>
        <item x="3458"/>
        <item x="3572"/>
        <item x="3459"/>
        <item x="3573"/>
        <item x="3460"/>
        <item x="3574"/>
        <item x="3575"/>
        <item x="3420"/>
        <item x="3576"/>
        <item x="3461"/>
        <item x="3421"/>
        <item x="3577"/>
        <item x="3422"/>
        <item x="3578"/>
        <item x="3423"/>
        <item x="3424"/>
        <item x="3579"/>
        <item x="3580"/>
        <item x="3425"/>
        <item x="3581"/>
        <item x="3582"/>
        <item x="3426"/>
        <item x="3427"/>
        <item x="3428"/>
        <item x="3429"/>
        <item x="3430"/>
        <item x="3431"/>
        <item x="3432"/>
        <item x="3433"/>
        <item x="3434"/>
        <item x="3435"/>
        <item x="3436"/>
        <item x="3437"/>
        <item x="3438"/>
        <item x="3439"/>
        <item x="3583"/>
        <item x="3584"/>
        <item x="3585"/>
        <item x="3586"/>
        <item x="3587"/>
        <item x="3588"/>
        <item x="3589"/>
        <item x="3590"/>
        <item x="3591"/>
        <item x="3592"/>
        <item x="3593"/>
        <item x="3594"/>
        <item x="3595"/>
        <item x="3596"/>
        <item x="3597"/>
        <item x="3598"/>
        <item x="3599"/>
        <item x="3600"/>
        <item x="3601"/>
        <item x="3602"/>
        <item x="3603"/>
        <item x="3604"/>
        <item x="3605"/>
        <item x="3606"/>
        <item x="3607"/>
        <item x="3711"/>
        <item x="3712"/>
        <item x="3713"/>
        <item x="3714"/>
        <item x="3715"/>
        <item x="3716"/>
        <item x="3688"/>
        <item x="3717"/>
        <item x="3689"/>
        <item x="3718"/>
        <item x="3719"/>
        <item x="3690"/>
        <item x="3720"/>
        <item x="3721"/>
        <item x="3691"/>
        <item x="3722"/>
        <item x="3692"/>
        <item x="3693"/>
        <item x="3723"/>
        <item x="3724"/>
        <item x="3694"/>
        <item x="3695"/>
        <item x="3696"/>
        <item x="3697"/>
        <item x="3698"/>
        <item x="3699"/>
        <item x="3700"/>
        <item x="3701"/>
        <item x="3702"/>
        <item x="3703"/>
        <item x="3704"/>
        <item x="3705"/>
        <item x="3643"/>
        <item x="3644"/>
        <item x="3645"/>
        <item x="3646"/>
        <item x="3647"/>
        <item x="3648"/>
        <item x="3649"/>
        <item x="3650"/>
        <item x="3651"/>
        <item x="3652"/>
        <item x="3653"/>
        <item x="3654"/>
        <item x="3655"/>
        <item x="3656"/>
        <item x="3657"/>
        <item x="3658"/>
        <item x="3659"/>
        <item x="3660"/>
        <item x="3661"/>
        <item x="3764"/>
        <item x="3561"/>
        <item x="3765"/>
        <item x="3562"/>
        <item x="3766"/>
        <item x="3775"/>
        <item x="3753"/>
        <item x="3825"/>
        <item x="3826"/>
        <item x="3827"/>
        <item x="3828"/>
        <item x="3740"/>
        <item x="3741"/>
        <item x="3742"/>
        <item x="3743"/>
        <item x="3744"/>
        <item x="3745"/>
        <item x="3746"/>
        <item x="3747"/>
        <item x="3748"/>
        <item x="3638"/>
        <item x="3749"/>
        <item x="3750"/>
        <item x="3639"/>
        <item x="3640"/>
        <item x="3642"/>
        <item x="3669"/>
        <item x="3671"/>
        <item x="3663"/>
        <item x="3674"/>
        <item x="3665"/>
        <item x="3677"/>
        <item x="3667"/>
        <item x="3679"/>
        <item x="3670"/>
        <item x="3673"/>
        <item x="3682"/>
        <item x="3686"/>
        <item x="3675"/>
        <item x="3552"/>
        <item x="3676"/>
        <item x="3681"/>
        <item x="3553"/>
        <item x="3685"/>
        <item x="3687"/>
        <item x="3706"/>
        <item x="3709"/>
        <item x="3554"/>
        <item x="3556"/>
        <item x="3559"/>
        <item x="3560"/>
        <item x="3725"/>
        <item x="3641"/>
        <item x="3726"/>
        <item x="3662"/>
        <item x="3727"/>
        <item x="3664"/>
        <item x="3728"/>
        <item x="3666"/>
        <item x="3729"/>
        <item x="3668"/>
        <item x="3730"/>
        <item x="3672"/>
        <item x="3731"/>
        <item x="3732"/>
        <item x="3678"/>
        <item x="3733"/>
        <item x="3734"/>
        <item x="3680"/>
        <item x="3735"/>
        <item x="3805"/>
        <item x="3683"/>
        <item x="3736"/>
        <item x="3806"/>
        <item x="3684"/>
        <item x="3737"/>
        <item x="3807"/>
        <item x="3707"/>
        <item x="3738"/>
        <item x="3808"/>
        <item x="3708"/>
        <item x="3809"/>
        <item x="3739"/>
        <item x="3710"/>
        <item x="3810"/>
        <item x="3555"/>
        <item x="3811"/>
        <item x="3812"/>
        <item x="3557"/>
        <item x="3558"/>
        <item x="3814"/>
        <item x="3815"/>
        <item x="3816"/>
        <item x="3817"/>
        <item x="3818"/>
        <item x="3819"/>
        <item x="3820"/>
        <item x="3821"/>
        <item x="3822"/>
        <item x="3823"/>
        <item x="3824"/>
        <item x="3831"/>
        <item x="3797"/>
        <item x="3776"/>
        <item x="3902"/>
        <item x="3957"/>
        <item x="3958"/>
        <item x="3959"/>
        <item x="3960"/>
        <item x="3961"/>
        <item x="3962"/>
        <item x="3963"/>
        <item x="3964"/>
        <item x="3965"/>
        <item x="3956"/>
        <item x="4214"/>
        <item x="4219"/>
        <item x="4218"/>
        <item x="4217"/>
        <item x="4216"/>
        <item x="4215"/>
        <item x="3900"/>
        <item x="3777"/>
        <item x="3954"/>
        <item x="3866"/>
        <item x="3877"/>
        <item x="3878"/>
        <item x="3999"/>
        <item x="4085"/>
        <item x="3867"/>
        <item x="3868"/>
        <item x="3869"/>
        <item x="3862"/>
        <item x="3863"/>
        <item x="3864"/>
        <item x="3865"/>
        <item x="4220"/>
        <item x="4221"/>
        <item x="4222"/>
        <item x="4086"/>
        <item x="4087"/>
        <item x="4088"/>
        <item x="4089"/>
        <item x="4090"/>
        <item x="4211"/>
        <item x="3908"/>
        <item x="3909"/>
        <item x="4083"/>
        <item x="3910"/>
        <item x="4072"/>
        <item x="3798"/>
        <item x="4224"/>
        <item x="3794"/>
        <item x="3879"/>
        <item x="3799"/>
        <item x="3911"/>
        <item x="3907"/>
        <item x="4098"/>
        <item x="4073"/>
        <item x="4074"/>
        <item x="4075"/>
        <item x="4076"/>
        <item x="3795"/>
        <item x="3872"/>
        <item x="3873"/>
        <item x="3874"/>
        <item x="3875"/>
        <item x="3876"/>
        <item x="4198"/>
        <item x="4199"/>
        <item x="4200"/>
        <item x="4201"/>
        <item x="4202"/>
        <item x="4203"/>
        <item x="4077"/>
        <item x="4078"/>
        <item x="4084"/>
        <item x="4079"/>
        <item x="4080"/>
        <item x="3778"/>
        <item x="3779"/>
        <item x="3780"/>
        <item x="3781"/>
        <item x="3782"/>
        <item x="3783"/>
        <item x="3784"/>
        <item x="3785"/>
        <item x="3786"/>
        <item x="3787"/>
        <item x="3788"/>
        <item x="3789"/>
        <item x="3790"/>
        <item x="3791"/>
        <item x="3792"/>
        <item x="3793"/>
        <item x="3844"/>
        <item x="3845"/>
        <item x="3846"/>
        <item x="3847"/>
        <item x="3848"/>
        <item x="3849"/>
        <item x="3850"/>
        <item x="3851"/>
        <item x="3852"/>
        <item x="3853"/>
        <item x="3854"/>
        <item x="3855"/>
        <item x="3856"/>
        <item x="3857"/>
        <item x="3858"/>
        <item x="3859"/>
        <item x="3860"/>
        <item x="4212"/>
        <item x="4082"/>
        <item x="4223"/>
        <item x="3800"/>
        <item x="3966"/>
        <item x="3955"/>
        <item x="3894"/>
        <item x="3880"/>
        <item x="4000"/>
        <item x="3897"/>
        <item x="4001"/>
        <item x="3989"/>
        <item x="3912"/>
        <item x="3905"/>
        <item x="3913"/>
        <item x="3904"/>
        <item x="4213"/>
        <item x="3796"/>
        <item x="3916"/>
        <item x="4204"/>
        <item x="4205"/>
        <item x="4206"/>
        <item x="4207"/>
        <item x="4208"/>
        <item x="4209"/>
        <item x="4210"/>
        <item x="3801"/>
        <item x="3802"/>
        <item x="3803"/>
        <item x="3804"/>
        <item x="4225"/>
        <item x="4226"/>
        <item x="4018"/>
        <item x="4228"/>
        <item x="4265"/>
        <item x="3918"/>
        <item x="3901"/>
        <item x="4005"/>
        <item x="4006"/>
        <item x="4023"/>
        <item x="4007"/>
        <item x="4008"/>
        <item x="4025"/>
        <item x="4009"/>
        <item x="4010"/>
        <item x="4027"/>
        <item x="4011"/>
        <item x="4029"/>
        <item x="4031"/>
        <item x="4012"/>
        <item x="4013"/>
        <item x="4033"/>
        <item x="4024"/>
        <item x="4014"/>
        <item x="4026"/>
        <item x="3924"/>
        <item x="4015"/>
        <item x="4028"/>
        <item x="4037"/>
        <item x="4030"/>
        <item x="4016"/>
        <item x="4039"/>
        <item x="4032"/>
        <item x="4017"/>
        <item x="4041"/>
        <item x="4034"/>
        <item x="3923"/>
        <item x="4035"/>
        <item x="4036"/>
        <item x="4062"/>
        <item x="4038"/>
        <item x="4040"/>
        <item x="4042"/>
        <item x="4043"/>
        <item x="4063"/>
        <item x="4064"/>
        <item x="4044"/>
        <item x="4045"/>
        <item x="4046"/>
        <item x="4375"/>
        <item x="4047"/>
        <item x="4376"/>
        <item x="4048"/>
        <item x="4061"/>
        <item x="4377"/>
        <item x="4378"/>
        <item x="4049"/>
        <item x="4379"/>
        <item x="4050"/>
        <item x="4380"/>
        <item x="4381"/>
        <item x="4051"/>
        <item x="4382"/>
        <item x="4052"/>
        <item x="4383"/>
        <item x="4053"/>
        <item x="4384"/>
        <item x="4385"/>
        <item x="4054"/>
        <item x="4055"/>
        <item x="4386"/>
        <item x="4056"/>
        <item x="4387"/>
        <item x="4388"/>
        <item x="4057"/>
        <item x="4389"/>
        <item x="4058"/>
        <item x="4390"/>
        <item x="4313"/>
        <item x="4314"/>
        <item x="4315"/>
        <item x="4316"/>
        <item x="4317"/>
        <item x="4318"/>
        <item x="4319"/>
        <item x="4320"/>
        <item x="4321"/>
        <item x="4322"/>
        <item x="4323"/>
        <item x="4395"/>
        <item x="4132"/>
        <item x="4374"/>
        <item x="4081"/>
        <item x="4324"/>
        <item x="4133"/>
        <item x="4325"/>
        <item x="4134"/>
        <item x="4326"/>
        <item x="4135"/>
        <item x="4136"/>
        <item x="4327"/>
        <item x="4137"/>
        <item x="4328"/>
        <item x="4138"/>
        <item x="4139"/>
        <item x="4140"/>
        <item x="4141"/>
        <item x="4142"/>
        <item x="4097"/>
        <item x="4143"/>
        <item x="4144"/>
        <item x="4145"/>
        <item x="4146"/>
        <item x="3925"/>
        <item x="4147"/>
        <item x="3926"/>
        <item x="4148"/>
        <item x="3927"/>
        <item x="3928"/>
        <item x="3929"/>
        <item x="3930"/>
        <item x="3931"/>
        <item x="3932"/>
        <item x="3933"/>
        <item x="3934"/>
        <item x="4004"/>
        <item x="4021"/>
        <item x="4022"/>
        <item x="4065"/>
        <item x="4066"/>
        <item x="4067"/>
        <item x="4068"/>
        <item x="4069"/>
        <item x="4070"/>
        <item x="4071"/>
        <item x="3920"/>
        <item x="3921"/>
        <item x="3922"/>
        <item x="3935"/>
        <item x="3936"/>
        <item x="3937"/>
        <item x="3938"/>
        <item x="3939"/>
        <item x="3940"/>
        <item x="3941"/>
        <item x="3942"/>
        <item x="3943"/>
        <item x="3944"/>
        <item x="3945"/>
        <item x="3946"/>
        <item x="3947"/>
        <item x="3948"/>
        <item x="3949"/>
        <item x="3950"/>
        <item x="4060"/>
        <item x="3951"/>
        <item x="3952"/>
        <item x="4059"/>
        <item x="3953"/>
        <item x="4434"/>
        <item x="4435"/>
        <item x="4436"/>
        <item x="4437"/>
        <item x="4438"/>
        <item x="4439"/>
        <item x="4440"/>
        <item x="4441"/>
        <item x="4442"/>
        <item x="4443"/>
        <item x="4444"/>
        <item x="4445"/>
        <item x="4446"/>
        <item x="4447"/>
        <item x="4448"/>
        <item x="4449"/>
        <item x="4450"/>
        <item x="4451"/>
        <item x="4452"/>
        <item x="4453"/>
        <item x="4454"/>
        <item x="4455"/>
        <item x="4456"/>
        <item x="4457"/>
        <item x="3967"/>
        <item x="3968"/>
        <item x="3969"/>
        <item x="3970"/>
        <item x="3971"/>
        <item x="3972"/>
        <item x="3973"/>
        <item x="3974"/>
        <item x="3975"/>
        <item x="3976"/>
        <item x="3977"/>
        <item x="3978"/>
        <item x="3979"/>
        <item x="3980"/>
        <item x="3981"/>
        <item x="3982"/>
        <item x="3983"/>
        <item x="3984"/>
        <item x="3985"/>
        <item x="3986"/>
        <item x="3987"/>
        <item x="3988"/>
        <item x="3990"/>
        <item x="3991"/>
        <item x="3992"/>
        <item x="3993"/>
        <item x="3994"/>
        <item x="3995"/>
        <item x="3996"/>
        <item x="3997"/>
        <item x="3998"/>
        <item x="4019"/>
        <item x="4002"/>
        <item x="3906"/>
        <item x="4091"/>
        <item x="4092"/>
        <item x="4093"/>
        <item x="4094"/>
        <item x="4095"/>
        <item x="4096"/>
        <item x="4099"/>
        <item x="4100"/>
        <item x="4101"/>
        <item x="4102"/>
        <item x="4103"/>
        <item x="4104"/>
        <item x="4105"/>
        <item x="4182"/>
        <item x="4183"/>
        <item x="4184"/>
        <item x="4185"/>
        <item x="4186"/>
        <item x="4187"/>
        <item x="4188"/>
        <item x="4189"/>
        <item x="4190"/>
        <item x="4191"/>
        <item x="4192"/>
        <item x="4193"/>
        <item x="4194"/>
        <item x="4195"/>
        <item x="4196"/>
        <item x="4162"/>
        <item x="4163"/>
        <item x="4164"/>
        <item x="4165"/>
        <item x="4166"/>
        <item x="4167"/>
        <item x="4168"/>
        <item x="4169"/>
        <item x="3881"/>
        <item x="4170"/>
        <item x="3884"/>
        <item x="4171"/>
        <item x="4172"/>
        <item x="3885"/>
        <item x="4173"/>
        <item x="3886"/>
        <item x="4174"/>
        <item x="3887"/>
        <item x="4175"/>
        <item x="3888"/>
        <item x="4176"/>
        <item x="3889"/>
        <item x="4177"/>
        <item x="4178"/>
        <item x="3890"/>
        <item x="4696"/>
        <item x="4179"/>
        <item x="3891"/>
        <item x="4180"/>
        <item x="4697"/>
        <item x="3892"/>
        <item x="4698"/>
        <item x="3834"/>
        <item x="4699"/>
        <item x="3835"/>
        <item x="4700"/>
        <item x="3836"/>
        <item x="4701"/>
        <item x="3837"/>
        <item x="4702"/>
        <item x="4703"/>
        <item x="3838"/>
        <item x="4704"/>
        <item x="3839"/>
        <item x="4705"/>
        <item x="3840"/>
        <item x="4706"/>
        <item x="3841"/>
        <item x="4707"/>
        <item x="3842"/>
        <item x="4708"/>
        <item x="4709"/>
        <item x="4710"/>
        <item x="4711"/>
        <item x="4712"/>
        <item x="4713"/>
        <item x="4714"/>
        <item x="4715"/>
        <item x="4197"/>
        <item x="4398"/>
        <item x="4399"/>
        <item x="4400"/>
        <item x="4401"/>
        <item x="4402"/>
        <item x="4403"/>
        <item x="4404"/>
        <item x="4405"/>
        <item x="4406"/>
        <item x="4407"/>
        <item x="4408"/>
        <item x="4409"/>
        <item x="4410"/>
        <item x="4411"/>
        <item x="4412"/>
        <item x="4413"/>
        <item x="4414"/>
        <item x="4415"/>
        <item x="4416"/>
        <item x="4578"/>
        <item x="4579"/>
        <item x="4580"/>
        <item x="4581"/>
        <item x="4582"/>
        <item x="4583"/>
        <item x="4584"/>
        <item x="4585"/>
        <item x="4586"/>
        <item x="4587"/>
        <item x="4588"/>
        <item x="4589"/>
        <item x="4539"/>
        <item x="4540"/>
        <item x="4541"/>
        <item x="4542"/>
        <item x="4543"/>
        <item x="4544"/>
        <item x="4545"/>
        <item x="4546"/>
        <item x="4547"/>
        <item x="4548"/>
        <item x="4549"/>
        <item x="4356"/>
        <item x="4550"/>
        <item x="4357"/>
        <item x="4551"/>
        <item x="4552"/>
        <item x="4358"/>
        <item x="4107"/>
        <item x="4553"/>
        <item x="4359"/>
        <item x="4554"/>
        <item x="4108"/>
        <item x="4360"/>
        <item x="4109"/>
        <item x="4361"/>
        <item x="4110"/>
        <item x="4111"/>
        <item x="4362"/>
        <item x="4112"/>
        <item x="4363"/>
        <item x="4113"/>
        <item x="4114"/>
        <item x="4364"/>
        <item x="4365"/>
        <item x="4115"/>
        <item x="4116"/>
        <item x="4366"/>
        <item x="4367"/>
        <item x="4117"/>
        <item x="4118"/>
        <item x="4368"/>
        <item x="4369"/>
        <item x="4119"/>
        <item x="4370"/>
        <item x="4120"/>
        <item x="4371"/>
        <item x="4121"/>
        <item x="4372"/>
        <item x="4122"/>
        <item x="4123"/>
        <item x="4235"/>
        <item x="4236"/>
        <item x="4237"/>
        <item x="4238"/>
        <item x="4239"/>
        <item x="4240"/>
        <item x="4241"/>
        <item x="4242"/>
        <item x="4243"/>
        <item x="4244"/>
        <item x="4245"/>
        <item x="4246"/>
        <item x="4247"/>
        <item x="4262"/>
        <item x="4263"/>
        <item x="4264"/>
        <item x="4501"/>
        <item x="4502"/>
        <item x="4503"/>
        <item x="4504"/>
        <item x="4505"/>
        <item x="4506"/>
        <item x="4507"/>
        <item x="4508"/>
        <item x="4509"/>
        <item x="4510"/>
        <item x="4511"/>
        <item x="4512"/>
        <item x="4513"/>
        <item x="4514"/>
        <item x="4515"/>
        <item x="4516"/>
        <item x="4517"/>
        <item x="4518"/>
        <item x="4521"/>
        <item x="4519"/>
        <item x="4522"/>
        <item x="4523"/>
        <item x="4524"/>
        <item x="4525"/>
        <item x="4526"/>
        <item x="4527"/>
        <item x="4528"/>
        <item x="4529"/>
        <item x="4530"/>
        <item x="4531"/>
        <item x="4532"/>
        <item x="4533"/>
        <item x="4534"/>
        <item x="4535"/>
        <item x="4536"/>
        <item x="4537"/>
        <item x="4538"/>
        <item x="4106"/>
        <item x="4590"/>
        <item x="4124"/>
        <item x="4591"/>
        <item x="4125"/>
        <item x="4592"/>
        <item x="4126"/>
        <item x="4593"/>
        <item x="4127"/>
        <item x="4594"/>
        <item x="4128"/>
        <item x="4595"/>
        <item x="4129"/>
        <item x="4596"/>
        <item x="4130"/>
        <item x="4597"/>
        <item x="4131"/>
        <item x="4598"/>
        <item x="4149"/>
        <item x="4599"/>
        <item x="4150"/>
        <item x="4151"/>
        <item x="4600"/>
        <item x="4152"/>
        <item x="4601"/>
        <item x="4153"/>
        <item x="4602"/>
        <item x="4154"/>
        <item x="4603"/>
        <item x="4155"/>
        <item x="4604"/>
        <item x="4156"/>
        <item x="4605"/>
        <item x="4157"/>
        <item x="4606"/>
        <item x="4158"/>
        <item x="4607"/>
        <item x="4608"/>
        <item x="4159"/>
        <item x="4609"/>
        <item x="4160"/>
        <item x="4610"/>
        <item x="4555"/>
        <item x="4556"/>
        <item x="4557"/>
        <item x="4558"/>
        <item x="4559"/>
        <item x="4560"/>
        <item x="4561"/>
        <item x="4562"/>
        <item x="4563"/>
        <item x="4564"/>
        <item x="4565"/>
        <item x="4566"/>
        <item x="4567"/>
        <item x="4568"/>
        <item x="4569"/>
        <item x="4570"/>
        <item x="4571"/>
        <item x="4572"/>
        <item x="4573"/>
        <item x="4574"/>
        <item x="4575"/>
        <item x="4576"/>
        <item x="4577"/>
        <item x="4667"/>
        <item x="4668"/>
        <item x="4669"/>
        <item x="4670"/>
        <item x="4671"/>
        <item x="4672"/>
        <item x="4673"/>
        <item x="4674"/>
        <item x="4675"/>
        <item x="4676"/>
        <item x="4677"/>
        <item x="4678"/>
        <item x="4679"/>
        <item x="4680"/>
        <item x="4681"/>
        <item x="4682"/>
        <item x="4683"/>
        <item x="4458"/>
        <item x="4459"/>
        <item x="4460"/>
        <item x="4461"/>
        <item x="4462"/>
        <item x="4463"/>
        <item x="4464"/>
        <item x="4465"/>
        <item x="4417"/>
        <item x="4418"/>
        <item x="4419"/>
        <item x="4420"/>
        <item x="4421"/>
        <item x="4422"/>
        <item x="4423"/>
        <item x="4424"/>
        <item x="4425"/>
        <item x="4426"/>
        <item x="4427"/>
        <item x="4428"/>
        <item x="4429"/>
        <item x="4430"/>
        <item x="4431"/>
        <item x="4432"/>
        <item x="4433"/>
        <item x="4161"/>
        <item x="4484"/>
        <item x="4485"/>
        <item x="4486"/>
        <item x="4487"/>
        <item x="4488"/>
        <item x="4489"/>
        <item x="4490"/>
        <item x="4491"/>
        <item x="4492"/>
        <item x="4493"/>
        <item x="4494"/>
        <item x="4495"/>
        <item x="4496"/>
        <item x="4497"/>
        <item x="4498"/>
        <item x="4499"/>
        <item x="4500"/>
        <item x="4466"/>
        <item x="4467"/>
        <item x="4468"/>
        <item x="4469"/>
        <item x="4470"/>
        <item x="4471"/>
        <item x="4472"/>
        <item x="4473"/>
        <item x="4474"/>
        <item x="4475"/>
        <item x="4476"/>
        <item x="4477"/>
        <item x="4478"/>
        <item x="4479"/>
        <item x="4480"/>
        <item x="4481"/>
        <item x="4482"/>
        <item x="4483"/>
        <item x="4716"/>
        <item x="4731"/>
        <item x="4717"/>
        <item x="4732"/>
        <item x="4718"/>
        <item x="4733"/>
        <item x="4719"/>
        <item x="4720"/>
        <item x="4734"/>
        <item x="4721"/>
        <item x="4755"/>
        <item x="4722"/>
        <item x="4756"/>
        <item x="4723"/>
        <item x="4757"/>
        <item x="4724"/>
        <item x="4758"/>
        <item x="4616"/>
        <item x="4725"/>
        <item x="4759"/>
        <item x="4760"/>
        <item x="4726"/>
        <item x="4617"/>
        <item x="4761"/>
        <item x="4618"/>
        <item x="4727"/>
        <item x="4762"/>
        <item x="4619"/>
        <item x="4728"/>
        <item x="4763"/>
        <item x="4632"/>
        <item x="4729"/>
        <item x="4764"/>
        <item x="4730"/>
        <item x="4633"/>
        <item x="4765"/>
        <item x="4634"/>
        <item x="4766"/>
        <item x="4635"/>
        <item x="4636"/>
        <item x="4637"/>
        <item x="4638"/>
        <item x="4639"/>
        <item x="4640"/>
        <item x="4641"/>
        <item x="4642"/>
        <item x="4643"/>
        <item x="4644"/>
        <item x="4267"/>
        <item x="4268"/>
        <item x="4269"/>
        <item x="4270"/>
        <item x="4271"/>
        <item x="4305"/>
        <item x="4272"/>
        <item x="4273"/>
        <item x="4306"/>
        <item x="4274"/>
        <item x="4307"/>
        <item x="4275"/>
        <item x="4308"/>
        <item x="4276"/>
        <item x="4309"/>
        <item x="4277"/>
        <item x="4310"/>
        <item x="4278"/>
        <item x="4330"/>
        <item x="4279"/>
        <item x="4331"/>
        <item x="4280"/>
        <item x="4332"/>
        <item x="4333"/>
        <item x="4281"/>
        <item x="4334"/>
        <item x="4282"/>
        <item x="4335"/>
        <item x="4283"/>
        <item x="4336"/>
        <item x="4284"/>
        <item x="4337"/>
        <item x="4285"/>
        <item x="4338"/>
        <item x="4286"/>
        <item x="4339"/>
        <item x="4340"/>
        <item x="4341"/>
        <item x="4342"/>
        <item x="4343"/>
        <item x="4344"/>
        <item x="4645"/>
        <item x="4646"/>
        <item x="4647"/>
        <item x="4648"/>
        <item x="4391"/>
        <item x="4649"/>
        <item x="4650"/>
        <item x="4392"/>
        <item x="4393"/>
        <item x="4651"/>
        <item x="4394"/>
        <item x="4652"/>
        <item x="4229"/>
        <item x="4653"/>
        <item x="4230"/>
        <item x="4231"/>
        <item x="4654"/>
        <item x="4232"/>
        <item x="4655"/>
        <item x="4233"/>
        <item x="4656"/>
        <item x="4735"/>
        <item x="4234"/>
        <item x="4657"/>
        <item x="4658"/>
        <item x="4248"/>
        <item x="4736"/>
        <item x="4659"/>
        <item x="4249"/>
        <item x="4660"/>
        <item x="4250"/>
        <item x="4737"/>
        <item x="4251"/>
        <item x="4661"/>
        <item x="4738"/>
        <item x="4252"/>
        <item x="4662"/>
        <item x="4739"/>
        <item x="4253"/>
        <item x="4663"/>
        <item x="4254"/>
        <item x="4740"/>
        <item x="4664"/>
        <item x="4255"/>
        <item x="4665"/>
        <item x="4256"/>
        <item x="4741"/>
        <item x="4666"/>
        <item x="4257"/>
        <item x="4742"/>
        <item x="4258"/>
        <item x="4259"/>
        <item x="4743"/>
        <item x="4260"/>
        <item x="4744"/>
        <item x="4261"/>
        <item x="4745"/>
        <item x="4746"/>
        <item x="4747"/>
        <item x="4748"/>
        <item x="4749"/>
        <item x="4750"/>
        <item x="4751"/>
        <item x="4752"/>
        <item x="4753"/>
        <item x="4754"/>
        <item x="4767"/>
        <item x="4768"/>
        <item x="4769"/>
        <item x="4770"/>
        <item x="4771"/>
        <item x="4772"/>
        <item x="4773"/>
        <item x="4774"/>
        <item x="4775"/>
        <item x="4776"/>
        <item x="4777"/>
        <item x="4778"/>
        <item x="4779"/>
        <item x="4780"/>
        <item x="4781"/>
        <item x="4782"/>
        <item x="4783"/>
        <item x="4784"/>
        <item x="4785"/>
        <item x="4786"/>
        <item x="4787"/>
        <item x="4788"/>
        <item x="4347"/>
        <item x="4348"/>
        <item x="4349"/>
        <item x="4350"/>
        <item x="4351"/>
        <item x="4352"/>
        <item x="4353"/>
        <item x="4354"/>
        <item x="4266"/>
        <item x="4287"/>
        <item x="4288"/>
        <item x="4289"/>
        <item x="4290"/>
        <item x="4291"/>
        <item x="4292"/>
        <item x="4293"/>
        <item x="4294"/>
        <item x="4295"/>
        <item x="4296"/>
        <item x="4297"/>
        <item x="4298"/>
        <item x="4299"/>
        <item x="4300"/>
        <item x="4301"/>
        <item x="4302"/>
        <item x="4303"/>
        <item x="4304"/>
        <item x="4311"/>
        <item x="4312"/>
        <item x="4684"/>
        <item x="4685"/>
        <item x="4686"/>
        <item x="4687"/>
        <item x="4688"/>
        <item x="4689"/>
        <item x="4690"/>
        <item x="4691"/>
        <item x="4692"/>
        <item x="4693"/>
        <item x="4694"/>
        <item x="4695"/>
        <item x="4612"/>
        <item x="4613"/>
        <item x="4614"/>
        <item x="4615"/>
        <item x="4620"/>
        <item x="4621"/>
        <item x="4622"/>
        <item x="4623"/>
        <item x="4624"/>
        <item x="4625"/>
        <item x="4626"/>
        <item x="4627"/>
        <item x="4628"/>
        <item x="4629"/>
        <item x="4630"/>
        <item x="4631"/>
        <item x="4520"/>
        <item x="4345"/>
        <item x="4831"/>
        <item x="4355"/>
        <item x="4906"/>
        <item x="4832"/>
        <item x="4826"/>
        <item x="4827"/>
        <item x="4792"/>
        <item x="4849"/>
        <item x="4793"/>
        <item x="4830"/>
        <item x="4907"/>
        <item x="4791"/>
        <item x="4828"/>
        <item x="4829"/>
        <item x="4833"/>
        <item x="4853"/>
        <item x="4854"/>
        <item x="4855"/>
        <item x="4856"/>
        <item x="4857"/>
        <item x="4858"/>
        <item x="4859"/>
        <item x="4860"/>
        <item x="4861"/>
        <item x="4862"/>
        <item x="4863"/>
        <item x="4864"/>
        <item x="4865"/>
        <item x="4866"/>
        <item x="4834"/>
        <item x="4835"/>
        <item x="4836"/>
        <item x="4837"/>
        <item x="4838"/>
        <item x="4839"/>
        <item x="4840"/>
        <item x="4841"/>
        <item x="4842"/>
        <item x="4843"/>
        <item x="4844"/>
        <item x="4845"/>
        <item x="4846"/>
        <item x="4847"/>
        <item x="4848"/>
        <item x="4867"/>
        <item x="4868"/>
        <item x="4869"/>
        <item x="4870"/>
        <item x="4871"/>
        <item x="4872"/>
        <item x="4873"/>
        <item x="4874"/>
        <item x="4875"/>
        <item x="4876"/>
        <item x="4877"/>
        <item x="4878"/>
        <item x="4879"/>
        <item x="4880"/>
        <item x="4881"/>
        <item x="4882"/>
        <item x="4883"/>
        <item x="4905"/>
        <item x="4795"/>
        <item x="4796"/>
        <item x="4797"/>
        <item x="4798"/>
        <item x="4799"/>
        <item x="4800"/>
        <item x="4801"/>
        <item x="4802"/>
        <item x="4803"/>
        <item x="4804"/>
        <item x="4805"/>
        <item x="4806"/>
        <item x="4807"/>
        <item x="4808"/>
        <item x="4809"/>
        <item x="4810"/>
        <item x="4811"/>
        <item x="4812"/>
        <item x="4813"/>
        <item x="4884"/>
        <item x="4885"/>
        <item x="4886"/>
        <item x="4887"/>
        <item x="4888"/>
        <item x="4889"/>
        <item x="4890"/>
        <item x="4891"/>
        <item x="4892"/>
        <item x="4893"/>
        <item x="4894"/>
        <item x="4895"/>
        <item x="4896"/>
        <item x="4897"/>
        <item x="4898"/>
        <item x="4899"/>
        <item x="4900"/>
        <item x="4901"/>
        <item x="4902"/>
        <item x="4903"/>
        <item x="4904"/>
        <item x="4850"/>
        <item x="4851"/>
        <item x="4852"/>
        <item x="4814"/>
        <item x="4815"/>
        <item x="4816"/>
        <item x="4817"/>
        <item x="4818"/>
        <item x="4819"/>
        <item x="4820"/>
        <item x="4821"/>
        <item x="4822"/>
        <item x="4823"/>
        <item x="4824"/>
        <item x="4825"/>
        <item x="4925"/>
        <item x="4926"/>
        <item x="4927"/>
        <item x="4928"/>
        <item x="4929"/>
        <item x="4930"/>
        <item x="4931"/>
        <item x="4908"/>
        <item x="4932"/>
        <item x="4909"/>
        <item x="4933"/>
        <item x="4910"/>
        <item x="4934"/>
        <item x="4911"/>
        <item x="4935"/>
        <item x="4912"/>
        <item x="4936"/>
        <item x="4913"/>
        <item x="4937"/>
        <item x="4914"/>
        <item x="4938"/>
        <item x="4915"/>
        <item x="4939"/>
        <item x="4916"/>
        <item x="4940"/>
        <item x="4917"/>
        <item x="4918"/>
        <item x="4966"/>
        <item x="4919"/>
        <item x="4920"/>
        <item x="4921"/>
        <item x="4922"/>
        <item x="4923"/>
        <item x="4924"/>
        <item x="4967"/>
        <item x="4968"/>
        <item x="4969"/>
        <item x="4945"/>
        <item x="4970"/>
        <item x="4946"/>
        <item x="4971"/>
        <item x="4947"/>
        <item x="4972"/>
        <item x="4948"/>
        <item x="4973"/>
        <item x="4949"/>
        <item x="4974"/>
        <item x="4950"/>
        <item x="4951"/>
        <item x="4975"/>
        <item x="4952"/>
        <item x="4976"/>
        <item x="4953"/>
        <item x="4977"/>
        <item x="4954"/>
        <item x="4978"/>
        <item x="4979"/>
        <item x="4955"/>
        <item x="4965"/>
        <item x="4980"/>
        <item x="4956"/>
        <item x="4981"/>
        <item x="4957"/>
        <item x="4982"/>
        <item x="4958"/>
        <item x="4983"/>
        <item x="4959"/>
        <item x="4960"/>
        <item x="4961"/>
        <item x="4962"/>
        <item x="4963"/>
        <item x="4964"/>
        <item x="4942"/>
        <item x="4944"/>
        <item x="4943"/>
        <item x="4984"/>
        <item x="4941"/>
        <item x="1553"/>
        <item x="1812"/>
        <item x="1467"/>
        <item x="971"/>
        <item x="1546"/>
        <item x="1885"/>
        <item x="978"/>
        <item x="554"/>
        <item x="4396"/>
        <item x="980"/>
        <item x="2045"/>
        <item x="518"/>
        <item x="1474"/>
        <item x="550"/>
        <item x="1472"/>
        <item x="1503"/>
        <item x="1053"/>
        <item x="1994"/>
        <item x="1273"/>
        <item x="1756"/>
        <item x="1201"/>
        <item x="1274"/>
        <item x="1757"/>
        <item x="1202"/>
        <item x="1275"/>
      </items>
      <extLst>
        <ext xmlns:x14="http://schemas.microsoft.com/office/spreadsheetml/2009/9/main" uri="{2946ED86-A175-432a-8AC1-64E0C546D7DE}">
          <x14:pivotField fillDownLabels="1"/>
        </ext>
      </extLst>
    </pivotField>
    <pivotField axis="axisRow" compact="0" outline="0" showAll="0" defaultSubtotal="0">
      <items count="4977">
        <item x="1575"/>
        <item x="1782"/>
        <item x="1356"/>
        <item x="1369"/>
        <item x="2103"/>
        <item x="1957"/>
        <item x="1038"/>
        <item x="1449"/>
        <item x="1518"/>
        <item x="1315"/>
        <item x="1325"/>
        <item x="1443"/>
        <item x="1764"/>
        <item x="1611"/>
        <item x="1604"/>
        <item x="1524"/>
        <item x="1367"/>
        <item x="1345"/>
        <item x="1076"/>
        <item x="1452"/>
        <item x="1527"/>
        <item x="1328"/>
        <item x="1316"/>
        <item x="1517"/>
        <item x="1956"/>
        <item x="1719"/>
        <item x="1904"/>
        <item x="1371"/>
        <item x="1717"/>
        <item x="1046"/>
        <item x="1624"/>
        <item x="1626"/>
        <item x="1797"/>
        <item x="1212"/>
        <item x="1733"/>
        <item x="1923"/>
        <item x="1215"/>
        <item x="798"/>
        <item x="1868"/>
        <item x="1771"/>
        <item x="1348"/>
        <item x="1409"/>
        <item x="1289"/>
        <item x="1326"/>
        <item x="1170"/>
        <item x="1327"/>
        <item x="1216"/>
        <item x="1302"/>
        <item x="1368"/>
        <item x="1295"/>
        <item x="1211"/>
        <item x="1619"/>
        <item x="1635"/>
        <item x="1389"/>
        <item x="1521"/>
        <item x="2127"/>
        <item x="1075"/>
        <item x="1331"/>
        <item x="1358"/>
        <item x="1385"/>
        <item x="1354"/>
        <item x="1387"/>
        <item x="1609"/>
        <item x="2010"/>
        <item x="1775"/>
        <item x="1761"/>
        <item x="1864"/>
        <item x="792"/>
        <item x="1637"/>
        <item x="4819"/>
        <item x="1962"/>
        <item x="1074"/>
        <item x="1767"/>
        <item x="1563"/>
        <item x="1344"/>
        <item x="1336"/>
        <item x="1372"/>
        <item x="1780"/>
        <item x="1329"/>
        <item x="1353"/>
        <item x="2415"/>
        <item x="2287"/>
        <item x="1333"/>
        <item x="1351"/>
        <item x="1574"/>
        <item x="533"/>
        <item x="1413"/>
        <item x="1374"/>
        <item x="1601"/>
        <item x="1324"/>
        <item x="3822"/>
        <item x="1085"/>
        <item x="3565"/>
        <item x="239"/>
        <item x="224"/>
        <item x="1120"/>
        <item x="3758"/>
        <item x="3159"/>
        <item x="3379"/>
        <item x="3153"/>
        <item x="3566"/>
        <item x="2995"/>
        <item x="2933"/>
        <item x="3912"/>
        <item x="2880"/>
        <item x="3009"/>
        <item x="3440"/>
        <item x="4036"/>
        <item x="142"/>
        <item x="3794"/>
        <item x="3595"/>
        <item x="295"/>
        <item x="196"/>
        <item x="3808"/>
        <item x="3149"/>
        <item x="3148"/>
        <item x="4433"/>
        <item x="4062"/>
        <item x="152"/>
        <item x="670"/>
        <item x="399"/>
        <item x="3444"/>
        <item x="296"/>
        <item x="3531"/>
        <item x="4271"/>
        <item x="2416"/>
        <item x="2198"/>
        <item x="610"/>
        <item x="4175"/>
        <item x="4622"/>
        <item x="619"/>
        <item x="2796"/>
        <item x="4331"/>
        <item x="4399"/>
        <item x="963"/>
        <item x="4608"/>
        <item x="527"/>
        <item x="3486"/>
        <item x="4764"/>
        <item x="973"/>
        <item x="4719"/>
        <item x="972"/>
        <item x="3834"/>
        <item x="4410"/>
        <item x="4491"/>
        <item x="2023"/>
        <item x="4098"/>
        <item x="4280"/>
        <item x="4722"/>
        <item x="813"/>
        <item x="534"/>
        <item x="2817"/>
        <item x="4341"/>
        <item x="617"/>
        <item x="4188"/>
        <item x="760"/>
        <item x="881"/>
        <item x="2803"/>
        <item x="448"/>
        <item x="450"/>
        <item x="890"/>
        <item x="742"/>
        <item x="4690"/>
        <item x="4644"/>
        <item x="4287"/>
        <item x="656"/>
        <item x="528"/>
        <item x="1568"/>
        <item x="1256"/>
        <item x="4116"/>
        <item x="4257"/>
        <item x="4555"/>
        <item x="4259"/>
        <item x="4602"/>
        <item x="1867"/>
        <item x="3766"/>
        <item x="1905"/>
        <item x="1674"/>
        <item x="4325"/>
        <item x="1818"/>
        <item x="4304"/>
        <item x="1469"/>
        <item x="4281"/>
        <item x="909"/>
        <item x="3624"/>
        <item x="422"/>
        <item x="3434"/>
        <item x="2327"/>
        <item x="4081"/>
        <item x="3870"/>
        <item x="3725"/>
        <item x="188"/>
        <item x="2535"/>
        <item x="2407"/>
        <item x="1739"/>
        <item x="2636"/>
        <item x="1814"/>
        <item x="2848"/>
        <item x="2842"/>
        <item x="3014"/>
        <item x="2863"/>
        <item x="2891"/>
        <item x="2894"/>
        <item x="2838"/>
        <item x="2856"/>
        <item x="2862"/>
        <item x="3010"/>
        <item x="2844"/>
        <item x="2957"/>
        <item x="2950"/>
        <item x="2988"/>
        <item x="2945"/>
        <item x="2987"/>
        <item x="2908"/>
        <item x="2846"/>
        <item x="4718"/>
        <item x="1911"/>
        <item x="521"/>
        <item x="1284"/>
        <item x="4681"/>
        <item x="855"/>
        <item x="62"/>
        <item x="51"/>
        <item x="853"/>
        <item x="4330"/>
        <item x="630"/>
        <item x="4459"/>
        <item x="1941"/>
        <item x="1673"/>
        <item x="4464"/>
        <item x="4696"/>
        <item x="2766"/>
        <item x="4256"/>
        <item x="4346"/>
        <item x="4693"/>
        <item x="4744"/>
        <item x="1877"/>
        <item x="4099"/>
        <item x="4179"/>
        <item x="4166"/>
        <item x="4248"/>
        <item x="1827"/>
        <item x="4088"/>
        <item x="3884"/>
        <item x="4169"/>
        <item x="4338"/>
        <item x="643"/>
        <item x="611"/>
        <item x="730"/>
        <item x="4705"/>
        <item x="562"/>
        <item x="2804"/>
        <item x="4303"/>
        <item x="4407"/>
        <item x="732"/>
        <item x="446"/>
        <item x="1875"/>
        <item x="1577"/>
        <item x="3847"/>
        <item x="1893"/>
        <item x="3789"/>
        <item x="1455"/>
        <item x="1114"/>
        <item x="3952"/>
        <item x="3845"/>
        <item x="1111"/>
        <item x="3786"/>
        <item x="3788"/>
        <item x="1490"/>
        <item x="3961"/>
        <item x="3960"/>
        <item x="1891"/>
        <item x="3959"/>
        <item x="3958"/>
        <item x="3844"/>
        <item x="1427"/>
        <item x="3853"/>
        <item x="3957"/>
        <item x="1456"/>
        <item x="3956"/>
        <item x="1115"/>
        <item x="3955"/>
        <item x="3954"/>
        <item x="3953"/>
        <item x="3791"/>
        <item x="1888"/>
        <item x="1491"/>
        <item x="1541"/>
        <item x="551"/>
        <item x="2578"/>
        <item x="3739"/>
        <item x="756"/>
        <item x="755"/>
        <item x="3702"/>
        <item x="722"/>
        <item x="3865"/>
        <item x="3874"/>
        <item x="3455"/>
        <item x="183"/>
        <item x="4144"/>
        <item x="3913"/>
        <item x="3819"/>
        <item x="4011"/>
        <item x="103"/>
        <item x="3636"/>
        <item x="4432"/>
        <item x="78"/>
        <item x="3447"/>
        <item x="117"/>
        <item x="3589"/>
        <item x="409"/>
        <item x="3646"/>
        <item x="218"/>
        <item x="3585"/>
        <item x="123"/>
        <item x="4054"/>
        <item x="690"/>
        <item x="237"/>
        <item x="441"/>
        <item x="634"/>
        <item x="660"/>
        <item x="96"/>
        <item x="1086"/>
        <item x="4033"/>
        <item x="229"/>
        <item x="74"/>
        <item x="419"/>
        <item x="651"/>
        <item x="3068"/>
        <item x="193"/>
        <item x="18"/>
        <item x="40"/>
        <item x="135"/>
        <item x="669"/>
        <item x="231"/>
        <item x="3666"/>
        <item x="2465"/>
        <item x="3867"/>
        <item x="3873"/>
        <item x="3730"/>
        <item x="3593"/>
        <item x="319"/>
        <item x="3613"/>
        <item x="542"/>
        <item x="3621"/>
        <item x="672"/>
        <item x="358"/>
        <item x="3726"/>
        <item x="2099"/>
        <item x="3692"/>
        <item x="3152"/>
        <item x="212"/>
        <item x="15"/>
        <item x="787"/>
        <item x="684"/>
        <item x="1011"/>
        <item x="90"/>
        <item x="4031"/>
        <item x="646"/>
        <item x="1127"/>
        <item x="3578"/>
        <item x="494"/>
        <item x="1447"/>
        <item x="3705"/>
        <item x="0"/>
        <item x="37"/>
        <item x="3727"/>
        <item x="233"/>
        <item x="3633"/>
        <item x="298"/>
        <item x="1019"/>
        <item x="2277"/>
        <item x="4656"/>
        <item x="4097"/>
        <item x="4092"/>
        <item x="4749"/>
        <item x="3837"/>
        <item x="4401"/>
        <item x="4339"/>
        <item x="4181"/>
        <item x="4159"/>
        <item x="4649"/>
        <item x="4409"/>
        <item x="4189"/>
        <item x="4658"/>
        <item x="505"/>
        <item x="1542"/>
        <item x="1881"/>
        <item x="2893"/>
        <item x="2970"/>
        <item x="2963"/>
        <item x="2911"/>
        <item x="2896"/>
        <item x="2899"/>
        <item x="2854"/>
        <item x="2930"/>
        <item x="2901"/>
        <item x="2968"/>
        <item x="1582"/>
        <item x="2982"/>
        <item x="4575"/>
        <item x="1617"/>
        <item x="2101"/>
        <item x="1661"/>
        <item x="1249"/>
        <item x="4483"/>
        <item x="4697"/>
        <item x="4766"/>
        <item x="4178"/>
        <item x="4173"/>
        <item x="3832"/>
        <item x="4695"/>
        <item x="4753"/>
        <item x="4192"/>
        <item x="3836"/>
        <item x="4403"/>
        <item x="4254"/>
        <item x="558"/>
        <item x="537"/>
        <item x="652"/>
        <item x="919"/>
        <item x="819"/>
        <item x="908"/>
        <item x="4657"/>
        <item x="4162"/>
        <item x="4780"/>
        <item x="808"/>
        <item x="1339"/>
        <item x="1382"/>
        <item x="4615"/>
        <item x="4267"/>
        <item x="3840"/>
        <item x="4291"/>
        <item x="500"/>
        <item x="4632"/>
        <item x="4100"/>
        <item x="4165"/>
        <item x="4095"/>
        <item x="4157"/>
        <item x="3890"/>
        <item x="4183"/>
        <item x="4395"/>
        <item x="4706"/>
        <item x="1861"/>
        <item x="4747"/>
        <item x="4167"/>
        <item x="4400"/>
        <item x="4394"/>
        <item x="4286"/>
        <item x="3838"/>
        <item x="3074"/>
        <item x="4404"/>
        <item x="3057"/>
        <item x="3046"/>
        <item x="4757"/>
        <item x="1813"/>
        <item x="4270"/>
        <item x="1878"/>
        <item x="4184"/>
        <item x="4393"/>
        <item x="979"/>
        <item x="4630"/>
        <item x="4406"/>
        <item x="4405"/>
        <item x="1774"/>
        <item x="1928"/>
        <item x="751"/>
        <item x="1010"/>
        <item x="134"/>
        <item x="3973"/>
        <item x="316"/>
        <item x="567"/>
        <item x="232"/>
        <item x="4317"/>
        <item x="3158"/>
        <item x="400"/>
        <item x="308"/>
        <item x="4051"/>
        <item x="118"/>
        <item x="111"/>
        <item x="3163"/>
        <item x="661"/>
        <item x="219"/>
        <item x="355"/>
        <item x="230"/>
        <item x="67"/>
        <item x="3160"/>
        <item x="3024"/>
        <item x="622"/>
        <item x="713"/>
        <item x="633"/>
        <item x="3771"/>
        <item x="565"/>
        <item x="220"/>
        <item x="491"/>
        <item x="41"/>
        <item x="209"/>
        <item x="2109"/>
        <item x="1088"/>
        <item x="681"/>
        <item x="11"/>
        <item x="29"/>
        <item x="1123"/>
        <item x="77"/>
        <item x="2064"/>
        <item x="3553"/>
        <item x="10"/>
        <item x="4340"/>
        <item x="3995"/>
        <item x="3734"/>
        <item x="357"/>
        <item x="3042"/>
        <item x="368"/>
        <item x="3763"/>
        <item x="1122"/>
        <item x="3144"/>
        <item x="3919"/>
        <item x="421"/>
        <item x="207"/>
        <item x="367"/>
        <item x="3606"/>
        <item x="3161"/>
        <item x="3605"/>
        <item x="680"/>
        <item x="4261"/>
        <item x="1917"/>
        <item x="2028"/>
        <item x="4612"/>
        <item x="2020"/>
        <item x="1500"/>
        <item x="4733"/>
        <item x="1981"/>
        <item x="2030"/>
        <item x="4306"/>
        <item x="1466"/>
        <item x="2032"/>
        <item x="4653"/>
        <item x="540"/>
        <item x="743"/>
        <item x="4765"/>
        <item x="618"/>
        <item x="945"/>
        <item x="880"/>
        <item x="1304"/>
        <item x="1386"/>
        <item x="1802"/>
        <item x="1801"/>
        <item x="1982"/>
        <item x="1886"/>
        <item x="3600"/>
        <item x="3949"/>
        <item x="647"/>
        <item x="753"/>
        <item x="3451"/>
        <item x="3970"/>
        <item x="4006"/>
        <item x="156"/>
        <item x="1121"/>
        <item x="6"/>
        <item x="436"/>
        <item x="3584"/>
        <item x="4009"/>
        <item x="4058"/>
        <item x="21"/>
        <item x="260"/>
        <item x="493"/>
        <item x="3573"/>
        <item x="4439"/>
        <item x="4138"/>
        <item x="139"/>
        <item x="285"/>
        <item x="757"/>
        <item x="4013"/>
        <item x="3910"/>
        <item x="3683"/>
        <item x="370"/>
        <item x="3479"/>
        <item x="3925"/>
        <item x="727"/>
        <item x="19"/>
        <item x="201"/>
        <item x="1625"/>
        <item x="3866"/>
        <item x="3872"/>
        <item x="2341"/>
        <item x="955"/>
        <item x="2665"/>
        <item x="1769"/>
        <item x="1430"/>
        <item x="1242"/>
        <item x="157"/>
        <item x="431"/>
        <item x="3706"/>
        <item x="3133"/>
        <item x="3635"/>
        <item x="267"/>
        <item x="3860"/>
        <item x="3871"/>
        <item x="3413"/>
        <item x="81"/>
        <item x="1996"/>
        <item x="705"/>
        <item x="2480"/>
        <item x="2662"/>
        <item x="2461"/>
        <item x="2544"/>
        <item x="2765"/>
        <item x="1388"/>
        <item x="1451"/>
        <item x="4762"/>
        <item x="4494"/>
        <item x="4650"/>
        <item x="4743"/>
        <item x="3229"/>
        <item x="4727"/>
        <item x="3231"/>
        <item x="3224"/>
        <item x="3226"/>
        <item x="3232"/>
        <item x="3230"/>
        <item x="3233"/>
        <item x="2631"/>
        <item x="2661"/>
        <item x="2429"/>
        <item x="2712"/>
        <item x="2516"/>
        <item x="2539"/>
        <item x="3227"/>
        <item x="2267"/>
        <item x="4935"/>
        <item x="2632"/>
        <item x="2402"/>
        <item x="2403"/>
        <item x="4934"/>
        <item x="1184"/>
        <item x="2686"/>
        <item x="4397"/>
        <item x="3879"/>
        <item x="3222"/>
        <item x="2543"/>
        <item x="2284"/>
        <item x="4936"/>
        <item x="2279"/>
        <item x="1027"/>
        <item x="2672"/>
        <item x="2713"/>
        <item x="3228"/>
        <item x="2382"/>
        <item x="4775"/>
        <item x="2460"/>
        <item x="3543"/>
        <item x="2474"/>
        <item x="2669"/>
        <item x="1209"/>
        <item x="3541"/>
        <item x="3196"/>
        <item x="3192"/>
        <item x="3225"/>
        <item x="3549"/>
        <item x="3189"/>
        <item x="3191"/>
        <item x="3547"/>
        <item x="4225"/>
        <item x="888"/>
        <item x="745"/>
        <item x="3545"/>
        <item x="4265"/>
        <item x="1553"/>
        <item x="4467"/>
        <item x="1431"/>
        <item x="970"/>
        <item x="1538"/>
        <item x="1396"/>
        <item x="1616"/>
        <item x="47"/>
        <item x="4463"/>
        <item x="53"/>
        <item x="1989"/>
        <item x="1816"/>
        <item x="1224"/>
        <item x="443"/>
        <item x="4462"/>
        <item x="1983"/>
        <item x="4222"/>
        <item x="1395"/>
        <item x="4735"/>
        <item x="4171"/>
        <item x="3889"/>
        <item x="4251"/>
        <item x="4388"/>
        <item x="2339"/>
        <item x="4481"/>
        <item x="2708"/>
        <item x="2663"/>
        <item x="2410"/>
        <item x="2391"/>
        <item x="2340"/>
        <item x="2342"/>
        <item x="2507"/>
        <item x="2508"/>
        <item x="2549"/>
        <item x="2392"/>
        <item x="2595"/>
        <item x="2537"/>
        <item x="2289"/>
        <item x="2413"/>
        <item x="2393"/>
        <item x="4634"/>
        <item x="4526"/>
        <item x="1550"/>
        <item x="4345"/>
        <item x="959"/>
        <item x="1206"/>
        <item x="3194"/>
        <item x="3193"/>
        <item x="3544"/>
        <item x="3542"/>
        <item x="3204"/>
        <item x="3548"/>
        <item x="3190"/>
        <item x="3195"/>
        <item x="986"/>
        <item x="3221"/>
        <item x="3223"/>
        <item x="817"/>
        <item x="3546"/>
        <item x="4694"/>
        <item x="2580"/>
        <item x="2524"/>
        <item x="2141"/>
        <item x="2245"/>
        <item x="3414"/>
        <item x="3967"/>
        <item x="4316"/>
        <item x="4318"/>
        <item x="3975"/>
        <item x="4390"/>
        <item x="4060"/>
        <item x="1124"/>
        <item x="241"/>
        <item x="4063"/>
        <item x="3938"/>
        <item x="3759"/>
        <item x="12"/>
        <item x="3849"/>
        <item x="3776"/>
        <item x="1486"/>
        <item x="1898"/>
        <item x="1428"/>
        <item x="1483"/>
        <item x="4069"/>
        <item x="1492"/>
        <item x="1457"/>
        <item x="2354"/>
        <item x="1116"/>
        <item x="2333"/>
        <item x="1899"/>
        <item x="2334"/>
        <item x="3601"/>
        <item x="14"/>
        <item x="3667"/>
        <item x="3793"/>
        <item x="2487"/>
        <item x="3743"/>
        <item x="761"/>
        <item x="3735"/>
        <item x="2696"/>
        <item x="1405"/>
        <item x="1759"/>
        <item x="1896"/>
        <item x="974"/>
        <item x="1852"/>
        <item x="59"/>
        <item x="217"/>
        <item x="4668"/>
        <item x="1948"/>
        <item x="4110"/>
        <item x="1647"/>
        <item x="1171"/>
        <item x="2473"/>
        <item x="4114"/>
        <item x="2739"/>
        <item x="1639"/>
        <item x="4454"/>
        <item x="4671"/>
        <item x="1132"/>
        <item x="4501"/>
        <item x="1129"/>
        <item x="4515"/>
        <item x="1967"/>
        <item x="4154"/>
        <item x="1803"/>
        <item x="1280"/>
        <item x="1168"/>
        <item x="1298"/>
        <item x="857"/>
        <item x="3220"/>
        <item x="3218"/>
        <item x="3217"/>
        <item x="3214"/>
        <item x="3215"/>
        <item x="3216"/>
        <item x="3219"/>
        <item x="3534"/>
        <item x="3504"/>
        <item x="3206"/>
        <item x="3535"/>
        <item x="3198"/>
        <item x="3201"/>
        <item x="3502"/>
        <item x="3505"/>
        <item x="3199"/>
        <item x="3522"/>
        <item x="3200"/>
        <item x="3208"/>
        <item x="3521"/>
        <item x="3501"/>
        <item x="3207"/>
        <item x="3497"/>
        <item x="3197"/>
        <item x="3533"/>
        <item x="3205"/>
        <item x="3519"/>
        <item x="3511"/>
        <item x="3209"/>
        <item x="3203"/>
        <item x="3524"/>
        <item x="3520"/>
        <item x="3529"/>
        <item x="3503"/>
        <item x="3510"/>
        <item x="3210"/>
        <item x="3528"/>
        <item x="3507"/>
        <item x="3499"/>
        <item x="3496"/>
        <item x="3525"/>
        <item x="3506"/>
        <item x="3202"/>
        <item x="3537"/>
        <item x="3527"/>
        <item x="3532"/>
        <item x="3523"/>
        <item x="3526"/>
        <item x="3498"/>
        <item x="3536"/>
        <item x="3211"/>
        <item x="3213"/>
        <item x="215"/>
        <item x="1062"/>
        <item x="2241"/>
        <item x="2213"/>
        <item x="2433"/>
        <item x="2208"/>
        <item x="2246"/>
        <item x="2223"/>
        <item x="2150"/>
        <item x="2212"/>
        <item x="2240"/>
        <item x="2432"/>
        <item x="873"/>
        <item x="1560"/>
        <item x="3059"/>
        <item x="2328"/>
        <item x="2337"/>
        <item x="4474"/>
        <item x="1468"/>
        <item x="2160"/>
        <item x="1998"/>
        <item x="1633"/>
        <item x="1605"/>
        <item x="3745"/>
        <item x="2067"/>
        <item x="1432"/>
        <item x="58"/>
        <item x="48"/>
        <item x="1146"/>
        <item x="576"/>
        <item x="598"/>
        <item x="594"/>
        <item x="282"/>
        <item x="1104"/>
        <item x="1147"/>
        <item x="1106"/>
        <item x="387"/>
        <item x="2565"/>
        <item x="2566"/>
        <item x="2564"/>
        <item x="1228"/>
        <item x="4124"/>
        <item x="2113"/>
        <item x="279"/>
        <item x="4498"/>
        <item x="579"/>
        <item x="1107"/>
        <item x="706"/>
        <item x="1667"/>
        <item x="707"/>
        <item x="2714"/>
        <item x="2343"/>
        <item x="1093"/>
        <item x="3851"/>
        <item x="4209"/>
        <item x="4072"/>
        <item x="1453"/>
        <item x="1310"/>
        <item x="1599"/>
        <item x="1375"/>
        <item x="1520"/>
        <item x="1297"/>
        <item x="2082"/>
        <item x="1987"/>
        <item x="3863"/>
        <item x="4193"/>
        <item x="3386"/>
        <item x="80"/>
        <item x="3862"/>
        <item x="4198"/>
        <item x="3598"/>
        <item x="234"/>
        <item x="3457"/>
        <item x="2304"/>
        <item x="2358"/>
        <item x="3428"/>
        <item x="2438"/>
        <item x="2293"/>
        <item x="1043"/>
        <item x="1408"/>
        <item x="1044"/>
        <item x="1077"/>
        <item x="3829"/>
        <item x="3744"/>
        <item x="2511"/>
        <item x="3043"/>
        <item x="3752"/>
        <item x="3091"/>
        <item x="4663"/>
        <item x="3143"/>
        <item x="2651"/>
        <item x="2476"/>
        <item x="2618"/>
        <item x="2397"/>
        <item x="2600"/>
        <item x="4351"/>
        <item x="709"/>
        <item x="392"/>
        <item x="4329"/>
        <item x="1851"/>
        <item x="3893"/>
        <item x="1871"/>
        <item x="1105"/>
        <item x="2621"/>
        <item x="4274"/>
        <item x="4177"/>
        <item x="4172"/>
        <item x="1021"/>
        <item x="1035"/>
        <item x="1623"/>
        <item x="3462"/>
        <item x="2452"/>
        <item x="3628"/>
        <item x="2306"/>
        <item x="3450"/>
        <item x="75"/>
        <item x="3438"/>
        <item x="2414"/>
        <item x="3461"/>
        <item x="26"/>
        <item x="4607"/>
        <item x="1823"/>
        <item x="4731"/>
        <item x="498"/>
        <item x="4684"/>
        <item x="1052"/>
        <item x="4712"/>
        <item x="977"/>
        <item x="2613"/>
        <item x="2752"/>
        <item x="2573"/>
        <item x="1632"/>
        <item x="595"/>
        <item x="334"/>
        <item x="2014"/>
        <item x="596"/>
        <item x="3186"/>
        <item x="1528"/>
        <item x="1556"/>
        <item x="3538"/>
        <item x="3488"/>
        <item x="3512"/>
        <item x="3490"/>
        <item x="3489"/>
        <item x="3518"/>
        <item x="3172"/>
        <item x="3171"/>
        <item x="3173"/>
        <item x="4293"/>
        <item x="4750"/>
        <item x="4180"/>
        <item x="4089"/>
        <item x="3644"/>
        <item x="416"/>
        <item x="4533"/>
        <item x="2166"/>
        <item x="3608"/>
        <item x="625"/>
        <item x="3812"/>
        <item x="2286"/>
        <item x="2709"/>
        <item x="3861"/>
        <item x="4197"/>
        <item x="3660"/>
        <item x="2427"/>
        <item x="3740"/>
        <item x="2446"/>
        <item x="401"/>
        <item x="2108"/>
        <item x="763"/>
        <item x="2110"/>
        <item x="725"/>
        <item x="307"/>
        <item x="3671"/>
        <item x="7"/>
        <item x="3429"/>
        <item x="563"/>
        <item x="1026"/>
        <item x="1555"/>
        <item x="1918"/>
        <item x="3415"/>
        <item x="415"/>
        <item x="3623"/>
        <item x="2440"/>
        <item x="3647"/>
        <item x="3915"/>
        <item x="1299"/>
        <item x="2724"/>
        <item x="148"/>
        <item x="2317"/>
        <item x="1942"/>
        <item x="2462"/>
        <item x="4199"/>
        <item x="3936"/>
        <item x="4005"/>
        <item x="3719"/>
        <item x="122"/>
        <item x="3151"/>
        <item x="293"/>
        <item x="4319"/>
        <item x="4205"/>
        <item x="4385"/>
        <item x="4048"/>
        <item x="3400"/>
        <item x="197"/>
        <item x="39"/>
        <item x="671"/>
        <item x="132"/>
        <item x="3784"/>
        <item x="1894"/>
        <item x="1109"/>
        <item x="3843"/>
        <item x="3782"/>
        <item x="1487"/>
        <item x="1484"/>
        <item x="1112"/>
        <item x="1889"/>
        <item x="4214"/>
        <item x="4783"/>
        <item x="2236"/>
        <item x="4213"/>
        <item x="2332"/>
        <item x="3693"/>
        <item x="2453"/>
        <item x="3594"/>
        <item x="305"/>
        <item x="3821"/>
        <item x="127"/>
        <item x="4646"/>
        <item x="2217"/>
        <item x="4624"/>
        <item x="2214"/>
        <item x="2436"/>
        <item x="2244"/>
        <item x="2216"/>
        <item x="2243"/>
        <item x="4620"/>
        <item x="1143"/>
        <item x="4726"/>
        <item x="4648"/>
        <item x="677"/>
        <item x="4489"/>
        <item x="612"/>
        <item x="4305"/>
        <item x="1059"/>
        <item x="4732"/>
        <item x="639"/>
        <item x="331"/>
        <item x="1210"/>
        <item x="731"/>
        <item x="965"/>
        <item x="962"/>
        <item x="470"/>
        <item x="815"/>
        <item x="885"/>
        <item x="4717"/>
        <item x="524"/>
        <item x="466"/>
        <item x="560"/>
        <item x="4392"/>
        <item x="621"/>
        <item x="473"/>
        <item x="746"/>
        <item x="4770"/>
        <item x="654"/>
        <item x="989"/>
        <item x="773"/>
        <item x="655"/>
        <item x="747"/>
        <item x="811"/>
        <item x="2016"/>
        <item x="879"/>
        <item x="1544"/>
        <item x="883"/>
        <item x="573"/>
        <item x="1101"/>
        <item x="1225"/>
        <item x="570"/>
        <item x="1473"/>
        <item x="160"/>
        <item x="553"/>
        <item x="1165"/>
        <item x="1221"/>
        <item x="1475"/>
        <item x="1140"/>
        <item x="1229"/>
        <item x="1398"/>
        <item x="1203"/>
        <item x="870"/>
        <item x="214"/>
        <item x="471"/>
        <item x="653"/>
        <item x="4324"/>
        <item x="4752"/>
        <item x="1583"/>
        <item x="4729"/>
        <item x="2278"/>
        <item x="4276"/>
        <item x="4707"/>
        <item x="4296"/>
        <item x="3212"/>
        <item x="4711"/>
        <item x="3235"/>
        <item x="4778"/>
        <item x="3236"/>
        <item x="4479"/>
        <item x="4168"/>
        <item x="2005"/>
        <item x="4713"/>
        <item x="3237"/>
        <item x="4618"/>
        <item x="3886"/>
        <item x="4336"/>
        <item x="737"/>
        <item x="2822"/>
        <item x="2793"/>
        <item x="4488"/>
        <item x="758"/>
        <item x="4275"/>
        <item x="3882"/>
        <item x="4748"/>
        <item x="886"/>
        <item x="4337"/>
        <item x="4101"/>
        <item x="4700"/>
        <item x="4299"/>
        <item x="3141"/>
        <item x="4654"/>
        <item x="3007"/>
        <item x="4289"/>
        <item x="525"/>
        <item x="921"/>
        <item x="816"/>
        <item x="447"/>
        <item x="733"/>
        <item x="536"/>
        <item x="777"/>
        <item x="642"/>
        <item x="162"/>
        <item x="4277"/>
        <item x="3037"/>
        <item x="4468"/>
        <item x="4182"/>
        <item x="4333"/>
        <item x="561"/>
        <item x="3129"/>
        <item x="4349"/>
        <item x="3006"/>
        <item x="4297"/>
        <item x="3883"/>
        <item x="4773"/>
        <item x="968"/>
        <item x="3026"/>
        <item x="4617"/>
        <item x="2435"/>
        <item x="2215"/>
        <item x="2434"/>
        <item x="4768"/>
        <item x="2151"/>
        <item x="4716"/>
        <item x="2251"/>
        <item x="4754"/>
        <item x="2797"/>
        <item x="4623"/>
        <item x="2828"/>
        <item x="4637"/>
        <item x="4411"/>
        <item x="4490"/>
        <item x="4402"/>
        <item x="4282"/>
        <item x="4163"/>
        <item x="4283"/>
        <item x="2816"/>
        <item x="4629"/>
        <item x="2805"/>
        <item x="2802"/>
        <item x="1359"/>
        <item x="4332"/>
        <item x="1208"/>
        <item x="4737"/>
        <item x="942"/>
        <item x="4243"/>
        <item x="2658"/>
        <item x="4738"/>
        <item x="910"/>
        <item x="4613"/>
        <item x="427"/>
        <item x="3485"/>
        <item x="3877"/>
        <item x="128"/>
        <item x="1641"/>
        <item x="1834"/>
        <item x="2322"/>
        <item x="2263"/>
        <item x="2319"/>
        <item x="2356"/>
        <item x="2255"/>
        <item x="2161"/>
        <item x="2546"/>
        <item x="4887"/>
        <item x="3559"/>
        <item x="4829"/>
        <item x="3762"/>
        <item x="1630"/>
        <item x="2050"/>
        <item x="835"/>
        <item x="1786"/>
        <item x="1649"/>
        <item x="2053"/>
        <item x="1274"/>
        <item x="1275"/>
        <item x="1201"/>
        <item x="1757"/>
        <item x="1273"/>
        <item x="1756"/>
        <item x="1202"/>
        <item x="1066"/>
        <item x="391"/>
        <item x="1144"/>
        <item x="1148"/>
        <item x="906"/>
        <item x="1285"/>
        <item x="1245"/>
        <item x="1399"/>
        <item x="57"/>
        <item x="1071"/>
        <item x="2590"/>
        <item x="877"/>
        <item x="1247"/>
        <item x="1533"/>
        <item x="50"/>
        <item x="985"/>
        <item x="1921"/>
        <item x="2017"/>
        <item x="1984"/>
        <item x="1822"/>
        <item x="385"/>
        <item x="1471"/>
        <item x="1051"/>
        <item x="1828"/>
        <item x="1937"/>
        <item x="1526"/>
        <item x="1383"/>
        <item x="2128"/>
        <item x="1342"/>
        <item x="1945"/>
        <item x="4123"/>
        <item x="3831"/>
        <item x="1668"/>
        <item x="2302"/>
        <item x="1669"/>
        <item x="1306"/>
        <item x="1734"/>
        <item x="1174"/>
        <item x="1929"/>
        <item x="1697"/>
        <item x="799"/>
        <item x="1738"/>
        <item x="1773"/>
        <item x="1995"/>
        <item x="4552"/>
        <item x="2081"/>
        <item x="2093"/>
        <item x="2072"/>
        <item x="2091"/>
        <item x="2077"/>
        <item x="2076"/>
        <item x="4774"/>
        <item x="1543"/>
        <item x="4673"/>
        <item x="3950"/>
        <item x="1975"/>
        <item x="2623"/>
        <item x="1882"/>
        <item x="4598"/>
        <item x="2185"/>
        <item x="1615"/>
        <item x="1286"/>
        <item x="1536"/>
        <item x="170"/>
        <item x="2825"/>
        <item x="2799"/>
        <item x="4539"/>
        <item x="3123"/>
        <item x="3090"/>
        <item x="1330"/>
        <item x="2370"/>
        <item x="2377"/>
        <item x="2375"/>
        <item x="2374"/>
        <item x="1480"/>
        <item x="1301"/>
        <item x="3385"/>
        <item x="185"/>
        <item x="3456"/>
        <item x="462"/>
        <item x="146"/>
        <item x="4136"/>
        <item x="4430"/>
        <item x="9"/>
        <item x="4734"/>
        <item x="1504"/>
        <item x="2008"/>
        <item x="2037"/>
        <item x="4484"/>
        <item x="1549"/>
        <item x="4763"/>
        <item x="1060"/>
        <item x="984"/>
        <item x="4687"/>
        <item x="1238"/>
        <item x="549"/>
        <item x="249"/>
        <item x="4639"/>
        <item x="2409"/>
        <item x="4652"/>
        <item x="1061"/>
        <item x="1919"/>
        <item x="4628"/>
        <item x="572"/>
        <item x="2027"/>
        <item x="4642"/>
        <item x="2627"/>
        <item x="4227"/>
        <item x="593"/>
        <item x="4176"/>
        <item x="383"/>
        <item x="2011"/>
        <item x="4755"/>
        <item x="1100"/>
        <item x="599"/>
        <item x="4771"/>
        <item x="872"/>
        <item x="2025"/>
        <item x="4471"/>
        <item x="1529"/>
        <item x="1584"/>
        <item x="333"/>
        <item x="1300"/>
        <item x="1418"/>
        <item x="1078"/>
        <item x="3478"/>
        <item x="1007"/>
        <item x="682"/>
        <item x="405"/>
        <item x="68"/>
        <item x="3463"/>
        <item x="564"/>
        <item x="303"/>
        <item x="189"/>
        <item x="3397"/>
        <item x="63"/>
        <item x="3663"/>
        <item x="259"/>
        <item x="3723"/>
        <item x="378"/>
        <item x="3747"/>
        <item x="511"/>
        <item x="3748"/>
        <item x="2218"/>
        <item x="2165"/>
        <item x="3592"/>
        <item x="678"/>
        <item x="3697"/>
        <item x="70"/>
        <item x="373"/>
        <item x="766"/>
        <item x="225"/>
        <item x="3399"/>
        <item x="397"/>
        <item x="211"/>
        <item x="3760"/>
        <item x="403"/>
        <item x="325"/>
        <item x="2112"/>
        <item x="3577"/>
        <item x="768"/>
        <item x="3769"/>
        <item x="149"/>
        <item x="1119"/>
        <item x="3398"/>
        <item x="412"/>
        <item x="692"/>
        <item x="424"/>
        <item x="3483"/>
        <item x="1092"/>
        <item x="141"/>
        <item x="3465"/>
        <item x="261"/>
        <item x="779"/>
        <item x="406"/>
        <item x="2723"/>
        <item x="3774"/>
        <item x="1610"/>
        <item x="1312"/>
        <item x="1419"/>
        <item x="1313"/>
        <item x="1420"/>
        <item x="1479"/>
        <item x="3854"/>
        <item x="1426"/>
        <item x="4736"/>
        <item x="4087"/>
        <item x="3421"/>
        <item x="2368"/>
        <item x="3476"/>
        <item x="3977"/>
        <item x="3778"/>
        <item x="3848"/>
        <item x="1488"/>
        <item x="1895"/>
        <item x="4212"/>
        <item x="1955"/>
        <item x="2181"/>
        <item x="1458"/>
        <item x="4071"/>
        <item x="4070"/>
        <item x="3858"/>
        <item x="1110"/>
        <item x="1454"/>
        <item x="2276"/>
        <item x="2504"/>
        <item x="1404"/>
        <item x="1562"/>
        <item x="4933"/>
        <item x="4514"/>
        <item x="4549"/>
        <item x="1130"/>
        <item x="1961"/>
        <item x="4119"/>
        <item x="1723"/>
        <item x="4547"/>
        <item x="2736"/>
        <item x="803"/>
        <item x="2609"/>
        <item x="4665"/>
        <item x="4421"/>
        <item x="1866"/>
        <item x="794"/>
        <item x="4145"/>
        <item x="2754"/>
        <item x="4574"/>
        <item x="4527"/>
        <item x="4566"/>
        <item x="1940"/>
        <item x="1925"/>
        <item x="1857"/>
        <item x="4109"/>
        <item x="4676"/>
        <item x="4242"/>
        <item x="4513"/>
        <item x="4425"/>
        <item x="805"/>
        <item x="1640"/>
        <item x="3642"/>
        <item x="101"/>
        <item x="3713"/>
        <item x="130"/>
        <item x="435"/>
        <item x="204"/>
        <item x="3627"/>
        <item x="1013"/>
        <item x="3657"/>
        <item x="1125"/>
        <item x="3459"/>
        <item x="2096"/>
        <item x="3639"/>
        <item x="2320"/>
        <item x="2653"/>
        <item x="4511"/>
        <item x="3868"/>
        <item x="1856"/>
        <item x="2536"/>
        <item x="1305"/>
        <item x="1360"/>
        <item x="1292"/>
        <item x="4428"/>
        <item x="1621"/>
        <item x="4453"/>
        <item x="4567"/>
        <item x="1724"/>
        <item x="1675"/>
        <item x="3419"/>
        <item x="83"/>
        <item x="3640"/>
        <item x="321"/>
        <item x="2579"/>
        <item x="2622"/>
        <item x="3652"/>
        <item x="306"/>
        <item x="437"/>
        <item x="3567"/>
        <item x="3930"/>
        <item x="3616"/>
        <item x="1"/>
        <item x="585"/>
        <item x="3394"/>
        <item x="199"/>
        <item x="566"/>
        <item x="3607"/>
        <item x="287"/>
        <item x="3136"/>
        <item x="2062"/>
        <item x="668"/>
        <item x="456"/>
        <item x="3645"/>
        <item x="236"/>
        <item x="288"/>
        <item x="3572"/>
        <item x="356"/>
        <item x="182"/>
        <item x="2687"/>
        <item x="3629"/>
        <item x="3140"/>
        <item x="1478"/>
        <item x="4455"/>
        <item x="2454"/>
        <item x="2285"/>
        <item x="2398"/>
        <item x="2517"/>
        <item x="2551"/>
        <item x="2591"/>
        <item x="2772"/>
        <item x="430"/>
        <item x="3393"/>
        <item x="4045"/>
        <item x="582"/>
        <item x="3799"/>
        <item x="4139"/>
        <item x="3948"/>
        <item x="4038"/>
        <item x="3802"/>
        <item x="4446"/>
        <item x="4311"/>
        <item x="4314"/>
        <item x="3582"/>
        <item x="729"/>
        <item x="3139"/>
        <item x="223"/>
        <item x="3974"/>
        <item x="687"/>
        <item x="3992"/>
        <item x="2775"/>
        <item x="3969"/>
        <item x="694"/>
        <item x="3614"/>
        <item x="650"/>
        <item x="3480"/>
        <item x="4000"/>
        <item x="3968"/>
        <item x="180"/>
        <item x="780"/>
        <item x="3942"/>
        <item x="380"/>
        <item x="3891"/>
        <item x="4207"/>
        <item x="4078"/>
        <item x="4218"/>
        <item x="3383"/>
        <item x="140"/>
        <item x="202"/>
        <item x="398"/>
        <item x="3025"/>
        <item x="3410"/>
        <item x="588"/>
        <item x="4025"/>
        <item x="323"/>
        <item x="717"/>
        <item x="76"/>
        <item x="222"/>
        <item x="360"/>
        <item x="262"/>
        <item x="320"/>
        <item x="362"/>
        <item x="258"/>
        <item x="4565"/>
        <item x="2561"/>
        <item x="3724"/>
        <item x="1083"/>
        <item x="3806"/>
        <item x="3034"/>
        <item x="3132"/>
        <item x="3668"/>
        <item x="749"/>
        <item x="3622"/>
        <item x="3904"/>
        <item x="4094"/>
        <item x="2366"/>
        <item x="99"/>
        <item x="4595"/>
        <item x="1979"/>
        <item x="4542"/>
        <item x="517"/>
        <item x="1922"/>
        <item x="1990"/>
        <item x="3117"/>
        <item x="1022"/>
        <item x="516"/>
        <item x="4475"/>
        <item x="2029"/>
        <item x="1477"/>
        <item x="2042"/>
        <item x="1414"/>
        <item x="1450"/>
        <item x="1415"/>
        <item x="1380"/>
        <item x="1377"/>
        <item x="1606"/>
        <item x="1525"/>
        <item x="1807"/>
        <item x="2814"/>
        <item x="2835"/>
        <item x="2789"/>
        <item x="3656"/>
        <item x="3031"/>
        <item x="3696"/>
        <item x="4035"/>
        <item x="3028"/>
        <item x="587"/>
        <item x="3377"/>
        <item x="16"/>
        <item x="4442"/>
        <item x="4142"/>
        <item x="674"/>
        <item x="310"/>
        <item x="440"/>
        <item x="3412"/>
        <item x="396"/>
        <item x="3603"/>
        <item x="4"/>
        <item x="3401"/>
        <item x="4067"/>
        <item x="786"/>
        <item x="3474"/>
        <item x="4135"/>
        <item x="324"/>
        <item x="266"/>
        <item x="3395"/>
        <item x="1015"/>
        <item x="3979"/>
        <item x="3934"/>
        <item x="3991"/>
        <item x="693"/>
        <item x="263"/>
        <item x="129"/>
        <item x="4313"/>
        <item x="545"/>
        <item x="461"/>
        <item x="3425"/>
        <item x="683"/>
        <item x="38"/>
        <item x="91"/>
        <item x="586"/>
        <item x="147"/>
        <item x="4034"/>
        <item x="346"/>
        <item x="3711"/>
        <item x="257"/>
        <item x="89"/>
        <item x="723"/>
        <item x="3484"/>
        <item x="32"/>
        <item x="418"/>
        <item x="4437"/>
        <item x="309"/>
        <item x="1065"/>
        <item x="4627"/>
        <item x="876"/>
        <item x="577"/>
        <item x="4619"/>
        <item x="1055"/>
        <item x="497"/>
        <item x="4625"/>
        <item x="1476"/>
        <item x="1546"/>
        <item x="1552"/>
        <item x="1885"/>
        <item x="1991"/>
        <item x="978"/>
        <item x="4611"/>
        <item x="980"/>
        <item x="1992"/>
        <item x="2045"/>
        <item x="1554"/>
        <item x="518"/>
        <item x="1821"/>
        <item x="4631"/>
        <item x="502"/>
        <item x="1503"/>
        <item x="1988"/>
        <item x="1053"/>
        <item x="2040"/>
        <item x="1994"/>
        <item x="4492"/>
        <item x="554"/>
        <item x="504"/>
        <item x="4391"/>
        <item x="3881"/>
        <item x="4640"/>
        <item x="1474"/>
        <item x="1024"/>
        <item x="550"/>
        <item x="2031"/>
        <item x="1472"/>
        <item x="1986"/>
        <item x="4290"/>
        <item x="1020"/>
        <item x="1812"/>
        <item x="2013"/>
        <item x="1467"/>
        <item x="4480"/>
        <item x="1879"/>
        <item x="971"/>
        <item x="2346"/>
        <item x="4244"/>
        <item x="4704"/>
        <item x="4231"/>
        <item x="2296"/>
        <item x="2371"/>
        <item x="2784"/>
        <item x="2783"/>
        <item x="2635"/>
        <item x="4645"/>
        <item x="2021"/>
        <item x="4473"/>
        <item x="3833"/>
        <item x="4269"/>
        <item x="4396"/>
        <item x="547"/>
        <item x="2034"/>
        <item x="1825"/>
        <item x="1914"/>
        <item x="506"/>
        <item x="2033"/>
        <item x="1244"/>
        <item x="1614"/>
        <item x="54"/>
        <item x="2019"/>
        <item x="1537"/>
        <item x="976"/>
        <item x="2044"/>
        <item x="2038"/>
        <item x="382"/>
        <item x="1166"/>
        <item x="1222"/>
        <item x="250"/>
        <item x="1230"/>
        <item x="2018"/>
        <item x="1819"/>
        <item x="1141"/>
        <item x="252"/>
        <item x="168"/>
        <item x="433"/>
        <item x="1532"/>
        <item x="1025"/>
        <item x="1049"/>
        <item x="1829"/>
        <item x="3738"/>
        <item x="892"/>
        <item x="3475"/>
        <item x="3993"/>
        <item x="898"/>
        <item x="897"/>
        <item x="350"/>
        <item x="348"/>
        <item x="351"/>
        <item x="895"/>
        <item x="3801"/>
        <item x="4451"/>
        <item x="4435"/>
        <item x="3631"/>
        <item x="676"/>
        <item x="496"/>
        <item x="3722"/>
        <item x="300"/>
        <item x="3983"/>
        <item x="3916"/>
        <item x="3035"/>
        <item x="343"/>
        <item x="486"/>
        <item x="105"/>
        <item x="3147"/>
        <item x="3131"/>
        <item x="4014"/>
        <item x="4059"/>
        <item x="4001"/>
        <item x="4537"/>
        <item x="482"/>
        <item x="950"/>
        <item x="924"/>
        <item x="862"/>
        <item x="475"/>
        <item x="936"/>
        <item x="1005"/>
        <item x="481"/>
        <item x="3555"/>
        <item x="2362"/>
        <item x="3731"/>
        <item x="726"/>
        <item x="3552"/>
        <item x="649"/>
        <item x="3695"/>
        <item x="623"/>
        <item x="3464"/>
        <item x="1118"/>
        <item x="395"/>
        <item x="589"/>
        <item x="3649"/>
        <item x="3157"/>
        <item x="3648"/>
        <item x="4032"/>
        <item x="1117"/>
        <item x="1334"/>
        <item x="2350"/>
        <item x="3741"/>
        <item x="2326"/>
        <item x="3551"/>
        <item x="711"/>
        <item x="4215"/>
        <item x="4196"/>
        <item x="3420"/>
        <item x="322"/>
        <item x="3580"/>
        <item x="434"/>
        <item x="66"/>
        <item x="2471"/>
        <item x="2499"/>
        <item x="3423"/>
        <item x="2892"/>
        <item x="3937"/>
        <item x="4061"/>
        <item x="3947"/>
        <item x="3610"/>
        <item x="1047"/>
        <item x="4037"/>
        <item x="4321"/>
        <item x="750"/>
        <item x="457"/>
        <item x="235"/>
        <item x="85"/>
        <item x="3625"/>
        <item x="3138"/>
        <item x="206"/>
        <item x="3754"/>
        <item x="145"/>
        <item x="3030"/>
        <item x="3162"/>
        <item x="4007"/>
        <item x="79"/>
        <item x="645"/>
        <item x="73"/>
        <item x="125"/>
        <item x="3620"/>
        <item x="64"/>
        <item x="155"/>
        <item x="3579"/>
        <item x="2309"/>
        <item x="3389"/>
        <item x="71"/>
        <item x="2372"/>
        <item x="187"/>
        <item x="728"/>
        <item x="3443"/>
        <item x="638"/>
        <item x="359"/>
        <item x="3150"/>
        <item x="499"/>
        <item x="1018"/>
        <item x="2041"/>
        <item x="3688"/>
        <item x="790"/>
        <item x="665"/>
        <item x="3984"/>
        <item x="4441"/>
        <item x="754"/>
        <item x="3943"/>
        <item x="4024"/>
        <item x="3411"/>
        <item x="116"/>
        <item x="361"/>
        <item x="2500"/>
        <item x="3785"/>
        <item x="1113"/>
        <item x="1154"/>
        <item x="1901"/>
        <item x="1493"/>
        <item x="3422"/>
        <item x="417"/>
        <item x="3467"/>
        <item x="896"/>
        <item x="3632"/>
        <item x="150"/>
        <item x="4294"/>
        <item x="4689"/>
        <item x="4577"/>
        <item x="1539"/>
        <item x="283"/>
        <item x="4360"/>
        <item x="2737"/>
        <item x="2477"/>
        <item x="2498"/>
        <item x="4326"/>
        <item x="818"/>
        <item x="1343"/>
        <item x="4661"/>
        <item x="700"/>
        <item x="807"/>
        <item x="4871"/>
        <item x="1628"/>
        <item x="1785"/>
        <item x="1629"/>
        <item x="840"/>
        <item x="2061"/>
        <item x="1653"/>
        <item x="1791"/>
        <item x="841"/>
        <item x="2058"/>
        <item x="1654"/>
        <item x="1792"/>
        <item x="842"/>
        <item x="2059"/>
        <item x="4885"/>
        <item x="4789"/>
        <item x="1650"/>
        <item x="2046"/>
        <item x="836"/>
        <item x="1787"/>
        <item x="837"/>
        <item x="1788"/>
        <item x="1784"/>
        <item x="834"/>
        <item x="2049"/>
        <item x="843"/>
        <item x="2054"/>
        <item x="1655"/>
        <item x="1793"/>
        <item x="844"/>
        <item x="2052"/>
        <item x="1656"/>
        <item x="1794"/>
        <item x="845"/>
        <item x="2048"/>
        <item x="838"/>
        <item x="1651"/>
        <item x="2060"/>
        <item x="1789"/>
        <item x="2055"/>
        <item x="839"/>
        <item x="1790"/>
        <item x="1652"/>
        <item x="4875"/>
        <item x="846"/>
        <item x="1657"/>
        <item x="1795"/>
        <item x="847"/>
        <item x="2056"/>
        <item x="1658"/>
        <item x="1796"/>
        <item x="848"/>
        <item x="2051"/>
        <item x="4866"/>
        <item x="4854"/>
        <item x="4860"/>
        <item x="4884"/>
        <item x="1659"/>
        <item x="2047"/>
        <item x="833"/>
        <item x="2057"/>
        <item x="4217"/>
        <item x="4195"/>
        <item x="4216"/>
        <item x="4194"/>
        <item x="173"/>
        <item x="4664"/>
        <item x="2087"/>
        <item x="2071"/>
        <item x="1032"/>
        <item x="1509"/>
        <item x="1557"/>
        <item x="1039"/>
        <item x="1406"/>
        <item x="1558"/>
        <item x="1361"/>
        <item x="1407"/>
        <item x="1510"/>
        <item x="253"/>
        <item x="4546"/>
        <item x="1700"/>
        <item x="2472"/>
        <item x="1848"/>
        <item x="1135"/>
        <item x="1721"/>
        <item x="1735"/>
        <item x="3038"/>
        <item x="1681"/>
        <item x="4672"/>
        <item x="1810"/>
        <item x="4458"/>
        <item x="1971"/>
        <item x="3118"/>
        <item x="1809"/>
        <item x="2685"/>
        <item x="1646"/>
        <item x="1954"/>
        <item x="4548"/>
        <item x="4569"/>
        <item x="4532"/>
        <item x="1622"/>
        <item x="1865"/>
        <item x="1701"/>
        <item x="1846"/>
        <item x="1927"/>
        <item x="793"/>
        <item x="1926"/>
        <item x="3827"/>
        <item x="1134"/>
        <item x="2703"/>
        <item x="2694"/>
        <item x="4512"/>
        <item x="1939"/>
        <item x="1213"/>
        <item x="1862"/>
        <item x="1999"/>
        <item x="1718"/>
        <item x="4585"/>
        <item x="2554"/>
        <item x="1645"/>
        <item x="2746"/>
        <item x="2560"/>
        <item x="2563"/>
        <item x="4570"/>
        <item x="1872"/>
        <item x="1974"/>
        <item x="1949"/>
        <item x="3127"/>
        <item x="3122"/>
        <item x="3125"/>
        <item x="2553"/>
        <item x="4599"/>
        <item x="474"/>
        <item x="2735"/>
        <item x="2571"/>
        <item x="2707"/>
        <item x="3753"/>
        <item x="3797"/>
        <item x="65"/>
        <item x="3807"/>
        <item x="3908"/>
        <item x="454"/>
        <item x="3426"/>
        <item x="488"/>
        <item x="3675"/>
        <item x="659"/>
        <item x="3558"/>
        <item x="107"/>
        <item x="3569"/>
        <item x="2338"/>
        <item x="3609"/>
        <item x="240"/>
        <item x="4328"/>
        <item x="1993"/>
        <item x="1915"/>
        <item x="1884"/>
        <item x="1097"/>
        <item x="4246"/>
        <item x="4590"/>
        <item x="464"/>
        <item x="2526"/>
        <item x="3756"/>
        <item x="716"/>
        <item x="4126"/>
        <item x="901"/>
        <item x="2594"/>
        <item x="2691"/>
        <item x="4121"/>
        <item x="2311"/>
        <item x="1241"/>
        <item x="1392"/>
        <item x="1220"/>
        <item x="269"/>
        <item x="1095"/>
        <item x="824"/>
        <item x="501"/>
        <item x="1800"/>
        <item x="1728"/>
        <item x="2620"/>
        <item x="2458"/>
        <item x="2533"/>
        <item x="3704"/>
        <item x="17"/>
        <item x="4564"/>
        <item x="281"/>
        <item x="338"/>
        <item x="2002"/>
        <item x="1965"/>
        <item x="1572"/>
        <item x="1128"/>
        <item x="1603"/>
        <item x="4347"/>
        <item x="2035"/>
        <item x="4635"/>
        <item x="2288"/>
        <item x="4302"/>
        <item x="2548"/>
        <item x="4758"/>
        <item x="4703"/>
        <item x="4477"/>
        <item x="616"/>
        <item x="774"/>
        <item x="4609"/>
        <item x="4486"/>
        <item x="2443"/>
        <item x="4647"/>
        <item x="4187"/>
        <item x="4655"/>
        <item x="4604"/>
        <item x="4334"/>
        <item x="871"/>
        <item x="4739"/>
        <item x="2224"/>
        <item x="2132"/>
        <item x="2145"/>
        <item x="2248"/>
        <item x="2209"/>
        <item x="2237"/>
        <item x="640"/>
        <item x="4767"/>
        <item x="1207"/>
        <item x="4387"/>
        <item x="1403"/>
        <item x="4472"/>
        <item x="1402"/>
        <item x="2207"/>
        <item x="874"/>
        <item x="1391"/>
        <item x="2143"/>
        <item x="46"/>
        <item x="243"/>
        <item x="2134"/>
        <item x="3409"/>
        <item x="600"/>
        <item x="3417"/>
        <item x="1233"/>
        <item x="1183"/>
        <item x="2142"/>
        <item x="1589"/>
        <item x="1102"/>
        <item x="270"/>
        <item x="2226"/>
        <item x="45"/>
        <item x="1276"/>
        <item x="2210"/>
        <item x="3407"/>
        <item x="1250"/>
        <item x="3408"/>
        <item x="911"/>
        <item x="4284"/>
        <item x="4191"/>
        <item x="4776"/>
        <item x="164"/>
        <item x="1277"/>
        <item x="1279"/>
        <item x="1579"/>
        <item x="248"/>
        <item x="1530"/>
        <item x="2442"/>
        <item x="3416"/>
        <item x="3382"/>
        <item x="2225"/>
        <item x="2221"/>
        <item x="2146"/>
        <item x="3375"/>
        <item x="3381"/>
        <item x="739"/>
        <item x="1069"/>
        <item x="1068"/>
        <item x="2258"/>
        <item x="2261"/>
        <item x="1924"/>
        <item x="4422"/>
        <item x="2753"/>
        <item x="1634"/>
        <item x="2647"/>
        <item x="1597"/>
        <item x="384"/>
        <item x="4685"/>
        <item x="734"/>
        <item x="4420"/>
        <item x="4779"/>
        <item x="735"/>
        <item x="2558"/>
        <item x="4476"/>
        <item x="2617"/>
        <item x="943"/>
        <item x="4678"/>
        <item x="981"/>
        <item x="2007"/>
        <item x="4285"/>
        <item x="1912"/>
        <item x="4357"/>
        <item x="2012"/>
        <item x="1028"/>
        <item x="3574"/>
        <item x="393"/>
        <item x="1057"/>
        <item x="2430"/>
        <item x="2715"/>
        <item x="2542"/>
        <item x="2268"/>
        <item x="1142"/>
        <item x="4541"/>
        <item x="703"/>
        <item x="2068"/>
        <item x="1665"/>
        <item x="699"/>
        <item x="1666"/>
        <item x="2111"/>
        <item x="1670"/>
        <item x="708"/>
        <item x="1671"/>
        <item x="2098"/>
        <item x="1662"/>
        <item x="697"/>
        <item x="1663"/>
        <item x="698"/>
        <item x="1470"/>
        <item x="1766"/>
        <item x="4573"/>
        <item x="701"/>
        <item x="4413"/>
        <item x="2180"/>
        <item x="2065"/>
        <item x="2122"/>
        <item x="2123"/>
        <item x="2124"/>
        <item x="2121"/>
        <item x="2120"/>
        <item x="2119"/>
        <item x="702"/>
        <item x="2063"/>
        <item x="2493"/>
        <item x="3746"/>
        <item x="2731"/>
        <item x="1612"/>
        <item x="1081"/>
        <item x="4247"/>
        <item x="1913"/>
        <item x="2022"/>
        <item x="620"/>
        <item x="4466"/>
        <item x="916"/>
        <item x="2497"/>
        <item x="990"/>
        <item x="3177"/>
        <item x="2252"/>
        <item x="2357"/>
        <item x="2321"/>
        <item x="2448"/>
        <item x="2449"/>
        <item x="2193"/>
        <item x="2722"/>
        <item x="4769"/>
        <item x="3835"/>
        <item x="4698"/>
        <item x="1417"/>
        <item x="4335"/>
        <item x="4090"/>
        <item x="4174"/>
        <item x="4730"/>
        <item x="4702"/>
        <item x="4597"/>
        <item x="4234"/>
        <item x="4153"/>
        <item x="4258"/>
        <item x="4495"/>
        <item x="4603"/>
        <item x="4120"/>
        <item x="4582"/>
        <item x="1234"/>
        <item x="1592"/>
        <item x="1507"/>
        <item x="3703"/>
        <item x="748"/>
        <item x="4367"/>
        <item x="2734"/>
        <item x="2756"/>
        <item x="4266"/>
        <item x="759"/>
        <item x="1620"/>
        <item x="4487"/>
        <item x="2006"/>
        <item x="1017"/>
        <item x="4228"/>
        <item x="552"/>
        <item x="1876"/>
        <item x="4660"/>
        <item x="4424"/>
        <item x="4670"/>
        <item x="4516"/>
        <item x="4576"/>
        <item x="1172"/>
        <item x="1833"/>
        <item x="1880"/>
        <item x="4348"/>
        <item x="2036"/>
        <item x="983"/>
        <item x="4493"/>
        <item x="1910"/>
        <item x="515"/>
        <item x="2015"/>
        <item x="1811"/>
        <item x="4389"/>
        <item x="4699"/>
        <item x="4161"/>
        <item x="4772"/>
        <item x="445"/>
        <item x="967"/>
        <item x="941"/>
        <item x="4636"/>
        <item x="469"/>
        <item x="4253"/>
        <item x="465"/>
        <item x="810"/>
        <item x="449"/>
        <item x="444"/>
        <item x="912"/>
        <item x="556"/>
        <item x="658"/>
        <item x="4485"/>
        <item x="3839"/>
        <item x="1437"/>
        <item x="1511"/>
        <item x="1441"/>
        <item x="1390"/>
        <item x="1394"/>
        <item x="2102"/>
        <item x="1580"/>
        <item x="591"/>
        <item x="831"/>
        <item x="1502"/>
        <item x="4082"/>
        <item x="4073"/>
        <item x="3678"/>
        <item x="423"/>
        <item x="3685"/>
        <item x="3768"/>
        <item x="1781"/>
        <item x="1341"/>
        <item x="2574"/>
        <item x="1768"/>
        <item x="3815"/>
        <item x="2097"/>
        <item x="3630"/>
        <item x="254"/>
        <item x="3718"/>
        <item x="2365"/>
        <item x="2447"/>
        <item x="1308"/>
        <item x="3053"/>
        <item x="3072"/>
        <item x="3045"/>
        <item x="3055"/>
        <item x="1045"/>
        <item x="1421"/>
        <item x="2139"/>
        <item x="2140"/>
        <item x="2867"/>
        <item x="2960"/>
        <item x="3061"/>
        <item x="3079"/>
        <item x="2839"/>
        <item x="2926"/>
        <item x="2191"/>
        <item x="2993"/>
        <item x="2197"/>
        <item x="2136"/>
        <item x="3015"/>
        <item x="2992"/>
        <item x="2966"/>
        <item x="2958"/>
        <item x="2138"/>
        <item x="2137"/>
        <item x="2946"/>
        <item x="2907"/>
        <item x="2222"/>
        <item x="2949"/>
        <item x="3021"/>
        <item x="3016"/>
        <item x="3082"/>
        <item x="3077"/>
        <item x="3056"/>
        <item x="3094"/>
        <item x="3067"/>
        <item x="3078"/>
        <item x="3105"/>
        <item x="3097"/>
        <item x="3095"/>
        <item x="3051"/>
        <item x="3111"/>
        <item x="2144"/>
        <item x="3093"/>
        <item x="3064"/>
        <item x="3098"/>
        <item x="2135"/>
        <item x="3100"/>
        <item x="3108"/>
        <item x="3071"/>
        <item x="2195"/>
        <item x="3110"/>
        <item x="3054"/>
        <item x="3092"/>
        <item x="3052"/>
        <item x="3060"/>
        <item x="3049"/>
        <item x="3109"/>
        <item x="3084"/>
        <item x="3069"/>
        <item x="2192"/>
        <item x="3112"/>
        <item x="3058"/>
        <item x="3048"/>
        <item x="3099"/>
        <item x="3101"/>
        <item x="3050"/>
        <item x="3066"/>
        <item x="3113"/>
        <item x="3104"/>
        <item x="3096"/>
        <item x="3062"/>
        <item x="3088"/>
        <item x="3102"/>
        <item x="3597"/>
        <item x="265"/>
        <item x="3637"/>
        <item x="789"/>
        <item x="181"/>
        <item x="718"/>
        <item x="629"/>
        <item x="363"/>
        <item x="425"/>
        <item x="1916"/>
        <item x="1737"/>
        <item x="797"/>
        <item x="3142"/>
        <item x="2324"/>
        <item x="2259"/>
        <item x="2360"/>
        <item x="2313"/>
        <item x="2266"/>
        <item x="2253"/>
        <item x="2367"/>
        <item x="2445"/>
        <item x="2363"/>
        <item x="2260"/>
        <item x="2294"/>
        <item x="925"/>
        <item x="998"/>
        <item x="864"/>
        <item x="1677"/>
        <item x="330"/>
        <item x="2767"/>
        <item x="1963"/>
        <item x="4105"/>
        <item x="954"/>
        <item x="927"/>
        <item x="426"/>
        <item x="4497"/>
        <item x="2307"/>
        <item x="4521"/>
        <item x="2744"/>
        <item x="1648"/>
        <item x="1839"/>
        <item x="4578"/>
        <item x="3086"/>
        <item x="4252"/>
        <item x="1056"/>
        <item x="982"/>
        <item x="171"/>
        <item x="2762"/>
        <item x="2269"/>
        <item x="4149"/>
        <item x="1959"/>
        <item x="4356"/>
        <item x="2747"/>
        <item x="4508"/>
        <item x="1836"/>
        <item x="1699"/>
        <item x="2679"/>
        <item x="1830"/>
        <item x="4528"/>
        <item x="4414"/>
        <item x="4365"/>
        <item x="3004"/>
        <item x="3116"/>
        <item x="3073"/>
        <item x="3047"/>
        <item x="2975"/>
        <item x="2961"/>
        <item x="2845"/>
        <item x="2936"/>
        <item x="2906"/>
        <item x="3020"/>
        <item x="2850"/>
        <item x="2865"/>
        <item x="3012"/>
        <item x="2897"/>
        <item x="2864"/>
        <item x="3780"/>
        <item x="2450"/>
        <item x="2299"/>
        <item x="2361"/>
        <item x="2256"/>
        <item x="2300"/>
        <item x="3852"/>
        <item x="1459"/>
        <item x="1155"/>
        <item x="1874"/>
        <item x="1494"/>
        <item x="3855"/>
        <item x="1460"/>
        <item x="1156"/>
        <item x="1887"/>
        <item x="1495"/>
        <item x="1461"/>
        <item x="1897"/>
        <item x="1157"/>
        <item x="1496"/>
        <item x="1462"/>
        <item x="1158"/>
        <item x="1873"/>
        <item x="1497"/>
        <item x="1463"/>
        <item x="1159"/>
        <item x="1890"/>
        <item x="1498"/>
        <item x="1464"/>
        <item x="3857"/>
        <item x="1160"/>
        <item x="1892"/>
        <item x="1499"/>
        <item x="3798"/>
        <item x="4015"/>
        <item x="3998"/>
        <item x="4825"/>
        <item x="3564"/>
        <item x="69"/>
        <item x="3972"/>
        <item x="4132"/>
        <item x="4023"/>
        <item x="4018"/>
        <item x="3482"/>
        <item x="3032"/>
        <item x="342"/>
        <item x="1126"/>
        <item x="662"/>
        <item x="1164"/>
        <item x="311"/>
        <item x="3568"/>
        <item x="3911"/>
        <item x="414"/>
        <item x="192"/>
        <item x="115"/>
        <item x="372"/>
        <item x="299"/>
        <item x="184"/>
        <item x="2344"/>
        <item x="3591"/>
        <item x="2297"/>
        <item x="2295"/>
        <item x="1014"/>
        <item x="460"/>
        <item x="604"/>
        <item x="4065"/>
        <item x="4039"/>
        <item x="4052"/>
        <item x="3590"/>
        <item x="3988"/>
        <item x="242"/>
        <item x="4204"/>
        <item x="4002"/>
        <item x="4383"/>
        <item x="3599"/>
        <item x="72"/>
        <item x="458"/>
        <item x="186"/>
        <item x="715"/>
        <item x="1091"/>
        <item x="695"/>
        <item x="3588"/>
        <item x="463"/>
        <item x="4066"/>
        <item x="4130"/>
        <item x="4028"/>
        <item x="4026"/>
        <item x="3689"/>
        <item x="546"/>
        <item x="770"/>
        <item x="3982"/>
        <item x="3989"/>
        <item x="411"/>
        <item x="379"/>
        <item x="3388"/>
        <item x="4029"/>
        <item x="371"/>
        <item x="4447"/>
        <item x="3036"/>
        <item x="4017"/>
        <item x="3002"/>
        <item x="2881"/>
        <item x="3003"/>
        <item x="3715"/>
        <item x="778"/>
        <item x="1607"/>
        <item x="2131"/>
        <item x="3514"/>
        <item x="3513"/>
        <item x="3530"/>
        <item x="3179"/>
        <item x="2614"/>
        <item x="2501"/>
        <item x="1977"/>
        <item x="1444"/>
        <item x="1482"/>
        <item x="1565"/>
        <item x="4579"/>
        <item x="1149"/>
        <item x="574"/>
        <item x="1573"/>
        <item x="1319"/>
        <item x="1214"/>
        <item x="2483"/>
        <item x="1422"/>
        <item x="571"/>
        <item x="381"/>
        <item x="1506"/>
        <item x="1099"/>
        <item x="3677"/>
        <item x="607"/>
        <item x="3777"/>
        <item x="1489"/>
        <item x="3846"/>
        <item x="4211"/>
        <item x="4210"/>
        <item x="1485"/>
        <item x="4820"/>
        <item x="4821"/>
        <item x="3556"/>
        <item x="317"/>
        <item x="3749"/>
        <item x="3691"/>
        <item x="3044"/>
        <item x="3944"/>
        <item x="675"/>
        <item x="256"/>
        <item x="605"/>
        <item x="3575"/>
        <item x="97"/>
        <item x="4047"/>
        <item x="1089"/>
        <item x="302"/>
        <item x="13"/>
        <item x="3709"/>
        <item x="685"/>
        <item x="286"/>
        <item x="3436"/>
        <item x="44"/>
        <item x="4380"/>
        <item x="666"/>
        <item x="724"/>
        <item x="767"/>
        <item x="137"/>
        <item x="4436"/>
        <item x="3433"/>
        <item x="3155"/>
        <item x="329"/>
        <item x="4323"/>
        <item x="4055"/>
        <item x="719"/>
        <item x="23"/>
        <item x="691"/>
        <item x="292"/>
        <item x="3772"/>
        <item x="627"/>
        <item x="3659"/>
        <item x="4030"/>
        <item x="5"/>
        <item x="603"/>
        <item x="2084"/>
        <item x="3800"/>
        <item x="3980"/>
        <item x="4027"/>
        <item x="4308"/>
        <item x="3990"/>
        <item x="336"/>
        <item x="3790"/>
        <item x="2329"/>
        <item x="2761"/>
        <item x="2280"/>
        <item x="2541"/>
        <item x="2400"/>
        <item x="2330"/>
        <item x="2773"/>
        <item x="2270"/>
        <item x="2759"/>
        <item x="2401"/>
        <item x="2431"/>
        <item x="2604"/>
        <item x="2763"/>
        <item x="2673"/>
        <item x="2518"/>
        <item x="2718"/>
        <item x="2675"/>
        <item x="2719"/>
        <item x="4415"/>
        <item x="2094"/>
        <item x="933"/>
        <item x="2384"/>
        <item x="4155"/>
        <item x="1824"/>
        <item x="1853"/>
        <item x="2412"/>
        <item x="2699"/>
        <item x="2726"/>
        <item x="2529"/>
        <item x="3775"/>
        <item x="3898"/>
        <item x="3876"/>
        <item x="3864"/>
        <item x="3875"/>
        <item x="2390"/>
        <item x="854"/>
        <item x="1064"/>
        <item x="2463"/>
        <item x="3452"/>
        <item x="3120"/>
        <item x="328"/>
        <item x="3976"/>
        <item x="4057"/>
        <item x="4137"/>
        <item x="3604"/>
        <item x="144"/>
        <item x="667"/>
        <item x="4133"/>
        <item x="544"/>
        <item x="408"/>
        <item x="326"/>
        <item x="4008"/>
        <item x="133"/>
        <item x="3926"/>
        <item x="788"/>
        <item x="3448"/>
        <item x="112"/>
        <item x="637"/>
        <item x="4369"/>
        <item x="3928"/>
        <item x="136"/>
        <item x="369"/>
        <item x="3994"/>
        <item x="228"/>
        <item x="4021"/>
        <item x="628"/>
        <item x="4434"/>
        <item x="626"/>
        <item x="543"/>
        <item x="3402"/>
        <item x="513"/>
        <item x="301"/>
        <item x="720"/>
        <item x="3121"/>
        <item x="4288"/>
        <item x="1551"/>
        <item x="3681"/>
        <item x="2345"/>
        <item x="3732"/>
        <item x="2503"/>
        <item x="2697"/>
        <item x="2985"/>
        <item x="2861"/>
        <item x="2940"/>
        <item x="2895"/>
        <item x="2943"/>
        <item x="2931"/>
        <item x="2847"/>
        <item x="2857"/>
        <item x="2927"/>
        <item x="2956"/>
        <item x="2545"/>
        <item x="2688"/>
        <item x="2281"/>
        <item x="3665"/>
        <item x="568"/>
        <item x="3770"/>
        <item x="3378"/>
        <item x="4841"/>
        <item x="2355"/>
        <item x="2254"/>
        <item x="2721"/>
        <item x="3460"/>
        <item x="3146"/>
        <item x="673"/>
        <item x="3687"/>
        <item x="24"/>
        <item x="636"/>
        <item x="3939"/>
        <item x="28"/>
        <item x="4134"/>
        <item x="3987"/>
        <item x="688"/>
        <item x="663"/>
        <item x="289"/>
        <item x="43"/>
        <item x="752"/>
        <item x="4382"/>
        <item x="438"/>
        <item x="608"/>
        <item x="531"/>
        <item x="740"/>
        <item x="467"/>
        <item x="939"/>
        <item x="738"/>
        <item x="4224"/>
        <item x="4170"/>
        <item x="2727"/>
        <item x="1523"/>
        <item x="2645"/>
        <item x="2282"/>
        <item x="4777"/>
        <item x="2812"/>
        <item x="4740"/>
        <item x="2798"/>
        <item x="3454"/>
        <item x="84"/>
        <item x="3612"/>
        <item x="4431"/>
        <item x="4140"/>
        <item x="442"/>
        <item x="686"/>
        <item x="3651"/>
        <item x="4141"/>
        <item x="4450"/>
        <item x="3920"/>
        <item x="88"/>
        <item x="721"/>
        <item x="3710"/>
        <item x="714"/>
        <item x="3716"/>
        <item x="191"/>
        <item x="3803"/>
        <item x="784"/>
        <item x="3661"/>
        <item x="2667"/>
        <item x="4086"/>
        <item x="4076"/>
        <item x="1820"/>
        <item x="4828"/>
        <item x="1683"/>
        <item x="1688"/>
        <item x="1709"/>
        <item x="1690"/>
        <item x="1684"/>
        <item x="4800"/>
        <item x="1705"/>
        <item x="4845"/>
        <item x="1685"/>
        <item x="4797"/>
        <item x="1706"/>
        <item x="1686"/>
        <item x="1707"/>
        <item x="4897"/>
        <item x="4801"/>
        <item x="4849"/>
        <item x="1702"/>
        <item x="4787"/>
        <item x="1682"/>
        <item x="4886"/>
        <item x="1703"/>
        <item x="1710"/>
        <item x="1708"/>
        <item x="1687"/>
        <item x="1704"/>
        <item x="1691"/>
        <item x="1711"/>
        <item x="1689"/>
        <item x="1713"/>
        <item x="1693"/>
        <item x="1692"/>
        <item x="1712"/>
        <item x="1695"/>
        <item x="1694"/>
        <item x="1714"/>
        <item x="1696"/>
        <item x="1715"/>
        <item x="1716"/>
        <item x="1902"/>
        <item x="1731"/>
        <item x="1946"/>
        <item x="2570"/>
        <item x="1678"/>
        <item x="4621"/>
        <item x="4268"/>
        <item x="1920"/>
        <item x="4465"/>
        <item x="1023"/>
        <item x="520"/>
        <item x="4292"/>
        <item x="3880"/>
        <item x="1072"/>
        <item x="1778"/>
        <item x="2674"/>
        <item x="3473"/>
        <item x="762"/>
        <item x="2716"/>
        <item x="850"/>
        <item x="1581"/>
        <item x="2717"/>
        <item x="2764"/>
        <item x="4593"/>
        <item x="1958"/>
        <item x="2004"/>
        <item x="1966"/>
        <item x="1850"/>
        <item x="1627"/>
        <item x="1931"/>
        <item x="1972"/>
        <item x="1805"/>
        <item x="4551"/>
        <item x="1973"/>
        <item x="4152"/>
        <item x="1175"/>
        <item x="1947"/>
        <item x="1837"/>
        <item x="1838"/>
        <item x="4674"/>
        <item x="1932"/>
        <item x="4782"/>
        <item x="1137"/>
        <item x="1854"/>
        <item x="1672"/>
        <item x="1849"/>
        <item x="1732"/>
        <item x="2003"/>
        <item x="4529"/>
        <item x="1808"/>
        <item x="1642"/>
        <item x="1933"/>
        <item x="1951"/>
        <item x="4568"/>
        <item x="1679"/>
        <item x="801"/>
        <item x="1181"/>
        <item x="1643"/>
        <item x="1180"/>
        <item x="1870"/>
        <item x="961"/>
        <item x="1593"/>
        <item x="1508"/>
        <item x="960"/>
        <item x="1594"/>
        <item x="1598"/>
        <item x="958"/>
        <item x="1595"/>
        <item x="1618"/>
        <item x="956"/>
        <item x="4794"/>
        <item x="4830"/>
        <item x="4892"/>
        <item x="4869"/>
        <item x="4874"/>
        <item x="4862"/>
        <item x="4847"/>
        <item x="4805"/>
        <item x="4833"/>
        <item x="4803"/>
        <item x="4873"/>
        <item x="4855"/>
        <item x="4872"/>
        <item x="4836"/>
        <item x="4796"/>
        <item x="4891"/>
        <item x="4853"/>
        <item x="4889"/>
        <item x="4788"/>
        <item x="4890"/>
        <item x="4802"/>
        <item x="4852"/>
        <item x="4846"/>
        <item x="4799"/>
        <item x="4795"/>
        <item x="4835"/>
        <item x="4838"/>
        <item x="4868"/>
        <item x="4837"/>
        <item x="4863"/>
        <item x="4826"/>
        <item x="4850"/>
        <item x="4792"/>
        <item x="4832"/>
        <item x="4879"/>
        <item x="4856"/>
        <item x="4831"/>
        <item x="4848"/>
        <item x="4864"/>
        <item x="4888"/>
        <item x="4793"/>
        <item x="4790"/>
        <item x="4840"/>
        <item x="4870"/>
        <item x="4859"/>
        <item x="4865"/>
        <item x="4896"/>
        <item x="4861"/>
        <item x="4880"/>
        <item x="4877"/>
        <item x="4882"/>
        <item x="4893"/>
        <item x="4876"/>
        <item x="4798"/>
        <item x="4791"/>
        <item x="4839"/>
        <item x="4867"/>
        <item x="4834"/>
        <item x="4894"/>
        <item x="4857"/>
        <item x="4851"/>
        <item x="4895"/>
        <item x="4827"/>
        <item x="4881"/>
        <item x="4858"/>
        <item x="4878"/>
        <item x="4883"/>
        <item x="4804"/>
        <item x="1200"/>
        <item x="1268"/>
        <item x="1187"/>
        <item x="1752"/>
        <item x="1186"/>
        <item x="1195"/>
        <item x="1727"/>
        <item x="1745"/>
        <item x="1196"/>
        <item x="1263"/>
        <item x="1197"/>
        <item x="1237"/>
        <item x="1753"/>
        <item x="1747"/>
        <item x="1269"/>
        <item x="1743"/>
        <item x="2219"/>
        <item x="1190"/>
        <item x="1261"/>
        <item x="1744"/>
        <item x="1748"/>
        <item x="1189"/>
        <item x="1265"/>
        <item x="1191"/>
        <item x="1754"/>
        <item x="1236"/>
        <item x="1198"/>
        <item x="1749"/>
        <item x="1264"/>
        <item x="1266"/>
        <item x="2175"/>
        <item x="1741"/>
        <item x="1270"/>
        <item x="1185"/>
        <item x="1192"/>
        <item x="1271"/>
        <item x="1193"/>
        <item x="1746"/>
        <item x="1262"/>
        <item x="1750"/>
        <item x="1272"/>
        <item x="1162"/>
        <item x="1235"/>
        <item x="1199"/>
        <item x="1755"/>
        <item x="1742"/>
        <item x="1267"/>
        <item x="1751"/>
        <item x="1194"/>
        <item x="1260"/>
        <item x="4589"/>
        <item x="580"/>
        <item x="313"/>
        <item x="278"/>
        <item x="1540"/>
        <item x="704"/>
        <item x="1401"/>
        <item x="251"/>
        <item x="1664"/>
        <item x="2469"/>
        <item x="2352"/>
        <item x="1514"/>
        <item x="2785"/>
        <item x="2815"/>
        <item x="2830"/>
        <item x="2811"/>
        <item x="2820"/>
        <item x="2824"/>
        <item x="2834"/>
        <item x="2788"/>
        <item x="2819"/>
        <item x="2795"/>
        <item x="2810"/>
        <item x="2813"/>
        <item x="2823"/>
        <item x="2818"/>
        <item x="2776"/>
        <item x="2833"/>
        <item x="2782"/>
        <item x="4232"/>
        <item x="823"/>
        <item x="825"/>
        <item x="3175"/>
        <item x="3276"/>
        <item x="3168"/>
        <item x="3493"/>
        <item x="3374"/>
        <item x="3039"/>
        <item x="3008"/>
        <item x="3299"/>
        <item x="3169"/>
        <item x="3170"/>
        <item x="3494"/>
        <item x="3181"/>
        <item x="3406"/>
        <item x="3266"/>
        <item x="3176"/>
        <item x="3029"/>
        <item x="3167"/>
        <item x="3166"/>
        <item x="3405"/>
        <item x="3174"/>
        <item x="3508"/>
        <item x="3509"/>
        <item x="2106"/>
        <item x="952"/>
        <item x="484"/>
        <item x="2105"/>
        <item x="1029"/>
        <item x="4366"/>
        <item x="4531"/>
        <item x="4156"/>
        <item x="4583"/>
        <item x="1934"/>
        <item x="4423"/>
        <item x="2738"/>
        <item x="4581"/>
        <item x="4662"/>
        <item x="4507"/>
        <item x="3673"/>
        <item x="402"/>
        <item x="126"/>
        <item x="3439"/>
        <item x="344"/>
        <item x="3676"/>
        <item x="3830"/>
        <item x="3387"/>
        <item x="1090"/>
        <item x="3712"/>
        <item x="3022"/>
        <item x="3638"/>
        <item x="284"/>
        <item x="1883"/>
        <item x="3471"/>
        <item x="226"/>
        <item x="3468"/>
        <item x="205"/>
        <item x="3376"/>
        <item x="3792"/>
        <item x="404"/>
        <item x="3557"/>
        <item x="315"/>
        <item x="3664"/>
        <item x="2437"/>
        <item x="1340"/>
        <item x="2186"/>
        <item x="2190"/>
        <item x="2283"/>
        <item x="4085"/>
        <item x="4075"/>
        <item x="1278"/>
        <item x="1239"/>
        <item x="2527"/>
        <item x="2348"/>
        <item x="244"/>
        <item x="158"/>
        <item x="245"/>
        <item x="858"/>
        <item x="55"/>
        <item x="49"/>
        <item x="165"/>
        <item x="1281"/>
        <item x="1393"/>
        <item x="592"/>
        <item x="52"/>
        <item x="875"/>
        <item x="2540"/>
        <item x="1596"/>
        <item x="275"/>
        <item x="852"/>
        <item x="277"/>
        <item x="2547"/>
        <item x="2303"/>
        <item x="2257"/>
        <item x="4239"/>
        <item x="3180"/>
        <item x="3515"/>
        <item x="3491"/>
        <item x="3182"/>
        <item x="3119"/>
        <item x="2444"/>
        <item x="2323"/>
        <item x="2616"/>
        <item x="1376"/>
        <item x="1522"/>
        <item x="1169"/>
        <item x="2637"/>
        <item x="3619"/>
        <item x="3940"/>
        <item x="4315"/>
        <item x="4049"/>
        <item x="3927"/>
        <item x="4022"/>
        <item x="4444"/>
        <item x="2373"/>
        <item x="4596"/>
        <item x="2657"/>
        <item x="4667"/>
        <item x="2748"/>
        <item x="4084"/>
        <item x="4080"/>
        <item x="3576"/>
        <item x="22"/>
        <item x="4438"/>
        <item x="4443"/>
        <item x="3626"/>
        <item x="92"/>
        <item x="602"/>
        <item x="407"/>
        <item x="3023"/>
        <item x="4378"/>
        <item x="782"/>
        <item x="4143"/>
        <item x="110"/>
        <item x="8"/>
        <item x="584"/>
        <item x="42"/>
        <item x="4440"/>
        <item x="3978"/>
        <item x="4056"/>
        <item x="3986"/>
        <item x="1423"/>
        <item x="1335"/>
        <item x="1082"/>
        <item x="1602"/>
        <item x="1079"/>
        <item x="1314"/>
        <item x="4633"/>
        <item x="557"/>
        <item x="4680"/>
        <item x="889"/>
        <item x="452"/>
        <item x="3885"/>
        <item x="4714"/>
        <item x="884"/>
        <item x="4201"/>
        <item x="4040"/>
        <item x="3935"/>
        <item x="1098"/>
        <item x="3005"/>
        <item x="4416"/>
        <item x="2745"/>
        <item x="4601"/>
        <item x="1908"/>
        <item x="2310"/>
        <item x="3384"/>
        <item x="195"/>
        <item x="3674"/>
        <item x="2275"/>
        <item x="4720"/>
        <item x="1909"/>
        <item x="548"/>
        <item x="4355"/>
        <item x="3065"/>
        <item x="4675"/>
        <item x="4102"/>
        <item x="2610"/>
        <item x="2569"/>
        <item x="4118"/>
        <item x="2611"/>
        <item x="736"/>
        <item x="4510"/>
        <item x="4117"/>
        <item x="4426"/>
        <item x="4503"/>
        <item x="4509"/>
        <item x="1587"/>
        <item x="3130"/>
        <item x="3587"/>
        <item x="1084"/>
        <item x="3684"/>
        <item x="2481"/>
        <item x="3682"/>
        <item x="2464"/>
        <item x="4206"/>
        <item x="2938"/>
        <item x="2871"/>
        <item x="2986"/>
        <item x="2888"/>
        <item x="2971"/>
        <item x="2890"/>
        <item x="2912"/>
        <item x="3013"/>
        <item x="2962"/>
        <item x="3075"/>
        <item x="2852"/>
        <item x="3063"/>
        <item x="3087"/>
        <item x="2855"/>
        <item x="2990"/>
        <item x="2910"/>
        <item x="3083"/>
        <item x="2866"/>
        <item x="2976"/>
        <item x="2969"/>
        <item x="2925"/>
        <item x="2934"/>
        <item x="2841"/>
        <item x="3017"/>
        <item x="2915"/>
        <item x="3076"/>
        <item x="2859"/>
        <item x="2869"/>
        <item x="2840"/>
        <item x="2973"/>
        <item x="3115"/>
        <item x="2887"/>
        <item x="2953"/>
        <item x="3070"/>
        <item x="4504"/>
        <item x="2078"/>
        <item x="2074"/>
        <item x="2079"/>
        <item x="2070"/>
        <item x="2089"/>
        <item x="2090"/>
        <item x="2080"/>
        <item x="2088"/>
        <item x="2092"/>
        <item x="1381"/>
        <item x="1841"/>
        <item x="1978"/>
        <item x="2768"/>
        <item x="2728"/>
        <item x="2484"/>
        <item x="2584"/>
        <item x="2485"/>
        <item x="2596"/>
        <item x="2585"/>
        <item x="1080"/>
        <item x="3814"/>
        <item x="487"/>
        <item x="82"/>
        <item x="352"/>
        <item x="3828"/>
        <item x="3380"/>
        <item x="4452"/>
        <item x="200"/>
        <item x="3432"/>
        <item x="3929"/>
        <item x="410"/>
        <item x="2387"/>
        <item x="3650"/>
        <item x="2379"/>
        <item x="4457"/>
        <item x="2086"/>
        <item x="2073"/>
        <item x="1969"/>
        <item x="1758"/>
        <item x="1384"/>
        <item x="1613"/>
        <item x="1776"/>
        <item x="1133"/>
        <item x="1569"/>
        <item x="1817"/>
        <item x="2262"/>
        <item x="4679"/>
        <item x="340"/>
        <item x="172"/>
        <item x="1152"/>
        <item x="806"/>
        <item x="339"/>
        <item x="213"/>
        <item x="1248"/>
        <item x="1438"/>
        <item x="1586"/>
        <item x="4610"/>
        <item x="4158"/>
        <item x="4408"/>
        <item x="3887"/>
        <item x="3470"/>
        <item x="2298"/>
        <item x="3617"/>
        <item x="3156"/>
        <item x="3670"/>
        <item x="1006"/>
        <item x="2693"/>
        <item x="3720"/>
        <item x="489"/>
        <item x="179"/>
        <item x="1416"/>
        <item x="4545"/>
        <item x="2680"/>
        <item x="2740"/>
        <item x="1903"/>
        <item x="4112"/>
        <item x="1832"/>
        <item x="2681"/>
        <item x="1725"/>
        <item x="2749"/>
        <item x="4146"/>
        <item x="3114"/>
        <item x="4419"/>
        <item x="3089"/>
        <item x="4147"/>
        <item x="4544"/>
        <item x="522"/>
        <item x="3437"/>
        <item x="2066"/>
        <item x="4103"/>
        <item x="1855"/>
        <item x="1976"/>
        <item x="4500"/>
        <item x="2555"/>
        <item x="3897"/>
        <item x="4364"/>
        <item x="4584"/>
        <item x="4530"/>
        <item x="4427"/>
        <item x="4104"/>
        <item x="4550"/>
        <item x="4358"/>
        <item x="2567"/>
        <item x="1843"/>
        <item x="2704"/>
        <item x="1831"/>
        <item x="1844"/>
        <item x="4600"/>
        <item x="4363"/>
        <item x="4236"/>
        <item x="1150"/>
        <item x="4359"/>
        <item x="312"/>
        <item x="4418"/>
        <item x="60"/>
        <item x="4127"/>
        <item x="1730"/>
        <item x="4108"/>
        <item x="992"/>
        <item x="821"/>
        <item x="510"/>
        <item x="508"/>
        <item x="861"/>
        <item x="935"/>
        <item x="949"/>
        <item x="335"/>
        <item x="1283"/>
        <item x="1033"/>
        <item x="1040"/>
        <item x="1287"/>
        <item x="2670"/>
        <item x="4538"/>
        <item x="480"/>
        <item x="476"/>
        <item x="4456"/>
        <item x="483"/>
        <item x="932"/>
        <item x="860"/>
        <item x="994"/>
        <item x="926"/>
        <item x="946"/>
        <item x="4592"/>
        <item x="2187"/>
        <item x="2182"/>
        <item x="2153"/>
        <item x="2162"/>
        <item x="2154"/>
        <item x="2176"/>
        <item x="2171"/>
        <item x="2172"/>
        <item x="2167"/>
        <item x="2158"/>
        <item x="2174"/>
        <item x="2178"/>
        <item x="2177"/>
        <item x="2155"/>
        <item x="2164"/>
        <item x="2168"/>
        <item x="2169"/>
        <item x="2152"/>
        <item x="2159"/>
        <item x="2183"/>
        <item x="2173"/>
        <item x="2170"/>
        <item x="2184"/>
        <item x="2156"/>
        <item x="4561"/>
        <item x="995"/>
        <item x="1366"/>
        <item x="4083"/>
        <item x="4074"/>
        <item x="1907"/>
        <item x="1968"/>
        <item x="2568"/>
        <item x="2612"/>
        <item x="2607"/>
        <item x="2751"/>
        <item x="4237"/>
        <item x="4523"/>
        <item x="4535"/>
        <item x="1424"/>
        <item x="3466"/>
        <item x="512"/>
        <item x="3654"/>
        <item x="3859"/>
        <item x="177"/>
        <item x="3390"/>
        <item x="121"/>
        <item x="2664"/>
        <item x="3796"/>
        <item x="3662"/>
        <item x="765"/>
        <item x="3550"/>
        <item x="2581"/>
        <item x="3721"/>
        <item x="679"/>
        <item x="4543"/>
        <item x="2606"/>
        <item x="2385"/>
        <item x="2640"/>
        <item x="2807"/>
        <item x="1321"/>
        <item x="1288"/>
        <item x="3103"/>
        <item x="859"/>
        <item x="2506"/>
        <item x="3081"/>
        <item x="1073"/>
        <item x="1600"/>
        <item x="1516"/>
        <item x="1448"/>
        <item x="3816"/>
        <item x="2395"/>
        <item x="3813"/>
        <item x="2488"/>
        <item x="1323"/>
        <item x="1050"/>
        <item x="2406"/>
        <item x="3571"/>
        <item x="3033"/>
        <item x="4741"/>
        <item x="3134"/>
        <item x="503"/>
        <item x="4554"/>
        <item x="578"/>
        <item x="1243"/>
        <item x="274"/>
        <item x="1585"/>
        <item x="1436"/>
        <item x="1433"/>
        <item x="1246"/>
        <item x="56"/>
        <item x="1434"/>
        <item x="163"/>
        <item x="390"/>
        <item x="1145"/>
        <item x="1435"/>
        <item x="1231"/>
        <item x="1204"/>
        <item x="1063"/>
        <item x="1282"/>
        <item x="1226"/>
        <item x="1103"/>
        <item x="597"/>
        <item x="900"/>
        <item x="1205"/>
        <item x="2809"/>
        <item x="2827"/>
        <item x="2800"/>
        <item x="2787"/>
        <item x="2228"/>
        <item x="2792"/>
        <item x="2801"/>
        <item x="2808"/>
        <item x="2826"/>
        <item x="2821"/>
        <item x="2199"/>
        <item x="2769"/>
        <item x="2552"/>
        <item x="2532"/>
        <item x="2489"/>
        <item x="2643"/>
        <item x="2597"/>
        <item x="2351"/>
        <item x="2644"/>
        <item x="2490"/>
        <item x="2510"/>
        <item x="3842"/>
        <item x="1900"/>
        <item x="1425"/>
        <item x="3779"/>
        <item x="1465"/>
        <item x="3903"/>
        <item x="3892"/>
        <item x="3962"/>
        <item x="4824"/>
        <item x="3895"/>
        <item x="3997"/>
        <item x="4818"/>
        <item x="3878"/>
        <item x="3996"/>
        <item x="4823"/>
        <item x="4350"/>
        <item x="4898"/>
        <item x="3951"/>
        <item x="3985"/>
        <item x="4784"/>
        <item x="4756"/>
        <item x="1826"/>
        <item x="3818"/>
        <item x="174"/>
        <item x="3500"/>
        <item x="4352"/>
        <item x="3183"/>
        <item x="3184"/>
        <item x="3539"/>
        <item x="3540"/>
        <item x="3124"/>
        <item x="4562"/>
        <item x="3126"/>
        <item x="535"/>
        <item x="3449"/>
        <item x="581"/>
        <item x="2404"/>
        <item x="2619"/>
        <item x="3809"/>
        <item x="194"/>
        <item x="3737"/>
        <item x="227"/>
        <item x="3907"/>
        <item x="2482"/>
        <item x="2598"/>
        <item x="394"/>
        <item x="2589"/>
        <item x="375"/>
        <item x="2531"/>
        <item x="4518"/>
        <item x="2157"/>
        <item x="2179"/>
        <item x="3477"/>
        <item x="3941"/>
        <item x="4012"/>
        <item x="4004"/>
        <item x="3971"/>
        <item x="3900"/>
        <item x="138"/>
        <item x="1087"/>
        <item x="2876"/>
        <item x="3902"/>
        <item x="3909"/>
        <item x="198"/>
        <item x="4068"/>
        <item x="4219"/>
        <item x="3901"/>
        <item x="4208"/>
        <item x="3905"/>
        <item x="492"/>
        <item x="31"/>
        <item x="1009"/>
        <item x="3736"/>
        <item x="2586"/>
        <item x="3733"/>
        <item x="2649"/>
        <item x="1378"/>
        <item x="832"/>
        <item x="2388"/>
        <item x="3714"/>
        <item x="304"/>
        <item x="4588"/>
        <item x="1002"/>
        <item x="479"/>
        <item x="507"/>
        <item x="3856"/>
        <item x="1161"/>
        <item x="975"/>
        <item x="3611"/>
        <item x="341"/>
        <item x="4379"/>
        <item x="4050"/>
        <item x="3981"/>
        <item x="893"/>
        <item x="347"/>
        <item x="2479"/>
        <item x="1293"/>
        <item x="928"/>
        <item x="4506"/>
        <item x="953"/>
        <item x="951"/>
        <item x="993"/>
        <item x="809"/>
        <item x="3618"/>
        <item x="495"/>
        <item x="151"/>
        <item x="208"/>
        <item x="3145"/>
        <item x="3653"/>
        <item x="606"/>
        <item x="4010"/>
        <item x="4064"/>
        <item x="4381"/>
        <item x="106"/>
        <item x="4449"/>
        <item x="113"/>
        <item x="4448"/>
        <item x="3404"/>
        <item x="635"/>
        <item x="439"/>
        <item x="33"/>
        <item x="4376"/>
        <item x="297"/>
        <item x="4377"/>
        <item x="4445"/>
        <item x="108"/>
        <item x="781"/>
        <item x="4322"/>
        <item x="4053"/>
        <item x="3823"/>
        <item x="4941"/>
        <item x="2874"/>
        <item x="4973"/>
        <item x="4927"/>
        <item x="3369"/>
        <item x="2918"/>
        <item x="4808"/>
        <item x="3355"/>
        <item x="2922"/>
        <item x="4807"/>
        <item x="2903"/>
        <item x="4951"/>
        <item x="4948"/>
        <item x="3289"/>
        <item x="2904"/>
        <item x="4900"/>
        <item x="3323"/>
        <item x="2875"/>
        <item x="4916"/>
        <item x="3336"/>
        <item x="2919"/>
        <item x="4926"/>
        <item x="3334"/>
        <item x="2884"/>
        <item x="2917"/>
        <item x="2921"/>
        <item x="4945"/>
        <item x="2902"/>
        <item x="4940"/>
        <item x="4931"/>
        <item x="3263"/>
        <item x="2836"/>
        <item x="4939"/>
        <item x="3316"/>
        <item x="2920"/>
        <item x="4810"/>
        <item x="2837"/>
        <item x="4956"/>
        <item x="4908"/>
        <item x="3304"/>
        <item x="2905"/>
        <item x="4961"/>
        <item x="3302"/>
        <item x="2882"/>
        <item x="4917"/>
        <item x="3254"/>
        <item x="2873"/>
        <item x="4953"/>
        <item x="3241"/>
        <item x="2923"/>
        <item x="3824"/>
        <item x="3325"/>
        <item x="3348"/>
        <item x="3245"/>
        <item x="3320"/>
        <item x="3265"/>
        <item x="3314"/>
        <item x="3284"/>
        <item x="4964"/>
        <item x="3271"/>
        <item x="3270"/>
        <item x="4913"/>
        <item x="3286"/>
        <item x="3332"/>
        <item x="4902"/>
        <item x="3354"/>
        <item x="3303"/>
        <item x="4809"/>
        <item x="3283"/>
        <item x="3255"/>
        <item x="4947"/>
        <item x="3326"/>
        <item x="3350"/>
        <item x="4971"/>
        <item x="3249"/>
        <item x="3287"/>
        <item x="4963"/>
        <item x="3294"/>
        <item x="3307"/>
        <item x="4929"/>
        <item x="3239"/>
        <item x="3330"/>
        <item x="4817"/>
        <item x="3345"/>
        <item x="3347"/>
        <item x="4946"/>
        <item x="3327"/>
        <item x="3293"/>
        <item x="4909"/>
        <item x="3311"/>
        <item x="3371"/>
        <item x="4806"/>
        <item x="3305"/>
        <item x="3272"/>
        <item x="4915"/>
        <item x="3344"/>
        <item x="3342"/>
        <item x="4816"/>
        <item x="3248"/>
        <item x="3365"/>
        <item x="4975"/>
        <item x="3341"/>
        <item x="3368"/>
        <item x="4974"/>
        <item x="3373"/>
        <item x="3319"/>
        <item x="4957"/>
        <item x="3264"/>
        <item x="3298"/>
        <item x="4919"/>
        <item x="3364"/>
        <item x="3280"/>
        <item x="4914"/>
        <item x="3328"/>
        <item x="3244"/>
        <item x="4815"/>
        <item x="3324"/>
        <item x="3277"/>
        <item x="4944"/>
        <item x="3281"/>
        <item x="3312"/>
        <item x="4965"/>
        <item x="3291"/>
        <item x="3269"/>
        <item x="4967"/>
        <item x="3362"/>
        <item x="3349"/>
        <item x="4928"/>
        <item x="3306"/>
        <item x="3359"/>
        <item x="3826"/>
        <item x="3351"/>
        <item x="3300"/>
        <item x="4910"/>
        <item x="3313"/>
        <item x="3370"/>
        <item x="4918"/>
        <item x="3290"/>
        <item x="3361"/>
        <item x="4969"/>
        <item x="3357"/>
        <item x="3242"/>
        <item x="4903"/>
        <item x="3363"/>
        <item x="3352"/>
        <item x="4906"/>
        <item x="3297"/>
        <item x="3253"/>
        <item x="4924"/>
        <item x="3338"/>
        <item x="3243"/>
        <item x="4811"/>
        <item x="3317"/>
        <item x="3292"/>
        <item x="4905"/>
        <item x="3301"/>
        <item x="3279"/>
        <item x="4942"/>
        <item x="3251"/>
        <item x="3250"/>
        <item x="4966"/>
        <item x="3260"/>
        <item x="3240"/>
        <item x="4901"/>
        <item x="3346"/>
        <item x="3343"/>
        <item x="4943"/>
        <item x="3274"/>
        <item x="3296"/>
        <item x="4930"/>
        <item x="3335"/>
        <item x="3333"/>
        <item x="4922"/>
        <item x="3259"/>
        <item x="3261"/>
        <item x="4923"/>
        <item x="3340"/>
        <item x="3356"/>
        <item x="4972"/>
        <item x="3329"/>
        <item x="3267"/>
        <item x="4920"/>
        <item x="3247"/>
        <item x="3309"/>
        <item x="4812"/>
        <item x="3288"/>
        <item x="3318"/>
        <item x="4921"/>
        <item x="3262"/>
        <item x="3366"/>
        <item x="4937"/>
        <item x="3273"/>
        <item x="3256"/>
        <item x="4970"/>
        <item x="3285"/>
        <item x="3258"/>
        <item x="4938"/>
        <item x="3367"/>
        <item x="3246"/>
        <item x="4907"/>
        <item x="3238"/>
        <item x="3310"/>
        <item x="4960"/>
        <item x="3337"/>
        <item x="3252"/>
        <item x="3825"/>
        <item x="4932"/>
        <item x="3315"/>
        <item x="4968"/>
        <item x="3321"/>
        <item x="4912"/>
        <item x="3275"/>
        <item x="4958"/>
        <item x="3257"/>
        <item x="4813"/>
        <item x="3268"/>
        <item x="4952"/>
        <item x="3331"/>
        <item x="4949"/>
        <item x="3295"/>
        <item x="4911"/>
        <item x="3360"/>
        <item x="4959"/>
        <item x="3282"/>
        <item x="4962"/>
        <item x="3358"/>
        <item x="4950"/>
        <item x="3339"/>
        <item x="4955"/>
        <item x="3322"/>
        <item x="4954"/>
        <item x="3278"/>
        <item x="4904"/>
        <item x="3308"/>
        <item x="4814"/>
        <item x="3372"/>
        <item x="4925"/>
        <item x="3353"/>
        <item x="3641"/>
        <item x="624"/>
        <item x="4822"/>
        <item x="4899"/>
        <item x="3458"/>
        <item x="27"/>
        <item x="3391"/>
        <item x="153"/>
        <item x="3561"/>
        <item x="345"/>
        <item x="3700"/>
        <item x="175"/>
        <item x="2491"/>
        <item x="3165"/>
        <item x="2075"/>
        <item x="785"/>
        <item x="2196"/>
        <item x="891"/>
        <item x="2085"/>
        <item x="2492"/>
        <item x="2069"/>
        <item x="868"/>
        <item x="1037"/>
        <item x="4131"/>
        <item x="4320"/>
        <item x="4372"/>
        <item x="869"/>
        <item x="30"/>
        <item x="104"/>
        <item x="764"/>
        <item x="109"/>
        <item x="3924"/>
        <item x="514"/>
        <item x="86"/>
        <item x="2"/>
        <item x="4129"/>
        <item x="2456"/>
        <item x="4686"/>
        <item x="538"/>
        <item x="1067"/>
        <item x="1232"/>
        <item x="1660"/>
        <item x="1041"/>
        <item x="1570"/>
        <item x="429"/>
        <item x="4751"/>
        <item x="882"/>
        <item x="4626"/>
        <item x="814"/>
        <item x="940"/>
        <item x="2889"/>
        <item x="2948"/>
        <item x="2974"/>
        <item x="2885"/>
        <item x="1938"/>
        <item x="1296"/>
        <item x="922"/>
        <item x="4723"/>
        <item x="744"/>
        <item x="523"/>
        <item x="614"/>
        <item x="615"/>
        <item x="569"/>
        <item x="169"/>
        <item x="159"/>
        <item x="1346"/>
        <item x="1515"/>
        <item x="1291"/>
        <item x="1564"/>
        <item x="1631"/>
        <item x="2470"/>
        <item x="1638"/>
        <item x="3672"/>
        <item x="3154"/>
        <item x="178"/>
        <item x="783"/>
        <item x="3"/>
        <item x="3921"/>
        <item x="294"/>
        <item x="689"/>
        <item x="1943"/>
        <item x="1294"/>
        <item x="1352"/>
        <item x="1307"/>
        <item x="1608"/>
        <item x="2494"/>
        <item x="2290"/>
        <item x="2588"/>
        <item x="2770"/>
        <item x="2599"/>
        <item x="2520"/>
        <item x="2457"/>
        <item x="2408"/>
        <item x="2583"/>
        <item x="3517"/>
        <item x="2451"/>
        <item x="2556"/>
        <item x="2778"/>
        <item x="2779"/>
        <item x="2832"/>
        <item x="2831"/>
        <item x="2576"/>
        <item x="2774"/>
        <item x="2791"/>
        <item x="2786"/>
        <item x="3427"/>
        <item x="2095"/>
        <item x="3643"/>
        <item x="459"/>
        <item x="3570"/>
        <item x="210"/>
        <item x="3403"/>
        <item x="221"/>
        <item x="25"/>
        <item x="20"/>
        <item x="601"/>
        <item x="3634"/>
        <item x="143"/>
        <item x="4525"/>
        <item x="1804"/>
        <item x="1997"/>
        <item x="1138"/>
        <item x="1094"/>
        <item x="1840"/>
        <item x="3999"/>
        <item x="2646"/>
        <item x="1964"/>
        <item x="2706"/>
        <item x="2750"/>
        <item x="2683"/>
        <item x="4517"/>
        <item x="2705"/>
        <item x="2557"/>
        <item x="1182"/>
        <item x="1799"/>
        <item x="1842"/>
        <item x="1720"/>
        <item x="2572"/>
        <item x="3767"/>
        <item x="2742"/>
        <item x="1950"/>
        <item x="1218"/>
        <item x="1970"/>
        <item x="1410"/>
        <item x="2291"/>
        <item x="2671"/>
        <item x="2633"/>
        <item x="1309"/>
        <item x="1770"/>
        <item x="1722"/>
        <item x="2274"/>
        <item x="161"/>
        <item x="4113"/>
        <item x="280"/>
        <item x="4115"/>
        <item x="1588"/>
        <item x="272"/>
        <item x="3708"/>
        <item x="2654"/>
        <item x="2318"/>
        <item x="1519"/>
        <item x="4502"/>
        <item x="2115"/>
        <item x="2117"/>
        <item x="2118"/>
        <item x="1070"/>
        <item x="2114"/>
        <item x="4148"/>
        <item x="947"/>
        <item x="829"/>
        <item x="866"/>
        <item x="4683"/>
        <item x="2009"/>
        <item x="1835"/>
        <item x="1188"/>
        <item x="3761"/>
        <item x="648"/>
        <item x="4643"/>
        <item x="3751"/>
        <item x="4614"/>
        <item x="3773"/>
        <item x="4226"/>
        <item x="3764"/>
        <item x="4742"/>
        <item x="3560"/>
        <item x="3431"/>
        <item x="455"/>
        <item x="2634"/>
        <item x="3810"/>
        <item x="290"/>
        <item x="3442"/>
        <item x="4041"/>
        <item x="3917"/>
        <item x="664"/>
        <item x="3964"/>
        <item x="3931"/>
        <item x="4374"/>
        <item x="3698"/>
        <item x="4093"/>
        <item x="4429"/>
        <item x="4375"/>
        <item x="94"/>
        <item x="3963"/>
        <item x="3946"/>
        <item x="3933"/>
        <item x="4203"/>
        <item x="3914"/>
        <item x="4223"/>
        <item x="3899"/>
        <item x="4260"/>
        <item x="3965"/>
        <item x="4373"/>
        <item x="3755"/>
        <item x="3041"/>
        <item x="3686"/>
        <item x="4785"/>
        <item x="4020"/>
        <item x="3923"/>
        <item x="2701"/>
        <item x="2000"/>
        <item x="1944"/>
        <item x="1858"/>
        <item x="3804"/>
        <item x="3453"/>
        <item x="124"/>
        <item x="3424"/>
        <item x="318"/>
        <item x="3418"/>
        <item x="3922"/>
        <item x="2107"/>
        <item x="176"/>
        <item x="3655"/>
        <item x="420"/>
        <item x="131"/>
        <item x="3586"/>
        <item x="87"/>
        <item x="2039"/>
        <item x="2242"/>
        <item x="2829"/>
        <item x="3234"/>
        <item x="2794"/>
        <item x="2806"/>
        <item x="2247"/>
        <item x="2203"/>
        <item x="2420"/>
        <item x="2231"/>
        <item x="2419"/>
        <item x="2201"/>
        <item x="2229"/>
        <item x="2417"/>
        <item x="2202"/>
        <item x="2230"/>
        <item x="2200"/>
        <item x="2418"/>
        <item x="2421"/>
        <item x="903"/>
        <item x="4651"/>
        <item x="4164"/>
        <item x="4721"/>
        <item x="4691"/>
        <item x="4190"/>
        <item x="1571"/>
        <item x="1317"/>
        <item x="1512"/>
        <item x="432"/>
        <item x="1531"/>
        <item x="3487"/>
        <item x="2505"/>
        <item x="1446"/>
        <item x="2129"/>
        <item x="1481"/>
        <item x="1370"/>
        <item x="1859"/>
        <item x="1783"/>
        <item x="1357"/>
        <item x="2126"/>
        <item x="3699"/>
        <item x="119"/>
        <item x="4478"/>
        <item x="1139"/>
        <item x="4273"/>
        <item x="820"/>
        <item x="4746"/>
        <item x="1096"/>
        <item x="1173"/>
        <item x="1136"/>
        <item x="2001"/>
        <item x="791"/>
        <item x="1251"/>
        <item x="796"/>
        <item x="1253"/>
        <item x="1636"/>
        <item x="2743"/>
        <item x="2684"/>
        <item x="1362"/>
        <item x="1318"/>
        <item x="1365"/>
        <item x="795"/>
        <item x="1869"/>
        <item x="1847"/>
        <item x="1772"/>
        <item x="1567"/>
        <item x="1350"/>
        <item x="1042"/>
        <item x="1760"/>
        <item x="1363"/>
        <item x="1576"/>
        <item x="1349"/>
        <item x="4230"/>
        <item x="1177"/>
        <item x="2336"/>
        <item x="4250"/>
        <item x="4186"/>
        <item x="332"/>
        <item x="865"/>
        <item x="826"/>
        <item x="477"/>
        <item x="478"/>
        <item x="1167"/>
        <item x="4111"/>
        <item x="2521"/>
        <item x="2133"/>
        <item x="1258"/>
        <item x="2265"/>
        <item x="2522"/>
        <item x="1765"/>
        <item x="428"/>
        <item x="2502"/>
        <item x="1740"/>
        <item x="2459"/>
        <item x="1355"/>
        <item x="1036"/>
        <item x="2592"/>
        <item x="2478"/>
        <item x="2692"/>
        <item x="2405"/>
        <item x="247"/>
        <item x="907"/>
        <item x="1320"/>
        <item x="1303"/>
        <item x="2308"/>
        <item x="3679"/>
        <item x="2512"/>
        <item x="3694"/>
        <item x="98"/>
        <item x="4786"/>
        <item x="2024"/>
        <item x="2271"/>
        <item x="1845"/>
        <item x="3396"/>
        <item x="4310"/>
        <item x="353"/>
        <item x="314"/>
        <item x="3717"/>
        <item x="710"/>
        <item x="771"/>
        <item x="3850"/>
        <item x="2630"/>
        <item x="2720"/>
        <item x="2577"/>
        <item x="3787"/>
        <item x="2519"/>
        <item x="2386"/>
        <item x="2629"/>
        <item x="2455"/>
        <item x="2676"/>
        <item x="3783"/>
        <item x="2677"/>
        <item x="2678"/>
        <item x="4499"/>
        <item x="863"/>
        <item x="4842"/>
        <item x="4843"/>
        <item x="4844"/>
        <item x="899"/>
        <item x="1058"/>
        <item x="2668"/>
        <item x="4524"/>
        <item x="216"/>
        <item x="389"/>
        <item x="2305"/>
        <item x="1860"/>
        <item x="1322"/>
        <item x="1412"/>
        <item x="1445"/>
        <item x="2534"/>
        <item x="575"/>
        <item x="2496"/>
        <item x="2495"/>
        <item x="4659"/>
        <item x="4096"/>
        <item x="4151"/>
        <item x="2695"/>
        <item x="4710"/>
        <item x="4361"/>
        <item x="2605"/>
        <item x="4692"/>
        <item x="1590"/>
        <item x="4185"/>
        <item x="1591"/>
        <item x="4398"/>
        <item x="1505"/>
        <item x="4160"/>
        <item x="957"/>
        <item x="1255"/>
        <item x="1254"/>
        <item x="4106"/>
        <item x="4150"/>
        <item x="4536"/>
        <item x="2608"/>
        <item x="4519"/>
        <item x="3135"/>
        <item x="800"/>
        <item x="4460"/>
        <item x="1644"/>
        <item x="4107"/>
        <item x="1726"/>
        <item x="1762"/>
        <item x="2615"/>
        <item x="2394"/>
        <item x="2466"/>
        <item x="2528"/>
        <item x="2638"/>
        <item x="2523"/>
        <item x="2702"/>
        <item x="2396"/>
        <item x="2292"/>
        <item x="2625"/>
        <item x="2347"/>
        <item x="2349"/>
        <item x="2628"/>
        <item x="2639"/>
        <item x="2411"/>
        <item x="2690"/>
        <item x="3680"/>
        <item x="120"/>
        <item x="349"/>
        <item x="4249"/>
        <item x="1545"/>
        <item x="4709"/>
        <item x="2026"/>
        <item x="4327"/>
        <item x="1985"/>
        <item x="4125"/>
        <item x="2315"/>
        <item x="4572"/>
        <item x="934"/>
        <item x="1001"/>
        <item x="923"/>
        <item x="4591"/>
        <item x="1034"/>
        <item x="997"/>
        <item x="509"/>
        <item x="930"/>
        <item x="3615"/>
        <item x="100"/>
        <item x="3469"/>
        <item x="2441"/>
        <item x="3445"/>
        <item x="255"/>
        <item x="3728"/>
        <item x="376"/>
        <item x="3430"/>
        <item x="3906"/>
        <item x="36"/>
        <item x="3562"/>
        <item x="102"/>
        <item x="3472"/>
        <item x="4079"/>
        <item x="268"/>
        <item x="203"/>
        <item x="4255"/>
        <item x="1548"/>
        <item x="1016"/>
        <item x="1547"/>
        <item x="4534"/>
        <item x="2757"/>
        <item x="4559"/>
        <item x="3137"/>
        <item x="1676"/>
        <item x="4240"/>
        <item x="2439"/>
        <item x="4520"/>
        <item x="1153"/>
        <item x="2116"/>
        <item x="4580"/>
        <item x="167"/>
        <item x="902"/>
        <item x="1729"/>
        <item x="1217"/>
        <item x="1131"/>
        <item x="2698"/>
        <item x="4587"/>
        <item x="948"/>
        <item x="1031"/>
        <item x="4233"/>
        <item x="867"/>
        <item x="1108"/>
        <item x="1257"/>
        <item x="905"/>
        <item x="999"/>
        <item x="830"/>
        <item x="2467"/>
        <item x="2729"/>
        <item x="337"/>
        <item x="2730"/>
        <item x="2587"/>
        <item x="2650"/>
        <item x="2642"/>
        <item x="2468"/>
        <item x="2486"/>
        <item x="849"/>
        <item x="590"/>
        <item x="4220"/>
        <item x="3966"/>
        <item x="4221"/>
        <item x="4128"/>
        <item x="1373"/>
        <item x="4571"/>
        <item x="1440"/>
        <item x="904"/>
        <item x="1779"/>
        <item x="1561"/>
        <item x="1566"/>
        <item x="4560"/>
        <item x="1953"/>
        <item x="3669"/>
        <item x="365"/>
        <item x="641"/>
        <item x="812"/>
        <item x="887"/>
        <item x="878"/>
        <item x="631"/>
        <item x="969"/>
        <item x="472"/>
        <item x="944"/>
        <item x="609"/>
        <item x="657"/>
        <item x="991"/>
        <item x="920"/>
        <item x="938"/>
        <item x="741"/>
        <item x="966"/>
        <item x="530"/>
        <item x="915"/>
        <item x="632"/>
        <item x="772"/>
        <item x="613"/>
        <item x="526"/>
        <item x="559"/>
        <item x="532"/>
        <item x="964"/>
        <item x="539"/>
        <item x="555"/>
        <item x="988"/>
        <item x="529"/>
        <item x="913"/>
        <item x="2514"/>
        <item x="776"/>
        <item x="4641"/>
        <item x="2530"/>
        <item x="2666"/>
        <item x="2601"/>
        <item x="2758"/>
        <item x="4279"/>
        <item x="3795"/>
        <item x="2130"/>
        <item x="1332"/>
        <item x="3781"/>
        <item x="2771"/>
        <item x="2711"/>
        <item x="2660"/>
        <item x="2515"/>
        <item x="2428"/>
        <item x="2383"/>
        <item x="2760"/>
        <item x="2399"/>
        <item x="2331"/>
        <item x="3690"/>
        <item x="2655"/>
        <item x="3441"/>
        <item x="95"/>
        <item x="3563"/>
        <item x="769"/>
        <item x="4312"/>
        <item x="291"/>
        <item x="3164"/>
        <item x="712"/>
        <item x="377"/>
        <item x="1048"/>
        <item x="3805"/>
        <item x="93"/>
        <item x="3742"/>
        <item x="2641"/>
        <item x="3481"/>
        <item x="894"/>
        <item x="4042"/>
        <item x="1012"/>
        <item x="276"/>
        <item x="3757"/>
        <item x="3841"/>
        <item x="3583"/>
        <item x="264"/>
        <item x="1442"/>
        <item x="1559"/>
        <item x="1364"/>
        <item x="1513"/>
        <item x="2575"/>
        <item x="2978"/>
        <item x="2994"/>
        <item x="3085"/>
        <item x="2959"/>
        <item x="1429"/>
        <item x="1397"/>
        <item x="2700"/>
        <item x="246"/>
        <item x="2870"/>
        <item x="2989"/>
        <item x="2211"/>
        <item x="2206"/>
        <item x="2234"/>
        <item x="2235"/>
        <item x="2424"/>
        <item x="2148"/>
        <item x="2238"/>
        <item x="2149"/>
        <item x="2967"/>
        <item x="2898"/>
        <item x="2977"/>
        <item x="2916"/>
        <item x="2928"/>
        <item x="2900"/>
        <item x="2942"/>
        <item x="2952"/>
        <item x="2941"/>
        <item x="2913"/>
        <item x="2983"/>
        <item x="2939"/>
        <item x="2981"/>
        <item x="2868"/>
        <item x="2955"/>
        <item x="2954"/>
        <item x="2843"/>
        <item x="3018"/>
        <item x="3019"/>
        <item x="2980"/>
        <item x="2423"/>
        <item x="2239"/>
        <item x="2227"/>
        <item x="2425"/>
        <item x="2979"/>
        <item x="2204"/>
        <item x="2205"/>
        <item x="2233"/>
        <item x="2232"/>
        <item x="2422"/>
        <item x="2991"/>
        <item x="2932"/>
        <item x="4586"/>
        <item x="1151"/>
        <item x="388"/>
        <item x="4295"/>
        <item x="4708"/>
        <item x="4235"/>
        <item x="822"/>
        <item x="485"/>
        <item x="931"/>
        <item x="1004"/>
        <item x="1030"/>
        <item x="1000"/>
        <item x="996"/>
        <item x="2513"/>
        <item x="3817"/>
        <item x="2249"/>
        <item x="2376"/>
        <item x="2163"/>
        <item x="2250"/>
        <item x="273"/>
        <item x="1259"/>
        <item x="2509"/>
        <item x="4553"/>
        <item x="1935"/>
        <item x="2389"/>
        <item x="2582"/>
        <item x="1347"/>
        <item x="271"/>
        <item x="4496"/>
        <item x="2559"/>
        <item x="1411"/>
        <item x="4229"/>
        <item x="4482"/>
        <item x="2710"/>
        <item x="2659"/>
        <item x="2381"/>
        <item x="2602"/>
        <item x="2475"/>
        <item x="2538"/>
        <item x="3000"/>
        <item x="2879"/>
        <item x="2335"/>
        <item x="2877"/>
        <item x="4469"/>
        <item x="4307"/>
        <item x="4701"/>
        <item x="3888"/>
        <item x="4091"/>
        <item x="4745"/>
        <item x="4278"/>
        <item x="2883"/>
        <item x="2999"/>
        <item x="2998"/>
        <item x="4688"/>
        <item x="2878"/>
        <item x="3001"/>
        <item x="2996"/>
        <item x="2997"/>
        <item x="2777"/>
        <item x="2780"/>
        <item x="2781"/>
        <item x="4245"/>
        <item x="1223"/>
        <item x="4298"/>
        <item x="468"/>
        <item x="4682"/>
        <item x="917"/>
        <item x="4202"/>
        <item x="3918"/>
        <item x="4077"/>
        <item x="4200"/>
        <item x="4044"/>
        <item x="4370"/>
        <item x="4046"/>
        <item x="3945"/>
        <item x="3932"/>
        <item x="4309"/>
        <item x="4043"/>
        <item x="4003"/>
        <item x="2272"/>
        <item x="2194"/>
        <item x="2189"/>
        <item x="2188"/>
        <item x="3492"/>
        <item x="3185"/>
        <item x="3187"/>
        <item x="3516"/>
        <item x="3188"/>
        <item x="3495"/>
        <item x="2652"/>
        <item x="2733"/>
        <item x="3106"/>
        <item x="4238"/>
        <item x="3128"/>
        <item x="2525"/>
        <item x="2273"/>
        <item x="4122"/>
        <item x="4354"/>
        <item x="4558"/>
        <item x="4241"/>
        <item x="4362"/>
        <item x="1906"/>
        <item x="1736"/>
        <item x="4594"/>
        <item x="4669"/>
        <item x="2562"/>
        <item x="2755"/>
        <item x="4412"/>
        <item x="2741"/>
        <item x="2682"/>
        <item x="1240"/>
        <item x="856"/>
        <item x="2220"/>
        <item x="2147"/>
        <item x="2550"/>
        <item x="2648"/>
        <item x="2593"/>
        <item x="1534"/>
        <item x="3658"/>
        <item x="1008"/>
        <item x="2937"/>
        <item x="2935"/>
        <item x="2947"/>
        <item x="2972"/>
        <item x="2860"/>
        <item x="2924"/>
        <item x="2886"/>
        <item x="2909"/>
        <item x="2964"/>
        <item x="2951"/>
        <item x="3011"/>
        <item x="2853"/>
        <item x="2965"/>
        <item x="2849"/>
        <item x="2851"/>
        <item x="2914"/>
        <item x="2984"/>
        <item x="2858"/>
        <item x="2872"/>
        <item x="2944"/>
        <item x="2929"/>
        <item x="4556"/>
        <item x="929"/>
        <item x="828"/>
        <item x="4715"/>
        <item x="4368"/>
        <item x="451"/>
        <item x="453"/>
        <item x="987"/>
        <item x="1379"/>
        <item x="1980"/>
        <item x="1960"/>
        <item x="1178"/>
        <item x="1806"/>
        <item x="4557"/>
        <item x="1219"/>
        <item x="4505"/>
        <item x="1863"/>
        <item x="3554"/>
        <item x="2100"/>
        <item x="4272"/>
        <item x="2043"/>
        <item x="1054"/>
        <item x="4540"/>
        <item x="3107"/>
        <item x="4522"/>
        <item x="827"/>
        <item x="3392"/>
        <item x="2316"/>
        <item x="4759"/>
        <item x="1501"/>
        <item x="1003"/>
        <item x="937"/>
        <item x="386"/>
        <item x="1798"/>
        <item x="4342"/>
        <item x="775"/>
        <item x="1439"/>
        <item x="2732"/>
        <item x="2314"/>
        <item x="3446"/>
        <item x="354"/>
        <item x="2369"/>
        <item x="2312"/>
        <item x="2325"/>
        <item x="2301"/>
        <item x="190"/>
        <item x="519"/>
        <item x="2603"/>
        <item x="2626"/>
        <item x="1179"/>
        <item x="1930"/>
        <item x="4353"/>
        <item x="2364"/>
        <item x="2353"/>
        <item x="2378"/>
        <item x="4563"/>
        <item x="802"/>
        <item x="3894"/>
        <item x="3869"/>
        <item x="3896"/>
        <item x="3765"/>
        <item x="1680"/>
        <item x="3811"/>
        <item x="1777"/>
        <item x="4016"/>
        <item x="1176"/>
        <item x="2689"/>
        <item x="4417"/>
        <item x="61"/>
        <item x="2104"/>
        <item x="3178"/>
        <item x="1290"/>
        <item x="2083"/>
        <item x="4616"/>
        <item x="166"/>
        <item x="4638"/>
        <item x="1535"/>
        <item x="4386"/>
        <item x="1227"/>
        <item x="4301"/>
        <item x="1400"/>
        <item x="4724"/>
        <item x="1578"/>
        <item x="4343"/>
        <item x="851"/>
        <item x="4461"/>
        <item x="4781"/>
        <item x="1311"/>
        <item x="4761"/>
        <item x="2656"/>
        <item x="4344"/>
        <item x="2426"/>
        <item x="4606"/>
        <item x="3080"/>
        <item x="4262"/>
        <item x="1252"/>
        <item x="4728"/>
        <item x="4605"/>
        <item x="3027"/>
        <item x="914"/>
        <item x="4264"/>
        <item x="4470"/>
        <item x="3040"/>
        <item x="541"/>
        <item x="4263"/>
        <item x="1952"/>
        <item x="4300"/>
        <item x="4677"/>
        <item x="644"/>
        <item x="918"/>
        <item x="1936"/>
        <item x="804"/>
        <item x="4725"/>
        <item x="2790"/>
        <item x="1337"/>
        <item x="4760"/>
        <item x="2380"/>
        <item x="1338"/>
        <item x="2725"/>
        <item x="4666"/>
        <item x="2359"/>
        <item x="2264"/>
        <item x="4976"/>
        <item x="2624"/>
        <item x="1698"/>
        <item x="1763"/>
        <item x="3581"/>
        <item x="4019"/>
        <item x="364"/>
        <item x="35"/>
        <item x="3602"/>
        <item x="238"/>
        <item x="3820"/>
        <item x="1163"/>
        <item x="34"/>
        <item x="3729"/>
        <item x="366"/>
        <item x="3701"/>
        <item x="4371"/>
        <item x="3435"/>
        <item x="696"/>
        <item x="4384"/>
        <item x="413"/>
        <item x="327"/>
        <item x="583"/>
        <item x="154"/>
        <item x="374"/>
        <item x="3707"/>
        <item x="3750"/>
        <item x="490"/>
        <item x="1815"/>
        <item x="3596"/>
        <item x="114"/>
        <item x="2125"/>
      </items>
      <extLst>
        <ext xmlns:x14="http://schemas.microsoft.com/office/spreadsheetml/2009/9/main" uri="{2946ED86-A175-432a-8AC1-64E0C546D7DE}">
          <x14:pivotField fillDownLabels="1"/>
        </ext>
      </extLst>
    </pivotField>
    <pivotField axis="axisRow" compact="0" outline="0" showAll="0" defaultSubtotal="0">
      <items count="26">
        <item x="1"/>
        <item x="2"/>
        <item x="3"/>
        <item x="24"/>
        <item x="20"/>
        <item x="9"/>
        <item x="14"/>
        <item x="5"/>
        <item x="4"/>
        <item x="0"/>
        <item x="19"/>
        <item x="15"/>
        <item x="7"/>
        <item x="21"/>
        <item x="23"/>
        <item x="16"/>
        <item x="22"/>
        <item x="6"/>
        <item x="12"/>
        <item x="17"/>
        <item x="10"/>
        <item x="8"/>
        <item x="25"/>
        <item x="13"/>
        <item x="18"/>
        <item x="1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3">
    <field x="2"/>
    <field x="1"/>
    <field x="0"/>
  </rowFields>
  <rowItems count="4985">
    <i>
      <x/>
      <x v="297"/>
      <x v="3594"/>
    </i>
    <i r="1">
      <x v="298"/>
      <x v="1432"/>
    </i>
    <i r="1">
      <x v="299"/>
      <x v="4065"/>
    </i>
    <i r="1">
      <x v="300"/>
      <x v="1433"/>
    </i>
    <i r="1">
      <x v="301"/>
      <x v="3804"/>
    </i>
    <i r="1">
      <x v="302"/>
      <x v="3975"/>
    </i>
    <i r="1">
      <x v="303"/>
      <x v="99"/>
    </i>
    <i r="1">
      <x v="304"/>
      <x v="3727"/>
    </i>
    <i r="1">
      <x v="305"/>
      <x v="4111"/>
    </i>
    <i r="1">
      <x v="306"/>
      <x v="98"/>
    </i>
    <i r="1">
      <x v="307"/>
      <x v="3578"/>
    </i>
    <i r="1">
      <x v="308"/>
      <x v="601"/>
    </i>
    <i r="1">
      <x v="309"/>
      <x v="3639"/>
    </i>
    <i r="1">
      <x v="310"/>
      <x v="89"/>
    </i>
    <i r="1">
      <x v="311"/>
      <x v="3693"/>
    </i>
    <i r="1">
      <x v="312"/>
      <x v="600"/>
    </i>
    <i r="1">
      <x v="313"/>
      <x v="3635"/>
    </i>
    <i r="1">
      <x v="314"/>
      <x v="97"/>
    </i>
    <i r="1">
      <x v="315"/>
      <x v="4025"/>
    </i>
    <i r="1">
      <x v="316"/>
      <x v="815"/>
    </i>
    <i r="1">
      <x v="317"/>
      <x v="2839"/>
    </i>
    <i r="1">
      <x v="318"/>
      <x v="1334"/>
    </i>
    <i r="1">
      <x v="319"/>
      <x v="370"/>
    </i>
    <i r="1">
      <x v="320"/>
      <x v="1285"/>
    </i>
    <i r="1">
      <x v="321"/>
      <x v="7"/>
    </i>
    <i r="1">
      <x v="322"/>
      <x v="2840"/>
    </i>
    <i r="1">
      <x v="323"/>
      <x v="3977"/>
    </i>
    <i r="1">
      <x v="324"/>
      <x v="371"/>
    </i>
    <i r="1">
      <x v="325"/>
      <x v="1336"/>
    </i>
    <i r="1">
      <x v="326"/>
      <x v="8"/>
    </i>
    <i r="1">
      <x v="327"/>
      <x v="372"/>
    </i>
    <i r="1">
      <x v="328"/>
      <x v="1337"/>
    </i>
    <i r="1">
      <x v="329"/>
      <x v="9"/>
    </i>
    <i r="1">
      <x v="330"/>
      <x v="2838"/>
    </i>
    <i r="1">
      <x v="331"/>
      <x v="1335"/>
    </i>
    <i r="1">
      <x v="332"/>
      <x v="369"/>
    </i>
    <i r="1">
      <x v="333"/>
      <x v="1333"/>
    </i>
    <i r="1">
      <x v="334"/>
      <x v="6"/>
    </i>
    <i r="1">
      <x v="466"/>
      <x v="2836"/>
    </i>
    <i r="1">
      <x v="467"/>
      <x v="1260"/>
    </i>
    <i r="1">
      <x v="468"/>
      <x v="5"/>
    </i>
    <i r="1">
      <x v="469"/>
      <x v="4142"/>
    </i>
    <i r="1">
      <x v="470"/>
      <x v="626"/>
    </i>
    <i r="1">
      <x v="471"/>
      <x v="1500"/>
    </i>
    <i r="1">
      <x v="472"/>
      <x v="1501"/>
    </i>
    <i r="1">
      <x v="473"/>
      <x v="4036"/>
    </i>
    <i r="1">
      <x v="474"/>
      <x v="4"/>
    </i>
    <i r="1">
      <x v="475"/>
      <x v="2832"/>
    </i>
    <i r="1">
      <x v="476"/>
      <x v="368"/>
    </i>
    <i r="1">
      <x v="477"/>
      <x v="4018"/>
    </i>
    <i r="1">
      <x v="478"/>
      <x v="1"/>
    </i>
    <i r="1">
      <x v="479"/>
      <x v="1259"/>
    </i>
    <i r="1">
      <x v="480"/>
      <x v="1498"/>
    </i>
    <i r="1">
      <x v="481"/>
      <x v="2"/>
    </i>
    <i r="1">
      <x v="482"/>
      <x v="2835"/>
    </i>
    <i r="1">
      <x v="483"/>
      <x v="1499"/>
    </i>
    <i r="1">
      <x v="484"/>
      <x v="3"/>
    </i>
    <i r="1">
      <x v="485"/>
      <x v="367"/>
    </i>
    <i r="1">
      <x v="486"/>
      <x v="1496"/>
    </i>
    <i r="1">
      <x v="487"/>
      <x v="1497"/>
    </i>
    <i r="1">
      <x v="488"/>
      <x/>
    </i>
    <i r="1">
      <x v="489"/>
      <x v="1495"/>
    </i>
    <i r="1">
      <x v="490"/>
      <x v="1494"/>
    </i>
    <i r="1">
      <x v="491"/>
      <x v="816"/>
    </i>
    <i r="1">
      <x v="492"/>
      <x v="1283"/>
    </i>
    <i r="1">
      <x v="493"/>
      <x v="1282"/>
    </i>
    <i r="1">
      <x v="494"/>
      <x v="589"/>
    </i>
    <i r="1">
      <x v="495"/>
      <x v="119"/>
    </i>
    <i r="1">
      <x v="496"/>
      <x v="817"/>
    </i>
    <i r="1">
      <x v="497"/>
      <x v="120"/>
    </i>
    <i r="1">
      <x v="498"/>
      <x v="590"/>
    </i>
    <i r="1">
      <x v="499"/>
      <x v="818"/>
    </i>
    <i r="1">
      <x v="500"/>
      <x v="1284"/>
    </i>
    <i r="1">
      <x v="501"/>
      <x v="591"/>
    </i>
    <i r="1">
      <x v="502"/>
      <x v="121"/>
    </i>
    <i r="1">
      <x v="503"/>
      <x v="829"/>
    </i>
    <i r="1">
      <x v="504"/>
      <x v="134"/>
    </i>
    <i r="1">
      <x v="505"/>
      <x v="3792"/>
    </i>
    <i r="1">
      <x v="506"/>
      <x v="104"/>
    </i>
    <i r="2">
      <x v="3811"/>
    </i>
    <i r="1">
      <x v="507"/>
      <x v="4765"/>
    </i>
    <i r="1">
      <x v="508"/>
      <x v="3834"/>
    </i>
    <i r="1">
      <x v="509"/>
      <x v="3779"/>
    </i>
    <i r="1">
      <x v="510"/>
      <x v="118"/>
    </i>
    <i r="2">
      <x v="3931"/>
    </i>
    <i r="1">
      <x v="511"/>
      <x v="3083"/>
    </i>
    <i r="1">
      <x v="512"/>
      <x v="39"/>
    </i>
    <i r="2">
      <x v="4494"/>
    </i>
    <i r="1">
      <x v="513"/>
      <x v="3709"/>
    </i>
    <i r="1">
      <x v="514"/>
      <x v="819"/>
    </i>
    <i r="1">
      <x v="515"/>
      <x v="125"/>
    </i>
    <i r="1">
      <x v="516"/>
      <x v="3985"/>
    </i>
    <i r="1">
      <x v="517"/>
      <x v="820"/>
    </i>
    <i r="1">
      <x v="518"/>
      <x v="124"/>
    </i>
    <i r="1">
      <x v="519"/>
      <x v="1434"/>
    </i>
    <i r="1">
      <x v="520"/>
      <x v="3514"/>
    </i>
    <i r="1">
      <x v="521"/>
      <x v="123"/>
    </i>
    <i r="1">
      <x v="522"/>
      <x v="3655"/>
    </i>
    <i r="1">
      <x v="523"/>
      <x v="122"/>
    </i>
    <i r="1">
      <x v="1015"/>
      <x v="839"/>
    </i>
    <i r="1">
      <x v="1016"/>
      <x v="128"/>
    </i>
    <i r="1">
      <x v="1017"/>
      <x v="129"/>
    </i>
    <i r="1">
      <x v="1018"/>
      <x v="126"/>
    </i>
    <i r="1">
      <x v="1019"/>
      <x v="127"/>
    </i>
    <i r="1">
      <x v="1020"/>
      <x v="838"/>
    </i>
    <i r="1">
      <x v="1036"/>
      <x v="842"/>
    </i>
    <i r="1">
      <x v="1536"/>
      <x v="3699"/>
    </i>
    <i r="1">
      <x v="1537"/>
      <x v="607"/>
    </i>
    <i r="1">
      <x v="1538"/>
      <x v="602"/>
    </i>
    <i r="1">
      <x v="1539"/>
      <x v="3591"/>
    </i>
    <i r="1">
      <x v="1540"/>
      <x v="4073"/>
    </i>
    <i r="1">
      <x v="1541"/>
      <x v="3535"/>
    </i>
    <i r="1">
      <x v="1542"/>
      <x v="46"/>
    </i>
    <i r="1">
      <x v="1543"/>
      <x v="43"/>
    </i>
    <i r="1">
      <x v="1544"/>
      <x v="3567"/>
    </i>
    <i r="1">
      <x v="1545"/>
      <x v="608"/>
    </i>
    <i r="1">
      <x v="1546"/>
      <x v="603"/>
    </i>
    <i r="1">
      <x v="1547"/>
      <x v="3516"/>
    </i>
    <i r="1">
      <x v="1548"/>
      <x v="130"/>
    </i>
    <i r="1">
      <x v="1549"/>
      <x v="3085"/>
    </i>
    <i r="1">
      <x v="1550"/>
      <x v="684"/>
    </i>
    <i r="1">
      <x v="1551"/>
      <x v="609"/>
    </i>
    <i r="1">
      <x v="1552"/>
      <x v="604"/>
    </i>
    <i r="1">
      <x v="1553"/>
      <x v="3692"/>
    </i>
    <i r="1">
      <x v="1554"/>
      <x v="45"/>
    </i>
    <i r="1">
      <x v="1555"/>
      <x v="40"/>
    </i>
    <i r="1">
      <x v="1556"/>
      <x v="3601"/>
    </i>
    <i r="1">
      <x v="1557"/>
      <x v="41"/>
    </i>
    <i r="1">
      <x v="1558"/>
      <x v="42"/>
    </i>
    <i r="1">
      <x v="3715"/>
      <x v="905"/>
    </i>
    <i r="1">
      <x v="3716"/>
      <x v="3045"/>
    </i>
    <i r="1">
      <x v="3717"/>
      <x v="3932"/>
    </i>
    <i r="1">
      <x v="3718"/>
      <x v="3933"/>
    </i>
    <i r="1">
      <x v="3719"/>
      <x v="133"/>
    </i>
    <i r="1">
      <x v="3720"/>
      <x v="3856"/>
    </i>
    <i r="1">
      <x v="3721"/>
      <x v="3858"/>
    </i>
    <i r="1">
      <x v="3722"/>
      <x v="3934"/>
    </i>
    <i r="1">
      <x v="3723"/>
      <x v="3935"/>
    </i>
    <i r="1">
      <x v="3724"/>
      <x v="3852"/>
    </i>
    <i r="1">
      <x v="3725"/>
      <x v="906"/>
    </i>
    <i r="1">
      <x v="3726"/>
      <x v="132"/>
    </i>
    <i r="1">
      <x v="3727"/>
      <x v="131"/>
    </i>
    <i r="1">
      <x v="4036"/>
      <x v="2556"/>
    </i>
    <i r="1">
      <x v="4037"/>
      <x v="1385"/>
    </i>
    <i r="1">
      <x v="4038"/>
      <x v="2185"/>
    </i>
    <i r="1">
      <x v="4039"/>
      <x v="1386"/>
    </i>
    <i r="1">
      <x v="4040"/>
      <x v="2301"/>
    </i>
    <i r="1">
      <x v="4041"/>
      <x v="2184"/>
    </i>
    <i r="1">
      <x v="4042"/>
      <x v="2183"/>
    </i>
    <i r="1">
      <x v="4043"/>
      <x v="2557"/>
    </i>
    <i r="1">
      <x v="4044"/>
      <x v="2179"/>
    </i>
    <i r="1">
      <x v="4045"/>
      <x v="2180"/>
    </i>
    <i r="1">
      <x v="4046"/>
      <x v="2181"/>
    </i>
    <i r="1">
      <x v="4047"/>
      <x v="4047"/>
    </i>
    <i r="1">
      <x v="4048"/>
      <x v="4044"/>
    </i>
    <i r="1">
      <x v="4049"/>
      <x v="4003"/>
    </i>
    <i r="1">
      <x v="4050"/>
      <x v="2182"/>
    </i>
    <i r="1">
      <x v="4051"/>
      <x v="920"/>
    </i>
    <i r="1">
      <x v="4052"/>
      <x v="919"/>
    </i>
    <i r="1">
      <x v="4053"/>
      <x v="103"/>
    </i>
    <i r="1">
      <x v="4054"/>
      <x v="102"/>
    </i>
    <i r="1">
      <x v="4055"/>
      <x v="4067"/>
    </i>
    <i r="1">
      <x v="4056"/>
      <x v="44"/>
    </i>
    <i r="1">
      <x v="4057"/>
      <x v="101"/>
    </i>
    <i r="1">
      <x v="4058"/>
      <x v="100"/>
    </i>
    <i r="1">
      <x v="4059"/>
      <x v="4043"/>
    </i>
    <i r="1">
      <x v="4096"/>
      <x v="3736"/>
    </i>
    <i r="1">
      <x v="4097"/>
      <x v="914"/>
    </i>
    <i r="1">
      <x v="4098"/>
      <x v="915"/>
    </i>
    <i r="1">
      <x v="4099"/>
      <x v="913"/>
    </i>
    <i r="1">
      <x v="4100"/>
      <x v="622"/>
    </i>
    <i r="1">
      <x v="4101"/>
      <x v="4062"/>
    </i>
    <i r="1">
      <x v="4102"/>
      <x v="1384"/>
    </i>
    <i r="1">
      <x v="4103"/>
      <x v="610"/>
    </i>
    <i r="1">
      <x v="4537"/>
      <x v="3949"/>
    </i>
    <i r="1">
      <x v="4538"/>
      <x v="4135"/>
    </i>
    <i r="1">
      <x v="4539"/>
      <x v="3950"/>
    </i>
    <i r="1">
      <x v="4540"/>
      <x v="4039"/>
    </i>
    <i>
      <x v="1"/>
      <x v="90"/>
      <x v="3807"/>
    </i>
    <i r="1">
      <x v="91"/>
      <x v="11"/>
    </i>
    <i r="1">
      <x v="92"/>
      <x v="3587"/>
    </i>
    <i r="1">
      <x v="93"/>
      <x v="1470"/>
    </i>
    <i r="1">
      <x v="94"/>
      <x v="1524"/>
    </i>
    <i r="1">
      <x v="95"/>
      <x v="12"/>
    </i>
    <i r="1">
      <x v="96"/>
      <x v="3501"/>
    </i>
    <i r="1">
      <x v="97"/>
      <x v="13"/>
    </i>
    <i r="1">
      <x v="98"/>
      <x v="3546"/>
    </i>
    <i r="1">
      <x v="99"/>
      <x v="1469"/>
    </i>
    <i r="1">
      <x v="100"/>
      <x v="3589"/>
    </i>
    <i r="1">
      <x v="101"/>
      <x v="3079"/>
    </i>
    <i r="1">
      <x v="102"/>
      <x v="3080"/>
    </i>
    <i r="1">
      <x v="103"/>
      <x v="3937"/>
    </i>
    <i r="1">
      <x v="104"/>
      <x v="3077"/>
    </i>
    <i r="1">
      <x v="105"/>
      <x v="3078"/>
    </i>
    <i r="1">
      <x v="106"/>
      <x v="3472"/>
    </i>
    <i r="1">
      <x v="107"/>
      <x v="3990"/>
    </i>
    <i r="1">
      <x v="108"/>
      <x v="598"/>
    </i>
    <i r="1">
      <x v="109"/>
      <x v="3936"/>
    </i>
    <i r="1">
      <x v="110"/>
      <x v="3645"/>
    </i>
    <i r="1">
      <x v="111"/>
      <x v="802"/>
    </i>
    <i r="1">
      <x v="112"/>
      <x v="803"/>
    </i>
    <i r="1">
      <x v="113"/>
      <x v="3791"/>
    </i>
    <i r="1">
      <x v="114"/>
      <x v="1472"/>
    </i>
    <i r="1">
      <x v="115"/>
      <x v="1525"/>
    </i>
    <i r="1">
      <x v="116"/>
      <x v="4112"/>
    </i>
    <i r="1">
      <x v="117"/>
      <x v="4078"/>
    </i>
    <i r="1">
      <x v="118"/>
      <x v="1471"/>
    </i>
    <i r="1">
      <x v="119"/>
      <x v="804"/>
    </i>
    <i r="1">
      <x v="120"/>
      <x v="1473"/>
    </i>
    <i r="1">
      <x v="121"/>
      <x v="3476"/>
    </i>
    <i r="1">
      <x v="122"/>
      <x v="10"/>
    </i>
    <i r="1">
      <x v="549"/>
      <x v="3650"/>
    </i>
    <i r="1">
      <x v="550"/>
      <x v="4107"/>
    </i>
    <i r="1">
      <x v="551"/>
      <x v="1475"/>
    </i>
    <i r="1">
      <x v="552"/>
      <x v="96"/>
    </i>
    <i r="1">
      <x v="553"/>
      <x v="3585"/>
    </i>
    <i r="1">
      <x v="554"/>
      <x v="4139"/>
    </i>
    <i r="1">
      <x v="555"/>
      <x v="3963"/>
    </i>
    <i r="1">
      <x v="556"/>
      <x v="1476"/>
    </i>
    <i r="1">
      <x v="557"/>
      <x v="15"/>
    </i>
    <i r="1">
      <x v="558"/>
      <x v="1477"/>
    </i>
    <i r="1">
      <x v="559"/>
      <x v="14"/>
    </i>
    <i r="1">
      <x v="560"/>
      <x v="3634"/>
    </i>
    <i r="1">
      <x v="561"/>
      <x v="3969"/>
    </i>
    <i r="1">
      <x v="562"/>
      <x v="3988"/>
    </i>
    <i r="1">
      <x v="563"/>
      <x v="1478"/>
    </i>
    <i r="1">
      <x v="564"/>
      <x v="1479"/>
    </i>
    <i r="1">
      <x v="565"/>
      <x v="16"/>
    </i>
    <i r="1">
      <x v="566"/>
      <x v="3602"/>
    </i>
    <i r="1">
      <x v="567"/>
      <x v="4118"/>
    </i>
    <i r="1">
      <x v="568"/>
      <x v="4056"/>
    </i>
    <i r="1">
      <x v="569"/>
      <x v="1480"/>
    </i>
    <i r="1">
      <x v="570"/>
      <x v="17"/>
    </i>
    <i r="1">
      <x v="571"/>
      <x v="1482"/>
    </i>
    <i r="1">
      <x v="572"/>
      <x v="3982"/>
    </i>
    <i r="1">
      <x v="573"/>
      <x v="1481"/>
    </i>
    <i r="1">
      <x v="574"/>
      <x v="3750"/>
    </i>
    <i r="1">
      <x v="575"/>
      <x v="1474"/>
    </i>
    <i r="1">
      <x v="576"/>
      <x v="3495"/>
    </i>
    <i r="1">
      <x v="577"/>
      <x v="4068"/>
    </i>
    <i r="1">
      <x v="578"/>
      <x v="1484"/>
    </i>
    <i r="1">
      <x v="579"/>
      <x v="805"/>
    </i>
    <i r="1">
      <x v="580"/>
      <x v="1483"/>
    </i>
    <i r="1">
      <x v="931"/>
      <x v="3724"/>
    </i>
    <i r="1">
      <x v="932"/>
      <x v="2607"/>
    </i>
    <i r="1">
      <x v="933"/>
      <x v="3081"/>
    </i>
    <i r="1">
      <x v="934"/>
      <x v="3487"/>
    </i>
    <i r="1">
      <x v="935"/>
      <x v="3082"/>
    </i>
    <i r="1">
      <x v="1406"/>
      <x v="3729"/>
    </i>
    <i r="1">
      <x v="1407"/>
      <x v="2321"/>
    </i>
    <i r="1">
      <x v="1408"/>
      <x v="2322"/>
    </i>
    <i r="1">
      <x v="1411"/>
      <x v="3681"/>
    </i>
    <i r="1">
      <x v="1412"/>
      <x v="1489"/>
    </i>
    <i r="1">
      <x v="1413"/>
      <x v="93"/>
    </i>
    <i r="1">
      <x v="1414"/>
      <x v="1487"/>
    </i>
    <i r="1">
      <x v="1415"/>
      <x v="1488"/>
    </i>
    <i r="1">
      <x v="1416"/>
      <x v="3480"/>
    </i>
    <i r="1">
      <x v="1417"/>
      <x v="1490"/>
    </i>
    <i r="1">
      <x v="1418"/>
      <x v="1491"/>
    </i>
    <i r="1">
      <x v="1419"/>
      <x v="3505"/>
    </i>
    <i r="1">
      <x v="1420"/>
      <x v="1492"/>
    </i>
    <i r="1">
      <x v="1421"/>
      <x v="1493"/>
    </i>
    <i r="1">
      <x v="1422"/>
      <x v="90"/>
    </i>
    <i r="1">
      <x v="1423"/>
      <x v="3612"/>
    </i>
    <i r="1">
      <x v="1424"/>
      <x v="1311"/>
    </i>
    <i r="1">
      <x v="1425"/>
      <x v="1402"/>
    </i>
    <i r="1">
      <x v="1426"/>
      <x v="18"/>
    </i>
    <i r="1">
      <x v="1427"/>
      <x v="1403"/>
    </i>
    <i r="1">
      <x v="1428"/>
      <x v="3479"/>
    </i>
    <i r="1">
      <x v="1429"/>
      <x v="1485"/>
    </i>
    <i r="1">
      <x v="1430"/>
      <x v="92"/>
    </i>
    <i r="1">
      <x v="1431"/>
      <x v="1486"/>
    </i>
    <i r="1">
      <x v="1432"/>
      <x v="3508"/>
    </i>
    <i r="1">
      <x v="1433"/>
      <x v="1404"/>
    </i>
    <i r="1">
      <x v="1434"/>
      <x v="1405"/>
    </i>
    <i r="1">
      <x v="1435"/>
      <x v="3561"/>
    </i>
    <i r="1">
      <x v="1436"/>
      <x v="1407"/>
    </i>
    <i r="1">
      <x v="1437"/>
      <x v="1406"/>
    </i>
    <i r="1">
      <x v="1438"/>
      <x v="534"/>
    </i>
    <i r="1">
      <x v="1572"/>
      <x v="3566"/>
    </i>
    <i r="1">
      <x v="1573"/>
      <x v="4005"/>
    </i>
    <i r="1">
      <x v="1574"/>
      <x v="806"/>
    </i>
    <i r="1">
      <x v="1575"/>
      <x v="3945"/>
    </i>
    <i r="1">
      <x v="1576"/>
      <x v="4058"/>
    </i>
    <i r="1">
      <x v="1577"/>
      <x v="4105"/>
    </i>
    <i r="1">
      <x v="1578"/>
      <x v="3991"/>
    </i>
    <i r="1">
      <x v="1579"/>
      <x v="3948"/>
    </i>
    <i r="1">
      <x v="1580"/>
      <x v="4125"/>
    </i>
    <i r="1">
      <x v="1581"/>
      <x v="4030"/>
    </i>
    <i r="1">
      <x v="1582"/>
      <x v="4033"/>
    </i>
    <i r="1">
      <x v="1583"/>
      <x v="3632"/>
    </i>
    <i r="1">
      <x v="1584"/>
      <x v="1412"/>
    </i>
    <i r="1">
      <x v="1585"/>
      <x v="1409"/>
    </i>
    <i r="1">
      <x v="1586"/>
      <x v="1411"/>
    </i>
    <i r="1">
      <x v="1587"/>
      <x v="4143"/>
    </i>
    <i r="1">
      <x v="1588"/>
      <x v="807"/>
    </i>
    <i r="1">
      <x v="1589"/>
      <x v="4160"/>
    </i>
    <i r="1">
      <x v="1590"/>
      <x v="1413"/>
    </i>
    <i r="1">
      <x v="1591"/>
      <x v="4138"/>
    </i>
    <i r="1">
      <x v="1592"/>
      <x v="1410"/>
    </i>
    <i r="1">
      <x v="1593"/>
      <x v="3531"/>
    </i>
    <i r="1">
      <x v="1594"/>
      <x v="1408"/>
    </i>
    <i r="1">
      <x v="1595"/>
      <x v="3498"/>
    </i>
    <i r="1">
      <x v="1596"/>
      <x v="4074"/>
    </i>
    <i r="1">
      <x v="1597"/>
      <x v="4137"/>
    </i>
    <i r="1">
      <x v="1598"/>
      <x v="1415"/>
    </i>
    <i r="1">
      <x v="1599"/>
      <x v="625"/>
    </i>
    <i r="1">
      <x v="1600"/>
      <x v="4098"/>
    </i>
    <i r="1">
      <x v="1601"/>
      <x v="1414"/>
    </i>
    <i r="1">
      <x v="1602"/>
      <x v="3086"/>
    </i>
    <i r="1">
      <x v="1603"/>
      <x v="3919"/>
    </i>
    <i r="1">
      <x v="1604"/>
      <x v="3920"/>
    </i>
    <i r="1">
      <x v="1605"/>
      <x v="3921"/>
    </i>
    <i r="1">
      <x v="1606"/>
      <x v="3548"/>
    </i>
    <i r="1">
      <x v="1607"/>
      <x v="1418"/>
    </i>
    <i r="1">
      <x v="1608"/>
      <x v="1416"/>
    </i>
    <i r="1">
      <x v="1609"/>
      <x v="1417"/>
    </i>
    <i r="1">
      <x v="1610"/>
      <x v="3087"/>
    </i>
    <i r="1">
      <x v="1611"/>
      <x v="3492"/>
    </i>
    <i r="1">
      <x v="1612"/>
      <x v="1420"/>
    </i>
    <i r="1">
      <x v="1613"/>
      <x v="3966"/>
    </i>
    <i r="1">
      <x v="1614"/>
      <x v="533"/>
    </i>
    <i r="1">
      <x v="1615"/>
      <x v="1423"/>
    </i>
    <i r="1">
      <x v="1616"/>
      <x v="531"/>
    </i>
    <i r="1">
      <x v="1617"/>
      <x v="1419"/>
    </i>
    <i r="1">
      <x v="1618"/>
      <x v="1424"/>
    </i>
    <i r="1">
      <x v="1619"/>
      <x v="1421"/>
    </i>
    <i r="1">
      <x v="1620"/>
      <x v="1422"/>
    </i>
    <i r="1">
      <x v="1621"/>
      <x v="1425"/>
    </i>
    <i r="1">
      <x v="1622"/>
      <x v="532"/>
    </i>
    <i r="1">
      <x v="1661"/>
      <x v="3703"/>
    </i>
    <i r="1">
      <x v="1662"/>
      <x v="19"/>
    </i>
    <i r="1">
      <x v="1663"/>
      <x v="3680"/>
    </i>
    <i r="1">
      <x v="1664"/>
      <x v="3980"/>
    </i>
    <i r="1">
      <x v="1665"/>
      <x v="1427"/>
    </i>
    <i r="1">
      <x v="1666"/>
      <x v="1428"/>
    </i>
    <i r="1">
      <x v="1667"/>
      <x v="3544"/>
    </i>
    <i r="1">
      <x v="1668"/>
      <x v="1431"/>
    </i>
    <i r="1">
      <x v="1669"/>
      <x v="4121"/>
    </i>
    <i r="1">
      <x v="1670"/>
      <x v="4061"/>
    </i>
    <i r="1">
      <x v="1671"/>
      <x v="1429"/>
    </i>
    <i r="1">
      <x v="1672"/>
      <x v="1430"/>
    </i>
    <i r="1">
      <x v="1673"/>
      <x v="20"/>
    </i>
    <i r="1">
      <x v="1674"/>
      <x v="3500"/>
    </i>
    <i r="1">
      <x v="1675"/>
      <x v="21"/>
    </i>
    <i r="1">
      <x v="1676"/>
      <x v="3653"/>
    </i>
    <i r="1">
      <x v="1677"/>
      <x v="546"/>
    </i>
    <i r="1">
      <x v="1678"/>
      <x v="3483"/>
    </i>
    <i r="1">
      <x v="1679"/>
      <x v="4083"/>
    </i>
    <i r="1">
      <x v="1680"/>
      <x v="22"/>
    </i>
    <i r="1">
      <x v="1681"/>
      <x v="3576"/>
    </i>
    <i r="1">
      <x v="1682"/>
      <x v="4053"/>
    </i>
    <i r="1">
      <x v="1683"/>
      <x v="23"/>
    </i>
    <i r="1">
      <x v="1684"/>
      <x v="1426"/>
    </i>
    <i r="1">
      <x v="1685"/>
      <x v="3569"/>
    </i>
    <i r="1">
      <x v="1686"/>
      <x v="1332"/>
    </i>
    <i r="1">
      <x v="1687"/>
      <x v="4148"/>
    </i>
    <i r="1">
      <x v="1688"/>
      <x v="4090"/>
    </i>
    <i r="1">
      <x v="1689"/>
      <x v="4159"/>
    </i>
    <i r="1">
      <x v="1690"/>
      <x v="1313"/>
    </i>
    <i r="1">
      <x v="1691"/>
      <x v="1312"/>
    </i>
    <i r="1">
      <x v="1692"/>
      <x v="24"/>
    </i>
    <i r="1">
      <x v="1693"/>
      <x v="4032"/>
    </i>
    <i r="1">
      <x v="1694"/>
      <x v="1314"/>
    </i>
    <i r="1">
      <x v="1695"/>
      <x v="1315"/>
    </i>
    <i r="1">
      <x v="1696"/>
      <x v="3618"/>
    </i>
    <i r="1">
      <x v="1697"/>
      <x v="1317"/>
    </i>
    <i r="1">
      <x v="1698"/>
      <x v="538"/>
    </i>
    <i r="1">
      <x v="1699"/>
      <x v="1316"/>
    </i>
    <i r="1">
      <x v="1700"/>
      <x v="541"/>
    </i>
    <i r="1">
      <x v="1701"/>
      <x v="1318"/>
    </i>
    <i r="1">
      <x v="1702"/>
      <x v="3989"/>
    </i>
    <i r="1">
      <x v="1703"/>
      <x v="537"/>
    </i>
    <i r="1">
      <x v="1704"/>
      <x v="3658"/>
    </i>
    <i r="1">
      <x v="1705"/>
      <x v="536"/>
    </i>
    <i r="1">
      <x v="1706"/>
      <x v="542"/>
    </i>
    <i r="1">
      <x v="1707"/>
      <x v="535"/>
    </i>
    <i r="1">
      <x v="1708"/>
      <x v="3510"/>
    </i>
    <i r="1">
      <x v="1709"/>
      <x v="35"/>
    </i>
    <i r="1">
      <x v="1710"/>
      <x v="530"/>
    </i>
    <i r="1">
      <x v="1711"/>
      <x v="4116"/>
    </i>
    <i r="1">
      <x v="1712"/>
      <x v="543"/>
    </i>
    <i r="1">
      <x v="1805"/>
      <x v="3718"/>
    </i>
    <i r="1">
      <x v="1806"/>
      <x v="850"/>
    </i>
    <i r="1">
      <x v="1807"/>
      <x v="3482"/>
    </i>
    <i r="1">
      <x v="1808"/>
      <x v="4161"/>
    </i>
    <i r="1">
      <x v="1809"/>
      <x v="1321"/>
    </i>
    <i r="1">
      <x v="1810"/>
      <x v="1320"/>
    </i>
    <i r="1">
      <x v="1811"/>
      <x v="1319"/>
    </i>
    <i r="1">
      <x v="1812"/>
      <x v="851"/>
    </i>
    <i r="1">
      <x v="1813"/>
      <x v="1322"/>
    </i>
    <i r="1">
      <x v="1814"/>
      <x v="1325"/>
    </i>
    <i r="1">
      <x v="1815"/>
      <x v="3947"/>
    </i>
    <i r="1">
      <x v="1816"/>
      <x v="4130"/>
    </i>
    <i r="1">
      <x v="1817"/>
      <x v="4114"/>
    </i>
    <i r="1">
      <x v="1818"/>
      <x v="3534"/>
    </i>
    <i r="1">
      <x v="1819"/>
      <x v="1323"/>
    </i>
    <i r="1">
      <x v="1820"/>
      <x v="1324"/>
    </i>
    <i r="1">
      <x v="1821"/>
      <x v="3675"/>
    </i>
    <i r="1">
      <x v="1822"/>
      <x v="1330"/>
    </i>
    <i r="1">
      <x v="1823"/>
      <x v="4152"/>
    </i>
    <i r="1">
      <x v="1824"/>
      <x v="4084"/>
    </i>
    <i r="1">
      <x v="1825"/>
      <x v="1327"/>
    </i>
    <i r="1">
      <x v="1826"/>
      <x v="1326"/>
    </i>
    <i r="1">
      <x v="1827"/>
      <x v="808"/>
    </i>
    <i r="1">
      <x v="1828"/>
      <x v="1328"/>
    </i>
    <i r="1">
      <x v="1829"/>
      <x v="1329"/>
    </i>
    <i r="1">
      <x v="1830"/>
      <x v="1331"/>
    </i>
    <i r="1">
      <x v="1831"/>
      <x v="3951"/>
    </i>
    <i r="1">
      <x v="1832"/>
      <x v="3993"/>
    </i>
    <i r="1">
      <x v="1833"/>
      <x v="3956"/>
    </i>
    <i r="1">
      <x v="1934"/>
      <x v="3611"/>
    </i>
    <i r="1">
      <x v="1935"/>
      <x v="36"/>
    </i>
    <i r="1">
      <x v="1936"/>
      <x v="3565"/>
    </i>
    <i r="1">
      <x v="1937"/>
      <x v="861"/>
    </i>
    <i r="1">
      <x v="1938"/>
      <x v="3536"/>
    </i>
    <i r="1">
      <x v="1939"/>
      <x v="91"/>
    </i>
    <i r="1">
      <x v="2136"/>
      <x v="3752"/>
    </i>
    <i r="1">
      <x v="2694"/>
      <x v="3796"/>
    </i>
    <i r="1">
      <x v="2695"/>
      <x v="26"/>
    </i>
    <i r="1">
      <x v="2696"/>
      <x v="117"/>
    </i>
    <i r="1">
      <x v="2697"/>
      <x v="3673"/>
    </i>
    <i r="1">
      <x v="2698"/>
      <x v="1263"/>
    </i>
    <i r="1">
      <x v="2699"/>
      <x v="4100"/>
    </i>
    <i r="1">
      <x v="2700"/>
      <x v="1261"/>
    </i>
    <i r="1">
      <x v="2701"/>
      <x v="27"/>
    </i>
    <i r="1">
      <x v="2702"/>
      <x v="1262"/>
    </i>
    <i r="1">
      <x v="2703"/>
      <x v="3607"/>
    </i>
    <i r="1">
      <x v="2704"/>
      <x v="1264"/>
    </i>
    <i r="1">
      <x v="2705"/>
      <x v="4010"/>
    </i>
    <i r="1">
      <x v="2706"/>
      <x v="1266"/>
    </i>
    <i r="1">
      <x v="2707"/>
      <x v="1265"/>
    </i>
    <i r="1">
      <x v="2708"/>
      <x v="1267"/>
    </i>
    <i r="1">
      <x v="2709"/>
      <x v="3656"/>
    </i>
    <i r="1">
      <x v="2710"/>
      <x v="1268"/>
    </i>
    <i r="1">
      <x v="2711"/>
      <x v="25"/>
    </i>
    <i r="1">
      <x v="2712"/>
      <x v="3629"/>
    </i>
    <i r="1">
      <x v="2713"/>
      <x v="1272"/>
    </i>
    <i r="1">
      <x v="2714"/>
      <x v="4016"/>
    </i>
    <i r="1">
      <x v="2715"/>
      <x v="1270"/>
    </i>
    <i r="1">
      <x v="2716"/>
      <x v="809"/>
    </i>
    <i r="1">
      <x v="2717"/>
      <x v="1271"/>
    </i>
    <i r="1">
      <x v="2718"/>
      <x v="1269"/>
    </i>
    <i r="1">
      <x v="2719"/>
      <x v="4115"/>
    </i>
    <i r="1">
      <x v="2720"/>
      <x v="3626"/>
    </i>
    <i r="1">
      <x v="2721"/>
      <x v="1275"/>
    </i>
    <i r="1">
      <x v="2722"/>
      <x v="1280"/>
    </i>
    <i r="1">
      <x v="2723"/>
      <x v="4051"/>
    </i>
    <i r="1">
      <x v="2724"/>
      <x v="4106"/>
    </i>
    <i r="1">
      <x v="2725"/>
      <x v="1276"/>
    </i>
    <i r="1">
      <x v="2726"/>
      <x v="1281"/>
    </i>
    <i r="1">
      <x v="2727"/>
      <x v="1278"/>
    </i>
    <i r="1">
      <x v="2728"/>
      <x v="1277"/>
    </i>
    <i r="1">
      <x v="2729"/>
      <x v="810"/>
    </i>
    <i r="1">
      <x v="2730"/>
      <x v="1279"/>
    </i>
    <i r="1">
      <x v="2731"/>
      <x v="3706"/>
    </i>
    <i r="1">
      <x v="2732"/>
      <x v="3984"/>
    </i>
    <i r="1">
      <x v="2733"/>
      <x v="1274"/>
    </i>
    <i r="1">
      <x v="2734"/>
      <x v="1273"/>
    </i>
    <i r="1">
      <x v="2735"/>
      <x v="2144"/>
    </i>
    <i r="1">
      <x v="2736"/>
      <x v="3946"/>
    </i>
    <i r="1">
      <x v="2737"/>
      <x v="4149"/>
    </i>
    <i r="1">
      <x v="2738"/>
      <x v="3967"/>
    </i>
    <i r="1">
      <x v="2739"/>
      <x v="4027"/>
    </i>
    <i r="1">
      <x v="2740"/>
      <x v="4158"/>
    </i>
    <i r="1">
      <x v="2772"/>
      <x v="3829"/>
    </i>
    <i r="1">
      <x v="2773"/>
      <x v="3828"/>
    </i>
    <i r="1">
      <x v="2774"/>
      <x v="3833"/>
    </i>
    <i r="1">
      <x v="2775"/>
      <x v="3831"/>
    </i>
    <i r="1">
      <x v="2776"/>
      <x v="3832"/>
    </i>
    <i r="1">
      <x v="2880"/>
      <x v="3527"/>
    </i>
    <i r="1">
      <x v="2881"/>
      <x v="4110"/>
    </i>
    <i r="1">
      <x v="2882"/>
      <x v="4059"/>
    </i>
    <i r="1">
      <x v="2883"/>
      <x v="29"/>
    </i>
    <i r="1">
      <x v="2884"/>
      <x v="811"/>
    </i>
    <i r="1">
      <x v="2885"/>
      <x v="3698"/>
    </i>
    <i r="1">
      <x v="2886"/>
      <x v="4060"/>
    </i>
    <i r="1">
      <x v="2887"/>
      <x v="4129"/>
    </i>
    <i r="1">
      <x v="2888"/>
      <x v="3974"/>
    </i>
    <i r="1">
      <x v="2889"/>
      <x v="812"/>
    </i>
    <i r="1">
      <x v="2890"/>
      <x v="1357"/>
    </i>
    <i r="1">
      <x v="2891"/>
      <x v="3657"/>
    </i>
    <i r="1">
      <x v="2892"/>
      <x v="585"/>
    </i>
    <i r="1">
      <x v="2893"/>
      <x v="3665"/>
    </i>
    <i r="1">
      <x v="2894"/>
      <x v="28"/>
    </i>
    <i r="1">
      <x v="2895"/>
      <x v="3777"/>
    </i>
    <i r="1">
      <x v="2896"/>
      <x v="37"/>
    </i>
    <i r="1">
      <x v="3409"/>
      <x v="3799"/>
    </i>
    <i r="1">
      <x v="3410"/>
      <x v="30"/>
    </i>
    <i r="1">
      <x v="3411"/>
      <x v="1549"/>
    </i>
    <i r="1">
      <x v="3412"/>
      <x v="896"/>
    </i>
    <i r="1">
      <x v="3413"/>
      <x v="1548"/>
    </i>
    <i r="1">
      <x v="3414"/>
      <x v="3547"/>
    </i>
    <i r="1">
      <x v="3415"/>
      <x v="4131"/>
    </i>
    <i r="1">
      <x v="3416"/>
      <x v="1359"/>
    </i>
    <i r="1">
      <x v="3417"/>
      <x v="3625"/>
    </i>
    <i r="1">
      <x v="3418"/>
      <x v="4072"/>
    </i>
    <i r="1">
      <x v="3419"/>
      <x v="1358"/>
    </i>
    <i r="1">
      <x v="4129"/>
      <x v="3620"/>
    </i>
    <i r="1">
      <x v="4130"/>
      <x v="744"/>
    </i>
    <i r="1">
      <x v="4131"/>
      <x v="3690"/>
    </i>
    <i r="1">
      <x v="4132"/>
      <x v="1365"/>
    </i>
    <i r="1">
      <x v="4133"/>
      <x v="3597"/>
    </i>
    <i r="1">
      <x v="4134"/>
      <x v="1364"/>
    </i>
    <i r="1">
      <x v="4135"/>
      <x v="3488"/>
    </i>
    <i r="1">
      <x v="4136"/>
      <x v="1362"/>
    </i>
    <i r="1">
      <x v="4137"/>
      <x v="1363"/>
    </i>
    <i r="1">
      <x v="4138"/>
      <x v="1361"/>
    </i>
    <i r="1">
      <x v="4139"/>
      <x v="1360"/>
    </i>
    <i r="1">
      <x v="4251"/>
      <x v="3603"/>
    </i>
    <i r="1">
      <x v="4252"/>
      <x v="4064"/>
    </i>
    <i r="1">
      <x v="4253"/>
      <x v="38"/>
    </i>
    <i r="1">
      <x v="4254"/>
      <x v="31"/>
    </i>
    <i r="1">
      <x v="4255"/>
      <x v="3702"/>
    </i>
    <i r="1">
      <x v="4256"/>
      <x v="94"/>
    </i>
    <i r="1">
      <x v="4257"/>
      <x v="1199"/>
    </i>
    <i r="1">
      <x v="4258"/>
      <x v="3636"/>
    </i>
    <i r="1">
      <x v="4259"/>
      <x v="95"/>
    </i>
    <i r="1">
      <x v="4602"/>
      <x v="3672"/>
    </i>
    <i r="1">
      <x v="4603"/>
      <x v="2827"/>
    </i>
    <i r="1">
      <x v="4604"/>
      <x v="3473"/>
    </i>
    <i r="1">
      <x v="4605"/>
      <x v="1367"/>
    </i>
    <i r="1">
      <x v="4606"/>
      <x v="3584"/>
    </i>
    <i r="1">
      <x v="4607"/>
      <x v="1370"/>
    </i>
    <i r="1">
      <x v="4608"/>
      <x v="4031"/>
    </i>
    <i r="1">
      <x v="4609"/>
      <x v="1369"/>
    </i>
    <i r="1">
      <x v="4610"/>
      <x v="1368"/>
    </i>
    <i r="1">
      <x v="4611"/>
      <x v="32"/>
    </i>
    <i r="1">
      <x v="4612"/>
      <x v="1372"/>
    </i>
    <i r="1">
      <x v="4613"/>
      <x v="1371"/>
    </i>
    <i r="1">
      <x v="4614"/>
      <x v="3783"/>
    </i>
    <i r="1">
      <x v="4615"/>
      <x v="1366"/>
    </i>
    <i r="1">
      <x v="4949"/>
      <x v="3631"/>
    </i>
    <i r="1">
      <x v="4950"/>
      <x v="3958"/>
    </i>
    <i r="1">
      <x v="4951"/>
      <x v="1377"/>
    </i>
    <i r="1">
      <x v="4952"/>
      <x v="1378"/>
    </i>
    <i r="1">
      <x v="4953"/>
      <x v="3652"/>
    </i>
    <i r="1">
      <x v="4954"/>
      <x v="1376"/>
    </i>
    <i r="1">
      <x v="4955"/>
      <x v="3805"/>
    </i>
    <i r="1">
      <x v="4956"/>
      <x v="1374"/>
    </i>
    <i r="1">
      <x v="4957"/>
      <x v="1373"/>
    </i>
    <i r="1">
      <x v="4958"/>
      <x v="3770"/>
    </i>
    <i r="1">
      <x v="4959"/>
      <x v="544"/>
    </i>
    <i r="1">
      <x v="4960"/>
      <x v="3685"/>
    </i>
    <i r="1">
      <x v="4961"/>
      <x v="4000"/>
    </i>
    <i r="1">
      <x v="4962"/>
      <x v="3628"/>
    </i>
    <i r="1">
      <x v="4963"/>
      <x v="1380"/>
    </i>
    <i r="1">
      <x v="4964"/>
      <x v="4024"/>
    </i>
    <i r="1">
      <x v="4965"/>
      <x v="1382"/>
    </i>
    <i r="1">
      <x v="4966"/>
      <x v="1381"/>
    </i>
    <i r="1">
      <x v="4967"/>
      <x v="33"/>
    </i>
    <i r="1">
      <x v="4968"/>
      <x v="1379"/>
    </i>
    <i r="1">
      <x v="4969"/>
      <x v="1383"/>
    </i>
    <i r="1">
      <x v="4970"/>
      <x v="3753"/>
    </i>
    <i r="1">
      <x v="4971"/>
      <x v="1375"/>
    </i>
    <i r="1">
      <x v="4972"/>
      <x v="34"/>
    </i>
    <i>
      <x v="2"/>
      <x v="291"/>
      <x v="821"/>
    </i>
    <i r="1">
      <x v="292"/>
      <x v="1387"/>
    </i>
    <i r="1">
      <x v="346"/>
      <x v="322"/>
    </i>
    <i r="1">
      <x v="347"/>
      <x v="3764"/>
    </i>
    <i r="1">
      <x v="348"/>
      <x v="327"/>
    </i>
    <i r="1">
      <x v="349"/>
      <x v="3676"/>
    </i>
    <i r="1">
      <x v="350"/>
      <x v="828"/>
    </i>
    <i r="1">
      <x v="351"/>
      <x v="1388"/>
    </i>
    <i r="1">
      <x v="353"/>
      <x v="1550"/>
    </i>
    <i r="1">
      <x v="354"/>
      <x v="1390"/>
    </i>
    <i r="1">
      <x v="355"/>
      <x v="1391"/>
    </i>
    <i r="1">
      <x v="356"/>
      <x v="1393"/>
    </i>
    <i r="1">
      <x v="357"/>
      <x v="3986"/>
    </i>
    <i r="1">
      <x v="358"/>
      <x v="1392"/>
    </i>
    <i r="1">
      <x v="359"/>
      <x v="1389"/>
    </i>
    <i r="1">
      <x v="360"/>
      <x v="3613"/>
    </i>
    <i r="1">
      <x v="361"/>
      <x v="1394"/>
    </i>
    <i r="1">
      <x v="731"/>
      <x v="3507"/>
    </i>
    <i r="1">
      <x v="732"/>
      <x v="4136"/>
    </i>
    <i r="1">
      <x v="733"/>
      <x v="4035"/>
    </i>
    <i r="1">
      <x v="734"/>
      <x v="4037"/>
    </i>
    <i r="1">
      <x v="735"/>
      <x v="4144"/>
    </i>
    <i r="1">
      <x v="736"/>
      <x v="4038"/>
    </i>
    <i r="1">
      <x v="737"/>
      <x v="3994"/>
    </i>
    <i r="1">
      <x v="738"/>
      <x v="830"/>
    </i>
    <i r="1">
      <x v="739"/>
      <x v="831"/>
    </i>
    <i r="1">
      <x v="740"/>
      <x v="4079"/>
    </i>
    <i r="1">
      <x v="741"/>
      <x v="4094"/>
    </i>
    <i r="1">
      <x v="742"/>
      <x v="3503"/>
    </i>
    <i r="1">
      <x v="743"/>
      <x v="832"/>
    </i>
    <i r="1">
      <x v="1040"/>
      <x v="3938"/>
    </i>
    <i r="1">
      <x v="1041"/>
      <x v="4092"/>
    </i>
    <i r="1">
      <x v="1042"/>
      <x v="3962"/>
    </i>
    <i r="1">
      <x v="1043"/>
      <x v="3669"/>
    </i>
    <i r="1">
      <x v="1044"/>
      <x v="1399"/>
    </i>
    <i r="1">
      <x v="1045"/>
      <x v="1400"/>
    </i>
    <i r="1">
      <x v="1046"/>
      <x v="843"/>
    </i>
    <i r="1">
      <x v="1047"/>
      <x v="4042"/>
    </i>
    <i r="1">
      <x v="1048"/>
      <x v="3944"/>
    </i>
    <i r="1">
      <x v="1049"/>
      <x v="4026"/>
    </i>
    <i r="1">
      <x v="1050"/>
      <x v="4012"/>
    </i>
    <i r="1">
      <x v="1051"/>
      <x v="3481"/>
    </i>
    <i r="1">
      <x v="1052"/>
      <x v="1396"/>
    </i>
    <i r="1">
      <x v="1053"/>
      <x v="1397"/>
    </i>
    <i r="1">
      <x v="1054"/>
      <x v="844"/>
    </i>
    <i r="1">
      <x v="1055"/>
      <x v="1398"/>
    </i>
    <i r="1">
      <x v="1340"/>
      <x v="3550"/>
    </i>
    <i r="1">
      <x v="1341"/>
      <x v="845"/>
    </i>
    <i r="1">
      <x v="1342"/>
      <x v="3596"/>
    </i>
    <i r="1">
      <x v="1343"/>
      <x v="846"/>
    </i>
    <i r="1">
      <x v="1344"/>
      <x v="847"/>
    </i>
    <i r="1">
      <x v="1345"/>
      <x v="4054"/>
    </i>
    <i r="1">
      <x v="1346"/>
      <x v="4109"/>
    </i>
    <i r="1">
      <x v="1347"/>
      <x v="1401"/>
    </i>
    <i r="1">
      <x v="1451"/>
      <x v="3610"/>
    </i>
    <i r="1">
      <x v="1452"/>
      <x v="2401"/>
    </i>
    <i r="1">
      <x v="1453"/>
      <x v="3484"/>
    </i>
    <i r="1">
      <x v="1454"/>
      <x v="4146"/>
    </i>
    <i r="1">
      <x v="1875"/>
      <x v="3614"/>
    </i>
    <i r="1">
      <x v="1876"/>
      <x v="852"/>
    </i>
    <i r="1">
      <x v="1877"/>
      <x v="4093"/>
    </i>
    <i r="1">
      <x v="1878"/>
      <x v="4077"/>
    </i>
    <i r="1">
      <x v="1879"/>
      <x v="4104"/>
    </i>
    <i r="1">
      <x v="1880"/>
      <x v="3523"/>
    </i>
    <i r="1">
      <x v="1881"/>
      <x v="853"/>
    </i>
    <i r="1">
      <x v="1882"/>
      <x v="3983"/>
    </i>
    <i r="1">
      <x v="1883"/>
      <x v="4046"/>
    </i>
    <i r="1">
      <x v="1884"/>
      <x v="1286"/>
    </i>
    <i r="1">
      <x v="1885"/>
      <x v="1289"/>
    </i>
    <i r="1">
      <x v="1886"/>
      <x v="1287"/>
    </i>
    <i r="1">
      <x v="1887"/>
      <x v="1288"/>
    </i>
    <i r="1">
      <x v="1888"/>
      <x v="3522"/>
    </i>
    <i r="1">
      <x v="1889"/>
      <x v="1290"/>
    </i>
    <i r="1">
      <x v="1890"/>
      <x v="1291"/>
    </i>
    <i r="1">
      <x v="1891"/>
      <x v="3493"/>
    </i>
    <i r="1">
      <x v="1892"/>
      <x v="854"/>
    </i>
    <i r="1">
      <x v="1893"/>
      <x v="1296"/>
    </i>
    <i r="1">
      <x v="1894"/>
      <x v="1295"/>
    </i>
    <i r="1">
      <x v="1895"/>
      <x v="3965"/>
    </i>
    <i r="1">
      <x v="1896"/>
      <x v="855"/>
    </i>
    <i r="1">
      <x v="1897"/>
      <x v="1293"/>
    </i>
    <i r="1">
      <x v="1898"/>
      <x v="1292"/>
    </i>
    <i r="1">
      <x v="1899"/>
      <x v="1294"/>
    </i>
    <i r="1">
      <x v="1900"/>
      <x v="3513"/>
    </i>
    <i r="1">
      <x v="1901"/>
      <x v="1297"/>
    </i>
    <i r="1">
      <x v="1902"/>
      <x v="1298"/>
    </i>
    <i r="1">
      <x v="1903"/>
      <x v="3615"/>
    </i>
    <i r="1">
      <x v="1904"/>
      <x v="2348"/>
    </i>
    <i r="1">
      <x v="1905"/>
      <x v="3558"/>
    </i>
    <i r="1">
      <x v="1906"/>
      <x v="856"/>
    </i>
    <i r="1">
      <x v="1907"/>
      <x v="2404"/>
    </i>
    <i r="1">
      <x v="1908"/>
      <x v="1301"/>
    </i>
    <i r="1">
      <x v="1909"/>
      <x v="1300"/>
    </i>
    <i r="1">
      <x v="1910"/>
      <x v="3475"/>
    </i>
    <i r="1">
      <x v="1911"/>
      <x v="857"/>
    </i>
    <i r="1">
      <x v="1912"/>
      <x v="858"/>
    </i>
    <i r="1">
      <x v="1913"/>
      <x v="1299"/>
    </i>
    <i r="1">
      <x v="1917"/>
      <x v="3667"/>
    </i>
    <i r="1">
      <x v="1918"/>
      <x v="859"/>
    </i>
    <i r="1">
      <x v="1919"/>
      <x v="1303"/>
    </i>
    <i r="1">
      <x v="1920"/>
      <x v="4153"/>
    </i>
    <i r="1">
      <x v="1921"/>
      <x v="4120"/>
    </i>
    <i r="1">
      <x v="1922"/>
      <x v="1302"/>
    </i>
    <i r="1">
      <x v="1923"/>
      <x v="4099"/>
    </i>
    <i r="1">
      <x v="1924"/>
      <x v="3976"/>
    </i>
    <i r="1">
      <x v="1925"/>
      <x v="3496"/>
    </i>
    <i r="1">
      <x v="1926"/>
      <x v="860"/>
    </i>
    <i r="1">
      <x v="1927"/>
      <x v="1304"/>
    </i>
    <i r="1">
      <x v="2479"/>
      <x v="3647"/>
    </i>
    <i r="1">
      <x v="2480"/>
      <x v="1305"/>
    </i>
    <i r="1">
      <x v="2481"/>
      <x v="3730"/>
    </i>
    <i r="1">
      <x v="2482"/>
      <x v="865"/>
    </i>
    <i r="1">
      <x v="2483"/>
      <x v="1309"/>
    </i>
    <i r="1">
      <x v="2484"/>
      <x v="1307"/>
    </i>
    <i r="1">
      <x v="2485"/>
      <x v="1306"/>
    </i>
    <i r="1">
      <x v="2486"/>
      <x v="1310"/>
    </i>
    <i r="1">
      <x v="2487"/>
      <x v="1308"/>
    </i>
    <i r="1">
      <x v="2592"/>
      <x v="3586"/>
    </i>
    <i r="1">
      <x v="2593"/>
      <x v="866"/>
    </i>
    <i r="1">
      <x v="2594"/>
      <x v="4141"/>
    </i>
    <i r="1">
      <x v="2595"/>
      <x v="4048"/>
    </i>
    <i r="1">
      <x v="2596"/>
      <x v="3964"/>
    </i>
    <i r="1">
      <x v="2597"/>
      <x v="4076"/>
    </i>
    <i r="1">
      <x v="2598"/>
      <x v="3506"/>
    </i>
    <i r="1">
      <x v="2599"/>
      <x v="557"/>
    </i>
    <i r="1">
      <x v="2600"/>
      <x v="1341"/>
    </i>
    <i r="1">
      <x v="2601"/>
      <x v="1340"/>
    </i>
    <i r="1">
      <x v="2602"/>
      <x v="1338"/>
    </i>
    <i r="1">
      <x v="2603"/>
      <x v="1339"/>
    </i>
    <i r="1">
      <x v="2604"/>
      <x v="405"/>
    </i>
    <i r="1">
      <x v="2605"/>
      <x v="3593"/>
    </i>
    <i r="1">
      <x v="2606"/>
      <x v="867"/>
    </i>
    <i r="1">
      <x v="2607"/>
      <x v="1343"/>
    </i>
    <i r="1">
      <x v="2608"/>
      <x v="1342"/>
    </i>
    <i r="1">
      <x v="2609"/>
      <x v="316"/>
    </i>
    <i r="1">
      <x v="2610"/>
      <x v="559"/>
    </i>
    <i r="1">
      <x v="2611"/>
      <x v="558"/>
    </i>
    <i r="1">
      <x v="2612"/>
      <x v="1344"/>
    </i>
    <i r="1">
      <x v="2614"/>
      <x v="3641"/>
    </i>
    <i r="1">
      <x v="2615"/>
      <x v="2345"/>
    </i>
    <i r="1">
      <x v="2616"/>
      <x v="2342"/>
    </i>
    <i r="1">
      <x v="2617"/>
      <x v="870"/>
    </i>
    <i r="1">
      <x v="2618"/>
      <x v="868"/>
    </i>
    <i r="1">
      <x v="2619"/>
      <x v="869"/>
    </i>
    <i r="1">
      <x v="2620"/>
      <x v="4081"/>
    </i>
    <i r="1">
      <x v="2621"/>
      <x v="3992"/>
    </i>
    <i r="1">
      <x v="2622"/>
      <x v="4020"/>
    </i>
    <i r="1">
      <x v="2623"/>
      <x v="3640"/>
    </i>
    <i r="1">
      <x v="2624"/>
      <x v="4156"/>
    </i>
    <i r="1">
      <x v="2625"/>
      <x v="392"/>
    </i>
    <i r="1">
      <x v="2626"/>
      <x v="3943"/>
    </i>
    <i r="1">
      <x v="2627"/>
      <x v="3957"/>
    </i>
    <i r="1">
      <x v="2628"/>
      <x v="4022"/>
    </i>
    <i r="1">
      <x v="2629"/>
      <x v="3649"/>
    </i>
    <i r="1">
      <x v="2630"/>
      <x v="1350"/>
    </i>
    <i r="1">
      <x v="2631"/>
      <x v="1352"/>
    </i>
    <i r="1">
      <x v="2632"/>
      <x v="1351"/>
    </i>
    <i r="1">
      <x v="2633"/>
      <x v="1347"/>
    </i>
    <i r="1">
      <x v="2634"/>
      <x v="1348"/>
    </i>
    <i r="1">
      <x v="2635"/>
      <x v="1349"/>
    </i>
    <i r="1">
      <x v="2636"/>
      <x v="3638"/>
    </i>
    <i r="1">
      <x v="2637"/>
      <x v="871"/>
    </i>
    <i r="1">
      <x v="2638"/>
      <x v="4082"/>
    </i>
    <i r="1">
      <x v="2639"/>
      <x v="4045"/>
    </i>
    <i r="1">
      <x v="2640"/>
      <x v="3981"/>
    </i>
    <i r="1">
      <x v="2641"/>
      <x v="3978"/>
    </i>
    <i r="1">
      <x v="2642"/>
      <x v="3670"/>
    </i>
    <i r="1">
      <x v="2643"/>
      <x v="872"/>
    </i>
    <i r="1">
      <x v="2644"/>
      <x v="873"/>
    </i>
    <i r="1">
      <x v="2645"/>
      <x v="4151"/>
    </i>
    <i r="1">
      <x v="2646"/>
      <x v="4157"/>
    </i>
    <i r="1">
      <x v="2647"/>
      <x v="1346"/>
    </i>
    <i r="1">
      <x v="2648"/>
      <x v="1345"/>
    </i>
    <i r="1">
      <x v="2649"/>
      <x v="3556"/>
    </i>
    <i r="1">
      <x v="2650"/>
      <x v="3970"/>
    </i>
    <i r="1">
      <x v="2651"/>
      <x v="623"/>
    </i>
    <i r="1">
      <x v="2652"/>
      <x v="4126"/>
    </i>
    <i r="1">
      <x v="2653"/>
      <x v="3084"/>
    </i>
    <i r="1">
      <x v="2654"/>
      <x v="4075"/>
    </i>
    <i r="1">
      <x v="2781"/>
      <x v="3588"/>
    </i>
    <i r="1">
      <x v="2782"/>
      <x v="874"/>
    </i>
    <i r="1">
      <x v="2783"/>
      <x v="875"/>
    </i>
    <i r="1">
      <x v="2784"/>
      <x v="4145"/>
    </i>
    <i r="1">
      <x v="2785"/>
      <x v="4002"/>
    </i>
    <i r="1">
      <x v="2786"/>
      <x v="4055"/>
    </i>
    <i r="1">
      <x v="2787"/>
      <x v="3654"/>
    </i>
    <i r="1">
      <x v="2788"/>
      <x v="876"/>
    </i>
    <i r="1">
      <x v="2789"/>
      <x v="877"/>
    </i>
    <i r="1">
      <x v="2790"/>
      <x v="4050"/>
    </i>
    <i r="1">
      <x v="2791"/>
      <x v="1438"/>
    </i>
    <i r="1">
      <x v="2792"/>
      <x v="1435"/>
    </i>
    <i r="1">
      <x v="2793"/>
      <x v="1436"/>
    </i>
    <i r="1">
      <x v="2794"/>
      <x v="3968"/>
    </i>
    <i r="1">
      <x v="2795"/>
      <x v="1437"/>
    </i>
    <i r="1">
      <x v="2796"/>
      <x v="4069"/>
    </i>
    <i r="1">
      <x v="2797"/>
      <x v="1439"/>
    </i>
    <i r="1">
      <x v="2798"/>
      <x v="3579"/>
    </i>
    <i r="1">
      <x v="2799"/>
      <x v="878"/>
    </i>
    <i r="1">
      <x v="2800"/>
      <x v="879"/>
    </i>
    <i r="1">
      <x v="2801"/>
      <x v="4040"/>
    </i>
    <i r="1">
      <x v="2802"/>
      <x v="4071"/>
    </i>
    <i r="1">
      <x v="2803"/>
      <x v="1444"/>
    </i>
    <i r="1">
      <x v="2804"/>
      <x v="1443"/>
    </i>
    <i r="1">
      <x v="2805"/>
      <x v="4162"/>
    </i>
    <i r="1">
      <x v="2806"/>
      <x v="1441"/>
    </i>
    <i r="1">
      <x v="2807"/>
      <x v="3961"/>
    </i>
    <i r="1">
      <x v="2808"/>
      <x v="1442"/>
    </i>
    <i r="1">
      <x v="2809"/>
      <x v="4113"/>
    </i>
    <i r="1">
      <x v="2810"/>
      <x v="1440"/>
    </i>
    <i r="1">
      <x v="2811"/>
      <x v="1445"/>
    </i>
    <i r="1">
      <x v="2812"/>
      <x v="3485"/>
    </i>
    <i r="1">
      <x v="2813"/>
      <x v="1446"/>
    </i>
    <i r="1">
      <x v="2814"/>
      <x v="880"/>
    </i>
    <i r="1">
      <x v="2815"/>
      <x v="881"/>
    </i>
    <i r="1">
      <x v="2816"/>
      <x v="1447"/>
    </i>
    <i r="1">
      <x v="2838"/>
      <x v="1457"/>
    </i>
    <i r="1">
      <x v="2839"/>
      <x v="1456"/>
    </i>
    <i r="1">
      <x v="2840"/>
      <x v="3545"/>
    </i>
    <i r="1">
      <x v="2841"/>
      <x v="4773"/>
    </i>
    <i r="1">
      <x v="2842"/>
      <x v="2388"/>
    </i>
    <i r="1">
      <x v="2843"/>
      <x v="2365"/>
    </i>
    <i r="1">
      <x v="2845"/>
      <x v="3552"/>
    </i>
    <i r="1">
      <x v="2846"/>
      <x v="1459"/>
    </i>
    <i r="1">
      <x v="2847"/>
      <x v="1458"/>
    </i>
    <i r="1">
      <x v="2848"/>
      <x v="3664"/>
    </i>
    <i r="1">
      <x v="2849"/>
      <x v="882"/>
    </i>
    <i r="1">
      <x v="2850"/>
      <x v="883"/>
    </i>
    <i r="1">
      <x v="2851"/>
      <x v="4095"/>
    </i>
    <i r="1">
      <x v="2852"/>
      <x v="1451"/>
    </i>
    <i r="1">
      <x v="2853"/>
      <x v="4052"/>
    </i>
    <i r="1">
      <x v="2854"/>
      <x v="4155"/>
    </i>
    <i r="1">
      <x v="2855"/>
      <x v="1449"/>
    </i>
    <i r="1">
      <x v="2856"/>
      <x v="1452"/>
    </i>
    <i r="1">
      <x v="2857"/>
      <x v="1450"/>
    </i>
    <i r="1">
      <x v="2858"/>
      <x v="1448"/>
    </i>
    <i r="1">
      <x v="2859"/>
      <x v="1453"/>
    </i>
    <i r="1">
      <x v="2860"/>
      <x v="4021"/>
    </i>
    <i r="1">
      <x v="2861"/>
      <x v="1455"/>
    </i>
    <i r="1">
      <x v="2862"/>
      <x v="1454"/>
    </i>
    <i r="1">
      <x v="3198"/>
      <x v="3745"/>
    </i>
    <i r="1">
      <x v="3199"/>
      <x v="1460"/>
    </i>
    <i r="1">
      <x v="3200"/>
      <x v="886"/>
    </i>
    <i r="1">
      <x v="3280"/>
      <x v="3609"/>
    </i>
    <i r="1">
      <x v="3281"/>
      <x v="891"/>
    </i>
    <i r="1">
      <x v="3282"/>
      <x v="4117"/>
    </i>
    <i r="1">
      <x v="3283"/>
      <x v="4122"/>
    </i>
    <i r="1">
      <x v="3284"/>
      <x v="3524"/>
    </i>
    <i r="1">
      <x v="3285"/>
      <x v="892"/>
    </i>
    <i r="1">
      <x v="3286"/>
      <x v="893"/>
    </i>
    <i r="1">
      <x v="3287"/>
      <x v="1508"/>
    </i>
    <i r="1">
      <x v="3288"/>
      <x v="1502"/>
    </i>
    <i r="1">
      <x v="3289"/>
      <x v="4013"/>
    </i>
    <i r="1">
      <x v="3290"/>
      <x v="1506"/>
    </i>
    <i r="1">
      <x v="3291"/>
      <x v="4063"/>
    </i>
    <i r="1">
      <x v="3292"/>
      <x v="1507"/>
    </i>
    <i r="1">
      <x v="3293"/>
      <x v="1503"/>
    </i>
    <i r="1">
      <x v="3294"/>
      <x v="1504"/>
    </i>
    <i r="1">
      <x v="3295"/>
      <x v="1505"/>
    </i>
    <i r="1">
      <x v="3296"/>
      <x v="4119"/>
    </i>
    <i r="1">
      <x v="3297"/>
      <x v="4147"/>
    </i>
    <i r="1">
      <x v="3298"/>
      <x v="4103"/>
    </i>
    <i r="1">
      <x v="3299"/>
      <x v="4154"/>
    </i>
    <i r="1">
      <x v="3314"/>
      <x v="3940"/>
    </i>
    <i r="1">
      <x v="3315"/>
      <x v="3995"/>
    </i>
    <i r="1">
      <x v="3316"/>
      <x v="4091"/>
    </i>
    <i r="1">
      <x v="3572"/>
      <x v="3701"/>
    </i>
    <i r="1">
      <x v="3573"/>
      <x v="899"/>
    </i>
    <i r="1">
      <x v="3574"/>
      <x v="1509"/>
    </i>
    <i r="1">
      <x v="3575"/>
      <x v="3560"/>
    </i>
    <i r="1">
      <x v="3576"/>
      <x v="1510"/>
    </i>
    <i r="1">
      <x v="3708"/>
      <x v="3486"/>
    </i>
    <i r="1">
      <x v="3709"/>
      <x v="4097"/>
    </i>
    <i r="1">
      <x v="3710"/>
      <x v="3979"/>
    </i>
    <i r="1">
      <x v="3711"/>
      <x v="3960"/>
    </i>
    <i r="1">
      <x v="3712"/>
      <x v="4140"/>
    </i>
    <i r="1">
      <x v="3713"/>
      <x v="1511"/>
    </i>
    <i r="1">
      <x v="3714"/>
      <x v="904"/>
    </i>
    <i r="1">
      <x v="3744"/>
      <x v="3525"/>
    </i>
    <i r="1">
      <x v="3745"/>
      <x v="908"/>
    </i>
    <i r="1">
      <x v="3746"/>
      <x v="4015"/>
    </i>
    <i r="1">
      <x v="3747"/>
      <x v="4017"/>
    </i>
    <i r="1">
      <x v="3748"/>
      <x v="4150"/>
    </i>
    <i r="1">
      <x v="3749"/>
      <x v="1354"/>
    </i>
    <i r="1">
      <x v="3750"/>
      <x v="1353"/>
    </i>
    <i r="1">
      <x v="3759"/>
      <x v="3539"/>
    </i>
    <i r="1">
      <x v="3760"/>
      <x v="909"/>
    </i>
    <i r="1">
      <x v="3761"/>
      <x v="1513"/>
    </i>
    <i r="1">
      <x v="3762"/>
      <x v="1512"/>
    </i>
    <i r="1">
      <x v="3763"/>
      <x v="1514"/>
    </i>
    <i r="1">
      <x v="3764"/>
      <x v="3700"/>
    </i>
    <i r="1">
      <x v="3765"/>
      <x v="910"/>
    </i>
    <i r="1">
      <x v="3766"/>
      <x v="3972"/>
    </i>
    <i r="1">
      <x v="3767"/>
      <x v="4080"/>
    </i>
    <i r="1">
      <x v="3768"/>
      <x v="4019"/>
    </i>
    <i r="1">
      <x v="3769"/>
      <x v="911"/>
    </i>
    <i r="1">
      <x v="3770"/>
      <x v="4128"/>
    </i>
    <i r="1">
      <x v="3771"/>
      <x v="1515"/>
    </i>
    <i r="1">
      <x v="3772"/>
      <x v="4127"/>
    </i>
    <i r="1">
      <x v="3773"/>
      <x v="3489"/>
    </i>
    <i r="1">
      <x v="3774"/>
      <x v="1516"/>
    </i>
    <i r="1">
      <x v="3775"/>
      <x v="1520"/>
    </i>
    <i r="1">
      <x v="3776"/>
      <x v="1519"/>
    </i>
    <i r="1">
      <x v="3777"/>
      <x v="4009"/>
    </i>
    <i r="1">
      <x v="3778"/>
      <x v="1518"/>
    </i>
    <i r="1">
      <x v="3779"/>
      <x v="4011"/>
    </i>
    <i r="1">
      <x v="3780"/>
      <x v="4124"/>
    </i>
    <i r="1">
      <x v="3781"/>
      <x v="912"/>
    </i>
    <i r="1">
      <x v="3782"/>
      <x v="1517"/>
    </i>
    <i r="1">
      <x v="3783"/>
      <x v="4049"/>
    </i>
    <i r="1">
      <x v="3784"/>
      <x v="4023"/>
    </i>
    <i r="1">
      <x v="4209"/>
      <x v="3624"/>
    </i>
    <i r="1">
      <x v="4210"/>
      <x v="917"/>
    </i>
    <i r="1">
      <x v="4212"/>
      <x v="3794"/>
    </i>
    <i r="1">
      <x v="4213"/>
      <x v="1521"/>
    </i>
    <i r="1">
      <x v="4214"/>
      <x v="3474"/>
    </i>
    <i r="1">
      <x v="4215"/>
      <x v="3996"/>
    </i>
    <i r="1">
      <x v="4216"/>
      <x v="4085"/>
    </i>
    <i r="1">
      <x v="4217"/>
      <x v="1522"/>
    </i>
    <i r="1">
      <x v="4218"/>
      <x v="4133"/>
    </i>
    <i r="1">
      <x v="4219"/>
      <x v="4087"/>
    </i>
    <i r="1">
      <x v="4220"/>
      <x v="4006"/>
    </i>
    <i r="1">
      <x v="4221"/>
      <x v="3682"/>
    </i>
    <i r="1">
      <x v="4222"/>
      <x v="4057"/>
    </i>
    <i r="1">
      <x v="4223"/>
      <x v="4108"/>
    </i>
    <i r="1">
      <x v="4224"/>
      <x v="4008"/>
    </i>
    <i r="1">
      <x v="4225"/>
      <x v="1523"/>
    </i>
    <i r="1">
      <x v="4226"/>
      <x v="4132"/>
    </i>
    <i r="1">
      <x v="4227"/>
      <x v="4102"/>
    </i>
    <i r="1">
      <x v="4228"/>
      <x v="4089"/>
    </i>
    <i r="1">
      <x v="4229"/>
      <x v="3942"/>
    </i>
    <i r="1">
      <x v="4230"/>
      <x v="3954"/>
    </i>
    <i r="1">
      <x v="4231"/>
      <x v="3952"/>
    </i>
    <i r="1">
      <x v="4232"/>
      <x v="3955"/>
    </i>
    <i r="1">
      <x v="4233"/>
      <x v="3953"/>
    </i>
    <i r="1">
      <x v="4234"/>
      <x v="4134"/>
    </i>
    <i r="1">
      <x v="4235"/>
      <x v="4004"/>
    </i>
    <i r="1">
      <x v="4236"/>
      <x v="3494"/>
    </i>
    <i r="1">
      <x v="4237"/>
      <x v="605"/>
    </i>
    <i r="1">
      <x v="4238"/>
      <x v="3662"/>
    </i>
    <i r="1">
      <x v="4239"/>
      <x v="4774"/>
    </i>
    <i r="1">
      <x v="4240"/>
      <x v="3971"/>
    </i>
    <i r="1">
      <x v="4241"/>
      <x v="4066"/>
    </i>
    <i r="1">
      <x v="4242"/>
      <x v="2683"/>
    </i>
    <i r="1">
      <x v="4458"/>
      <x v="3743"/>
    </i>
    <i r="1">
      <x v="4459"/>
      <x v="918"/>
    </i>
    <i r="1">
      <x v="4460"/>
      <x v="1355"/>
    </i>
    <i r="1">
      <x v="4550"/>
      <x v="3734"/>
    </i>
    <i r="1">
      <x v="4551"/>
      <x v="921"/>
    </i>
    <i r="1">
      <x v="4618"/>
      <x v="3502"/>
    </i>
    <i r="1">
      <x v="4619"/>
      <x v="1356"/>
    </i>
    <i r="1">
      <x v="4620"/>
      <x v="3997"/>
    </i>
    <i r="1">
      <x v="4621"/>
      <x v="922"/>
    </i>
    <i r="1">
      <x v="4749"/>
      <x v="3941"/>
    </i>
    <i r="1">
      <x v="4750"/>
      <x v="4086"/>
    </i>
    <i r="1">
      <x v="4751"/>
      <x v="4041"/>
    </i>
    <i r="1">
      <x v="4752"/>
      <x v="3939"/>
    </i>
    <i r="1">
      <x v="4753"/>
      <x v="4001"/>
    </i>
    <i r="1">
      <x v="4754"/>
      <x v="3998"/>
    </i>
    <i r="1">
      <x v="4755"/>
      <x v="4007"/>
    </i>
    <i r="1">
      <x v="4756"/>
      <x v="4101"/>
    </i>
    <i r="1">
      <x v="4757"/>
      <x v="4088"/>
    </i>
    <i r="1">
      <x v="4758"/>
      <x v="4028"/>
    </i>
    <i r="1">
      <x v="4759"/>
      <x v="3999"/>
    </i>
    <i r="1">
      <x v="4760"/>
      <x v="3959"/>
    </i>
    <i>
      <x v="3"/>
      <x v="2540"/>
      <x v="2898"/>
    </i>
    <i r="1">
      <x v="2655"/>
      <x v="2896"/>
    </i>
    <i r="1">
      <x v="2656"/>
      <x v="2900"/>
    </i>
    <i r="1">
      <x v="2657"/>
      <x v="2897"/>
    </i>
    <i r="1">
      <x v="3318"/>
      <x v="2899"/>
    </i>
    <i r="1">
      <x v="3785"/>
      <x v="3714"/>
    </i>
    <i r="1">
      <x v="3786"/>
      <x v="4928"/>
    </i>
    <i r="1">
      <x v="3787"/>
      <x v="3071"/>
    </i>
    <i r="1">
      <x v="3788"/>
      <x v="4944"/>
    </i>
    <i r="1">
      <x v="3789"/>
      <x v="4897"/>
    </i>
    <i r="1">
      <x v="3790"/>
      <x v="3378"/>
    </i>
    <i r="1">
      <x v="3791"/>
      <x v="3064"/>
    </i>
    <i r="1">
      <x v="3792"/>
      <x v="4873"/>
    </i>
    <i r="1">
      <x v="3793"/>
      <x v="3406"/>
    </i>
    <i r="1">
      <x v="3794"/>
      <x v="3068"/>
    </i>
    <i r="1">
      <x v="3795"/>
      <x v="4872"/>
    </i>
    <i r="1">
      <x v="3796"/>
      <x v="3060"/>
    </i>
    <i r="1">
      <x v="3797"/>
      <x v="4949"/>
    </i>
    <i r="1">
      <x v="3798"/>
      <x v="4943"/>
    </i>
    <i r="1">
      <x v="3799"/>
      <x v="3348"/>
    </i>
    <i r="1">
      <x v="3800"/>
      <x v="3061"/>
    </i>
    <i r="1">
      <x v="3801"/>
      <x v="4890"/>
    </i>
    <i r="1">
      <x v="3802"/>
      <x v="3364"/>
    </i>
    <i r="1">
      <x v="3803"/>
      <x v="3072"/>
    </i>
    <i r="1">
      <x v="3804"/>
      <x v="4916"/>
    </i>
    <i r="1">
      <x v="3805"/>
      <x v="3386"/>
    </i>
    <i r="1">
      <x v="3806"/>
      <x v="3065"/>
    </i>
    <i r="1">
      <x v="3807"/>
      <x v="4895"/>
    </i>
    <i r="1">
      <x v="3808"/>
      <x v="3345"/>
    </i>
    <i r="1">
      <x v="3809"/>
      <x v="3076"/>
    </i>
    <i r="1">
      <x v="3810"/>
      <x v="3063"/>
    </i>
    <i r="1">
      <x v="3811"/>
      <x v="3067"/>
    </i>
    <i r="1">
      <x v="3812"/>
      <x v="4935"/>
    </i>
    <i r="1">
      <x v="3813"/>
      <x v="3059"/>
    </i>
    <i r="1">
      <x v="3814"/>
      <x v="4926"/>
    </i>
    <i r="1">
      <x v="3815"/>
      <x v="4905"/>
    </i>
    <i r="1">
      <x v="3816"/>
      <x v="3435"/>
    </i>
    <i r="1">
      <x v="3817"/>
      <x v="3074"/>
    </i>
    <i r="1">
      <x v="3818"/>
      <x v="4924"/>
    </i>
    <i r="1">
      <x v="3819"/>
      <x v="3341"/>
    </i>
    <i r="1">
      <x v="3820"/>
      <x v="3066"/>
    </i>
    <i r="1">
      <x v="3821"/>
      <x v="4875"/>
    </i>
    <i r="1">
      <x v="3822"/>
      <x v="3075"/>
    </i>
    <i r="1">
      <x v="3823"/>
      <x v="4954"/>
    </i>
    <i r="1">
      <x v="3824"/>
      <x v="4906"/>
    </i>
    <i r="1">
      <x v="3825"/>
      <x v="3338"/>
    </i>
    <i r="1">
      <x v="3826"/>
      <x v="3062"/>
    </i>
    <i r="1">
      <x v="3827"/>
      <x v="4919"/>
    </i>
    <i r="1">
      <x v="3828"/>
      <x v="3334"/>
    </i>
    <i r="1">
      <x v="3829"/>
      <x v="3073"/>
    </i>
    <i r="1">
      <x v="3830"/>
      <x v="4883"/>
    </i>
    <i r="1">
      <x v="3831"/>
      <x v="3426"/>
    </i>
    <i r="1">
      <x v="3832"/>
      <x v="3070"/>
    </i>
    <i r="1">
      <x v="3833"/>
      <x v="4951"/>
    </i>
    <i r="1">
      <x v="3834"/>
      <x v="3419"/>
    </i>
    <i r="1">
      <x v="3835"/>
      <x v="3069"/>
    </i>
    <i r="1">
      <x v="3836"/>
      <x v="3715"/>
    </i>
    <i r="1">
      <x v="3837"/>
      <x v="3369"/>
    </i>
    <i r="1">
      <x v="3838"/>
      <x v="3393"/>
    </i>
    <i r="1">
      <x v="3839"/>
      <x v="3448"/>
    </i>
    <i r="1">
      <x v="3840"/>
      <x v="3355"/>
    </i>
    <i r="1">
      <x v="3841"/>
      <x v="3438"/>
    </i>
    <i r="1">
      <x v="3842"/>
      <x v="3339"/>
    </i>
    <i r="1">
      <x v="3843"/>
      <x v="3456"/>
    </i>
    <i r="2">
      <x v="3460"/>
    </i>
    <i r="1">
      <x v="3844"/>
      <x v="4925"/>
    </i>
    <i r="1">
      <x v="3845"/>
      <x v="3451"/>
    </i>
    <i r="1">
      <x v="3846"/>
      <x v="3450"/>
    </i>
    <i r="1">
      <x v="3847"/>
      <x v="4913"/>
    </i>
    <i r="1">
      <x v="3848"/>
      <x v="3458"/>
    </i>
    <i r="1">
      <x v="3849"/>
      <x v="3394"/>
    </i>
    <i r="1">
      <x v="3850"/>
      <x v="4894"/>
    </i>
    <i r="1">
      <x v="3851"/>
      <x v="3404"/>
    </i>
    <i r="1">
      <x v="3852"/>
      <x v="3336"/>
    </i>
    <i r="1">
      <x v="3853"/>
      <x v="4874"/>
    </i>
    <i r="1">
      <x v="3854"/>
      <x v="3446"/>
    </i>
    <i r="1">
      <x v="3855"/>
      <x v="3427"/>
    </i>
    <i r="1">
      <x v="3856"/>
      <x v="4940"/>
    </i>
    <i r="1">
      <x v="3857"/>
      <x v="3375"/>
    </i>
    <i r="1">
      <x v="3858"/>
      <x v="3397"/>
    </i>
    <i r="1">
      <x v="3859"/>
      <x v="4939"/>
    </i>
    <i r="1">
      <x v="3860"/>
      <x v="3416"/>
    </i>
    <i r="1">
      <x v="3861"/>
      <x v="3459"/>
    </i>
    <i r="1">
      <x v="3862"/>
      <x v="4923"/>
    </i>
    <i r="1">
      <x v="3863"/>
      <x v="3362"/>
    </i>
    <i r="1">
      <x v="3864"/>
      <x v="3344"/>
    </i>
    <i r="1">
      <x v="3865"/>
      <x v="4901"/>
    </i>
    <i r="1">
      <x v="3866"/>
      <x v="3415"/>
    </i>
    <i r="1">
      <x v="3867"/>
      <x v="3384"/>
    </i>
    <i r="1">
      <x v="3868"/>
      <x v="4882"/>
    </i>
    <i r="1">
      <x v="3869"/>
      <x v="3390"/>
    </i>
    <i r="1">
      <x v="3870"/>
      <x v="3391"/>
    </i>
    <i r="1">
      <x v="3871"/>
      <x v="4937"/>
    </i>
    <i r="1">
      <x v="3872"/>
      <x v="3377"/>
    </i>
    <i r="1">
      <x v="3873"/>
      <x v="3359"/>
    </i>
    <i r="1">
      <x v="3874"/>
      <x v="4908"/>
    </i>
    <i r="1">
      <x v="3875"/>
      <x v="3333"/>
    </i>
    <i r="1">
      <x v="3876"/>
      <x v="3380"/>
    </i>
    <i r="1">
      <x v="3877"/>
      <x v="4871"/>
    </i>
    <i r="1">
      <x v="3878"/>
      <x v="3340"/>
    </i>
    <i r="1">
      <x v="3879"/>
      <x v="3452"/>
    </i>
    <i r="1">
      <x v="3880"/>
      <x v="4915"/>
    </i>
    <i r="1">
      <x v="3881"/>
      <x v="3356"/>
    </i>
    <i r="1">
      <x v="3882"/>
      <x v="3389"/>
    </i>
    <i r="1">
      <x v="3883"/>
      <x v="4881"/>
    </i>
    <i r="1">
      <x v="3884"/>
      <x v="3414"/>
    </i>
    <i r="1">
      <x v="3885"/>
      <x v="3374"/>
    </i>
    <i r="1">
      <x v="3886"/>
      <x v="4948"/>
    </i>
    <i r="1">
      <x v="3887"/>
      <x v="3398"/>
    </i>
    <i r="1">
      <x v="3888"/>
      <x v="3410"/>
    </i>
    <i r="1">
      <x v="3889"/>
      <x v="4946"/>
    </i>
    <i r="1">
      <x v="3890"/>
      <x v="3383"/>
    </i>
    <i r="1">
      <x v="3891"/>
      <x v="3352"/>
    </i>
    <i r="1">
      <x v="3892"/>
      <x v="4941"/>
    </i>
    <i r="1">
      <x v="3893"/>
      <x v="3436"/>
    </i>
    <i r="1">
      <x v="3894"/>
      <x v="3371"/>
    </i>
    <i r="1">
      <x v="3895"/>
      <x v="4885"/>
    </i>
    <i r="1">
      <x v="3896"/>
      <x v="3409"/>
    </i>
    <i r="1">
      <x v="3897"/>
      <x v="3443"/>
    </i>
    <i r="1">
      <x v="3898"/>
      <x v="4914"/>
    </i>
    <i r="1">
      <x v="3899"/>
      <x v="3379"/>
    </i>
    <i r="1">
      <x v="3900"/>
      <x v="3447"/>
    </i>
    <i r="1">
      <x v="3901"/>
      <x v="4880"/>
    </i>
    <i r="1">
      <x v="3902"/>
      <x v="3367"/>
    </i>
    <i r="1">
      <x v="3903"/>
      <x v="3437"/>
    </i>
    <i r="1">
      <x v="3904"/>
      <x v="4933"/>
    </i>
    <i r="1">
      <x v="3905"/>
      <x v="3444"/>
    </i>
    <i r="1">
      <x v="3906"/>
      <x v="3335"/>
    </i>
    <i r="1">
      <x v="3907"/>
      <x v="4927"/>
    </i>
    <i r="1">
      <x v="3908"/>
      <x v="3354"/>
    </i>
    <i r="1">
      <x v="3909"/>
      <x v="3449"/>
    </i>
    <i r="1">
      <x v="3910"/>
      <x v="4932"/>
    </i>
    <i r="1">
      <x v="3911"/>
      <x v="3405"/>
    </i>
    <i r="1">
      <x v="3912"/>
      <x v="3395"/>
    </i>
    <i r="1">
      <x v="3913"/>
      <x v="4899"/>
    </i>
    <i r="1">
      <x v="3914"/>
      <x v="3342"/>
    </i>
    <i r="1">
      <x v="3915"/>
      <x v="3363"/>
    </i>
    <i r="1">
      <x v="3916"/>
      <x v="3717"/>
    </i>
    <i r="1">
      <x v="3917"/>
      <x v="3399"/>
    </i>
    <i r="1">
      <x v="3918"/>
      <x v="3329"/>
    </i>
    <i r="1">
      <x v="3919"/>
      <x v="4909"/>
    </i>
    <i r="1">
      <x v="3920"/>
      <x v="3337"/>
    </i>
    <i r="1">
      <x v="3921"/>
      <x v="3411"/>
    </i>
    <i r="1">
      <x v="3922"/>
      <x v="4884"/>
    </i>
    <i r="1">
      <x v="3923"/>
      <x v="3351"/>
    </i>
    <i r="1">
      <x v="3924"/>
      <x v="3372"/>
    </i>
    <i r="1">
      <x v="3925"/>
      <x v="4936"/>
    </i>
    <i r="1">
      <x v="3926"/>
      <x v="3400"/>
    </i>
    <i r="1">
      <x v="3927"/>
      <x v="3421"/>
    </i>
    <i r="1">
      <x v="3928"/>
      <x v="4896"/>
    </i>
    <i r="1">
      <x v="3929"/>
      <x v="3373"/>
    </i>
    <i r="1">
      <x v="3930"/>
      <x v="3401"/>
    </i>
    <i r="1">
      <x v="3931"/>
      <x v="4902"/>
    </i>
    <i r="1">
      <x v="3932"/>
      <x v="3370"/>
    </i>
    <i r="1">
      <x v="3933"/>
      <x v="3424"/>
    </i>
    <i r="1">
      <x v="3934"/>
      <x v="4891"/>
    </i>
    <i r="1">
      <x v="3935"/>
      <x v="3387"/>
    </i>
    <i r="1">
      <x v="3936"/>
      <x v="3423"/>
    </i>
    <i r="1">
      <x v="3937"/>
      <x v="4876"/>
    </i>
    <i r="1">
      <x v="3938"/>
      <x v="3346"/>
    </i>
    <i r="1">
      <x v="3939"/>
      <x v="3357"/>
    </i>
    <i r="1">
      <x v="3940"/>
      <x v="4900"/>
    </i>
    <i r="1">
      <x v="3941"/>
      <x v="3331"/>
    </i>
    <i r="1">
      <x v="3942"/>
      <x v="3441"/>
    </i>
    <i r="1">
      <x v="3943"/>
      <x v="4930"/>
    </i>
    <i r="1">
      <x v="3944"/>
      <x v="3420"/>
    </i>
    <i r="1">
      <x v="3945"/>
      <x v="3418"/>
    </i>
    <i r="1">
      <x v="3946"/>
      <x v="4929"/>
    </i>
    <i r="1">
      <x v="3947"/>
      <x v="3432"/>
    </i>
    <i r="1">
      <x v="3948"/>
      <x v="3417"/>
    </i>
    <i r="1">
      <x v="3949"/>
      <x v="4892"/>
    </i>
    <i r="1">
      <x v="3950"/>
      <x v="3360"/>
    </i>
    <i r="1">
      <x v="3951"/>
      <x v="3353"/>
    </i>
    <i r="1">
      <x v="3952"/>
      <x v="4931"/>
    </i>
    <i r="1">
      <x v="3953"/>
      <x v="3454"/>
    </i>
    <i r="1">
      <x v="3954"/>
      <x v="3368"/>
    </i>
    <i r="1">
      <x v="3955"/>
      <x v="4903"/>
    </i>
    <i r="1">
      <x v="3956"/>
      <x v="3347"/>
    </i>
    <i r="1">
      <x v="3957"/>
      <x v="3385"/>
    </i>
    <i r="1">
      <x v="3958"/>
      <x v="4888"/>
    </i>
    <i r="1">
      <x v="3959"/>
      <x v="3431"/>
    </i>
    <i r="1">
      <x v="3960"/>
      <x v="3433"/>
    </i>
    <i r="1">
      <x v="3961"/>
      <x v="4889"/>
    </i>
    <i r="1">
      <x v="3962"/>
      <x v="3388"/>
    </i>
    <i r="1">
      <x v="3963"/>
      <x v="3407"/>
    </i>
    <i r="1">
      <x v="3964"/>
      <x v="4942"/>
    </i>
    <i r="1">
      <x v="3965"/>
      <x v="3382"/>
    </i>
    <i r="1">
      <x v="3966"/>
      <x v="3440"/>
    </i>
    <i r="1">
      <x v="3967"/>
      <x v="4886"/>
    </i>
    <i r="1">
      <x v="3968"/>
      <x v="3412"/>
    </i>
    <i r="1">
      <x v="3969"/>
      <x v="3330"/>
    </i>
    <i r="1">
      <x v="3970"/>
      <x v="4877"/>
    </i>
    <i r="1">
      <x v="3971"/>
      <x v="3461"/>
    </i>
    <i r="1">
      <x v="3972"/>
      <x v="3349"/>
    </i>
    <i r="1">
      <x v="3973"/>
      <x v="4887"/>
    </i>
    <i r="1">
      <x v="3974"/>
      <x v="3434"/>
    </i>
    <i r="1">
      <x v="3975"/>
      <x v="3366"/>
    </i>
    <i r="1">
      <x v="3976"/>
      <x v="4920"/>
    </i>
    <i r="1">
      <x v="3977"/>
      <x v="3453"/>
    </i>
    <i r="1">
      <x v="3978"/>
      <x v="3428"/>
    </i>
    <i r="1">
      <x v="3979"/>
      <x v="4938"/>
    </i>
    <i r="1">
      <x v="3980"/>
      <x v="3457"/>
    </i>
    <i r="1">
      <x v="3981"/>
      <x v="3430"/>
    </i>
    <i r="1">
      <x v="3982"/>
      <x v="4922"/>
    </i>
    <i r="1">
      <x v="3983"/>
      <x v="3376"/>
    </i>
    <i r="1">
      <x v="3984"/>
      <x v="3425"/>
    </i>
    <i r="1">
      <x v="3985"/>
      <x v="4904"/>
    </i>
    <i r="1">
      <x v="3986"/>
      <x v="3413"/>
    </i>
    <i r="1">
      <x v="3987"/>
      <x v="3332"/>
    </i>
    <i r="1">
      <x v="3988"/>
      <x v="4918"/>
    </i>
    <i r="1">
      <x v="3989"/>
      <x v="3350"/>
    </i>
    <i r="1">
      <x v="3990"/>
      <x v="3422"/>
    </i>
    <i r="1">
      <x v="3991"/>
      <x v="3716"/>
    </i>
    <i r="1">
      <x v="3992"/>
      <x v="4907"/>
    </i>
    <i r="1">
      <x v="3993"/>
      <x v="3392"/>
    </i>
    <i r="1">
      <x v="3994"/>
      <x v="4934"/>
    </i>
    <i r="1">
      <x v="3995"/>
      <x v="3358"/>
    </i>
    <i r="1">
      <x v="3996"/>
      <x v="4912"/>
    </i>
    <i r="1">
      <x v="3997"/>
      <x v="3455"/>
    </i>
    <i r="1">
      <x v="3998"/>
      <x v="4910"/>
    </i>
    <i r="1">
      <x v="3999"/>
      <x v="3429"/>
    </i>
    <i r="1">
      <x v="4000"/>
      <x v="4878"/>
    </i>
    <i r="1">
      <x v="4001"/>
      <x v="3442"/>
    </i>
    <i r="1">
      <x v="4002"/>
      <x v="4950"/>
    </i>
    <i r="1">
      <x v="4003"/>
      <x v="3343"/>
    </i>
    <i r="1">
      <x v="4004"/>
      <x v="4945"/>
    </i>
    <i r="1">
      <x v="4005"/>
      <x v="3365"/>
    </i>
    <i r="1">
      <x v="4006"/>
      <x v="4911"/>
    </i>
    <i r="1">
      <x v="4007"/>
      <x v="3403"/>
    </i>
    <i r="1">
      <x v="4008"/>
      <x v="4917"/>
    </i>
    <i r="1">
      <x v="4009"/>
      <x v="3445"/>
    </i>
    <i r="1">
      <x v="4010"/>
      <x v="4921"/>
    </i>
    <i r="1">
      <x v="4011"/>
      <x v="3408"/>
    </i>
    <i r="1">
      <x v="4012"/>
      <x v="4947"/>
    </i>
    <i r="1">
      <x v="4013"/>
      <x v="3396"/>
    </i>
    <i r="1">
      <x v="4014"/>
      <x v="4953"/>
    </i>
    <i r="1">
      <x v="4015"/>
      <x v="3361"/>
    </i>
    <i r="1">
      <x v="4016"/>
      <x v="4952"/>
    </i>
    <i r="1">
      <x v="4017"/>
      <x v="3439"/>
    </i>
    <i r="1">
      <x v="4018"/>
      <x v="4898"/>
    </i>
    <i r="1">
      <x v="4019"/>
      <x v="3328"/>
    </i>
    <i r="1">
      <x v="4020"/>
      <x v="4879"/>
    </i>
    <i r="1">
      <x v="4021"/>
      <x v="3381"/>
    </i>
    <i r="1">
      <x v="4022"/>
      <x v="4893"/>
    </i>
    <i r="1">
      <x v="4023"/>
      <x v="3402"/>
    </i>
    <i>
      <x v="4"/>
      <x/>
      <x v="1732"/>
    </i>
    <i r="1">
      <x v="1"/>
      <x v="1750"/>
    </i>
    <i r="1">
      <x v="2"/>
      <x v="1752"/>
    </i>
    <i r="1">
      <x v="3"/>
      <x v="1751"/>
    </i>
    <i r="1">
      <x v="4"/>
      <x v="2106"/>
    </i>
    <i r="1">
      <x v="6"/>
      <x v="927"/>
    </i>
    <i r="1">
      <x v="7"/>
      <x v="1954"/>
    </i>
    <i r="1">
      <x v="8"/>
      <x v="1955"/>
    </i>
    <i r="1">
      <x v="9"/>
      <x v="2027"/>
    </i>
    <i r="1">
      <x v="10"/>
      <x v="1786"/>
    </i>
    <i r="1">
      <x v="11"/>
      <x v="1739"/>
    </i>
    <i r="1">
      <x v="12"/>
      <x v="1738"/>
    </i>
    <i r="1">
      <x v="13"/>
      <x v="2026"/>
    </i>
    <i r="1">
      <x v="14"/>
      <x v="2025"/>
    </i>
    <i r="1">
      <x v="15"/>
      <x v="2024"/>
    </i>
    <i r="1">
      <x v="16"/>
      <x v="1740"/>
    </i>
    <i r="1">
      <x v="17"/>
      <x v="1741"/>
    </i>
    <i r="1">
      <x v="18"/>
      <x v="1991"/>
    </i>
    <i r="1">
      <x v="19"/>
      <x v="1992"/>
    </i>
    <i r="1">
      <x v="20"/>
      <x v="2056"/>
    </i>
    <i r="1">
      <x v="21"/>
      <x v="1957"/>
    </i>
    <i r="1">
      <x v="22"/>
      <x v="2057"/>
    </i>
    <i r="1">
      <x v="23"/>
      <x v="1953"/>
    </i>
    <i r="1">
      <x v="27"/>
      <x v="1773"/>
    </i>
    <i r="1">
      <x v="29"/>
      <x v="1730"/>
    </i>
    <i r="1">
      <x v="39"/>
      <x v="1987"/>
    </i>
    <i r="1">
      <x v="40"/>
      <x v="1789"/>
    </i>
    <i r="1">
      <x v="41"/>
      <x v="1721"/>
    </i>
    <i r="1">
      <x v="42"/>
      <x v="1722"/>
    </i>
    <i r="1">
      <x v="43"/>
      <x v="1790"/>
    </i>
    <i r="1">
      <x v="45"/>
      <x v="1952"/>
    </i>
    <i r="1">
      <x v="47"/>
      <x v="2041"/>
    </i>
    <i r="1">
      <x v="48"/>
      <x v="1742"/>
    </i>
    <i r="1">
      <x v="49"/>
      <x v="1951"/>
    </i>
    <i r="1">
      <x v="53"/>
      <x v="1989"/>
    </i>
    <i r="1">
      <x v="54"/>
      <x v="1988"/>
    </i>
    <i r="1">
      <x v="55"/>
      <x v="1984"/>
    </i>
    <i r="1">
      <x v="56"/>
      <x v="1983"/>
    </i>
    <i r="1">
      <x v="57"/>
      <x v="1982"/>
    </i>
    <i r="1">
      <x v="58"/>
      <x v="1985"/>
    </i>
    <i r="1">
      <x v="59"/>
      <x v="1950"/>
    </i>
    <i r="1">
      <x v="60"/>
      <x v="1969"/>
    </i>
    <i r="1">
      <x v="61"/>
      <x v="1967"/>
    </i>
    <i r="1">
      <x v="62"/>
      <x v="1968"/>
    </i>
    <i r="1">
      <x v="64"/>
      <x v="2030"/>
    </i>
    <i r="1">
      <x v="65"/>
      <x v="1706"/>
    </i>
    <i r="1">
      <x v="71"/>
      <x v="1959"/>
    </i>
    <i r="1">
      <x v="72"/>
      <x v="1776"/>
    </i>
    <i r="1">
      <x v="73"/>
      <x v="1737"/>
    </i>
    <i r="1">
      <x v="74"/>
      <x v="1719"/>
    </i>
    <i r="1">
      <x v="75"/>
      <x v="2105"/>
    </i>
    <i r="1">
      <x v="76"/>
      <x v="1774"/>
    </i>
    <i r="1">
      <x v="77"/>
      <x v="1705"/>
    </i>
    <i r="1">
      <x v="78"/>
      <x v="1958"/>
    </i>
    <i r="1">
      <x v="79"/>
      <x v="1731"/>
    </i>
    <i r="1">
      <x v="82"/>
      <x v="2004"/>
    </i>
    <i r="1">
      <x v="83"/>
      <x v="1726"/>
    </i>
    <i r="1">
      <x v="84"/>
      <x v="1727"/>
    </i>
    <i r="1">
      <x v="86"/>
      <x v="1778"/>
    </i>
    <i r="1">
      <x v="87"/>
      <x v="1779"/>
    </i>
    <i r="1">
      <x v="88"/>
      <x v="1780"/>
    </i>
    <i r="1">
      <x v="89"/>
      <x v="1782"/>
    </i>
    <i r="1">
      <x v="167"/>
      <x v="635"/>
    </i>
    <i r="1">
      <x v="168"/>
      <x v="926"/>
    </i>
    <i r="1">
      <x v="257"/>
      <x v="1761"/>
    </i>
    <i r="1">
      <x v="362"/>
      <x v="1768"/>
    </i>
    <i r="1">
      <x v="427"/>
      <x v="683"/>
    </i>
    <i r="1">
      <x v="428"/>
      <x v="2040"/>
    </i>
    <i r="1">
      <x v="464"/>
      <x v="2002"/>
    </i>
    <i r="1">
      <x v="543"/>
      <x v="1771"/>
    </i>
    <i r="1">
      <x v="544"/>
      <x v="1964"/>
    </i>
    <i r="1">
      <x v="587"/>
      <x v="1966"/>
    </i>
    <i r="1">
      <x v="607"/>
      <x v="1975"/>
    </i>
    <i r="1">
      <x v="608"/>
      <x v="1976"/>
    </i>
    <i r="1">
      <x v="767"/>
      <x v="928"/>
    </i>
    <i r="1">
      <x v="768"/>
      <x v="929"/>
    </i>
    <i r="1">
      <x v="794"/>
      <x v="1986"/>
    </i>
    <i r="1">
      <x v="861"/>
      <x v="1703"/>
    </i>
    <i r="1">
      <x v="870"/>
      <x v="2042"/>
    </i>
    <i r="1">
      <x v="904"/>
      <x v="1993"/>
    </i>
    <i r="1">
      <x v="905"/>
      <x v="1977"/>
    </i>
    <i r="1">
      <x v="906"/>
      <x v="1979"/>
    </i>
    <i r="1">
      <x v="907"/>
      <x v="1978"/>
    </i>
    <i r="1">
      <x v="908"/>
      <x v="1980"/>
    </i>
    <i r="1">
      <x v="909"/>
      <x v="1981"/>
    </i>
    <i r="1">
      <x v="926"/>
      <x v="1712"/>
    </i>
    <i r="1">
      <x v="927"/>
      <x v="1713"/>
    </i>
    <i r="1">
      <x v="928"/>
      <x v="1714"/>
    </i>
    <i r="1">
      <x v="929"/>
      <x v="2003"/>
    </i>
    <i r="1">
      <x v="985"/>
      <x v="930"/>
    </i>
    <i r="1">
      <x v="986"/>
      <x v="931"/>
    </i>
    <i r="1">
      <x v="1034"/>
      <x v="1999"/>
    </i>
    <i r="1">
      <x v="1224"/>
      <x v="661"/>
    </i>
    <i r="1">
      <x v="1289"/>
      <x v="2046"/>
    </i>
    <i r="1">
      <x v="1290"/>
      <x v="2045"/>
    </i>
    <i r="1">
      <x v="1291"/>
      <x v="2044"/>
    </i>
    <i r="1">
      <x v="1292"/>
      <x v="1718"/>
    </i>
    <i r="1">
      <x v="1299"/>
      <x v="1793"/>
    </i>
    <i r="1">
      <x v="1306"/>
      <x v="2000"/>
    </i>
    <i r="1">
      <x v="1333"/>
      <x v="1972"/>
    </i>
    <i r="1">
      <x v="1338"/>
      <x v="2028"/>
    </i>
    <i r="1">
      <x v="1339"/>
      <x v="2037"/>
    </i>
    <i r="1">
      <x v="1386"/>
      <x v="2005"/>
    </i>
    <i r="1">
      <x v="1387"/>
      <x v="2006"/>
    </i>
    <i r="1">
      <x v="1388"/>
      <x v="2007"/>
    </i>
    <i r="1">
      <x v="1441"/>
      <x v="2009"/>
    </i>
    <i r="1">
      <x v="1442"/>
      <x v="2010"/>
    </i>
    <i r="1">
      <x v="1443"/>
      <x v="2011"/>
    </i>
    <i r="1">
      <x v="1444"/>
      <x v="2012"/>
    </i>
    <i r="1">
      <x v="1445"/>
      <x v="2013"/>
    </i>
    <i r="1">
      <x v="1446"/>
      <x v="2014"/>
    </i>
    <i r="1">
      <x v="1470"/>
      <x v="737"/>
    </i>
    <i r="1">
      <x v="1471"/>
      <x v="1729"/>
    </i>
    <i r="1">
      <x v="1521"/>
      <x v="1787"/>
    </i>
    <i r="1">
      <x v="1522"/>
      <x v="745"/>
    </i>
    <i r="1">
      <x v="1523"/>
      <x v="1770"/>
    </i>
    <i r="1">
      <x v="1562"/>
      <x v="2001"/>
    </i>
    <i r="1">
      <x v="1650"/>
      <x v="1960"/>
    </i>
    <i r="1">
      <x v="1651"/>
      <x v="1961"/>
    </i>
    <i r="1">
      <x v="1652"/>
      <x v="1962"/>
    </i>
    <i r="1">
      <x v="1653"/>
      <x v="2033"/>
    </i>
    <i r="1">
      <x v="1654"/>
      <x v="2034"/>
    </i>
    <i r="1">
      <x v="1655"/>
      <x v="1788"/>
    </i>
    <i r="1">
      <x v="1656"/>
      <x v="2031"/>
    </i>
    <i r="1">
      <x v="1860"/>
      <x v="2017"/>
    </i>
    <i r="1">
      <x v="1951"/>
      <x v="932"/>
    </i>
    <i r="1">
      <x v="2025"/>
      <x v="933"/>
    </i>
    <i r="1">
      <x v="2026"/>
      <x v="934"/>
    </i>
    <i r="1">
      <x v="2027"/>
      <x v="935"/>
    </i>
    <i r="1">
      <x v="2028"/>
      <x v="936"/>
    </i>
    <i r="1">
      <x v="2029"/>
      <x v="937"/>
    </i>
    <i r="1">
      <x v="2030"/>
      <x v="938"/>
    </i>
    <i r="1">
      <x v="2031"/>
      <x v="939"/>
    </i>
    <i r="1">
      <x v="2032"/>
      <x v="940"/>
    </i>
    <i r="1">
      <x v="2143"/>
      <x v="1709"/>
    </i>
    <i r="1">
      <x v="2145"/>
      <x v="1785"/>
    </i>
    <i r="1">
      <x v="2274"/>
      <x v="1769"/>
    </i>
    <i r="1">
      <x v="2291"/>
      <x v="2036"/>
    </i>
    <i r="1">
      <x v="2292"/>
      <x v="2035"/>
    </i>
    <i r="1">
      <x v="2312"/>
      <x v="1998"/>
    </i>
    <i r="1">
      <x v="2379"/>
      <x v="941"/>
    </i>
    <i r="1">
      <x v="2380"/>
      <x v="942"/>
    </i>
    <i r="1">
      <x v="2394"/>
      <x v="1707"/>
    </i>
    <i r="1">
      <x v="2395"/>
      <x v="1708"/>
    </i>
    <i r="1">
      <x v="2397"/>
      <x v="1965"/>
    </i>
    <i r="1">
      <x v="2405"/>
      <x v="1963"/>
    </i>
    <i r="1">
      <x v="2410"/>
      <x v="1725"/>
    </i>
    <i r="1">
      <x v="2411"/>
      <x v="2043"/>
    </i>
    <i r="1">
      <x v="2660"/>
      <x v="2048"/>
    </i>
    <i r="1">
      <x v="2661"/>
      <x v="2047"/>
    </i>
    <i r="1">
      <x v="2669"/>
      <x v="1749"/>
    </i>
    <i r="1">
      <x v="2670"/>
      <x v="2051"/>
    </i>
    <i r="1">
      <x v="2671"/>
      <x v="1765"/>
    </i>
    <i r="1">
      <x v="2675"/>
      <x v="1710"/>
    </i>
    <i r="1">
      <x v="2676"/>
      <x v="1711"/>
    </i>
    <i r="1">
      <x v="2679"/>
      <x v="2053"/>
    </i>
    <i r="1">
      <x v="2871"/>
      <x v="2016"/>
    </i>
    <i r="1">
      <x v="2954"/>
      <x v="1748"/>
    </i>
    <i r="1">
      <x v="2955"/>
      <x v="742"/>
    </i>
    <i r="1">
      <x v="3140"/>
      <x v="1717"/>
    </i>
    <i r="1">
      <x v="3223"/>
      <x v="739"/>
    </i>
    <i r="1">
      <x v="3262"/>
      <x v="2008"/>
    </i>
    <i r="1">
      <x v="3263"/>
      <x v="2015"/>
    </i>
    <i r="1">
      <x v="3300"/>
      <x v="2021"/>
    </i>
    <i r="1">
      <x v="3301"/>
      <x v="2018"/>
    </i>
    <i r="1">
      <x v="3302"/>
      <x v="2022"/>
    </i>
    <i r="1">
      <x v="3303"/>
      <x v="2019"/>
    </i>
    <i r="1">
      <x v="3304"/>
      <x v="2020"/>
    </i>
    <i r="1">
      <x v="3305"/>
      <x v="2023"/>
    </i>
    <i r="1">
      <x v="3398"/>
      <x v="2039"/>
    </i>
    <i r="1">
      <x v="3408"/>
      <x v="2029"/>
    </i>
    <i r="1">
      <x v="3427"/>
      <x v="738"/>
    </i>
    <i r="1">
      <x v="3428"/>
      <x v="2049"/>
    </i>
    <i r="1">
      <x v="3429"/>
      <x v="2054"/>
    </i>
    <i r="1">
      <x v="3430"/>
      <x v="2055"/>
    </i>
    <i r="1">
      <x v="3432"/>
      <x v="746"/>
    </i>
    <i r="1">
      <x v="3459"/>
      <x v="1996"/>
    </i>
    <i r="1">
      <x v="3517"/>
      <x v="943"/>
    </i>
    <i r="1">
      <x v="3518"/>
      <x v="944"/>
    </i>
    <i r="1">
      <x v="3557"/>
      <x v="1728"/>
    </i>
    <i r="1">
      <x v="3569"/>
      <x v="2103"/>
    </i>
    <i r="1">
      <x v="3590"/>
      <x v="1736"/>
    </i>
    <i r="1">
      <x v="3591"/>
      <x v="1630"/>
    </i>
    <i r="1">
      <x v="3596"/>
      <x v="1764"/>
    </i>
    <i r="1">
      <x v="3597"/>
      <x v="1762"/>
    </i>
    <i r="1">
      <x v="3598"/>
      <x v="1763"/>
    </i>
    <i r="1">
      <x v="3599"/>
      <x v="1772"/>
    </i>
    <i r="1">
      <x v="3604"/>
      <x v="1777"/>
    </i>
    <i r="1">
      <x v="3638"/>
      <x v="2880"/>
    </i>
    <i r="1">
      <x v="3732"/>
      <x v="2038"/>
    </i>
    <i r="1">
      <x v="3752"/>
      <x v="1791"/>
    </i>
    <i r="1">
      <x v="4066"/>
      <x v="945"/>
    </i>
    <i r="1">
      <x v="4067"/>
      <x v="946"/>
    </i>
    <i r="1">
      <x v="4079"/>
      <x v="1974"/>
    </i>
    <i r="1">
      <x v="4089"/>
      <x v="1745"/>
    </i>
    <i r="1">
      <x v="4090"/>
      <x v="1746"/>
    </i>
    <i r="1">
      <x v="4091"/>
      <x v="1743"/>
    </i>
    <i r="1">
      <x v="4092"/>
      <x v="1744"/>
    </i>
    <i r="1">
      <x v="4105"/>
      <x v="1796"/>
    </i>
    <i r="1">
      <x v="4106"/>
      <x v="1798"/>
    </i>
    <i r="1">
      <x v="4107"/>
      <x v="1797"/>
    </i>
    <i r="1">
      <x v="4108"/>
      <x v="2052"/>
    </i>
    <i r="1">
      <x v="4167"/>
      <x v="1724"/>
    </i>
    <i r="1">
      <x v="4171"/>
      <x v="1971"/>
    </i>
    <i r="1">
      <x v="4172"/>
      <x v="1970"/>
    </i>
    <i r="1">
      <x v="4184"/>
      <x v="1956"/>
    </i>
    <i r="1">
      <x v="4285"/>
      <x v="947"/>
    </i>
    <i r="1">
      <x v="4286"/>
      <x v="948"/>
    </i>
    <i r="1">
      <x v="4287"/>
      <x v="949"/>
    </i>
    <i r="1">
      <x v="4292"/>
      <x v="1759"/>
    </i>
    <i r="1">
      <x v="4293"/>
      <x v="1760"/>
    </i>
    <i r="1">
      <x v="4294"/>
      <x v="2032"/>
    </i>
    <i r="1">
      <x v="4295"/>
      <x v="1766"/>
    </i>
    <i r="1">
      <x v="4297"/>
      <x v="1755"/>
    </i>
    <i r="1">
      <x v="4298"/>
      <x v="1753"/>
    </i>
    <i r="1">
      <x v="4299"/>
      <x v="1754"/>
    </i>
    <i r="1">
      <x v="4318"/>
      <x v="950"/>
    </i>
    <i r="1">
      <x v="4319"/>
      <x v="951"/>
    </i>
    <i r="1">
      <x v="4320"/>
      <x v="1715"/>
    </i>
    <i r="1">
      <x v="4324"/>
      <x v="1990"/>
    </i>
    <i r="1">
      <x v="4325"/>
      <x v="1792"/>
    </i>
    <i r="1">
      <x v="4326"/>
      <x v="952"/>
    </i>
    <i r="1">
      <x v="4327"/>
      <x v="953"/>
    </i>
    <i r="1">
      <x v="4328"/>
      <x v="954"/>
    </i>
    <i r="1">
      <x v="4329"/>
      <x v="955"/>
    </i>
    <i r="1">
      <x v="4330"/>
      <x v="1795"/>
    </i>
    <i r="1">
      <x v="4331"/>
      <x v="1794"/>
    </i>
    <i r="1">
      <x v="4349"/>
      <x v="1767"/>
    </i>
    <i r="1">
      <x v="4354"/>
      <x v="1747"/>
    </i>
    <i r="1">
      <x v="4362"/>
      <x v="1720"/>
    </i>
    <i r="1">
      <x v="4363"/>
      <x v="2050"/>
    </i>
    <i r="1">
      <x v="4406"/>
      <x v="1757"/>
    </i>
    <i r="1">
      <x v="4407"/>
      <x v="1756"/>
    </i>
    <i r="1">
      <x v="4408"/>
      <x v="1758"/>
    </i>
    <i r="1">
      <x v="4428"/>
      <x v="740"/>
    </i>
    <i r="1">
      <x v="4429"/>
      <x v="681"/>
    </i>
    <i r="1">
      <x v="4441"/>
      <x v="1716"/>
    </i>
    <i r="1">
      <x v="4541"/>
      <x v="1775"/>
    </i>
    <i r="1">
      <x v="4545"/>
      <x v="743"/>
    </i>
    <i r="1">
      <x v="4546"/>
      <x v="1704"/>
    </i>
    <i r="1">
      <x v="4547"/>
      <x v="1781"/>
    </i>
    <i r="1">
      <x v="4590"/>
      <x v="1783"/>
    </i>
    <i r="1">
      <x v="4591"/>
      <x v="1994"/>
    </i>
    <i r="1">
      <x v="4627"/>
      <x v="956"/>
    </i>
    <i r="1">
      <x v="4628"/>
      <x v="957"/>
    </i>
    <i r="1">
      <x v="4629"/>
      <x v="958"/>
    </i>
    <i r="1">
      <x v="4630"/>
      <x v="959"/>
    </i>
    <i r="1">
      <x v="4708"/>
      <x v="1784"/>
    </i>
    <i r="1">
      <x v="4712"/>
      <x v="1733"/>
    </i>
    <i r="1">
      <x v="4831"/>
      <x v="1997"/>
    </i>
    <i r="1">
      <x v="4892"/>
      <x v="1973"/>
    </i>
    <i r="1">
      <x v="4894"/>
      <x v="1723"/>
    </i>
    <i r="1">
      <x v="4910"/>
      <x v="1995"/>
    </i>
    <i r="1">
      <x v="4937"/>
      <x v="636"/>
    </i>
    <i r="1">
      <x v="4940"/>
      <x v="634"/>
    </i>
    <i r="1">
      <x v="4948"/>
      <x v="1735"/>
    </i>
    <i r="1">
      <x v="4976"/>
      <x v="1734"/>
    </i>
    <i>
      <x v="5"/>
      <x v="1400"/>
      <x v="3737"/>
    </i>
    <i r="1">
      <x v="1401"/>
      <x v="822"/>
    </i>
    <i r="1">
      <x v="1402"/>
      <x v="3758"/>
    </i>
    <i r="1">
      <x v="1403"/>
      <x v="798"/>
    </i>
    <i r="1">
      <x v="1404"/>
      <x v="3728"/>
    </i>
    <i r="1">
      <x v="1405"/>
      <x v="823"/>
    </i>
    <i r="1">
      <x v="1502"/>
      <x v="3689"/>
    </i>
    <i r="1">
      <x v="1503"/>
      <x v="848"/>
    </i>
    <i r="1">
      <x v="1843"/>
      <x v="3795"/>
    </i>
    <i r="1">
      <x v="1844"/>
      <x v="2395"/>
    </i>
    <i r="1">
      <x v="1845"/>
      <x v="3773"/>
    </i>
    <i r="1">
      <x v="1846"/>
      <x v="799"/>
    </i>
    <i r="1">
      <x v="1847"/>
      <x v="3754"/>
    </i>
    <i r="1">
      <x v="1848"/>
      <x v="824"/>
    </i>
    <i r="1">
      <x v="2329"/>
      <x v="3687"/>
    </i>
    <i r="1">
      <x v="2330"/>
      <x v="800"/>
    </i>
    <i r="1">
      <x v="3266"/>
      <x v="3541"/>
    </i>
    <i r="1">
      <x v="3267"/>
      <x v="4096"/>
    </i>
    <i r="1">
      <x v="3268"/>
      <x v="4034"/>
    </i>
    <i r="1">
      <x v="3269"/>
      <x v="4014"/>
    </i>
    <i r="1">
      <x v="3270"/>
      <x v="4070"/>
    </i>
    <i r="1">
      <x v="3271"/>
      <x v="3973"/>
    </i>
    <i r="1">
      <x v="3272"/>
      <x v="4123"/>
    </i>
    <i r="1">
      <x v="3273"/>
      <x v="2313"/>
    </i>
    <i r="1">
      <x v="3421"/>
      <x v="3697"/>
    </i>
    <i r="1">
      <x v="3422"/>
      <x v="2312"/>
    </i>
    <i r="1">
      <x v="3700"/>
      <x v="2535"/>
    </i>
    <i r="1">
      <x v="3701"/>
      <x v="902"/>
    </i>
    <i r="1">
      <x v="3702"/>
      <x v="2646"/>
    </i>
    <i r="1">
      <x v="3703"/>
      <x v="903"/>
    </i>
    <i r="1">
      <x v="4181"/>
      <x v="3790"/>
    </i>
    <i r="1">
      <x v="4182"/>
      <x v="2423"/>
    </i>
    <i r="1">
      <x v="4246"/>
      <x v="3780"/>
    </i>
    <i r="1">
      <x v="4247"/>
      <x v="3590"/>
    </i>
    <i r="1">
      <x v="4248"/>
      <x v="825"/>
    </i>
    <i r="1">
      <x v="4250"/>
      <x v="801"/>
    </i>
    <i r="1">
      <x v="4696"/>
      <x v="3802"/>
    </i>
    <i r="1">
      <x v="4697"/>
      <x v="2334"/>
    </i>
    <i r="1">
      <x v="4698"/>
      <x v="2337"/>
    </i>
    <i r="1">
      <x v="4699"/>
      <x v="2335"/>
    </i>
    <i r="1">
      <x v="4700"/>
      <x v="2336"/>
    </i>
    <i>
      <x v="6"/>
      <x v="5"/>
      <x v="1886"/>
    </i>
    <i r="1">
      <x v="24"/>
      <x v="1845"/>
    </i>
    <i r="1">
      <x v="25"/>
      <x v="1846"/>
    </i>
    <i r="1">
      <x v="26"/>
      <x v="1934"/>
    </i>
    <i r="1">
      <x v="28"/>
      <x v="1914"/>
    </i>
    <i r="1">
      <x v="30"/>
      <x v="1880"/>
    </i>
    <i r="1">
      <x v="31"/>
      <x v="1879"/>
    </i>
    <i r="1">
      <x v="32"/>
      <x v="1865"/>
    </i>
    <i r="1">
      <x v="33"/>
      <x v="1921"/>
    </i>
    <i r="1">
      <x v="34"/>
      <x v="1924"/>
    </i>
    <i r="1">
      <x v="35"/>
      <x v="1922"/>
    </i>
    <i r="1">
      <x v="36"/>
      <x v="1923"/>
    </i>
    <i r="1">
      <x v="37"/>
      <x v="1850"/>
    </i>
    <i r="1">
      <x v="38"/>
      <x v="1851"/>
    </i>
    <i r="1">
      <x v="44"/>
      <x v="1912"/>
    </i>
    <i r="1">
      <x v="46"/>
      <x v="1860"/>
    </i>
    <i r="1">
      <x v="50"/>
      <x v="961"/>
    </i>
    <i r="1">
      <x v="51"/>
      <x v="960"/>
    </i>
    <i r="1">
      <x v="52"/>
      <x v="1942"/>
    </i>
    <i r="1">
      <x v="66"/>
      <x v="1902"/>
    </i>
    <i r="1">
      <x v="67"/>
      <x v="1903"/>
    </i>
    <i r="1">
      <x v="68"/>
      <x v="1904"/>
    </i>
    <i r="1">
      <x v="70"/>
      <x v="1875"/>
    </i>
    <i r="1">
      <x v="194"/>
      <x v="1926"/>
    </i>
    <i r="1">
      <x v="443"/>
      <x v="1891"/>
    </i>
    <i r="1">
      <x v="465"/>
      <x v="1847"/>
    </i>
    <i r="1">
      <x v="545"/>
      <x v="1893"/>
    </i>
    <i r="1">
      <x v="546"/>
      <x v="1894"/>
    </i>
    <i r="1">
      <x v="581"/>
      <x v="1896"/>
    </i>
    <i r="1">
      <x v="600"/>
      <x v="1899"/>
    </i>
    <i r="1">
      <x v="771"/>
      <x v="1883"/>
    </i>
    <i r="1">
      <x v="863"/>
      <x v="2316"/>
    </i>
    <i r="1">
      <x v="864"/>
      <x v="2317"/>
    </i>
    <i r="1">
      <x v="867"/>
      <x v="2333"/>
    </i>
    <i r="1">
      <x v="868"/>
      <x v="1939"/>
    </i>
    <i r="1">
      <x v="869"/>
      <x v="1937"/>
    </i>
    <i r="1">
      <x v="910"/>
      <x v="2187"/>
    </i>
    <i r="1">
      <x v="957"/>
      <x v="1931"/>
    </i>
    <i r="1">
      <x v="976"/>
      <x v="2804"/>
    </i>
    <i r="1">
      <x v="977"/>
      <x v="2803"/>
    </i>
    <i r="1">
      <x v="978"/>
      <x v="2806"/>
    </i>
    <i r="1">
      <x v="979"/>
      <x v="1857"/>
    </i>
    <i r="1">
      <x v="1038"/>
      <x v="1870"/>
    </i>
    <i r="1">
      <x v="1238"/>
      <x v="1933"/>
    </i>
    <i r="1">
      <x v="1239"/>
      <x v="1932"/>
    </i>
    <i r="1">
      <x v="1287"/>
      <x v="1876"/>
    </i>
    <i r="1">
      <x v="1288"/>
      <x v="1901"/>
    </i>
    <i r="1">
      <x v="1293"/>
      <x v="1867"/>
    </i>
    <i r="1">
      <x v="1300"/>
      <x v="1874"/>
    </i>
    <i r="1">
      <x v="1301"/>
      <x v="1855"/>
    </i>
    <i r="1">
      <x v="1302"/>
      <x v="1848"/>
    </i>
    <i r="1">
      <x v="1303"/>
      <x v="1908"/>
    </i>
    <i r="1">
      <x v="1304"/>
      <x v="1941"/>
    </i>
    <i r="1">
      <x v="1305"/>
      <x v="1925"/>
    </i>
    <i r="1">
      <x v="1307"/>
      <x v="1892"/>
    </i>
    <i r="1">
      <x v="1334"/>
      <x v="2314"/>
    </i>
    <i r="1">
      <x v="1335"/>
      <x v="2318"/>
    </i>
    <i r="1">
      <x v="1336"/>
      <x v="2319"/>
    </i>
    <i r="1">
      <x v="1337"/>
      <x v="2320"/>
    </i>
    <i r="1">
      <x v="1516"/>
      <x v="2792"/>
    </i>
    <i r="1">
      <x v="1657"/>
      <x v="1884"/>
    </i>
    <i r="1">
      <x v="1804"/>
      <x v="1861"/>
    </i>
    <i r="1">
      <x v="1873"/>
      <x v="2807"/>
    </i>
    <i r="1">
      <x v="2088"/>
      <x v="2793"/>
    </i>
    <i r="1">
      <x v="2089"/>
      <x v="2794"/>
    </i>
    <i r="1">
      <x v="2090"/>
      <x v="2795"/>
    </i>
    <i r="1">
      <x v="2131"/>
      <x v="1872"/>
    </i>
    <i r="1">
      <x v="2132"/>
      <x v="1862"/>
    </i>
    <i r="1">
      <x v="2141"/>
      <x v="1940"/>
    </i>
    <i r="1">
      <x v="2142"/>
      <x v="1915"/>
    </i>
    <i r="1">
      <x v="2144"/>
      <x v="1866"/>
    </i>
    <i r="1">
      <x v="2307"/>
      <x v="2315"/>
    </i>
    <i r="1">
      <x v="2336"/>
      <x v="1887"/>
    </i>
    <i r="1">
      <x v="2383"/>
      <x v="2186"/>
    </i>
    <i r="1">
      <x v="2489"/>
      <x v="1888"/>
    </i>
    <i r="1">
      <x v="2490"/>
      <x v="1889"/>
    </i>
    <i r="1">
      <x v="2506"/>
      <x v="1907"/>
    </i>
    <i r="1">
      <x v="2509"/>
      <x v="1919"/>
    </i>
    <i r="1">
      <x v="2518"/>
      <x v="1868"/>
    </i>
    <i r="1">
      <x v="2519"/>
      <x v="1916"/>
    </i>
    <i r="1">
      <x v="2666"/>
      <x v="2805"/>
    </i>
    <i r="1">
      <x v="2668"/>
      <x v="1869"/>
    </i>
    <i r="1">
      <x v="2677"/>
      <x v="1890"/>
    </i>
    <i r="1">
      <x v="2941"/>
      <x v="1864"/>
    </i>
    <i r="1">
      <x v="2942"/>
      <x v="1863"/>
    </i>
    <i r="1">
      <x v="2943"/>
      <x v="1871"/>
    </i>
    <i r="1">
      <x v="2944"/>
      <x v="2808"/>
    </i>
    <i r="1">
      <x v="2945"/>
      <x v="1913"/>
    </i>
    <i r="1">
      <x v="3399"/>
      <x v="1928"/>
    </i>
    <i r="1">
      <x v="3400"/>
      <x v="1927"/>
    </i>
    <i r="1">
      <x v="3426"/>
      <x v="1895"/>
    </i>
    <i r="1">
      <x v="3431"/>
      <x v="1929"/>
    </i>
    <i r="1">
      <x v="3467"/>
      <x v="1858"/>
    </i>
    <i r="1">
      <x v="3468"/>
      <x v="2790"/>
    </i>
    <i r="1">
      <x v="3505"/>
      <x v="1918"/>
    </i>
    <i r="1">
      <x v="3560"/>
      <x v="632"/>
    </i>
    <i r="1">
      <x v="3561"/>
      <x v="682"/>
    </i>
    <i r="1">
      <x v="3562"/>
      <x v="2802"/>
    </i>
    <i r="1">
      <x v="3563"/>
      <x v="2801"/>
    </i>
    <i r="1">
      <x v="3564"/>
      <x v="2800"/>
    </i>
    <i r="1">
      <x v="3565"/>
      <x v="2799"/>
    </i>
    <i r="1">
      <x v="4078"/>
      <x v="1882"/>
    </i>
    <i r="1">
      <x v="4093"/>
      <x v="1873"/>
    </i>
    <i r="1">
      <x v="4095"/>
      <x v="1859"/>
    </i>
    <i r="1">
      <x v="4104"/>
      <x v="1905"/>
    </i>
    <i r="1">
      <x v="4150"/>
      <x v="1920"/>
    </i>
    <i r="1">
      <x v="4151"/>
      <x v="2791"/>
    </i>
    <i r="1">
      <x v="4152"/>
      <x v="2796"/>
    </i>
    <i r="1">
      <x v="4153"/>
      <x v="2797"/>
    </i>
    <i r="1">
      <x v="4173"/>
      <x v="1938"/>
    </i>
    <i r="1">
      <x v="4197"/>
      <x v="1852"/>
    </i>
    <i r="1">
      <x v="4243"/>
      <x v="1909"/>
    </i>
    <i r="1">
      <x v="4244"/>
      <x v="1910"/>
    </i>
    <i r="1">
      <x v="4245"/>
      <x v="1911"/>
    </i>
    <i r="1">
      <x v="4296"/>
      <x v="1900"/>
    </i>
    <i r="1">
      <x v="4308"/>
      <x v="1849"/>
    </i>
    <i r="1">
      <x v="4309"/>
      <x v="1856"/>
    </i>
    <i r="1">
      <x v="4310"/>
      <x v="814"/>
    </i>
    <i r="1">
      <x v="4311"/>
      <x v="813"/>
    </i>
    <i r="1">
      <x v="4312"/>
      <x v="962"/>
    </i>
    <i r="1">
      <x v="4313"/>
      <x v="963"/>
    </i>
    <i r="1">
      <x v="4314"/>
      <x v="964"/>
    </i>
    <i r="1">
      <x v="4315"/>
      <x v="965"/>
    </i>
    <i r="1">
      <x v="4316"/>
      <x v="2809"/>
    </i>
    <i r="1">
      <x v="4317"/>
      <x v="2798"/>
    </i>
    <i r="1">
      <x v="4321"/>
      <x v="1936"/>
    </i>
    <i r="1">
      <x v="4322"/>
      <x v="1930"/>
    </i>
    <i r="1">
      <x v="4323"/>
      <x v="1885"/>
    </i>
    <i r="1">
      <x v="4352"/>
      <x v="1878"/>
    </i>
    <i r="1">
      <x v="4372"/>
      <x v="1881"/>
    </i>
    <i r="1">
      <x v="4405"/>
      <x v="1877"/>
    </i>
    <i r="1">
      <x v="4503"/>
      <x v="741"/>
    </i>
    <i r="1">
      <x v="4512"/>
      <x v="1853"/>
    </i>
    <i r="1">
      <x v="4513"/>
      <x v="1854"/>
    </i>
    <i r="1">
      <x v="4514"/>
      <x v="1943"/>
    </i>
    <i r="1">
      <x v="4832"/>
      <x v="1935"/>
    </i>
    <i r="1">
      <x v="4833"/>
      <x v="1944"/>
    </i>
    <i r="1">
      <x v="4834"/>
      <x v="1945"/>
    </i>
    <i r="1">
      <x v="4835"/>
      <x v="1946"/>
    </i>
    <i r="1">
      <x v="4856"/>
      <x v="1906"/>
    </i>
    <i r="1">
      <x v="4872"/>
      <x v="1897"/>
    </i>
    <i r="1">
      <x v="4873"/>
      <x v="1898"/>
    </i>
    <i r="1">
      <x v="4895"/>
      <x v="2188"/>
    </i>
    <i r="1">
      <x v="4947"/>
      <x v="1917"/>
    </i>
    <i>
      <x v="7"/>
      <x v="80"/>
      <x v="2217"/>
    </i>
    <i r="1">
      <x v="81"/>
      <x v="2455"/>
    </i>
    <i r="1">
      <x v="125"/>
      <x v="2219"/>
    </i>
    <i r="1">
      <x v="126"/>
      <x v="2220"/>
    </i>
    <i r="1">
      <x v="131"/>
      <x v="2863"/>
    </i>
    <i r="1">
      <x v="137"/>
      <x v="3205"/>
    </i>
    <i r="1">
      <x v="151"/>
      <x v="2867"/>
    </i>
    <i r="1">
      <x v="157"/>
      <x v="2868"/>
    </i>
    <i r="1">
      <x v="200"/>
      <x v="2977"/>
    </i>
    <i r="1">
      <x v="201"/>
      <x v="2918"/>
    </i>
    <i r="1">
      <x v="202"/>
      <x v="2920"/>
    </i>
    <i r="1">
      <x v="203"/>
      <x v="2993"/>
    </i>
    <i r="1">
      <x v="204"/>
      <x v="2970"/>
    </i>
    <i r="1">
      <x v="205"/>
      <x v="2976"/>
    </i>
    <i r="1">
      <x v="206"/>
      <x v="2987"/>
    </i>
    <i r="1">
      <x v="207"/>
      <x v="3006"/>
    </i>
    <i r="1">
      <x v="208"/>
      <x v="2928"/>
    </i>
    <i r="1">
      <x v="209"/>
      <x v="2963"/>
    </i>
    <i r="1">
      <x v="210"/>
      <x v="3024"/>
    </i>
    <i r="1">
      <x v="211"/>
      <x v="2958"/>
    </i>
    <i r="1">
      <x v="212"/>
      <x v="3023"/>
    </i>
    <i r="1">
      <x v="213"/>
      <x v="2903"/>
    </i>
    <i r="1">
      <x v="214"/>
      <x v="3010"/>
    </i>
    <i r="1">
      <x v="218"/>
      <x v="222"/>
    </i>
    <i r="1">
      <x v="222"/>
      <x v="296"/>
    </i>
    <i r="1">
      <x v="223"/>
      <x v="183"/>
    </i>
    <i r="1">
      <x v="245"/>
      <x v="4617"/>
    </i>
    <i r="1">
      <x v="251"/>
      <x v="2870"/>
    </i>
    <i r="1">
      <x v="252"/>
      <x v="4590"/>
    </i>
    <i r="1">
      <x v="253"/>
      <x v="4267"/>
    </i>
    <i r="1">
      <x v="390"/>
      <x v="2941"/>
    </i>
    <i r="1">
      <x v="669"/>
      <x v="181"/>
    </i>
    <i r="1">
      <x v="671"/>
      <x v="193"/>
    </i>
    <i r="1">
      <x v="672"/>
      <x v="195"/>
    </i>
    <i r="1">
      <x v="673"/>
      <x v="196"/>
    </i>
    <i r="1">
      <x v="674"/>
      <x v="194"/>
    </i>
    <i r="1">
      <x v="676"/>
      <x v="187"/>
    </i>
    <i r="1">
      <x v="680"/>
      <x v="1022"/>
    </i>
    <i r="1">
      <x v="684"/>
      <x v="186"/>
    </i>
    <i r="1">
      <x v="712"/>
      <x v="297"/>
    </i>
    <i r="1">
      <x v="730"/>
      <x v="2263"/>
    </i>
    <i r="1">
      <x v="848"/>
      <x v="245"/>
    </i>
    <i r="1">
      <x v="849"/>
      <x v="246"/>
    </i>
    <i r="1">
      <x v="850"/>
      <x v="2250"/>
    </i>
    <i r="1">
      <x v="851"/>
      <x v="2253"/>
    </i>
    <i r="1">
      <x v="852"/>
      <x v="2252"/>
    </i>
    <i r="1">
      <x v="857"/>
      <x v="2251"/>
    </i>
    <i r="1">
      <x v="858"/>
      <x v="2248"/>
    </i>
    <i r="1">
      <x v="859"/>
      <x v="2249"/>
    </i>
    <i r="1">
      <x v="873"/>
      <x v="142"/>
    </i>
    <i r="1">
      <x v="874"/>
      <x v="137"/>
    </i>
    <i r="1">
      <x v="875"/>
      <x v="136"/>
    </i>
    <i r="1">
      <x v="876"/>
      <x v="138"/>
    </i>
    <i r="1">
      <x v="877"/>
      <x v="145"/>
    </i>
    <i r="1">
      <x v="878"/>
      <x v="147"/>
    </i>
    <i r="1">
      <x v="879"/>
      <x v="307"/>
    </i>
    <i r="1">
      <x v="880"/>
      <x v="308"/>
    </i>
    <i r="1">
      <x v="881"/>
      <x v="305"/>
    </i>
    <i r="1">
      <x v="882"/>
      <x v="306"/>
    </i>
    <i r="1">
      <x v="883"/>
      <x v="146"/>
    </i>
    <i r="1">
      <x v="884"/>
      <x v="144"/>
    </i>
    <i r="1">
      <x v="888"/>
      <x v="139"/>
    </i>
    <i r="1">
      <x v="950"/>
      <x v="148"/>
    </i>
    <i r="1">
      <x v="980"/>
      <x v="220"/>
    </i>
    <i r="1">
      <x v="981"/>
      <x v="221"/>
    </i>
    <i r="1">
      <x v="1076"/>
      <x v="4632"/>
    </i>
    <i r="1">
      <x v="1077"/>
      <x v="2264"/>
    </i>
    <i r="1">
      <x v="1078"/>
      <x v="4763"/>
    </i>
    <i r="1">
      <x v="1079"/>
      <x v="2256"/>
    </i>
    <i r="1">
      <x v="1080"/>
      <x v="2260"/>
    </i>
    <i r="1">
      <x v="1081"/>
      <x v="2262"/>
    </i>
    <i r="1">
      <x v="1082"/>
      <x v="2261"/>
    </i>
    <i r="1">
      <x v="1083"/>
      <x v="2259"/>
    </i>
    <i r="1">
      <x v="1123"/>
      <x v="472"/>
    </i>
    <i r="1">
      <x v="1124"/>
      <x v="471"/>
    </i>
    <i r="1">
      <x v="1134"/>
      <x v="453"/>
    </i>
    <i r="1">
      <x v="1136"/>
      <x v="452"/>
    </i>
    <i r="1">
      <x v="1137"/>
      <x v="454"/>
    </i>
    <i r="1">
      <x v="1142"/>
      <x v="473"/>
    </i>
    <i r="1">
      <x v="1162"/>
      <x v="2869"/>
    </i>
    <i r="1">
      <x v="1163"/>
      <x v="2871"/>
    </i>
    <i r="1">
      <x v="1170"/>
      <x v="4616"/>
    </i>
    <i r="1">
      <x v="1171"/>
      <x v="4178"/>
    </i>
    <i r="1">
      <x v="1172"/>
      <x v="4242"/>
    </i>
    <i r="1">
      <x v="1173"/>
      <x v="4733"/>
    </i>
    <i r="1">
      <x v="1174"/>
      <x v="3091"/>
    </i>
    <i r="1">
      <x v="1175"/>
      <x v="4652"/>
    </i>
    <i r="1">
      <x v="1176"/>
      <x v="3092"/>
    </i>
    <i r="1">
      <x v="1188"/>
      <x v="3089"/>
    </i>
    <i r="1">
      <x v="1193"/>
      <x v="3180"/>
    </i>
    <i r="1">
      <x v="1195"/>
      <x v="3090"/>
    </i>
    <i r="1">
      <x v="1200"/>
      <x v="3181"/>
    </i>
    <i r="1">
      <x v="1201"/>
      <x v="4756"/>
    </i>
    <i r="1">
      <x v="1202"/>
      <x v="2257"/>
    </i>
    <i r="1">
      <x v="1203"/>
      <x v="2258"/>
    </i>
    <i r="1">
      <x v="1204"/>
      <x v="2255"/>
    </i>
    <i r="1">
      <x v="1209"/>
      <x v="4556"/>
    </i>
    <i r="1">
      <x v="1210"/>
      <x v="2873"/>
    </i>
    <i r="1">
      <x v="1211"/>
      <x v="4762"/>
    </i>
    <i r="1">
      <x v="1212"/>
      <x v="2866"/>
    </i>
    <i r="1">
      <x v="1213"/>
      <x v="4577"/>
    </i>
    <i r="1">
      <x v="1214"/>
      <x v="4271"/>
    </i>
    <i r="1">
      <x v="1215"/>
      <x v="4507"/>
    </i>
    <i r="1">
      <x v="1216"/>
      <x v="4262"/>
    </i>
    <i r="1">
      <x v="1217"/>
      <x v="4716"/>
    </i>
    <i r="1">
      <x v="1218"/>
      <x v="4200"/>
    </i>
    <i r="1">
      <x v="1219"/>
      <x v="4717"/>
    </i>
    <i r="1">
      <x v="1220"/>
      <x v="2872"/>
    </i>
    <i r="1">
      <x v="1221"/>
      <x v="4569"/>
    </i>
    <i r="1">
      <x v="1222"/>
      <x v="2874"/>
    </i>
    <i r="1">
      <x v="1223"/>
      <x v="2865"/>
    </i>
    <i r="1">
      <x v="1225"/>
      <x v="4609"/>
    </i>
    <i r="1">
      <x v="1227"/>
      <x v="4675"/>
    </i>
    <i r="1">
      <x v="1246"/>
      <x v="2741"/>
    </i>
    <i r="1">
      <x v="1264"/>
      <x v="1023"/>
    </i>
    <i r="1">
      <x v="1265"/>
      <x v="1024"/>
    </i>
    <i r="1">
      <x v="1266"/>
      <x v="1025"/>
    </i>
    <i r="1">
      <x v="1267"/>
      <x v="1026"/>
    </i>
    <i r="1">
      <x v="1268"/>
      <x v="1027"/>
    </i>
    <i r="1">
      <x v="1269"/>
      <x v="1028"/>
    </i>
    <i r="1">
      <x v="1270"/>
      <x v="1029"/>
    </i>
    <i r="1">
      <x v="1271"/>
      <x v="1030"/>
    </i>
    <i r="1">
      <x v="1272"/>
      <x v="1031"/>
    </i>
    <i r="1">
      <x v="1274"/>
      <x v="2647"/>
    </i>
    <i r="1">
      <x v="1275"/>
      <x v="244"/>
    </i>
    <i r="1">
      <x v="1276"/>
      <x v="499"/>
    </i>
    <i r="1">
      <x v="1277"/>
      <x v="497"/>
    </i>
    <i r="1">
      <x v="1278"/>
      <x v="498"/>
    </i>
    <i r="1">
      <x v="1324"/>
      <x v="284"/>
    </i>
    <i r="1">
      <x v="1325"/>
      <x v="283"/>
    </i>
    <i r="1">
      <x v="1326"/>
      <x v="282"/>
    </i>
    <i r="1">
      <x v="1327"/>
      <x v="247"/>
    </i>
    <i r="1">
      <x v="1328"/>
      <x v="2877"/>
    </i>
    <i r="1">
      <x v="1329"/>
      <x v="2878"/>
    </i>
    <i r="1">
      <x v="1354"/>
      <x v="4689"/>
    </i>
    <i r="1">
      <x v="1355"/>
      <x v="1038"/>
    </i>
    <i r="1">
      <x v="1357"/>
      <x v="4746"/>
    </i>
    <i r="1">
      <x v="1358"/>
      <x v="1039"/>
    </i>
    <i r="1">
      <x v="1360"/>
      <x v="182"/>
    </i>
    <i r="1">
      <x v="1363"/>
      <x v="4646"/>
    </i>
    <i r="1">
      <x v="1364"/>
      <x v="1040"/>
    </i>
    <i r="1">
      <x v="1366"/>
      <x v="4568"/>
    </i>
    <i r="1">
      <x v="1367"/>
      <x v="1041"/>
    </i>
    <i r="1">
      <x v="1372"/>
      <x v="1043"/>
    </i>
    <i r="1">
      <x v="1374"/>
      <x v="1044"/>
    </i>
    <i r="1">
      <x v="1376"/>
      <x v="4559"/>
    </i>
    <i r="1">
      <x v="1377"/>
      <x v="1046"/>
    </i>
    <i r="1">
      <x v="1378"/>
      <x v="185"/>
    </i>
    <i r="1">
      <x v="1380"/>
      <x v="1045"/>
    </i>
    <i r="1">
      <x v="1382"/>
      <x v="4522"/>
    </i>
    <i r="1">
      <x v="1383"/>
      <x v="1042"/>
    </i>
    <i r="1">
      <x v="1384"/>
      <x v="184"/>
    </i>
    <i r="1">
      <x v="1385"/>
      <x v="504"/>
    </i>
    <i r="1">
      <x v="1568"/>
      <x v="2746"/>
    </i>
    <i r="1">
      <x v="1569"/>
      <x v="2648"/>
    </i>
    <i r="1">
      <x v="1658"/>
      <x v="2858"/>
    </i>
    <i r="1">
      <x v="1659"/>
      <x v="2851"/>
    </i>
    <i r="1">
      <x v="1660"/>
      <x v="2857"/>
    </i>
    <i r="1">
      <x v="1713"/>
      <x v="528"/>
    </i>
    <i r="1">
      <x v="1714"/>
      <x v="4566"/>
    </i>
    <i r="1">
      <x v="1715"/>
      <x v="526"/>
    </i>
    <i r="1">
      <x v="1716"/>
      <x v="527"/>
    </i>
    <i r="1">
      <x v="1767"/>
      <x v="2837"/>
    </i>
    <i r="1">
      <x v="1768"/>
      <x v="2834"/>
    </i>
    <i r="1">
      <x v="1782"/>
      <x v="443"/>
    </i>
    <i r="1">
      <x v="1783"/>
      <x v="441"/>
    </i>
    <i r="1">
      <x v="1784"/>
      <x v="442"/>
    </i>
    <i r="1">
      <x v="1786"/>
      <x v="440"/>
    </i>
    <i r="1">
      <x v="1793"/>
      <x v="425"/>
    </i>
    <i r="1">
      <x v="1794"/>
      <x v="424"/>
    </i>
    <i r="1">
      <x v="2020"/>
      <x v="223"/>
    </i>
    <i r="1">
      <x v="2033"/>
      <x v="135"/>
    </i>
    <i r="1">
      <x v="2085"/>
      <x v="2748"/>
    </i>
    <i r="1">
      <x v="2121"/>
      <x v="2729"/>
    </i>
    <i r="1">
      <x v="2135"/>
      <x v="2628"/>
    </i>
    <i r="1">
      <x v="2288"/>
      <x v="2559"/>
    </i>
    <i r="1">
      <x v="2406"/>
      <x v="3118"/>
    </i>
    <i r="1">
      <x v="2407"/>
      <x v="3127"/>
    </i>
    <i r="1">
      <x v="2408"/>
      <x v="3110"/>
    </i>
    <i r="1">
      <x v="2409"/>
      <x v="3120"/>
    </i>
    <i r="1">
      <x v="2412"/>
      <x v="2269"/>
    </i>
    <i r="1">
      <x v="2413"/>
      <x v="2270"/>
    </i>
    <i r="1">
      <x v="2414"/>
      <x v="2981"/>
    </i>
    <i r="1">
      <x v="2415"/>
      <x v="2935"/>
    </i>
    <i r="1">
      <x v="2416"/>
      <x v="3140"/>
    </i>
    <i r="1">
      <x v="2417"/>
      <x v="3134"/>
    </i>
    <i r="1">
      <x v="2418"/>
      <x v="2995"/>
    </i>
    <i r="1">
      <x v="2423"/>
      <x v="2266"/>
    </i>
    <i r="1">
      <x v="2424"/>
      <x v="2992"/>
    </i>
    <i r="1">
      <x v="2425"/>
      <x v="3028"/>
    </i>
    <i r="1">
      <x v="2426"/>
      <x v="2947"/>
    </i>
    <i r="1">
      <x v="2428"/>
      <x v="2268"/>
    </i>
    <i r="1">
      <x v="2429"/>
      <x v="2267"/>
    </i>
    <i r="1">
      <x v="2431"/>
      <x v="2902"/>
    </i>
    <i r="1">
      <x v="2433"/>
      <x v="2962"/>
    </i>
    <i r="1">
      <x v="2435"/>
      <x v="2994"/>
    </i>
    <i r="1">
      <x v="2436"/>
      <x v="3137"/>
    </i>
    <i r="1">
      <x v="2437"/>
      <x v="3132"/>
    </i>
    <i r="1">
      <x v="2438"/>
      <x v="3121"/>
    </i>
    <i r="1">
      <x v="2439"/>
      <x v="3156"/>
    </i>
    <i r="1">
      <x v="2440"/>
      <x v="3146"/>
    </i>
    <i r="1">
      <x v="2441"/>
      <x v="3133"/>
    </i>
    <i r="1">
      <x v="2442"/>
      <x v="3167"/>
    </i>
    <i r="1">
      <x v="2443"/>
      <x v="3159"/>
    </i>
    <i r="1">
      <x v="2444"/>
      <x v="3157"/>
    </i>
    <i r="1">
      <x v="2445"/>
      <x v="3116"/>
    </i>
    <i r="1">
      <x v="2446"/>
      <x v="3171"/>
    </i>
    <i r="1">
      <x v="2447"/>
      <x v="2271"/>
    </i>
    <i r="1">
      <x v="2448"/>
      <x v="3155"/>
    </i>
    <i r="1">
      <x v="2449"/>
      <x v="3143"/>
    </i>
    <i r="1">
      <x v="2450"/>
      <x v="3160"/>
    </i>
    <i r="1">
      <x v="2451"/>
      <x v="2265"/>
    </i>
    <i r="1">
      <x v="2452"/>
      <x v="3162"/>
    </i>
    <i r="1">
      <x v="2453"/>
      <x v="3168"/>
    </i>
    <i r="1">
      <x v="2454"/>
      <x v="3126"/>
    </i>
    <i r="1">
      <x v="2456"/>
      <x v="3170"/>
    </i>
    <i r="1">
      <x v="2457"/>
      <x v="3119"/>
    </i>
    <i r="1">
      <x v="2458"/>
      <x v="3154"/>
    </i>
    <i r="1">
      <x v="2459"/>
      <x v="3117"/>
    </i>
    <i r="1">
      <x v="2460"/>
      <x v="3139"/>
    </i>
    <i r="1">
      <x v="2461"/>
      <x v="3114"/>
    </i>
    <i r="1">
      <x v="2462"/>
      <x v="3169"/>
    </i>
    <i r="1">
      <x v="2463"/>
      <x v="3148"/>
    </i>
    <i r="1">
      <x v="2464"/>
      <x v="3124"/>
    </i>
    <i r="1">
      <x v="2466"/>
      <x v="3172"/>
    </i>
    <i r="1">
      <x v="2467"/>
      <x v="3123"/>
    </i>
    <i r="1">
      <x v="2468"/>
      <x v="3113"/>
    </i>
    <i r="1">
      <x v="2469"/>
      <x v="3161"/>
    </i>
    <i r="1">
      <x v="2470"/>
      <x v="3163"/>
    </i>
    <i r="1">
      <x v="2471"/>
      <x v="3115"/>
    </i>
    <i r="1">
      <x v="2472"/>
      <x v="3145"/>
    </i>
    <i r="1">
      <x v="2473"/>
      <x v="3173"/>
    </i>
    <i r="1">
      <x v="2474"/>
      <x v="3166"/>
    </i>
    <i r="1">
      <x v="2475"/>
      <x v="3158"/>
    </i>
    <i r="1">
      <x v="2476"/>
      <x v="3141"/>
    </i>
    <i r="1">
      <x v="2477"/>
      <x v="3152"/>
    </i>
    <i r="1">
      <x v="2478"/>
      <x v="3164"/>
    </i>
    <i r="1">
      <x v="2525"/>
      <x v="150"/>
    </i>
    <i r="1">
      <x v="2541"/>
      <x v="3176"/>
    </i>
    <i r="1">
      <x v="2542"/>
      <x v="3128"/>
    </i>
    <i r="1">
      <x v="2543"/>
      <x v="3112"/>
    </i>
    <i r="1">
      <x v="2544"/>
      <x v="2936"/>
    </i>
    <i r="1">
      <x v="2545"/>
      <x v="2937"/>
    </i>
    <i r="1">
      <x v="2546"/>
      <x v="3008"/>
    </i>
    <i r="1">
      <x v="2549"/>
      <x v="3001"/>
    </i>
    <i r="1">
      <x v="2550"/>
      <x v="3017"/>
    </i>
    <i r="1">
      <x v="2551"/>
      <x v="2979"/>
    </i>
    <i r="1">
      <x v="2552"/>
      <x v="2989"/>
    </i>
    <i r="1">
      <x v="2553"/>
      <x v="2923"/>
    </i>
    <i r="1">
      <x v="2554"/>
      <x v="2978"/>
    </i>
    <i r="1">
      <x v="2674"/>
      <x v="1032"/>
    </i>
    <i r="1">
      <x v="2678"/>
      <x v="2547"/>
    </i>
    <i r="1">
      <x v="2741"/>
      <x v="88"/>
    </i>
    <i r="1">
      <x v="2768"/>
      <x v="2488"/>
    </i>
    <i r="1">
      <x v="2769"/>
      <x v="2681"/>
    </i>
    <i r="1">
      <x v="2770"/>
      <x v="2703"/>
    </i>
    <i r="1">
      <x v="2771"/>
      <x v="2624"/>
    </i>
    <i r="1">
      <x v="2778"/>
      <x v="202"/>
    </i>
    <i r="1">
      <x v="2779"/>
      <x v="203"/>
    </i>
    <i r="1">
      <x v="2824"/>
      <x v="2955"/>
    </i>
    <i r="1">
      <x v="2825"/>
      <x v="2975"/>
    </i>
    <i r="1">
      <x v="2827"/>
      <x v="2921"/>
    </i>
    <i r="1">
      <x v="2828"/>
      <x v="3043"/>
    </i>
    <i r="1">
      <x v="2829"/>
      <x v="3013"/>
    </i>
    <i r="1">
      <x v="2830"/>
      <x v="3012"/>
    </i>
    <i r="1">
      <x v="2831"/>
      <x v="2971"/>
    </i>
    <i r="1">
      <x v="2870"/>
      <x v="2704"/>
    </i>
    <i r="1">
      <x v="2872"/>
      <x v="2669"/>
    </i>
    <i r="1">
      <x v="2874"/>
      <x v="4703"/>
    </i>
    <i r="1">
      <x v="2875"/>
      <x v="2862"/>
    </i>
    <i r="1">
      <x v="2876"/>
      <x v="4678"/>
    </i>
    <i r="1">
      <x v="2877"/>
      <x v="2861"/>
    </i>
    <i r="1">
      <x v="3138"/>
      <x v="2511"/>
    </i>
    <i r="1">
      <x v="3139"/>
      <x v="2451"/>
    </i>
    <i r="1">
      <x v="3141"/>
      <x v="2833"/>
    </i>
    <i r="1">
      <x v="3142"/>
      <x v="2889"/>
    </i>
    <i r="1">
      <x v="3143"/>
      <x v="2890"/>
    </i>
    <i r="1">
      <x v="3144"/>
      <x v="2895"/>
    </i>
    <i r="1">
      <x v="3145"/>
      <x v="2893"/>
    </i>
    <i r="1">
      <x v="3146"/>
      <x v="2847"/>
    </i>
    <i r="1">
      <x v="3147"/>
      <x v="2846"/>
    </i>
    <i r="1">
      <x v="3148"/>
      <x v="2848"/>
    </i>
    <i r="1">
      <x v="3149"/>
      <x v="2849"/>
    </i>
    <i r="1">
      <x v="3150"/>
      <x v="2894"/>
    </i>
    <i r="1">
      <x v="3151"/>
      <x v="2891"/>
    </i>
    <i r="1">
      <x v="3152"/>
      <x v="2892"/>
    </i>
    <i r="1">
      <x v="3153"/>
      <x v="2841"/>
    </i>
    <i r="1">
      <x v="3154"/>
      <x v="2842"/>
    </i>
    <i r="1">
      <x v="3155"/>
      <x v="2844"/>
    </i>
    <i r="1">
      <x v="3156"/>
      <x v="2845"/>
    </i>
    <i r="1">
      <x v="3157"/>
      <x v="2843"/>
    </i>
    <i r="1">
      <x v="3231"/>
      <x v="2622"/>
    </i>
    <i r="1">
      <x v="3232"/>
      <x v="2440"/>
    </i>
    <i r="1">
      <x v="3237"/>
      <x v="206"/>
    </i>
    <i r="1">
      <x v="3238"/>
      <x v="207"/>
    </i>
    <i r="1">
      <x v="3239"/>
      <x v="208"/>
    </i>
    <i r="1">
      <x v="3240"/>
      <x v="1033"/>
    </i>
    <i r="1">
      <x v="3241"/>
      <x v="1034"/>
    </i>
    <i r="1">
      <x v="3247"/>
      <x v="249"/>
    </i>
    <i r="1">
      <x v="3248"/>
      <x v="250"/>
    </i>
    <i r="1">
      <x v="3249"/>
      <x v="248"/>
    </i>
    <i r="1">
      <x v="3265"/>
      <x v="2661"/>
    </i>
    <i r="1">
      <x v="3354"/>
      <x v="3038"/>
    </i>
    <i r="1">
      <x v="3355"/>
      <x v="2985"/>
    </i>
    <i r="1">
      <x v="3356"/>
      <x v="2957"/>
    </i>
    <i r="1">
      <x v="3357"/>
      <x v="2915"/>
    </i>
    <i r="1">
      <x v="3358"/>
      <x v="2929"/>
    </i>
    <i r="1">
      <x v="3359"/>
      <x v="2917"/>
    </i>
    <i r="1">
      <x v="3360"/>
      <x v="2907"/>
    </i>
    <i r="1">
      <x v="3361"/>
      <x v="2990"/>
    </i>
    <i r="1">
      <x v="3362"/>
      <x v="2939"/>
    </i>
    <i r="1">
      <x v="3363"/>
      <x v="3130"/>
    </i>
    <i r="1">
      <x v="3364"/>
      <x v="3019"/>
    </i>
    <i r="1">
      <x v="3365"/>
      <x v="3142"/>
    </i>
    <i r="1">
      <x v="3366"/>
      <x v="3151"/>
    </i>
    <i r="1">
      <x v="3367"/>
      <x v="3022"/>
    </i>
    <i r="1">
      <x v="3368"/>
      <x v="3026"/>
    </i>
    <i r="1">
      <x v="3370"/>
      <x v="3147"/>
    </i>
    <i r="1">
      <x v="3371"/>
      <x v="2980"/>
    </i>
    <i r="1">
      <x v="3372"/>
      <x v="2938"/>
    </i>
    <i r="1">
      <x v="3373"/>
      <x v="2953"/>
    </i>
    <i r="1">
      <x v="3374"/>
      <x v="3032"/>
    </i>
    <i r="1">
      <x v="3376"/>
      <x v="3000"/>
    </i>
    <i r="1">
      <x v="3377"/>
      <x v="2996"/>
    </i>
    <i r="1">
      <x v="3378"/>
      <x v="2910"/>
    </i>
    <i r="1">
      <x v="3379"/>
      <x v="3131"/>
    </i>
    <i r="1">
      <x v="3380"/>
      <x v="2973"/>
    </i>
    <i r="1">
      <x v="3381"/>
      <x v="2983"/>
    </i>
    <i r="1">
      <x v="3382"/>
      <x v="2998"/>
    </i>
    <i r="1">
      <x v="3383"/>
      <x v="2932"/>
    </i>
    <i r="1">
      <x v="3384"/>
      <x v="3175"/>
    </i>
    <i r="1">
      <x v="3385"/>
      <x v="2914"/>
    </i>
    <i r="1">
      <x v="3386"/>
      <x v="2966"/>
    </i>
    <i r="1">
      <x v="3401"/>
      <x v="2570"/>
    </i>
    <i r="1">
      <x v="3402"/>
      <x v="2705"/>
    </i>
    <i r="1">
      <x v="3403"/>
      <x v="2548"/>
    </i>
    <i r="1">
      <x v="3404"/>
      <x v="2641"/>
    </i>
    <i r="1">
      <x v="3405"/>
      <x v="2549"/>
    </i>
    <i r="1">
      <x v="3406"/>
      <x v="2533"/>
    </i>
    <i r="1">
      <x v="3407"/>
      <x v="2642"/>
    </i>
    <i r="1">
      <x v="3588"/>
      <x v="2664"/>
    </i>
    <i r="1">
      <x v="3589"/>
      <x v="2879"/>
    </i>
    <i r="1">
      <x v="3592"/>
      <x v="3165"/>
    </i>
    <i r="1">
      <x v="3593"/>
      <x v="175"/>
    </i>
    <i r="1">
      <x v="3594"/>
      <x v="2602"/>
    </i>
    <i r="1">
      <x v="3614"/>
      <x v="224"/>
    </i>
    <i r="1">
      <x v="3615"/>
      <x v="225"/>
    </i>
    <i r="1">
      <x v="3616"/>
      <x v="226"/>
    </i>
    <i r="1">
      <x v="3617"/>
      <x v="227"/>
    </i>
    <i r="1">
      <x v="3618"/>
      <x v="228"/>
    </i>
    <i r="1">
      <x v="3619"/>
      <x v="229"/>
    </i>
    <i r="1">
      <x v="3620"/>
      <x v="309"/>
    </i>
    <i r="1">
      <x v="3621"/>
      <x v="230"/>
    </i>
    <i r="1">
      <x v="3622"/>
      <x v="231"/>
    </i>
    <i r="1">
      <x v="3623"/>
      <x v="235"/>
    </i>
    <i r="1">
      <x v="3624"/>
      <x v="233"/>
    </i>
    <i r="1">
      <x v="3625"/>
      <x v="232"/>
    </i>
    <i r="1">
      <x v="3626"/>
      <x v="234"/>
    </i>
    <i r="1">
      <x v="3627"/>
      <x v="237"/>
    </i>
    <i r="1">
      <x v="3628"/>
      <x v="238"/>
    </i>
    <i r="1">
      <x v="3629"/>
      <x v="242"/>
    </i>
    <i r="1">
      <x v="3630"/>
      <x v="243"/>
    </i>
    <i r="1">
      <x v="3631"/>
      <x v="236"/>
    </i>
    <i r="1">
      <x v="3632"/>
      <x v="239"/>
    </i>
    <i r="1">
      <x v="3633"/>
      <x v="240"/>
    </i>
    <i r="1">
      <x v="3634"/>
      <x v="241"/>
    </i>
    <i r="1">
      <x v="3635"/>
      <x v="2887"/>
    </i>
    <i r="1">
      <x v="3636"/>
      <x v="2886"/>
    </i>
    <i r="1">
      <x v="3637"/>
      <x v="2882"/>
    </i>
    <i r="1">
      <x v="3639"/>
      <x v="2221"/>
    </i>
    <i r="1">
      <x v="3640"/>
      <x v="2888"/>
    </i>
    <i r="1">
      <x v="3641"/>
      <x v="2883"/>
    </i>
    <i r="1">
      <x v="3642"/>
      <x v="2884"/>
    </i>
    <i r="1">
      <x v="3643"/>
      <x v="2881"/>
    </i>
    <i r="1">
      <x v="3644"/>
      <x v="2885"/>
    </i>
    <i r="1">
      <x v="3645"/>
      <x v="2223"/>
    </i>
    <i r="1">
      <x v="3646"/>
      <x v="2571"/>
    </i>
    <i r="1">
      <x v="3647"/>
      <x v="2747"/>
    </i>
    <i r="1">
      <x v="3648"/>
      <x v="2627"/>
    </i>
    <i r="1">
      <x v="3649"/>
      <x v="2553"/>
    </i>
    <i r="1">
      <x v="3650"/>
      <x v="2667"/>
    </i>
    <i r="1">
      <x v="3651"/>
      <x v="2534"/>
    </i>
    <i r="1">
      <x v="3652"/>
      <x v="2448"/>
    </i>
    <i r="1">
      <x v="3653"/>
      <x v="2668"/>
    </i>
    <i r="1">
      <x v="3654"/>
      <x v="2554"/>
    </i>
    <i r="1">
      <x v="3655"/>
      <x v="2606"/>
    </i>
    <i r="1">
      <x v="3704"/>
      <x v="2626"/>
    </i>
    <i r="1">
      <x v="4094"/>
      <x v="2512"/>
    </i>
    <i r="1">
      <x v="4109"/>
      <x v="2560"/>
    </i>
    <i r="1">
      <x v="4110"/>
      <x v="2460"/>
    </i>
    <i r="1">
      <x v="4111"/>
      <x v="2645"/>
    </i>
    <i r="1">
      <x v="4112"/>
      <x v="2572"/>
    </i>
    <i r="1">
      <x v="4113"/>
      <x v="2537"/>
    </i>
    <i r="1">
      <x v="4116"/>
      <x v="2484"/>
    </i>
    <i r="1">
      <x v="4117"/>
      <x v="2640"/>
    </i>
    <i r="1">
      <x v="4121"/>
      <x v="2854"/>
    </i>
    <i r="1">
      <x v="4122"/>
      <x v="2855"/>
    </i>
    <i r="1">
      <x v="4123"/>
      <x v="2856"/>
    </i>
    <i r="1">
      <x v="4124"/>
      <x v="2852"/>
    </i>
    <i r="1">
      <x v="4125"/>
      <x v="2829"/>
    </i>
    <i r="1">
      <x v="4127"/>
      <x v="2859"/>
    </i>
    <i r="1">
      <x v="4128"/>
      <x v="2853"/>
    </i>
    <i r="1">
      <x v="4168"/>
      <x v="2462"/>
    </i>
    <i r="1">
      <x v="4261"/>
      <x v="2254"/>
    </i>
    <i r="1">
      <x v="4262"/>
      <x v="2876"/>
    </i>
    <i r="1">
      <x v="4264"/>
      <x v="2864"/>
    </i>
    <i r="1">
      <x v="4267"/>
      <x v="2235"/>
    </i>
    <i r="1">
      <x v="4268"/>
      <x v="2230"/>
    </i>
    <i r="1">
      <x v="4269"/>
      <x v="2231"/>
    </i>
    <i r="1">
      <x v="4270"/>
      <x v="2227"/>
    </i>
    <i r="1">
      <x v="4271"/>
      <x v="2229"/>
    </i>
    <i r="1">
      <x v="4272"/>
      <x v="2224"/>
    </i>
    <i r="1">
      <x v="4273"/>
      <x v="2222"/>
    </i>
    <i r="1">
      <x v="4274"/>
      <x v="2232"/>
    </i>
    <i r="1">
      <x v="4275"/>
      <x v="2228"/>
    </i>
    <i r="1">
      <x v="4276"/>
      <x v="2226"/>
    </i>
    <i r="1">
      <x v="4277"/>
      <x v="2225"/>
    </i>
    <i r="1">
      <x v="4278"/>
      <x v="2233"/>
    </i>
    <i r="1">
      <x v="4334"/>
      <x v="2525"/>
    </i>
    <i r="1">
      <x v="4346"/>
      <x v="87"/>
    </i>
    <i r="1">
      <x v="4347"/>
      <x v="2385"/>
    </i>
    <i r="1">
      <x v="4360"/>
      <x v="204"/>
    </i>
    <i r="1">
      <x v="4361"/>
      <x v="205"/>
    </i>
    <i r="1">
      <x v="4398"/>
      <x v="270"/>
    </i>
    <i r="1">
      <x v="4402"/>
      <x v="151"/>
    </i>
    <i r="1">
      <x v="4403"/>
      <x v="152"/>
    </i>
    <i r="1">
      <x v="4409"/>
      <x v="2629"/>
    </i>
    <i r="1">
      <x v="4410"/>
      <x v="201"/>
    </i>
    <i r="1">
      <x v="4412"/>
      <x v="2562"/>
    </i>
    <i r="1">
      <x v="4443"/>
      <x v="2475"/>
    </i>
    <i r="1">
      <x v="4444"/>
      <x v="2508"/>
    </i>
    <i r="1">
      <x v="4445"/>
      <x v="2623"/>
    </i>
    <i r="1">
      <x v="4446"/>
      <x v="2662"/>
    </i>
    <i r="1">
      <x v="4448"/>
      <x v="2684"/>
    </i>
    <i r="1">
      <x v="4449"/>
      <x v="2479"/>
    </i>
    <i r="1">
      <x v="4450"/>
      <x v="2464"/>
    </i>
    <i r="1">
      <x v="4451"/>
      <x v="2585"/>
    </i>
    <i r="1">
      <x v="4452"/>
      <x v="2439"/>
    </i>
    <i r="1">
      <x v="4453"/>
      <x v="2442"/>
    </i>
    <i r="1">
      <x v="4454"/>
      <x v="2591"/>
    </i>
    <i r="1">
      <x v="4455"/>
      <x v="2663"/>
    </i>
    <i r="1">
      <x v="4456"/>
      <x v="2487"/>
    </i>
    <i r="1">
      <x v="4457"/>
      <x v="2728"/>
    </i>
    <i r="1">
      <x v="4526"/>
      <x v="2509"/>
    </i>
    <i r="1">
      <x v="4527"/>
      <x v="2706"/>
    </i>
    <i r="1">
      <x v="4528"/>
      <x v="143"/>
    </i>
    <i r="1">
      <x v="4529"/>
      <x v="2707"/>
    </i>
    <i r="1">
      <x v="4530"/>
      <x v="2644"/>
    </i>
    <i r="1">
      <x v="4531"/>
      <x v="2597"/>
    </i>
    <i r="1">
      <x v="4532"/>
      <x v="2666"/>
    </i>
    <i r="1">
      <x v="4533"/>
      <x v="2510"/>
    </i>
    <i r="1">
      <x v="4622"/>
      <x v="251"/>
    </i>
    <i r="1">
      <x v="4631"/>
      <x v="2831"/>
    </i>
    <i r="1">
      <x v="4632"/>
      <x v="2942"/>
    </i>
    <i r="1">
      <x v="4633"/>
      <x v="3030"/>
    </i>
    <i r="1">
      <x v="4634"/>
      <x v="3149"/>
    </i>
    <i r="1">
      <x v="4640"/>
      <x v="2984"/>
    </i>
    <i r="1">
      <x v="4641"/>
      <x v="3025"/>
    </i>
    <i r="1">
      <x v="4642"/>
      <x v="2245"/>
    </i>
    <i r="1">
      <x v="4643"/>
      <x v="2242"/>
    </i>
    <i r="1">
      <x v="4644"/>
      <x v="2240"/>
    </i>
    <i r="1">
      <x v="4645"/>
      <x v="2243"/>
    </i>
    <i r="1">
      <x v="4646"/>
      <x v="2244"/>
    </i>
    <i r="1">
      <x v="4650"/>
      <x v="2949"/>
    </i>
    <i r="1">
      <x v="4651"/>
      <x v="2924"/>
    </i>
    <i r="1">
      <x v="4652"/>
      <x v="2940"/>
    </i>
    <i r="1">
      <x v="4653"/>
      <x v="2911"/>
    </i>
    <i r="1">
      <x v="4654"/>
      <x v="3007"/>
    </i>
    <i r="1">
      <x v="4655"/>
      <x v="2926"/>
    </i>
    <i r="1">
      <x v="4656"/>
      <x v="3042"/>
    </i>
    <i r="1">
      <x v="4657"/>
      <x v="2965"/>
    </i>
    <i r="1">
      <x v="4660"/>
      <x v="2952"/>
    </i>
    <i r="1">
      <x v="4661"/>
      <x v="3039"/>
    </i>
    <i r="1">
      <x v="4662"/>
      <x v="2948"/>
    </i>
    <i r="1">
      <x v="4663"/>
      <x v="2982"/>
    </i>
    <i r="1">
      <x v="4664"/>
      <x v="2968"/>
    </i>
    <i r="1">
      <x v="4665"/>
      <x v="2967"/>
    </i>
    <i r="1">
      <x v="4666"/>
      <x v="3004"/>
    </i>
    <i r="1">
      <x v="4667"/>
      <x v="2997"/>
    </i>
    <i r="1">
      <x v="4668"/>
      <x v="2999"/>
    </i>
    <i r="1">
      <x v="4669"/>
      <x v="2946"/>
    </i>
    <i r="1">
      <x v="4670"/>
      <x v="2241"/>
    </i>
    <i r="1">
      <x v="4671"/>
      <x v="2246"/>
    </i>
    <i r="1">
      <x v="4672"/>
      <x v="2218"/>
    </i>
    <i r="1">
      <x v="4673"/>
      <x v="2247"/>
    </i>
    <i r="1">
      <x v="4674"/>
      <x v="2944"/>
    </i>
    <i r="1">
      <x v="4675"/>
      <x v="2236"/>
    </i>
    <i r="1">
      <x v="4676"/>
      <x v="2239"/>
    </i>
    <i r="1">
      <x v="4677"/>
      <x v="2237"/>
    </i>
    <i r="1">
      <x v="4678"/>
      <x v="2234"/>
    </i>
    <i r="1">
      <x v="4679"/>
      <x v="2238"/>
    </i>
    <i r="1">
      <x v="4681"/>
      <x v="3015"/>
    </i>
    <i r="1">
      <x v="4702"/>
      <x v="141"/>
    </i>
    <i r="1">
      <x v="4703"/>
      <x v="2605"/>
    </i>
    <i r="1">
      <x v="4799"/>
      <x v="140"/>
    </i>
    <i r="1">
      <x v="4802"/>
      <x v="3037"/>
    </i>
    <i r="1">
      <x v="4803"/>
      <x v="3035"/>
    </i>
    <i r="1">
      <x v="4804"/>
      <x v="2960"/>
    </i>
    <i r="1">
      <x v="4805"/>
      <x v="2930"/>
    </i>
    <i r="1">
      <x v="4806"/>
      <x v="2974"/>
    </i>
    <i r="1">
      <x v="4807"/>
      <x v="3031"/>
    </i>
    <i r="1">
      <x v="4808"/>
      <x v="2913"/>
    </i>
    <i r="1">
      <x v="4809"/>
      <x v="2904"/>
    </i>
    <i r="1">
      <x v="4810"/>
      <x v="2943"/>
    </i>
    <i r="1">
      <x v="4811"/>
      <x v="2964"/>
    </i>
    <i r="1">
      <x v="4812"/>
      <x v="2988"/>
    </i>
    <i r="1">
      <x v="4813"/>
      <x v="3020"/>
    </i>
    <i r="1">
      <x v="4814"/>
      <x v="2945"/>
    </i>
    <i r="1">
      <x v="4815"/>
      <x v="3016"/>
    </i>
    <i r="1">
      <x v="4816"/>
      <x v="3018"/>
    </i>
    <i r="1">
      <x v="4817"/>
      <x v="2909"/>
    </i>
    <i r="1">
      <x v="4818"/>
      <x v="2954"/>
    </i>
    <i r="1">
      <x v="4819"/>
      <x v="2972"/>
    </i>
    <i r="1">
      <x v="4820"/>
      <x v="2986"/>
    </i>
    <i r="1">
      <x v="4821"/>
      <x v="3044"/>
    </i>
    <i r="1">
      <x v="4822"/>
      <x v="3009"/>
    </i>
    <i r="1">
      <x v="4860"/>
      <x v="2709"/>
    </i>
    <i r="1">
      <x v="4871"/>
      <x v="2587"/>
    </i>
    <i r="1">
      <x v="4889"/>
      <x v="2727"/>
    </i>
    <i r="1">
      <x v="4896"/>
      <x v="4755"/>
    </i>
    <i r="1">
      <x v="4897"/>
      <x v="529"/>
    </i>
    <i r="1">
      <x v="4898"/>
      <x v="4619"/>
    </i>
    <i r="1">
      <x v="4899"/>
      <x v="523"/>
    </i>
    <i r="1">
      <x v="4900"/>
      <x v="4623"/>
    </i>
    <i r="1">
      <x v="4901"/>
      <x v="524"/>
    </i>
    <i r="1">
      <x v="4902"/>
      <x v="4586"/>
    </i>
    <i r="1">
      <x v="4903"/>
      <x v="525"/>
    </i>
    <i r="1">
      <x v="4941"/>
      <x v="2702"/>
    </i>
    <i>
      <x v="8"/>
      <x v="192"/>
      <x v="2630"/>
    </i>
    <i r="1">
      <x v="193"/>
      <x v="2483"/>
    </i>
    <i r="1">
      <x v="197"/>
      <x v="3014"/>
    </i>
    <i r="1">
      <x v="198"/>
      <x v="3002"/>
    </i>
    <i r="1">
      <x v="199"/>
      <x v="2991"/>
    </i>
    <i r="1">
      <x v="371"/>
      <x v="2523"/>
    </i>
    <i r="1">
      <x v="388"/>
      <x v="2919"/>
    </i>
    <i r="1">
      <x v="389"/>
      <x v="2956"/>
    </i>
    <i r="1">
      <x v="391"/>
      <x v="2906"/>
    </i>
    <i r="1">
      <x v="392"/>
      <x v="2922"/>
    </i>
    <i r="1">
      <x v="393"/>
      <x v="2925"/>
    </i>
    <i r="1">
      <x v="394"/>
      <x v="3021"/>
    </i>
    <i r="1">
      <x v="395"/>
      <x v="3011"/>
    </i>
    <i r="1">
      <x v="396"/>
      <x v="2927"/>
    </i>
    <i r="1">
      <x v="397"/>
      <x v="2951"/>
    </i>
    <i r="1">
      <x v="398"/>
      <x v="966"/>
    </i>
    <i r="1">
      <x v="399"/>
      <x v="2950"/>
    </i>
    <i r="1">
      <x v="426"/>
      <x v="575"/>
    </i>
    <i r="1">
      <x v="588"/>
      <x v="252"/>
    </i>
    <i r="1">
      <x v="589"/>
      <x v="253"/>
    </i>
    <i r="1">
      <x v="590"/>
      <x v="967"/>
    </i>
    <i r="1">
      <x v="591"/>
      <x v="968"/>
    </i>
    <i r="1">
      <x v="634"/>
      <x v="969"/>
    </i>
    <i r="1">
      <x v="679"/>
      <x v="188"/>
    </i>
    <i r="1">
      <x v="683"/>
      <x v="300"/>
    </i>
    <i r="1">
      <x v="694"/>
      <x v="2486"/>
    </i>
    <i r="1">
      <x v="695"/>
      <x v="2470"/>
    </i>
    <i r="1">
      <x v="698"/>
      <x v="2603"/>
    </i>
    <i r="1">
      <x v="699"/>
      <x v="2604"/>
    </i>
    <i r="1">
      <x v="700"/>
      <x v="2744"/>
    </i>
    <i r="1">
      <x v="701"/>
      <x v="2471"/>
    </i>
    <i r="1">
      <x v="702"/>
      <x v="2532"/>
    </i>
    <i r="1">
      <x v="704"/>
      <x v="2459"/>
    </i>
    <i r="1">
      <x v="705"/>
      <x v="2489"/>
    </i>
    <i r="1">
      <x v="706"/>
      <x v="2473"/>
    </i>
    <i r="1">
      <x v="729"/>
      <x v="2279"/>
    </i>
    <i r="1">
      <x v="792"/>
      <x v="970"/>
    </i>
    <i r="1">
      <x v="793"/>
      <x v="971"/>
    </i>
    <i r="1">
      <x v="795"/>
      <x v="972"/>
    </i>
    <i r="1">
      <x v="853"/>
      <x v="2288"/>
    </i>
    <i r="1">
      <x v="854"/>
      <x v="2272"/>
    </i>
    <i r="1">
      <x v="855"/>
      <x v="2286"/>
    </i>
    <i r="1">
      <x v="856"/>
      <x v="2300"/>
    </i>
    <i r="1">
      <x v="860"/>
      <x v="973"/>
    </i>
    <i r="1">
      <x v="862"/>
      <x v="3138"/>
    </i>
    <i r="1">
      <x v="885"/>
      <x v="2750"/>
    </i>
    <i r="1">
      <x v="886"/>
      <x v="2751"/>
    </i>
    <i r="1">
      <x v="887"/>
      <x v="2749"/>
    </i>
    <i r="1">
      <x v="938"/>
      <x v="2599"/>
    </i>
    <i r="1">
      <x v="941"/>
      <x v="2481"/>
    </i>
    <i r="1">
      <x v="942"/>
      <x v="2539"/>
    </i>
    <i r="1">
      <x v="983"/>
      <x v="974"/>
    </i>
    <i r="1">
      <x v="1085"/>
      <x v="1653"/>
    </i>
    <i r="1">
      <x v="1092"/>
      <x v="1669"/>
    </i>
    <i r="1">
      <x v="1095"/>
      <x v="1671"/>
    </i>
    <i r="1">
      <x v="1096"/>
      <x v="1672"/>
    </i>
    <i r="1">
      <x v="1122"/>
      <x v="444"/>
    </i>
    <i r="1">
      <x v="1125"/>
      <x v="447"/>
    </i>
    <i r="1">
      <x v="1127"/>
      <x v="445"/>
    </i>
    <i r="1">
      <x v="1129"/>
      <x v="446"/>
    </i>
    <i r="1">
      <x v="1130"/>
      <x v="448"/>
    </i>
    <i r="1">
      <x v="1132"/>
      <x v="449"/>
    </i>
    <i r="1">
      <x v="1133"/>
      <x v="450"/>
    </i>
    <i r="1">
      <x v="1135"/>
      <x v="451"/>
    </i>
    <i r="1">
      <x v="1186"/>
      <x v="488"/>
    </i>
    <i r="1">
      <x v="1205"/>
      <x v="4694"/>
    </i>
    <i r="1">
      <x v="1206"/>
      <x v="2299"/>
    </i>
    <i r="1">
      <x v="1207"/>
      <x v="4543"/>
    </i>
    <i r="1">
      <x v="1208"/>
      <x v="2278"/>
    </i>
    <i r="1">
      <x v="1226"/>
      <x v="1677"/>
    </i>
    <i r="1">
      <x v="1233"/>
      <x v="4752"/>
    </i>
    <i r="1">
      <x v="1234"/>
      <x v="580"/>
    </i>
    <i r="1">
      <x v="1284"/>
      <x v="500"/>
    </i>
    <i r="1">
      <x v="1361"/>
      <x v="4620"/>
    </i>
    <i r="1">
      <x v="1362"/>
      <x v="2485"/>
    </i>
    <i r="1">
      <x v="1369"/>
      <x v="4624"/>
    </i>
    <i r="1">
      <x v="1370"/>
      <x v="2589"/>
    </i>
    <i r="1">
      <x v="1571"/>
      <x v="975"/>
    </i>
    <i r="1">
      <x v="1764"/>
      <x v="4335"/>
    </i>
    <i r="1">
      <x v="1765"/>
      <x v="2344"/>
    </i>
    <i r="1">
      <x v="1790"/>
      <x v="418"/>
    </i>
    <i r="1">
      <x v="1791"/>
      <x v="417"/>
    </i>
    <i r="1">
      <x v="1792"/>
      <x v="416"/>
    </i>
    <i r="1">
      <x v="1797"/>
      <x v="420"/>
    </i>
    <i r="1">
      <x v="1798"/>
      <x v="421"/>
    </i>
    <i r="1">
      <x v="1799"/>
      <x v="419"/>
    </i>
    <i r="1">
      <x v="1800"/>
      <x v="423"/>
    </i>
    <i r="1">
      <x v="1801"/>
      <x v="422"/>
    </i>
    <i r="1">
      <x v="1861"/>
      <x v="2445"/>
    </i>
    <i r="1">
      <x v="2111"/>
      <x v="976"/>
    </i>
    <i r="1">
      <x v="2124"/>
      <x v="278"/>
    </i>
    <i r="1">
      <x v="2125"/>
      <x v="275"/>
    </i>
    <i r="1">
      <x v="2126"/>
      <x v="274"/>
    </i>
    <i r="1">
      <x v="2127"/>
      <x v="276"/>
    </i>
    <i r="1">
      <x v="2128"/>
      <x v="277"/>
    </i>
    <i r="1">
      <x v="2148"/>
      <x v="4575"/>
    </i>
    <i r="1">
      <x v="2149"/>
      <x v="2457"/>
    </i>
    <i r="1">
      <x v="2150"/>
      <x v="4588"/>
    </i>
    <i r="1">
      <x v="2151"/>
      <x v="2743"/>
    </i>
    <i r="1">
      <x v="2157"/>
      <x v="4547"/>
    </i>
    <i r="1">
      <x v="2158"/>
      <x v="4503"/>
    </i>
    <i r="1">
      <x v="2159"/>
      <x v="2411"/>
    </i>
    <i r="1">
      <x v="2160"/>
      <x v="4635"/>
    </i>
    <i r="1">
      <x v="2161"/>
      <x v="4189"/>
    </i>
    <i r="1">
      <x v="2162"/>
      <x v="4655"/>
    </i>
    <i r="1">
      <x v="2163"/>
      <x v="1634"/>
    </i>
    <i r="1">
      <x v="2164"/>
      <x v="4613"/>
    </i>
    <i r="1">
      <x v="2165"/>
      <x v="1631"/>
    </i>
    <i r="1">
      <x v="2166"/>
      <x v="4677"/>
    </i>
    <i r="1">
      <x v="2167"/>
      <x v="2289"/>
    </i>
    <i r="1">
      <x v="2168"/>
      <x v="2275"/>
    </i>
    <i r="1">
      <x v="2169"/>
      <x v="2282"/>
    </i>
    <i r="1">
      <x v="2170"/>
      <x v="2274"/>
    </i>
    <i r="1">
      <x v="2171"/>
      <x v="2291"/>
    </i>
    <i r="1">
      <x v="2172"/>
      <x v="2294"/>
    </i>
    <i r="1">
      <x v="2174"/>
      <x v="4693"/>
    </i>
    <i r="1">
      <x v="2175"/>
      <x v="1632"/>
    </i>
    <i r="1">
      <x v="2176"/>
      <x v="4626"/>
    </i>
    <i r="1">
      <x v="2177"/>
      <x v="1633"/>
    </i>
    <i r="1">
      <x v="2178"/>
      <x v="4523"/>
    </i>
    <i r="1">
      <x v="2180"/>
      <x v="2287"/>
    </i>
    <i r="1">
      <x v="2181"/>
      <x v="373"/>
    </i>
    <i r="1">
      <x v="2182"/>
      <x v="375"/>
    </i>
    <i r="1">
      <x v="2183"/>
      <x v="2281"/>
    </i>
    <i r="1">
      <x v="2184"/>
      <x v="374"/>
    </i>
    <i r="1">
      <x v="2185"/>
      <x v="376"/>
    </i>
    <i r="1">
      <x v="2186"/>
      <x v="2277"/>
    </i>
    <i r="1">
      <x v="2187"/>
      <x v="3462"/>
    </i>
    <i r="1">
      <x v="2189"/>
      <x v="3466"/>
    </i>
    <i r="1">
      <x v="2191"/>
      <x v="977"/>
    </i>
    <i r="1">
      <x v="2192"/>
      <x v="2280"/>
    </i>
    <i r="1">
      <x v="2193"/>
      <x v="377"/>
    </i>
    <i r="1">
      <x v="2194"/>
      <x v="379"/>
    </i>
    <i r="1">
      <x v="2195"/>
      <x v="978"/>
    </i>
    <i r="1">
      <x v="2196"/>
      <x v="2292"/>
    </i>
    <i r="1">
      <x v="2197"/>
      <x v="378"/>
    </i>
    <i r="1">
      <x v="2198"/>
      <x v="380"/>
    </i>
    <i r="1">
      <x v="2199"/>
      <x v="2293"/>
    </i>
    <i r="1">
      <x v="2200"/>
      <x v="3463"/>
    </i>
    <i r="1">
      <x v="2202"/>
      <x v="3467"/>
    </i>
    <i r="1">
      <x v="2204"/>
      <x v="4718"/>
    </i>
    <i r="1">
      <x v="2205"/>
      <x v="4193"/>
    </i>
    <i r="1">
      <x v="2206"/>
      <x v="4702"/>
    </i>
    <i r="1">
      <x v="2207"/>
      <x v="979"/>
    </i>
    <i r="1">
      <x v="2208"/>
      <x v="381"/>
    </i>
    <i r="1">
      <x v="2209"/>
      <x v="383"/>
    </i>
    <i r="1">
      <x v="2210"/>
      <x v="980"/>
    </i>
    <i r="1">
      <x v="2211"/>
      <x v="382"/>
    </i>
    <i r="1">
      <x v="2212"/>
      <x v="384"/>
    </i>
    <i r="1">
      <x v="2213"/>
      <x v="2410"/>
    </i>
    <i r="1">
      <x v="2214"/>
      <x v="3465"/>
    </i>
    <i r="1">
      <x v="2215"/>
      <x v="3469"/>
    </i>
    <i r="1">
      <x v="2216"/>
      <x v="2290"/>
    </i>
    <i r="1">
      <x v="2217"/>
      <x v="2297"/>
    </i>
    <i r="1">
      <x v="2218"/>
      <x v="2283"/>
    </i>
    <i r="1">
      <x v="2219"/>
      <x v="3464"/>
    </i>
    <i r="1">
      <x v="2220"/>
      <x v="3468"/>
    </i>
    <i r="1">
      <x v="2224"/>
      <x v="2372"/>
    </i>
    <i r="1">
      <x v="2225"/>
      <x v="2378"/>
    </i>
    <i r="1">
      <x v="2232"/>
      <x v="981"/>
    </i>
    <i r="1">
      <x v="2257"/>
      <x v="983"/>
    </i>
    <i r="1">
      <x v="2326"/>
      <x v="987"/>
    </i>
    <i r="1">
      <x v="2381"/>
      <x v="988"/>
    </i>
    <i r="1">
      <x v="2382"/>
      <x v="989"/>
    </i>
    <i r="1">
      <x v="2384"/>
      <x v="990"/>
    </i>
    <i r="1">
      <x v="2385"/>
      <x v="991"/>
    </i>
    <i r="1">
      <x v="2396"/>
      <x v="2830"/>
    </i>
    <i r="1">
      <x v="2419"/>
      <x v="3033"/>
    </i>
    <i r="1">
      <x v="2420"/>
      <x v="2305"/>
    </i>
    <i r="1">
      <x v="2421"/>
      <x v="3029"/>
    </i>
    <i r="1">
      <x v="2422"/>
      <x v="2306"/>
    </i>
    <i r="1">
      <x v="2427"/>
      <x v="2931"/>
    </i>
    <i r="1">
      <x v="2430"/>
      <x v="2959"/>
    </i>
    <i r="1">
      <x v="2432"/>
      <x v="2308"/>
    </i>
    <i r="1">
      <x v="2434"/>
      <x v="3003"/>
    </i>
    <i r="1">
      <x v="2455"/>
      <x v="2307"/>
    </i>
    <i r="1">
      <x v="2465"/>
      <x v="2309"/>
    </i>
    <i r="1">
      <x v="2507"/>
      <x v="992"/>
    </i>
    <i r="1">
      <x v="2508"/>
      <x v="2569"/>
    </i>
    <i r="1">
      <x v="2547"/>
      <x v="3036"/>
    </i>
    <i r="1">
      <x v="2548"/>
      <x v="2901"/>
    </i>
    <i r="1">
      <x v="2680"/>
      <x v="993"/>
    </i>
    <i r="1">
      <x v="2681"/>
      <x v="994"/>
    </i>
    <i r="1">
      <x v="2683"/>
      <x v="995"/>
    </i>
    <i r="1">
      <x v="2823"/>
      <x v="2679"/>
    </i>
    <i r="1">
      <x v="2826"/>
      <x v="3040"/>
    </i>
    <i r="1">
      <x v="2832"/>
      <x v="3005"/>
    </i>
    <i r="1">
      <x v="2833"/>
      <x v="2969"/>
    </i>
    <i r="1">
      <x v="2960"/>
      <x v="996"/>
    </i>
    <i r="1">
      <x v="2961"/>
      <x v="997"/>
    </i>
    <i r="1">
      <x v="3224"/>
      <x v="2311"/>
    </i>
    <i r="1">
      <x v="3225"/>
      <x v="2310"/>
    </i>
    <i r="1">
      <x v="3229"/>
      <x v="998"/>
    </i>
    <i r="1">
      <x v="3230"/>
      <x v="999"/>
    </i>
    <i r="1">
      <x v="3233"/>
      <x v="209"/>
    </i>
    <i r="1">
      <x v="3234"/>
      <x v="210"/>
    </i>
    <i r="1">
      <x v="3235"/>
      <x v="211"/>
    </i>
    <i r="1">
      <x v="3236"/>
      <x v="212"/>
    </i>
    <i r="1">
      <x v="3242"/>
      <x v="1000"/>
    </i>
    <i r="1">
      <x v="3243"/>
      <x v="1001"/>
    </i>
    <i r="1">
      <x v="3244"/>
      <x v="1002"/>
    </i>
    <i r="1">
      <x v="3250"/>
      <x v="2742"/>
    </i>
    <i r="1">
      <x v="3251"/>
      <x v="2357"/>
    </i>
    <i r="1">
      <x v="3252"/>
      <x v="2370"/>
    </i>
    <i r="1">
      <x v="3259"/>
      <x v="2412"/>
    </i>
    <i r="1">
      <x v="3260"/>
      <x v="2377"/>
    </i>
    <i r="1">
      <x v="3264"/>
      <x v="1003"/>
    </i>
    <i r="1">
      <x v="3317"/>
      <x v="1004"/>
    </i>
    <i r="1">
      <x v="3369"/>
      <x v="2905"/>
    </i>
    <i r="1">
      <x v="3375"/>
      <x v="3034"/>
    </i>
    <i r="1">
      <x v="3387"/>
      <x v="3125"/>
    </i>
    <i r="1">
      <x v="3434"/>
      <x v="2380"/>
    </i>
    <i r="1">
      <x v="3435"/>
      <x v="4738"/>
    </i>
    <i r="1">
      <x v="3436"/>
      <x v="567"/>
    </i>
    <i r="1">
      <x v="3439"/>
      <x v="566"/>
    </i>
    <i r="1">
      <x v="3444"/>
      <x v="568"/>
    </i>
    <i r="1">
      <x v="3514"/>
      <x v="1005"/>
    </i>
    <i r="1">
      <x v="3515"/>
      <x v="1006"/>
    </i>
    <i r="1">
      <x v="3595"/>
      <x v="3136"/>
    </i>
    <i r="1">
      <x v="4065"/>
      <x v="577"/>
    </i>
    <i r="1">
      <x v="4068"/>
      <x v="1007"/>
    </i>
    <i r="1">
      <x v="4074"/>
      <x v="2916"/>
    </i>
    <i r="1">
      <x v="4075"/>
      <x v="2961"/>
    </i>
    <i r="1">
      <x v="4076"/>
      <x v="2934"/>
    </i>
    <i r="1">
      <x v="4077"/>
      <x v="2912"/>
    </i>
    <i r="1">
      <x v="4086"/>
      <x v="1035"/>
    </i>
    <i r="1">
      <x v="4087"/>
      <x v="1036"/>
    </i>
    <i r="1">
      <x v="4088"/>
      <x v="1037"/>
    </i>
    <i r="1">
      <x v="4119"/>
      <x v="2419"/>
    </i>
    <i r="1">
      <x v="4120"/>
      <x v="2828"/>
    </i>
    <i r="1">
      <x v="4175"/>
      <x v="1008"/>
    </i>
    <i r="1">
      <x v="4180"/>
      <x v="279"/>
    </i>
    <i r="1">
      <x v="4266"/>
      <x v="2273"/>
    </i>
    <i r="1">
      <x v="4288"/>
      <x v="1009"/>
    </i>
    <i r="1">
      <x v="4289"/>
      <x v="1010"/>
    </i>
    <i r="1">
      <x v="4291"/>
      <x v="2601"/>
    </i>
    <i r="1">
      <x v="4303"/>
      <x v="1635"/>
    </i>
    <i r="1">
      <x v="4307"/>
      <x v="1636"/>
    </i>
    <i r="1">
      <x v="4337"/>
      <x v="1011"/>
    </i>
    <i r="1">
      <x v="4342"/>
      <x v="272"/>
    </i>
    <i r="1">
      <x v="4345"/>
      <x v="2276"/>
    </i>
    <i r="1">
      <x v="4350"/>
      <x v="312"/>
    </i>
    <i r="1">
      <x v="4355"/>
      <x v="1012"/>
    </i>
    <i r="1">
      <x v="4399"/>
      <x v="1013"/>
    </i>
    <i r="1">
      <x v="4515"/>
      <x v="2680"/>
    </i>
    <i r="1">
      <x v="4534"/>
      <x v="2550"/>
    </i>
    <i r="1">
      <x v="4535"/>
      <x v="1014"/>
    </i>
    <i r="1">
      <x v="4536"/>
      <x v="1015"/>
    </i>
    <i r="1">
      <x v="4583"/>
      <x v="4622"/>
    </i>
    <i r="1">
      <x v="4584"/>
      <x v="2625"/>
    </i>
    <i r="1">
      <x v="4635"/>
      <x v="2933"/>
    </i>
    <i r="1">
      <x v="4636"/>
      <x v="1016"/>
    </i>
    <i r="1">
      <x v="4637"/>
      <x v="1017"/>
    </i>
    <i r="1">
      <x v="4638"/>
      <x v="2682"/>
    </i>
    <i r="1">
      <x v="4639"/>
      <x v="1018"/>
    </i>
    <i r="1">
      <x v="4647"/>
      <x v="2285"/>
    </i>
    <i r="1">
      <x v="4648"/>
      <x v="2296"/>
    </i>
    <i r="1">
      <x v="4649"/>
      <x v="2298"/>
    </i>
    <i r="1">
      <x v="4658"/>
      <x v="3041"/>
    </i>
    <i r="1">
      <x v="4659"/>
      <x v="2908"/>
    </i>
    <i r="1">
      <x v="4680"/>
      <x v="3027"/>
    </i>
    <i r="1">
      <x v="4684"/>
      <x v="1019"/>
    </i>
    <i r="1">
      <x v="4701"/>
      <x v="171"/>
    </i>
    <i r="1">
      <x v="4709"/>
      <x v="172"/>
    </i>
    <i r="1">
      <x v="4723"/>
      <x v="2524"/>
    </i>
    <i r="1">
      <x v="4724"/>
      <x v="3046"/>
    </i>
    <i r="1">
      <x v="4725"/>
      <x v="4520"/>
    </i>
    <i r="1">
      <x v="4726"/>
      <x v="4735"/>
    </i>
    <i r="1">
      <x v="4727"/>
      <x v="4244"/>
    </i>
    <i r="1">
      <x v="4728"/>
      <x v="4218"/>
    </i>
    <i r="1">
      <x v="4729"/>
      <x v="4170"/>
    </i>
    <i r="1">
      <x v="4743"/>
      <x v="4649"/>
    </i>
    <i r="1">
      <x v="4744"/>
      <x v="1020"/>
    </i>
    <i r="1">
      <x v="4762"/>
      <x v="2303"/>
    </i>
    <i r="1">
      <x v="4763"/>
      <x v="2304"/>
    </i>
    <i r="1">
      <x v="4764"/>
      <x v="2302"/>
    </i>
    <i r="1">
      <x v="4771"/>
      <x v="2600"/>
    </i>
    <i r="1">
      <x v="4772"/>
      <x v="2710"/>
    </i>
    <i r="1">
      <x v="4792"/>
      <x v="173"/>
    </i>
    <i r="1">
      <x v="4793"/>
      <x v="174"/>
    </i>
    <i r="1">
      <x v="4794"/>
      <x v="2295"/>
    </i>
    <i r="1">
      <x v="4795"/>
      <x v="2284"/>
    </i>
    <i r="1">
      <x v="4796"/>
      <x v="2745"/>
    </i>
    <i r="1">
      <x v="4797"/>
      <x v="2593"/>
    </i>
    <i r="1">
      <x v="4855"/>
      <x v="1021"/>
    </i>
    <i r="1">
      <x v="4904"/>
      <x v="4531"/>
    </i>
    <i r="1">
      <x v="4905"/>
      <x v="502"/>
    </i>
    <i r="1">
      <x v="4906"/>
      <x v="4708"/>
    </i>
    <i r="1">
      <x v="4907"/>
      <x v="501"/>
    </i>
    <i r="1">
      <x v="4908"/>
      <x v="4512"/>
    </i>
    <i r="1">
      <x v="4909"/>
      <x v="503"/>
    </i>
    <i r="1">
      <x v="4942"/>
      <x v="4458"/>
    </i>
    <i r="1">
      <x v="4943"/>
      <x v="2392"/>
    </i>
    <i r="1">
      <x v="4944"/>
      <x v="2383"/>
    </i>
    <i>
      <x v="9"/>
      <x v="184"/>
      <x v="3520"/>
    </i>
    <i r="1">
      <x v="185"/>
      <x v="1112"/>
    </i>
    <i r="1">
      <x v="186"/>
      <x v="3627"/>
    </i>
    <i r="1">
      <x v="187"/>
      <x v="2386"/>
    </i>
    <i r="1">
      <x v="188"/>
      <x v="3835"/>
    </i>
    <i r="1">
      <x v="189"/>
      <x v="3870"/>
    </i>
    <i r="1">
      <x v="190"/>
      <x v="3762"/>
    </i>
    <i r="1">
      <x v="191"/>
      <x v="360"/>
    </i>
    <i r="1">
      <x v="290"/>
      <x v="3719"/>
    </i>
    <i r="1">
      <x v="293"/>
      <x v="3686"/>
    </i>
    <i r="1">
      <x v="294"/>
      <x v="357"/>
    </i>
    <i r="1">
      <x v="295"/>
      <x v="3836"/>
    </i>
    <i r="1">
      <x v="296"/>
      <x v="3874"/>
    </i>
    <i r="1">
      <x v="335"/>
      <x v="3767"/>
    </i>
    <i r="1">
      <x v="336"/>
      <x v="2507"/>
    </i>
    <i r="1">
      <x v="337"/>
      <x v="3838"/>
    </i>
    <i r="1">
      <x v="338"/>
      <x v="3873"/>
    </i>
    <i r="1">
      <x v="339"/>
      <x v="3771"/>
    </i>
    <i r="1">
      <x v="340"/>
      <x v="3643"/>
    </i>
    <i r="1">
      <x v="341"/>
      <x v="333"/>
    </i>
    <i r="1">
      <x v="342"/>
      <x v="3529"/>
    </i>
    <i r="1">
      <x v="343"/>
      <x v="394"/>
    </i>
    <i r="1">
      <x v="344"/>
      <x v="3515"/>
    </i>
    <i r="1">
      <x v="345"/>
      <x v="320"/>
    </i>
    <i r="1">
      <x v="352"/>
      <x v="1395"/>
    </i>
    <i r="1">
      <x v="363"/>
      <x v="3784"/>
    </i>
    <i r="1">
      <x v="364"/>
      <x v="826"/>
    </i>
    <i r="1">
      <x v="365"/>
      <x v="624"/>
    </i>
    <i r="1">
      <x v="366"/>
      <x v="3766"/>
    </i>
    <i r="1">
      <x v="367"/>
      <x v="393"/>
    </i>
    <i r="1">
      <x v="368"/>
      <x v="3537"/>
    </i>
    <i r="1">
      <x v="369"/>
      <x v="332"/>
    </i>
    <i r="1">
      <x v="582"/>
      <x v="3837"/>
    </i>
    <i r="1">
      <x v="583"/>
      <x v="3872"/>
    </i>
    <i r="1">
      <x v="592"/>
      <x v="3787"/>
    </i>
    <i r="1">
      <x v="593"/>
      <x v="355"/>
    </i>
    <i r="1">
      <x v="594"/>
      <x v="3543"/>
    </i>
    <i r="1">
      <x v="595"/>
      <x v="366"/>
    </i>
    <i r="1">
      <x v="596"/>
      <x v="3839"/>
    </i>
    <i r="1">
      <x v="597"/>
      <x v="3871"/>
    </i>
    <i r="1">
      <x v="598"/>
      <x v="3504"/>
    </i>
    <i r="1">
      <x v="599"/>
      <x v="323"/>
    </i>
    <i r="1">
      <x v="758"/>
      <x v="3651"/>
    </i>
    <i r="1">
      <x v="759"/>
      <x v="330"/>
    </i>
    <i r="1">
      <x v="760"/>
      <x v="3733"/>
    </i>
    <i r="1">
      <x v="761"/>
      <x v="3869"/>
    </i>
    <i r="1">
      <x v="762"/>
      <x v="2551"/>
    </i>
    <i r="1">
      <x v="763"/>
      <x v="3723"/>
    </i>
    <i r="1">
      <x v="764"/>
      <x v="833"/>
    </i>
    <i r="1">
      <x v="765"/>
      <x v="3782"/>
    </i>
    <i r="1">
      <x v="766"/>
      <x v="2678"/>
    </i>
    <i r="1">
      <x v="871"/>
      <x v="3725"/>
    </i>
    <i r="1">
      <x v="872"/>
      <x v="334"/>
    </i>
    <i r="1">
      <x v="912"/>
      <x v="3842"/>
    </i>
    <i r="1">
      <x v="913"/>
      <x v="3875"/>
    </i>
    <i r="1">
      <x v="914"/>
      <x v="3551"/>
    </i>
    <i r="1">
      <x v="915"/>
      <x v="834"/>
    </i>
    <i r="1">
      <x v="916"/>
      <x v="3841"/>
    </i>
    <i r="1">
      <x v="917"/>
      <x v="3880"/>
    </i>
    <i r="1">
      <x v="918"/>
      <x v="3648"/>
    </i>
    <i r="1">
      <x v="919"/>
      <x v="835"/>
    </i>
    <i r="1">
      <x v="920"/>
      <x v="3598"/>
    </i>
    <i r="1">
      <x v="921"/>
      <x v="2359"/>
    </i>
    <i r="1">
      <x v="922"/>
      <x v="2391"/>
    </i>
    <i r="1">
      <x v="923"/>
      <x v="3621"/>
    </i>
    <i r="1">
      <x v="924"/>
      <x v="2406"/>
    </i>
    <i r="1">
      <x v="925"/>
      <x v="2338"/>
    </i>
    <i r="1">
      <x v="958"/>
      <x v="3555"/>
    </i>
    <i r="1">
      <x v="959"/>
      <x v="2420"/>
    </i>
    <i r="1">
      <x v="960"/>
      <x v="3528"/>
    </i>
    <i r="1">
      <x v="961"/>
      <x v="2341"/>
    </i>
    <i r="1">
      <x v="962"/>
      <x v="3583"/>
    </i>
    <i r="1">
      <x v="963"/>
      <x v="338"/>
    </i>
    <i r="1">
      <x v="964"/>
      <x v="3470"/>
    </i>
    <i r="1">
      <x v="965"/>
      <x v="2490"/>
    </i>
    <i r="1">
      <x v="966"/>
      <x v="3554"/>
    </i>
    <i r="1">
      <x v="967"/>
      <x v="836"/>
    </i>
    <i r="1">
      <x v="1000"/>
      <x v="3691"/>
    </i>
    <i r="1">
      <x v="1001"/>
      <x v="837"/>
    </i>
    <i r="1">
      <x v="1004"/>
      <x v="3519"/>
    </i>
    <i r="1">
      <x v="1005"/>
      <x v="345"/>
    </i>
    <i r="1">
      <x v="1006"/>
      <x v="3797"/>
    </i>
    <i r="1">
      <x v="1007"/>
      <x v="2453"/>
    </i>
    <i r="1">
      <x v="1008"/>
      <x v="2686"/>
    </i>
    <i r="1">
      <x v="1009"/>
      <x v="3840"/>
    </i>
    <i r="1">
      <x v="1010"/>
      <x v="3879"/>
    </i>
    <i r="1">
      <x v="1011"/>
      <x v="3761"/>
    </i>
    <i r="1">
      <x v="1012"/>
      <x v="2492"/>
    </i>
    <i r="1">
      <x v="1013"/>
      <x v="3720"/>
    </i>
    <i r="1">
      <x v="1014"/>
      <x v="2414"/>
    </i>
    <i r="1">
      <x v="1021"/>
      <x v="3742"/>
    </i>
    <i r="1">
      <x v="1022"/>
      <x v="361"/>
    </i>
    <i r="1">
      <x v="1023"/>
      <x v="3622"/>
    </i>
    <i r="1">
      <x v="1024"/>
      <x v="840"/>
    </i>
    <i r="1">
      <x v="1028"/>
      <x v="3509"/>
    </i>
    <i r="1">
      <x v="1029"/>
      <x v="841"/>
    </i>
    <i r="1">
      <x v="1030"/>
      <x v="3518"/>
    </i>
    <i r="1">
      <x v="1031"/>
      <x v="2408"/>
    </i>
    <i r="1">
      <x v="1032"/>
      <x v="3694"/>
    </i>
    <i r="1">
      <x v="1033"/>
      <x v="329"/>
    </i>
    <i r="1">
      <x v="1037"/>
      <x v="2364"/>
    </i>
    <i r="1">
      <x v="1070"/>
      <x v="3677"/>
    </i>
    <i r="1">
      <x v="1071"/>
      <x v="2421"/>
    </i>
    <i r="1">
      <x v="1072"/>
      <x v="3644"/>
    </i>
    <i r="1">
      <x v="1073"/>
      <x v="395"/>
    </i>
    <i r="1">
      <x v="1074"/>
      <x v="3806"/>
    </i>
    <i r="1">
      <x v="1075"/>
      <x v="350"/>
    </i>
    <i r="1">
      <x v="1235"/>
      <x v="3512"/>
    </i>
    <i r="1">
      <x v="1236"/>
      <x v="3860"/>
    </i>
    <i r="1">
      <x v="1237"/>
      <x v="396"/>
    </i>
    <i r="1">
      <x v="1389"/>
      <x v="3491"/>
    </i>
    <i r="1">
      <x v="1390"/>
      <x v="1462"/>
    </i>
    <i r="1">
      <x v="1391"/>
      <x v="1461"/>
    </i>
    <i r="1">
      <x v="1392"/>
      <x v="555"/>
    </i>
    <i r="1">
      <x v="1393"/>
      <x v="1463"/>
    </i>
    <i r="1">
      <x v="1394"/>
      <x v="3557"/>
    </i>
    <i r="1">
      <x v="1395"/>
      <x v="1465"/>
    </i>
    <i r="1">
      <x v="1396"/>
      <x v="556"/>
    </i>
    <i r="1">
      <x v="1397"/>
      <x v="1464"/>
    </i>
    <i r="1">
      <x v="1398"/>
      <x v="3478"/>
    </i>
    <i r="1">
      <x v="1399"/>
      <x v="827"/>
    </i>
    <i r="1">
      <x v="1409"/>
      <x v="3642"/>
    </i>
    <i r="1">
      <x v="1410"/>
      <x v="399"/>
    </i>
    <i r="1">
      <x v="1439"/>
      <x v="2700"/>
    </i>
    <i r="1">
      <x v="1504"/>
      <x v="3660"/>
    </i>
    <i r="1">
      <x v="1505"/>
      <x v="677"/>
    </i>
    <i r="1">
      <x v="1506"/>
      <x v="679"/>
    </i>
    <i r="1">
      <x v="1507"/>
      <x v="678"/>
    </i>
    <i r="1">
      <x v="1508"/>
      <x v="3526"/>
    </i>
    <i r="1">
      <x v="1509"/>
      <x v="680"/>
    </i>
    <i r="1">
      <x v="1510"/>
      <x v="3704"/>
    </i>
    <i r="1">
      <x v="1511"/>
      <x v="676"/>
    </i>
    <i r="1">
      <x v="1512"/>
      <x v="3605"/>
    </i>
    <i r="1">
      <x v="1513"/>
      <x v="2145"/>
    </i>
    <i r="1">
      <x v="1514"/>
      <x v="3759"/>
    </i>
    <i r="1">
      <x v="1515"/>
      <x v="2371"/>
    </i>
    <i r="1">
      <x v="1530"/>
      <x v="3606"/>
    </i>
    <i r="1">
      <x v="1531"/>
      <x v="339"/>
    </i>
    <i r="1">
      <x v="1532"/>
      <x v="3732"/>
    </i>
    <i r="1">
      <x v="1533"/>
      <x v="400"/>
    </i>
    <i r="1">
      <x v="1560"/>
      <x v="3530"/>
    </i>
    <i r="1">
      <x v="1561"/>
      <x v="849"/>
    </i>
    <i r="1">
      <x v="1625"/>
      <x v="3760"/>
    </i>
    <i r="1">
      <x v="1626"/>
      <x v="401"/>
    </i>
    <i r="1">
      <x v="1627"/>
      <x v="3786"/>
    </i>
    <i r="1">
      <x v="1628"/>
      <x v="551"/>
    </i>
    <i r="1">
      <x v="1629"/>
      <x v="552"/>
    </i>
    <i r="1">
      <x v="1630"/>
      <x v="3741"/>
    </i>
    <i r="1">
      <x v="1631"/>
      <x v="346"/>
    </i>
    <i r="1">
      <x v="1632"/>
      <x v="3517"/>
    </i>
    <i r="1">
      <x v="1633"/>
      <x v="3863"/>
    </i>
    <i r="1">
      <x v="1634"/>
      <x v="3864"/>
    </i>
    <i r="1">
      <x v="1635"/>
      <x v="2399"/>
    </i>
    <i r="1">
      <x v="1636"/>
      <x v="351"/>
    </i>
    <i r="1">
      <x v="1849"/>
      <x v="3679"/>
    </i>
    <i r="1">
      <x v="1850"/>
      <x v="553"/>
    </i>
    <i r="1">
      <x v="1851"/>
      <x v="3559"/>
    </i>
    <i r="1">
      <x v="1852"/>
      <x v="1467"/>
    </i>
    <i r="1">
      <x v="1853"/>
      <x v="549"/>
    </i>
    <i r="1">
      <x v="1854"/>
      <x v="1466"/>
    </i>
    <i r="1">
      <x v="1855"/>
      <x v="3696"/>
    </i>
    <i r="1">
      <x v="1856"/>
      <x v="554"/>
    </i>
    <i r="1">
      <x v="1857"/>
      <x v="3695"/>
    </i>
    <i r="1">
      <x v="1858"/>
      <x v="3987"/>
    </i>
    <i r="1">
      <x v="1859"/>
      <x v="550"/>
    </i>
    <i r="1">
      <x v="1862"/>
      <x v="3721"/>
    </i>
    <i r="1">
      <x v="1863"/>
      <x v="2384"/>
    </i>
    <i r="1">
      <x v="1864"/>
      <x v="3749"/>
    </i>
    <i r="1">
      <x v="1865"/>
      <x v="324"/>
    </i>
    <i r="1">
      <x v="1866"/>
      <x v="3843"/>
    </i>
    <i r="1">
      <x v="1867"/>
      <x v="3878"/>
    </i>
    <i r="1">
      <x v="1868"/>
      <x v="3608"/>
    </i>
    <i r="1">
      <x v="1869"/>
      <x v="342"/>
    </i>
    <i r="1">
      <x v="1870"/>
      <x v="3616"/>
    </i>
    <i r="1">
      <x v="1871"/>
      <x v="402"/>
    </i>
    <i r="1">
      <x v="1872"/>
      <x v="318"/>
    </i>
    <i r="1">
      <x v="2016"/>
      <x v="3845"/>
    </i>
    <i r="1">
      <x v="2017"/>
      <x v="3877"/>
    </i>
    <i r="1">
      <x v="2018"/>
      <x v="3844"/>
    </i>
    <i r="1">
      <x v="2019"/>
      <x v="3876"/>
    </i>
    <i r="1">
      <x v="2091"/>
      <x v="3490"/>
    </i>
    <i r="1">
      <x v="2092"/>
      <x v="3861"/>
    </i>
    <i r="1">
      <x v="2093"/>
      <x v="353"/>
    </i>
    <i r="1">
      <x v="2094"/>
      <x v="3788"/>
    </i>
    <i r="1">
      <x v="2095"/>
      <x v="3862"/>
    </i>
    <i r="1">
      <x v="2096"/>
      <x v="359"/>
    </i>
    <i r="1">
      <x v="2097"/>
      <x v="3619"/>
    </i>
    <i r="1">
      <x v="2098"/>
      <x v="403"/>
    </i>
    <i r="1">
      <x v="2099"/>
      <x v="3738"/>
    </i>
    <i r="1">
      <x v="2100"/>
      <x v="358"/>
    </i>
    <i r="1">
      <x v="2101"/>
      <x v="3757"/>
    </i>
    <i r="1">
      <x v="2102"/>
      <x v="561"/>
    </i>
    <i r="1">
      <x v="2103"/>
      <x v="3595"/>
    </i>
    <i r="1">
      <x v="2104"/>
      <x v="2424"/>
    </i>
    <i r="1">
      <x v="2105"/>
      <x v="3521"/>
    </i>
    <i r="1">
      <x v="2106"/>
      <x v="560"/>
    </i>
    <i r="1">
      <x v="2116"/>
      <x v="3497"/>
    </i>
    <i r="1">
      <x v="2117"/>
      <x v="862"/>
    </i>
    <i r="1">
      <x v="2137"/>
      <x v="404"/>
    </i>
    <i r="1">
      <x v="2250"/>
      <x v="3604"/>
    </i>
    <i r="1">
      <x v="2251"/>
      <x v="340"/>
    </i>
    <i r="1">
      <x v="2289"/>
      <x v="3726"/>
    </i>
    <i r="1">
      <x v="2290"/>
      <x v="2708"/>
    </i>
    <i r="1">
      <x v="2388"/>
      <x v="3846"/>
    </i>
    <i r="1">
      <x v="2389"/>
      <x v="3881"/>
    </i>
    <i r="1">
      <x v="2390"/>
      <x v="3775"/>
    </i>
    <i r="1">
      <x v="2391"/>
      <x v="863"/>
    </i>
    <i r="1">
      <x v="2392"/>
      <x v="3751"/>
    </i>
    <i r="1">
      <x v="2393"/>
      <x v="864"/>
    </i>
    <i r="1">
      <x v="2398"/>
      <x v="3800"/>
    </i>
    <i r="1">
      <x v="2399"/>
      <x v="343"/>
    </i>
    <i r="1">
      <x v="2400"/>
      <x v="3532"/>
    </i>
    <i r="1">
      <x v="2401"/>
      <x v="344"/>
    </i>
    <i r="1">
      <x v="2402"/>
      <x v="3668"/>
    </i>
    <i r="1">
      <x v="2403"/>
      <x v="2398"/>
    </i>
    <i r="1">
      <x v="2658"/>
      <x v="3663"/>
    </i>
    <i r="1">
      <x v="2659"/>
      <x v="363"/>
    </i>
    <i r="1">
      <x v="2684"/>
      <x v="3740"/>
    </i>
    <i r="1">
      <x v="2685"/>
      <x v="406"/>
    </i>
    <i r="1">
      <x v="2819"/>
      <x v="3778"/>
    </i>
    <i r="1">
      <x v="2820"/>
      <x v="2435"/>
    </i>
    <i r="1">
      <x v="2821"/>
      <x v="3774"/>
    </i>
    <i r="1">
      <x v="2822"/>
      <x v="2596"/>
    </i>
    <i r="1">
      <x v="2837"/>
      <x v="3739"/>
    </i>
    <i r="1">
      <x v="2878"/>
      <x v="3592"/>
    </i>
    <i r="1">
      <x v="2879"/>
      <x v="884"/>
    </i>
    <i r="1">
      <x v="2897"/>
      <x v="3735"/>
    </i>
    <i r="1">
      <x v="2898"/>
      <x v="2712"/>
    </i>
    <i r="1">
      <x v="2899"/>
      <x v="3850"/>
    </i>
    <i r="1">
      <x v="2900"/>
      <x v="3885"/>
    </i>
    <i r="1">
      <x v="2957"/>
      <x v="3575"/>
    </i>
    <i r="1">
      <x v="2958"/>
      <x v="885"/>
    </i>
    <i r="1">
      <x v="3201"/>
      <x v="3471"/>
    </i>
    <i r="1">
      <x v="3202"/>
      <x v="887"/>
    </i>
    <i r="1">
      <x v="3203"/>
      <x v="3772"/>
    </i>
    <i r="1">
      <x v="3204"/>
      <x v="317"/>
    </i>
    <i r="1">
      <x v="3205"/>
      <x v="3553"/>
    </i>
    <i r="1">
      <x v="3206"/>
      <x v="888"/>
    </i>
    <i r="1">
      <x v="3207"/>
      <x v="3659"/>
    </i>
    <i r="1">
      <x v="3208"/>
      <x v="889"/>
    </i>
    <i r="1">
      <x v="3209"/>
      <x v="3731"/>
    </i>
    <i r="1">
      <x v="3210"/>
      <x v="352"/>
    </i>
    <i r="1">
      <x v="3212"/>
      <x v="3573"/>
    </i>
    <i r="1">
      <x v="3213"/>
      <x v="890"/>
    </i>
    <i r="1">
      <x v="3214"/>
      <x v="3568"/>
    </i>
    <i r="1">
      <x v="3215"/>
      <x v="348"/>
    </i>
    <i r="1">
      <x v="3216"/>
      <x v="3542"/>
    </i>
    <i r="1">
      <x v="3217"/>
      <x v="3859"/>
    </i>
    <i r="1">
      <x v="3218"/>
      <x v="336"/>
    </i>
    <i r="1">
      <x v="3219"/>
      <x v="3756"/>
    </i>
    <i r="1">
      <x v="3220"/>
      <x v="349"/>
    </i>
    <i r="1">
      <x v="3221"/>
      <x v="3765"/>
    </i>
    <i r="1">
      <x v="3222"/>
      <x v="2405"/>
    </i>
    <i r="1">
      <x v="3227"/>
      <x v="3849"/>
    </i>
    <i r="1">
      <x v="3228"/>
      <x v="3884"/>
    </i>
    <i r="1">
      <x v="3278"/>
      <x v="3848"/>
    </i>
    <i r="1">
      <x v="3279"/>
      <x v="3883"/>
    </i>
    <i r="1">
      <x v="3324"/>
      <x v="3549"/>
    </i>
    <i r="1">
      <x v="3325"/>
      <x v="894"/>
    </i>
    <i r="1">
      <x v="3326"/>
      <x v="3747"/>
    </i>
    <i r="1">
      <x v="3327"/>
      <x v="2521"/>
    </i>
    <i r="1">
      <x v="3347"/>
      <x v="3637"/>
    </i>
    <i r="1">
      <x v="3348"/>
      <x v="895"/>
    </i>
    <i r="1">
      <x v="3349"/>
      <x v="3744"/>
    </i>
    <i r="1">
      <x v="3350"/>
      <x v="2545"/>
    </i>
    <i r="1">
      <x v="3351"/>
      <x v="3781"/>
    </i>
    <i r="1">
      <x v="3352"/>
      <x v="2506"/>
    </i>
    <i r="1">
      <x v="3353"/>
      <x v="3851"/>
    </i>
    <i r="1">
      <x v="3449"/>
      <x v="3572"/>
    </i>
    <i r="1">
      <x v="3450"/>
      <x v="2347"/>
    </i>
    <i r="1">
      <x v="3451"/>
      <x v="3538"/>
    </i>
    <i r="1">
      <x v="3452"/>
      <x v="365"/>
    </i>
    <i r="1">
      <x v="3453"/>
      <x v="3769"/>
    </i>
    <i r="1">
      <x v="3454"/>
      <x v="341"/>
    </i>
    <i r="1">
      <x v="3456"/>
      <x v="3671"/>
    </i>
    <i r="1">
      <x v="3457"/>
      <x v="897"/>
    </i>
    <i r="1">
      <x v="3458"/>
      <x v="898"/>
    </i>
    <i r="1">
      <x v="3476"/>
      <x v="3630"/>
    </i>
    <i r="1">
      <x v="3477"/>
      <x v="407"/>
    </i>
    <i r="1">
      <x v="3558"/>
      <x v="3847"/>
    </i>
    <i r="1">
      <x v="3559"/>
      <x v="3882"/>
    </i>
    <i r="1">
      <x v="3570"/>
      <x v="3563"/>
    </i>
    <i r="1">
      <x v="3571"/>
      <x v="408"/>
    </i>
    <i r="1">
      <x v="3577"/>
      <x v="2676"/>
    </i>
    <i r="1">
      <x v="3578"/>
      <x v="3857"/>
    </i>
    <i r="1">
      <x v="3579"/>
      <x v="3763"/>
    </i>
    <i r="1">
      <x v="3580"/>
      <x v="337"/>
    </i>
    <i r="1">
      <x v="3581"/>
      <x v="3746"/>
    </i>
    <i r="1">
      <x v="3582"/>
      <x v="2638"/>
    </i>
    <i r="1">
      <x v="3583"/>
      <x v="3674"/>
    </i>
    <i r="1">
      <x v="3584"/>
      <x v="328"/>
    </i>
    <i r="1">
      <x v="3600"/>
      <x v="3801"/>
    </i>
    <i r="1">
      <x v="3601"/>
      <x v="2477"/>
    </i>
    <i r="1">
      <x v="3602"/>
      <x v="3798"/>
    </i>
    <i r="1">
      <x v="3603"/>
      <x v="2552"/>
    </i>
    <i r="1">
      <x v="3607"/>
      <x v="3599"/>
    </i>
    <i r="1">
      <x v="3608"/>
      <x v="321"/>
    </i>
    <i r="1">
      <x v="3678"/>
      <x v="3803"/>
    </i>
    <i r="1">
      <x v="3679"/>
      <x v="900"/>
    </i>
    <i r="1">
      <x v="3690"/>
      <x v="3581"/>
    </i>
    <i r="1">
      <x v="3691"/>
      <x v="901"/>
    </i>
    <i r="1">
      <x v="3694"/>
      <x v="3793"/>
    </i>
    <i r="1">
      <x v="3695"/>
      <x v="364"/>
    </i>
    <i r="1">
      <x v="3696"/>
      <x v="3789"/>
    </i>
    <i r="1">
      <x v="3697"/>
      <x v="362"/>
    </i>
    <i r="1">
      <x v="3698"/>
      <x v="3855"/>
    </i>
    <i r="1">
      <x v="3728"/>
      <x v="3785"/>
    </i>
    <i r="1">
      <x v="3729"/>
      <x v="2643"/>
    </i>
    <i r="1">
      <x v="3730"/>
      <x v="3776"/>
    </i>
    <i r="1">
      <x v="3731"/>
      <x v="2595"/>
    </i>
    <i r="1">
      <x v="3735"/>
      <x v="3661"/>
    </i>
    <i r="1">
      <x v="3736"/>
      <x v="907"/>
    </i>
    <i r="1">
      <x v="4024"/>
      <x v="3688"/>
    </i>
    <i r="1">
      <x v="4025"/>
      <x v="923"/>
    </i>
    <i r="1">
      <x v="4026"/>
      <x v="4775"/>
    </i>
    <i r="1">
      <x v="4027"/>
      <x v="4776"/>
    </i>
    <i r="1">
      <x v="4028"/>
      <x v="3600"/>
    </i>
    <i r="1">
      <x v="4029"/>
      <x v="319"/>
    </i>
    <i r="1">
      <x v="4030"/>
      <x v="3562"/>
    </i>
    <i r="1">
      <x v="4031"/>
      <x v="924"/>
    </i>
    <i r="1">
      <x v="4032"/>
      <x v="3580"/>
    </i>
    <i r="1">
      <x v="4033"/>
      <x v="409"/>
    </i>
    <i r="1">
      <x v="4034"/>
      <x v="3684"/>
    </i>
    <i r="1">
      <x v="4035"/>
      <x v="410"/>
    </i>
    <i r="1">
      <x v="4140"/>
      <x v="3540"/>
    </i>
    <i r="1">
      <x v="4141"/>
      <x v="916"/>
    </i>
    <i r="1">
      <x v="4199"/>
      <x v="3511"/>
    </i>
    <i r="1">
      <x v="4200"/>
      <x v="356"/>
    </i>
    <i r="1">
      <x v="4249"/>
      <x v="3617"/>
    </i>
    <i r="1">
      <x v="4300"/>
      <x v="3683"/>
    </i>
    <i r="1">
      <x v="4301"/>
      <x v="411"/>
    </i>
    <i r="1">
      <x v="4365"/>
      <x v="3748"/>
    </i>
    <i r="1">
      <x v="4366"/>
      <x v="2608"/>
    </i>
    <i r="1">
      <x v="4367"/>
      <x v="3678"/>
    </i>
    <i r="1">
      <x v="4368"/>
      <x v="412"/>
    </i>
    <i r="1">
      <x v="4373"/>
      <x v="3570"/>
    </i>
    <i r="1">
      <x v="4374"/>
      <x v="4029"/>
    </i>
    <i r="1">
      <x v="4375"/>
      <x v="1468"/>
    </i>
    <i r="1">
      <x v="4376"/>
      <x v="547"/>
    </i>
    <i r="1">
      <x v="4377"/>
      <x v="3666"/>
    </i>
    <i r="1">
      <x v="4378"/>
      <x v="606"/>
    </i>
    <i r="1">
      <x v="4478"/>
      <x v="3533"/>
    </i>
    <i r="1">
      <x v="4479"/>
      <x v="413"/>
    </i>
    <i r="1">
      <x v="4480"/>
      <x v="3571"/>
    </i>
    <i r="1">
      <x v="4481"/>
      <x v="2409"/>
    </i>
    <i r="1">
      <x v="4482"/>
      <x v="3477"/>
    </i>
    <i r="1">
      <x v="4483"/>
      <x v="325"/>
    </i>
    <i r="1">
      <x v="4484"/>
      <x v="3768"/>
    </i>
    <i r="1">
      <x v="4485"/>
      <x v="331"/>
    </i>
    <i r="1">
      <x v="4486"/>
      <x v="3623"/>
    </i>
    <i r="1">
      <x v="4487"/>
      <x v="3853"/>
    </i>
    <i r="1">
      <x v="4488"/>
      <x v="315"/>
    </i>
    <i r="1">
      <x v="4489"/>
      <x v="3582"/>
    </i>
    <i r="1">
      <x v="4490"/>
      <x v="397"/>
    </i>
    <i r="1">
      <x v="4491"/>
      <x v="3574"/>
    </i>
    <i r="1">
      <x v="4492"/>
      <x v="3854"/>
    </i>
    <i r="1">
      <x v="4493"/>
      <x v="314"/>
    </i>
    <i r="1">
      <x v="4494"/>
      <x v="398"/>
    </i>
    <i r="1">
      <x v="4616"/>
      <x v="3722"/>
    </i>
    <i r="1">
      <x v="4617"/>
      <x v="2665"/>
    </i>
    <i r="1">
      <x v="4623"/>
      <x v="3499"/>
    </i>
    <i r="1">
      <x v="4624"/>
      <x v="326"/>
    </i>
    <i r="1">
      <x v="4625"/>
      <x v="3633"/>
    </i>
    <i r="1">
      <x v="4626"/>
      <x v="335"/>
    </i>
    <i r="1">
      <x v="4800"/>
      <x v="3705"/>
    </i>
    <i r="1">
      <x v="4801"/>
      <x v="414"/>
    </i>
    <i r="1">
      <x v="4840"/>
      <x v="3755"/>
    </i>
    <i r="1">
      <x v="4841"/>
      <x v="347"/>
    </i>
    <i r="1">
      <x v="4849"/>
      <x v="3564"/>
    </i>
    <i r="1">
      <x v="4850"/>
      <x v="2358"/>
    </i>
    <i r="1">
      <x v="4862"/>
      <x v="3577"/>
    </i>
    <i r="1">
      <x v="4863"/>
      <x v="354"/>
    </i>
    <i r="1">
      <x v="4864"/>
      <x v="2402"/>
    </i>
    <i r="1">
      <x v="4865"/>
      <x v="2356"/>
    </i>
    <i r="1">
      <x v="4866"/>
      <x v="2382"/>
    </i>
    <i r="1">
      <x v="4867"/>
      <x v="2351"/>
    </i>
    <i r="1">
      <x v="4868"/>
      <x v="415"/>
    </i>
    <i r="1">
      <x v="4974"/>
      <x v="3646"/>
    </i>
    <i r="1">
      <x v="4975"/>
      <x v="925"/>
    </i>
    <i>
      <x v="10"/>
      <x v="1248"/>
      <x v="3708"/>
    </i>
    <i r="1">
      <x v="1249"/>
      <x v="4798"/>
    </i>
    <i r="1">
      <x v="1251"/>
      <x v="691"/>
    </i>
    <i r="1">
      <x v="1252"/>
      <x v="690"/>
    </i>
    <i r="1">
      <x v="1253"/>
      <x v="693"/>
    </i>
    <i r="1">
      <x v="1254"/>
      <x v="692"/>
    </i>
    <i r="1">
      <x v="1255"/>
      <x v="695"/>
    </i>
    <i r="1">
      <x v="1256"/>
      <x v="694"/>
    </i>
    <i r="1">
      <x v="1955"/>
      <x v="4822"/>
    </i>
    <i r="1">
      <x v="1956"/>
      <x v="60"/>
    </i>
    <i r="1">
      <x v="1957"/>
      <x v="688"/>
    </i>
    <i r="1">
      <x v="1958"/>
      <x v="687"/>
    </i>
    <i r="1">
      <x v="1959"/>
      <x v="1128"/>
    </i>
    <i r="1">
      <x v="1960"/>
      <x v="1129"/>
    </i>
    <i r="1">
      <x v="1961"/>
      <x v="1130"/>
    </i>
    <i r="1">
      <x v="1962"/>
      <x v="1131"/>
    </i>
    <i r="1">
      <x v="1963"/>
      <x v="1132"/>
    </i>
    <i r="1">
      <x v="1964"/>
      <x v="1133"/>
    </i>
    <i r="1">
      <x v="1965"/>
      <x v="1134"/>
    </i>
    <i r="1">
      <x v="1966"/>
      <x v="1135"/>
    </i>
    <i r="1">
      <x v="1967"/>
      <x v="1136"/>
    </i>
    <i r="1">
      <x v="1968"/>
      <x v="1137"/>
    </i>
    <i r="1">
      <x v="1969"/>
      <x v="4856"/>
    </i>
    <i r="1">
      <x v="1970"/>
      <x v="4830"/>
    </i>
    <i r="1">
      <x v="1971"/>
      <x v="699"/>
    </i>
    <i r="1">
      <x v="1972"/>
      <x v="698"/>
    </i>
    <i r="1">
      <x v="1973"/>
      <x v="697"/>
    </i>
    <i r="1">
      <x v="1974"/>
      <x v="696"/>
    </i>
    <i r="1">
      <x v="1975"/>
      <x v="701"/>
    </i>
    <i r="1">
      <x v="1976"/>
      <x v="700"/>
    </i>
    <i r="1">
      <x v="1977"/>
      <x v="61"/>
    </i>
    <i r="1">
      <x v="1978"/>
      <x v="689"/>
    </i>
    <i r="1">
      <x v="1979"/>
      <x v="702"/>
    </i>
    <i r="1">
      <x v="1980"/>
      <x v="1138"/>
    </i>
    <i r="1">
      <x v="1981"/>
      <x v="1139"/>
    </i>
    <i r="1">
      <x v="1982"/>
      <x v="1140"/>
    </i>
    <i r="1">
      <x v="1983"/>
      <x v="1141"/>
    </i>
    <i r="1">
      <x v="1984"/>
      <x v="1142"/>
    </i>
    <i r="1">
      <x v="1985"/>
      <x v="1143"/>
    </i>
    <i r="1">
      <x v="1986"/>
      <x v="1144"/>
    </i>
    <i r="1">
      <x v="1987"/>
      <x v="1145"/>
    </i>
    <i r="1">
      <x v="1988"/>
      <x v="1146"/>
    </i>
    <i r="1">
      <x v="1989"/>
      <x v="1147"/>
    </i>
    <i r="1">
      <x v="1990"/>
      <x v="706"/>
    </i>
    <i r="1">
      <x v="1991"/>
      <x v="703"/>
    </i>
    <i r="1">
      <x v="1992"/>
      <x v="707"/>
    </i>
    <i r="1">
      <x v="1993"/>
      <x v="704"/>
    </i>
    <i r="1">
      <x v="1994"/>
      <x v="711"/>
    </i>
    <i r="1">
      <x v="1995"/>
      <x v="710"/>
    </i>
    <i r="1">
      <x v="1996"/>
      <x v="709"/>
    </i>
    <i r="1">
      <x v="1997"/>
      <x v="708"/>
    </i>
    <i r="1">
      <x v="1998"/>
      <x v="4826"/>
    </i>
    <i r="1">
      <x v="1999"/>
      <x v="1148"/>
    </i>
    <i r="1">
      <x v="2000"/>
      <x v="1149"/>
    </i>
    <i r="1">
      <x v="2001"/>
      <x v="1150"/>
    </i>
    <i r="1">
      <x v="2002"/>
      <x v="1151"/>
    </i>
    <i r="1">
      <x v="2003"/>
      <x v="1152"/>
    </i>
    <i r="1">
      <x v="2004"/>
      <x v="1153"/>
    </i>
    <i r="1">
      <x v="2005"/>
      <x v="1154"/>
    </i>
    <i r="1">
      <x v="2006"/>
      <x v="1155"/>
    </i>
    <i r="1">
      <x v="2007"/>
      <x v="1156"/>
    </i>
    <i r="1">
      <x v="2008"/>
      <x v="4817"/>
    </i>
    <i r="1">
      <x v="2009"/>
      <x v="4790"/>
    </i>
    <i r="1">
      <x v="2010"/>
      <x v="4811"/>
    </i>
    <i r="1">
      <x v="2011"/>
      <x v="4855"/>
    </i>
    <i r="1">
      <x v="2012"/>
      <x v="1157"/>
    </i>
    <i r="1">
      <x v="2013"/>
      <x v="59"/>
    </i>
    <i r="1">
      <x v="2014"/>
      <x v="685"/>
    </i>
    <i r="1">
      <x v="2015"/>
      <x v="686"/>
    </i>
    <i>
      <x v="11"/>
      <x v="169"/>
      <x v="4328"/>
    </i>
    <i r="1">
      <x v="170"/>
      <x v="4347"/>
    </i>
    <i r="1">
      <x v="171"/>
      <x v="4435"/>
    </i>
    <i r="1">
      <x v="172"/>
      <x v="4349"/>
    </i>
    <i r="1">
      <x v="173"/>
      <x v="4426"/>
    </i>
    <i r="1">
      <x v="174"/>
      <x v="1602"/>
    </i>
    <i r="1">
      <x v="175"/>
      <x v="1603"/>
    </i>
    <i r="1">
      <x v="176"/>
      <x v="587"/>
    </i>
    <i r="1">
      <x v="177"/>
      <x v="1604"/>
    </i>
    <i r="1">
      <x v="226"/>
      <x v="4475"/>
    </i>
    <i r="1">
      <x v="227"/>
      <x v="1607"/>
    </i>
    <i r="1">
      <x v="228"/>
      <x v="1606"/>
    </i>
    <i r="1">
      <x v="780"/>
      <x v="4323"/>
    </i>
    <i r="1">
      <x v="781"/>
      <x v="2760"/>
    </i>
    <i r="1">
      <x v="782"/>
      <x v="74"/>
    </i>
    <i r="1">
      <x v="783"/>
      <x v="4470"/>
    </i>
    <i r="1">
      <x v="784"/>
      <x v="4463"/>
    </i>
    <i r="1">
      <x v="785"/>
      <x v="72"/>
    </i>
    <i r="1">
      <x v="786"/>
      <x v="4356"/>
    </i>
    <i r="1">
      <x v="787"/>
      <x v="73"/>
    </i>
    <i r="1">
      <x v="1002"/>
      <x v="4284"/>
    </i>
    <i r="1">
      <x v="1003"/>
      <x v="2330"/>
    </i>
    <i r="1">
      <x v="1472"/>
      <x v="4959"/>
    </i>
    <i r="1">
      <x v="1473"/>
      <x v="4764"/>
    </i>
    <i r="1">
      <x v="1474"/>
      <x v="4429"/>
    </i>
    <i r="1">
      <x v="1475"/>
      <x v="1191"/>
    </i>
    <i r="1">
      <x v="1476"/>
      <x v="116"/>
    </i>
    <i r="1">
      <x v="1477"/>
      <x v="4333"/>
    </i>
    <i r="1">
      <x v="1478"/>
      <x v="71"/>
    </i>
    <i r="1">
      <x v="1483"/>
      <x v="4457"/>
    </i>
    <i r="1">
      <x v="1484"/>
      <x v="4486"/>
    </i>
    <i r="1">
      <x v="1485"/>
      <x v="539"/>
    </i>
    <i r="1">
      <x v="1486"/>
      <x v="70"/>
    </i>
    <i r="1">
      <x v="1487"/>
      <x v="4405"/>
    </i>
    <i r="1">
      <x v="1488"/>
      <x v="2759"/>
    </i>
    <i r="1">
      <x v="1489"/>
      <x v="4275"/>
    </i>
    <i r="1">
      <x v="1490"/>
      <x v="4381"/>
    </i>
    <i r="1">
      <x v="1491"/>
      <x v="4446"/>
    </i>
    <i r="1">
      <x v="1492"/>
      <x v="68"/>
    </i>
    <i r="1">
      <x v="1493"/>
      <x v="69"/>
    </i>
    <i r="1">
      <x v="1494"/>
      <x v="1605"/>
    </i>
    <i r="1">
      <x v="1517"/>
      <x v="4366"/>
    </i>
    <i r="1">
      <x v="1518"/>
      <x v="1543"/>
    </i>
    <i r="1">
      <x v="1519"/>
      <x v="1542"/>
    </i>
    <i r="1">
      <x v="1520"/>
      <x v="2774"/>
    </i>
    <i r="1">
      <x v="1524"/>
      <x v="4493"/>
    </i>
    <i r="1">
      <x v="1525"/>
      <x v="1617"/>
    </i>
    <i r="1">
      <x v="1526"/>
      <x v="4469"/>
    </i>
    <i r="1">
      <x v="1527"/>
      <x v="4447"/>
    </i>
    <i r="1">
      <x v="1528"/>
      <x v="1619"/>
    </i>
    <i r="1">
      <x v="1529"/>
      <x v="1618"/>
    </i>
    <i r="1">
      <x v="1623"/>
      <x v="4445"/>
    </i>
    <i r="1">
      <x v="1624"/>
      <x v="2761"/>
    </i>
    <i r="1">
      <x v="1637"/>
      <x v="4413"/>
    </i>
    <i r="1">
      <x v="1638"/>
      <x v="597"/>
    </i>
    <i r="1">
      <x v="1945"/>
      <x v="4317"/>
    </i>
    <i r="1">
      <x v="1946"/>
      <x v="2756"/>
    </i>
    <i r="1">
      <x v="2053"/>
      <x v="4450"/>
    </i>
    <i r="1">
      <x v="2054"/>
      <x v="4386"/>
    </i>
    <i r="1">
      <x v="2055"/>
      <x v="1535"/>
    </i>
    <i r="1">
      <x v="2056"/>
      <x v="1536"/>
    </i>
    <i r="1">
      <x v="2057"/>
      <x v="548"/>
    </i>
    <i r="1">
      <x v="2058"/>
      <x v="77"/>
    </i>
    <i r="1">
      <x v="2059"/>
      <x v="1537"/>
    </i>
    <i r="1">
      <x v="2060"/>
      <x v="76"/>
    </i>
    <i r="1">
      <x v="2061"/>
      <x v="1538"/>
    </i>
    <i r="1">
      <x v="2062"/>
      <x v="1533"/>
    </i>
    <i r="1">
      <x v="2063"/>
      <x v="1534"/>
    </i>
    <i r="1">
      <x v="2064"/>
      <x v="2763"/>
    </i>
    <i r="1">
      <x v="2065"/>
      <x v="2762"/>
    </i>
    <i r="1">
      <x v="2066"/>
      <x v="4367"/>
    </i>
    <i r="1">
      <x v="2067"/>
      <x v="1192"/>
    </i>
    <i r="1">
      <x v="2068"/>
      <x v="1193"/>
    </i>
    <i r="1">
      <x v="2069"/>
      <x v="1194"/>
    </i>
    <i r="1">
      <x v="2070"/>
      <x v="1531"/>
    </i>
    <i r="1">
      <x v="2071"/>
      <x v="1532"/>
    </i>
    <i r="1">
      <x v="2072"/>
      <x v="4392"/>
    </i>
    <i r="1">
      <x v="2073"/>
      <x v="2778"/>
    </i>
    <i r="1">
      <x v="2075"/>
      <x v="2781"/>
    </i>
    <i r="1">
      <x v="2076"/>
      <x v="2780"/>
    </i>
    <i r="1">
      <x v="2077"/>
      <x v="2779"/>
    </i>
    <i r="1">
      <x v="2227"/>
      <x v="4487"/>
    </i>
    <i r="1">
      <x v="2228"/>
      <x v="2754"/>
    </i>
    <i r="1">
      <x v="2229"/>
      <x v="1615"/>
    </i>
    <i r="1">
      <x v="2230"/>
      <x v="2757"/>
    </i>
    <i r="1">
      <x v="2331"/>
      <x v="4331"/>
    </i>
    <i r="1">
      <x v="2332"/>
      <x v="2784"/>
    </i>
    <i r="1">
      <x v="2333"/>
      <x v="2783"/>
    </i>
    <i r="1">
      <x v="2343"/>
      <x v="4452"/>
    </i>
    <i r="1">
      <x v="2344"/>
      <x v="4489"/>
    </i>
    <i r="1">
      <x v="2345"/>
      <x v="4462"/>
    </i>
    <i r="1">
      <x v="2346"/>
      <x v="4370"/>
    </i>
    <i r="1">
      <x v="2347"/>
      <x v="4277"/>
    </i>
    <i r="1">
      <x v="2348"/>
      <x v="1616"/>
    </i>
    <i r="1">
      <x v="2349"/>
      <x v="78"/>
    </i>
    <i r="1">
      <x v="2530"/>
      <x v="4308"/>
    </i>
    <i r="1">
      <x v="2531"/>
      <x v="2782"/>
    </i>
    <i r="1">
      <x v="2532"/>
      <x v="4363"/>
    </i>
    <i r="1">
      <x v="2533"/>
      <x v="1539"/>
    </i>
    <i r="1">
      <x v="2534"/>
      <x v="1540"/>
    </i>
    <i r="1">
      <x v="2535"/>
      <x v="2755"/>
    </i>
    <i r="1">
      <x v="2536"/>
      <x v="80"/>
    </i>
    <i r="1">
      <x v="2537"/>
      <x v="4382"/>
    </i>
    <i r="1">
      <x v="2538"/>
      <x v="4479"/>
    </i>
    <i r="1">
      <x v="2539"/>
      <x v="4327"/>
    </i>
    <i r="1">
      <x v="3188"/>
      <x v="4329"/>
    </i>
    <i r="1">
      <x v="3189"/>
      <x v="4385"/>
    </i>
    <i r="1">
      <x v="3190"/>
      <x v="4427"/>
    </i>
    <i r="1">
      <x v="3191"/>
      <x v="4388"/>
    </i>
    <i r="1">
      <x v="3192"/>
      <x v="1526"/>
    </i>
    <i r="1">
      <x v="3193"/>
      <x v="4488"/>
    </i>
    <i r="1">
      <x v="3194"/>
      <x v="2758"/>
    </i>
    <i r="1">
      <x v="3195"/>
      <x v="4282"/>
    </i>
    <i r="1">
      <x v="3196"/>
      <x v="4454"/>
    </i>
    <i r="1">
      <x v="3197"/>
      <x v="4362"/>
    </i>
    <i r="1">
      <x v="3319"/>
      <x v="4481"/>
    </i>
    <i r="1">
      <x v="3320"/>
      <x v="2777"/>
    </i>
    <i r="1">
      <x v="3321"/>
      <x v="4424"/>
    </i>
    <i r="1">
      <x v="3322"/>
      <x v="588"/>
    </i>
    <i r="1">
      <x v="3460"/>
      <x v="4298"/>
    </i>
    <i r="1">
      <x v="3461"/>
      <x v="2764"/>
    </i>
    <i r="1">
      <x v="3462"/>
      <x v="2765"/>
    </i>
    <i r="1">
      <x v="3463"/>
      <x v="1547"/>
    </i>
    <i r="1">
      <x v="3464"/>
      <x v="4319"/>
    </i>
    <i r="1">
      <x v="3465"/>
      <x v="1546"/>
    </i>
    <i r="1">
      <x v="3466"/>
      <x v="2766"/>
    </i>
    <i r="1">
      <x v="3473"/>
      <x v="4408"/>
    </i>
    <i r="1">
      <x v="3474"/>
      <x v="4296"/>
    </i>
    <i r="1">
      <x v="3478"/>
      <x v="4301"/>
    </i>
    <i r="1">
      <x v="3479"/>
      <x v="1530"/>
    </i>
    <i r="1">
      <x v="3480"/>
      <x v="595"/>
    </i>
    <i r="1">
      <x v="3490"/>
      <x v="4313"/>
    </i>
    <i r="1">
      <x v="3491"/>
      <x v="2775"/>
    </i>
    <i r="1">
      <x v="3492"/>
      <x v="1528"/>
    </i>
    <i r="1">
      <x v="3493"/>
      <x v="2767"/>
    </i>
    <i r="1">
      <x v="3494"/>
      <x v="1527"/>
    </i>
    <i r="1">
      <x v="3495"/>
      <x v="1529"/>
    </i>
    <i r="1">
      <x v="3566"/>
      <x v="4341"/>
    </i>
    <i r="1">
      <x v="3567"/>
      <x v="4377"/>
    </i>
    <i r="1">
      <x v="3568"/>
      <x v="4286"/>
    </i>
    <i r="1">
      <x v="4154"/>
      <x v="4371"/>
    </i>
    <i r="1">
      <x v="4155"/>
      <x v="2768"/>
    </i>
    <i r="1">
      <x v="4156"/>
      <x v="2769"/>
    </i>
    <i r="1">
      <x v="4157"/>
      <x v="1608"/>
    </i>
    <i r="1">
      <x v="4158"/>
      <x v="1609"/>
    </i>
    <i r="1">
      <x v="4159"/>
      <x v="1610"/>
    </i>
    <i r="1">
      <x v="4160"/>
      <x v="1611"/>
    </i>
    <i r="1">
      <x v="4161"/>
      <x v="2770"/>
    </i>
    <i r="1">
      <x v="4162"/>
      <x v="596"/>
    </i>
    <i r="1">
      <x v="4163"/>
      <x v="2776"/>
    </i>
    <i r="1">
      <x v="4164"/>
      <x v="1612"/>
    </i>
    <i r="1">
      <x v="4165"/>
      <x v="1613"/>
    </i>
    <i r="1">
      <x v="4166"/>
      <x v="1614"/>
    </i>
    <i r="1">
      <x v="4332"/>
      <x v="4334"/>
    </i>
    <i r="1">
      <x v="4333"/>
      <x v="1195"/>
    </i>
    <i r="1">
      <x v="4434"/>
      <x v="4373"/>
    </i>
    <i r="1">
      <x v="4435"/>
      <x v="3185"/>
    </i>
    <i r="1">
      <x v="4436"/>
      <x v="1541"/>
    </i>
    <i r="1">
      <x v="4499"/>
      <x v="4285"/>
    </i>
    <i r="1">
      <x v="4500"/>
      <x v="2786"/>
    </i>
    <i r="1">
      <x v="4704"/>
      <x v="4433"/>
    </i>
    <i r="1">
      <x v="4705"/>
      <x v="1544"/>
    </i>
    <i r="1">
      <x v="4710"/>
      <x v="4351"/>
    </i>
    <i r="1">
      <x v="4711"/>
      <x v="2753"/>
    </i>
    <i r="1">
      <x v="4778"/>
      <x v="4393"/>
    </i>
    <i r="1">
      <x v="4779"/>
      <x v="4303"/>
    </i>
    <i r="1">
      <x v="4780"/>
      <x v="4438"/>
    </i>
    <i r="1">
      <x v="4781"/>
      <x v="4345"/>
    </i>
    <i r="1">
      <x v="4782"/>
      <x v="4321"/>
    </i>
    <i r="1">
      <x v="4783"/>
      <x v="75"/>
    </i>
    <i r="1">
      <x v="4784"/>
      <x v="1545"/>
    </i>
    <i r="1">
      <x v="4785"/>
      <x v="4411"/>
    </i>
    <i r="1">
      <x v="4786"/>
      <x v="4461"/>
    </i>
    <i r="1">
      <x v="4787"/>
      <x v="2772"/>
    </i>
    <i r="1">
      <x v="4788"/>
      <x v="2771"/>
    </i>
    <i r="1">
      <x v="4789"/>
      <x v="4477"/>
    </i>
    <i r="1">
      <x v="4790"/>
      <x v="2773"/>
    </i>
    <i r="1">
      <x v="4791"/>
      <x v="2785"/>
    </i>
    <i r="1">
      <x v="4838"/>
      <x v="4360"/>
    </i>
    <i r="1">
      <x v="4839"/>
      <x v="79"/>
    </i>
    <i r="1">
      <x v="4878"/>
      <x v="4443"/>
    </i>
    <i r="1">
      <x v="4879"/>
      <x v="1620"/>
    </i>
    <i r="1">
      <x v="4880"/>
      <x v="1621"/>
    </i>
    <i r="1">
      <x v="4881"/>
      <x v="1622"/>
    </i>
    <i r="1">
      <x v="4882"/>
      <x v="1623"/>
    </i>
    <i r="1">
      <x v="4883"/>
      <x v="1624"/>
    </i>
    <i r="1">
      <x v="4884"/>
      <x v="1625"/>
    </i>
    <i r="1">
      <x v="4885"/>
      <x v="1626"/>
    </i>
    <i r="1">
      <x v="4886"/>
      <x v="1627"/>
    </i>
    <i r="1">
      <x v="4887"/>
      <x v="1628"/>
    </i>
    <i r="1">
      <x v="4888"/>
      <x v="2104"/>
    </i>
    <i>
      <x v="12"/>
      <x v="1942"/>
      <x v="4278"/>
    </i>
    <i r="1">
      <x v="1943"/>
      <x v="1563"/>
    </i>
    <i r="1">
      <x v="1944"/>
      <x v="1564"/>
    </i>
    <i r="1">
      <x v="3340"/>
      <x v="4365"/>
    </i>
    <i r="1">
      <x v="3341"/>
      <x v="4330"/>
    </i>
    <i r="1">
      <x v="3342"/>
      <x v="4491"/>
    </i>
    <i r="1">
      <x v="3343"/>
      <x v="4358"/>
    </i>
    <i r="1">
      <x v="3344"/>
      <x v="4364"/>
    </i>
    <i r="1">
      <x v="3345"/>
      <x v="1562"/>
    </i>
    <i r="1">
      <x v="3346"/>
      <x v="3179"/>
    </i>
    <i r="1">
      <x v="3496"/>
      <x v="4423"/>
    </i>
    <i r="1">
      <x v="3497"/>
      <x v="4324"/>
    </i>
    <i r="1">
      <x v="3498"/>
      <x v="4340"/>
    </i>
    <i r="1">
      <x v="3499"/>
      <x v="1565"/>
    </i>
    <i r="1">
      <x v="3500"/>
      <x v="4316"/>
    </i>
    <i r="1">
      <x v="3501"/>
      <x v="545"/>
    </i>
    <i r="1">
      <x v="3502"/>
      <x v="4483"/>
    </i>
    <i r="1">
      <x v="3503"/>
      <x v="540"/>
    </i>
    <i r="1">
      <x v="3504"/>
      <x v="4403"/>
    </i>
    <i r="1">
      <x v="4501"/>
      <x v="4439"/>
    </i>
    <i r="1">
      <x v="4502"/>
      <x v="3178"/>
    </i>
    <i r="1">
      <x v="4874"/>
      <x v="4300"/>
    </i>
    <i r="1">
      <x v="4875"/>
      <x v="2397"/>
    </i>
    <i r="1">
      <x v="4876"/>
      <x v="2426"/>
    </i>
    <i r="1">
      <x v="4877"/>
      <x v="2425"/>
    </i>
    <i>
      <x v="13"/>
      <x v="258"/>
      <x v="3907"/>
    </i>
    <i r="1">
      <x v="259"/>
      <x v="1202"/>
    </i>
    <i r="1">
      <x v="260"/>
      <x v="3899"/>
    </i>
    <i r="1">
      <x v="261"/>
      <x v="1200"/>
    </i>
    <i r="1">
      <x v="262"/>
      <x v="1201"/>
    </i>
    <i r="1">
      <x v="263"/>
      <x v="3821"/>
    </i>
    <i r="1">
      <x v="264"/>
      <x v="3905"/>
    </i>
    <i r="1">
      <x v="265"/>
      <x v="1178"/>
    </i>
    <i r="1">
      <x v="266"/>
      <x v="3896"/>
    </i>
    <i r="1">
      <x v="267"/>
      <x v="3898"/>
    </i>
    <i r="1">
      <x v="268"/>
      <x v="1203"/>
    </i>
    <i r="1">
      <x v="269"/>
      <x v="3820"/>
    </i>
    <i r="1">
      <x v="270"/>
      <x v="3819"/>
    </i>
    <i r="1">
      <x v="271"/>
      <x v="1179"/>
    </i>
    <i r="1">
      <x v="272"/>
      <x v="3818"/>
    </i>
    <i r="1">
      <x v="273"/>
      <x v="3817"/>
    </i>
    <i r="1">
      <x v="274"/>
      <x v="3904"/>
    </i>
    <i r="1">
      <x v="275"/>
      <x v="1177"/>
    </i>
    <i r="1">
      <x v="276"/>
      <x v="3913"/>
    </i>
    <i r="1">
      <x v="277"/>
      <x v="3816"/>
    </i>
    <i r="1">
      <x v="278"/>
      <x v="1204"/>
    </i>
    <i r="1">
      <x v="279"/>
      <x v="3815"/>
    </i>
    <i r="1">
      <x v="280"/>
      <x v="1205"/>
    </i>
    <i r="1">
      <x v="281"/>
      <x v="3814"/>
    </i>
    <i r="1">
      <x v="282"/>
      <x v="3813"/>
    </i>
    <i r="1">
      <x v="283"/>
      <x v="3812"/>
    </i>
    <i r="1">
      <x v="284"/>
      <x v="3901"/>
    </i>
    <i r="1">
      <x v="285"/>
      <x v="1206"/>
    </i>
    <i r="1">
      <x v="286"/>
      <x v="1207"/>
    </i>
    <i r="1">
      <x v="744"/>
      <x v="3909"/>
    </i>
    <i r="1">
      <x v="745"/>
      <x v="3886"/>
    </i>
    <i r="1">
      <x v="746"/>
      <x v="1180"/>
    </i>
    <i r="1">
      <x v="747"/>
      <x v="611"/>
    </i>
    <i r="1">
      <x v="748"/>
      <x v="1181"/>
    </i>
    <i r="1">
      <x v="749"/>
      <x v="612"/>
    </i>
    <i r="1">
      <x v="750"/>
      <x v="3865"/>
    </i>
    <i r="1">
      <x v="751"/>
      <x v="1211"/>
    </i>
    <i r="1">
      <x v="752"/>
      <x v="1208"/>
    </i>
    <i r="1">
      <x v="753"/>
      <x v="2325"/>
    </i>
    <i r="1">
      <x v="754"/>
      <x v="1209"/>
    </i>
    <i r="1">
      <x v="755"/>
      <x v="2326"/>
    </i>
    <i r="1">
      <x v="756"/>
      <x v="1210"/>
    </i>
    <i r="1">
      <x v="757"/>
      <x v="2324"/>
    </i>
    <i r="1">
      <x v="769"/>
      <x v="1182"/>
    </i>
    <i r="1">
      <x v="901"/>
      <x v="3911"/>
    </i>
    <i r="1">
      <x v="902"/>
      <x v="3822"/>
    </i>
    <i r="1">
      <x v="903"/>
      <x v="3868"/>
    </i>
    <i r="1">
      <x v="1056"/>
      <x v="3894"/>
    </i>
    <i r="1">
      <x v="1057"/>
      <x v="1185"/>
    </i>
    <i r="1">
      <x v="1058"/>
      <x v="614"/>
    </i>
    <i r="1">
      <x v="1059"/>
      <x v="3903"/>
    </i>
    <i r="1">
      <x v="1060"/>
      <x v="3892"/>
    </i>
    <i r="1">
      <x v="1061"/>
      <x v="1183"/>
    </i>
    <i r="1">
      <x v="1062"/>
      <x v="616"/>
    </i>
    <i r="1">
      <x v="1063"/>
      <x v="1184"/>
    </i>
    <i r="1">
      <x v="1064"/>
      <x v="615"/>
    </i>
    <i r="1">
      <x v="1065"/>
      <x v="3823"/>
    </i>
    <i r="1">
      <x v="1066"/>
      <x v="4777"/>
    </i>
    <i r="1">
      <x v="1067"/>
      <x v="2328"/>
    </i>
    <i r="1">
      <x v="1068"/>
      <x v="3824"/>
    </i>
    <i r="1">
      <x v="1069"/>
      <x v="2327"/>
    </i>
    <i r="1">
      <x v="1447"/>
      <x v="3914"/>
    </i>
    <i r="1">
      <x v="1448"/>
      <x v="617"/>
    </i>
    <i r="1">
      <x v="1455"/>
      <x v="3888"/>
    </i>
    <i r="1">
      <x v="1456"/>
      <x v="3908"/>
    </i>
    <i r="1">
      <x v="1457"/>
      <x v="1187"/>
    </i>
    <i r="1">
      <x v="1458"/>
      <x v="619"/>
    </i>
    <i r="1">
      <x v="1459"/>
      <x v="3825"/>
    </i>
    <i r="1">
      <x v="1460"/>
      <x v="620"/>
    </i>
    <i r="1">
      <x v="1461"/>
      <x v="2329"/>
    </i>
    <i r="1">
      <x v="1462"/>
      <x v="1212"/>
    </i>
    <i r="1">
      <x v="1463"/>
      <x v="3867"/>
    </i>
    <i r="1">
      <x v="1464"/>
      <x v="3866"/>
    </i>
    <i r="1">
      <x v="1465"/>
      <x v="3918"/>
    </i>
    <i r="1">
      <x v="1466"/>
      <x v="618"/>
    </i>
    <i r="1">
      <x v="1467"/>
      <x v="1186"/>
    </i>
    <i r="1">
      <x v="1929"/>
      <x v="3895"/>
    </i>
    <i r="1">
      <x v="1930"/>
      <x v="1188"/>
    </i>
    <i r="1">
      <x v="1931"/>
      <x v="1213"/>
    </i>
    <i r="1">
      <x v="1932"/>
      <x v="1214"/>
    </i>
    <i r="1">
      <x v="1933"/>
      <x v="1215"/>
    </i>
    <i r="1">
      <x v="2555"/>
      <x v="3890"/>
    </i>
    <i r="1">
      <x v="2556"/>
      <x v="2418"/>
    </i>
    <i r="1">
      <x v="2557"/>
      <x v="2349"/>
    </i>
    <i r="1">
      <x v="2558"/>
      <x v="2394"/>
    </i>
    <i r="1">
      <x v="2559"/>
      <x v="2368"/>
    </i>
    <i r="1">
      <x v="2560"/>
      <x v="2350"/>
    </i>
    <i r="1">
      <x v="2561"/>
      <x v="3912"/>
    </i>
    <i r="1">
      <x v="2562"/>
      <x v="1216"/>
    </i>
    <i r="1">
      <x v="2563"/>
      <x v="1217"/>
    </i>
    <i r="1">
      <x v="2564"/>
      <x v="1218"/>
    </i>
    <i r="1">
      <x v="2565"/>
      <x v="1219"/>
    </i>
    <i r="1">
      <x v="2566"/>
      <x v="3915"/>
    </i>
    <i r="1">
      <x v="2567"/>
      <x v="1220"/>
    </i>
    <i r="1">
      <x v="2568"/>
      <x v="1221"/>
    </i>
    <i r="1">
      <x v="2569"/>
      <x v="1222"/>
    </i>
    <i r="1">
      <x v="2570"/>
      <x v="1223"/>
    </i>
    <i r="1">
      <x v="2571"/>
      <x v="1224"/>
    </i>
    <i r="1">
      <x v="2572"/>
      <x v="1226"/>
    </i>
    <i r="1">
      <x v="2573"/>
      <x v="1225"/>
    </i>
    <i r="1">
      <x v="2574"/>
      <x v="1227"/>
    </i>
    <i r="1">
      <x v="2575"/>
      <x v="1228"/>
    </i>
    <i r="1">
      <x v="2576"/>
      <x v="1229"/>
    </i>
    <i r="1">
      <x v="2577"/>
      <x v="1230"/>
    </i>
    <i r="1">
      <x v="2578"/>
      <x v="1231"/>
    </i>
    <i r="1">
      <x v="2579"/>
      <x v="1232"/>
    </i>
    <i r="1">
      <x v="2580"/>
      <x v="1233"/>
    </i>
    <i r="1">
      <x v="2581"/>
      <x v="1234"/>
    </i>
    <i r="1">
      <x v="2582"/>
      <x v="1235"/>
    </i>
    <i r="1">
      <x v="2583"/>
      <x v="1236"/>
    </i>
    <i r="1">
      <x v="2584"/>
      <x v="3917"/>
    </i>
    <i r="1">
      <x v="2585"/>
      <x v="1237"/>
    </i>
    <i r="1">
      <x v="2586"/>
      <x v="1238"/>
    </i>
    <i r="1">
      <x v="2587"/>
      <x v="1239"/>
    </i>
    <i r="1">
      <x v="2588"/>
      <x v="3922"/>
    </i>
    <i r="1">
      <x v="2589"/>
      <x v="4163"/>
    </i>
    <i r="1">
      <x v="2590"/>
      <x v="4164"/>
    </i>
    <i r="1">
      <x v="2591"/>
      <x v="4780"/>
    </i>
    <i r="1">
      <x v="2686"/>
      <x v="3887"/>
    </i>
    <i r="1">
      <x v="2687"/>
      <x v="1189"/>
    </i>
    <i r="1">
      <x v="2688"/>
      <x v="3906"/>
    </i>
    <i r="1">
      <x v="2689"/>
      <x v="3826"/>
    </i>
    <i r="1">
      <x v="2690"/>
      <x v="3827"/>
    </i>
    <i r="1">
      <x v="2691"/>
      <x v="621"/>
    </i>
    <i r="1">
      <x v="2692"/>
      <x v="4778"/>
    </i>
    <i r="1">
      <x v="2693"/>
      <x v="4779"/>
    </i>
    <i r="1">
      <x v="2742"/>
      <x v="3900"/>
    </i>
    <i r="1">
      <x v="2743"/>
      <x v="2526"/>
    </i>
    <i r="1">
      <x v="2744"/>
      <x v="2563"/>
    </i>
    <i r="1">
      <x v="2745"/>
      <x v="2436"/>
    </i>
    <i r="1">
      <x v="2746"/>
      <x v="2736"/>
    </i>
    <i r="1">
      <x v="2747"/>
      <x v="2469"/>
    </i>
    <i r="1">
      <x v="2748"/>
      <x v="2527"/>
    </i>
    <i r="1">
      <x v="2749"/>
      <x v="2633"/>
    </i>
    <i r="1">
      <x v="2750"/>
      <x v="2516"/>
    </i>
    <i r="1">
      <x v="2751"/>
      <x v="2558"/>
    </i>
    <i r="1">
      <x v="2752"/>
      <x v="2472"/>
    </i>
    <i r="1">
      <x v="2753"/>
      <x v="2496"/>
    </i>
    <i r="1">
      <x v="2754"/>
      <x v="2652"/>
    </i>
    <i r="1">
      <x v="2755"/>
      <x v="2565"/>
    </i>
    <i r="1">
      <x v="2756"/>
      <x v="2718"/>
    </i>
    <i r="1">
      <x v="2757"/>
      <x v="2614"/>
    </i>
    <i r="1">
      <x v="2758"/>
      <x v="2695"/>
    </i>
    <i r="1">
      <x v="2759"/>
      <x v="2720"/>
    </i>
    <i r="1">
      <x v="2760"/>
      <x v="2696"/>
    </i>
    <i r="1">
      <x v="3656"/>
      <x v="3902"/>
    </i>
    <i r="1">
      <x v="3657"/>
      <x v="1190"/>
    </i>
    <i r="1">
      <x v="3658"/>
      <x v="613"/>
    </i>
    <i r="1">
      <x v="3659"/>
      <x v="3889"/>
    </i>
    <i r="1">
      <x v="3660"/>
      <x v="1240"/>
    </i>
    <i r="1">
      <x v="3741"/>
      <x v="3916"/>
    </i>
    <i r="1">
      <x v="3742"/>
      <x v="1241"/>
    </i>
    <i r="1">
      <x v="4380"/>
      <x v="3910"/>
    </i>
    <i r="1">
      <x v="4381"/>
      <x v="2654"/>
    </i>
    <i r="1">
      <x v="4382"/>
      <x v="2697"/>
    </i>
    <i r="1">
      <x v="4383"/>
      <x v="2634"/>
    </i>
    <i r="1">
      <x v="4384"/>
      <x v="3897"/>
    </i>
    <i r="1">
      <x v="4385"/>
      <x v="2615"/>
    </i>
    <i r="1">
      <x v="4386"/>
      <x v="2458"/>
    </i>
    <i r="1">
      <x v="4387"/>
      <x v="2653"/>
    </i>
    <i r="1">
      <x v="4388"/>
      <x v="2497"/>
    </i>
    <i r="1">
      <x v="4389"/>
      <x v="2721"/>
    </i>
    <i r="1">
      <x v="4390"/>
      <x v="3893"/>
    </i>
    <i r="1">
      <x v="4391"/>
      <x v="2722"/>
    </i>
    <i r="1">
      <x v="4392"/>
      <x v="2723"/>
    </i>
    <i r="1">
      <x v="4592"/>
      <x v="3891"/>
    </i>
    <i r="1">
      <x v="4593"/>
      <x v="2631"/>
    </i>
    <i r="1">
      <x v="4594"/>
      <x v="2688"/>
    </i>
    <i r="1">
      <x v="4595"/>
      <x v="2672"/>
    </i>
    <i r="1">
      <x v="4596"/>
      <x v="2611"/>
    </i>
    <i r="1">
      <x v="4597"/>
      <x v="2493"/>
    </i>
    <i r="1">
      <x v="4598"/>
      <x v="2452"/>
    </i>
    <i r="1">
      <x v="4599"/>
      <x v="2561"/>
    </i>
    <i r="1">
      <x v="4600"/>
      <x v="2467"/>
    </i>
    <i r="1">
      <x v="4601"/>
      <x v="2528"/>
    </i>
    <i>
      <x v="14"/>
      <x v="2902"/>
      <x v="4797"/>
    </i>
    <i r="1">
      <x v="2903"/>
      <x v="729"/>
    </i>
    <i r="1">
      <x v="2904"/>
      <x v="1160"/>
    </i>
    <i r="1">
      <x v="2905"/>
      <x v="1161"/>
    </i>
    <i r="1">
      <x v="2906"/>
      <x v="1164"/>
    </i>
    <i r="1">
      <x v="2907"/>
      <x v="731"/>
    </i>
    <i r="1">
      <x v="2908"/>
      <x v="4841"/>
    </i>
    <i r="1">
      <x v="2909"/>
      <x v="732"/>
    </i>
    <i r="1">
      <x v="2910"/>
      <x v="4781"/>
    </i>
    <i r="1">
      <x v="2911"/>
      <x v="733"/>
    </i>
    <i r="1">
      <x v="2912"/>
      <x v="4838"/>
    </i>
    <i r="1">
      <x v="2913"/>
      <x v="734"/>
    </i>
    <i r="1">
      <x v="2914"/>
      <x v="735"/>
    </i>
    <i r="1">
      <x v="2915"/>
      <x v="736"/>
    </i>
    <i r="1">
      <x v="2916"/>
      <x v="4827"/>
    </i>
    <i r="1">
      <x v="2917"/>
      <x v="4842"/>
    </i>
    <i r="1">
      <x v="2918"/>
      <x v="4785"/>
    </i>
    <i r="1">
      <x v="2919"/>
      <x v="62"/>
    </i>
    <i r="1">
      <x v="2920"/>
      <x v="4828"/>
    </i>
    <i r="1">
      <x v="2921"/>
      <x v="63"/>
    </i>
    <i r="1">
      <x v="2922"/>
      <x v="4857"/>
    </i>
    <i r="1">
      <x v="2923"/>
      <x v="64"/>
    </i>
    <i r="1">
      <x v="2924"/>
      <x v="1163"/>
    </i>
    <i r="1">
      <x v="2925"/>
      <x v="1159"/>
    </i>
    <i r="1">
      <x v="2926"/>
      <x v="1158"/>
    </i>
    <i r="1">
      <x v="2927"/>
      <x v="730"/>
    </i>
    <i r="1">
      <x v="2928"/>
      <x v="1165"/>
    </i>
    <i r="1">
      <x v="2929"/>
      <x v="1166"/>
    </i>
    <i r="1">
      <x v="2930"/>
      <x v="1162"/>
    </i>
    <i r="1">
      <x v="2931"/>
      <x v="1170"/>
    </i>
    <i r="1">
      <x v="2932"/>
      <x v="1169"/>
    </i>
    <i r="1">
      <x v="2933"/>
      <x v="1167"/>
    </i>
    <i r="1">
      <x v="2934"/>
      <x v="1168"/>
    </i>
    <i r="1">
      <x v="2935"/>
      <x v="1173"/>
    </i>
    <i r="1">
      <x v="2936"/>
      <x v="1171"/>
    </i>
    <i r="1">
      <x v="2937"/>
      <x v="1172"/>
    </i>
    <i r="1">
      <x v="2938"/>
      <x v="1175"/>
    </i>
    <i r="1">
      <x v="2939"/>
      <x v="1174"/>
    </i>
    <i r="1">
      <x v="2940"/>
      <x v="1176"/>
    </i>
    <i>
      <x v="15"/>
      <x v="2964"/>
      <x v="4409"/>
    </i>
    <i r="1">
      <x v="2965"/>
      <x v="1593"/>
    </i>
    <i r="1">
      <x v="2966"/>
      <x v="1596"/>
    </i>
    <i r="1">
      <x v="2967"/>
      <x v="1600"/>
    </i>
    <i r="1">
      <x v="2968"/>
      <x v="1599"/>
    </i>
    <i r="1">
      <x v="2969"/>
      <x v="1595"/>
    </i>
    <i r="1">
      <x v="2970"/>
      <x v="1594"/>
    </i>
    <i r="1">
      <x v="2971"/>
      <x v="1598"/>
    </i>
    <i r="1">
      <x v="2972"/>
      <x v="1597"/>
    </i>
    <i r="1">
      <x v="2973"/>
      <x v="4431"/>
    </i>
    <i r="1">
      <x v="2974"/>
      <x v="562"/>
    </i>
    <i r="1">
      <x v="2975"/>
      <x v="4418"/>
    </i>
    <i r="1">
      <x v="2976"/>
      <x v="1592"/>
    </i>
    <i r="1">
      <x v="2977"/>
      <x v="1601"/>
    </i>
    <i r="1">
      <x v="2978"/>
      <x v="85"/>
    </i>
    <i r="1">
      <x v="2979"/>
      <x v="86"/>
    </i>
    <i r="1">
      <x v="2980"/>
      <x v="4466"/>
    </i>
    <i r="1">
      <x v="2981"/>
      <x v="1553"/>
    </i>
    <i r="1">
      <x v="2982"/>
      <x v="1555"/>
    </i>
    <i r="1">
      <x v="2983"/>
      <x v="1554"/>
    </i>
    <i r="1">
      <x v="2984"/>
      <x v="1551"/>
    </i>
    <i r="1">
      <x v="2985"/>
      <x v="1552"/>
    </i>
    <i r="1">
      <x v="2986"/>
      <x v="83"/>
    </i>
    <i r="1">
      <x v="2987"/>
      <x v="627"/>
    </i>
    <i r="1">
      <x v="2988"/>
      <x v="84"/>
    </i>
    <i r="1">
      <x v="2989"/>
      <x v="4383"/>
    </i>
    <i r="1">
      <x v="2990"/>
      <x v="563"/>
    </i>
    <i r="1">
      <x v="2991"/>
      <x v="1561"/>
    </i>
    <i r="1">
      <x v="2992"/>
      <x v="1558"/>
    </i>
    <i r="1">
      <x v="2993"/>
      <x v="1559"/>
    </i>
    <i r="1">
      <x v="2994"/>
      <x v="4448"/>
    </i>
    <i r="1">
      <x v="2995"/>
      <x v="1560"/>
    </i>
    <i r="1">
      <x v="2996"/>
      <x v="1557"/>
    </i>
    <i r="1">
      <x v="2997"/>
      <x v="1556"/>
    </i>
    <i r="1">
      <x v="2998"/>
      <x v="81"/>
    </i>
    <i r="1">
      <x v="2999"/>
      <x v="637"/>
    </i>
    <i r="1">
      <x v="3000"/>
      <x v="82"/>
    </i>
    <i r="1">
      <x v="3585"/>
      <x v="4294"/>
    </i>
    <i r="1">
      <x v="3586"/>
      <x v="2789"/>
    </i>
    <i>
      <x v="16"/>
      <x v="1247"/>
      <x v="4858"/>
    </i>
    <i r="1">
      <x v="1250"/>
      <x v="3707"/>
    </i>
    <i r="1">
      <x v="1257"/>
      <x v="4981"/>
    </i>
    <i r="1">
      <x v="1258"/>
      <x v="4984"/>
    </i>
    <i r="1">
      <x v="1259"/>
      <x v="4980"/>
    </i>
    <i r="1">
      <x v="1260"/>
      <x v="4982"/>
    </i>
    <i r="1">
      <x v="1261"/>
      <x v="4978"/>
    </i>
    <i r="1">
      <x v="1262"/>
      <x v="4979"/>
    </i>
    <i r="1">
      <x v="1263"/>
      <x v="4983"/>
    </i>
    <i r="1">
      <x v="3011"/>
      <x v="4835"/>
    </i>
    <i r="1">
      <x v="3012"/>
      <x v="4799"/>
    </i>
    <i r="1">
      <x v="3013"/>
      <x v="4863"/>
    </i>
    <i r="1">
      <x v="3014"/>
      <x v="4820"/>
    </i>
    <i r="1">
      <x v="3015"/>
      <x v="4825"/>
    </i>
    <i r="1">
      <x v="3016"/>
      <x v="4813"/>
    </i>
    <i r="1">
      <x v="3017"/>
      <x v="4783"/>
    </i>
    <i r="1">
      <x v="3018"/>
      <x v="4846"/>
    </i>
    <i r="1">
      <x v="3019"/>
      <x v="4802"/>
    </i>
    <i r="1">
      <x v="3020"/>
      <x v="4844"/>
    </i>
    <i r="1">
      <x v="3021"/>
      <x v="4824"/>
    </i>
    <i r="1">
      <x v="3022"/>
      <x v="4791"/>
    </i>
    <i r="1">
      <x v="3023"/>
      <x v="4823"/>
    </i>
    <i r="1">
      <x v="3024"/>
      <x v="4805"/>
    </i>
    <i r="1">
      <x v="3025"/>
      <x v="4837"/>
    </i>
    <i r="1">
      <x v="3026"/>
      <x v="4862"/>
    </i>
    <i r="1">
      <x v="3027"/>
      <x v="4789"/>
    </i>
    <i r="1">
      <x v="3028"/>
      <x v="4860"/>
    </i>
    <i r="1">
      <x v="3029"/>
      <x v="4829"/>
    </i>
    <i r="1">
      <x v="3030"/>
      <x v="4861"/>
    </i>
    <i r="1">
      <x v="3031"/>
      <x v="4843"/>
    </i>
    <i r="1">
      <x v="3032"/>
      <x v="4788"/>
    </i>
    <i r="1">
      <x v="3033"/>
      <x v="4782"/>
    </i>
    <i r="1">
      <x v="3034"/>
      <x v="4840"/>
    </i>
    <i r="1">
      <x v="3035"/>
      <x v="4836"/>
    </i>
    <i r="1">
      <x v="3036"/>
      <x v="4804"/>
    </i>
    <i r="1">
      <x v="3037"/>
      <x v="4807"/>
    </i>
    <i r="1">
      <x v="3038"/>
      <x v="4819"/>
    </i>
    <i r="1">
      <x v="3039"/>
      <x v="4806"/>
    </i>
    <i r="1">
      <x v="3040"/>
      <x v="4814"/>
    </i>
    <i r="1">
      <x v="3041"/>
      <x v="4795"/>
    </i>
    <i r="1">
      <x v="3042"/>
      <x v="4786"/>
    </i>
    <i r="1">
      <x v="3043"/>
      <x v="4833"/>
    </i>
    <i r="1">
      <x v="3044"/>
      <x v="4801"/>
    </i>
    <i r="1">
      <x v="3045"/>
      <x v="4850"/>
    </i>
    <i r="1">
      <x v="3046"/>
      <x v="4792"/>
    </i>
    <i r="1">
      <x v="3047"/>
      <x v="4800"/>
    </i>
    <i r="1">
      <x v="3048"/>
      <x v="4784"/>
    </i>
    <i r="1">
      <x v="3049"/>
      <x v="4815"/>
    </i>
    <i r="1">
      <x v="3050"/>
      <x v="4859"/>
    </i>
    <i r="1">
      <x v="3051"/>
      <x v="4834"/>
    </i>
    <i r="1">
      <x v="3052"/>
      <x v="4831"/>
    </i>
    <i r="1">
      <x v="3053"/>
      <x v="4809"/>
    </i>
    <i r="1">
      <x v="3054"/>
      <x v="4821"/>
    </i>
    <i r="1">
      <x v="3055"/>
      <x v="4810"/>
    </i>
    <i r="1">
      <x v="3056"/>
      <x v="4816"/>
    </i>
    <i r="1">
      <x v="3057"/>
      <x v="4867"/>
    </i>
    <i r="1">
      <x v="3058"/>
      <x v="4812"/>
    </i>
    <i r="1">
      <x v="3059"/>
      <x v="4851"/>
    </i>
    <i r="1">
      <x v="3060"/>
      <x v="4848"/>
    </i>
    <i r="1">
      <x v="3061"/>
      <x v="4853"/>
    </i>
    <i r="1">
      <x v="3062"/>
      <x v="4864"/>
    </i>
    <i r="1">
      <x v="3063"/>
      <x v="4847"/>
    </i>
    <i r="1">
      <x v="3064"/>
      <x v="4839"/>
    </i>
    <i r="1">
      <x v="3065"/>
      <x v="4832"/>
    </i>
    <i r="1">
      <x v="3066"/>
      <x v="4808"/>
    </i>
    <i r="1">
      <x v="3067"/>
      <x v="4818"/>
    </i>
    <i r="1">
      <x v="3068"/>
      <x v="4803"/>
    </i>
    <i r="1">
      <x v="3069"/>
      <x v="4865"/>
    </i>
    <i r="1">
      <x v="3070"/>
      <x v="4793"/>
    </i>
    <i r="1">
      <x v="3071"/>
      <x v="4787"/>
    </i>
    <i r="1">
      <x v="3072"/>
      <x v="4866"/>
    </i>
    <i r="1">
      <x v="3073"/>
      <x v="4796"/>
    </i>
    <i r="1">
      <x v="3074"/>
      <x v="4852"/>
    </i>
    <i r="1">
      <x v="3075"/>
      <x v="4794"/>
    </i>
    <i r="1">
      <x v="3076"/>
      <x v="4849"/>
    </i>
    <i r="1">
      <x v="3077"/>
      <x v="4854"/>
    </i>
    <i r="1">
      <x v="3078"/>
      <x v="4845"/>
    </i>
    <i r="1">
      <x v="3079"/>
      <x v="1127"/>
    </i>
    <i r="1">
      <x v="3080"/>
      <x v="1113"/>
    </i>
    <i r="1">
      <x v="3081"/>
      <x v="58"/>
    </i>
    <i r="1">
      <x v="3082"/>
      <x v="1114"/>
    </i>
    <i r="1">
      <x v="3083"/>
      <x v="54"/>
    </i>
    <i r="1">
      <x v="3084"/>
      <x v="1115"/>
    </i>
    <i r="1">
      <x v="3085"/>
      <x v="57"/>
    </i>
    <i r="1">
      <x v="3086"/>
      <x v="715"/>
    </i>
    <i r="1">
      <x v="3087"/>
      <x v="1116"/>
    </i>
    <i r="1">
      <x v="3088"/>
      <x v="714"/>
    </i>
    <i r="1">
      <x v="3089"/>
      <x v="1118"/>
    </i>
    <i r="1">
      <x v="3090"/>
      <x v="55"/>
    </i>
    <i r="1">
      <x v="3091"/>
      <x v="1117"/>
    </i>
    <i r="1">
      <x v="3092"/>
      <x v="712"/>
    </i>
    <i r="1">
      <x v="3093"/>
      <x v="1119"/>
    </i>
    <i r="1">
      <x v="3094"/>
      <x v="56"/>
    </i>
    <i r="1">
      <x v="3095"/>
      <x v="2331"/>
    </i>
    <i r="1">
      <x v="3096"/>
      <x v="716"/>
    </i>
    <i r="1">
      <x v="3097"/>
      <x v="65"/>
    </i>
    <i r="1">
      <x v="3098"/>
      <x v="66"/>
    </i>
    <i r="1">
      <x v="3099"/>
      <x v="718"/>
    </i>
    <i r="1">
      <x v="3100"/>
      <x v="67"/>
    </i>
    <i r="1">
      <x v="3101"/>
      <x v="720"/>
    </i>
    <i r="1">
      <x v="3102"/>
      <x v="719"/>
    </i>
    <i r="1">
      <x v="3103"/>
      <x v="1120"/>
    </i>
    <i r="1">
      <x v="3104"/>
      <x v="52"/>
    </i>
    <i r="1">
      <x v="3105"/>
      <x v="1121"/>
    </i>
    <i r="1">
      <x v="3106"/>
      <x v="721"/>
    </i>
    <i r="1">
      <x v="3107"/>
      <x v="717"/>
    </i>
    <i r="1">
      <x v="3108"/>
      <x v="723"/>
    </i>
    <i r="1">
      <x v="3109"/>
      <x v="2332"/>
    </i>
    <i r="1">
      <x v="3110"/>
      <x v="47"/>
    </i>
    <i r="1">
      <x v="3111"/>
      <x v="1122"/>
    </i>
    <i r="1">
      <x v="3112"/>
      <x v="51"/>
    </i>
    <i r="1">
      <x v="3113"/>
      <x v="722"/>
    </i>
    <i r="1">
      <x v="3114"/>
      <x v="1123"/>
    </i>
    <i r="1">
      <x v="3115"/>
      <x v="725"/>
    </i>
    <i r="1">
      <x v="3116"/>
      <x v="53"/>
    </i>
    <i r="1">
      <x v="3117"/>
      <x v="705"/>
    </i>
    <i r="1">
      <x v="3118"/>
      <x v="724"/>
    </i>
    <i r="1">
      <x v="3119"/>
      <x v="1125"/>
    </i>
    <i r="1">
      <x v="3120"/>
      <x v="48"/>
    </i>
    <i r="1">
      <x v="3121"/>
      <x v="49"/>
    </i>
    <i r="1">
      <x v="3122"/>
      <x v="1124"/>
    </i>
    <i r="1">
      <x v="3123"/>
      <x v="1126"/>
    </i>
    <i r="1">
      <x v="3124"/>
      <x v="50"/>
    </i>
    <i r="1">
      <x v="3125"/>
      <x v="726"/>
    </i>
    <i r="1">
      <x v="3126"/>
      <x v="727"/>
    </i>
    <i r="1">
      <x v="3127"/>
      <x v="728"/>
    </i>
    <i r="1">
      <x v="4198"/>
      <x v="713"/>
    </i>
    <i>
      <x v="17"/>
      <x v="289"/>
      <x v="2635"/>
    </i>
    <i r="1">
      <x v="584"/>
      <x v="2429"/>
    </i>
    <i r="1">
      <x v="603"/>
      <x v="2674"/>
    </i>
    <i r="1">
      <x v="604"/>
      <x v="2503"/>
    </i>
    <i r="1">
      <x v="605"/>
      <x v="2739"/>
    </i>
    <i r="1">
      <x v="606"/>
      <x v="2567"/>
    </i>
    <i r="1">
      <x v="609"/>
      <x v="4688"/>
    </i>
    <i r="1">
      <x v="610"/>
      <x v="4511"/>
    </i>
    <i r="1">
      <x v="611"/>
      <x v="4642"/>
    </i>
    <i r="1">
      <x v="612"/>
      <x v="4681"/>
    </i>
    <i r="1">
      <x v="613"/>
      <x v="3299"/>
    </i>
    <i r="1">
      <x v="614"/>
      <x v="4538"/>
    </i>
    <i r="1">
      <x v="615"/>
      <x v="3301"/>
    </i>
    <i r="1">
      <x v="616"/>
      <x v="3294"/>
    </i>
    <i r="1">
      <x v="617"/>
      <x v="3296"/>
    </i>
    <i r="1">
      <x v="618"/>
      <x v="3302"/>
    </i>
    <i r="1">
      <x v="619"/>
      <x v="3300"/>
    </i>
    <i r="1">
      <x v="620"/>
      <x v="3303"/>
    </i>
    <i r="1">
      <x v="621"/>
      <x v="2655"/>
    </i>
    <i r="1">
      <x v="622"/>
      <x v="2673"/>
    </i>
    <i r="1">
      <x v="623"/>
      <x v="2494"/>
    </i>
    <i r="1">
      <x v="624"/>
      <x v="2689"/>
    </i>
    <i r="1">
      <x v="625"/>
      <x v="2612"/>
    </i>
    <i r="1">
      <x v="626"/>
      <x v="2734"/>
    </i>
    <i r="1">
      <x v="627"/>
      <x v="3297"/>
    </i>
    <i r="1">
      <x v="628"/>
      <x v="2513"/>
    </i>
    <i r="1">
      <x v="629"/>
      <x v="4957"/>
    </i>
    <i r="1">
      <x v="630"/>
      <x v="2656"/>
    </i>
    <i r="1">
      <x v="631"/>
      <x v="2474"/>
    </i>
    <i r="1">
      <x v="632"/>
      <x v="2476"/>
    </i>
    <i r="1">
      <x v="633"/>
      <x v="4955"/>
    </i>
    <i r="1">
      <x v="635"/>
      <x v="2724"/>
    </i>
    <i r="1">
      <x v="636"/>
      <x v="4257"/>
    </i>
    <i r="1">
      <x v="637"/>
      <x v="4202"/>
    </i>
    <i r="1">
      <x v="638"/>
      <x v="3292"/>
    </i>
    <i r="1">
      <x v="639"/>
      <x v="2738"/>
    </i>
    <i r="1">
      <x v="640"/>
      <x v="2446"/>
    </i>
    <i r="1">
      <x v="641"/>
      <x v="4956"/>
    </i>
    <i r="1">
      <x v="642"/>
      <x v="2434"/>
    </i>
    <i r="1">
      <x v="644"/>
      <x v="2717"/>
    </i>
    <i r="1">
      <x v="645"/>
      <x v="2690"/>
    </i>
    <i r="1">
      <x v="646"/>
      <x v="3298"/>
    </i>
    <i r="1">
      <x v="648"/>
      <x v="4701"/>
    </i>
    <i r="1">
      <x v="649"/>
      <x v="2502"/>
    </i>
    <i r="1">
      <x v="650"/>
      <x v="3315"/>
    </i>
    <i r="1">
      <x v="651"/>
      <x v="2536"/>
    </i>
    <i r="1">
      <x v="652"/>
      <x v="2714"/>
    </i>
    <i r="1">
      <x v="654"/>
      <x v="3313"/>
    </i>
    <i r="1">
      <x v="655"/>
      <x v="3311"/>
    </i>
    <i r="1">
      <x v="656"/>
      <x v="3307"/>
    </i>
    <i r="1">
      <x v="657"/>
      <x v="3295"/>
    </i>
    <i r="1">
      <x v="658"/>
      <x v="3321"/>
    </i>
    <i r="1">
      <x v="659"/>
      <x v="3304"/>
    </i>
    <i r="1">
      <x v="660"/>
      <x v="3306"/>
    </i>
    <i r="1">
      <x v="661"/>
      <x v="3319"/>
    </i>
    <i r="1">
      <x v="665"/>
      <x v="3317"/>
    </i>
    <i r="1">
      <x v="666"/>
      <x v="4581"/>
    </i>
    <i r="1">
      <x v="693"/>
      <x v="2675"/>
    </i>
    <i r="1">
      <x v="713"/>
      <x v="3309"/>
    </i>
    <i r="1">
      <x v="714"/>
      <x v="3308"/>
    </i>
    <i r="1">
      <x v="715"/>
      <x v="3316"/>
    </i>
    <i r="1">
      <x v="716"/>
      <x v="3314"/>
    </i>
    <i r="1">
      <x v="717"/>
      <x v="3312"/>
    </i>
    <i r="1">
      <x v="718"/>
      <x v="3320"/>
    </i>
    <i r="1">
      <x v="719"/>
      <x v="3305"/>
    </i>
    <i r="1">
      <x v="720"/>
      <x v="3310"/>
    </i>
    <i r="1">
      <x v="722"/>
      <x v="3291"/>
    </i>
    <i r="1">
      <x v="723"/>
      <x v="3293"/>
    </i>
    <i r="1">
      <x v="725"/>
      <x v="3318"/>
    </i>
    <i r="1">
      <x v="772"/>
      <x v="267"/>
    </i>
    <i r="1">
      <x v="773"/>
      <x v="268"/>
    </i>
    <i r="1">
      <x v="796"/>
      <x v="3290"/>
    </i>
    <i r="1">
      <x v="797"/>
      <x v="3288"/>
    </i>
    <i r="1">
      <x v="798"/>
      <x v="3287"/>
    </i>
    <i r="1">
      <x v="799"/>
      <x v="3284"/>
    </i>
    <i r="1">
      <x v="800"/>
      <x v="3285"/>
    </i>
    <i r="1">
      <x v="801"/>
      <x v="3286"/>
    </i>
    <i r="1">
      <x v="802"/>
      <x v="3289"/>
    </i>
    <i r="1">
      <x v="803"/>
      <x v="3279"/>
    </i>
    <i r="1">
      <x v="804"/>
      <x v="3255"/>
    </i>
    <i r="1">
      <x v="805"/>
      <x v="3254"/>
    </i>
    <i r="1">
      <x v="806"/>
      <x v="3280"/>
    </i>
    <i r="1">
      <x v="807"/>
      <x v="3240"/>
    </i>
    <i r="1">
      <x v="808"/>
      <x v="3246"/>
    </i>
    <i r="1">
      <x v="809"/>
      <x v="3251"/>
    </i>
    <i r="1">
      <x v="810"/>
      <x v="3257"/>
    </i>
    <i r="1">
      <x v="811"/>
      <x v="3242"/>
    </i>
    <i r="1">
      <x v="812"/>
      <x v="3269"/>
    </i>
    <i r="1">
      <x v="813"/>
      <x v="3244"/>
    </i>
    <i r="1">
      <x v="814"/>
      <x v="3258"/>
    </i>
    <i r="1">
      <x v="815"/>
      <x v="3268"/>
    </i>
    <i r="1">
      <x v="816"/>
      <x v="3249"/>
    </i>
    <i r="1">
      <x v="817"/>
      <x v="3256"/>
    </i>
    <i r="1">
      <x v="818"/>
      <x v="3241"/>
    </i>
    <i r="1">
      <x v="819"/>
      <x v="3238"/>
    </i>
    <i r="1">
      <x v="820"/>
      <x v="3278"/>
    </i>
    <i r="1">
      <x v="821"/>
      <x v="3252"/>
    </i>
    <i r="1">
      <x v="822"/>
      <x v="3266"/>
    </i>
    <i r="1">
      <x v="823"/>
      <x v="3265"/>
    </i>
    <i r="1">
      <x v="824"/>
      <x v="3260"/>
    </i>
    <i r="1">
      <x v="825"/>
      <x v="3250"/>
    </i>
    <i r="1">
      <x v="826"/>
      <x v="3271"/>
    </i>
    <i r="1">
      <x v="827"/>
      <x v="3267"/>
    </i>
    <i r="1">
      <x v="828"/>
      <x v="3276"/>
    </i>
    <i r="1">
      <x v="829"/>
      <x v="3253"/>
    </i>
    <i r="1">
      <x v="830"/>
      <x v="3263"/>
    </i>
    <i r="1">
      <x v="831"/>
      <x v="3262"/>
    </i>
    <i r="1">
      <x v="832"/>
      <x v="3275"/>
    </i>
    <i r="1">
      <x v="833"/>
      <x v="3261"/>
    </i>
    <i r="1">
      <x v="834"/>
      <x v="3245"/>
    </i>
    <i r="1">
      <x v="835"/>
      <x v="3239"/>
    </i>
    <i r="1">
      <x v="836"/>
      <x v="3272"/>
    </i>
    <i r="1">
      <x v="837"/>
      <x v="3259"/>
    </i>
    <i r="1">
      <x v="838"/>
      <x v="3248"/>
    </i>
    <i r="1">
      <x v="839"/>
      <x v="3282"/>
    </i>
    <i r="1">
      <x v="840"/>
      <x v="3274"/>
    </i>
    <i r="1">
      <x v="841"/>
      <x v="3277"/>
    </i>
    <i r="1">
      <x v="842"/>
      <x v="3270"/>
    </i>
    <i r="1">
      <x v="843"/>
      <x v="3273"/>
    </i>
    <i r="1">
      <x v="844"/>
      <x v="3243"/>
    </i>
    <i r="1">
      <x v="845"/>
      <x v="3281"/>
    </i>
    <i r="1">
      <x v="846"/>
      <x v="3264"/>
    </i>
    <i r="1">
      <x v="847"/>
      <x v="3283"/>
    </i>
    <i r="1">
      <x v="898"/>
      <x v="2691"/>
    </i>
    <i r="1">
      <x v="899"/>
      <x v="2432"/>
    </i>
    <i r="1">
      <x v="930"/>
      <x v="3808"/>
    </i>
    <i r="1">
      <x v="936"/>
      <x v="4455"/>
    </i>
    <i r="1">
      <x v="937"/>
      <x v="3107"/>
    </i>
    <i r="1">
      <x v="951"/>
      <x v="2579"/>
    </i>
    <i r="1">
      <x v="1039"/>
      <x v="2504"/>
    </i>
    <i r="1">
      <x v="1240"/>
      <x v="2375"/>
    </i>
    <i r="1">
      <x v="1241"/>
      <x v="2381"/>
    </i>
    <i r="1">
      <x v="1242"/>
      <x v="2369"/>
    </i>
    <i r="1">
      <x v="1243"/>
      <x v="2389"/>
    </i>
    <i r="1">
      <x v="1244"/>
      <x v="2367"/>
    </i>
    <i r="1">
      <x v="1245"/>
      <x v="2216"/>
    </i>
    <i r="1">
      <x v="1273"/>
      <x v="273"/>
    </i>
    <i r="1">
      <x v="1308"/>
      <x v="4432"/>
    </i>
    <i r="1">
      <x v="1309"/>
      <x v="2165"/>
    </i>
    <i r="1">
      <x v="1310"/>
      <x v="2153"/>
    </i>
    <i r="1">
      <x v="1311"/>
      <x v="2157"/>
    </i>
    <i r="1">
      <x v="1312"/>
      <x v="2151"/>
    </i>
    <i r="1">
      <x v="1313"/>
      <x v="2161"/>
    </i>
    <i r="1">
      <x v="1314"/>
      <x v="2160"/>
    </i>
    <i r="1">
      <x v="1322"/>
      <x v="4419"/>
    </i>
    <i r="1">
      <x v="1323"/>
      <x v="2215"/>
    </i>
    <i r="1">
      <x v="1330"/>
      <x v="4290"/>
    </i>
    <i r="1">
      <x v="1331"/>
      <x v="3098"/>
    </i>
    <i r="1">
      <x v="1332"/>
      <x v="3097"/>
    </i>
    <i r="1">
      <x v="1440"/>
      <x v="3810"/>
    </i>
    <i r="1">
      <x v="1469"/>
      <x v="2598"/>
    </i>
    <i r="1">
      <x v="1534"/>
      <x v="2636"/>
    </i>
    <i r="1">
      <x v="1535"/>
      <x v="2580"/>
    </i>
    <i r="1">
      <x v="1559"/>
      <x v="2725"/>
    </i>
    <i r="1">
      <x v="1563"/>
      <x v="4471"/>
    </i>
    <i r="1">
      <x v="1564"/>
      <x v="2422"/>
    </i>
    <i r="1">
      <x v="1566"/>
      <x v="2465"/>
    </i>
    <i r="1">
      <x v="1567"/>
      <x v="2613"/>
    </i>
    <i r="1">
      <x v="1570"/>
      <x v="2632"/>
    </i>
    <i r="1">
      <x v="1761"/>
      <x v="2437"/>
    </i>
    <i r="1">
      <x v="1766"/>
      <x v="2403"/>
    </i>
    <i r="1">
      <x v="1834"/>
      <x v="4288"/>
    </i>
    <i r="1">
      <x v="1835"/>
      <x v="755"/>
    </i>
    <i r="1">
      <x v="1836"/>
      <x v="756"/>
    </i>
    <i r="1">
      <x v="1837"/>
      <x v="757"/>
    </i>
    <i r="1">
      <x v="1838"/>
      <x v="758"/>
    </i>
    <i r="1">
      <x v="1839"/>
      <x v="2136"/>
    </i>
    <i r="1">
      <x v="1840"/>
      <x v="753"/>
    </i>
    <i r="1">
      <x v="1841"/>
      <x v="754"/>
    </i>
    <i r="1">
      <x v="1842"/>
      <x v="2135"/>
    </i>
    <i r="1">
      <x v="1874"/>
      <x v="2588"/>
    </i>
    <i r="1">
      <x v="1928"/>
      <x v="2590"/>
    </i>
    <i r="1">
      <x v="1947"/>
      <x v="2541"/>
    </i>
    <i r="1">
      <x v="1948"/>
      <x v="2586"/>
    </i>
    <i r="1">
      <x v="2021"/>
      <x v="4456"/>
    </i>
    <i r="1">
      <x v="2022"/>
      <x v="2147"/>
    </i>
    <i r="1">
      <x v="2023"/>
      <x v="2156"/>
    </i>
    <i r="1">
      <x v="2024"/>
      <x v="773"/>
    </i>
    <i r="1">
      <x v="2082"/>
      <x v="3101"/>
    </i>
    <i r="1">
      <x v="2083"/>
      <x v="3099"/>
    </i>
    <i r="1">
      <x v="2084"/>
      <x v="3100"/>
    </i>
    <i r="1">
      <x v="2086"/>
      <x v="4421"/>
    </i>
    <i r="1">
      <x v="2087"/>
      <x v="657"/>
    </i>
    <i r="1">
      <x v="2118"/>
      <x v="4401"/>
    </i>
    <i r="1">
      <x v="2119"/>
      <x v="271"/>
    </i>
    <i r="1">
      <x v="2120"/>
      <x v="2531"/>
    </i>
    <i r="1">
      <x v="2122"/>
      <x v="4391"/>
    </i>
    <i r="1">
      <x v="2123"/>
      <x v="2354"/>
    </i>
    <i r="1">
      <x v="2133"/>
      <x v="2578"/>
    </i>
    <i r="1">
      <x v="2134"/>
      <x v="2500"/>
    </i>
    <i r="1">
      <x v="2138"/>
      <x v="4444"/>
    </i>
    <i r="1">
      <x v="2139"/>
      <x v="288"/>
    </i>
    <i r="1">
      <x v="2140"/>
      <x v="289"/>
    </i>
    <i r="1">
      <x v="2253"/>
      <x v="2495"/>
    </i>
    <i r="1">
      <x v="2254"/>
      <x v="2692"/>
    </i>
    <i r="1">
      <x v="2255"/>
      <x v="2737"/>
    </i>
    <i r="1">
      <x v="2256"/>
      <x v="2514"/>
    </i>
    <i r="1">
      <x v="2302"/>
      <x v="2360"/>
    </i>
    <i r="1">
      <x v="2303"/>
      <x v="2390"/>
    </i>
    <i r="1">
      <x v="2304"/>
      <x v="2373"/>
    </i>
    <i r="1">
      <x v="2305"/>
      <x v="2416"/>
    </i>
    <i r="1">
      <x v="2306"/>
      <x v="2417"/>
    </i>
    <i r="1">
      <x v="2308"/>
      <x v="2699"/>
    </i>
    <i r="1">
      <x v="2386"/>
      <x v="766"/>
    </i>
    <i r="1">
      <x v="2404"/>
      <x v="2415"/>
    </i>
    <i r="1">
      <x v="2491"/>
      <x v="3094"/>
    </i>
    <i r="1">
      <x v="2492"/>
      <x v="2379"/>
    </i>
    <i r="1">
      <x v="2493"/>
      <x v="2374"/>
    </i>
    <i r="1">
      <x v="2494"/>
      <x v="2393"/>
    </i>
    <i r="1">
      <x v="2495"/>
      <x v="2361"/>
    </i>
    <i r="1">
      <x v="2496"/>
      <x v="2387"/>
    </i>
    <i r="1">
      <x v="2497"/>
      <x v="2362"/>
    </i>
    <i r="1">
      <x v="2498"/>
      <x v="2400"/>
    </i>
    <i r="1">
      <x v="2499"/>
      <x v="2413"/>
    </i>
    <i r="1">
      <x v="2500"/>
      <x v="2396"/>
    </i>
    <i r="1">
      <x v="2501"/>
      <x v="2376"/>
    </i>
    <i r="1">
      <x v="2502"/>
      <x v="2340"/>
    </i>
    <i r="1">
      <x v="2510"/>
      <x v="4307"/>
    </i>
    <i r="1">
      <x v="2511"/>
      <x v="768"/>
    </i>
    <i r="1">
      <x v="2512"/>
      <x v="767"/>
    </i>
    <i r="1">
      <x v="2513"/>
      <x v="290"/>
    </i>
    <i r="1">
      <x v="2514"/>
      <x v="4352"/>
    </i>
    <i r="1">
      <x v="2515"/>
      <x v="2343"/>
    </i>
    <i r="1">
      <x v="2526"/>
      <x v="2564"/>
    </i>
    <i r="1">
      <x v="2527"/>
      <x v="2515"/>
    </i>
    <i r="1">
      <x v="2613"/>
      <x v="2433"/>
    </i>
    <i r="1">
      <x v="2667"/>
      <x v="2592"/>
    </i>
    <i r="1">
      <x v="2672"/>
      <x v="4280"/>
    </i>
    <i r="1">
      <x v="2673"/>
      <x v="291"/>
    </i>
    <i r="1">
      <x v="2761"/>
      <x v="4480"/>
    </i>
    <i r="1">
      <x v="2762"/>
      <x v="2154"/>
    </i>
    <i r="1">
      <x v="2763"/>
      <x v="769"/>
    </i>
    <i r="1">
      <x v="2764"/>
      <x v="2454"/>
    </i>
    <i r="1">
      <x v="2780"/>
      <x v="2505"/>
    </i>
    <i r="1">
      <x v="2835"/>
      <x v="2726"/>
    </i>
    <i r="1">
      <x v="2836"/>
      <x v="2438"/>
    </i>
    <i r="1">
      <x v="2844"/>
      <x v="2698"/>
    </i>
    <i r="1">
      <x v="2873"/>
      <x v="2441"/>
    </i>
    <i r="1">
      <x v="2956"/>
      <x v="2719"/>
    </i>
    <i r="1">
      <x v="2959"/>
      <x v="2693"/>
    </i>
    <i r="1">
      <x v="2962"/>
      <x v="2694"/>
    </i>
    <i r="1">
      <x v="2963"/>
      <x v="2566"/>
    </i>
    <i r="1">
      <x v="3128"/>
      <x v="280"/>
    </i>
    <i r="1">
      <x v="3158"/>
      <x v="4336"/>
    </i>
    <i r="1">
      <x v="3159"/>
      <x v="793"/>
    </i>
    <i r="1">
      <x v="3160"/>
      <x v="794"/>
    </i>
    <i r="1">
      <x v="3161"/>
      <x v="3193"/>
    </i>
    <i r="1">
      <x v="3162"/>
      <x v="3194"/>
    </i>
    <i r="1">
      <x v="3163"/>
      <x v="3195"/>
    </i>
    <i r="1">
      <x v="3164"/>
      <x v="3196"/>
    </i>
    <i r="1">
      <x v="3165"/>
      <x v="3192"/>
    </i>
    <i r="1">
      <x v="3166"/>
      <x v="3096"/>
    </i>
    <i r="1">
      <x v="3167"/>
      <x v="3095"/>
    </i>
    <i r="1">
      <x v="3168"/>
      <x v="3201"/>
    </i>
    <i r="1">
      <x v="3169"/>
      <x v="3202"/>
    </i>
    <i r="1">
      <x v="3170"/>
      <x v="3203"/>
    </i>
    <i r="1">
      <x v="3171"/>
      <x v="3204"/>
    </i>
    <i r="1">
      <x v="3172"/>
      <x v="3198"/>
    </i>
    <i r="1">
      <x v="3173"/>
      <x v="3199"/>
    </i>
    <i r="1">
      <x v="3174"/>
      <x v="3200"/>
    </i>
    <i r="1">
      <x v="3175"/>
      <x v="3197"/>
    </i>
    <i r="1">
      <x v="3176"/>
      <x v="3093"/>
    </i>
    <i r="1">
      <x v="3177"/>
      <x v="3190"/>
    </i>
    <i r="1">
      <x v="3178"/>
      <x v="3186"/>
    </i>
    <i r="1">
      <x v="3179"/>
      <x v="3187"/>
    </i>
    <i r="1">
      <x v="3180"/>
      <x v="3189"/>
    </i>
    <i r="1">
      <x v="3181"/>
      <x v="3188"/>
    </i>
    <i r="1">
      <x v="3182"/>
      <x v="3191"/>
    </i>
    <i r="1">
      <x v="3226"/>
      <x v="2443"/>
    </i>
    <i r="1">
      <x v="3253"/>
      <x v="4343"/>
    </i>
    <i r="1">
      <x v="3254"/>
      <x v="3223"/>
    </i>
    <i r="1">
      <x v="3255"/>
      <x v="3224"/>
    </i>
    <i r="1">
      <x v="3256"/>
      <x v="3225"/>
    </i>
    <i r="1">
      <x v="3257"/>
      <x v="3226"/>
    </i>
    <i r="1">
      <x v="3258"/>
      <x v="3102"/>
    </i>
    <i r="1">
      <x v="3261"/>
      <x v="2574"/>
    </i>
    <i r="1">
      <x v="3323"/>
      <x v="2352"/>
    </i>
    <i r="1">
      <x v="3388"/>
      <x v="4359"/>
    </i>
    <i r="1">
      <x v="3389"/>
      <x v="2162"/>
    </i>
    <i r="1">
      <x v="3390"/>
      <x v="2159"/>
    </i>
    <i r="1">
      <x v="3391"/>
      <x v="2163"/>
    </i>
    <i r="1">
      <x v="3392"/>
      <x v="2155"/>
    </i>
    <i r="1">
      <x v="3393"/>
      <x v="2149"/>
    </i>
    <i r="1">
      <x v="3394"/>
      <x v="2150"/>
    </i>
    <i r="1">
      <x v="3395"/>
      <x v="2164"/>
    </i>
    <i r="1">
      <x v="3396"/>
      <x v="2148"/>
    </i>
    <i r="1">
      <x v="3397"/>
      <x v="2152"/>
    </i>
    <i r="1">
      <x v="3420"/>
      <x v="2461"/>
    </i>
    <i r="1">
      <x v="3423"/>
      <x v="4473"/>
    </i>
    <i r="1">
      <x v="3424"/>
      <x v="2146"/>
    </i>
    <i r="1">
      <x v="3425"/>
      <x v="2158"/>
    </i>
    <i r="1">
      <x v="3455"/>
      <x v="2731"/>
    </i>
    <i r="1">
      <x v="3506"/>
      <x v="4312"/>
    </i>
    <i r="1">
      <x v="3507"/>
      <x v="749"/>
    </i>
    <i r="1">
      <x v="3508"/>
      <x v="747"/>
    </i>
    <i r="1">
      <x v="3509"/>
      <x v="748"/>
    </i>
    <i r="1">
      <x v="3510"/>
      <x v="750"/>
    </i>
    <i r="1">
      <x v="3511"/>
      <x v="751"/>
    </i>
    <i r="1">
      <x v="3512"/>
      <x v="752"/>
    </i>
    <i r="1">
      <x v="3513"/>
      <x v="2137"/>
    </i>
    <i r="1">
      <x v="3520"/>
      <x v="4289"/>
    </i>
    <i r="1">
      <x v="3521"/>
      <x v="775"/>
    </i>
    <i r="1">
      <x v="3522"/>
      <x v="776"/>
    </i>
    <i r="1">
      <x v="3523"/>
      <x v="4472"/>
    </i>
    <i r="1">
      <x v="3524"/>
      <x v="771"/>
    </i>
    <i r="1">
      <x v="3525"/>
      <x v="770"/>
    </i>
    <i r="1">
      <x v="3526"/>
      <x v="658"/>
    </i>
    <i r="1">
      <x v="3527"/>
      <x v="656"/>
    </i>
    <i r="1">
      <x v="3528"/>
      <x v="772"/>
    </i>
    <i r="1">
      <x v="3529"/>
      <x v="797"/>
    </i>
    <i r="1">
      <x v="3530"/>
      <x v="4406"/>
    </i>
    <i r="1">
      <x v="3531"/>
      <x v="2191"/>
    </i>
    <i r="1">
      <x v="3532"/>
      <x v="2192"/>
    </i>
    <i r="1">
      <x v="3533"/>
      <x v="2203"/>
    </i>
    <i r="1">
      <x v="3534"/>
      <x v="2204"/>
    </i>
    <i r="1">
      <x v="3535"/>
      <x v="2195"/>
    </i>
    <i r="1">
      <x v="3536"/>
      <x v="2196"/>
    </i>
    <i r="1">
      <x v="3537"/>
      <x v="2207"/>
    </i>
    <i r="1">
      <x v="3538"/>
      <x v="2208"/>
    </i>
    <i r="1">
      <x v="3539"/>
      <x v="2197"/>
    </i>
    <i r="1">
      <x v="3540"/>
      <x v="2198"/>
    </i>
    <i r="1">
      <x v="3541"/>
      <x v="2209"/>
    </i>
    <i r="1">
      <x v="3542"/>
      <x v="2210"/>
    </i>
    <i r="1">
      <x v="3543"/>
      <x v="2199"/>
    </i>
    <i r="1">
      <x v="3544"/>
      <x v="2200"/>
    </i>
    <i r="1">
      <x v="3545"/>
      <x v="2211"/>
    </i>
    <i r="1">
      <x v="3546"/>
      <x v="2212"/>
    </i>
    <i r="1">
      <x v="3547"/>
      <x v="2189"/>
    </i>
    <i r="1">
      <x v="3548"/>
      <x v="2190"/>
    </i>
    <i r="1">
      <x v="3549"/>
      <x v="2201"/>
    </i>
    <i r="1">
      <x v="3550"/>
      <x v="2202"/>
    </i>
    <i r="1">
      <x v="3551"/>
      <x v="2193"/>
    </i>
    <i r="1">
      <x v="3552"/>
      <x v="2194"/>
    </i>
    <i r="1">
      <x v="3553"/>
      <x v="2205"/>
    </i>
    <i r="1">
      <x v="3554"/>
      <x v="2206"/>
    </i>
    <i r="1">
      <x v="3555"/>
      <x v="4441"/>
    </i>
    <i r="1">
      <x v="3556"/>
      <x v="788"/>
    </i>
    <i r="1">
      <x v="3587"/>
      <x v="2456"/>
    </i>
    <i r="1">
      <x v="3612"/>
      <x v="4434"/>
    </i>
    <i r="1">
      <x v="3613"/>
      <x v="292"/>
    </i>
    <i r="1">
      <x v="3680"/>
      <x v="3247"/>
    </i>
    <i r="1">
      <x v="3681"/>
      <x v="4297"/>
    </i>
    <i r="1">
      <x v="3682"/>
      <x v="3227"/>
    </i>
    <i r="1">
      <x v="3683"/>
      <x v="3228"/>
    </i>
    <i r="1">
      <x v="3684"/>
      <x v="3229"/>
    </i>
    <i r="1">
      <x v="3685"/>
      <x v="3230"/>
    </i>
    <i r="1">
      <x v="3686"/>
      <x v="3103"/>
    </i>
    <i r="1">
      <x v="3687"/>
      <x v="4442"/>
    </i>
    <i r="1">
      <x v="3688"/>
      <x v="3106"/>
    </i>
    <i r="1">
      <x v="3693"/>
      <x v="2577"/>
    </i>
    <i r="1">
      <x v="3699"/>
      <x v="2546"/>
    </i>
    <i r="1">
      <x v="3705"/>
      <x v="4372"/>
    </i>
    <i r="1">
      <x v="3706"/>
      <x v="2213"/>
    </i>
    <i r="1">
      <x v="3707"/>
      <x v="2214"/>
    </i>
    <i r="1">
      <x v="3737"/>
      <x v="4398"/>
    </i>
    <i r="1">
      <x v="3738"/>
      <x v="653"/>
    </i>
    <i r="1">
      <x v="3739"/>
      <x v="654"/>
    </i>
    <i r="1">
      <x v="3740"/>
      <x v="655"/>
    </i>
    <i r="1">
      <x v="3751"/>
      <x v="2543"/>
    </i>
    <i r="1">
      <x v="3754"/>
      <x v="4361"/>
    </i>
    <i r="1">
      <x v="3755"/>
      <x v="796"/>
    </i>
    <i r="1">
      <x v="3756"/>
      <x v="779"/>
    </i>
    <i r="1">
      <x v="3757"/>
      <x v="780"/>
    </i>
    <i r="1">
      <x v="3758"/>
      <x v="281"/>
    </i>
    <i r="1">
      <x v="4060"/>
      <x v="2498"/>
    </i>
    <i r="1">
      <x v="4114"/>
      <x v="2616"/>
    </i>
    <i r="1">
      <x v="4115"/>
      <x v="2499"/>
    </i>
    <i r="1">
      <x v="4170"/>
      <x v="2657"/>
    </i>
    <i r="1">
      <x v="4176"/>
      <x v="4322"/>
    </i>
    <i r="1">
      <x v="4177"/>
      <x v="1111"/>
    </i>
    <i r="1">
      <x v="4178"/>
      <x v="4326"/>
    </i>
    <i r="1">
      <x v="4179"/>
      <x v="1110"/>
    </i>
    <i r="1">
      <x v="4183"/>
      <x v="2366"/>
    </i>
    <i r="1">
      <x v="4191"/>
      <x v="4410"/>
    </i>
    <i r="1">
      <x v="4192"/>
      <x v="782"/>
    </i>
    <i r="1">
      <x v="4193"/>
      <x v="784"/>
    </i>
    <i r="1">
      <x v="4194"/>
      <x v="783"/>
    </i>
    <i r="1">
      <x v="4211"/>
      <x v="2658"/>
    </i>
    <i r="1">
      <x v="4343"/>
      <x v="4318"/>
    </i>
    <i r="1">
      <x v="4344"/>
      <x v="2617"/>
    </i>
    <i r="1">
      <x v="4348"/>
      <x v="2618"/>
    </i>
    <i r="1">
      <x v="4353"/>
      <x v="2501"/>
    </i>
    <i r="1">
      <x v="4356"/>
      <x v="2529"/>
    </i>
    <i r="1">
      <x v="4357"/>
      <x v="2542"/>
    </i>
    <i r="1">
      <x v="4358"/>
      <x v="2730"/>
    </i>
    <i r="1">
      <x v="4359"/>
      <x v="2480"/>
    </i>
    <i r="1">
      <x v="4364"/>
      <x v="2346"/>
    </i>
    <i r="1">
      <x v="4371"/>
      <x v="2517"/>
    </i>
    <i r="1">
      <x v="4393"/>
      <x v="4354"/>
    </i>
    <i r="1">
      <x v="4394"/>
      <x v="774"/>
    </i>
    <i r="1">
      <x v="4400"/>
      <x v="2713"/>
    </i>
    <i r="1">
      <x v="4401"/>
      <x v="4378"/>
    </i>
    <i r="1">
      <x v="4404"/>
      <x v="2339"/>
    </i>
    <i r="1">
      <x v="4411"/>
      <x v="2583"/>
    </i>
    <i r="1">
      <x v="4442"/>
      <x v="2573"/>
    </i>
    <i r="1">
      <x v="4447"/>
      <x v="2619"/>
    </i>
    <i r="1">
      <x v="4467"/>
      <x v="4399"/>
    </i>
    <i r="1">
      <x v="4468"/>
      <x v="2355"/>
    </i>
    <i r="1">
      <x v="4469"/>
      <x v="4273"/>
    </i>
    <i r="1">
      <x v="4470"/>
      <x v="787"/>
    </i>
    <i r="1">
      <x v="4471"/>
      <x v="785"/>
    </i>
    <i r="1">
      <x v="4472"/>
      <x v="786"/>
    </i>
    <i r="1">
      <x v="4473"/>
      <x v="4404"/>
    </i>
    <i r="1">
      <x v="4474"/>
      <x v="789"/>
    </i>
    <i r="1">
      <x v="4475"/>
      <x v="790"/>
    </i>
    <i r="1">
      <x v="4476"/>
      <x v="791"/>
    </i>
    <i r="1">
      <x v="4477"/>
      <x v="792"/>
    </i>
    <i r="1">
      <x v="4504"/>
      <x v="4344"/>
    </i>
    <i r="1">
      <x v="4505"/>
      <x v="2407"/>
    </i>
    <i r="1">
      <x v="4516"/>
      <x v="4396"/>
    </i>
    <i r="1">
      <x v="4517"/>
      <x v="2141"/>
    </i>
    <i r="1">
      <x v="4518"/>
      <x v="2142"/>
    </i>
    <i r="1">
      <x v="4519"/>
      <x v="4337"/>
    </i>
    <i r="1">
      <x v="4520"/>
      <x v="2139"/>
    </i>
    <i r="1">
      <x v="4521"/>
      <x v="293"/>
    </i>
    <i r="1">
      <x v="4522"/>
      <x v="294"/>
    </i>
    <i r="1">
      <x v="4523"/>
      <x v="295"/>
    </i>
    <i r="1">
      <x v="4524"/>
      <x v="2138"/>
    </i>
    <i r="1">
      <x v="4525"/>
      <x v="2140"/>
    </i>
    <i r="1">
      <x v="4542"/>
      <x v="4272"/>
    </i>
    <i r="1">
      <x v="4543"/>
      <x v="285"/>
    </i>
    <i r="1">
      <x v="4544"/>
      <x v="286"/>
    </i>
    <i r="1">
      <x v="4588"/>
      <x v="4608"/>
    </i>
    <i r="1">
      <x v="4589"/>
      <x v="3809"/>
    </i>
    <i r="1">
      <x v="4682"/>
      <x v="4394"/>
    </i>
    <i r="1">
      <x v="4683"/>
      <x v="674"/>
    </i>
    <i r="1">
      <x v="4687"/>
      <x v="4339"/>
    </i>
    <i r="1">
      <x v="4688"/>
      <x v="762"/>
    </i>
    <i r="1">
      <x v="4689"/>
      <x v="763"/>
    </i>
    <i r="1">
      <x v="4690"/>
      <x v="759"/>
    </i>
    <i r="1">
      <x v="4691"/>
      <x v="760"/>
    </i>
    <i r="1">
      <x v="4692"/>
      <x v="764"/>
    </i>
    <i r="1">
      <x v="4693"/>
      <x v="765"/>
    </i>
    <i r="1">
      <x v="4694"/>
      <x v="761"/>
    </i>
    <i r="1">
      <x v="4695"/>
      <x v="2609"/>
    </i>
    <i r="1">
      <x v="4761"/>
      <x v="2518"/>
    </i>
    <i r="1">
      <x v="4765"/>
      <x v="3231"/>
    </i>
    <i r="1">
      <x v="4766"/>
      <x v="3232"/>
    </i>
    <i r="1">
      <x v="4767"/>
      <x v="3233"/>
    </i>
    <i r="1">
      <x v="4768"/>
      <x v="3234"/>
    </i>
    <i r="1">
      <x v="4769"/>
      <x v="3235"/>
    </i>
    <i r="1">
      <x v="4770"/>
      <x v="3236"/>
    </i>
    <i r="1">
      <x v="4773"/>
      <x v="3104"/>
    </i>
    <i r="1">
      <x v="4774"/>
      <x v="4342"/>
    </i>
    <i r="1">
      <x v="4775"/>
      <x v="3105"/>
    </i>
    <i r="1">
      <x v="4776"/>
      <x v="2621"/>
    </i>
    <i r="1">
      <x v="4777"/>
      <x v="2519"/>
    </i>
    <i r="1">
      <x v="4798"/>
      <x v="2530"/>
    </i>
    <i r="1">
      <x v="4823"/>
      <x v="4436"/>
    </i>
    <i r="1">
      <x v="4824"/>
      <x v="777"/>
    </i>
    <i r="1">
      <x v="4825"/>
      <x v="778"/>
    </i>
    <i r="1">
      <x v="4847"/>
      <x v="4376"/>
    </i>
    <i r="1">
      <x v="4848"/>
      <x v="795"/>
    </i>
    <i r="1">
      <x v="4853"/>
      <x v="2143"/>
    </i>
    <i r="1">
      <x v="4854"/>
      <x v="781"/>
    </i>
    <i r="1">
      <x v="4859"/>
      <x v="269"/>
    </i>
    <i r="1">
      <x v="4861"/>
      <x v="2363"/>
    </i>
    <i r="1">
      <x v="4870"/>
      <x v="2651"/>
    </i>
    <i r="1">
      <x v="4890"/>
      <x v="4482"/>
    </i>
    <i r="1">
      <x v="4891"/>
      <x v="287"/>
    </i>
    <i r="1">
      <x v="4945"/>
      <x v="4958"/>
    </i>
    <i>
      <x v="18"/>
      <x v="63"/>
      <x v="255"/>
    </i>
    <i r="1">
      <x v="123"/>
      <x v="3323"/>
    </i>
    <i r="1">
      <x v="138"/>
      <x v="4690"/>
    </i>
    <i r="1">
      <x v="139"/>
      <x v="2063"/>
    </i>
    <i r="1">
      <x v="140"/>
      <x v="4551"/>
    </i>
    <i r="1">
      <x v="141"/>
      <x v="1830"/>
    </i>
    <i r="1">
      <x v="142"/>
      <x v="4230"/>
    </i>
    <i r="1">
      <x v="143"/>
      <x v="4270"/>
    </i>
    <i r="1">
      <x v="144"/>
      <x v="4508"/>
    </i>
    <i r="1">
      <x v="145"/>
      <x v="1839"/>
    </i>
    <i r="1">
      <x v="146"/>
      <x v="4175"/>
    </i>
    <i r="1">
      <x v="178"/>
      <x v="4596"/>
    </i>
    <i r="1">
      <x v="179"/>
      <x v="1824"/>
    </i>
    <i r="1">
      <x v="180"/>
      <x v="4592"/>
    </i>
    <i r="1">
      <x v="181"/>
      <x v="1832"/>
    </i>
    <i r="1">
      <x v="195"/>
      <x v="2660"/>
    </i>
    <i r="1">
      <x v="196"/>
      <x v="176"/>
    </i>
    <i r="1">
      <x v="215"/>
      <x v="4548"/>
    </i>
    <i r="1">
      <x v="216"/>
      <x v="2065"/>
    </i>
    <i r="1">
      <x v="217"/>
      <x v="2064"/>
    </i>
    <i r="1">
      <x v="229"/>
      <x v="4515"/>
    </i>
    <i r="1">
      <x v="230"/>
      <x v="4234"/>
    </i>
    <i r="1">
      <x v="231"/>
      <x v="2568"/>
    </i>
    <i r="1">
      <x v="232"/>
      <x v="4674"/>
    </i>
    <i r="1">
      <x v="233"/>
      <x v="4711"/>
    </i>
    <i r="1">
      <x v="234"/>
      <x v="4229"/>
    </i>
    <i r="1">
      <x v="235"/>
      <x v="4682"/>
    </i>
    <i r="1">
      <x v="236"/>
      <x v="1823"/>
    </i>
    <i r="1">
      <x v="237"/>
      <x v="4176"/>
    </i>
    <i r="1">
      <x v="238"/>
      <x v="4181"/>
    </i>
    <i r="1">
      <x v="239"/>
      <x v="4205"/>
    </i>
    <i r="1">
      <x v="240"/>
      <x v="4657"/>
    </i>
    <i r="1">
      <x v="241"/>
      <x v="1831"/>
    </i>
    <i r="1">
      <x v="242"/>
      <x v="4167"/>
    </i>
    <i r="1">
      <x v="243"/>
      <x v="4209"/>
    </i>
    <i r="1">
      <x v="244"/>
      <x v="4210"/>
    </i>
    <i r="1">
      <x v="256"/>
      <x v="156"/>
    </i>
    <i r="1">
      <x v="287"/>
      <x v="157"/>
    </i>
    <i r="1">
      <x v="288"/>
      <x v="158"/>
    </i>
    <i r="1">
      <x v="370"/>
      <x v="159"/>
    </i>
    <i r="1">
      <x v="372"/>
      <x v="4658"/>
    </i>
    <i r="1">
      <x v="373"/>
      <x v="4174"/>
    </i>
    <i r="1">
      <x v="374"/>
      <x v="4171"/>
    </i>
    <i r="1">
      <x v="375"/>
      <x v="4544"/>
    </i>
    <i r="1">
      <x v="376"/>
      <x v="4237"/>
    </i>
    <i r="1">
      <x v="377"/>
      <x v="4261"/>
    </i>
    <i r="1">
      <x v="378"/>
      <x v="4618"/>
    </i>
    <i r="1">
      <x v="379"/>
      <x v="4183"/>
    </i>
    <i r="1">
      <x v="380"/>
      <x v="4196"/>
    </i>
    <i r="1">
      <x v="381"/>
      <x v="4639"/>
    </i>
    <i r="1">
      <x v="382"/>
      <x v="4269"/>
    </i>
    <i r="1">
      <x v="383"/>
      <x v="4191"/>
    </i>
    <i r="1">
      <x v="384"/>
      <x v="4663"/>
    </i>
    <i r="1">
      <x v="385"/>
      <x v="2067"/>
    </i>
    <i r="1">
      <x v="386"/>
      <x v="2068"/>
    </i>
    <i r="1">
      <x v="387"/>
      <x v="2066"/>
    </i>
    <i r="1">
      <x v="405"/>
      <x v="4499"/>
    </i>
    <i r="1">
      <x v="406"/>
      <x v="4236"/>
    </i>
    <i r="1">
      <x v="407"/>
      <x v="4692"/>
    </i>
    <i r="1">
      <x v="408"/>
      <x v="4180"/>
    </i>
    <i r="1">
      <x v="409"/>
      <x v="4217"/>
    </i>
    <i r="1">
      <x v="410"/>
      <x v="4226"/>
    </i>
    <i r="1">
      <x v="411"/>
      <x v="4233"/>
    </i>
    <i r="1">
      <x v="412"/>
      <x v="4553"/>
    </i>
    <i r="1">
      <x v="413"/>
      <x v="4252"/>
    </i>
    <i r="1">
      <x v="414"/>
      <x v="4235"/>
    </i>
    <i r="1">
      <x v="415"/>
      <x v="4263"/>
    </i>
    <i r="1">
      <x v="423"/>
      <x v="4661"/>
    </i>
    <i r="1">
      <x v="424"/>
      <x v="4199"/>
    </i>
    <i r="1">
      <x v="425"/>
      <x v="4706"/>
    </i>
    <i r="1">
      <x v="429"/>
      <x v="4754"/>
    </i>
    <i r="1">
      <x v="430"/>
      <x v="4584"/>
    </i>
    <i r="1">
      <x v="431"/>
      <x v="4243"/>
    </i>
    <i r="1">
      <x v="432"/>
      <x v="4725"/>
    </i>
    <i r="1">
      <x v="433"/>
      <x v="2059"/>
    </i>
    <i r="1">
      <x v="434"/>
      <x v="4572"/>
    </i>
    <i r="1">
      <x v="435"/>
      <x v="4177"/>
    </i>
    <i r="1">
      <x v="436"/>
      <x v="4203"/>
    </i>
    <i r="1">
      <x v="437"/>
      <x v="4172"/>
    </i>
    <i r="1">
      <x v="438"/>
      <x v="4194"/>
    </i>
    <i r="1">
      <x v="439"/>
      <x v="4224"/>
    </i>
    <i r="1">
      <x v="440"/>
      <x v="4185"/>
    </i>
    <i r="1">
      <x v="441"/>
      <x v="4255"/>
    </i>
    <i r="1">
      <x v="442"/>
      <x v="4249"/>
    </i>
    <i r="1">
      <x v="444"/>
      <x v="4540"/>
    </i>
    <i r="1">
      <x v="445"/>
      <x v="4206"/>
    </i>
    <i r="1">
      <x v="446"/>
      <x v="4260"/>
    </i>
    <i r="1">
      <x v="447"/>
      <x v="4254"/>
    </i>
    <i r="1">
      <x v="448"/>
      <x v="4720"/>
    </i>
    <i r="1">
      <x v="449"/>
      <x v="4239"/>
    </i>
    <i r="1">
      <x v="454"/>
      <x v="4565"/>
    </i>
    <i r="1">
      <x v="455"/>
      <x v="1817"/>
    </i>
    <i r="1">
      <x v="456"/>
      <x v="4589"/>
    </i>
    <i r="1">
      <x v="457"/>
      <x v="2061"/>
    </i>
    <i r="1">
      <x v="458"/>
      <x v="4186"/>
    </i>
    <i r="1">
      <x v="459"/>
      <x v="4253"/>
    </i>
    <i r="1">
      <x v="460"/>
      <x v="2062"/>
    </i>
    <i r="1">
      <x v="461"/>
      <x v="4570"/>
    </i>
    <i r="1">
      <x v="462"/>
      <x v="4266"/>
    </i>
    <i r="1">
      <x v="463"/>
      <x v="4265"/>
    </i>
    <i r="1">
      <x v="524"/>
      <x v="4715"/>
    </i>
    <i r="1">
      <x v="525"/>
      <x v="1827"/>
    </i>
    <i r="1">
      <x v="526"/>
      <x v="1828"/>
    </i>
    <i r="1">
      <x v="527"/>
      <x v="4557"/>
    </i>
    <i r="1">
      <x v="528"/>
      <x v="1825"/>
    </i>
    <i r="1">
      <x v="529"/>
      <x v="1826"/>
    </i>
    <i r="1">
      <x v="530"/>
      <x v="4665"/>
    </i>
    <i r="1">
      <x v="531"/>
      <x v="1836"/>
    </i>
    <i r="1">
      <x v="532"/>
      <x v="1837"/>
    </i>
    <i r="1">
      <x v="533"/>
      <x v="4734"/>
    </i>
    <i r="1">
      <x v="534"/>
      <x v="1834"/>
    </i>
    <i r="1">
      <x v="535"/>
      <x v="1835"/>
    </i>
    <i r="1">
      <x v="547"/>
      <x v="160"/>
    </i>
    <i r="1">
      <x v="548"/>
      <x v="161"/>
    </i>
    <i r="1">
      <x v="585"/>
      <x v="214"/>
    </i>
    <i r="1">
      <x v="586"/>
      <x v="2677"/>
    </i>
    <i r="1">
      <x v="602"/>
      <x v="2544"/>
    </i>
    <i r="1">
      <x v="643"/>
      <x v="154"/>
    </i>
    <i r="1">
      <x v="667"/>
      <x v="4960"/>
    </i>
    <i r="1">
      <x v="668"/>
      <x v="4518"/>
    </i>
    <i r="1">
      <x v="670"/>
      <x v="299"/>
    </i>
    <i r="1">
      <x v="675"/>
      <x v="4514"/>
    </i>
    <i r="1">
      <x v="677"/>
      <x v="2060"/>
    </i>
    <i r="1">
      <x v="678"/>
      <x v="199"/>
    </i>
    <i r="1">
      <x v="681"/>
      <x v="4513"/>
    </i>
    <i r="1">
      <x v="682"/>
      <x v="200"/>
    </i>
    <i r="1">
      <x v="685"/>
      <x v="4671"/>
    </i>
    <i r="1">
      <x v="686"/>
      <x v="4214"/>
    </i>
    <i r="1">
      <x v="687"/>
      <x v="4221"/>
    </i>
    <i r="1">
      <x v="688"/>
      <x v="4664"/>
    </i>
    <i r="1">
      <x v="689"/>
      <x v="4627"/>
    </i>
    <i r="1">
      <x v="690"/>
      <x v="2427"/>
    </i>
    <i r="1">
      <x v="691"/>
      <x v="4497"/>
    </i>
    <i r="1">
      <x v="692"/>
      <x v="2685"/>
    </i>
    <i r="1">
      <x v="697"/>
      <x v="2430"/>
    </i>
    <i r="1">
      <x v="703"/>
      <x v="2732"/>
    </i>
    <i r="1">
      <x v="707"/>
      <x v="4574"/>
    </i>
    <i r="1">
      <x v="709"/>
      <x v="155"/>
    </i>
    <i r="1">
      <x v="710"/>
      <x v="4710"/>
    </i>
    <i r="1">
      <x v="711"/>
      <x v="1047"/>
    </i>
    <i r="1">
      <x v="721"/>
      <x v="298"/>
    </i>
    <i r="1">
      <x v="726"/>
      <x v="4231"/>
    </i>
    <i r="1">
      <x v="727"/>
      <x v="2637"/>
    </i>
    <i r="1">
      <x v="728"/>
      <x v="2620"/>
    </i>
    <i r="1">
      <x v="770"/>
      <x v="162"/>
    </i>
    <i r="1">
      <x v="865"/>
      <x v="4525"/>
    </i>
    <i r="1">
      <x v="866"/>
      <x v="1842"/>
    </i>
    <i r="1">
      <x v="900"/>
      <x v="215"/>
    </i>
    <i r="1">
      <x v="911"/>
      <x v="256"/>
    </i>
    <i r="1">
      <x v="952"/>
      <x v="4597"/>
    </i>
    <i r="1">
      <x v="953"/>
      <x v="4179"/>
    </i>
    <i r="1">
      <x v="954"/>
      <x v="4216"/>
    </i>
    <i r="1">
      <x v="955"/>
      <x v="1840"/>
    </i>
    <i r="1">
      <x v="956"/>
      <x v="2117"/>
    </i>
    <i r="1">
      <x v="968"/>
      <x v="4750"/>
    </i>
    <i r="1">
      <x v="969"/>
      <x v="514"/>
    </i>
    <i r="1">
      <x v="970"/>
      <x v="4653"/>
    </i>
    <i r="1">
      <x v="971"/>
      <x v="505"/>
    </i>
    <i r="1">
      <x v="972"/>
      <x v="4743"/>
    </i>
    <i r="1">
      <x v="973"/>
      <x v="506"/>
    </i>
    <i r="1">
      <x v="974"/>
      <x v="4536"/>
    </i>
    <i r="1">
      <x v="975"/>
      <x v="515"/>
    </i>
    <i r="1">
      <x v="982"/>
      <x v="254"/>
    </i>
    <i r="1">
      <x v="984"/>
      <x v="3206"/>
    </i>
    <i r="1">
      <x v="987"/>
      <x v="3209"/>
    </i>
    <i r="1">
      <x v="988"/>
      <x v="3208"/>
    </i>
    <i r="1">
      <x v="989"/>
      <x v="3215"/>
    </i>
    <i r="1">
      <x v="990"/>
      <x v="3213"/>
    </i>
    <i r="1">
      <x v="991"/>
      <x v="3212"/>
    </i>
    <i r="1">
      <x v="992"/>
      <x v="3216"/>
    </i>
    <i r="1">
      <x v="993"/>
      <x v="3211"/>
    </i>
    <i r="1">
      <x v="994"/>
      <x v="3210"/>
    </i>
    <i r="1">
      <x v="995"/>
      <x v="3214"/>
    </i>
    <i r="1">
      <x v="996"/>
      <x v="4727"/>
    </i>
    <i r="1">
      <x v="997"/>
      <x v="4546"/>
    </i>
    <i r="1">
      <x v="998"/>
      <x v="4182"/>
    </i>
    <i r="1">
      <x v="999"/>
      <x v="4168"/>
    </i>
    <i r="1">
      <x v="1025"/>
      <x v="163"/>
    </i>
    <i r="1">
      <x v="1026"/>
      <x v="169"/>
    </i>
    <i r="1">
      <x v="1027"/>
      <x v="164"/>
    </i>
    <i r="1">
      <x v="1035"/>
      <x v="2701"/>
    </i>
    <i r="1">
      <x v="1088"/>
      <x v="1829"/>
    </i>
    <i r="1">
      <x v="1103"/>
      <x v="4545"/>
    </i>
    <i r="1">
      <x v="1104"/>
      <x v="479"/>
    </i>
    <i r="1">
      <x v="1105"/>
      <x v="480"/>
    </i>
    <i r="1">
      <x v="1106"/>
      <x v="478"/>
    </i>
    <i r="1">
      <x v="1107"/>
      <x v="474"/>
    </i>
    <i r="1">
      <x v="1108"/>
      <x v="476"/>
    </i>
    <i r="1">
      <x v="1109"/>
      <x v="477"/>
    </i>
    <i r="1">
      <x v="1110"/>
      <x v="475"/>
    </i>
    <i r="1">
      <x v="1111"/>
      <x v="4696"/>
    </i>
    <i r="1">
      <x v="1112"/>
      <x v="469"/>
    </i>
    <i r="1">
      <x v="1113"/>
      <x v="468"/>
    </i>
    <i r="1">
      <x v="1114"/>
      <x v="467"/>
    </i>
    <i r="1">
      <x v="1115"/>
      <x v="466"/>
    </i>
    <i r="1">
      <x v="1116"/>
      <x v="460"/>
    </i>
    <i r="1">
      <x v="1117"/>
      <x v="461"/>
    </i>
    <i r="1">
      <x v="1118"/>
      <x v="455"/>
    </i>
    <i r="1">
      <x v="1119"/>
      <x v="465"/>
    </i>
    <i r="1">
      <x v="1120"/>
      <x v="456"/>
    </i>
    <i r="1">
      <x v="1121"/>
      <x v="464"/>
    </i>
    <i r="1">
      <x v="1126"/>
      <x v="459"/>
    </i>
    <i r="1">
      <x v="1128"/>
      <x v="458"/>
    </i>
    <i r="1">
      <x v="1131"/>
      <x v="457"/>
    </i>
    <i r="1">
      <x v="1138"/>
      <x v="463"/>
    </i>
    <i r="1">
      <x v="1139"/>
      <x v="470"/>
    </i>
    <i r="1">
      <x v="1140"/>
      <x v="462"/>
    </i>
    <i r="1">
      <x v="1141"/>
      <x v="4550"/>
    </i>
    <i r="1">
      <x v="1143"/>
      <x v="4645"/>
    </i>
    <i r="1">
      <x v="1144"/>
      <x v="2431"/>
    </i>
    <i r="1">
      <x v="1145"/>
      <x v="4602"/>
    </i>
    <i r="1">
      <x v="1146"/>
      <x v="4250"/>
    </i>
    <i r="1">
      <x v="1147"/>
      <x v="4730"/>
    </i>
    <i r="1">
      <x v="1148"/>
      <x v="3324"/>
    </i>
    <i r="1">
      <x v="1149"/>
      <x v="4534"/>
    </i>
    <i r="1">
      <x v="1150"/>
      <x v="3325"/>
    </i>
    <i r="1">
      <x v="1151"/>
      <x v="4704"/>
    </i>
    <i r="1">
      <x v="1152"/>
      <x v="3326"/>
    </i>
    <i r="1">
      <x v="1153"/>
      <x v="4495"/>
    </i>
    <i r="1">
      <x v="1154"/>
      <x v="4208"/>
    </i>
    <i r="1">
      <x v="1155"/>
      <x v="1838"/>
    </i>
    <i r="1">
      <x v="1156"/>
      <x v="4537"/>
    </i>
    <i r="1">
      <x v="1157"/>
      <x v="3327"/>
    </i>
    <i r="1">
      <x v="1177"/>
      <x v="4723"/>
    </i>
    <i r="1">
      <x v="1178"/>
      <x v="489"/>
    </i>
    <i r="1">
      <x v="1179"/>
      <x v="486"/>
    </i>
    <i r="1">
      <x v="1180"/>
      <x v="484"/>
    </i>
    <i r="1">
      <x v="1181"/>
      <x v="482"/>
    </i>
    <i r="1">
      <x v="1182"/>
      <x v="487"/>
    </i>
    <i r="1">
      <x v="1183"/>
      <x v="483"/>
    </i>
    <i r="1">
      <x v="1184"/>
      <x v="485"/>
    </i>
    <i r="1">
      <x v="1185"/>
      <x v="481"/>
    </i>
    <i r="1">
      <x v="1229"/>
      <x v="4644"/>
    </i>
    <i r="1">
      <x v="1230"/>
      <x v="2670"/>
    </i>
    <i r="1">
      <x v="1279"/>
      <x v="491"/>
    </i>
    <i r="1">
      <x v="1280"/>
      <x v="493"/>
    </i>
    <i r="1">
      <x v="1281"/>
      <x v="492"/>
    </i>
    <i r="1">
      <x v="1282"/>
      <x v="494"/>
    </i>
    <i r="1">
      <x v="1283"/>
      <x v="495"/>
    </i>
    <i r="1">
      <x v="1285"/>
      <x v="496"/>
    </i>
    <i r="1">
      <x v="1286"/>
      <x v="490"/>
    </i>
    <i r="1">
      <x v="1315"/>
      <x v="4700"/>
    </i>
    <i r="1">
      <x v="1316"/>
      <x v="1844"/>
    </i>
    <i r="1">
      <x v="1320"/>
      <x v="2581"/>
    </i>
    <i r="1">
      <x v="1321"/>
      <x v="165"/>
    </i>
    <i r="1">
      <x v="1348"/>
      <x v="4668"/>
    </i>
    <i r="1">
      <x v="1349"/>
      <x v="1067"/>
    </i>
    <i r="1">
      <x v="1350"/>
      <x v="301"/>
    </i>
    <i r="1">
      <x v="1351"/>
      <x v="197"/>
    </i>
    <i r="1">
      <x v="1352"/>
      <x v="4501"/>
    </i>
    <i r="1">
      <x v="1353"/>
      <x v="198"/>
    </i>
    <i r="1">
      <x v="1356"/>
      <x v="189"/>
    </i>
    <i r="1">
      <x v="1359"/>
      <x v="302"/>
    </i>
    <i r="1">
      <x v="1365"/>
      <x v="190"/>
    </i>
    <i r="1">
      <x v="1368"/>
      <x v="191"/>
    </i>
    <i r="1">
      <x v="1371"/>
      <x v="4636"/>
    </i>
    <i r="1">
      <x v="1373"/>
      <x v="303"/>
    </i>
    <i r="1">
      <x v="1375"/>
      <x v="304"/>
    </i>
    <i r="1">
      <x v="1379"/>
      <x v="4697"/>
    </i>
    <i r="1">
      <x v="1381"/>
      <x v="192"/>
    </i>
    <i r="1">
      <x v="1468"/>
      <x v="2522"/>
    </i>
    <i r="1">
      <x v="1565"/>
      <x v="2449"/>
    </i>
    <i r="1">
      <x v="1639"/>
      <x v="4293"/>
    </i>
    <i r="1">
      <x v="1640"/>
      <x v="1800"/>
    </i>
    <i r="1">
      <x v="1641"/>
      <x v="1803"/>
    </i>
    <i r="1">
      <x v="1642"/>
      <x v="1801"/>
    </i>
    <i r="1">
      <x v="1644"/>
      <x v="1802"/>
    </i>
    <i r="1">
      <x v="1645"/>
      <x v="1799"/>
    </i>
    <i r="1">
      <x v="1646"/>
      <x v="4526"/>
    </i>
    <i r="1">
      <x v="1647"/>
      <x v="2096"/>
    </i>
    <i r="1">
      <x v="1648"/>
      <x v="2097"/>
    </i>
    <i r="1">
      <x v="1649"/>
      <x v="2095"/>
    </i>
    <i r="1">
      <x v="1717"/>
      <x v="4758"/>
    </i>
    <i r="1">
      <x v="1718"/>
      <x v="1804"/>
    </i>
    <i r="1">
      <x v="1719"/>
      <x v="1805"/>
    </i>
    <i r="1">
      <x v="1720"/>
      <x v="4560"/>
    </i>
    <i r="1">
      <x v="1721"/>
      <x v="1806"/>
    </i>
    <i r="1">
      <x v="1722"/>
      <x v="4964"/>
    </i>
    <i r="1">
      <x v="1723"/>
      <x v="1807"/>
    </i>
    <i r="1">
      <x v="1724"/>
      <x v="4965"/>
    </i>
    <i r="1">
      <x v="1725"/>
      <x v="1808"/>
    </i>
    <i r="1">
      <x v="1726"/>
      <x v="4966"/>
    </i>
    <i r="1">
      <x v="1727"/>
      <x v="4554"/>
    </i>
    <i r="1">
      <x v="1728"/>
      <x v="4969"/>
    </i>
    <i r="1">
      <x v="1729"/>
      <x v="1811"/>
    </i>
    <i r="1">
      <x v="1730"/>
      <x v="4970"/>
    </i>
    <i r="1">
      <x v="1731"/>
      <x v="1812"/>
    </i>
    <i r="1">
      <x v="1732"/>
      <x v="4971"/>
    </i>
    <i r="1">
      <x v="1733"/>
      <x v="1813"/>
    </i>
    <i r="1">
      <x v="1734"/>
      <x v="4571"/>
    </i>
    <i r="1">
      <x v="1735"/>
      <x v="1820"/>
    </i>
    <i r="1">
      <x v="1736"/>
      <x v="4975"/>
    </i>
    <i r="1">
      <x v="1737"/>
      <x v="1821"/>
    </i>
    <i r="1">
      <x v="1738"/>
      <x v="4976"/>
    </i>
    <i r="1">
      <x v="1739"/>
      <x v="1822"/>
    </i>
    <i r="1">
      <x v="1740"/>
      <x v="4977"/>
    </i>
    <i r="1">
      <x v="1741"/>
      <x v="4509"/>
    </i>
    <i r="1">
      <x v="1742"/>
      <x v="4967"/>
    </i>
    <i r="1">
      <x v="1743"/>
      <x v="1809"/>
    </i>
    <i r="1">
      <x v="1744"/>
      <x v="4968"/>
    </i>
    <i r="1">
      <x v="1745"/>
      <x v="1810"/>
    </i>
    <i r="1">
      <x v="1746"/>
      <x v="4621"/>
    </i>
    <i r="1">
      <x v="1747"/>
      <x v="4972"/>
    </i>
    <i r="1">
      <x v="1748"/>
      <x v="1814"/>
    </i>
    <i r="1">
      <x v="1749"/>
      <x v="4973"/>
    </i>
    <i r="1">
      <x v="1750"/>
      <x v="1815"/>
    </i>
    <i r="1">
      <x v="1751"/>
      <x v="4974"/>
    </i>
    <i r="1">
      <x v="1752"/>
      <x v="1816"/>
    </i>
    <i r="1">
      <x v="1753"/>
      <x v="4724"/>
    </i>
    <i r="1">
      <x v="1754"/>
      <x v="2092"/>
    </i>
    <i r="1">
      <x v="1755"/>
      <x v="4961"/>
    </i>
    <i r="1">
      <x v="1756"/>
      <x v="2093"/>
    </i>
    <i r="1">
      <x v="1757"/>
      <x v="4962"/>
    </i>
    <i r="1">
      <x v="1758"/>
      <x v="4496"/>
    </i>
    <i r="1">
      <x v="1759"/>
      <x v="2094"/>
    </i>
    <i r="1">
      <x v="1760"/>
      <x v="4963"/>
    </i>
    <i r="1">
      <x v="1762"/>
      <x v="4647"/>
    </i>
    <i r="1">
      <x v="1763"/>
      <x v="4247"/>
    </i>
    <i r="1">
      <x v="1769"/>
      <x v="2659"/>
    </i>
    <i r="1">
      <x v="1770"/>
      <x v="4630"/>
    </i>
    <i r="1">
      <x v="1771"/>
      <x v="313"/>
    </i>
    <i r="1">
      <x v="1772"/>
      <x v="4524"/>
    </i>
    <i r="1">
      <x v="1773"/>
      <x v="4228"/>
    </i>
    <i r="1">
      <x v="1774"/>
      <x v="4587"/>
    </i>
    <i r="1">
      <x v="1775"/>
      <x v="4256"/>
    </i>
    <i r="1">
      <x v="1776"/>
      <x v="431"/>
    </i>
    <i r="1">
      <x v="1777"/>
      <x v="437"/>
    </i>
    <i r="1">
      <x v="1778"/>
      <x v="435"/>
    </i>
    <i r="1">
      <x v="1779"/>
      <x v="433"/>
    </i>
    <i r="1">
      <x v="1780"/>
      <x v="434"/>
    </i>
    <i r="1">
      <x v="1781"/>
      <x v="439"/>
    </i>
    <i r="1">
      <x v="1785"/>
      <x v="438"/>
    </i>
    <i r="1">
      <x v="1787"/>
      <x v="428"/>
    </i>
    <i r="1">
      <x v="1788"/>
      <x v="426"/>
    </i>
    <i r="1">
      <x v="1789"/>
      <x v="427"/>
    </i>
    <i r="1">
      <x v="1795"/>
      <x v="429"/>
    </i>
    <i r="1">
      <x v="1796"/>
      <x v="430"/>
    </i>
    <i r="1">
      <x v="1802"/>
      <x v="432"/>
    </i>
    <i r="1">
      <x v="1803"/>
      <x v="436"/>
    </i>
    <i r="1">
      <x v="1914"/>
      <x v="257"/>
    </i>
    <i r="1">
      <x v="1915"/>
      <x v="258"/>
    </i>
    <i r="1">
      <x v="1916"/>
      <x v="259"/>
    </i>
    <i r="1">
      <x v="1940"/>
      <x v="4728"/>
    </i>
    <i r="1">
      <x v="1941"/>
      <x v="4219"/>
    </i>
    <i r="1">
      <x v="2107"/>
      <x v="4601"/>
    </i>
    <i r="1">
      <x v="2108"/>
      <x v="512"/>
    </i>
    <i r="1">
      <x v="2109"/>
      <x v="511"/>
    </i>
    <i r="1">
      <x v="2110"/>
      <x v="510"/>
    </i>
    <i r="1">
      <x v="2130"/>
      <x v="216"/>
    </i>
    <i r="1">
      <x v="2146"/>
      <x v="4712"/>
    </i>
    <i r="1">
      <x v="2147"/>
      <x v="1833"/>
    </i>
    <i r="1">
      <x v="2152"/>
      <x v="4567"/>
    </i>
    <i r="1">
      <x v="2231"/>
      <x v="1052"/>
    </i>
    <i r="1">
      <x v="2240"/>
      <x v="2575"/>
    </i>
    <i r="1">
      <x v="2242"/>
      <x v="4737"/>
    </i>
    <i r="1">
      <x v="2243"/>
      <x v="2074"/>
    </i>
    <i r="1">
      <x v="2244"/>
      <x v="2073"/>
    </i>
    <i r="1">
      <x v="2245"/>
      <x v="4719"/>
    </i>
    <i r="1">
      <x v="2246"/>
      <x v="2077"/>
    </i>
    <i r="1">
      <x v="2247"/>
      <x v="4660"/>
    </i>
    <i r="1">
      <x v="2248"/>
      <x v="2076"/>
    </i>
    <i r="1">
      <x v="2249"/>
      <x v="2075"/>
    </i>
    <i r="1">
      <x v="2252"/>
      <x v="217"/>
    </i>
    <i r="1">
      <x v="2273"/>
      <x v="167"/>
    </i>
    <i r="1">
      <x v="2293"/>
      <x v="4654"/>
    </i>
    <i r="1">
      <x v="2294"/>
      <x v="2078"/>
    </i>
    <i r="1">
      <x v="2295"/>
      <x v="2079"/>
    </i>
    <i r="1">
      <x v="2297"/>
      <x v="4517"/>
    </i>
    <i r="1">
      <x v="2299"/>
      <x v="2584"/>
    </i>
    <i r="1">
      <x v="2301"/>
      <x v="3217"/>
    </i>
    <i r="1">
      <x v="2309"/>
      <x v="4695"/>
    </i>
    <i r="1">
      <x v="2310"/>
      <x v="4232"/>
    </i>
    <i r="1">
      <x v="2311"/>
      <x v="4238"/>
    </i>
    <i r="1">
      <x v="2313"/>
      <x v="4614"/>
    </i>
    <i r="1">
      <x v="2314"/>
      <x v="4169"/>
    </i>
    <i r="1">
      <x v="2315"/>
      <x v="4220"/>
    </i>
    <i r="1">
      <x v="2316"/>
      <x v="4650"/>
    </i>
    <i r="1">
      <x v="2317"/>
      <x v="4245"/>
    </i>
    <i r="1">
      <x v="2327"/>
      <x v="1053"/>
    </i>
    <i r="1">
      <x v="2328"/>
      <x v="1054"/>
    </i>
    <i r="1">
      <x v="2337"/>
      <x v="4504"/>
    </i>
    <i r="1">
      <x v="2338"/>
      <x v="2085"/>
    </i>
    <i r="1">
      <x v="2339"/>
      <x v="2084"/>
    </i>
    <i r="1">
      <x v="2340"/>
      <x v="4638"/>
    </i>
    <i r="1">
      <x v="2341"/>
      <x v="2087"/>
    </i>
    <i r="1">
      <x v="2342"/>
      <x v="2086"/>
    </i>
    <i r="1">
      <x v="2350"/>
      <x v="168"/>
    </i>
    <i r="1">
      <x v="2351"/>
      <x v="4713"/>
    </i>
    <i r="1">
      <x v="2352"/>
      <x v="2070"/>
    </i>
    <i r="1">
      <x v="2353"/>
      <x v="2069"/>
    </i>
    <i r="1">
      <x v="2354"/>
      <x v="4510"/>
    </i>
    <i r="1">
      <x v="2355"/>
      <x v="2080"/>
    </i>
    <i r="1">
      <x v="2356"/>
      <x v="2082"/>
    </i>
    <i r="1">
      <x v="2357"/>
      <x v="2081"/>
    </i>
    <i r="1">
      <x v="2358"/>
      <x v="2083"/>
    </i>
    <i r="1">
      <x v="2359"/>
      <x v="4629"/>
    </i>
    <i r="1">
      <x v="2360"/>
      <x v="4240"/>
    </i>
    <i r="1">
      <x v="2361"/>
      <x v="4198"/>
    </i>
    <i r="1">
      <x v="2376"/>
      <x v="4502"/>
    </i>
    <i r="1">
      <x v="2377"/>
      <x v="4241"/>
    </i>
    <i r="1">
      <x v="2387"/>
      <x v="260"/>
    </i>
    <i r="1">
      <x v="2488"/>
      <x v="213"/>
    </i>
    <i r="1">
      <x v="2522"/>
      <x v="4667"/>
    </i>
    <i r="1">
      <x v="2523"/>
      <x v="2090"/>
    </i>
    <i r="1">
      <x v="2524"/>
      <x v="2089"/>
    </i>
    <i r="1">
      <x v="2662"/>
      <x v="3220"/>
    </i>
    <i r="1">
      <x v="2663"/>
      <x v="3219"/>
    </i>
    <i r="1">
      <x v="2664"/>
      <x v="3222"/>
    </i>
    <i r="1">
      <x v="2665"/>
      <x v="3221"/>
    </i>
    <i r="1">
      <x v="2682"/>
      <x v="1055"/>
    </i>
    <i r="1">
      <x v="2766"/>
      <x v="1843"/>
    </i>
    <i r="1">
      <x v="2777"/>
      <x v="2468"/>
    </i>
    <i r="1">
      <x v="2817"/>
      <x v="4722"/>
    </i>
    <i r="1">
      <x v="2818"/>
      <x v="2088"/>
    </i>
    <i r="1">
      <x v="2834"/>
      <x v="2740"/>
    </i>
    <i r="1">
      <x v="2868"/>
      <x v="4631"/>
    </i>
    <i r="1">
      <x v="2869"/>
      <x v="4212"/>
    </i>
    <i r="1">
      <x v="2901"/>
      <x v="153"/>
    </i>
    <i r="1">
      <x v="2946"/>
      <x v="4760"/>
    </i>
    <i r="1">
      <x v="2947"/>
      <x v="4585"/>
    </i>
    <i r="1">
      <x v="2948"/>
      <x v="508"/>
    </i>
    <i r="1">
      <x v="2949"/>
      <x v="4516"/>
    </i>
    <i r="1">
      <x v="2950"/>
      <x v="507"/>
    </i>
    <i r="1">
      <x v="2951"/>
      <x v="509"/>
    </i>
    <i r="1">
      <x v="2952"/>
      <x v="4726"/>
    </i>
    <i r="1">
      <x v="2953"/>
      <x v="516"/>
    </i>
    <i r="1">
      <x v="3001"/>
      <x v="1056"/>
    </i>
    <i r="1">
      <x v="3002"/>
      <x v="1057"/>
    </i>
    <i r="1">
      <x v="3003"/>
      <x v="1058"/>
    </i>
    <i r="1">
      <x v="3004"/>
      <x v="1059"/>
    </i>
    <i r="1">
      <x v="3005"/>
      <x v="1060"/>
    </i>
    <i r="1">
      <x v="3006"/>
      <x v="1061"/>
    </i>
    <i r="1">
      <x v="3007"/>
      <x v="1062"/>
    </i>
    <i r="1">
      <x v="3008"/>
      <x v="1063"/>
    </i>
    <i r="1">
      <x v="3009"/>
      <x v="1064"/>
    </i>
    <i r="1">
      <x v="3010"/>
      <x v="1065"/>
    </i>
    <i r="1">
      <x v="3211"/>
      <x v="261"/>
    </i>
    <i r="1">
      <x v="3246"/>
      <x v="1066"/>
    </i>
    <i r="1">
      <x v="3328"/>
      <x v="4555"/>
    </i>
    <i r="1">
      <x v="3329"/>
      <x v="1819"/>
    </i>
    <i r="1">
      <x v="3330"/>
      <x v="1818"/>
    </i>
    <i r="1">
      <x v="3333"/>
      <x v="4467"/>
    </i>
    <i r="1">
      <x v="3337"/>
      <x v="4500"/>
    </i>
    <i r="1">
      <x v="3339"/>
      <x v="166"/>
    </i>
    <i r="1">
      <x v="3433"/>
      <x v="177"/>
    </i>
    <i r="1">
      <x v="3445"/>
      <x v="4552"/>
    </i>
    <i r="1">
      <x v="3446"/>
      <x v="4195"/>
    </i>
    <i r="1">
      <x v="3447"/>
      <x v="4268"/>
    </i>
    <i r="1">
      <x v="3448"/>
      <x v="4215"/>
    </i>
    <i r="1">
      <x v="3475"/>
      <x v="2098"/>
    </i>
    <i r="1">
      <x v="3605"/>
      <x v="218"/>
    </i>
    <i r="1">
      <x v="3606"/>
      <x v="2482"/>
    </i>
    <i r="1">
      <x v="3609"/>
      <x v="4679"/>
    </i>
    <i r="1">
      <x v="3610"/>
      <x v="3182"/>
    </i>
    <i r="1">
      <x v="3611"/>
      <x v="2058"/>
    </i>
    <i r="1">
      <x v="3676"/>
      <x v="4562"/>
    </i>
    <i r="1">
      <x v="3677"/>
      <x v="522"/>
    </i>
    <i r="1">
      <x v="3689"/>
      <x v="170"/>
    </i>
    <i r="1">
      <x v="3692"/>
      <x v="2478"/>
    </i>
    <i r="1">
      <x v="3734"/>
      <x v="2463"/>
    </i>
    <i r="1">
      <x v="3743"/>
      <x v="178"/>
    </i>
    <i r="1">
      <x v="4118"/>
      <x v="3237"/>
    </i>
    <i r="1">
      <x v="4126"/>
      <x v="2850"/>
    </i>
    <i r="1">
      <x v="4174"/>
      <x v="2520"/>
    </i>
    <i r="1">
      <x v="4195"/>
      <x v="4742"/>
    </i>
    <i r="1">
      <x v="4196"/>
      <x v="521"/>
    </i>
    <i r="1">
      <x v="4260"/>
      <x v="179"/>
    </i>
    <i r="1">
      <x v="4263"/>
      <x v="3322"/>
    </i>
    <i r="1">
      <x v="4265"/>
      <x v="2875"/>
    </i>
    <i r="1">
      <x v="4280"/>
      <x v="4643"/>
    </i>
    <i r="1">
      <x v="4281"/>
      <x v="4201"/>
    </i>
    <i r="1">
      <x v="4282"/>
      <x v="4558"/>
    </i>
    <i r="1">
      <x v="4283"/>
      <x v="4225"/>
    </i>
    <i r="1">
      <x v="4284"/>
      <x v="4192"/>
    </i>
    <i r="1">
      <x v="4290"/>
      <x v="3207"/>
    </i>
    <i r="1">
      <x v="4335"/>
      <x v="4662"/>
    </i>
    <i r="1">
      <x v="4336"/>
      <x v="4188"/>
    </i>
    <i r="1">
      <x v="4351"/>
      <x v="2594"/>
    </i>
    <i r="1">
      <x v="4369"/>
      <x v="262"/>
    </i>
    <i r="1">
      <x v="4370"/>
      <x v="263"/>
    </i>
    <i r="1">
      <x v="4413"/>
      <x v="4666"/>
    </i>
    <i r="1">
      <x v="4414"/>
      <x v="4173"/>
    </i>
    <i r="1">
      <x v="4417"/>
      <x v="4532"/>
    </i>
    <i r="1">
      <x v="4420"/>
      <x v="4227"/>
    </i>
    <i r="1">
      <x v="4421"/>
      <x v="1048"/>
    </i>
    <i r="1">
      <x v="4422"/>
      <x v="4187"/>
    </i>
    <i r="1">
      <x v="4423"/>
      <x v="1051"/>
    </i>
    <i r="1">
      <x v="4424"/>
      <x v="4258"/>
    </i>
    <i r="1">
      <x v="4425"/>
      <x v="1049"/>
    </i>
    <i r="1">
      <x v="4426"/>
      <x v="4197"/>
    </i>
    <i r="1">
      <x v="4427"/>
      <x v="1050"/>
    </i>
    <i r="1">
      <x v="4461"/>
      <x v="4659"/>
    </i>
    <i r="1">
      <x v="4462"/>
      <x v="518"/>
    </i>
    <i r="1">
      <x v="4463"/>
      <x v="4530"/>
    </i>
    <i r="1">
      <x v="4464"/>
      <x v="517"/>
    </i>
    <i r="1">
      <x v="4465"/>
      <x v="4600"/>
    </i>
    <i r="1">
      <x v="4466"/>
      <x v="513"/>
    </i>
    <i r="1">
      <x v="4495"/>
      <x v="4672"/>
    </i>
    <i r="1">
      <x v="4496"/>
      <x v="520"/>
    </i>
    <i r="1">
      <x v="4497"/>
      <x v="519"/>
    </i>
    <i r="1">
      <x v="4498"/>
      <x v="264"/>
    </i>
    <i r="1">
      <x v="4685"/>
      <x v="4729"/>
    </i>
    <i r="1">
      <x v="4686"/>
      <x v="4251"/>
    </i>
    <i r="1">
      <x v="4706"/>
      <x v="2466"/>
    </i>
    <i r="1">
      <x v="4707"/>
      <x v="2639"/>
    </i>
    <i r="1">
      <x v="4842"/>
      <x v="4593"/>
    </i>
    <i r="1">
      <x v="4843"/>
      <x v="2071"/>
    </i>
    <i r="1">
      <x v="4844"/>
      <x v="2072"/>
    </i>
    <i r="1">
      <x v="4851"/>
      <x v="4685"/>
    </i>
    <i r="1">
      <x v="4852"/>
      <x v="2091"/>
    </i>
    <i r="1">
      <x v="4869"/>
      <x v="265"/>
    </i>
    <i r="1">
      <x v="4893"/>
      <x v="3218"/>
    </i>
    <i r="1">
      <x v="4911"/>
      <x v="4687"/>
    </i>
    <i r="1">
      <x v="4912"/>
      <x v="2752"/>
    </i>
    <i r="1">
      <x v="4913"/>
      <x v="4709"/>
    </i>
    <i r="1">
      <x v="4914"/>
      <x v="2491"/>
    </i>
    <i r="1">
      <x v="4938"/>
      <x v="4686"/>
    </i>
    <i r="1">
      <x v="4939"/>
      <x v="2444"/>
    </i>
    <i r="1">
      <x v="4946"/>
      <x v="2582"/>
    </i>
    <i r="1">
      <x v="4973"/>
      <x v="219"/>
    </i>
    <i>
      <x v="19"/>
      <x v="450"/>
      <x v="3129"/>
    </i>
    <i r="1">
      <x v="451"/>
      <x v="4264"/>
    </i>
    <i r="1">
      <x v="452"/>
      <x v="3122"/>
    </i>
    <i r="1">
      <x v="453"/>
      <x v="3111"/>
    </i>
    <i r="1">
      <x v="774"/>
      <x v="4460"/>
    </i>
    <i r="1">
      <x v="775"/>
      <x v="586"/>
    </i>
    <i r="1">
      <x v="776"/>
      <x v="4315"/>
    </i>
    <i r="1">
      <x v="777"/>
      <x v="633"/>
    </i>
    <i r="1">
      <x v="778"/>
      <x v="1573"/>
    </i>
    <i r="1">
      <x v="779"/>
      <x v="2813"/>
    </i>
    <i r="1">
      <x v="788"/>
      <x v="4368"/>
    </i>
    <i r="1">
      <x v="789"/>
      <x v="311"/>
    </i>
    <i r="1">
      <x v="1317"/>
      <x v="4465"/>
    </i>
    <i r="1">
      <x v="1318"/>
      <x v="3830"/>
    </i>
    <i r="1">
      <x v="1319"/>
      <x v="594"/>
    </i>
    <i r="1">
      <x v="1479"/>
      <x v="4302"/>
    </i>
    <i r="1">
      <x v="1480"/>
      <x v="2815"/>
    </i>
    <i r="1">
      <x v="1481"/>
      <x v="629"/>
    </i>
    <i r="1">
      <x v="1482"/>
      <x v="2814"/>
    </i>
    <i r="1">
      <x v="1495"/>
      <x v="4314"/>
    </i>
    <i r="1">
      <x v="1496"/>
      <x v="4468"/>
    </i>
    <i r="1">
      <x v="1497"/>
      <x v="4346"/>
    </i>
    <i r="1">
      <x v="1498"/>
      <x v="4369"/>
    </i>
    <i r="1">
      <x v="1643"/>
      <x v="3177"/>
    </i>
    <i r="1">
      <x v="2034"/>
      <x v="4299"/>
    </i>
    <i r="1">
      <x v="2035"/>
      <x v="1570"/>
    </i>
    <i r="1">
      <x v="2036"/>
      <x v="2810"/>
    </i>
    <i r="1">
      <x v="2037"/>
      <x v="1567"/>
    </i>
    <i r="1">
      <x v="2038"/>
      <x v="1571"/>
    </i>
    <i r="1">
      <x v="2039"/>
      <x v="1568"/>
    </i>
    <i r="1">
      <x v="2040"/>
      <x v="1572"/>
    </i>
    <i r="1">
      <x v="2041"/>
      <x v="3109"/>
    </i>
    <i r="1">
      <x v="2042"/>
      <x v="1569"/>
    </i>
    <i r="1">
      <x v="2043"/>
      <x v="4464"/>
    </i>
    <i r="1">
      <x v="2044"/>
      <x v="1583"/>
    </i>
    <i r="1">
      <x v="2045"/>
      <x v="4474"/>
    </i>
    <i r="1">
      <x v="2046"/>
      <x v="1581"/>
    </i>
    <i r="1">
      <x v="2047"/>
      <x v="3088"/>
    </i>
    <i r="1">
      <x v="2048"/>
      <x v="1584"/>
    </i>
    <i r="1">
      <x v="2049"/>
      <x v="2812"/>
    </i>
    <i r="1">
      <x v="2050"/>
      <x v="1585"/>
    </i>
    <i r="1">
      <x v="2051"/>
      <x v="1582"/>
    </i>
    <i r="1">
      <x v="2052"/>
      <x v="4304"/>
    </i>
    <i r="1">
      <x v="2074"/>
      <x v="630"/>
    </i>
    <i r="1">
      <x v="2078"/>
      <x v="4451"/>
    </i>
    <i r="1">
      <x v="2079"/>
      <x v="1587"/>
    </i>
    <i r="1">
      <x v="2080"/>
      <x v="628"/>
    </i>
    <i r="1">
      <x v="2081"/>
      <x v="1586"/>
    </i>
    <i r="1">
      <x v="2113"/>
      <x v="4402"/>
    </i>
    <i r="1">
      <x v="2115"/>
      <x v="2821"/>
    </i>
    <i r="1">
      <x v="2235"/>
      <x v="4485"/>
    </i>
    <i r="1">
      <x v="2238"/>
      <x v="2819"/>
    </i>
    <i r="1">
      <x v="2247"/>
      <x v="4311"/>
    </i>
    <i r="1">
      <x v="2249"/>
      <x v="2822"/>
    </i>
    <i r="1">
      <x v="2318"/>
      <x v="4417"/>
    </i>
    <i r="1">
      <x v="2319"/>
      <x v="4338"/>
    </i>
    <i r="1">
      <x v="2320"/>
      <x v="4420"/>
    </i>
    <i r="1">
      <x v="2321"/>
      <x v="4348"/>
    </i>
    <i r="1">
      <x v="2322"/>
      <x v="4350"/>
    </i>
    <i r="1">
      <x v="2323"/>
      <x v="4428"/>
    </i>
    <i r="1">
      <x v="2324"/>
      <x v="4389"/>
    </i>
    <i r="1">
      <x v="2325"/>
      <x v="4283"/>
    </i>
    <i r="1">
      <x v="2516"/>
      <x v="4375"/>
    </i>
    <i r="1">
      <x v="2517"/>
      <x v="2817"/>
    </i>
    <i r="1">
      <x v="2520"/>
      <x v="4279"/>
    </i>
    <i r="1">
      <x v="2521"/>
      <x v="3150"/>
    </i>
    <i r="1">
      <x v="2528"/>
      <x v="4412"/>
    </i>
    <i r="1">
      <x v="2529"/>
      <x v="1629"/>
    </i>
    <i r="1">
      <x v="2765"/>
      <x v="4425"/>
    </i>
    <i r="1">
      <x v="2767"/>
      <x v="593"/>
    </i>
    <i r="1">
      <x v="3274"/>
      <x v="4415"/>
    </i>
    <i r="1">
      <x v="3275"/>
      <x v="2823"/>
    </i>
    <i r="1">
      <x v="3276"/>
      <x v="4459"/>
    </i>
    <i r="1">
      <x v="3277"/>
      <x v="2820"/>
    </i>
    <i r="1">
      <x v="3331"/>
      <x v="4306"/>
    </i>
    <i r="1">
      <x v="3332"/>
      <x v="3144"/>
    </i>
    <i r="1">
      <x v="3334"/>
      <x v="4387"/>
    </i>
    <i r="1">
      <x v="3335"/>
      <x v="2824"/>
    </i>
    <i r="1">
      <x v="3336"/>
      <x v="2825"/>
    </i>
    <i r="1">
      <x v="3337"/>
      <x v="4332"/>
    </i>
    <i r="1">
      <x v="3338"/>
      <x v="2826"/>
    </i>
    <i r="1">
      <x v="3469"/>
      <x v="4407"/>
    </i>
    <i r="1">
      <x v="3470"/>
      <x v="3174"/>
    </i>
    <i r="1">
      <x v="3471"/>
      <x v="4484"/>
    </i>
    <i r="1">
      <x v="3472"/>
      <x v="3153"/>
    </i>
    <i r="1">
      <x v="3481"/>
      <x v="4355"/>
    </i>
    <i r="1">
      <x v="3482"/>
      <x v="2818"/>
    </i>
    <i r="1">
      <x v="3483"/>
      <x v="1580"/>
    </i>
    <i r="1">
      <x v="3484"/>
      <x v="4325"/>
    </i>
    <i r="1">
      <x v="3485"/>
      <x v="4390"/>
    </i>
    <i r="1">
      <x v="3486"/>
      <x v="4384"/>
    </i>
    <i r="1">
      <x v="3487"/>
      <x v="4492"/>
    </i>
    <i r="1">
      <x v="3488"/>
      <x v="4305"/>
    </i>
    <i r="1">
      <x v="3489"/>
      <x v="4430"/>
    </i>
    <i r="1">
      <x v="4142"/>
      <x v="4379"/>
    </i>
    <i r="1">
      <x v="4143"/>
      <x v="1577"/>
    </i>
    <i r="1">
      <x v="4144"/>
      <x v="1575"/>
    </i>
    <i r="1">
      <x v="4145"/>
      <x v="1579"/>
    </i>
    <i r="1">
      <x v="4146"/>
      <x v="1574"/>
    </i>
    <i r="1">
      <x v="4147"/>
      <x v="1576"/>
    </i>
    <i r="1">
      <x v="4148"/>
      <x v="1578"/>
    </i>
    <i r="1">
      <x v="4149"/>
      <x v="2816"/>
    </i>
    <i r="1">
      <x v="4415"/>
      <x v="4416"/>
    </i>
    <i r="1">
      <x v="4416"/>
      <x v="2787"/>
    </i>
    <i r="1">
      <x v="4418"/>
      <x v="4320"/>
    </i>
    <i r="1">
      <x v="4419"/>
      <x v="2788"/>
    </i>
    <i r="1">
      <x v="4430"/>
      <x v="4309"/>
    </i>
    <i r="1">
      <x v="4431"/>
      <x v="4414"/>
    </i>
    <i r="1">
      <x v="4432"/>
      <x v="4287"/>
    </i>
    <i r="1">
      <x v="4433"/>
      <x v="2811"/>
    </i>
    <i r="1">
      <x v="4437"/>
      <x v="4476"/>
    </i>
    <i r="1">
      <x v="4438"/>
      <x v="631"/>
    </i>
    <i r="1">
      <x v="4439"/>
      <x v="4310"/>
    </i>
    <i r="1">
      <x v="4440"/>
      <x v="1588"/>
    </i>
    <i r="1">
      <x v="4836"/>
      <x v="4437"/>
    </i>
    <i r="1">
      <x v="4837"/>
      <x v="1566"/>
    </i>
    <i r="1">
      <x v="4845"/>
      <x v="4291"/>
    </i>
    <i r="1">
      <x v="4846"/>
      <x v="3108"/>
    </i>
    <i r="1">
      <x v="4915"/>
      <x v="4749"/>
    </i>
    <i r="1">
      <x v="4916"/>
      <x v="3135"/>
    </i>
    <i r="1">
      <x v="4917"/>
      <x v="4578"/>
    </i>
    <i r="1">
      <x v="4918"/>
      <x v="599"/>
    </i>
    <i r="1">
      <x v="4927"/>
      <x v="4579"/>
    </i>
    <i r="1">
      <x v="4928"/>
      <x v="1841"/>
    </i>
    <i>
      <x v="20"/>
      <x v="400"/>
      <x v="4276"/>
    </i>
    <i r="1">
      <x v="401"/>
      <x v="1252"/>
    </i>
    <i r="1">
      <x v="402"/>
      <x v="662"/>
    </i>
    <i r="1">
      <x v="403"/>
      <x v="638"/>
    </i>
    <i r="1">
      <x v="404"/>
      <x v="1253"/>
    </i>
    <i r="1">
      <x v="601"/>
      <x v="663"/>
    </i>
    <i r="1">
      <x v="889"/>
      <x v="4397"/>
    </i>
    <i r="1">
      <x v="890"/>
      <x v="664"/>
    </i>
    <i r="1">
      <x v="891"/>
      <x v="1254"/>
    </i>
    <i r="1">
      <x v="892"/>
      <x v="4353"/>
    </i>
    <i r="1">
      <x v="893"/>
      <x v="1255"/>
    </i>
    <i r="1">
      <x v="894"/>
      <x v="1256"/>
    </i>
    <i r="1">
      <x v="895"/>
      <x v="665"/>
    </i>
    <i r="1">
      <x v="896"/>
      <x v="666"/>
    </i>
    <i r="1">
      <x v="897"/>
      <x v="667"/>
    </i>
    <i r="1">
      <x v="943"/>
      <x v="4295"/>
    </i>
    <i r="1">
      <x v="944"/>
      <x v="675"/>
    </i>
    <i r="1">
      <x v="945"/>
      <x v="1257"/>
    </i>
    <i r="1">
      <x v="1294"/>
      <x v="4395"/>
    </i>
    <i r="1">
      <x v="1295"/>
      <x v="669"/>
    </i>
    <i r="1">
      <x v="1296"/>
      <x v="668"/>
    </i>
    <i r="1">
      <x v="1297"/>
      <x v="2353"/>
    </i>
    <i r="1">
      <x v="1298"/>
      <x v="670"/>
    </i>
    <i r="1">
      <x v="1952"/>
      <x v="4453"/>
    </i>
    <i r="1">
      <x v="1953"/>
      <x v="647"/>
    </i>
    <i r="1">
      <x v="1954"/>
      <x v="1258"/>
    </i>
    <i r="1">
      <x v="2258"/>
      <x v="4292"/>
    </i>
    <i r="1">
      <x v="2259"/>
      <x v="652"/>
    </i>
    <i r="1">
      <x v="2260"/>
      <x v="646"/>
    </i>
    <i r="1">
      <x v="2261"/>
      <x v="651"/>
    </i>
    <i r="1">
      <x v="2262"/>
      <x v="645"/>
    </i>
    <i r="1">
      <x v="2263"/>
      <x v="659"/>
    </i>
    <i r="1">
      <x v="2264"/>
      <x v="644"/>
    </i>
    <i r="1">
      <x v="2265"/>
      <x v="671"/>
    </i>
    <i r="1">
      <x v="2266"/>
      <x v="672"/>
    </i>
    <i r="1">
      <x v="2267"/>
      <x v="673"/>
    </i>
    <i r="1">
      <x v="2268"/>
      <x v="639"/>
    </i>
    <i r="1">
      <x v="2269"/>
      <x v="640"/>
    </i>
    <i r="1">
      <x v="2270"/>
      <x v="641"/>
    </i>
    <i r="1">
      <x v="2271"/>
      <x v="642"/>
    </i>
    <i r="1">
      <x v="2272"/>
      <x v="643"/>
    </i>
    <i r="1">
      <x v="2275"/>
      <x v="4274"/>
    </i>
    <i r="1">
      <x v="2276"/>
      <x v="648"/>
    </i>
    <i r="1">
      <x v="2277"/>
      <x v="4478"/>
    </i>
    <i r="1">
      <x v="2278"/>
      <x v="2323"/>
    </i>
    <i r="1">
      <x v="2279"/>
      <x v="2176"/>
    </i>
    <i r="1">
      <x v="2280"/>
      <x v="2175"/>
    </i>
    <i r="1">
      <x v="2281"/>
      <x v="2177"/>
    </i>
    <i r="1">
      <x v="2282"/>
      <x v="2178"/>
    </i>
    <i r="1">
      <x v="2283"/>
      <x v="2173"/>
    </i>
    <i r="1">
      <x v="2284"/>
      <x v="2172"/>
    </i>
    <i r="1">
      <x v="2285"/>
      <x v="2171"/>
    </i>
    <i r="1">
      <x v="2286"/>
      <x v="650"/>
    </i>
    <i r="1">
      <x v="2287"/>
      <x v="2174"/>
    </i>
    <i r="1">
      <x v="3129"/>
      <x v="4400"/>
    </i>
    <i r="1">
      <x v="3130"/>
      <x v="1242"/>
    </i>
    <i r="1">
      <x v="3131"/>
      <x v="1243"/>
    </i>
    <i r="1">
      <x v="3132"/>
      <x v="1244"/>
    </i>
    <i r="1">
      <x v="3133"/>
      <x v="1245"/>
    </i>
    <i r="1">
      <x v="3134"/>
      <x v="660"/>
    </i>
    <i r="1">
      <x v="3135"/>
      <x v="1246"/>
    </i>
    <i r="1">
      <x v="3136"/>
      <x v="1247"/>
    </i>
    <i r="1">
      <x v="3137"/>
      <x v="649"/>
    </i>
    <i r="1">
      <x v="4185"/>
      <x v="4357"/>
    </i>
    <i r="1">
      <x v="4186"/>
      <x v="2167"/>
    </i>
    <i r="1">
      <x v="4187"/>
      <x v="2169"/>
    </i>
    <i r="1">
      <x v="4188"/>
      <x v="2170"/>
    </i>
    <i r="1">
      <x v="4189"/>
      <x v="1248"/>
    </i>
    <i r="1">
      <x v="4190"/>
      <x v="2166"/>
    </i>
    <i r="1">
      <x v="4506"/>
      <x v="4374"/>
    </i>
    <i r="1">
      <x v="4507"/>
      <x v="1249"/>
    </i>
    <i r="1">
      <x v="4508"/>
      <x v="2168"/>
    </i>
    <i r="1">
      <x v="4509"/>
      <x v="4281"/>
    </i>
    <i r="1">
      <x v="4510"/>
      <x v="1250"/>
    </i>
    <i r="1">
      <x v="4511"/>
      <x v="1251"/>
    </i>
    <i>
      <x v="21"/>
      <x v="220"/>
      <x v="564"/>
    </i>
    <i r="1">
      <x v="221"/>
      <x v="565"/>
    </i>
    <i r="1">
      <x v="647"/>
      <x v="2450"/>
    </i>
    <i r="1">
      <x v="653"/>
      <x v="149"/>
    </i>
    <i r="1">
      <x v="696"/>
      <x v="2428"/>
    </i>
    <i r="1">
      <x v="939"/>
      <x v="2540"/>
    </i>
    <i r="1">
      <x v="940"/>
      <x v="2576"/>
    </i>
    <i r="1">
      <x v="2129"/>
      <x v="2126"/>
    </i>
    <i r="1">
      <x v="2179"/>
      <x v="385"/>
    </i>
    <i r="1">
      <x v="2188"/>
      <x v="388"/>
    </i>
    <i r="1">
      <x v="2190"/>
      <x v="386"/>
    </i>
    <i r="1">
      <x v="2201"/>
      <x v="389"/>
    </i>
    <i r="1">
      <x v="2222"/>
      <x v="387"/>
    </i>
    <i r="1">
      <x v="2223"/>
      <x v="390"/>
    </i>
    <i r="1">
      <x v="2378"/>
      <x v="576"/>
    </i>
    <i r="1">
      <x v="2503"/>
      <x v="2128"/>
    </i>
    <i r="1">
      <x v="2504"/>
      <x v="2129"/>
    </i>
    <i r="1">
      <x v="2505"/>
      <x v="2127"/>
    </i>
    <i r="1">
      <x v="3183"/>
      <x v="2134"/>
    </i>
    <i r="1">
      <x v="3184"/>
      <x v="2118"/>
    </i>
    <i r="1">
      <x v="3185"/>
      <x v="2120"/>
    </i>
    <i r="1">
      <x v="3186"/>
      <x v="2133"/>
    </i>
    <i r="1">
      <x v="3187"/>
      <x v="2119"/>
    </i>
    <i r="1">
      <x v="3245"/>
      <x v="2735"/>
    </i>
    <i r="1">
      <x v="3437"/>
      <x v="574"/>
    </i>
    <i r="1">
      <x v="3438"/>
      <x v="571"/>
    </i>
    <i r="1">
      <x v="3440"/>
      <x v="572"/>
    </i>
    <i r="1">
      <x v="3441"/>
      <x v="569"/>
    </i>
    <i r="1">
      <x v="3442"/>
      <x v="573"/>
    </i>
    <i r="1">
      <x v="3443"/>
      <x v="570"/>
    </i>
    <i r="1">
      <x v="3516"/>
      <x v="2132"/>
    </i>
    <i r="1">
      <x v="3519"/>
      <x v="2715"/>
    </i>
    <i r="1">
      <x v="3733"/>
      <x v="2125"/>
    </i>
    <i r="1">
      <x v="3753"/>
      <x v="2131"/>
    </i>
    <i r="1">
      <x v="4063"/>
      <x v="579"/>
    </i>
    <i r="1">
      <x v="4064"/>
      <x v="578"/>
    </i>
    <i r="1">
      <x v="4080"/>
      <x v="2130"/>
    </i>
    <i r="1">
      <x v="4169"/>
      <x v="2716"/>
    </i>
    <i r="1">
      <x v="4279"/>
      <x v="582"/>
    </i>
    <i r="1">
      <x v="4338"/>
      <x v="2122"/>
    </i>
    <i r="1">
      <x v="4339"/>
      <x v="2121"/>
    </i>
    <i r="1">
      <x v="4340"/>
      <x v="2124"/>
    </i>
    <i r="1">
      <x v="4341"/>
      <x v="2123"/>
    </i>
    <i r="1">
      <x v="4585"/>
      <x v="2711"/>
    </i>
    <i r="1">
      <x v="4586"/>
      <x v="2649"/>
    </i>
    <i r="1">
      <x v="4587"/>
      <x v="2555"/>
    </i>
    <i r="1">
      <x v="4714"/>
      <x v="4498"/>
    </i>
    <i r="1">
      <x v="4715"/>
      <x v="2687"/>
    </i>
    <i r="1">
      <x v="4716"/>
      <x v="2671"/>
    </i>
    <i r="1">
      <x v="4717"/>
      <x v="2447"/>
    </i>
    <i r="1">
      <x v="4718"/>
      <x v="2650"/>
    </i>
    <i r="1">
      <x v="4719"/>
      <x v="2538"/>
    </i>
    <i r="1">
      <x v="4720"/>
      <x v="2733"/>
    </i>
    <i>
      <x v="22"/>
      <x v="4395"/>
      <x v="4868"/>
    </i>
    <i r="1">
      <x v="4396"/>
      <x v="4869"/>
    </i>
    <i r="1">
      <x v="4397"/>
      <x v="4870"/>
    </i>
    <i>
      <x v="23"/>
      <x v="69"/>
      <x v="4771"/>
    </i>
    <i r="1">
      <x v="163"/>
      <x v="4628"/>
    </i>
    <i r="1">
      <x v="164"/>
      <x v="4721"/>
    </i>
    <i r="1">
      <x v="165"/>
      <x v="1069"/>
    </i>
    <i r="1">
      <x v="166"/>
      <x v="1068"/>
    </i>
    <i r="1">
      <x v="662"/>
      <x v="4633"/>
    </i>
    <i r="1">
      <x v="663"/>
      <x v="1072"/>
    </i>
    <i r="1">
      <x v="664"/>
      <x v="1070"/>
    </i>
    <i r="1">
      <x v="724"/>
      <x v="1076"/>
    </i>
    <i r="1">
      <x v="1187"/>
      <x v="4604"/>
    </i>
    <i r="1">
      <x v="1189"/>
      <x v="4519"/>
    </i>
    <i r="1">
      <x v="1190"/>
      <x v="4184"/>
    </i>
    <i r="1">
      <x v="1191"/>
      <x v="4611"/>
    </i>
    <i r="1">
      <x v="1192"/>
      <x v="1948"/>
    </i>
    <i r="1">
      <x v="1194"/>
      <x v="4714"/>
    </i>
    <i r="1">
      <x v="1196"/>
      <x v="4731"/>
    </i>
    <i r="1">
      <x v="1197"/>
      <x v="4207"/>
    </i>
    <i r="1">
      <x v="1198"/>
      <x v="4699"/>
    </i>
    <i r="1">
      <x v="1199"/>
      <x v="1949"/>
    </i>
    <i r="1">
      <x v="1449"/>
      <x v="4673"/>
    </i>
    <i r="1">
      <x v="1450"/>
      <x v="4166"/>
    </i>
    <i r="1">
      <x v="2112"/>
      <x v="4651"/>
    </i>
    <i r="1">
      <x v="2114"/>
      <x v="1947"/>
    </i>
    <i r="1">
      <x v="2233"/>
      <x v="4744"/>
    </i>
    <i r="1">
      <x v="2234"/>
      <x v="180"/>
    </i>
    <i r="1">
      <x v="2236"/>
      <x v="4705"/>
    </i>
    <i r="1">
      <x v="2237"/>
      <x v="310"/>
    </i>
    <i r="1">
      <x v="2239"/>
      <x v="4527"/>
    </i>
    <i r="1">
      <x v="2241"/>
      <x v="982"/>
    </i>
    <i r="1">
      <x v="2296"/>
      <x v="984"/>
    </i>
    <i r="1">
      <x v="2298"/>
      <x v="985"/>
    </i>
    <i r="1">
      <x v="2300"/>
      <x v="986"/>
    </i>
    <i r="1">
      <x v="2863"/>
      <x v="1071"/>
    </i>
    <i r="1">
      <x v="2864"/>
      <x v="1073"/>
    </i>
    <i r="1">
      <x v="2865"/>
      <x v="1074"/>
    </i>
    <i r="1">
      <x v="2866"/>
      <x v="1077"/>
    </i>
    <i r="1">
      <x v="2867"/>
      <x v="1078"/>
    </i>
    <i r="1">
      <x v="3661"/>
      <x v="4165"/>
    </i>
    <i r="1">
      <x v="3662"/>
      <x v="3925"/>
    </i>
    <i r="1">
      <x v="3663"/>
      <x v="3923"/>
    </i>
    <i r="1">
      <x v="3664"/>
      <x v="4769"/>
    </i>
    <i r="1">
      <x v="3665"/>
      <x v="3928"/>
    </i>
    <i r="1">
      <x v="3666"/>
      <x v="3929"/>
    </i>
    <i r="1">
      <x v="3667"/>
      <x v="4770"/>
    </i>
    <i r="1">
      <x v="3668"/>
      <x v="3926"/>
    </i>
    <i r="1">
      <x v="3669"/>
      <x v="3927"/>
    </i>
    <i r="1">
      <x v="3670"/>
      <x v="4766"/>
    </i>
    <i r="1">
      <x v="3671"/>
      <x v="4767"/>
    </i>
    <i r="1">
      <x v="3672"/>
      <x v="4768"/>
    </i>
    <i r="1">
      <x v="3673"/>
      <x v="3924"/>
    </i>
    <i r="1">
      <x v="3674"/>
      <x v="3930"/>
    </i>
    <i r="1">
      <x v="3675"/>
      <x v="4772"/>
    </i>
    <i r="1">
      <x v="4081"/>
      <x v="4563"/>
    </i>
    <i r="1">
      <x v="4082"/>
      <x v="2115"/>
    </i>
    <i r="1">
      <x v="4083"/>
      <x v="2116"/>
    </i>
    <i r="1">
      <x v="4084"/>
      <x v="2102"/>
    </i>
    <i r="1">
      <x v="4201"/>
      <x v="4625"/>
    </i>
    <i r="1">
      <x v="4202"/>
      <x v="3713"/>
    </i>
    <i r="1">
      <x v="4203"/>
      <x v="4753"/>
    </i>
    <i r="1">
      <x v="4204"/>
      <x v="3712"/>
    </i>
    <i r="1">
      <x v="4205"/>
      <x v="4634"/>
    </i>
    <i r="1">
      <x v="4206"/>
      <x v="3711"/>
    </i>
    <i r="1">
      <x v="4207"/>
      <x v="4680"/>
    </i>
    <i r="1">
      <x v="4208"/>
      <x v="3710"/>
    </i>
    <i r="1">
      <x v="4379"/>
      <x v="1079"/>
    </i>
    <i r="1">
      <x v="4552"/>
      <x v="1080"/>
    </i>
    <i r="1">
      <x v="4553"/>
      <x v="1081"/>
    </i>
    <i r="1">
      <x v="4554"/>
      <x v="1082"/>
    </i>
    <i r="1">
      <x v="4555"/>
      <x v="1083"/>
    </i>
    <i r="1">
      <x v="4556"/>
      <x v="1084"/>
    </i>
    <i r="1">
      <x v="4557"/>
      <x v="1085"/>
    </i>
    <i r="1">
      <x v="4558"/>
      <x v="1086"/>
    </i>
    <i r="1">
      <x v="4559"/>
      <x v="1087"/>
    </i>
    <i r="1">
      <x v="4560"/>
      <x v="1088"/>
    </i>
    <i r="1">
      <x v="4561"/>
      <x v="1089"/>
    </i>
    <i r="1">
      <x v="4562"/>
      <x v="1090"/>
    </i>
    <i r="1">
      <x v="4563"/>
      <x v="1091"/>
    </i>
    <i r="1">
      <x v="4564"/>
      <x v="1092"/>
    </i>
    <i r="1">
      <x v="4565"/>
      <x v="1093"/>
    </i>
    <i r="1">
      <x v="4566"/>
      <x v="1094"/>
    </i>
    <i r="1">
      <x v="4567"/>
      <x v="1095"/>
    </i>
    <i r="1">
      <x v="4568"/>
      <x v="1096"/>
    </i>
    <i r="1">
      <x v="4569"/>
      <x v="1097"/>
    </i>
    <i r="1">
      <x v="4570"/>
      <x v="1098"/>
    </i>
    <i r="1">
      <x v="4571"/>
      <x v="1099"/>
    </i>
    <i r="1">
      <x v="4572"/>
      <x v="1100"/>
    </i>
    <i r="1">
      <x v="4573"/>
      <x v="1101"/>
    </i>
    <i r="1">
      <x v="4574"/>
      <x v="1102"/>
    </i>
    <i r="1">
      <x v="4575"/>
      <x v="1103"/>
    </i>
    <i r="1">
      <x v="4576"/>
      <x v="1104"/>
    </i>
    <i r="1">
      <x v="4577"/>
      <x v="1105"/>
    </i>
    <i r="1">
      <x v="4578"/>
      <x v="1106"/>
    </i>
    <i r="1">
      <x v="4579"/>
      <x v="1107"/>
    </i>
    <i r="1">
      <x v="4580"/>
      <x v="1108"/>
    </i>
    <i r="1">
      <x v="4581"/>
      <x v="2610"/>
    </i>
    <i r="1">
      <x v="4582"/>
      <x v="1109"/>
    </i>
    <i r="1">
      <x v="4713"/>
      <x v="4641"/>
    </i>
    <i r="1">
      <x v="4721"/>
      <x v="3053"/>
    </i>
    <i r="1">
      <x v="4722"/>
      <x v="3058"/>
    </i>
    <i r="1">
      <x v="4730"/>
      <x v="4683"/>
    </i>
    <i r="1">
      <x v="4731"/>
      <x v="4606"/>
    </i>
    <i r="1">
      <x v="4735"/>
      <x v="4747"/>
    </i>
    <i r="1">
      <x v="4740"/>
      <x v="3047"/>
    </i>
    <i r="1">
      <x v="4742"/>
      <x v="3056"/>
    </i>
    <i r="1">
      <x v="4745"/>
      <x v="4732"/>
    </i>
    <i r="1">
      <x v="4746"/>
      <x v="2100"/>
    </i>
    <i r="1">
      <x v="4747"/>
      <x v="4741"/>
    </i>
    <i r="1">
      <x v="4748"/>
      <x v="2101"/>
    </i>
    <i r="1">
      <x v="4857"/>
      <x v="4707"/>
    </i>
    <i r="1">
      <x v="4858"/>
      <x v="2099"/>
    </i>
    <i r="1">
      <x v="4929"/>
      <x v="4583"/>
    </i>
    <i r="1">
      <x v="4930"/>
      <x v="4736"/>
    </i>
    <i r="1">
      <x v="4935"/>
      <x v="4533"/>
    </i>
    <i r="1">
      <x v="4936"/>
      <x v="2860"/>
    </i>
    <i>
      <x v="24"/>
      <x v="708"/>
      <x v="4380"/>
    </i>
    <i r="1">
      <x v="790"/>
      <x v="4422"/>
    </i>
    <i r="1">
      <x v="791"/>
      <x v="1589"/>
    </i>
    <i r="1">
      <x v="946"/>
      <x v="4449"/>
    </i>
    <i r="2">
      <x v="4603"/>
    </i>
    <i r="1">
      <x v="947"/>
      <x v="1591"/>
    </i>
    <i r="1">
      <x v="948"/>
      <x v="1590"/>
    </i>
    <i r="1">
      <x v="949"/>
      <x v="1075"/>
    </i>
    <i r="1">
      <x v="1499"/>
      <x v="4490"/>
    </i>
    <i r="1">
      <x v="1500"/>
      <x v="592"/>
    </i>
    <i r="1">
      <x v="1501"/>
      <x v="1196"/>
    </i>
    <i r="1">
      <x v="2226"/>
      <x v="391"/>
    </i>
    <i r="1">
      <x v="4548"/>
      <x v="4440"/>
    </i>
    <i r="1">
      <x v="4549"/>
      <x v="266"/>
    </i>
    <i r="1">
      <x v="4732"/>
      <x v="3050"/>
    </i>
    <i r="1">
      <x v="4733"/>
      <x v="3049"/>
    </i>
    <i r="1">
      <x v="4734"/>
      <x v="3057"/>
    </i>
    <i r="1">
      <x v="4736"/>
      <x v="3052"/>
    </i>
    <i r="1">
      <x v="4737"/>
      <x v="3051"/>
    </i>
    <i r="1">
      <x v="4738"/>
      <x v="3055"/>
    </i>
    <i r="1">
      <x v="4739"/>
      <x v="3048"/>
    </i>
    <i r="1">
      <x v="4741"/>
      <x v="3054"/>
    </i>
    <i r="1">
      <x v="4933"/>
      <x v="1197"/>
    </i>
    <i r="1">
      <x v="4934"/>
      <x v="1198"/>
    </i>
    <i>
      <x v="25"/>
      <x v="85"/>
      <x v="1692"/>
    </i>
    <i r="1">
      <x v="124"/>
      <x v="4591"/>
    </i>
    <i r="1">
      <x v="127"/>
      <x v="1693"/>
    </i>
    <i r="1">
      <x v="128"/>
      <x v="4222"/>
    </i>
    <i r="1">
      <x v="129"/>
      <x v="4761"/>
    </i>
    <i r="1">
      <x v="130"/>
      <x v="1667"/>
    </i>
    <i r="1">
      <x v="132"/>
      <x v="4607"/>
    </i>
    <i r="1">
      <x v="133"/>
      <x v="4259"/>
    </i>
    <i r="1">
      <x v="134"/>
      <x v="1689"/>
    </i>
    <i r="1">
      <x v="135"/>
      <x v="4751"/>
    </i>
    <i r="1">
      <x v="136"/>
      <x v="1690"/>
    </i>
    <i r="1">
      <x v="147"/>
      <x v="4610"/>
    </i>
    <i r="1">
      <x v="148"/>
      <x v="4561"/>
    </i>
    <i r="1">
      <x v="149"/>
      <x v="1660"/>
    </i>
    <i r="1">
      <x v="150"/>
      <x v="1661"/>
    </i>
    <i r="1">
      <x v="152"/>
      <x v="1662"/>
    </i>
    <i r="1">
      <x v="153"/>
      <x v="1663"/>
    </i>
    <i r="1">
      <x v="154"/>
      <x v="4190"/>
    </i>
    <i r="1">
      <x v="155"/>
      <x v="1665"/>
    </i>
    <i r="1">
      <x v="156"/>
      <x v="1664"/>
    </i>
    <i r="1">
      <x v="158"/>
      <x v="1688"/>
    </i>
    <i r="1">
      <x v="159"/>
      <x v="1666"/>
    </i>
    <i r="1">
      <x v="160"/>
      <x v="1668"/>
    </i>
    <i r="1">
      <x v="161"/>
      <x v="1691"/>
    </i>
    <i r="1">
      <x v="162"/>
      <x v="4223"/>
    </i>
    <i r="1">
      <x v="182"/>
      <x v="4612"/>
    </i>
    <i r="1">
      <x v="183"/>
      <x v="1698"/>
    </i>
    <i r="1">
      <x v="219"/>
      <x v="4740"/>
    </i>
    <i r="1">
      <x v="224"/>
      <x v="4605"/>
    </i>
    <i r="1">
      <x v="225"/>
      <x v="105"/>
    </i>
    <i r="1">
      <x v="246"/>
      <x v="1654"/>
    </i>
    <i r="1">
      <x v="247"/>
      <x v="1658"/>
    </i>
    <i r="1">
      <x v="248"/>
      <x v="1657"/>
    </i>
    <i r="1">
      <x v="249"/>
      <x v="4248"/>
    </i>
    <i r="1">
      <x v="250"/>
      <x v="1656"/>
    </i>
    <i r="1">
      <x v="254"/>
      <x v="1655"/>
    </i>
    <i r="1">
      <x v="255"/>
      <x v="1659"/>
    </i>
    <i r="1">
      <x v="416"/>
      <x v="4670"/>
    </i>
    <i r="1">
      <x v="417"/>
      <x v="2109"/>
    </i>
    <i r="1">
      <x v="418"/>
      <x v="1640"/>
    </i>
    <i r="1">
      <x v="419"/>
      <x v="1641"/>
    </i>
    <i r="1">
      <x v="420"/>
      <x v="1638"/>
    </i>
    <i r="1">
      <x v="421"/>
      <x v="1639"/>
    </i>
    <i r="1">
      <x v="422"/>
      <x v="1642"/>
    </i>
    <i r="1">
      <x v="536"/>
      <x v="4648"/>
    </i>
    <i r="1">
      <x v="537"/>
      <x v="1647"/>
    </i>
    <i r="1">
      <x v="538"/>
      <x v="1648"/>
    </i>
    <i r="1">
      <x v="539"/>
      <x v="4691"/>
    </i>
    <i r="1">
      <x v="540"/>
      <x v="1644"/>
    </i>
    <i r="1">
      <x v="541"/>
      <x v="1645"/>
    </i>
    <i r="1">
      <x v="542"/>
      <x v="1643"/>
    </i>
    <i r="1">
      <x v="1084"/>
      <x v="4759"/>
    </i>
    <i r="1">
      <x v="1086"/>
      <x v="4535"/>
    </i>
    <i r="1">
      <x v="1087"/>
      <x v="4637"/>
    </i>
    <i r="1">
      <x v="1089"/>
      <x v="4506"/>
    </i>
    <i r="1">
      <x v="1090"/>
      <x v="1675"/>
    </i>
    <i r="1">
      <x v="1091"/>
      <x v="4594"/>
    </i>
    <i r="1">
      <x v="1093"/>
      <x v="4656"/>
    </i>
    <i r="1">
      <x v="1094"/>
      <x v="1670"/>
    </i>
    <i r="1">
      <x v="1097"/>
      <x v="581"/>
    </i>
    <i r="1">
      <x v="1098"/>
      <x v="1673"/>
    </i>
    <i r="1">
      <x v="1099"/>
      <x v="1651"/>
    </i>
    <i r="1">
      <x v="1100"/>
      <x v="1652"/>
    </i>
    <i r="1">
      <x v="1101"/>
      <x v="1676"/>
    </i>
    <i r="1">
      <x v="1102"/>
      <x v="1674"/>
    </i>
    <i r="1">
      <x v="1158"/>
      <x v="4757"/>
    </i>
    <i r="1">
      <x v="1159"/>
      <x v="4213"/>
    </i>
    <i r="1">
      <x v="1160"/>
      <x v="4615"/>
    </i>
    <i r="1">
      <x v="1161"/>
      <x v="1681"/>
    </i>
    <i r="1">
      <x v="1164"/>
      <x v="4505"/>
    </i>
    <i r="1">
      <x v="1165"/>
      <x v="1682"/>
    </i>
    <i r="1">
      <x v="1166"/>
      <x v="4599"/>
    </i>
    <i r="1">
      <x v="1167"/>
      <x v="4204"/>
    </i>
    <i r="1">
      <x v="1168"/>
      <x v="4542"/>
    </i>
    <i r="1">
      <x v="1169"/>
      <x v="1683"/>
    </i>
    <i r="1">
      <x v="1228"/>
      <x v="1678"/>
    </i>
    <i r="1">
      <x v="1231"/>
      <x v="4676"/>
    </i>
    <i r="1">
      <x v="1232"/>
      <x v="1680"/>
    </i>
    <i r="1">
      <x v="1949"/>
      <x v="4598"/>
    </i>
    <i r="1">
      <x v="1950"/>
      <x v="1699"/>
    </i>
    <i r="1">
      <x v="2153"/>
      <x v="4246"/>
    </i>
    <i r="1">
      <x v="2154"/>
      <x v="4528"/>
    </i>
    <i r="1">
      <x v="2155"/>
      <x v="1700"/>
    </i>
    <i r="1">
      <x v="2156"/>
      <x v="1701"/>
    </i>
    <i r="1">
      <x v="2173"/>
      <x v="2110"/>
    </i>
    <i r="1">
      <x v="2203"/>
      <x v="2111"/>
    </i>
    <i r="1">
      <x v="2221"/>
      <x v="2112"/>
    </i>
    <i r="1">
      <x v="2334"/>
      <x v="4582"/>
    </i>
    <i r="1">
      <x v="2335"/>
      <x v="1679"/>
    </i>
    <i r="1">
      <x v="2362"/>
      <x v="4698"/>
    </i>
    <i r="1">
      <x v="2363"/>
      <x v="115"/>
    </i>
    <i r="1">
      <x v="2364"/>
      <x v="113"/>
    </i>
    <i r="1">
      <x v="2365"/>
      <x v="114"/>
    </i>
    <i r="1">
      <x v="2366"/>
      <x v="4576"/>
    </i>
    <i r="1">
      <x v="2367"/>
      <x v="1702"/>
    </i>
    <i r="1">
      <x v="2368"/>
      <x v="4669"/>
    </i>
    <i r="1">
      <x v="2369"/>
      <x v="112"/>
    </i>
    <i r="1">
      <x v="2370"/>
      <x v="106"/>
    </i>
    <i r="1">
      <x v="2371"/>
      <x v="110"/>
    </i>
    <i r="1">
      <x v="2372"/>
      <x v="107"/>
    </i>
    <i r="1">
      <x v="2373"/>
      <x v="111"/>
    </i>
    <i r="1">
      <x v="2374"/>
      <x v="108"/>
    </i>
    <i r="1">
      <x v="2375"/>
      <x v="109"/>
    </i>
    <i r="1">
      <x v="3306"/>
      <x v="4573"/>
    </i>
    <i r="1">
      <x v="3307"/>
      <x v="1697"/>
    </i>
    <i r="1">
      <x v="3308"/>
      <x v="4739"/>
    </i>
    <i r="1">
      <x v="3309"/>
      <x v="1694"/>
    </i>
    <i r="1">
      <x v="3310"/>
      <x v="1695"/>
    </i>
    <i r="1">
      <x v="3311"/>
      <x v="4211"/>
    </i>
    <i r="1">
      <x v="3312"/>
      <x v="4539"/>
    </i>
    <i r="1">
      <x v="3313"/>
      <x v="1696"/>
    </i>
    <i r="1">
      <x v="4061"/>
      <x v="4745"/>
    </i>
    <i r="1">
      <x v="4062"/>
      <x v="1646"/>
    </i>
    <i r="1">
      <x v="4069"/>
      <x v="4549"/>
    </i>
    <i r="1">
      <x v="4070"/>
      <x v="1650"/>
    </i>
    <i r="1">
      <x v="4071"/>
      <x v="4564"/>
    </i>
    <i r="1">
      <x v="4072"/>
      <x v="2113"/>
    </i>
    <i r="1">
      <x v="4073"/>
      <x v="1649"/>
    </i>
    <i r="1">
      <x v="4085"/>
      <x v="2114"/>
    </i>
    <i r="1">
      <x v="4302"/>
      <x v="4529"/>
    </i>
    <i r="1">
      <x v="4304"/>
      <x v="4595"/>
    </i>
    <i r="1">
      <x v="4305"/>
      <x v="1637"/>
    </i>
    <i r="1">
      <x v="4306"/>
      <x v="4684"/>
    </i>
    <i r="1">
      <x v="4826"/>
      <x v="4541"/>
    </i>
    <i r="1">
      <x v="4827"/>
      <x v="1686"/>
    </i>
    <i r="1">
      <x v="4828"/>
      <x v="1687"/>
    </i>
    <i r="1">
      <x v="4829"/>
      <x v="1684"/>
    </i>
    <i r="1">
      <x v="4830"/>
      <x v="1685"/>
    </i>
    <i r="1">
      <x v="4919"/>
      <x v="4640"/>
    </i>
    <i r="1">
      <x v="4920"/>
      <x v="4748"/>
    </i>
    <i r="1">
      <x v="4921"/>
      <x v="3184"/>
    </i>
    <i r="1">
      <x v="4922"/>
      <x v="2108"/>
    </i>
    <i r="1">
      <x v="4923"/>
      <x v="4580"/>
    </i>
    <i r="1">
      <x v="4924"/>
      <x v="4521"/>
    </i>
    <i r="1">
      <x v="4925"/>
      <x v="3183"/>
    </i>
    <i r="1">
      <x v="4926"/>
      <x v="2107"/>
    </i>
    <i r="1">
      <x v="4931"/>
      <x v="583"/>
    </i>
    <i r="1">
      <x v="4932"/>
      <x v="584"/>
    </i>
  </rowItems>
  <colItems count="1">
    <i/>
  </colItems>
  <formats count="5100">
    <format dxfId="5099">
      <pivotArea type="all" dataOnly="0" outline="0" fieldPosition="0"/>
    </format>
    <format dxfId="5098">
      <pivotArea field="2" type="button" dataOnly="0" labelOnly="1" outline="0" axis="axisRow" fieldPosition="0"/>
    </format>
    <format dxfId="5097">
      <pivotArea field="1" type="button" dataOnly="0" labelOnly="1" outline="0" axis="axisRow" fieldPosition="1"/>
    </format>
    <format dxfId="5096">
      <pivotArea field="0" type="button" dataOnly="0" labelOnly="1" outline="0" axis="axisRow" fieldPosition="2"/>
    </format>
    <format dxfId="5095">
      <pivotArea dataOnly="0" labelOnly="1" outline="0" fieldPosition="0">
        <references count="1">
          <reference field="2" count="0"/>
        </references>
      </pivotArea>
    </format>
    <format dxfId="5094">
      <pivotArea dataOnly="0" labelOnly="1" outline="0" fieldPosition="0">
        <references count="2">
          <reference field="1" count="50">
            <x v="297"/>
            <x v="298"/>
            <x v="299"/>
            <x v="300"/>
            <x v="301"/>
            <x v="302"/>
            <x v="303"/>
            <x v="304"/>
            <x v="305"/>
            <x v="306"/>
            <x v="307"/>
            <x v="308"/>
            <x v="309"/>
            <x v="310"/>
            <x v="311"/>
            <x v="312"/>
            <x v="313"/>
            <x v="314"/>
            <x v="315"/>
            <x v="316"/>
            <x v="317"/>
            <x v="318"/>
            <x v="319"/>
            <x v="320"/>
            <x v="321"/>
            <x v="322"/>
            <x v="323"/>
            <x v="324"/>
            <x v="325"/>
            <x v="326"/>
            <x v="327"/>
            <x v="328"/>
            <x v="329"/>
            <x v="330"/>
            <x v="331"/>
            <x v="332"/>
            <x v="333"/>
            <x v="334"/>
            <x v="466"/>
            <x v="467"/>
            <x v="468"/>
            <x v="469"/>
            <x v="470"/>
            <x v="471"/>
            <x v="472"/>
            <x v="473"/>
            <x v="474"/>
            <x v="475"/>
            <x v="476"/>
            <x v="477"/>
          </reference>
          <reference field="2" count="1" selected="0">
            <x v="0"/>
          </reference>
        </references>
      </pivotArea>
    </format>
    <format dxfId="5093">
      <pivotArea dataOnly="0" labelOnly="1" outline="0" fieldPosition="0">
        <references count="2">
          <reference field="1" count="50">
            <x v="478"/>
            <x v="479"/>
            <x v="480"/>
            <x v="481"/>
            <x v="482"/>
            <x v="483"/>
            <x v="484"/>
            <x v="485"/>
            <x v="486"/>
            <x v="487"/>
            <x v="488"/>
            <x v="489"/>
            <x v="490"/>
            <x v="491"/>
            <x v="492"/>
            <x v="493"/>
            <x v="494"/>
            <x v="495"/>
            <x v="496"/>
            <x v="497"/>
            <x v="498"/>
            <x v="499"/>
            <x v="500"/>
            <x v="501"/>
            <x v="502"/>
            <x v="503"/>
            <x v="504"/>
            <x v="505"/>
            <x v="506"/>
            <x v="507"/>
            <x v="508"/>
            <x v="509"/>
            <x v="510"/>
            <x v="511"/>
            <x v="512"/>
            <x v="513"/>
            <x v="514"/>
            <x v="515"/>
            <x v="516"/>
            <x v="517"/>
            <x v="518"/>
            <x v="519"/>
            <x v="520"/>
            <x v="521"/>
            <x v="522"/>
            <x v="523"/>
            <x v="1015"/>
            <x v="1016"/>
            <x v="1017"/>
            <x v="1018"/>
          </reference>
          <reference field="2" count="1" selected="0">
            <x v="0"/>
          </reference>
        </references>
      </pivotArea>
    </format>
    <format dxfId="5092">
      <pivotArea dataOnly="0" labelOnly="1" outline="0" fieldPosition="0">
        <references count="2">
          <reference field="1" count="50">
            <x v="1019"/>
            <x v="1020"/>
            <x v="1036"/>
            <x v="1536"/>
            <x v="1537"/>
            <x v="1538"/>
            <x v="1539"/>
            <x v="1540"/>
            <x v="1541"/>
            <x v="1542"/>
            <x v="1543"/>
            <x v="1544"/>
            <x v="1545"/>
            <x v="1546"/>
            <x v="1547"/>
            <x v="1548"/>
            <x v="1549"/>
            <x v="1550"/>
            <x v="1551"/>
            <x v="1552"/>
            <x v="1553"/>
            <x v="1554"/>
            <x v="1555"/>
            <x v="1556"/>
            <x v="1557"/>
            <x v="1558"/>
            <x v="3715"/>
            <x v="3716"/>
            <x v="3717"/>
            <x v="3718"/>
            <x v="3719"/>
            <x v="3720"/>
            <x v="3721"/>
            <x v="3722"/>
            <x v="3723"/>
            <x v="3724"/>
            <x v="3725"/>
            <x v="3726"/>
            <x v="3727"/>
            <x v="4036"/>
            <x v="4037"/>
            <x v="4038"/>
            <x v="4039"/>
            <x v="4040"/>
            <x v="4041"/>
            <x v="4042"/>
            <x v="4043"/>
            <x v="4044"/>
            <x v="4045"/>
            <x v="4046"/>
          </reference>
          <reference field="2" count="1" selected="0">
            <x v="0"/>
          </reference>
        </references>
      </pivotArea>
    </format>
    <format dxfId="5091">
      <pivotArea dataOnly="0" labelOnly="1" outline="0" fieldPosition="0">
        <references count="2">
          <reference field="1" count="25">
            <x v="4047"/>
            <x v="4048"/>
            <x v="4049"/>
            <x v="4050"/>
            <x v="4051"/>
            <x v="4052"/>
            <x v="4053"/>
            <x v="4054"/>
            <x v="4055"/>
            <x v="4056"/>
            <x v="4057"/>
            <x v="4058"/>
            <x v="4059"/>
            <x v="4096"/>
            <x v="4097"/>
            <x v="4098"/>
            <x v="4099"/>
            <x v="4100"/>
            <x v="4101"/>
            <x v="4102"/>
            <x v="4103"/>
            <x v="4537"/>
            <x v="4538"/>
            <x v="4539"/>
            <x v="4540"/>
          </reference>
          <reference field="2" count="1" selected="0">
            <x v="0"/>
          </reference>
        </references>
      </pivotArea>
    </format>
    <format dxfId="5090">
      <pivotArea dataOnly="0" labelOnly="1" outline="0" fieldPosition="0">
        <references count="2">
          <reference field="1" count="50">
            <x v="90"/>
            <x v="91"/>
            <x v="92"/>
            <x v="93"/>
            <x v="94"/>
            <x v="95"/>
            <x v="96"/>
            <x v="97"/>
            <x v="98"/>
            <x v="99"/>
            <x v="100"/>
            <x v="101"/>
            <x v="102"/>
            <x v="103"/>
            <x v="104"/>
            <x v="105"/>
            <x v="106"/>
            <x v="107"/>
            <x v="108"/>
            <x v="109"/>
            <x v="110"/>
            <x v="111"/>
            <x v="112"/>
            <x v="113"/>
            <x v="114"/>
            <x v="115"/>
            <x v="116"/>
            <x v="117"/>
            <x v="118"/>
            <x v="119"/>
            <x v="120"/>
            <x v="121"/>
            <x v="122"/>
            <x v="549"/>
            <x v="550"/>
            <x v="551"/>
            <x v="552"/>
            <x v="553"/>
            <x v="554"/>
            <x v="555"/>
            <x v="556"/>
            <x v="557"/>
            <x v="558"/>
            <x v="559"/>
            <x v="560"/>
            <x v="561"/>
            <x v="562"/>
            <x v="563"/>
            <x v="564"/>
            <x v="565"/>
          </reference>
          <reference field="2" count="1" selected="0">
            <x v="1"/>
          </reference>
        </references>
      </pivotArea>
    </format>
    <format dxfId="5089">
      <pivotArea dataOnly="0" labelOnly="1" outline="0" fieldPosition="0">
        <references count="2">
          <reference field="1" count="50">
            <x v="566"/>
            <x v="567"/>
            <x v="568"/>
            <x v="569"/>
            <x v="570"/>
            <x v="571"/>
            <x v="572"/>
            <x v="573"/>
            <x v="574"/>
            <x v="575"/>
            <x v="576"/>
            <x v="577"/>
            <x v="578"/>
            <x v="579"/>
            <x v="580"/>
            <x v="931"/>
            <x v="932"/>
            <x v="933"/>
            <x v="934"/>
            <x v="935"/>
            <x v="1406"/>
            <x v="1407"/>
            <x v="1408"/>
            <x v="1411"/>
            <x v="1412"/>
            <x v="1413"/>
            <x v="1414"/>
            <x v="1415"/>
            <x v="1416"/>
            <x v="1417"/>
            <x v="1418"/>
            <x v="1419"/>
            <x v="1420"/>
            <x v="1421"/>
            <x v="1422"/>
            <x v="1423"/>
            <x v="1424"/>
            <x v="1425"/>
            <x v="1426"/>
            <x v="1427"/>
            <x v="1428"/>
            <x v="1429"/>
            <x v="1430"/>
            <x v="1431"/>
            <x v="1432"/>
            <x v="1433"/>
            <x v="1434"/>
            <x v="1435"/>
            <x v="1436"/>
            <x v="1437"/>
          </reference>
          <reference field="2" count="1" selected="0">
            <x v="1"/>
          </reference>
        </references>
      </pivotArea>
    </format>
    <format dxfId="5088">
      <pivotArea dataOnly="0" labelOnly="1" outline="0" fieldPosition="0">
        <references count="2">
          <reference field="1" count="50">
            <x v="1438"/>
            <x v="1572"/>
            <x v="1573"/>
            <x v="1574"/>
            <x v="1575"/>
            <x v="1576"/>
            <x v="1577"/>
            <x v="1578"/>
            <x v="1579"/>
            <x v="1580"/>
            <x v="1581"/>
            <x v="1582"/>
            <x v="1583"/>
            <x v="1584"/>
            <x v="1585"/>
            <x v="1586"/>
            <x v="1587"/>
            <x v="1588"/>
            <x v="1589"/>
            <x v="1590"/>
            <x v="1591"/>
            <x v="1592"/>
            <x v="1593"/>
            <x v="1594"/>
            <x v="1595"/>
            <x v="1596"/>
            <x v="1597"/>
            <x v="1598"/>
            <x v="1599"/>
            <x v="1600"/>
            <x v="1601"/>
            <x v="1602"/>
            <x v="1603"/>
            <x v="1604"/>
            <x v="1605"/>
            <x v="1606"/>
            <x v="1607"/>
            <x v="1608"/>
            <x v="1609"/>
            <x v="1610"/>
            <x v="1611"/>
            <x v="1612"/>
            <x v="1613"/>
            <x v="1614"/>
            <x v="1615"/>
            <x v="1616"/>
            <x v="1617"/>
            <x v="1618"/>
            <x v="1619"/>
            <x v="1620"/>
          </reference>
          <reference field="2" count="1" selected="0">
            <x v="1"/>
          </reference>
        </references>
      </pivotArea>
    </format>
    <format dxfId="5087">
      <pivotArea dataOnly="0" labelOnly="1" outline="0" fieldPosition="0">
        <references count="2">
          <reference field="1" count="50">
            <x v="1621"/>
            <x v="1622"/>
            <x v="1661"/>
            <x v="1662"/>
            <x v="1663"/>
            <x v="1664"/>
            <x v="1665"/>
            <x v="1666"/>
            <x v="1667"/>
            <x v="1668"/>
            <x v="1669"/>
            <x v="1670"/>
            <x v="1671"/>
            <x v="1672"/>
            <x v="1673"/>
            <x v="1674"/>
            <x v="1675"/>
            <x v="1676"/>
            <x v="1677"/>
            <x v="1678"/>
            <x v="1679"/>
            <x v="1680"/>
            <x v="1681"/>
            <x v="1682"/>
            <x v="1683"/>
            <x v="1684"/>
            <x v="1685"/>
            <x v="1686"/>
            <x v="1687"/>
            <x v="1688"/>
            <x v="1689"/>
            <x v="1690"/>
            <x v="1691"/>
            <x v="1692"/>
            <x v="1693"/>
            <x v="1694"/>
            <x v="1695"/>
            <x v="1696"/>
            <x v="1697"/>
            <x v="1698"/>
            <x v="1699"/>
            <x v="1700"/>
            <x v="1701"/>
            <x v="1702"/>
            <x v="1703"/>
            <x v="1704"/>
            <x v="1705"/>
            <x v="1706"/>
            <x v="1707"/>
            <x v="1708"/>
          </reference>
          <reference field="2" count="1" selected="0">
            <x v="1"/>
          </reference>
        </references>
      </pivotArea>
    </format>
    <format dxfId="5086">
      <pivotArea dataOnly="0" labelOnly="1" outline="0" fieldPosition="0">
        <references count="2">
          <reference field="1" count="50">
            <x v="1709"/>
            <x v="1710"/>
            <x v="1711"/>
            <x v="1712"/>
            <x v="1805"/>
            <x v="1806"/>
            <x v="1807"/>
            <x v="1808"/>
            <x v="1809"/>
            <x v="1810"/>
            <x v="1811"/>
            <x v="1812"/>
            <x v="1813"/>
            <x v="1814"/>
            <x v="1815"/>
            <x v="1816"/>
            <x v="1817"/>
            <x v="1818"/>
            <x v="1819"/>
            <x v="1820"/>
            <x v="1821"/>
            <x v="1822"/>
            <x v="1823"/>
            <x v="1824"/>
            <x v="1825"/>
            <x v="1826"/>
            <x v="1827"/>
            <x v="1828"/>
            <x v="1829"/>
            <x v="1830"/>
            <x v="1831"/>
            <x v="1832"/>
            <x v="1833"/>
            <x v="1934"/>
            <x v="1935"/>
            <x v="1936"/>
            <x v="1937"/>
            <x v="1938"/>
            <x v="1939"/>
            <x v="2136"/>
            <x v="2694"/>
            <x v="2695"/>
            <x v="2696"/>
            <x v="2697"/>
            <x v="2698"/>
            <x v="2699"/>
            <x v="2700"/>
            <x v="2701"/>
            <x v="2702"/>
            <x v="2703"/>
          </reference>
          <reference field="2" count="1" selected="0">
            <x v="1"/>
          </reference>
        </references>
      </pivotArea>
    </format>
    <format dxfId="5085">
      <pivotArea dataOnly="0" labelOnly="1" outline="0" fieldPosition="0">
        <references count="2">
          <reference field="1" count="50">
            <x v="2704"/>
            <x v="2705"/>
            <x v="2706"/>
            <x v="2707"/>
            <x v="2708"/>
            <x v="2709"/>
            <x v="2710"/>
            <x v="2711"/>
            <x v="2712"/>
            <x v="2713"/>
            <x v="2714"/>
            <x v="2715"/>
            <x v="2716"/>
            <x v="2717"/>
            <x v="2718"/>
            <x v="2719"/>
            <x v="2720"/>
            <x v="2721"/>
            <x v="2722"/>
            <x v="2723"/>
            <x v="2724"/>
            <x v="2725"/>
            <x v="2726"/>
            <x v="2727"/>
            <x v="2728"/>
            <x v="2729"/>
            <x v="2730"/>
            <x v="2731"/>
            <x v="2732"/>
            <x v="2733"/>
            <x v="2734"/>
            <x v="2735"/>
            <x v="2736"/>
            <x v="2737"/>
            <x v="2738"/>
            <x v="2739"/>
            <x v="2740"/>
            <x v="2772"/>
            <x v="2773"/>
            <x v="2774"/>
            <x v="2775"/>
            <x v="2776"/>
            <x v="2880"/>
            <x v="2881"/>
            <x v="2882"/>
            <x v="2883"/>
            <x v="2884"/>
            <x v="2885"/>
            <x v="2886"/>
            <x v="2887"/>
          </reference>
          <reference field="2" count="1" selected="0">
            <x v="1"/>
          </reference>
        </references>
      </pivotArea>
    </format>
    <format dxfId="5084">
      <pivotArea dataOnly="0" labelOnly="1" outline="0" fieldPosition="0">
        <references count="2">
          <reference field="1" count="50">
            <x v="2888"/>
            <x v="2889"/>
            <x v="2890"/>
            <x v="2891"/>
            <x v="2892"/>
            <x v="2893"/>
            <x v="2894"/>
            <x v="2895"/>
            <x v="2896"/>
            <x v="3409"/>
            <x v="3410"/>
            <x v="3411"/>
            <x v="3412"/>
            <x v="3413"/>
            <x v="3414"/>
            <x v="3415"/>
            <x v="3416"/>
            <x v="3417"/>
            <x v="3418"/>
            <x v="3419"/>
            <x v="4129"/>
            <x v="4130"/>
            <x v="4131"/>
            <x v="4132"/>
            <x v="4133"/>
            <x v="4134"/>
            <x v="4135"/>
            <x v="4136"/>
            <x v="4137"/>
            <x v="4138"/>
            <x v="4139"/>
            <x v="4251"/>
            <x v="4252"/>
            <x v="4253"/>
            <x v="4254"/>
            <x v="4255"/>
            <x v="4256"/>
            <x v="4257"/>
            <x v="4258"/>
            <x v="4259"/>
            <x v="4602"/>
            <x v="4603"/>
            <x v="4604"/>
            <x v="4605"/>
            <x v="4606"/>
            <x v="4607"/>
            <x v="4608"/>
            <x v="4609"/>
            <x v="4610"/>
            <x v="4611"/>
          </reference>
          <reference field="2" count="1" selected="0">
            <x v="1"/>
          </reference>
        </references>
      </pivotArea>
    </format>
    <format dxfId="5083">
      <pivotArea dataOnly="0" labelOnly="1" outline="0" fieldPosition="0">
        <references count="2">
          <reference field="1" count="28">
            <x v="4612"/>
            <x v="4613"/>
            <x v="4614"/>
            <x v="4615"/>
            <x v="4949"/>
            <x v="4950"/>
            <x v="4951"/>
            <x v="4952"/>
            <x v="4953"/>
            <x v="4954"/>
            <x v="4955"/>
            <x v="4956"/>
            <x v="4957"/>
            <x v="4958"/>
            <x v="4959"/>
            <x v="4960"/>
            <x v="4961"/>
            <x v="4962"/>
            <x v="4963"/>
            <x v="4964"/>
            <x v="4965"/>
            <x v="4966"/>
            <x v="4967"/>
            <x v="4968"/>
            <x v="4969"/>
            <x v="4970"/>
            <x v="4971"/>
            <x v="4972"/>
          </reference>
          <reference field="2" count="1" selected="0">
            <x v="1"/>
          </reference>
        </references>
      </pivotArea>
    </format>
    <format dxfId="5082">
      <pivotArea dataOnly="0" labelOnly="1" outline="0" fieldPosition="0">
        <references count="2">
          <reference field="1" count="50">
            <x v="291"/>
            <x v="292"/>
            <x v="346"/>
            <x v="347"/>
            <x v="348"/>
            <x v="349"/>
            <x v="350"/>
            <x v="351"/>
            <x v="353"/>
            <x v="354"/>
            <x v="355"/>
            <x v="356"/>
            <x v="357"/>
            <x v="358"/>
            <x v="359"/>
            <x v="360"/>
            <x v="361"/>
            <x v="731"/>
            <x v="732"/>
            <x v="733"/>
            <x v="734"/>
            <x v="735"/>
            <x v="736"/>
            <x v="737"/>
            <x v="738"/>
            <x v="739"/>
            <x v="740"/>
            <x v="741"/>
            <x v="742"/>
            <x v="743"/>
            <x v="1040"/>
            <x v="1041"/>
            <x v="1042"/>
            <x v="1043"/>
            <x v="1044"/>
            <x v="1045"/>
            <x v="1046"/>
            <x v="1047"/>
            <x v="1048"/>
            <x v="1049"/>
            <x v="1050"/>
            <x v="1051"/>
            <x v="1052"/>
            <x v="1053"/>
            <x v="1054"/>
            <x v="1055"/>
            <x v="1340"/>
            <x v="1341"/>
            <x v="1342"/>
            <x v="1343"/>
          </reference>
          <reference field="2" count="1" selected="0">
            <x v="2"/>
          </reference>
        </references>
      </pivotArea>
    </format>
    <format dxfId="5081">
      <pivotArea dataOnly="0" labelOnly="1" outline="0" fieldPosition="0">
        <references count="2">
          <reference field="1" count="50">
            <x v="1344"/>
            <x v="1345"/>
            <x v="1346"/>
            <x v="1347"/>
            <x v="1451"/>
            <x v="1452"/>
            <x v="1453"/>
            <x v="1454"/>
            <x v="1875"/>
            <x v="1876"/>
            <x v="1877"/>
            <x v="1878"/>
            <x v="1879"/>
            <x v="1880"/>
            <x v="1881"/>
            <x v="1882"/>
            <x v="1883"/>
            <x v="1884"/>
            <x v="1885"/>
            <x v="1886"/>
            <x v="1887"/>
            <x v="1888"/>
            <x v="1889"/>
            <x v="1890"/>
            <x v="1891"/>
            <x v="1892"/>
            <x v="1893"/>
            <x v="1894"/>
            <x v="1895"/>
            <x v="1896"/>
            <x v="1897"/>
            <x v="1898"/>
            <x v="1899"/>
            <x v="1900"/>
            <x v="1901"/>
            <x v="1902"/>
            <x v="1903"/>
            <x v="1904"/>
            <x v="1905"/>
            <x v="1906"/>
            <x v="1907"/>
            <x v="1908"/>
            <x v="1909"/>
            <x v="1910"/>
            <x v="1911"/>
            <x v="1912"/>
            <x v="1913"/>
            <x v="1917"/>
            <x v="1918"/>
            <x v="1919"/>
          </reference>
          <reference field="2" count="1" selected="0">
            <x v="2"/>
          </reference>
        </references>
      </pivotArea>
    </format>
    <format dxfId="5080">
      <pivotArea dataOnly="0" labelOnly="1" outline="0" fieldPosition="0">
        <references count="2">
          <reference field="1" count="50">
            <x v="1920"/>
            <x v="1921"/>
            <x v="1922"/>
            <x v="1923"/>
            <x v="1924"/>
            <x v="1925"/>
            <x v="1926"/>
            <x v="1927"/>
            <x v="2479"/>
            <x v="2480"/>
            <x v="2481"/>
            <x v="2482"/>
            <x v="2483"/>
            <x v="2484"/>
            <x v="2485"/>
            <x v="2486"/>
            <x v="2487"/>
            <x v="2592"/>
            <x v="2593"/>
            <x v="2594"/>
            <x v="2595"/>
            <x v="2596"/>
            <x v="2597"/>
            <x v="2598"/>
            <x v="2599"/>
            <x v="2600"/>
            <x v="2601"/>
            <x v="2602"/>
            <x v="2603"/>
            <x v="2604"/>
            <x v="2605"/>
            <x v="2606"/>
            <x v="2607"/>
            <x v="2608"/>
            <x v="2609"/>
            <x v="2610"/>
            <x v="2611"/>
            <x v="2612"/>
            <x v="2614"/>
            <x v="2615"/>
            <x v="2616"/>
            <x v="2617"/>
            <x v="2618"/>
            <x v="2619"/>
            <x v="2620"/>
            <x v="2621"/>
            <x v="2622"/>
            <x v="2623"/>
            <x v="2624"/>
            <x v="2625"/>
          </reference>
          <reference field="2" count="1" selected="0">
            <x v="2"/>
          </reference>
        </references>
      </pivotArea>
    </format>
    <format dxfId="5079">
      <pivotArea dataOnly="0" labelOnly="1" outline="0" fieldPosition="0">
        <references count="2">
          <reference field="1" count="50">
            <x v="2626"/>
            <x v="2627"/>
            <x v="2628"/>
            <x v="2629"/>
            <x v="2630"/>
            <x v="2631"/>
            <x v="2632"/>
            <x v="2633"/>
            <x v="2634"/>
            <x v="2635"/>
            <x v="2636"/>
            <x v="2637"/>
            <x v="2638"/>
            <x v="2639"/>
            <x v="2640"/>
            <x v="2641"/>
            <x v="2642"/>
            <x v="2643"/>
            <x v="2644"/>
            <x v="2645"/>
            <x v="2646"/>
            <x v="2647"/>
            <x v="2648"/>
            <x v="2649"/>
            <x v="2650"/>
            <x v="2651"/>
            <x v="2652"/>
            <x v="2653"/>
            <x v="2654"/>
            <x v="2781"/>
            <x v="2782"/>
            <x v="2783"/>
            <x v="2784"/>
            <x v="2785"/>
            <x v="2786"/>
            <x v="2787"/>
            <x v="2788"/>
            <x v="2789"/>
            <x v="2790"/>
            <x v="2791"/>
            <x v="2792"/>
            <x v="2793"/>
            <x v="2794"/>
            <x v="2795"/>
            <x v="2796"/>
            <x v="2797"/>
            <x v="2798"/>
            <x v="2799"/>
            <x v="2800"/>
            <x v="2801"/>
          </reference>
          <reference field="2" count="1" selected="0">
            <x v="2"/>
          </reference>
        </references>
      </pivotArea>
    </format>
    <format dxfId="5078">
      <pivotArea dataOnly="0" labelOnly="1" outline="0" fieldPosition="0">
        <references count="2">
          <reference field="1" count="50">
            <x v="2802"/>
            <x v="2803"/>
            <x v="2804"/>
            <x v="2805"/>
            <x v="2806"/>
            <x v="2807"/>
            <x v="2808"/>
            <x v="2809"/>
            <x v="2810"/>
            <x v="2811"/>
            <x v="2812"/>
            <x v="2813"/>
            <x v="2814"/>
            <x v="2815"/>
            <x v="2816"/>
            <x v="2838"/>
            <x v="2839"/>
            <x v="2840"/>
            <x v="2841"/>
            <x v="2842"/>
            <x v="2843"/>
            <x v="2845"/>
            <x v="2846"/>
            <x v="2847"/>
            <x v="2848"/>
            <x v="2849"/>
            <x v="2850"/>
            <x v="2851"/>
            <x v="2852"/>
            <x v="2853"/>
            <x v="2854"/>
            <x v="2855"/>
            <x v="2856"/>
            <x v="2857"/>
            <x v="2858"/>
            <x v="2859"/>
            <x v="2860"/>
            <x v="2861"/>
            <x v="2862"/>
            <x v="3198"/>
            <x v="3199"/>
            <x v="3200"/>
            <x v="3280"/>
            <x v="3281"/>
            <x v="3282"/>
            <x v="3283"/>
            <x v="3284"/>
            <x v="3285"/>
            <x v="3286"/>
            <x v="3287"/>
          </reference>
          <reference field="2" count="1" selected="0">
            <x v="2"/>
          </reference>
        </references>
      </pivotArea>
    </format>
    <format dxfId="5077">
      <pivotArea dataOnly="0" labelOnly="1" outline="0" fieldPosition="0">
        <references count="2">
          <reference field="1" count="50">
            <x v="3288"/>
            <x v="3289"/>
            <x v="3290"/>
            <x v="3291"/>
            <x v="3292"/>
            <x v="3293"/>
            <x v="3294"/>
            <x v="3295"/>
            <x v="3296"/>
            <x v="3297"/>
            <x v="3298"/>
            <x v="3299"/>
            <x v="3314"/>
            <x v="3315"/>
            <x v="3316"/>
            <x v="3572"/>
            <x v="3573"/>
            <x v="3574"/>
            <x v="3575"/>
            <x v="3576"/>
            <x v="3708"/>
            <x v="3709"/>
            <x v="3710"/>
            <x v="3711"/>
            <x v="3712"/>
            <x v="3713"/>
            <x v="3714"/>
            <x v="3744"/>
            <x v="3745"/>
            <x v="3746"/>
            <x v="3747"/>
            <x v="3748"/>
            <x v="3749"/>
            <x v="3750"/>
            <x v="3759"/>
            <x v="3760"/>
            <x v="3761"/>
            <x v="3762"/>
            <x v="3763"/>
            <x v="3764"/>
            <x v="3765"/>
            <x v="3766"/>
            <x v="3767"/>
            <x v="3768"/>
            <x v="3769"/>
            <x v="3770"/>
            <x v="3771"/>
            <x v="3772"/>
            <x v="3773"/>
            <x v="3774"/>
          </reference>
          <reference field="2" count="1" selected="0">
            <x v="2"/>
          </reference>
        </references>
      </pivotArea>
    </format>
    <format dxfId="5076">
      <pivotArea dataOnly="0" labelOnly="1" outline="0" fieldPosition="0">
        <references count="2">
          <reference field="1" count="50">
            <x v="3775"/>
            <x v="3776"/>
            <x v="3777"/>
            <x v="3778"/>
            <x v="3779"/>
            <x v="3780"/>
            <x v="3781"/>
            <x v="3782"/>
            <x v="3783"/>
            <x v="3784"/>
            <x v="4209"/>
            <x v="4210"/>
            <x v="4212"/>
            <x v="4213"/>
            <x v="4214"/>
            <x v="4215"/>
            <x v="4216"/>
            <x v="4217"/>
            <x v="4218"/>
            <x v="4219"/>
            <x v="4220"/>
            <x v="4221"/>
            <x v="4222"/>
            <x v="4223"/>
            <x v="4224"/>
            <x v="4225"/>
            <x v="4226"/>
            <x v="4227"/>
            <x v="4228"/>
            <x v="4229"/>
            <x v="4230"/>
            <x v="4231"/>
            <x v="4232"/>
            <x v="4233"/>
            <x v="4234"/>
            <x v="4235"/>
            <x v="4236"/>
            <x v="4237"/>
            <x v="4238"/>
            <x v="4239"/>
            <x v="4240"/>
            <x v="4241"/>
            <x v="4242"/>
            <x v="4458"/>
            <x v="4459"/>
            <x v="4460"/>
            <x v="4550"/>
            <x v="4551"/>
            <x v="4618"/>
            <x v="4619"/>
          </reference>
          <reference field="2" count="1" selected="0">
            <x v="2"/>
          </reference>
        </references>
      </pivotArea>
    </format>
    <format dxfId="5075">
      <pivotArea dataOnly="0" labelOnly="1" outline="0" fieldPosition="0">
        <references count="2">
          <reference field="1" count="14">
            <x v="4620"/>
            <x v="4621"/>
            <x v="4749"/>
            <x v="4750"/>
            <x v="4751"/>
            <x v="4752"/>
            <x v="4753"/>
            <x v="4754"/>
            <x v="4755"/>
            <x v="4756"/>
            <x v="4757"/>
            <x v="4758"/>
            <x v="4759"/>
            <x v="4760"/>
          </reference>
          <reference field="2" count="1" selected="0">
            <x v="2"/>
          </reference>
        </references>
      </pivotArea>
    </format>
    <format dxfId="5074">
      <pivotArea dataOnly="0" labelOnly="1" outline="0" fieldPosition="0">
        <references count="2">
          <reference field="1" count="50">
            <x v="2540"/>
            <x v="2655"/>
            <x v="2656"/>
            <x v="2657"/>
            <x v="3318"/>
            <x v="3785"/>
            <x v="3786"/>
            <x v="3787"/>
            <x v="3788"/>
            <x v="3789"/>
            <x v="3790"/>
            <x v="3791"/>
            <x v="3792"/>
            <x v="3793"/>
            <x v="3794"/>
            <x v="3795"/>
            <x v="3796"/>
            <x v="3797"/>
            <x v="3798"/>
            <x v="3799"/>
            <x v="3800"/>
            <x v="3801"/>
            <x v="3802"/>
            <x v="3803"/>
            <x v="3804"/>
            <x v="3805"/>
            <x v="3806"/>
            <x v="3807"/>
            <x v="3808"/>
            <x v="3809"/>
            <x v="3810"/>
            <x v="3811"/>
            <x v="3812"/>
            <x v="3813"/>
            <x v="3814"/>
            <x v="3815"/>
            <x v="3816"/>
            <x v="3817"/>
            <x v="3818"/>
            <x v="3819"/>
            <x v="3820"/>
            <x v="3821"/>
            <x v="3822"/>
            <x v="3823"/>
            <x v="3824"/>
            <x v="3825"/>
            <x v="3826"/>
            <x v="3827"/>
            <x v="3828"/>
            <x v="3829"/>
          </reference>
          <reference field="2" count="1" selected="0">
            <x v="3"/>
          </reference>
        </references>
      </pivotArea>
    </format>
    <format dxfId="5073">
      <pivotArea dataOnly="0" labelOnly="1" outline="0" fieldPosition="0">
        <references count="2">
          <reference field="1" count="50">
            <x v="3830"/>
            <x v="3831"/>
            <x v="3832"/>
            <x v="3833"/>
            <x v="3834"/>
            <x v="3835"/>
            <x v="3836"/>
            <x v="3837"/>
            <x v="3838"/>
            <x v="3839"/>
            <x v="3840"/>
            <x v="3841"/>
            <x v="3842"/>
            <x v="3843"/>
            <x v="3844"/>
            <x v="3845"/>
            <x v="3846"/>
            <x v="3847"/>
            <x v="3848"/>
            <x v="3849"/>
            <x v="3850"/>
            <x v="3851"/>
            <x v="3852"/>
            <x v="3853"/>
            <x v="3854"/>
            <x v="3855"/>
            <x v="3856"/>
            <x v="3857"/>
            <x v="3858"/>
            <x v="3859"/>
            <x v="3860"/>
            <x v="3861"/>
            <x v="3862"/>
            <x v="3863"/>
            <x v="3864"/>
            <x v="3865"/>
            <x v="3866"/>
            <x v="3867"/>
            <x v="3868"/>
            <x v="3869"/>
            <x v="3870"/>
            <x v="3871"/>
            <x v="3872"/>
            <x v="3873"/>
            <x v="3874"/>
            <x v="3875"/>
            <x v="3876"/>
            <x v="3877"/>
            <x v="3878"/>
            <x v="3879"/>
          </reference>
          <reference field="2" count="1" selected="0">
            <x v="3"/>
          </reference>
        </references>
      </pivotArea>
    </format>
    <format dxfId="5072">
      <pivotArea dataOnly="0" labelOnly="1" outline="0" fieldPosition="0">
        <references count="2">
          <reference field="1" count="50">
            <x v="3880"/>
            <x v="3881"/>
            <x v="3882"/>
            <x v="3883"/>
            <x v="3884"/>
            <x v="3885"/>
            <x v="3886"/>
            <x v="3887"/>
            <x v="3888"/>
            <x v="3889"/>
            <x v="3890"/>
            <x v="3891"/>
            <x v="3892"/>
            <x v="3893"/>
            <x v="3894"/>
            <x v="3895"/>
            <x v="3896"/>
            <x v="3897"/>
            <x v="3898"/>
            <x v="3899"/>
            <x v="3900"/>
            <x v="3901"/>
            <x v="3902"/>
            <x v="3903"/>
            <x v="3904"/>
            <x v="3905"/>
            <x v="3906"/>
            <x v="3907"/>
            <x v="3908"/>
            <x v="3909"/>
            <x v="3910"/>
            <x v="3911"/>
            <x v="3912"/>
            <x v="3913"/>
            <x v="3914"/>
            <x v="3915"/>
            <x v="3916"/>
            <x v="3917"/>
            <x v="3918"/>
            <x v="3919"/>
            <x v="3920"/>
            <x v="3921"/>
            <x v="3922"/>
            <x v="3923"/>
            <x v="3924"/>
            <x v="3925"/>
            <x v="3926"/>
            <x v="3927"/>
            <x v="3928"/>
            <x v="3929"/>
          </reference>
          <reference field="2" count="1" selected="0">
            <x v="3"/>
          </reference>
        </references>
      </pivotArea>
    </format>
    <format dxfId="5071">
      <pivotArea dataOnly="0" labelOnly="1" outline="0" fieldPosition="0">
        <references count="2">
          <reference field="1" count="50">
            <x v="3930"/>
            <x v="3931"/>
            <x v="3932"/>
            <x v="3933"/>
            <x v="3934"/>
            <x v="3935"/>
            <x v="3936"/>
            <x v="3937"/>
            <x v="3938"/>
            <x v="3939"/>
            <x v="3940"/>
            <x v="3941"/>
            <x v="3942"/>
            <x v="3943"/>
            <x v="3944"/>
            <x v="3945"/>
            <x v="3946"/>
            <x v="3947"/>
            <x v="3948"/>
            <x v="3949"/>
            <x v="3950"/>
            <x v="3951"/>
            <x v="3952"/>
            <x v="3953"/>
            <x v="3954"/>
            <x v="3955"/>
            <x v="3956"/>
            <x v="3957"/>
            <x v="3958"/>
            <x v="3959"/>
            <x v="3960"/>
            <x v="3961"/>
            <x v="3962"/>
            <x v="3963"/>
            <x v="3964"/>
            <x v="3965"/>
            <x v="3966"/>
            <x v="3967"/>
            <x v="3968"/>
            <x v="3969"/>
            <x v="3970"/>
            <x v="3971"/>
            <x v="3972"/>
            <x v="3973"/>
            <x v="3974"/>
            <x v="3975"/>
            <x v="3976"/>
            <x v="3977"/>
            <x v="3978"/>
            <x v="3979"/>
          </reference>
          <reference field="2" count="1" selected="0">
            <x v="3"/>
          </reference>
        </references>
      </pivotArea>
    </format>
    <format dxfId="5070">
      <pivotArea dataOnly="0" labelOnly="1" outline="0" fieldPosition="0">
        <references count="2">
          <reference field="1" count="44">
            <x v="3980"/>
            <x v="3981"/>
            <x v="3982"/>
            <x v="3983"/>
            <x v="3984"/>
            <x v="3985"/>
            <x v="3986"/>
            <x v="3987"/>
            <x v="3988"/>
            <x v="3989"/>
            <x v="3990"/>
            <x v="3991"/>
            <x v="3992"/>
            <x v="3993"/>
            <x v="3994"/>
            <x v="3995"/>
            <x v="3996"/>
            <x v="3997"/>
            <x v="3998"/>
            <x v="3999"/>
            <x v="4000"/>
            <x v="4001"/>
            <x v="4002"/>
            <x v="4003"/>
            <x v="4004"/>
            <x v="4005"/>
            <x v="4006"/>
            <x v="4007"/>
            <x v="4008"/>
            <x v="4009"/>
            <x v="4010"/>
            <x v="4011"/>
            <x v="4012"/>
            <x v="4013"/>
            <x v="4014"/>
            <x v="4015"/>
            <x v="4016"/>
            <x v="4017"/>
            <x v="4018"/>
            <x v="4019"/>
            <x v="4020"/>
            <x v="4021"/>
            <x v="4022"/>
            <x v="4023"/>
          </reference>
          <reference field="2" count="1" selected="0">
            <x v="3"/>
          </reference>
        </references>
      </pivotArea>
    </format>
    <format dxfId="5069">
      <pivotArea dataOnly="0" labelOnly="1" outline="0" fieldPosition="0">
        <references count="2">
          <reference field="1" count="50">
            <x v="0"/>
            <x v="1"/>
            <x v="2"/>
            <x v="3"/>
            <x v="4"/>
            <x v="6"/>
            <x v="7"/>
            <x v="8"/>
            <x v="9"/>
            <x v="10"/>
            <x v="11"/>
            <x v="12"/>
            <x v="13"/>
            <x v="14"/>
            <x v="15"/>
            <x v="16"/>
            <x v="17"/>
            <x v="18"/>
            <x v="19"/>
            <x v="20"/>
            <x v="21"/>
            <x v="22"/>
            <x v="23"/>
            <x v="27"/>
            <x v="29"/>
            <x v="39"/>
            <x v="40"/>
            <x v="41"/>
            <x v="42"/>
            <x v="43"/>
            <x v="45"/>
            <x v="47"/>
            <x v="48"/>
            <x v="49"/>
            <x v="53"/>
            <x v="54"/>
            <x v="55"/>
            <x v="56"/>
            <x v="57"/>
            <x v="58"/>
            <x v="59"/>
            <x v="60"/>
            <x v="61"/>
            <x v="62"/>
            <x v="64"/>
            <x v="65"/>
            <x v="71"/>
            <x v="72"/>
            <x v="73"/>
            <x v="74"/>
          </reference>
          <reference field="2" count="1" selected="0">
            <x v="4"/>
          </reference>
        </references>
      </pivotArea>
    </format>
    <format dxfId="5068">
      <pivotArea dataOnly="0" labelOnly="1" outline="0" fieldPosition="0">
        <references count="2">
          <reference field="1" count="50">
            <x v="75"/>
            <x v="76"/>
            <x v="77"/>
            <x v="78"/>
            <x v="79"/>
            <x v="82"/>
            <x v="83"/>
            <x v="84"/>
            <x v="86"/>
            <x v="87"/>
            <x v="88"/>
            <x v="89"/>
            <x v="167"/>
            <x v="168"/>
            <x v="257"/>
            <x v="362"/>
            <x v="427"/>
            <x v="428"/>
            <x v="464"/>
            <x v="543"/>
            <x v="544"/>
            <x v="587"/>
            <x v="607"/>
            <x v="608"/>
            <x v="767"/>
            <x v="768"/>
            <x v="794"/>
            <x v="861"/>
            <x v="870"/>
            <x v="904"/>
            <x v="905"/>
            <x v="906"/>
            <x v="907"/>
            <x v="908"/>
            <x v="909"/>
            <x v="926"/>
            <x v="927"/>
            <x v="928"/>
            <x v="929"/>
            <x v="985"/>
            <x v="986"/>
            <x v="1034"/>
            <x v="1224"/>
            <x v="1289"/>
            <x v="1290"/>
            <x v="1291"/>
            <x v="1292"/>
            <x v="1299"/>
            <x v="1306"/>
            <x v="1333"/>
          </reference>
          <reference field="2" count="1" selected="0">
            <x v="4"/>
          </reference>
        </references>
      </pivotArea>
    </format>
    <format dxfId="5067">
      <pivotArea dataOnly="0" labelOnly="1" outline="0" fieldPosition="0">
        <references count="2">
          <reference field="1" count="50">
            <x v="1338"/>
            <x v="1339"/>
            <x v="1386"/>
            <x v="1387"/>
            <x v="1388"/>
            <x v="1441"/>
            <x v="1442"/>
            <x v="1443"/>
            <x v="1444"/>
            <x v="1445"/>
            <x v="1446"/>
            <x v="1470"/>
            <x v="1471"/>
            <x v="1521"/>
            <x v="1522"/>
            <x v="1523"/>
            <x v="1562"/>
            <x v="1650"/>
            <x v="1651"/>
            <x v="1652"/>
            <x v="1653"/>
            <x v="1654"/>
            <x v="1655"/>
            <x v="1656"/>
            <x v="1860"/>
            <x v="1951"/>
            <x v="2025"/>
            <x v="2026"/>
            <x v="2027"/>
            <x v="2028"/>
            <x v="2029"/>
            <x v="2030"/>
            <x v="2031"/>
            <x v="2032"/>
            <x v="2143"/>
            <x v="2145"/>
            <x v="2274"/>
            <x v="2291"/>
            <x v="2292"/>
            <x v="2312"/>
            <x v="2379"/>
            <x v="2380"/>
            <x v="2394"/>
            <x v="2395"/>
            <x v="2397"/>
            <x v="2405"/>
            <x v="2410"/>
            <x v="2411"/>
            <x v="2660"/>
            <x v="2661"/>
          </reference>
          <reference field="2" count="1" selected="0">
            <x v="4"/>
          </reference>
        </references>
      </pivotArea>
    </format>
    <format dxfId="5066">
      <pivotArea dataOnly="0" labelOnly="1" outline="0" fieldPosition="0">
        <references count="2">
          <reference field="1" count="50">
            <x v="2669"/>
            <x v="2670"/>
            <x v="2671"/>
            <x v="2675"/>
            <x v="2676"/>
            <x v="2679"/>
            <x v="2871"/>
            <x v="2954"/>
            <x v="2955"/>
            <x v="3140"/>
            <x v="3223"/>
            <x v="3262"/>
            <x v="3263"/>
            <x v="3300"/>
            <x v="3301"/>
            <x v="3302"/>
            <x v="3303"/>
            <x v="3304"/>
            <x v="3305"/>
            <x v="3398"/>
            <x v="3408"/>
            <x v="3427"/>
            <x v="3428"/>
            <x v="3429"/>
            <x v="3430"/>
            <x v="3432"/>
            <x v="3459"/>
            <x v="3517"/>
            <x v="3518"/>
            <x v="3557"/>
            <x v="3569"/>
            <x v="3590"/>
            <x v="3591"/>
            <x v="3596"/>
            <x v="3597"/>
            <x v="3598"/>
            <x v="3599"/>
            <x v="3604"/>
            <x v="3638"/>
            <x v="3732"/>
            <x v="3752"/>
            <x v="4066"/>
            <x v="4067"/>
            <x v="4079"/>
            <x v="4089"/>
            <x v="4090"/>
            <x v="4091"/>
            <x v="4092"/>
            <x v="4105"/>
            <x v="4106"/>
          </reference>
          <reference field="2" count="1" selected="0">
            <x v="4"/>
          </reference>
        </references>
      </pivotArea>
    </format>
    <format dxfId="5065">
      <pivotArea dataOnly="0" labelOnly="1" outline="0" fieldPosition="0">
        <references count="2">
          <reference field="1" count="50">
            <x v="4107"/>
            <x v="4108"/>
            <x v="4167"/>
            <x v="4171"/>
            <x v="4172"/>
            <x v="4184"/>
            <x v="4285"/>
            <x v="4286"/>
            <x v="4287"/>
            <x v="4292"/>
            <x v="4293"/>
            <x v="4294"/>
            <x v="4295"/>
            <x v="4297"/>
            <x v="4298"/>
            <x v="4299"/>
            <x v="4318"/>
            <x v="4319"/>
            <x v="4320"/>
            <x v="4324"/>
            <x v="4325"/>
            <x v="4326"/>
            <x v="4327"/>
            <x v="4328"/>
            <x v="4329"/>
            <x v="4330"/>
            <x v="4331"/>
            <x v="4349"/>
            <x v="4354"/>
            <x v="4362"/>
            <x v="4363"/>
            <x v="4406"/>
            <x v="4407"/>
            <x v="4408"/>
            <x v="4428"/>
            <x v="4429"/>
            <x v="4441"/>
            <x v="4541"/>
            <x v="4545"/>
            <x v="4546"/>
            <x v="4547"/>
            <x v="4590"/>
            <x v="4591"/>
            <x v="4627"/>
            <x v="4628"/>
            <x v="4629"/>
            <x v="4630"/>
            <x v="4708"/>
            <x v="4712"/>
            <x v="4831"/>
          </reference>
          <reference field="2" count="1" selected="0">
            <x v="4"/>
          </reference>
        </references>
      </pivotArea>
    </format>
    <format dxfId="5064">
      <pivotArea dataOnly="0" labelOnly="1" outline="0" fieldPosition="0">
        <references count="2">
          <reference field="1" count="7">
            <x v="4892"/>
            <x v="4894"/>
            <x v="4910"/>
            <x v="4937"/>
            <x v="4940"/>
            <x v="4948"/>
            <x v="4976"/>
          </reference>
          <reference field="2" count="1" selected="0">
            <x v="4"/>
          </reference>
        </references>
      </pivotArea>
    </format>
    <format dxfId="5063">
      <pivotArea dataOnly="0" labelOnly="1" outline="0" fieldPosition="0">
        <references count="2">
          <reference field="1" count="41">
            <x v="1400"/>
            <x v="1401"/>
            <x v="1402"/>
            <x v="1403"/>
            <x v="1404"/>
            <x v="1405"/>
            <x v="1502"/>
            <x v="1503"/>
            <x v="1843"/>
            <x v="1844"/>
            <x v="1845"/>
            <x v="1846"/>
            <x v="1847"/>
            <x v="1848"/>
            <x v="2329"/>
            <x v="2330"/>
            <x v="3266"/>
            <x v="3267"/>
            <x v="3268"/>
            <x v="3269"/>
            <x v="3270"/>
            <x v="3271"/>
            <x v="3272"/>
            <x v="3273"/>
            <x v="3421"/>
            <x v="3422"/>
            <x v="3700"/>
            <x v="3701"/>
            <x v="3702"/>
            <x v="3703"/>
            <x v="4181"/>
            <x v="4182"/>
            <x v="4246"/>
            <x v="4247"/>
            <x v="4248"/>
            <x v="4250"/>
            <x v="4696"/>
            <x v="4697"/>
            <x v="4698"/>
            <x v="4699"/>
            <x v="4700"/>
          </reference>
          <reference field="2" count="1" selected="0">
            <x v="5"/>
          </reference>
        </references>
      </pivotArea>
    </format>
    <format dxfId="5062">
      <pivotArea dataOnly="0" labelOnly="1" outline="0" fieldPosition="0">
        <references count="2">
          <reference field="1" count="50">
            <x v="5"/>
            <x v="24"/>
            <x v="25"/>
            <x v="26"/>
            <x v="28"/>
            <x v="30"/>
            <x v="31"/>
            <x v="32"/>
            <x v="33"/>
            <x v="34"/>
            <x v="35"/>
            <x v="36"/>
            <x v="37"/>
            <x v="38"/>
            <x v="44"/>
            <x v="46"/>
            <x v="50"/>
            <x v="51"/>
            <x v="52"/>
            <x v="66"/>
            <x v="67"/>
            <x v="68"/>
            <x v="70"/>
            <x v="194"/>
            <x v="443"/>
            <x v="465"/>
            <x v="545"/>
            <x v="546"/>
            <x v="581"/>
            <x v="600"/>
            <x v="771"/>
            <x v="863"/>
            <x v="864"/>
            <x v="867"/>
            <x v="868"/>
            <x v="869"/>
            <x v="910"/>
            <x v="957"/>
            <x v="976"/>
            <x v="977"/>
            <x v="978"/>
            <x v="979"/>
            <x v="1038"/>
            <x v="1238"/>
            <x v="1239"/>
            <x v="1287"/>
            <x v="1288"/>
            <x v="1293"/>
            <x v="1300"/>
            <x v="1301"/>
          </reference>
          <reference field="2" count="1" selected="0">
            <x v="6"/>
          </reference>
        </references>
      </pivotArea>
    </format>
    <format dxfId="5061">
      <pivotArea dataOnly="0" labelOnly="1" outline="0" fieldPosition="0">
        <references count="2">
          <reference field="1" count="50">
            <x v="1302"/>
            <x v="1303"/>
            <x v="1304"/>
            <x v="1305"/>
            <x v="1307"/>
            <x v="1334"/>
            <x v="1335"/>
            <x v="1336"/>
            <x v="1337"/>
            <x v="1516"/>
            <x v="1657"/>
            <x v="1804"/>
            <x v="1873"/>
            <x v="2088"/>
            <x v="2089"/>
            <x v="2090"/>
            <x v="2131"/>
            <x v="2132"/>
            <x v="2141"/>
            <x v="2142"/>
            <x v="2144"/>
            <x v="2307"/>
            <x v="2336"/>
            <x v="2383"/>
            <x v="2489"/>
            <x v="2490"/>
            <x v="2506"/>
            <x v="2509"/>
            <x v="2518"/>
            <x v="2519"/>
            <x v="2666"/>
            <x v="2668"/>
            <x v="2677"/>
            <x v="2941"/>
            <x v="2942"/>
            <x v="2943"/>
            <x v="2944"/>
            <x v="2945"/>
            <x v="3399"/>
            <x v="3400"/>
            <x v="3426"/>
            <x v="3431"/>
            <x v="3467"/>
            <x v="3468"/>
            <x v="3505"/>
            <x v="3560"/>
            <x v="3561"/>
            <x v="3562"/>
            <x v="3563"/>
            <x v="3564"/>
          </reference>
          <reference field="2" count="1" selected="0">
            <x v="6"/>
          </reference>
        </references>
      </pivotArea>
    </format>
    <format dxfId="5060">
      <pivotArea dataOnly="0" labelOnly="1" outline="0" fieldPosition="0">
        <references count="2">
          <reference field="1" count="44">
            <x v="3565"/>
            <x v="4078"/>
            <x v="4093"/>
            <x v="4095"/>
            <x v="4104"/>
            <x v="4150"/>
            <x v="4151"/>
            <x v="4152"/>
            <x v="4153"/>
            <x v="4173"/>
            <x v="4197"/>
            <x v="4243"/>
            <x v="4244"/>
            <x v="4245"/>
            <x v="4296"/>
            <x v="4308"/>
            <x v="4309"/>
            <x v="4310"/>
            <x v="4311"/>
            <x v="4312"/>
            <x v="4313"/>
            <x v="4314"/>
            <x v="4315"/>
            <x v="4316"/>
            <x v="4317"/>
            <x v="4321"/>
            <x v="4322"/>
            <x v="4323"/>
            <x v="4352"/>
            <x v="4372"/>
            <x v="4405"/>
            <x v="4503"/>
            <x v="4512"/>
            <x v="4513"/>
            <x v="4514"/>
            <x v="4832"/>
            <x v="4833"/>
            <x v="4834"/>
            <x v="4835"/>
            <x v="4856"/>
            <x v="4872"/>
            <x v="4873"/>
            <x v="4895"/>
            <x v="4947"/>
          </reference>
          <reference field="2" count="1" selected="0">
            <x v="6"/>
          </reference>
        </references>
      </pivotArea>
    </format>
    <format dxfId="5059">
      <pivotArea dataOnly="0" labelOnly="1" outline="0" fieldPosition="0">
        <references count="2">
          <reference field="1" count="50">
            <x v="80"/>
            <x v="81"/>
            <x v="125"/>
            <x v="126"/>
            <x v="131"/>
            <x v="137"/>
            <x v="151"/>
            <x v="157"/>
            <x v="200"/>
            <x v="201"/>
            <x v="202"/>
            <x v="203"/>
            <x v="204"/>
            <x v="205"/>
            <x v="206"/>
            <x v="207"/>
            <x v="208"/>
            <x v="209"/>
            <x v="210"/>
            <x v="211"/>
            <x v="212"/>
            <x v="213"/>
            <x v="214"/>
            <x v="218"/>
            <x v="222"/>
            <x v="223"/>
            <x v="245"/>
            <x v="251"/>
            <x v="252"/>
            <x v="253"/>
            <x v="390"/>
            <x v="669"/>
            <x v="671"/>
            <x v="672"/>
            <x v="673"/>
            <x v="674"/>
            <x v="676"/>
            <x v="680"/>
            <x v="684"/>
            <x v="712"/>
            <x v="730"/>
            <x v="848"/>
            <x v="849"/>
            <x v="850"/>
            <x v="851"/>
            <x v="852"/>
            <x v="857"/>
            <x v="858"/>
            <x v="859"/>
            <x v="873"/>
          </reference>
          <reference field="2" count="1" selected="0">
            <x v="7"/>
          </reference>
        </references>
      </pivotArea>
    </format>
    <format dxfId="5058">
      <pivotArea dataOnly="0" labelOnly="1" outline="0" fieldPosition="0">
        <references count="2">
          <reference field="1" count="50">
            <x v="874"/>
            <x v="875"/>
            <x v="876"/>
            <x v="877"/>
            <x v="878"/>
            <x v="879"/>
            <x v="880"/>
            <x v="881"/>
            <x v="882"/>
            <x v="883"/>
            <x v="884"/>
            <x v="888"/>
            <x v="950"/>
            <x v="980"/>
            <x v="981"/>
            <x v="1076"/>
            <x v="1077"/>
            <x v="1078"/>
            <x v="1079"/>
            <x v="1080"/>
            <x v="1081"/>
            <x v="1082"/>
            <x v="1083"/>
            <x v="1123"/>
            <x v="1124"/>
            <x v="1134"/>
            <x v="1136"/>
            <x v="1137"/>
            <x v="1142"/>
            <x v="1162"/>
            <x v="1163"/>
            <x v="1170"/>
            <x v="1171"/>
            <x v="1172"/>
            <x v="1173"/>
            <x v="1174"/>
            <x v="1175"/>
            <x v="1176"/>
            <x v="1188"/>
            <x v="1193"/>
            <x v="1195"/>
            <x v="1200"/>
            <x v="1201"/>
            <x v="1202"/>
            <x v="1203"/>
            <x v="1204"/>
            <x v="1209"/>
            <x v="1210"/>
            <x v="1211"/>
            <x v="1212"/>
          </reference>
          <reference field="2" count="1" selected="0">
            <x v="7"/>
          </reference>
        </references>
      </pivotArea>
    </format>
    <format dxfId="5057">
      <pivotArea dataOnly="0" labelOnly="1" outline="0" fieldPosition="0">
        <references count="2">
          <reference field="1" count="50">
            <x v="1213"/>
            <x v="1214"/>
            <x v="1215"/>
            <x v="1216"/>
            <x v="1217"/>
            <x v="1218"/>
            <x v="1219"/>
            <x v="1220"/>
            <x v="1221"/>
            <x v="1222"/>
            <x v="1223"/>
            <x v="1225"/>
            <x v="1227"/>
            <x v="1246"/>
            <x v="1264"/>
            <x v="1265"/>
            <x v="1266"/>
            <x v="1267"/>
            <x v="1268"/>
            <x v="1269"/>
            <x v="1270"/>
            <x v="1271"/>
            <x v="1272"/>
            <x v="1274"/>
            <x v="1275"/>
            <x v="1276"/>
            <x v="1277"/>
            <x v="1278"/>
            <x v="1324"/>
            <x v="1325"/>
            <x v="1326"/>
            <x v="1327"/>
            <x v="1328"/>
            <x v="1329"/>
            <x v="1354"/>
            <x v="1355"/>
            <x v="1357"/>
            <x v="1358"/>
            <x v="1360"/>
            <x v="1363"/>
            <x v="1364"/>
            <x v="1366"/>
            <x v="1367"/>
            <x v="1372"/>
            <x v="1374"/>
            <x v="1376"/>
            <x v="1377"/>
            <x v="1378"/>
            <x v="1380"/>
            <x v="1382"/>
          </reference>
          <reference field="2" count="1" selected="0">
            <x v="7"/>
          </reference>
        </references>
      </pivotArea>
    </format>
    <format dxfId="5056">
      <pivotArea dataOnly="0" labelOnly="1" outline="0" fieldPosition="0">
        <references count="2">
          <reference field="1" count="50">
            <x v="1383"/>
            <x v="1384"/>
            <x v="1385"/>
            <x v="1568"/>
            <x v="1569"/>
            <x v="1658"/>
            <x v="1659"/>
            <x v="1660"/>
            <x v="1713"/>
            <x v="1714"/>
            <x v="1715"/>
            <x v="1716"/>
            <x v="1767"/>
            <x v="1768"/>
            <x v="1782"/>
            <x v="1783"/>
            <x v="1784"/>
            <x v="1786"/>
            <x v="1793"/>
            <x v="1794"/>
            <x v="2020"/>
            <x v="2033"/>
            <x v="2085"/>
            <x v="2121"/>
            <x v="2135"/>
            <x v="2288"/>
            <x v="2406"/>
            <x v="2407"/>
            <x v="2408"/>
            <x v="2409"/>
            <x v="2412"/>
            <x v="2413"/>
            <x v="2414"/>
            <x v="2415"/>
            <x v="2416"/>
            <x v="2417"/>
            <x v="2418"/>
            <x v="2423"/>
            <x v="2424"/>
            <x v="2425"/>
            <x v="2426"/>
            <x v="2428"/>
            <x v="2429"/>
            <x v="2431"/>
            <x v="2433"/>
            <x v="2435"/>
            <x v="2436"/>
            <x v="2437"/>
            <x v="2438"/>
            <x v="2439"/>
          </reference>
          <reference field="2" count="1" selected="0">
            <x v="7"/>
          </reference>
        </references>
      </pivotArea>
    </format>
    <format dxfId="5055">
      <pivotArea dataOnly="0" labelOnly="1" outline="0" fieldPosition="0">
        <references count="2">
          <reference field="1" count="50">
            <x v="2440"/>
            <x v="2441"/>
            <x v="2442"/>
            <x v="2443"/>
            <x v="2444"/>
            <x v="2445"/>
            <x v="2446"/>
            <x v="2447"/>
            <x v="2448"/>
            <x v="2449"/>
            <x v="2450"/>
            <x v="2451"/>
            <x v="2452"/>
            <x v="2453"/>
            <x v="2454"/>
            <x v="2456"/>
            <x v="2457"/>
            <x v="2458"/>
            <x v="2459"/>
            <x v="2460"/>
            <x v="2461"/>
            <x v="2462"/>
            <x v="2463"/>
            <x v="2464"/>
            <x v="2466"/>
            <x v="2467"/>
            <x v="2468"/>
            <x v="2469"/>
            <x v="2470"/>
            <x v="2471"/>
            <x v="2472"/>
            <x v="2473"/>
            <x v="2474"/>
            <x v="2475"/>
            <x v="2476"/>
            <x v="2477"/>
            <x v="2478"/>
            <x v="2525"/>
            <x v="2541"/>
            <x v="2542"/>
            <x v="2543"/>
            <x v="2544"/>
            <x v="2545"/>
            <x v="2546"/>
            <x v="2549"/>
            <x v="2550"/>
            <x v="2551"/>
            <x v="2552"/>
            <x v="2553"/>
            <x v="2554"/>
          </reference>
          <reference field="2" count="1" selected="0">
            <x v="7"/>
          </reference>
        </references>
      </pivotArea>
    </format>
    <format dxfId="5054">
      <pivotArea dataOnly="0" labelOnly="1" outline="0" fieldPosition="0">
        <references count="2">
          <reference field="1" count="50">
            <x v="2674"/>
            <x v="2678"/>
            <x v="2741"/>
            <x v="2768"/>
            <x v="2769"/>
            <x v="2770"/>
            <x v="2771"/>
            <x v="2778"/>
            <x v="2779"/>
            <x v="2824"/>
            <x v="2825"/>
            <x v="2827"/>
            <x v="2828"/>
            <x v="2829"/>
            <x v="2830"/>
            <x v="2831"/>
            <x v="2870"/>
            <x v="2872"/>
            <x v="2874"/>
            <x v="2875"/>
            <x v="2876"/>
            <x v="2877"/>
            <x v="3138"/>
            <x v="3139"/>
            <x v="3141"/>
            <x v="3142"/>
            <x v="3143"/>
            <x v="3144"/>
            <x v="3145"/>
            <x v="3146"/>
            <x v="3147"/>
            <x v="3148"/>
            <x v="3149"/>
            <x v="3150"/>
            <x v="3151"/>
            <x v="3152"/>
            <x v="3153"/>
            <x v="3154"/>
            <x v="3155"/>
            <x v="3156"/>
            <x v="3157"/>
            <x v="3231"/>
            <x v="3232"/>
            <x v="3237"/>
            <x v="3238"/>
            <x v="3239"/>
            <x v="3240"/>
            <x v="3241"/>
            <x v="3247"/>
            <x v="3248"/>
          </reference>
          <reference field="2" count="1" selected="0">
            <x v="7"/>
          </reference>
        </references>
      </pivotArea>
    </format>
    <format dxfId="5053">
      <pivotArea dataOnly="0" labelOnly="1" outline="0" fieldPosition="0">
        <references count="2">
          <reference field="1" count="50">
            <x v="3249"/>
            <x v="3265"/>
            <x v="3354"/>
            <x v="3355"/>
            <x v="3356"/>
            <x v="3357"/>
            <x v="3358"/>
            <x v="3359"/>
            <x v="3360"/>
            <x v="3361"/>
            <x v="3362"/>
            <x v="3363"/>
            <x v="3364"/>
            <x v="3365"/>
            <x v="3366"/>
            <x v="3367"/>
            <x v="3368"/>
            <x v="3370"/>
            <x v="3371"/>
            <x v="3372"/>
            <x v="3373"/>
            <x v="3374"/>
            <x v="3376"/>
            <x v="3377"/>
            <x v="3378"/>
            <x v="3379"/>
            <x v="3380"/>
            <x v="3381"/>
            <x v="3382"/>
            <x v="3383"/>
            <x v="3384"/>
            <x v="3385"/>
            <x v="3386"/>
            <x v="3401"/>
            <x v="3402"/>
            <x v="3403"/>
            <x v="3404"/>
            <x v="3405"/>
            <x v="3406"/>
            <x v="3407"/>
            <x v="3588"/>
            <x v="3589"/>
            <x v="3592"/>
            <x v="3593"/>
            <x v="3594"/>
            <x v="3614"/>
            <x v="3615"/>
            <x v="3616"/>
            <x v="3617"/>
            <x v="3618"/>
          </reference>
          <reference field="2" count="1" selected="0">
            <x v="7"/>
          </reference>
        </references>
      </pivotArea>
    </format>
    <format dxfId="5052">
      <pivotArea dataOnly="0" labelOnly="1" outline="0" fieldPosition="0">
        <references count="2">
          <reference field="1" count="50">
            <x v="3619"/>
            <x v="3620"/>
            <x v="3621"/>
            <x v="3622"/>
            <x v="3623"/>
            <x v="3624"/>
            <x v="3625"/>
            <x v="3626"/>
            <x v="3627"/>
            <x v="3628"/>
            <x v="3629"/>
            <x v="3630"/>
            <x v="3631"/>
            <x v="3632"/>
            <x v="3633"/>
            <x v="3634"/>
            <x v="3635"/>
            <x v="3636"/>
            <x v="3637"/>
            <x v="3639"/>
            <x v="3640"/>
            <x v="3641"/>
            <x v="3642"/>
            <x v="3643"/>
            <x v="3644"/>
            <x v="3645"/>
            <x v="3646"/>
            <x v="3647"/>
            <x v="3648"/>
            <x v="3649"/>
            <x v="3650"/>
            <x v="3651"/>
            <x v="3652"/>
            <x v="3653"/>
            <x v="3654"/>
            <x v="3655"/>
            <x v="3704"/>
            <x v="4094"/>
            <x v="4109"/>
            <x v="4110"/>
            <x v="4111"/>
            <x v="4112"/>
            <x v="4113"/>
            <x v="4116"/>
            <x v="4117"/>
            <x v="4121"/>
            <x v="4122"/>
            <x v="4123"/>
            <x v="4124"/>
            <x v="4125"/>
          </reference>
          <reference field="2" count="1" selected="0">
            <x v="7"/>
          </reference>
        </references>
      </pivotArea>
    </format>
    <format dxfId="5051">
      <pivotArea dataOnly="0" labelOnly="1" outline="0" fieldPosition="0">
        <references count="2">
          <reference field="1" count="50">
            <x v="4127"/>
            <x v="4128"/>
            <x v="4168"/>
            <x v="4261"/>
            <x v="4262"/>
            <x v="4264"/>
            <x v="4267"/>
            <x v="4268"/>
            <x v="4269"/>
            <x v="4270"/>
            <x v="4271"/>
            <x v="4272"/>
            <x v="4273"/>
            <x v="4274"/>
            <x v="4275"/>
            <x v="4276"/>
            <x v="4277"/>
            <x v="4278"/>
            <x v="4334"/>
            <x v="4346"/>
            <x v="4347"/>
            <x v="4360"/>
            <x v="4361"/>
            <x v="4398"/>
            <x v="4402"/>
            <x v="4403"/>
            <x v="4409"/>
            <x v="4410"/>
            <x v="4412"/>
            <x v="4443"/>
            <x v="4444"/>
            <x v="4445"/>
            <x v="4446"/>
            <x v="4448"/>
            <x v="4449"/>
            <x v="4450"/>
            <x v="4451"/>
            <x v="4452"/>
            <x v="4453"/>
            <x v="4454"/>
            <x v="4455"/>
            <x v="4456"/>
            <x v="4457"/>
            <x v="4526"/>
            <x v="4527"/>
            <x v="4528"/>
            <x v="4529"/>
            <x v="4530"/>
            <x v="4531"/>
            <x v="4532"/>
          </reference>
          <reference field="2" count="1" selected="0">
            <x v="7"/>
          </reference>
        </references>
      </pivotArea>
    </format>
    <format dxfId="5050">
      <pivotArea dataOnly="0" labelOnly="1" outline="0" fieldPosition="0">
        <references count="2">
          <reference field="1" count="50">
            <x v="4533"/>
            <x v="4622"/>
            <x v="4631"/>
            <x v="4632"/>
            <x v="4633"/>
            <x v="4634"/>
            <x v="4640"/>
            <x v="4641"/>
            <x v="4642"/>
            <x v="4643"/>
            <x v="4644"/>
            <x v="4645"/>
            <x v="4646"/>
            <x v="4650"/>
            <x v="4651"/>
            <x v="4652"/>
            <x v="4653"/>
            <x v="4654"/>
            <x v="4655"/>
            <x v="4656"/>
            <x v="4657"/>
            <x v="4660"/>
            <x v="4661"/>
            <x v="4662"/>
            <x v="4663"/>
            <x v="4664"/>
            <x v="4665"/>
            <x v="4666"/>
            <x v="4667"/>
            <x v="4668"/>
            <x v="4669"/>
            <x v="4670"/>
            <x v="4671"/>
            <x v="4672"/>
            <x v="4673"/>
            <x v="4674"/>
            <x v="4675"/>
            <x v="4676"/>
            <x v="4677"/>
            <x v="4678"/>
            <x v="4679"/>
            <x v="4681"/>
            <x v="4702"/>
            <x v="4703"/>
            <x v="4799"/>
            <x v="4802"/>
            <x v="4803"/>
            <x v="4804"/>
            <x v="4805"/>
            <x v="4806"/>
          </reference>
          <reference field="2" count="1" selected="0">
            <x v="7"/>
          </reference>
        </references>
      </pivotArea>
    </format>
    <format dxfId="5049">
      <pivotArea dataOnly="0" labelOnly="1" outline="0" fieldPosition="0">
        <references count="2">
          <reference field="1" count="28">
            <x v="4807"/>
            <x v="4808"/>
            <x v="4809"/>
            <x v="4810"/>
            <x v="4811"/>
            <x v="4812"/>
            <x v="4813"/>
            <x v="4814"/>
            <x v="4815"/>
            <x v="4816"/>
            <x v="4817"/>
            <x v="4818"/>
            <x v="4819"/>
            <x v="4820"/>
            <x v="4821"/>
            <x v="4822"/>
            <x v="4860"/>
            <x v="4871"/>
            <x v="4889"/>
            <x v="4896"/>
            <x v="4897"/>
            <x v="4898"/>
            <x v="4899"/>
            <x v="4900"/>
            <x v="4901"/>
            <x v="4902"/>
            <x v="4903"/>
            <x v="4941"/>
          </reference>
          <reference field="2" count="1" selected="0">
            <x v="7"/>
          </reference>
        </references>
      </pivotArea>
    </format>
    <format dxfId="5048">
      <pivotArea dataOnly="0" labelOnly="1" outline="0" fieldPosition="0">
        <references count="2">
          <reference field="1" count="50">
            <x v="192"/>
            <x v="193"/>
            <x v="197"/>
            <x v="198"/>
            <x v="199"/>
            <x v="371"/>
            <x v="388"/>
            <x v="389"/>
            <x v="391"/>
            <x v="392"/>
            <x v="393"/>
            <x v="394"/>
            <x v="395"/>
            <x v="396"/>
            <x v="397"/>
            <x v="398"/>
            <x v="399"/>
            <x v="426"/>
            <x v="588"/>
            <x v="589"/>
            <x v="590"/>
            <x v="591"/>
            <x v="634"/>
            <x v="679"/>
            <x v="683"/>
            <x v="694"/>
            <x v="695"/>
            <x v="698"/>
            <x v="699"/>
            <x v="700"/>
            <x v="701"/>
            <x v="702"/>
            <x v="704"/>
            <x v="705"/>
            <x v="706"/>
            <x v="729"/>
            <x v="792"/>
            <x v="793"/>
            <x v="795"/>
            <x v="853"/>
            <x v="854"/>
            <x v="855"/>
            <x v="856"/>
            <x v="860"/>
            <x v="862"/>
            <x v="885"/>
            <x v="886"/>
            <x v="887"/>
            <x v="938"/>
            <x v="941"/>
          </reference>
          <reference field="2" count="1" selected="0">
            <x v="8"/>
          </reference>
        </references>
      </pivotArea>
    </format>
    <format dxfId="5047">
      <pivotArea dataOnly="0" labelOnly="1" outline="0" fieldPosition="0">
        <references count="2">
          <reference field="1" count="50">
            <x v="942"/>
            <x v="983"/>
            <x v="1085"/>
            <x v="1092"/>
            <x v="1095"/>
            <x v="1096"/>
            <x v="1122"/>
            <x v="1125"/>
            <x v="1127"/>
            <x v="1129"/>
            <x v="1130"/>
            <x v="1132"/>
            <x v="1133"/>
            <x v="1135"/>
            <x v="1186"/>
            <x v="1205"/>
            <x v="1206"/>
            <x v="1207"/>
            <x v="1208"/>
            <x v="1226"/>
            <x v="1233"/>
            <x v="1234"/>
            <x v="1284"/>
            <x v="1361"/>
            <x v="1362"/>
            <x v="1369"/>
            <x v="1370"/>
            <x v="1571"/>
            <x v="1764"/>
            <x v="1765"/>
            <x v="1790"/>
            <x v="1791"/>
            <x v="1792"/>
            <x v="1797"/>
            <x v="1798"/>
            <x v="1799"/>
            <x v="1800"/>
            <x v="1801"/>
            <x v="1861"/>
            <x v="2111"/>
            <x v="2124"/>
            <x v="2125"/>
            <x v="2126"/>
            <x v="2127"/>
            <x v="2128"/>
            <x v="2148"/>
            <x v="2149"/>
            <x v="2150"/>
            <x v="2151"/>
            <x v="2157"/>
          </reference>
          <reference field="2" count="1" selected="0">
            <x v="8"/>
          </reference>
        </references>
      </pivotArea>
    </format>
    <format dxfId="5046">
      <pivotArea dataOnly="0" labelOnly="1" outline="0" fieldPosition="0">
        <references count="2">
          <reference field="1" count="50">
            <x v="2158"/>
            <x v="2159"/>
            <x v="2160"/>
            <x v="2161"/>
            <x v="2162"/>
            <x v="2163"/>
            <x v="2164"/>
            <x v="2165"/>
            <x v="2166"/>
            <x v="2167"/>
            <x v="2168"/>
            <x v="2169"/>
            <x v="2170"/>
            <x v="2171"/>
            <x v="2172"/>
            <x v="2174"/>
            <x v="2175"/>
            <x v="2176"/>
            <x v="2177"/>
            <x v="2178"/>
            <x v="2180"/>
            <x v="2181"/>
            <x v="2182"/>
            <x v="2183"/>
            <x v="2184"/>
            <x v="2185"/>
            <x v="2186"/>
            <x v="2187"/>
            <x v="2189"/>
            <x v="2191"/>
            <x v="2192"/>
            <x v="2193"/>
            <x v="2194"/>
            <x v="2195"/>
            <x v="2196"/>
            <x v="2197"/>
            <x v="2198"/>
            <x v="2199"/>
            <x v="2200"/>
            <x v="2202"/>
            <x v="2204"/>
            <x v="2205"/>
            <x v="2206"/>
            <x v="2207"/>
            <x v="2208"/>
            <x v="2209"/>
            <x v="2210"/>
            <x v="2211"/>
            <x v="2212"/>
            <x v="2213"/>
          </reference>
          <reference field="2" count="1" selected="0">
            <x v="8"/>
          </reference>
        </references>
      </pivotArea>
    </format>
    <format dxfId="5045">
      <pivotArea dataOnly="0" labelOnly="1" outline="0" fieldPosition="0">
        <references count="2">
          <reference field="1" count="50">
            <x v="2214"/>
            <x v="2215"/>
            <x v="2216"/>
            <x v="2217"/>
            <x v="2218"/>
            <x v="2219"/>
            <x v="2220"/>
            <x v="2224"/>
            <x v="2225"/>
            <x v="2232"/>
            <x v="2257"/>
            <x v="2326"/>
            <x v="2381"/>
            <x v="2382"/>
            <x v="2384"/>
            <x v="2385"/>
            <x v="2396"/>
            <x v="2419"/>
            <x v="2420"/>
            <x v="2421"/>
            <x v="2422"/>
            <x v="2427"/>
            <x v="2430"/>
            <x v="2432"/>
            <x v="2434"/>
            <x v="2455"/>
            <x v="2465"/>
            <x v="2507"/>
            <x v="2508"/>
            <x v="2547"/>
            <x v="2548"/>
            <x v="2680"/>
            <x v="2681"/>
            <x v="2683"/>
            <x v="2823"/>
            <x v="2826"/>
            <x v="2832"/>
            <x v="2833"/>
            <x v="2960"/>
            <x v="2961"/>
            <x v="3224"/>
            <x v="3225"/>
            <x v="3229"/>
            <x v="3230"/>
            <x v="3233"/>
            <x v="3234"/>
            <x v="3235"/>
            <x v="3236"/>
            <x v="3242"/>
            <x v="3243"/>
          </reference>
          <reference field="2" count="1" selected="0">
            <x v="8"/>
          </reference>
        </references>
      </pivotArea>
    </format>
    <format dxfId="5044">
      <pivotArea dataOnly="0" labelOnly="1" outline="0" fieldPosition="0">
        <references count="2">
          <reference field="1" count="50">
            <x v="3244"/>
            <x v="3250"/>
            <x v="3251"/>
            <x v="3252"/>
            <x v="3259"/>
            <x v="3260"/>
            <x v="3264"/>
            <x v="3317"/>
            <x v="3369"/>
            <x v="3375"/>
            <x v="3387"/>
            <x v="3434"/>
            <x v="3435"/>
            <x v="3436"/>
            <x v="3439"/>
            <x v="3444"/>
            <x v="3514"/>
            <x v="3515"/>
            <x v="3595"/>
            <x v="4065"/>
            <x v="4068"/>
            <x v="4074"/>
            <x v="4075"/>
            <x v="4076"/>
            <x v="4077"/>
            <x v="4086"/>
            <x v="4087"/>
            <x v="4088"/>
            <x v="4119"/>
            <x v="4120"/>
            <x v="4175"/>
            <x v="4180"/>
            <x v="4266"/>
            <x v="4288"/>
            <x v="4289"/>
            <x v="4291"/>
            <x v="4303"/>
            <x v="4307"/>
            <x v="4337"/>
            <x v="4342"/>
            <x v="4345"/>
            <x v="4350"/>
            <x v="4355"/>
            <x v="4399"/>
            <x v="4515"/>
            <x v="4534"/>
            <x v="4535"/>
            <x v="4536"/>
            <x v="4583"/>
            <x v="4584"/>
          </reference>
          <reference field="2" count="1" selected="0">
            <x v="8"/>
          </reference>
        </references>
      </pivotArea>
    </format>
    <format dxfId="5043">
      <pivotArea dataOnly="0" labelOnly="1" outline="0" fieldPosition="0">
        <references count="2">
          <reference field="1" count="44">
            <x v="4635"/>
            <x v="4636"/>
            <x v="4637"/>
            <x v="4638"/>
            <x v="4639"/>
            <x v="4647"/>
            <x v="4648"/>
            <x v="4649"/>
            <x v="4658"/>
            <x v="4659"/>
            <x v="4680"/>
            <x v="4684"/>
            <x v="4701"/>
            <x v="4709"/>
            <x v="4723"/>
            <x v="4724"/>
            <x v="4725"/>
            <x v="4726"/>
            <x v="4727"/>
            <x v="4728"/>
            <x v="4729"/>
            <x v="4743"/>
            <x v="4744"/>
            <x v="4762"/>
            <x v="4763"/>
            <x v="4764"/>
            <x v="4771"/>
            <x v="4772"/>
            <x v="4792"/>
            <x v="4793"/>
            <x v="4794"/>
            <x v="4795"/>
            <x v="4796"/>
            <x v="4797"/>
            <x v="4855"/>
            <x v="4904"/>
            <x v="4905"/>
            <x v="4906"/>
            <x v="4907"/>
            <x v="4908"/>
            <x v="4909"/>
            <x v="4942"/>
            <x v="4943"/>
            <x v="4944"/>
          </reference>
          <reference field="2" count="1" selected="0">
            <x v="8"/>
          </reference>
        </references>
      </pivotArea>
    </format>
    <format dxfId="5042">
      <pivotArea dataOnly="0" labelOnly="1" outline="0" fieldPosition="0">
        <references count="2">
          <reference field="1" count="50">
            <x v="184"/>
            <x v="185"/>
            <x v="186"/>
            <x v="187"/>
            <x v="188"/>
            <x v="189"/>
            <x v="190"/>
            <x v="191"/>
            <x v="290"/>
            <x v="293"/>
            <x v="294"/>
            <x v="295"/>
            <x v="296"/>
            <x v="335"/>
            <x v="336"/>
            <x v="337"/>
            <x v="338"/>
            <x v="339"/>
            <x v="340"/>
            <x v="341"/>
            <x v="342"/>
            <x v="343"/>
            <x v="344"/>
            <x v="345"/>
            <x v="352"/>
            <x v="363"/>
            <x v="364"/>
            <x v="365"/>
            <x v="366"/>
            <x v="367"/>
            <x v="368"/>
            <x v="369"/>
            <x v="582"/>
            <x v="583"/>
            <x v="592"/>
            <x v="593"/>
            <x v="594"/>
            <x v="595"/>
            <x v="596"/>
            <x v="597"/>
            <x v="598"/>
            <x v="599"/>
            <x v="758"/>
            <x v="759"/>
            <x v="760"/>
            <x v="761"/>
            <x v="762"/>
            <x v="763"/>
            <x v="764"/>
            <x v="765"/>
          </reference>
          <reference field="2" count="1" selected="0">
            <x v="9"/>
          </reference>
        </references>
      </pivotArea>
    </format>
    <format dxfId="5041">
      <pivotArea dataOnly="0" labelOnly="1" outline="0" fieldPosition="0">
        <references count="2">
          <reference field="1" count="50">
            <x v="766"/>
            <x v="871"/>
            <x v="872"/>
            <x v="912"/>
            <x v="913"/>
            <x v="914"/>
            <x v="915"/>
            <x v="916"/>
            <x v="917"/>
            <x v="918"/>
            <x v="919"/>
            <x v="920"/>
            <x v="921"/>
            <x v="922"/>
            <x v="923"/>
            <x v="924"/>
            <x v="925"/>
            <x v="958"/>
            <x v="959"/>
            <x v="960"/>
            <x v="961"/>
            <x v="962"/>
            <x v="963"/>
            <x v="964"/>
            <x v="965"/>
            <x v="966"/>
            <x v="967"/>
            <x v="1000"/>
            <x v="1001"/>
            <x v="1004"/>
            <x v="1005"/>
            <x v="1006"/>
            <x v="1007"/>
            <x v="1008"/>
            <x v="1009"/>
            <x v="1010"/>
            <x v="1011"/>
            <x v="1012"/>
            <x v="1013"/>
            <x v="1014"/>
            <x v="1021"/>
            <x v="1022"/>
            <x v="1023"/>
            <x v="1024"/>
            <x v="1028"/>
            <x v="1029"/>
            <x v="1030"/>
            <x v="1031"/>
            <x v="1032"/>
            <x v="1033"/>
          </reference>
          <reference field="2" count="1" selected="0">
            <x v="9"/>
          </reference>
        </references>
      </pivotArea>
    </format>
    <format dxfId="5040">
      <pivotArea dataOnly="0" labelOnly="1" outline="0" fieldPosition="0">
        <references count="2">
          <reference field="1" count="50">
            <x v="1037"/>
            <x v="1070"/>
            <x v="1071"/>
            <x v="1072"/>
            <x v="1073"/>
            <x v="1074"/>
            <x v="1075"/>
            <x v="1235"/>
            <x v="1236"/>
            <x v="1237"/>
            <x v="1389"/>
            <x v="1390"/>
            <x v="1391"/>
            <x v="1392"/>
            <x v="1393"/>
            <x v="1394"/>
            <x v="1395"/>
            <x v="1396"/>
            <x v="1397"/>
            <x v="1398"/>
            <x v="1399"/>
            <x v="1409"/>
            <x v="1410"/>
            <x v="1439"/>
            <x v="1504"/>
            <x v="1505"/>
            <x v="1506"/>
            <x v="1507"/>
            <x v="1508"/>
            <x v="1509"/>
            <x v="1510"/>
            <x v="1511"/>
            <x v="1512"/>
            <x v="1513"/>
            <x v="1514"/>
            <x v="1515"/>
            <x v="1530"/>
            <x v="1531"/>
            <x v="1532"/>
            <x v="1533"/>
            <x v="1560"/>
            <x v="1561"/>
            <x v="1625"/>
            <x v="1626"/>
            <x v="1627"/>
            <x v="1628"/>
            <x v="1629"/>
            <x v="1630"/>
            <x v="1631"/>
            <x v="1632"/>
          </reference>
          <reference field="2" count="1" selected="0">
            <x v="9"/>
          </reference>
        </references>
      </pivotArea>
    </format>
    <format dxfId="5039">
      <pivotArea dataOnly="0" labelOnly="1" outline="0" fieldPosition="0">
        <references count="2">
          <reference field="1" count="50">
            <x v="1633"/>
            <x v="1634"/>
            <x v="1635"/>
            <x v="1636"/>
            <x v="1849"/>
            <x v="1850"/>
            <x v="1851"/>
            <x v="1852"/>
            <x v="1853"/>
            <x v="1854"/>
            <x v="1855"/>
            <x v="1856"/>
            <x v="1857"/>
            <x v="1858"/>
            <x v="1859"/>
            <x v="1862"/>
            <x v="1863"/>
            <x v="1864"/>
            <x v="1865"/>
            <x v="1866"/>
            <x v="1867"/>
            <x v="1868"/>
            <x v="1869"/>
            <x v="1870"/>
            <x v="1871"/>
            <x v="1872"/>
            <x v="2016"/>
            <x v="2017"/>
            <x v="2018"/>
            <x v="2019"/>
            <x v="2091"/>
            <x v="2092"/>
            <x v="2093"/>
            <x v="2094"/>
            <x v="2095"/>
            <x v="2096"/>
            <x v="2097"/>
            <x v="2098"/>
            <x v="2099"/>
            <x v="2100"/>
            <x v="2101"/>
            <x v="2102"/>
            <x v="2103"/>
            <x v="2104"/>
            <x v="2105"/>
            <x v="2106"/>
            <x v="2116"/>
            <x v="2117"/>
            <x v="2137"/>
            <x v="2250"/>
          </reference>
          <reference field="2" count="1" selected="0">
            <x v="9"/>
          </reference>
        </references>
      </pivotArea>
    </format>
    <format dxfId="5038">
      <pivotArea dataOnly="0" labelOnly="1" outline="0" fieldPosition="0">
        <references count="2">
          <reference field="1" count="50">
            <x v="2251"/>
            <x v="2289"/>
            <x v="2290"/>
            <x v="2388"/>
            <x v="2389"/>
            <x v="2390"/>
            <x v="2391"/>
            <x v="2392"/>
            <x v="2393"/>
            <x v="2398"/>
            <x v="2399"/>
            <x v="2400"/>
            <x v="2401"/>
            <x v="2402"/>
            <x v="2403"/>
            <x v="2658"/>
            <x v="2659"/>
            <x v="2684"/>
            <x v="2685"/>
            <x v="2819"/>
            <x v="2820"/>
            <x v="2821"/>
            <x v="2822"/>
            <x v="2837"/>
            <x v="2878"/>
            <x v="2879"/>
            <x v="2897"/>
            <x v="2898"/>
            <x v="2899"/>
            <x v="2900"/>
            <x v="2957"/>
            <x v="2958"/>
            <x v="3201"/>
            <x v="3202"/>
            <x v="3203"/>
            <x v="3204"/>
            <x v="3205"/>
            <x v="3206"/>
            <x v="3207"/>
            <x v="3208"/>
            <x v="3209"/>
            <x v="3210"/>
            <x v="3212"/>
            <x v="3213"/>
            <x v="3214"/>
            <x v="3215"/>
            <x v="3216"/>
            <x v="3217"/>
            <x v="3218"/>
            <x v="3219"/>
          </reference>
          <reference field="2" count="1" selected="0">
            <x v="9"/>
          </reference>
        </references>
      </pivotArea>
    </format>
    <format dxfId="5037">
      <pivotArea dataOnly="0" labelOnly="1" outline="0" fieldPosition="0">
        <references count="2">
          <reference field="1" count="50">
            <x v="3220"/>
            <x v="3221"/>
            <x v="3222"/>
            <x v="3227"/>
            <x v="3228"/>
            <x v="3278"/>
            <x v="3279"/>
            <x v="3324"/>
            <x v="3325"/>
            <x v="3326"/>
            <x v="3327"/>
            <x v="3347"/>
            <x v="3348"/>
            <x v="3349"/>
            <x v="3350"/>
            <x v="3351"/>
            <x v="3352"/>
            <x v="3353"/>
            <x v="3449"/>
            <x v="3450"/>
            <x v="3451"/>
            <x v="3452"/>
            <x v="3453"/>
            <x v="3454"/>
            <x v="3456"/>
            <x v="3457"/>
            <x v="3458"/>
            <x v="3476"/>
            <x v="3477"/>
            <x v="3558"/>
            <x v="3559"/>
            <x v="3570"/>
            <x v="3571"/>
            <x v="3577"/>
            <x v="3578"/>
            <x v="3579"/>
            <x v="3580"/>
            <x v="3581"/>
            <x v="3582"/>
            <x v="3583"/>
            <x v="3584"/>
            <x v="3600"/>
            <x v="3601"/>
            <x v="3602"/>
            <x v="3603"/>
            <x v="3607"/>
            <x v="3608"/>
            <x v="3678"/>
            <x v="3679"/>
            <x v="3690"/>
          </reference>
          <reference field="2" count="1" selected="0">
            <x v="9"/>
          </reference>
        </references>
      </pivotArea>
    </format>
    <format dxfId="5036">
      <pivotArea dataOnly="0" labelOnly="1" outline="0" fieldPosition="0">
        <references count="2">
          <reference field="1" count="50">
            <x v="3691"/>
            <x v="3694"/>
            <x v="3695"/>
            <x v="3696"/>
            <x v="3697"/>
            <x v="3698"/>
            <x v="3728"/>
            <x v="3729"/>
            <x v="3730"/>
            <x v="3731"/>
            <x v="3735"/>
            <x v="3736"/>
            <x v="4024"/>
            <x v="4025"/>
            <x v="4026"/>
            <x v="4027"/>
            <x v="4028"/>
            <x v="4029"/>
            <x v="4030"/>
            <x v="4031"/>
            <x v="4032"/>
            <x v="4033"/>
            <x v="4034"/>
            <x v="4035"/>
            <x v="4140"/>
            <x v="4141"/>
            <x v="4199"/>
            <x v="4200"/>
            <x v="4249"/>
            <x v="4300"/>
            <x v="4301"/>
            <x v="4365"/>
            <x v="4366"/>
            <x v="4367"/>
            <x v="4368"/>
            <x v="4373"/>
            <x v="4374"/>
            <x v="4375"/>
            <x v="4376"/>
            <x v="4377"/>
            <x v="4378"/>
            <x v="4478"/>
            <x v="4479"/>
            <x v="4480"/>
            <x v="4481"/>
            <x v="4482"/>
            <x v="4483"/>
            <x v="4484"/>
            <x v="4485"/>
            <x v="4486"/>
          </reference>
          <reference field="2" count="1" selected="0">
            <x v="9"/>
          </reference>
        </references>
      </pivotArea>
    </format>
    <format dxfId="5035">
      <pivotArea dataOnly="0" labelOnly="1" outline="0" fieldPosition="0">
        <references count="2">
          <reference field="1" count="29">
            <x v="4487"/>
            <x v="4488"/>
            <x v="4489"/>
            <x v="4490"/>
            <x v="4491"/>
            <x v="4492"/>
            <x v="4493"/>
            <x v="4494"/>
            <x v="4616"/>
            <x v="4617"/>
            <x v="4623"/>
            <x v="4624"/>
            <x v="4625"/>
            <x v="4626"/>
            <x v="4800"/>
            <x v="4801"/>
            <x v="4840"/>
            <x v="4841"/>
            <x v="4849"/>
            <x v="4850"/>
            <x v="4862"/>
            <x v="4863"/>
            <x v="4864"/>
            <x v="4865"/>
            <x v="4866"/>
            <x v="4867"/>
            <x v="4868"/>
            <x v="4974"/>
            <x v="4975"/>
          </reference>
          <reference field="2" count="1" selected="0">
            <x v="9"/>
          </reference>
        </references>
      </pivotArea>
    </format>
    <format dxfId="5034">
      <pivotArea dataOnly="0" labelOnly="1" outline="0" fieldPosition="0">
        <references count="2">
          <reference field="1" count="50">
            <x v="1248"/>
            <x v="1249"/>
            <x v="1251"/>
            <x v="1252"/>
            <x v="1253"/>
            <x v="1254"/>
            <x v="1255"/>
            <x v="1256"/>
            <x v="1955"/>
            <x v="1956"/>
            <x v="1957"/>
            <x v="1958"/>
            <x v="1959"/>
            <x v="1960"/>
            <x v="1961"/>
            <x v="1962"/>
            <x v="1963"/>
            <x v="1964"/>
            <x v="1965"/>
            <x v="1966"/>
            <x v="1967"/>
            <x v="1968"/>
            <x v="1969"/>
            <x v="1970"/>
            <x v="1971"/>
            <x v="1972"/>
            <x v="1973"/>
            <x v="1974"/>
            <x v="1975"/>
            <x v="1976"/>
            <x v="1977"/>
            <x v="1978"/>
            <x v="1979"/>
            <x v="1980"/>
            <x v="1981"/>
            <x v="1982"/>
            <x v="1983"/>
            <x v="1984"/>
            <x v="1985"/>
            <x v="1986"/>
            <x v="1987"/>
            <x v="1988"/>
            <x v="1989"/>
            <x v="1990"/>
            <x v="1991"/>
            <x v="1992"/>
            <x v="1993"/>
            <x v="1994"/>
            <x v="1995"/>
            <x v="1996"/>
          </reference>
          <reference field="2" count="1" selected="0">
            <x v="10"/>
          </reference>
        </references>
      </pivotArea>
    </format>
    <format dxfId="5033">
      <pivotArea dataOnly="0" labelOnly="1" outline="0" fieldPosition="0">
        <references count="2">
          <reference field="1" count="19">
            <x v="1997"/>
            <x v="1998"/>
            <x v="1999"/>
            <x v="2000"/>
            <x v="2001"/>
            <x v="2002"/>
            <x v="2003"/>
            <x v="2004"/>
            <x v="2005"/>
            <x v="2006"/>
            <x v="2007"/>
            <x v="2008"/>
            <x v="2009"/>
            <x v="2010"/>
            <x v="2011"/>
            <x v="2012"/>
            <x v="2013"/>
            <x v="2014"/>
            <x v="2015"/>
          </reference>
          <reference field="2" count="1" selected="0">
            <x v="10"/>
          </reference>
        </references>
      </pivotArea>
    </format>
    <format dxfId="5032">
      <pivotArea dataOnly="0" labelOnly="1" outline="0" fieldPosition="0">
        <references count="2">
          <reference field="1" count="50">
            <x v="169"/>
            <x v="170"/>
            <x v="171"/>
            <x v="172"/>
            <x v="173"/>
            <x v="174"/>
            <x v="175"/>
            <x v="176"/>
            <x v="177"/>
            <x v="226"/>
            <x v="227"/>
            <x v="228"/>
            <x v="780"/>
            <x v="781"/>
            <x v="782"/>
            <x v="783"/>
            <x v="784"/>
            <x v="785"/>
            <x v="786"/>
            <x v="787"/>
            <x v="1002"/>
            <x v="1003"/>
            <x v="1472"/>
            <x v="1473"/>
            <x v="1474"/>
            <x v="1475"/>
            <x v="1476"/>
            <x v="1477"/>
            <x v="1478"/>
            <x v="1483"/>
            <x v="1484"/>
            <x v="1485"/>
            <x v="1486"/>
            <x v="1487"/>
            <x v="1488"/>
            <x v="1489"/>
            <x v="1490"/>
            <x v="1491"/>
            <x v="1492"/>
            <x v="1493"/>
            <x v="1494"/>
            <x v="1517"/>
            <x v="1518"/>
            <x v="1519"/>
            <x v="1520"/>
            <x v="1524"/>
            <x v="1525"/>
            <x v="1526"/>
            <x v="1527"/>
            <x v="1528"/>
          </reference>
          <reference field="2" count="1" selected="0">
            <x v="11"/>
          </reference>
        </references>
      </pivotArea>
    </format>
    <format dxfId="5031">
      <pivotArea dataOnly="0" labelOnly="1" outline="0" fieldPosition="0">
        <references count="2">
          <reference field="1" count="50">
            <x v="1529"/>
            <x v="1623"/>
            <x v="1624"/>
            <x v="1637"/>
            <x v="1638"/>
            <x v="1945"/>
            <x v="1946"/>
            <x v="2053"/>
            <x v="2054"/>
            <x v="2055"/>
            <x v="2056"/>
            <x v="2057"/>
            <x v="2058"/>
            <x v="2059"/>
            <x v="2060"/>
            <x v="2061"/>
            <x v="2062"/>
            <x v="2063"/>
            <x v="2064"/>
            <x v="2065"/>
            <x v="2066"/>
            <x v="2067"/>
            <x v="2068"/>
            <x v="2069"/>
            <x v="2070"/>
            <x v="2071"/>
            <x v="2072"/>
            <x v="2073"/>
            <x v="2075"/>
            <x v="2076"/>
            <x v="2077"/>
            <x v="2227"/>
            <x v="2228"/>
            <x v="2229"/>
            <x v="2230"/>
            <x v="2331"/>
            <x v="2332"/>
            <x v="2333"/>
            <x v="2343"/>
            <x v="2344"/>
            <x v="2345"/>
            <x v="2346"/>
            <x v="2347"/>
            <x v="2348"/>
            <x v="2349"/>
            <x v="2530"/>
            <x v="2531"/>
            <x v="2532"/>
            <x v="2533"/>
            <x v="2534"/>
          </reference>
          <reference field="2" count="1" selected="0">
            <x v="11"/>
          </reference>
        </references>
      </pivotArea>
    </format>
    <format dxfId="5030">
      <pivotArea dataOnly="0" labelOnly="1" outline="0" fieldPosition="0">
        <references count="2">
          <reference field="1" count="50">
            <x v="2535"/>
            <x v="2536"/>
            <x v="2537"/>
            <x v="2538"/>
            <x v="2539"/>
            <x v="3188"/>
            <x v="3189"/>
            <x v="3190"/>
            <x v="3191"/>
            <x v="3192"/>
            <x v="3193"/>
            <x v="3194"/>
            <x v="3195"/>
            <x v="3196"/>
            <x v="3197"/>
            <x v="3319"/>
            <x v="3320"/>
            <x v="3321"/>
            <x v="3322"/>
            <x v="3460"/>
            <x v="3461"/>
            <x v="3462"/>
            <x v="3463"/>
            <x v="3464"/>
            <x v="3465"/>
            <x v="3466"/>
            <x v="3473"/>
            <x v="3474"/>
            <x v="3478"/>
            <x v="3479"/>
            <x v="3480"/>
            <x v="3490"/>
            <x v="3491"/>
            <x v="3492"/>
            <x v="3493"/>
            <x v="3494"/>
            <x v="3495"/>
            <x v="3566"/>
            <x v="3567"/>
            <x v="3568"/>
            <x v="4154"/>
            <x v="4155"/>
            <x v="4156"/>
            <x v="4157"/>
            <x v="4158"/>
            <x v="4159"/>
            <x v="4160"/>
            <x v="4161"/>
            <x v="4162"/>
            <x v="4163"/>
          </reference>
          <reference field="2" count="1" selected="0">
            <x v="11"/>
          </reference>
        </references>
      </pivotArea>
    </format>
    <format dxfId="5029">
      <pivotArea dataOnly="0" labelOnly="1" outline="0" fieldPosition="0">
        <references count="2">
          <reference field="1" count="41">
            <x v="4164"/>
            <x v="4165"/>
            <x v="4166"/>
            <x v="4332"/>
            <x v="4333"/>
            <x v="4434"/>
            <x v="4435"/>
            <x v="4436"/>
            <x v="4499"/>
            <x v="4500"/>
            <x v="4704"/>
            <x v="4705"/>
            <x v="4710"/>
            <x v="4711"/>
            <x v="4778"/>
            <x v="4779"/>
            <x v="4780"/>
            <x v="4781"/>
            <x v="4782"/>
            <x v="4783"/>
            <x v="4784"/>
            <x v="4785"/>
            <x v="4786"/>
            <x v="4787"/>
            <x v="4788"/>
            <x v="4789"/>
            <x v="4790"/>
            <x v="4791"/>
            <x v="4838"/>
            <x v="4839"/>
            <x v="4878"/>
            <x v="4879"/>
            <x v="4880"/>
            <x v="4881"/>
            <x v="4882"/>
            <x v="4883"/>
            <x v="4884"/>
            <x v="4885"/>
            <x v="4886"/>
            <x v="4887"/>
            <x v="4888"/>
          </reference>
          <reference field="2" count="1" selected="0">
            <x v="11"/>
          </reference>
        </references>
      </pivotArea>
    </format>
    <format dxfId="5028">
      <pivotArea dataOnly="0" labelOnly="1" outline="0" fieldPosition="0">
        <references count="2">
          <reference field="1" count="25">
            <x v="1942"/>
            <x v="1943"/>
            <x v="1944"/>
            <x v="3340"/>
            <x v="3341"/>
            <x v="3342"/>
            <x v="3343"/>
            <x v="3344"/>
            <x v="3345"/>
            <x v="3346"/>
            <x v="3496"/>
            <x v="3497"/>
            <x v="3498"/>
            <x v="3499"/>
            <x v="3500"/>
            <x v="3501"/>
            <x v="3502"/>
            <x v="3503"/>
            <x v="3504"/>
            <x v="4501"/>
            <x v="4502"/>
            <x v="4874"/>
            <x v="4875"/>
            <x v="4876"/>
            <x v="4877"/>
          </reference>
          <reference field="2" count="1" selected="0">
            <x v="12"/>
          </reference>
        </references>
      </pivotArea>
    </format>
    <format dxfId="5027">
      <pivotArea dataOnly="0" labelOnly="1" outline="0" fieldPosition="0">
        <references count="2">
          <reference field="1" count="50">
            <x v="258"/>
            <x v="259"/>
            <x v="260"/>
            <x v="261"/>
            <x v="262"/>
            <x v="263"/>
            <x v="264"/>
            <x v="265"/>
            <x v="266"/>
            <x v="267"/>
            <x v="268"/>
            <x v="269"/>
            <x v="270"/>
            <x v="271"/>
            <x v="272"/>
            <x v="273"/>
            <x v="274"/>
            <x v="275"/>
            <x v="276"/>
            <x v="277"/>
            <x v="278"/>
            <x v="279"/>
            <x v="280"/>
            <x v="281"/>
            <x v="282"/>
            <x v="283"/>
            <x v="284"/>
            <x v="285"/>
            <x v="286"/>
            <x v="744"/>
            <x v="745"/>
            <x v="746"/>
            <x v="747"/>
            <x v="748"/>
            <x v="749"/>
            <x v="750"/>
            <x v="751"/>
            <x v="752"/>
            <x v="753"/>
            <x v="754"/>
            <x v="755"/>
            <x v="756"/>
            <x v="757"/>
            <x v="769"/>
            <x v="901"/>
            <x v="902"/>
            <x v="903"/>
            <x v="1056"/>
            <x v="1057"/>
            <x v="1058"/>
          </reference>
          <reference field="2" count="1" selected="0">
            <x v="13"/>
          </reference>
        </references>
      </pivotArea>
    </format>
    <format dxfId="5026">
      <pivotArea dataOnly="0" labelOnly="1" outline="0" fieldPosition="0">
        <references count="2">
          <reference field="1" count="50">
            <x v="1059"/>
            <x v="1060"/>
            <x v="1061"/>
            <x v="1062"/>
            <x v="1063"/>
            <x v="1064"/>
            <x v="1065"/>
            <x v="1066"/>
            <x v="1067"/>
            <x v="1068"/>
            <x v="1069"/>
            <x v="1447"/>
            <x v="1448"/>
            <x v="1455"/>
            <x v="1456"/>
            <x v="1457"/>
            <x v="1458"/>
            <x v="1459"/>
            <x v="1460"/>
            <x v="1461"/>
            <x v="1462"/>
            <x v="1463"/>
            <x v="1464"/>
            <x v="1465"/>
            <x v="1466"/>
            <x v="1467"/>
            <x v="1929"/>
            <x v="1930"/>
            <x v="1931"/>
            <x v="1932"/>
            <x v="1933"/>
            <x v="2555"/>
            <x v="2556"/>
            <x v="2557"/>
            <x v="2558"/>
            <x v="2559"/>
            <x v="2560"/>
            <x v="2561"/>
            <x v="2562"/>
            <x v="2563"/>
            <x v="2564"/>
            <x v="2565"/>
            <x v="2566"/>
            <x v="2567"/>
            <x v="2568"/>
            <x v="2569"/>
            <x v="2570"/>
            <x v="2571"/>
            <x v="2572"/>
            <x v="2573"/>
          </reference>
          <reference field="2" count="1" selected="0">
            <x v="13"/>
          </reference>
        </references>
      </pivotArea>
    </format>
    <format dxfId="5025">
      <pivotArea dataOnly="0" labelOnly="1" outline="0" fieldPosition="0">
        <references count="2">
          <reference field="1" count="50">
            <x v="2574"/>
            <x v="2575"/>
            <x v="2576"/>
            <x v="2577"/>
            <x v="2578"/>
            <x v="2579"/>
            <x v="2580"/>
            <x v="2581"/>
            <x v="2582"/>
            <x v="2583"/>
            <x v="2584"/>
            <x v="2585"/>
            <x v="2586"/>
            <x v="2587"/>
            <x v="2588"/>
            <x v="2589"/>
            <x v="2590"/>
            <x v="2591"/>
            <x v="2686"/>
            <x v="2687"/>
            <x v="2688"/>
            <x v="2689"/>
            <x v="2690"/>
            <x v="2691"/>
            <x v="2692"/>
            <x v="2693"/>
            <x v="2742"/>
            <x v="2743"/>
            <x v="2744"/>
            <x v="2745"/>
            <x v="2746"/>
            <x v="2747"/>
            <x v="2748"/>
            <x v="2749"/>
            <x v="2750"/>
            <x v="2751"/>
            <x v="2752"/>
            <x v="2753"/>
            <x v="2754"/>
            <x v="2755"/>
            <x v="2756"/>
            <x v="2757"/>
            <x v="2758"/>
            <x v="2759"/>
            <x v="2760"/>
            <x v="3656"/>
            <x v="3657"/>
            <x v="3658"/>
            <x v="3659"/>
            <x v="3660"/>
          </reference>
          <reference field="2" count="1" selected="0">
            <x v="13"/>
          </reference>
        </references>
      </pivotArea>
    </format>
    <format dxfId="5024">
      <pivotArea dataOnly="0" labelOnly="1" outline="0" fieldPosition="0">
        <references count="2">
          <reference field="1" count="25">
            <x v="3741"/>
            <x v="3742"/>
            <x v="4380"/>
            <x v="4381"/>
            <x v="4382"/>
            <x v="4383"/>
            <x v="4384"/>
            <x v="4385"/>
            <x v="4386"/>
            <x v="4387"/>
            <x v="4388"/>
            <x v="4389"/>
            <x v="4390"/>
            <x v="4391"/>
            <x v="4392"/>
            <x v="4592"/>
            <x v="4593"/>
            <x v="4594"/>
            <x v="4595"/>
            <x v="4596"/>
            <x v="4597"/>
            <x v="4598"/>
            <x v="4599"/>
            <x v="4600"/>
            <x v="4601"/>
          </reference>
          <reference field="2" count="1" selected="0">
            <x v="13"/>
          </reference>
        </references>
      </pivotArea>
    </format>
    <format dxfId="5023">
      <pivotArea dataOnly="0" labelOnly="1" outline="0" fieldPosition="0">
        <references count="2">
          <reference field="1" count="39">
            <x v="2902"/>
            <x v="2903"/>
            <x v="2904"/>
            <x v="2905"/>
            <x v="2906"/>
            <x v="2907"/>
            <x v="2908"/>
            <x v="2909"/>
            <x v="2910"/>
            <x v="2911"/>
            <x v="2912"/>
            <x v="2913"/>
            <x v="2914"/>
            <x v="2915"/>
            <x v="2916"/>
            <x v="2917"/>
            <x v="2918"/>
            <x v="2919"/>
            <x v="2920"/>
            <x v="2921"/>
            <x v="2922"/>
            <x v="2923"/>
            <x v="2924"/>
            <x v="2925"/>
            <x v="2926"/>
            <x v="2927"/>
            <x v="2928"/>
            <x v="2929"/>
            <x v="2930"/>
            <x v="2931"/>
            <x v="2932"/>
            <x v="2933"/>
            <x v="2934"/>
            <x v="2935"/>
            <x v="2936"/>
            <x v="2937"/>
            <x v="2938"/>
            <x v="2939"/>
            <x v="2940"/>
          </reference>
          <reference field="2" count="1" selected="0">
            <x v="14"/>
          </reference>
        </references>
      </pivotArea>
    </format>
    <format dxfId="5022">
      <pivotArea dataOnly="0" labelOnly="1" outline="0" fieldPosition="0">
        <references count="2">
          <reference field="1" count="39">
            <x v="2964"/>
            <x v="2965"/>
            <x v="2966"/>
            <x v="2967"/>
            <x v="2968"/>
            <x v="2969"/>
            <x v="2970"/>
            <x v="2971"/>
            <x v="2972"/>
            <x v="2973"/>
            <x v="2974"/>
            <x v="2975"/>
            <x v="2976"/>
            <x v="2977"/>
            <x v="2978"/>
            <x v="2979"/>
            <x v="2980"/>
            <x v="2981"/>
            <x v="2982"/>
            <x v="2983"/>
            <x v="2984"/>
            <x v="2985"/>
            <x v="2986"/>
            <x v="2987"/>
            <x v="2988"/>
            <x v="2989"/>
            <x v="2990"/>
            <x v="2991"/>
            <x v="2992"/>
            <x v="2993"/>
            <x v="2994"/>
            <x v="2995"/>
            <x v="2996"/>
            <x v="2997"/>
            <x v="2998"/>
            <x v="2999"/>
            <x v="3000"/>
            <x v="3585"/>
            <x v="3586"/>
          </reference>
          <reference field="2" count="1" selected="0">
            <x v="15"/>
          </reference>
        </references>
      </pivotArea>
    </format>
    <format dxfId="5021">
      <pivotArea dataOnly="0" labelOnly="1" outline="0" fieldPosition="0">
        <references count="2">
          <reference field="1" count="50">
            <x v="1247"/>
            <x v="1250"/>
            <x v="1257"/>
            <x v="1258"/>
            <x v="1259"/>
            <x v="1260"/>
            <x v="1261"/>
            <x v="1262"/>
            <x v="1263"/>
            <x v="3011"/>
            <x v="3012"/>
            <x v="3013"/>
            <x v="3014"/>
            <x v="3015"/>
            <x v="3016"/>
            <x v="3017"/>
            <x v="3018"/>
            <x v="3019"/>
            <x v="3020"/>
            <x v="3021"/>
            <x v="3022"/>
            <x v="3023"/>
            <x v="3024"/>
            <x v="3025"/>
            <x v="3026"/>
            <x v="3027"/>
            <x v="3028"/>
            <x v="3029"/>
            <x v="3030"/>
            <x v="3031"/>
            <x v="3032"/>
            <x v="3033"/>
            <x v="3034"/>
            <x v="3035"/>
            <x v="3036"/>
            <x v="3037"/>
            <x v="3038"/>
            <x v="3039"/>
            <x v="3040"/>
            <x v="3041"/>
            <x v="3042"/>
            <x v="3043"/>
            <x v="3044"/>
            <x v="3045"/>
            <x v="3046"/>
            <x v="3047"/>
            <x v="3048"/>
            <x v="3049"/>
            <x v="3050"/>
            <x v="3051"/>
          </reference>
          <reference field="2" count="1" selected="0">
            <x v="16"/>
          </reference>
        </references>
      </pivotArea>
    </format>
    <format dxfId="5020">
      <pivotArea dataOnly="0" labelOnly="1" outline="0" fieldPosition="0">
        <references count="2">
          <reference field="1" count="50">
            <x v="3052"/>
            <x v="3053"/>
            <x v="3054"/>
            <x v="3055"/>
            <x v="3056"/>
            <x v="3057"/>
            <x v="3058"/>
            <x v="3059"/>
            <x v="3060"/>
            <x v="3061"/>
            <x v="3062"/>
            <x v="3063"/>
            <x v="3064"/>
            <x v="3065"/>
            <x v="3066"/>
            <x v="3067"/>
            <x v="3068"/>
            <x v="3069"/>
            <x v="3070"/>
            <x v="3071"/>
            <x v="3072"/>
            <x v="3073"/>
            <x v="3074"/>
            <x v="3075"/>
            <x v="3076"/>
            <x v="3077"/>
            <x v="3078"/>
            <x v="3079"/>
            <x v="3080"/>
            <x v="3081"/>
            <x v="3082"/>
            <x v="3083"/>
            <x v="3084"/>
            <x v="3085"/>
            <x v="3086"/>
            <x v="3087"/>
            <x v="3088"/>
            <x v="3089"/>
            <x v="3090"/>
            <x v="3091"/>
            <x v="3092"/>
            <x v="3093"/>
            <x v="3094"/>
            <x v="3095"/>
            <x v="3096"/>
            <x v="3097"/>
            <x v="3098"/>
            <x v="3099"/>
            <x v="3100"/>
            <x v="3101"/>
          </reference>
          <reference field="2" count="1" selected="0">
            <x v="16"/>
          </reference>
        </references>
      </pivotArea>
    </format>
    <format dxfId="5019">
      <pivotArea dataOnly="0" labelOnly="1" outline="0" fieldPosition="0">
        <references count="2">
          <reference field="1" count="27">
            <x v="3102"/>
            <x v="3103"/>
            <x v="3104"/>
            <x v="3105"/>
            <x v="3106"/>
            <x v="3107"/>
            <x v="3108"/>
            <x v="3109"/>
            <x v="3110"/>
            <x v="3111"/>
            <x v="3112"/>
            <x v="3113"/>
            <x v="3114"/>
            <x v="3115"/>
            <x v="3116"/>
            <x v="3117"/>
            <x v="3118"/>
            <x v="3119"/>
            <x v="3120"/>
            <x v="3121"/>
            <x v="3122"/>
            <x v="3123"/>
            <x v="3124"/>
            <x v="3125"/>
            <x v="3126"/>
            <x v="3127"/>
            <x v="4198"/>
          </reference>
          <reference field="2" count="1" selected="0">
            <x v="16"/>
          </reference>
        </references>
      </pivotArea>
    </format>
    <format dxfId="5018">
      <pivotArea dataOnly="0" labelOnly="1" outline="0" fieldPosition="0">
        <references count="2">
          <reference field="1" count="50">
            <x v="289"/>
            <x v="584"/>
            <x v="603"/>
            <x v="604"/>
            <x v="605"/>
            <x v="606"/>
            <x v="609"/>
            <x v="610"/>
            <x v="611"/>
            <x v="612"/>
            <x v="613"/>
            <x v="614"/>
            <x v="615"/>
            <x v="616"/>
            <x v="617"/>
            <x v="618"/>
            <x v="619"/>
            <x v="620"/>
            <x v="621"/>
            <x v="622"/>
            <x v="623"/>
            <x v="624"/>
            <x v="625"/>
            <x v="626"/>
            <x v="627"/>
            <x v="628"/>
            <x v="629"/>
            <x v="630"/>
            <x v="631"/>
            <x v="632"/>
            <x v="633"/>
            <x v="635"/>
            <x v="636"/>
            <x v="637"/>
            <x v="638"/>
            <x v="639"/>
            <x v="640"/>
            <x v="641"/>
            <x v="642"/>
            <x v="644"/>
            <x v="645"/>
            <x v="646"/>
            <x v="648"/>
            <x v="649"/>
            <x v="650"/>
            <x v="651"/>
            <x v="652"/>
            <x v="654"/>
            <x v="655"/>
            <x v="656"/>
          </reference>
          <reference field="2" count="1" selected="0">
            <x v="17"/>
          </reference>
        </references>
      </pivotArea>
    </format>
    <format dxfId="5017">
      <pivotArea dataOnly="0" labelOnly="1" outline="0" fieldPosition="0">
        <references count="2">
          <reference field="1" count="50">
            <x v="657"/>
            <x v="658"/>
            <x v="659"/>
            <x v="660"/>
            <x v="661"/>
            <x v="665"/>
            <x v="666"/>
            <x v="693"/>
            <x v="713"/>
            <x v="714"/>
            <x v="715"/>
            <x v="716"/>
            <x v="717"/>
            <x v="718"/>
            <x v="719"/>
            <x v="720"/>
            <x v="722"/>
            <x v="723"/>
            <x v="725"/>
            <x v="772"/>
            <x v="773"/>
            <x v="796"/>
            <x v="797"/>
            <x v="798"/>
            <x v="799"/>
            <x v="800"/>
            <x v="801"/>
            <x v="802"/>
            <x v="803"/>
            <x v="804"/>
            <x v="805"/>
            <x v="806"/>
            <x v="807"/>
            <x v="808"/>
            <x v="809"/>
            <x v="810"/>
            <x v="811"/>
            <x v="812"/>
            <x v="813"/>
            <x v="814"/>
            <x v="815"/>
            <x v="816"/>
            <x v="817"/>
            <x v="818"/>
            <x v="819"/>
            <x v="820"/>
            <x v="821"/>
            <x v="822"/>
            <x v="823"/>
            <x v="824"/>
          </reference>
          <reference field="2" count="1" selected="0">
            <x v="17"/>
          </reference>
        </references>
      </pivotArea>
    </format>
    <format dxfId="5016">
      <pivotArea dataOnly="0" labelOnly="1" outline="0" fieldPosition="0">
        <references count="2">
          <reference field="1" count="50">
            <x v="825"/>
            <x v="826"/>
            <x v="827"/>
            <x v="828"/>
            <x v="829"/>
            <x v="830"/>
            <x v="831"/>
            <x v="832"/>
            <x v="833"/>
            <x v="834"/>
            <x v="835"/>
            <x v="836"/>
            <x v="837"/>
            <x v="838"/>
            <x v="839"/>
            <x v="840"/>
            <x v="841"/>
            <x v="842"/>
            <x v="843"/>
            <x v="844"/>
            <x v="845"/>
            <x v="846"/>
            <x v="847"/>
            <x v="898"/>
            <x v="899"/>
            <x v="930"/>
            <x v="936"/>
            <x v="937"/>
            <x v="951"/>
            <x v="1039"/>
            <x v="1240"/>
            <x v="1241"/>
            <x v="1242"/>
            <x v="1243"/>
            <x v="1244"/>
            <x v="1245"/>
            <x v="1273"/>
            <x v="1308"/>
            <x v="1309"/>
            <x v="1310"/>
            <x v="1311"/>
            <x v="1312"/>
            <x v="1313"/>
            <x v="1314"/>
            <x v="1322"/>
            <x v="1323"/>
            <x v="1330"/>
            <x v="1331"/>
            <x v="1332"/>
            <x v="1440"/>
          </reference>
          <reference field="2" count="1" selected="0">
            <x v="17"/>
          </reference>
        </references>
      </pivotArea>
    </format>
    <format dxfId="5015">
      <pivotArea dataOnly="0" labelOnly="1" outline="0" fieldPosition="0">
        <references count="2">
          <reference field="1" count="50">
            <x v="1469"/>
            <x v="1534"/>
            <x v="1535"/>
            <x v="1559"/>
            <x v="1563"/>
            <x v="1564"/>
            <x v="1566"/>
            <x v="1567"/>
            <x v="1570"/>
            <x v="1761"/>
            <x v="1766"/>
            <x v="1834"/>
            <x v="1835"/>
            <x v="1836"/>
            <x v="1837"/>
            <x v="1838"/>
            <x v="1839"/>
            <x v="1840"/>
            <x v="1841"/>
            <x v="1842"/>
            <x v="1874"/>
            <x v="1928"/>
            <x v="1947"/>
            <x v="1948"/>
            <x v="2021"/>
            <x v="2022"/>
            <x v="2023"/>
            <x v="2024"/>
            <x v="2082"/>
            <x v="2083"/>
            <x v="2084"/>
            <x v="2086"/>
            <x v="2087"/>
            <x v="2118"/>
            <x v="2119"/>
            <x v="2120"/>
            <x v="2122"/>
            <x v="2123"/>
            <x v="2133"/>
            <x v="2134"/>
            <x v="2138"/>
            <x v="2139"/>
            <x v="2140"/>
            <x v="2253"/>
            <x v="2254"/>
            <x v="2255"/>
            <x v="2256"/>
            <x v="2302"/>
            <x v="2303"/>
            <x v="2304"/>
          </reference>
          <reference field="2" count="1" selected="0">
            <x v="17"/>
          </reference>
        </references>
      </pivotArea>
    </format>
    <format dxfId="5014">
      <pivotArea dataOnly="0" labelOnly="1" outline="0" fieldPosition="0">
        <references count="2">
          <reference field="1" count="50">
            <x v="2305"/>
            <x v="2306"/>
            <x v="2308"/>
            <x v="2386"/>
            <x v="2404"/>
            <x v="2491"/>
            <x v="2492"/>
            <x v="2493"/>
            <x v="2494"/>
            <x v="2495"/>
            <x v="2496"/>
            <x v="2497"/>
            <x v="2498"/>
            <x v="2499"/>
            <x v="2500"/>
            <x v="2501"/>
            <x v="2502"/>
            <x v="2510"/>
            <x v="2511"/>
            <x v="2512"/>
            <x v="2513"/>
            <x v="2514"/>
            <x v="2515"/>
            <x v="2526"/>
            <x v="2527"/>
            <x v="2613"/>
            <x v="2667"/>
            <x v="2672"/>
            <x v="2673"/>
            <x v="2761"/>
            <x v="2762"/>
            <x v="2763"/>
            <x v="2764"/>
            <x v="2780"/>
            <x v="2835"/>
            <x v="2836"/>
            <x v="2844"/>
            <x v="2873"/>
            <x v="2956"/>
            <x v="2959"/>
            <x v="2962"/>
            <x v="2963"/>
            <x v="3128"/>
            <x v="3158"/>
            <x v="3159"/>
            <x v="3160"/>
            <x v="3161"/>
            <x v="3162"/>
            <x v="3163"/>
            <x v="3164"/>
          </reference>
          <reference field="2" count="1" selected="0">
            <x v="17"/>
          </reference>
        </references>
      </pivotArea>
    </format>
    <format dxfId="5013">
      <pivotArea dataOnly="0" labelOnly="1" outline="0" fieldPosition="0">
        <references count="2">
          <reference field="1" count="50">
            <x v="3165"/>
            <x v="3166"/>
            <x v="3167"/>
            <x v="3168"/>
            <x v="3169"/>
            <x v="3170"/>
            <x v="3171"/>
            <x v="3172"/>
            <x v="3173"/>
            <x v="3174"/>
            <x v="3175"/>
            <x v="3176"/>
            <x v="3177"/>
            <x v="3178"/>
            <x v="3179"/>
            <x v="3180"/>
            <x v="3181"/>
            <x v="3182"/>
            <x v="3226"/>
            <x v="3253"/>
            <x v="3254"/>
            <x v="3255"/>
            <x v="3256"/>
            <x v="3257"/>
            <x v="3258"/>
            <x v="3261"/>
            <x v="3323"/>
            <x v="3388"/>
            <x v="3389"/>
            <x v="3390"/>
            <x v="3391"/>
            <x v="3392"/>
            <x v="3393"/>
            <x v="3394"/>
            <x v="3395"/>
            <x v="3396"/>
            <x v="3397"/>
            <x v="3420"/>
            <x v="3423"/>
            <x v="3424"/>
            <x v="3425"/>
            <x v="3455"/>
            <x v="3506"/>
            <x v="3507"/>
            <x v="3508"/>
            <x v="3509"/>
            <x v="3510"/>
            <x v="3511"/>
            <x v="3512"/>
            <x v="3513"/>
          </reference>
          <reference field="2" count="1" selected="0">
            <x v="17"/>
          </reference>
        </references>
      </pivotArea>
    </format>
    <format dxfId="5012">
      <pivotArea dataOnly="0" labelOnly="1" outline="0" fieldPosition="0">
        <references count="2">
          <reference field="1" count="50">
            <x v="3520"/>
            <x v="3521"/>
            <x v="3522"/>
            <x v="3523"/>
            <x v="3524"/>
            <x v="3525"/>
            <x v="3526"/>
            <x v="3527"/>
            <x v="3528"/>
            <x v="3529"/>
            <x v="3530"/>
            <x v="3531"/>
            <x v="3532"/>
            <x v="3533"/>
            <x v="3534"/>
            <x v="3535"/>
            <x v="3536"/>
            <x v="3537"/>
            <x v="3538"/>
            <x v="3539"/>
            <x v="3540"/>
            <x v="3541"/>
            <x v="3542"/>
            <x v="3543"/>
            <x v="3544"/>
            <x v="3545"/>
            <x v="3546"/>
            <x v="3547"/>
            <x v="3548"/>
            <x v="3549"/>
            <x v="3550"/>
            <x v="3551"/>
            <x v="3552"/>
            <x v="3553"/>
            <x v="3554"/>
            <x v="3555"/>
            <x v="3556"/>
            <x v="3587"/>
            <x v="3612"/>
            <x v="3613"/>
            <x v="3680"/>
            <x v="3681"/>
            <x v="3682"/>
            <x v="3683"/>
            <x v="3684"/>
            <x v="3685"/>
            <x v="3686"/>
            <x v="3687"/>
            <x v="3688"/>
            <x v="3693"/>
          </reference>
          <reference field="2" count="1" selected="0">
            <x v="17"/>
          </reference>
        </references>
      </pivotArea>
    </format>
    <format dxfId="5011">
      <pivotArea dataOnly="0" labelOnly="1" outline="0" fieldPosition="0">
        <references count="2">
          <reference field="1" count="50">
            <x v="3699"/>
            <x v="3705"/>
            <x v="3706"/>
            <x v="3707"/>
            <x v="3737"/>
            <x v="3738"/>
            <x v="3739"/>
            <x v="3740"/>
            <x v="3751"/>
            <x v="3754"/>
            <x v="3755"/>
            <x v="3756"/>
            <x v="3757"/>
            <x v="3758"/>
            <x v="4060"/>
            <x v="4114"/>
            <x v="4115"/>
            <x v="4170"/>
            <x v="4176"/>
            <x v="4177"/>
            <x v="4178"/>
            <x v="4179"/>
            <x v="4183"/>
            <x v="4191"/>
            <x v="4192"/>
            <x v="4193"/>
            <x v="4194"/>
            <x v="4211"/>
            <x v="4343"/>
            <x v="4344"/>
            <x v="4348"/>
            <x v="4353"/>
            <x v="4356"/>
            <x v="4357"/>
            <x v="4358"/>
            <x v="4359"/>
            <x v="4364"/>
            <x v="4371"/>
            <x v="4393"/>
            <x v="4394"/>
            <x v="4400"/>
            <x v="4401"/>
            <x v="4404"/>
            <x v="4411"/>
            <x v="4442"/>
            <x v="4447"/>
            <x v="4467"/>
            <x v="4468"/>
            <x v="4469"/>
            <x v="4470"/>
          </reference>
          <reference field="2" count="1" selected="0">
            <x v="17"/>
          </reference>
        </references>
      </pivotArea>
    </format>
    <format dxfId="5010">
      <pivotArea dataOnly="0" labelOnly="1" outline="0" fieldPosition="0">
        <references count="2">
          <reference field="1" count="50">
            <x v="4471"/>
            <x v="4472"/>
            <x v="4473"/>
            <x v="4474"/>
            <x v="4475"/>
            <x v="4476"/>
            <x v="4477"/>
            <x v="4504"/>
            <x v="4505"/>
            <x v="4516"/>
            <x v="4517"/>
            <x v="4518"/>
            <x v="4519"/>
            <x v="4520"/>
            <x v="4521"/>
            <x v="4522"/>
            <x v="4523"/>
            <x v="4524"/>
            <x v="4525"/>
            <x v="4542"/>
            <x v="4543"/>
            <x v="4544"/>
            <x v="4588"/>
            <x v="4589"/>
            <x v="4682"/>
            <x v="4683"/>
            <x v="4687"/>
            <x v="4688"/>
            <x v="4689"/>
            <x v="4690"/>
            <x v="4691"/>
            <x v="4692"/>
            <x v="4693"/>
            <x v="4694"/>
            <x v="4695"/>
            <x v="4761"/>
            <x v="4765"/>
            <x v="4766"/>
            <x v="4767"/>
            <x v="4768"/>
            <x v="4769"/>
            <x v="4770"/>
            <x v="4773"/>
            <x v="4774"/>
            <x v="4775"/>
            <x v="4776"/>
            <x v="4777"/>
            <x v="4798"/>
            <x v="4823"/>
            <x v="4824"/>
          </reference>
          <reference field="2" count="1" selected="0">
            <x v="17"/>
          </reference>
        </references>
      </pivotArea>
    </format>
    <format dxfId="5009">
      <pivotArea dataOnly="0" labelOnly="1" outline="0" fieldPosition="0">
        <references count="2">
          <reference field="1" count="11">
            <x v="4825"/>
            <x v="4847"/>
            <x v="4848"/>
            <x v="4853"/>
            <x v="4854"/>
            <x v="4859"/>
            <x v="4861"/>
            <x v="4870"/>
            <x v="4890"/>
            <x v="4891"/>
            <x v="4945"/>
          </reference>
          <reference field="2" count="1" selected="0">
            <x v="17"/>
          </reference>
        </references>
      </pivotArea>
    </format>
    <format dxfId="5008">
      <pivotArea dataOnly="0" labelOnly="1" outline="0" fieldPosition="0">
        <references count="2">
          <reference field="1" count="50">
            <x v="63"/>
            <x v="123"/>
            <x v="138"/>
            <x v="139"/>
            <x v="140"/>
            <x v="141"/>
            <x v="142"/>
            <x v="143"/>
            <x v="144"/>
            <x v="145"/>
            <x v="146"/>
            <x v="178"/>
            <x v="179"/>
            <x v="180"/>
            <x v="181"/>
            <x v="195"/>
            <x v="196"/>
            <x v="215"/>
            <x v="216"/>
            <x v="217"/>
            <x v="229"/>
            <x v="230"/>
            <x v="231"/>
            <x v="232"/>
            <x v="233"/>
            <x v="234"/>
            <x v="235"/>
            <x v="236"/>
            <x v="237"/>
            <x v="238"/>
            <x v="239"/>
            <x v="240"/>
            <x v="241"/>
            <x v="242"/>
            <x v="243"/>
            <x v="244"/>
            <x v="256"/>
            <x v="287"/>
            <x v="288"/>
            <x v="370"/>
            <x v="372"/>
            <x v="373"/>
            <x v="374"/>
            <x v="375"/>
            <x v="376"/>
            <x v="377"/>
            <x v="378"/>
            <x v="379"/>
            <x v="380"/>
            <x v="381"/>
          </reference>
          <reference field="2" count="1" selected="0">
            <x v="18"/>
          </reference>
        </references>
      </pivotArea>
    </format>
    <format dxfId="5007">
      <pivotArea dataOnly="0" labelOnly="1" outline="0" fieldPosition="0">
        <references count="2">
          <reference field="1" count="50">
            <x v="382"/>
            <x v="383"/>
            <x v="384"/>
            <x v="385"/>
            <x v="386"/>
            <x v="387"/>
            <x v="405"/>
            <x v="406"/>
            <x v="407"/>
            <x v="408"/>
            <x v="409"/>
            <x v="410"/>
            <x v="411"/>
            <x v="412"/>
            <x v="413"/>
            <x v="414"/>
            <x v="415"/>
            <x v="423"/>
            <x v="424"/>
            <x v="425"/>
            <x v="429"/>
            <x v="430"/>
            <x v="431"/>
            <x v="432"/>
            <x v="433"/>
            <x v="434"/>
            <x v="435"/>
            <x v="436"/>
            <x v="437"/>
            <x v="438"/>
            <x v="439"/>
            <x v="440"/>
            <x v="441"/>
            <x v="442"/>
            <x v="444"/>
            <x v="445"/>
            <x v="446"/>
            <x v="447"/>
            <x v="448"/>
            <x v="449"/>
            <x v="454"/>
            <x v="455"/>
            <x v="456"/>
            <x v="457"/>
            <x v="458"/>
            <x v="459"/>
            <x v="460"/>
            <x v="461"/>
            <x v="462"/>
            <x v="463"/>
          </reference>
          <reference field="2" count="1" selected="0">
            <x v="18"/>
          </reference>
        </references>
      </pivotArea>
    </format>
    <format dxfId="5006">
      <pivotArea dataOnly="0" labelOnly="1" outline="0" fieldPosition="0">
        <references count="2">
          <reference field="1" count="50">
            <x v="524"/>
            <x v="525"/>
            <x v="526"/>
            <x v="527"/>
            <x v="528"/>
            <x v="529"/>
            <x v="530"/>
            <x v="531"/>
            <x v="532"/>
            <x v="533"/>
            <x v="534"/>
            <x v="535"/>
            <x v="547"/>
            <x v="548"/>
            <x v="585"/>
            <x v="586"/>
            <x v="602"/>
            <x v="643"/>
            <x v="667"/>
            <x v="668"/>
            <x v="670"/>
            <x v="675"/>
            <x v="677"/>
            <x v="678"/>
            <x v="681"/>
            <x v="682"/>
            <x v="685"/>
            <x v="686"/>
            <x v="687"/>
            <x v="688"/>
            <x v="689"/>
            <x v="690"/>
            <x v="691"/>
            <x v="692"/>
            <x v="697"/>
            <x v="703"/>
            <x v="707"/>
            <x v="709"/>
            <x v="710"/>
            <x v="711"/>
            <x v="721"/>
            <x v="726"/>
            <x v="727"/>
            <x v="728"/>
            <x v="770"/>
            <x v="865"/>
            <x v="866"/>
            <x v="900"/>
            <x v="911"/>
            <x v="952"/>
          </reference>
          <reference field="2" count="1" selected="0">
            <x v="18"/>
          </reference>
        </references>
      </pivotArea>
    </format>
    <format dxfId="5005">
      <pivotArea dataOnly="0" labelOnly="1" outline="0" fieldPosition="0">
        <references count="2">
          <reference field="1" count="50">
            <x v="953"/>
            <x v="954"/>
            <x v="955"/>
            <x v="956"/>
            <x v="968"/>
            <x v="969"/>
            <x v="970"/>
            <x v="971"/>
            <x v="972"/>
            <x v="973"/>
            <x v="974"/>
            <x v="975"/>
            <x v="982"/>
            <x v="984"/>
            <x v="987"/>
            <x v="988"/>
            <x v="989"/>
            <x v="990"/>
            <x v="991"/>
            <x v="992"/>
            <x v="993"/>
            <x v="994"/>
            <x v="995"/>
            <x v="996"/>
            <x v="997"/>
            <x v="998"/>
            <x v="999"/>
            <x v="1025"/>
            <x v="1026"/>
            <x v="1027"/>
            <x v="1035"/>
            <x v="1088"/>
            <x v="1103"/>
            <x v="1104"/>
            <x v="1105"/>
            <x v="1106"/>
            <x v="1107"/>
            <x v="1108"/>
            <x v="1109"/>
            <x v="1110"/>
            <x v="1111"/>
            <x v="1112"/>
            <x v="1113"/>
            <x v="1114"/>
            <x v="1115"/>
            <x v="1116"/>
            <x v="1117"/>
            <x v="1118"/>
            <x v="1119"/>
            <x v="1120"/>
          </reference>
          <reference field="2" count="1" selected="0">
            <x v="18"/>
          </reference>
        </references>
      </pivotArea>
    </format>
    <format dxfId="5004">
      <pivotArea dataOnly="0" labelOnly="1" outline="0" fieldPosition="0">
        <references count="2">
          <reference field="1" count="50">
            <x v="1121"/>
            <x v="1126"/>
            <x v="1128"/>
            <x v="1131"/>
            <x v="1138"/>
            <x v="1139"/>
            <x v="1140"/>
            <x v="1141"/>
            <x v="1143"/>
            <x v="1144"/>
            <x v="1145"/>
            <x v="1146"/>
            <x v="1147"/>
            <x v="1148"/>
            <x v="1149"/>
            <x v="1150"/>
            <x v="1151"/>
            <x v="1152"/>
            <x v="1153"/>
            <x v="1154"/>
            <x v="1155"/>
            <x v="1156"/>
            <x v="1157"/>
            <x v="1177"/>
            <x v="1178"/>
            <x v="1179"/>
            <x v="1180"/>
            <x v="1181"/>
            <x v="1182"/>
            <x v="1183"/>
            <x v="1184"/>
            <x v="1185"/>
            <x v="1229"/>
            <x v="1230"/>
            <x v="1279"/>
            <x v="1280"/>
            <x v="1281"/>
            <x v="1282"/>
            <x v="1283"/>
            <x v="1285"/>
            <x v="1286"/>
            <x v="1315"/>
            <x v="1316"/>
            <x v="1320"/>
            <x v="1321"/>
            <x v="1348"/>
            <x v="1349"/>
            <x v="1350"/>
            <x v="1351"/>
            <x v="1352"/>
          </reference>
          <reference field="2" count="1" selected="0">
            <x v="18"/>
          </reference>
        </references>
      </pivotArea>
    </format>
    <format dxfId="5003">
      <pivotArea dataOnly="0" labelOnly="1" outline="0" fieldPosition="0">
        <references count="2">
          <reference field="1" count="50">
            <x v="1353"/>
            <x v="1356"/>
            <x v="1359"/>
            <x v="1365"/>
            <x v="1368"/>
            <x v="1371"/>
            <x v="1373"/>
            <x v="1375"/>
            <x v="1379"/>
            <x v="1381"/>
            <x v="1468"/>
            <x v="1565"/>
            <x v="1639"/>
            <x v="1640"/>
            <x v="1641"/>
            <x v="1642"/>
            <x v="1644"/>
            <x v="1645"/>
            <x v="1646"/>
            <x v="1647"/>
            <x v="1648"/>
            <x v="1649"/>
            <x v="1717"/>
            <x v="1718"/>
            <x v="1719"/>
            <x v="1720"/>
            <x v="1721"/>
            <x v="1722"/>
            <x v="1723"/>
            <x v="1724"/>
            <x v="1725"/>
            <x v="1726"/>
            <x v="1727"/>
            <x v="1728"/>
            <x v="1729"/>
            <x v="1730"/>
            <x v="1731"/>
            <x v="1732"/>
            <x v="1733"/>
            <x v="1734"/>
            <x v="1735"/>
            <x v="1736"/>
            <x v="1737"/>
            <x v="1738"/>
            <x v="1739"/>
            <x v="1740"/>
            <x v="1741"/>
            <x v="1742"/>
            <x v="1743"/>
            <x v="1744"/>
          </reference>
          <reference field="2" count="1" selected="0">
            <x v="18"/>
          </reference>
        </references>
      </pivotArea>
    </format>
    <format dxfId="5002">
      <pivotArea dataOnly="0" labelOnly="1" outline="0" fieldPosition="0">
        <references count="2">
          <reference field="1" count="50">
            <x v="1745"/>
            <x v="1746"/>
            <x v="1747"/>
            <x v="1748"/>
            <x v="1749"/>
            <x v="1750"/>
            <x v="1751"/>
            <x v="1752"/>
            <x v="1753"/>
            <x v="1754"/>
            <x v="1755"/>
            <x v="1756"/>
            <x v="1757"/>
            <x v="1758"/>
            <x v="1759"/>
            <x v="1760"/>
            <x v="1762"/>
            <x v="1763"/>
            <x v="1769"/>
            <x v="1770"/>
            <x v="1771"/>
            <x v="1772"/>
            <x v="1773"/>
            <x v="1774"/>
            <x v="1775"/>
            <x v="1776"/>
            <x v="1777"/>
            <x v="1778"/>
            <x v="1779"/>
            <x v="1780"/>
            <x v="1781"/>
            <x v="1785"/>
            <x v="1787"/>
            <x v="1788"/>
            <x v="1789"/>
            <x v="1795"/>
            <x v="1796"/>
            <x v="1802"/>
            <x v="1803"/>
            <x v="1914"/>
            <x v="1915"/>
            <x v="1916"/>
            <x v="1940"/>
            <x v="1941"/>
            <x v="2107"/>
            <x v="2108"/>
            <x v="2109"/>
            <x v="2110"/>
            <x v="2130"/>
            <x v="2146"/>
          </reference>
          <reference field="2" count="1" selected="0">
            <x v="18"/>
          </reference>
        </references>
      </pivotArea>
    </format>
    <format dxfId="5001">
      <pivotArea dataOnly="0" labelOnly="1" outline="0" fieldPosition="0">
        <references count="2">
          <reference field="1" count="50">
            <x v="2147"/>
            <x v="2152"/>
            <x v="2231"/>
            <x v="2240"/>
            <x v="2242"/>
            <x v="2243"/>
            <x v="2244"/>
            <x v="2245"/>
            <x v="2246"/>
            <x v="2247"/>
            <x v="2248"/>
            <x v="2249"/>
            <x v="2252"/>
            <x v="2273"/>
            <x v="2293"/>
            <x v="2294"/>
            <x v="2295"/>
            <x v="2297"/>
            <x v="2299"/>
            <x v="2301"/>
            <x v="2309"/>
            <x v="2310"/>
            <x v="2311"/>
            <x v="2313"/>
            <x v="2314"/>
            <x v="2315"/>
            <x v="2316"/>
            <x v="2317"/>
            <x v="2327"/>
            <x v="2328"/>
            <x v="2337"/>
            <x v="2338"/>
            <x v="2339"/>
            <x v="2340"/>
            <x v="2341"/>
            <x v="2342"/>
            <x v="2350"/>
            <x v="2351"/>
            <x v="2352"/>
            <x v="2353"/>
            <x v="2354"/>
            <x v="2355"/>
            <x v="2356"/>
            <x v="2357"/>
            <x v="2358"/>
            <x v="2359"/>
            <x v="2360"/>
            <x v="2361"/>
            <x v="2376"/>
            <x v="2377"/>
          </reference>
          <reference field="2" count="1" selected="0">
            <x v="18"/>
          </reference>
        </references>
      </pivotArea>
    </format>
    <format dxfId="5000">
      <pivotArea dataOnly="0" labelOnly="1" outline="0" fieldPosition="0">
        <references count="2">
          <reference field="1" count="50">
            <x v="2387"/>
            <x v="2488"/>
            <x v="2522"/>
            <x v="2523"/>
            <x v="2524"/>
            <x v="2662"/>
            <x v="2663"/>
            <x v="2664"/>
            <x v="2665"/>
            <x v="2682"/>
            <x v="2766"/>
            <x v="2777"/>
            <x v="2817"/>
            <x v="2818"/>
            <x v="2834"/>
            <x v="2868"/>
            <x v="2869"/>
            <x v="2901"/>
            <x v="2946"/>
            <x v="2947"/>
            <x v="2948"/>
            <x v="2949"/>
            <x v="2950"/>
            <x v="2951"/>
            <x v="2952"/>
            <x v="2953"/>
            <x v="3001"/>
            <x v="3002"/>
            <x v="3003"/>
            <x v="3004"/>
            <x v="3005"/>
            <x v="3006"/>
            <x v="3007"/>
            <x v="3008"/>
            <x v="3009"/>
            <x v="3010"/>
            <x v="3211"/>
            <x v="3246"/>
            <x v="3328"/>
            <x v="3329"/>
            <x v="3330"/>
            <x v="3333"/>
            <x v="3337"/>
            <x v="3339"/>
            <x v="3433"/>
            <x v="3445"/>
            <x v="3446"/>
            <x v="3447"/>
            <x v="3448"/>
            <x v="3475"/>
          </reference>
          <reference field="2" count="1" selected="0">
            <x v="18"/>
          </reference>
        </references>
      </pivotArea>
    </format>
    <format dxfId="4999">
      <pivotArea dataOnly="0" labelOnly="1" outline="0" fieldPosition="0">
        <references count="2">
          <reference field="1" count="50">
            <x v="3605"/>
            <x v="3606"/>
            <x v="3609"/>
            <x v="3610"/>
            <x v="3611"/>
            <x v="3676"/>
            <x v="3677"/>
            <x v="3689"/>
            <x v="3692"/>
            <x v="3734"/>
            <x v="3743"/>
            <x v="4118"/>
            <x v="4126"/>
            <x v="4174"/>
            <x v="4195"/>
            <x v="4196"/>
            <x v="4260"/>
            <x v="4263"/>
            <x v="4265"/>
            <x v="4280"/>
            <x v="4281"/>
            <x v="4282"/>
            <x v="4283"/>
            <x v="4284"/>
            <x v="4290"/>
            <x v="4335"/>
            <x v="4336"/>
            <x v="4351"/>
            <x v="4369"/>
            <x v="4370"/>
            <x v="4413"/>
            <x v="4414"/>
            <x v="4417"/>
            <x v="4420"/>
            <x v="4421"/>
            <x v="4422"/>
            <x v="4423"/>
            <x v="4424"/>
            <x v="4425"/>
            <x v="4426"/>
            <x v="4427"/>
            <x v="4461"/>
            <x v="4462"/>
            <x v="4463"/>
            <x v="4464"/>
            <x v="4465"/>
            <x v="4466"/>
            <x v="4495"/>
            <x v="4496"/>
            <x v="4497"/>
          </reference>
          <reference field="2" count="1" selected="0">
            <x v="18"/>
          </reference>
        </references>
      </pivotArea>
    </format>
    <format dxfId="4998">
      <pivotArea dataOnly="0" labelOnly="1" outline="0" fieldPosition="0">
        <references count="2">
          <reference field="1" count="20">
            <x v="4498"/>
            <x v="4685"/>
            <x v="4686"/>
            <x v="4706"/>
            <x v="4707"/>
            <x v="4842"/>
            <x v="4843"/>
            <x v="4844"/>
            <x v="4851"/>
            <x v="4852"/>
            <x v="4869"/>
            <x v="4893"/>
            <x v="4911"/>
            <x v="4912"/>
            <x v="4913"/>
            <x v="4914"/>
            <x v="4938"/>
            <x v="4939"/>
            <x v="4946"/>
            <x v="4973"/>
          </reference>
          <reference field="2" count="1" selected="0">
            <x v="18"/>
          </reference>
        </references>
      </pivotArea>
    </format>
    <format dxfId="4997">
      <pivotArea dataOnly="0" labelOnly="1" outline="0" fieldPosition="0">
        <references count="2">
          <reference field="1" count="50">
            <x v="450"/>
            <x v="451"/>
            <x v="452"/>
            <x v="453"/>
            <x v="774"/>
            <x v="775"/>
            <x v="776"/>
            <x v="777"/>
            <x v="778"/>
            <x v="779"/>
            <x v="788"/>
            <x v="789"/>
            <x v="1317"/>
            <x v="1318"/>
            <x v="1319"/>
            <x v="1479"/>
            <x v="1480"/>
            <x v="1481"/>
            <x v="1482"/>
            <x v="1495"/>
            <x v="1496"/>
            <x v="1497"/>
            <x v="1498"/>
            <x v="1643"/>
            <x v="2034"/>
            <x v="2035"/>
            <x v="2036"/>
            <x v="2037"/>
            <x v="2038"/>
            <x v="2039"/>
            <x v="2040"/>
            <x v="2041"/>
            <x v="2042"/>
            <x v="2043"/>
            <x v="2044"/>
            <x v="2045"/>
            <x v="2046"/>
            <x v="2047"/>
            <x v="2048"/>
            <x v="2049"/>
            <x v="2050"/>
            <x v="2051"/>
            <x v="2052"/>
            <x v="2074"/>
            <x v="2078"/>
            <x v="2079"/>
            <x v="2080"/>
            <x v="2081"/>
            <x v="2113"/>
            <x v="2115"/>
          </reference>
          <reference field="2" count="1" selected="0">
            <x v="19"/>
          </reference>
        </references>
      </pivotArea>
    </format>
    <format dxfId="4996">
      <pivotArea dataOnly="0" labelOnly="1" outline="0" fieldPosition="0">
        <references count="2">
          <reference field="1" count="50">
            <x v="2235"/>
            <x v="2238"/>
            <x v="2247"/>
            <x v="2249"/>
            <x v="2318"/>
            <x v="2319"/>
            <x v="2320"/>
            <x v="2321"/>
            <x v="2322"/>
            <x v="2323"/>
            <x v="2324"/>
            <x v="2325"/>
            <x v="2516"/>
            <x v="2517"/>
            <x v="2520"/>
            <x v="2521"/>
            <x v="2528"/>
            <x v="2529"/>
            <x v="2765"/>
            <x v="2767"/>
            <x v="3274"/>
            <x v="3275"/>
            <x v="3276"/>
            <x v="3277"/>
            <x v="3331"/>
            <x v="3332"/>
            <x v="3334"/>
            <x v="3335"/>
            <x v="3336"/>
            <x v="3337"/>
            <x v="3338"/>
            <x v="3469"/>
            <x v="3470"/>
            <x v="3471"/>
            <x v="3472"/>
            <x v="3481"/>
            <x v="3482"/>
            <x v="3483"/>
            <x v="3484"/>
            <x v="3485"/>
            <x v="3486"/>
            <x v="3487"/>
            <x v="3488"/>
            <x v="3489"/>
            <x v="4142"/>
            <x v="4143"/>
            <x v="4144"/>
            <x v="4145"/>
            <x v="4146"/>
            <x v="4147"/>
          </reference>
          <reference field="2" count="1" selected="0">
            <x v="19"/>
          </reference>
        </references>
      </pivotArea>
    </format>
    <format dxfId="4995">
      <pivotArea dataOnly="0" labelOnly="1" outline="0" fieldPosition="0">
        <references count="2">
          <reference field="1" count="24">
            <x v="4148"/>
            <x v="4149"/>
            <x v="4415"/>
            <x v="4416"/>
            <x v="4418"/>
            <x v="4419"/>
            <x v="4430"/>
            <x v="4431"/>
            <x v="4432"/>
            <x v="4433"/>
            <x v="4437"/>
            <x v="4438"/>
            <x v="4439"/>
            <x v="4440"/>
            <x v="4836"/>
            <x v="4837"/>
            <x v="4845"/>
            <x v="4846"/>
            <x v="4915"/>
            <x v="4916"/>
            <x v="4917"/>
            <x v="4918"/>
            <x v="4927"/>
            <x v="4928"/>
          </reference>
          <reference field="2" count="1" selected="0">
            <x v="19"/>
          </reference>
        </references>
      </pivotArea>
    </format>
    <format dxfId="4994">
      <pivotArea dataOnly="0" labelOnly="1" outline="0" fieldPosition="0">
        <references count="2">
          <reference field="1" count="50">
            <x v="400"/>
            <x v="401"/>
            <x v="402"/>
            <x v="403"/>
            <x v="404"/>
            <x v="601"/>
            <x v="889"/>
            <x v="890"/>
            <x v="891"/>
            <x v="892"/>
            <x v="893"/>
            <x v="894"/>
            <x v="895"/>
            <x v="896"/>
            <x v="897"/>
            <x v="943"/>
            <x v="944"/>
            <x v="945"/>
            <x v="1294"/>
            <x v="1295"/>
            <x v="1296"/>
            <x v="1297"/>
            <x v="1298"/>
            <x v="1952"/>
            <x v="1953"/>
            <x v="1954"/>
            <x v="2258"/>
            <x v="2259"/>
            <x v="2260"/>
            <x v="2261"/>
            <x v="2262"/>
            <x v="2263"/>
            <x v="2264"/>
            <x v="2265"/>
            <x v="2266"/>
            <x v="2267"/>
            <x v="2268"/>
            <x v="2269"/>
            <x v="2270"/>
            <x v="2271"/>
            <x v="2272"/>
            <x v="2275"/>
            <x v="2276"/>
            <x v="2277"/>
            <x v="2278"/>
            <x v="2279"/>
            <x v="2280"/>
            <x v="2281"/>
            <x v="2282"/>
            <x v="2283"/>
          </reference>
          <reference field="2" count="1" selected="0">
            <x v="20"/>
          </reference>
        </references>
      </pivotArea>
    </format>
    <format dxfId="4993">
      <pivotArea dataOnly="0" labelOnly="1" outline="0" fieldPosition="0">
        <references count="2">
          <reference field="1" count="25">
            <x v="2284"/>
            <x v="2285"/>
            <x v="2286"/>
            <x v="2287"/>
            <x v="3129"/>
            <x v="3130"/>
            <x v="3131"/>
            <x v="3132"/>
            <x v="3133"/>
            <x v="3134"/>
            <x v="3135"/>
            <x v="3136"/>
            <x v="3137"/>
            <x v="4185"/>
            <x v="4186"/>
            <x v="4187"/>
            <x v="4188"/>
            <x v="4189"/>
            <x v="4190"/>
            <x v="4506"/>
            <x v="4507"/>
            <x v="4508"/>
            <x v="4509"/>
            <x v="4510"/>
            <x v="4511"/>
          </reference>
          <reference field="2" count="1" selected="0">
            <x v="20"/>
          </reference>
        </references>
      </pivotArea>
    </format>
    <format dxfId="4992">
      <pivotArea dataOnly="0" labelOnly="1" outline="0" fieldPosition="0">
        <references count="2">
          <reference field="1" count="50">
            <x v="220"/>
            <x v="221"/>
            <x v="647"/>
            <x v="653"/>
            <x v="696"/>
            <x v="939"/>
            <x v="940"/>
            <x v="2129"/>
            <x v="2179"/>
            <x v="2188"/>
            <x v="2190"/>
            <x v="2201"/>
            <x v="2222"/>
            <x v="2223"/>
            <x v="2378"/>
            <x v="2503"/>
            <x v="2504"/>
            <x v="2505"/>
            <x v="3183"/>
            <x v="3184"/>
            <x v="3185"/>
            <x v="3186"/>
            <x v="3187"/>
            <x v="3245"/>
            <x v="3437"/>
            <x v="3438"/>
            <x v="3440"/>
            <x v="3441"/>
            <x v="3442"/>
            <x v="3443"/>
            <x v="3516"/>
            <x v="3519"/>
            <x v="3733"/>
            <x v="3753"/>
            <x v="4063"/>
            <x v="4064"/>
            <x v="4080"/>
            <x v="4169"/>
            <x v="4279"/>
            <x v="4338"/>
            <x v="4339"/>
            <x v="4340"/>
            <x v="4341"/>
            <x v="4585"/>
            <x v="4586"/>
            <x v="4587"/>
            <x v="4714"/>
            <x v="4715"/>
            <x v="4716"/>
            <x v="4717"/>
          </reference>
          <reference field="2" count="1" selected="0">
            <x v="21"/>
          </reference>
        </references>
      </pivotArea>
    </format>
    <format dxfId="4991">
      <pivotArea dataOnly="0" labelOnly="1" outline="0" fieldPosition="0">
        <references count="2">
          <reference field="1" count="3">
            <x v="4718"/>
            <x v="4719"/>
            <x v="4720"/>
          </reference>
          <reference field="2" count="1" selected="0">
            <x v="21"/>
          </reference>
        </references>
      </pivotArea>
    </format>
    <format dxfId="4990">
      <pivotArea dataOnly="0" labelOnly="1" outline="0" fieldPosition="0">
        <references count="2">
          <reference field="1" count="3">
            <x v="4395"/>
            <x v="4396"/>
            <x v="4397"/>
          </reference>
          <reference field="2" count="1" selected="0">
            <x v="22"/>
          </reference>
        </references>
      </pivotArea>
    </format>
    <format dxfId="4989">
      <pivotArea dataOnly="0" labelOnly="1" outline="0" fieldPosition="0">
        <references count="2">
          <reference field="1" count="50">
            <x v="69"/>
            <x v="163"/>
            <x v="164"/>
            <x v="165"/>
            <x v="166"/>
            <x v="662"/>
            <x v="663"/>
            <x v="664"/>
            <x v="724"/>
            <x v="1187"/>
            <x v="1189"/>
            <x v="1190"/>
            <x v="1191"/>
            <x v="1192"/>
            <x v="1194"/>
            <x v="1196"/>
            <x v="1197"/>
            <x v="1198"/>
            <x v="1199"/>
            <x v="1449"/>
            <x v="1450"/>
            <x v="2112"/>
            <x v="2114"/>
            <x v="2233"/>
            <x v="2234"/>
            <x v="2236"/>
            <x v="2237"/>
            <x v="2239"/>
            <x v="2241"/>
            <x v="2296"/>
            <x v="2298"/>
            <x v="2300"/>
            <x v="2863"/>
            <x v="2864"/>
            <x v="2865"/>
            <x v="2866"/>
            <x v="2867"/>
            <x v="3661"/>
            <x v="3662"/>
            <x v="3663"/>
            <x v="3664"/>
            <x v="3665"/>
            <x v="3666"/>
            <x v="3667"/>
            <x v="3668"/>
            <x v="3669"/>
            <x v="3670"/>
            <x v="3671"/>
            <x v="3672"/>
            <x v="3673"/>
          </reference>
          <reference field="2" count="1" selected="0">
            <x v="23"/>
          </reference>
        </references>
      </pivotArea>
    </format>
    <format dxfId="4988">
      <pivotArea dataOnly="0" labelOnly="1" outline="0" fieldPosition="0">
        <references count="2">
          <reference field="1" count="50">
            <x v="3674"/>
            <x v="3675"/>
            <x v="4081"/>
            <x v="4082"/>
            <x v="4083"/>
            <x v="4084"/>
            <x v="4201"/>
            <x v="4202"/>
            <x v="4203"/>
            <x v="4204"/>
            <x v="4205"/>
            <x v="4206"/>
            <x v="4207"/>
            <x v="4208"/>
            <x v="4379"/>
            <x v="4552"/>
            <x v="4553"/>
            <x v="4554"/>
            <x v="4555"/>
            <x v="4556"/>
            <x v="4557"/>
            <x v="4558"/>
            <x v="4559"/>
            <x v="4560"/>
            <x v="4561"/>
            <x v="4562"/>
            <x v="4563"/>
            <x v="4564"/>
            <x v="4565"/>
            <x v="4566"/>
            <x v="4567"/>
            <x v="4568"/>
            <x v="4569"/>
            <x v="4570"/>
            <x v="4571"/>
            <x v="4572"/>
            <x v="4573"/>
            <x v="4574"/>
            <x v="4575"/>
            <x v="4576"/>
            <x v="4577"/>
            <x v="4578"/>
            <x v="4579"/>
            <x v="4580"/>
            <x v="4581"/>
            <x v="4582"/>
            <x v="4713"/>
            <x v="4721"/>
            <x v="4722"/>
            <x v="4730"/>
          </reference>
          <reference field="2" count="1" selected="0">
            <x v="23"/>
          </reference>
        </references>
      </pivotArea>
    </format>
    <format dxfId="4987">
      <pivotArea dataOnly="0" labelOnly="1" outline="0" fieldPosition="0">
        <references count="2">
          <reference field="1" count="14">
            <x v="4731"/>
            <x v="4735"/>
            <x v="4740"/>
            <x v="4742"/>
            <x v="4745"/>
            <x v="4746"/>
            <x v="4747"/>
            <x v="4748"/>
            <x v="4857"/>
            <x v="4858"/>
            <x v="4929"/>
            <x v="4930"/>
            <x v="4935"/>
            <x v="4936"/>
          </reference>
          <reference field="2" count="1" selected="0">
            <x v="23"/>
          </reference>
        </references>
      </pivotArea>
    </format>
    <format dxfId="4986">
      <pivotArea dataOnly="0" labelOnly="1" outline="0" fieldPosition="0">
        <references count="2">
          <reference field="1" count="23">
            <x v="708"/>
            <x v="790"/>
            <x v="791"/>
            <x v="946"/>
            <x v="947"/>
            <x v="948"/>
            <x v="949"/>
            <x v="1499"/>
            <x v="1500"/>
            <x v="1501"/>
            <x v="2226"/>
            <x v="4548"/>
            <x v="4549"/>
            <x v="4732"/>
            <x v="4733"/>
            <x v="4734"/>
            <x v="4736"/>
            <x v="4737"/>
            <x v="4738"/>
            <x v="4739"/>
            <x v="4741"/>
            <x v="4933"/>
            <x v="4934"/>
          </reference>
          <reference field="2" count="1" selected="0">
            <x v="24"/>
          </reference>
        </references>
      </pivotArea>
    </format>
    <format dxfId="4985">
      <pivotArea dataOnly="0" labelOnly="1" outline="0" fieldPosition="0">
        <references count="2">
          <reference field="1" count="50">
            <x v="85"/>
            <x v="124"/>
            <x v="127"/>
            <x v="128"/>
            <x v="129"/>
            <x v="130"/>
            <x v="132"/>
            <x v="133"/>
            <x v="134"/>
            <x v="135"/>
            <x v="136"/>
            <x v="147"/>
            <x v="148"/>
            <x v="149"/>
            <x v="150"/>
            <x v="152"/>
            <x v="153"/>
            <x v="154"/>
            <x v="155"/>
            <x v="156"/>
            <x v="158"/>
            <x v="159"/>
            <x v="160"/>
            <x v="161"/>
            <x v="162"/>
            <x v="182"/>
            <x v="183"/>
            <x v="219"/>
            <x v="224"/>
            <x v="225"/>
            <x v="246"/>
            <x v="247"/>
            <x v="248"/>
            <x v="249"/>
            <x v="250"/>
            <x v="254"/>
            <x v="255"/>
            <x v="416"/>
            <x v="417"/>
            <x v="418"/>
            <x v="419"/>
            <x v="420"/>
            <x v="421"/>
            <x v="422"/>
            <x v="536"/>
            <x v="537"/>
            <x v="538"/>
            <x v="539"/>
            <x v="540"/>
            <x v="541"/>
          </reference>
          <reference field="2" count="1" selected="0">
            <x v="25"/>
          </reference>
        </references>
      </pivotArea>
    </format>
    <format dxfId="4984">
      <pivotArea dataOnly="0" labelOnly="1" outline="0" fieldPosition="0">
        <references count="2">
          <reference field="1" count="50">
            <x v="542"/>
            <x v="1084"/>
            <x v="1086"/>
            <x v="1087"/>
            <x v="1089"/>
            <x v="1090"/>
            <x v="1091"/>
            <x v="1093"/>
            <x v="1094"/>
            <x v="1097"/>
            <x v="1098"/>
            <x v="1099"/>
            <x v="1100"/>
            <x v="1101"/>
            <x v="1102"/>
            <x v="1158"/>
            <x v="1159"/>
            <x v="1160"/>
            <x v="1161"/>
            <x v="1164"/>
            <x v="1165"/>
            <x v="1166"/>
            <x v="1167"/>
            <x v="1168"/>
            <x v="1169"/>
            <x v="1228"/>
            <x v="1231"/>
            <x v="1232"/>
            <x v="1949"/>
            <x v="1950"/>
            <x v="2153"/>
            <x v="2154"/>
            <x v="2155"/>
            <x v="2156"/>
            <x v="2173"/>
            <x v="2203"/>
            <x v="2221"/>
            <x v="2334"/>
            <x v="2335"/>
            <x v="2362"/>
            <x v="2363"/>
            <x v="2364"/>
            <x v="2365"/>
            <x v="2366"/>
            <x v="2367"/>
            <x v="2368"/>
            <x v="2369"/>
            <x v="2370"/>
            <x v="2371"/>
            <x v="2372"/>
          </reference>
          <reference field="2" count="1" selected="0">
            <x v="25"/>
          </reference>
        </references>
      </pivotArea>
    </format>
    <format dxfId="4983">
      <pivotArea dataOnly="0" labelOnly="1" outline="0" fieldPosition="0">
        <references count="2">
          <reference field="1" count="38">
            <x v="2373"/>
            <x v="2374"/>
            <x v="2375"/>
            <x v="3306"/>
            <x v="3307"/>
            <x v="3308"/>
            <x v="3309"/>
            <x v="3310"/>
            <x v="3311"/>
            <x v="3312"/>
            <x v="3313"/>
            <x v="4061"/>
            <x v="4062"/>
            <x v="4069"/>
            <x v="4070"/>
            <x v="4071"/>
            <x v="4072"/>
            <x v="4073"/>
            <x v="4085"/>
            <x v="4302"/>
            <x v="4304"/>
            <x v="4305"/>
            <x v="4306"/>
            <x v="4826"/>
            <x v="4827"/>
            <x v="4828"/>
            <x v="4829"/>
            <x v="4830"/>
            <x v="4919"/>
            <x v="4920"/>
            <x v="4921"/>
            <x v="4922"/>
            <x v="4923"/>
            <x v="4924"/>
            <x v="4925"/>
            <x v="4926"/>
            <x v="4931"/>
            <x v="4932"/>
          </reference>
          <reference field="2" count="1" selected="0">
            <x v="25"/>
          </reference>
        </references>
      </pivotArea>
    </format>
    <format dxfId="4982">
      <pivotArea dataOnly="0" labelOnly="1" outline="0" fieldPosition="0">
        <references count="3">
          <reference field="0" count="1">
            <x v="3594"/>
          </reference>
          <reference field="1" count="1" selected="0">
            <x v="297"/>
          </reference>
          <reference field="2" count="1" selected="0">
            <x v="0"/>
          </reference>
        </references>
      </pivotArea>
    </format>
    <format dxfId="4981">
      <pivotArea dataOnly="0" labelOnly="1" outline="0" fieldPosition="0">
        <references count="3">
          <reference field="0" count="1">
            <x v="1432"/>
          </reference>
          <reference field="1" count="1" selected="0">
            <x v="298"/>
          </reference>
          <reference field="2" count="1" selected="0">
            <x v="0"/>
          </reference>
        </references>
      </pivotArea>
    </format>
    <format dxfId="4980">
      <pivotArea dataOnly="0" labelOnly="1" outline="0" fieldPosition="0">
        <references count="3">
          <reference field="0" count="1">
            <x v="4065"/>
          </reference>
          <reference field="1" count="1" selected="0">
            <x v="299"/>
          </reference>
          <reference field="2" count="1" selected="0">
            <x v="0"/>
          </reference>
        </references>
      </pivotArea>
    </format>
    <format dxfId="4979">
      <pivotArea dataOnly="0" labelOnly="1" outline="0" fieldPosition="0">
        <references count="3">
          <reference field="0" count="1">
            <x v="1433"/>
          </reference>
          <reference field="1" count="1" selected="0">
            <x v="300"/>
          </reference>
          <reference field="2" count="1" selected="0">
            <x v="0"/>
          </reference>
        </references>
      </pivotArea>
    </format>
    <format dxfId="4978">
      <pivotArea dataOnly="0" labelOnly="1" outline="0" fieldPosition="0">
        <references count="3">
          <reference field="0" count="1">
            <x v="3804"/>
          </reference>
          <reference field="1" count="1" selected="0">
            <x v="301"/>
          </reference>
          <reference field="2" count="1" selected="0">
            <x v="0"/>
          </reference>
        </references>
      </pivotArea>
    </format>
    <format dxfId="4977">
      <pivotArea dataOnly="0" labelOnly="1" outline="0" fieldPosition="0">
        <references count="3">
          <reference field="0" count="1">
            <x v="3975"/>
          </reference>
          <reference field="1" count="1" selected="0">
            <x v="302"/>
          </reference>
          <reference field="2" count="1" selected="0">
            <x v="0"/>
          </reference>
        </references>
      </pivotArea>
    </format>
    <format dxfId="4976">
      <pivotArea dataOnly="0" labelOnly="1" outline="0" fieldPosition="0">
        <references count="3">
          <reference field="0" count="1">
            <x v="99"/>
          </reference>
          <reference field="1" count="1" selected="0">
            <x v="303"/>
          </reference>
          <reference field="2" count="1" selected="0">
            <x v="0"/>
          </reference>
        </references>
      </pivotArea>
    </format>
    <format dxfId="4975">
      <pivotArea dataOnly="0" labelOnly="1" outline="0" fieldPosition="0">
        <references count="3">
          <reference field="0" count="1">
            <x v="3727"/>
          </reference>
          <reference field="1" count="1" selected="0">
            <x v="304"/>
          </reference>
          <reference field="2" count="1" selected="0">
            <x v="0"/>
          </reference>
        </references>
      </pivotArea>
    </format>
    <format dxfId="4974">
      <pivotArea dataOnly="0" labelOnly="1" outline="0" fieldPosition="0">
        <references count="3">
          <reference field="0" count="1">
            <x v="4111"/>
          </reference>
          <reference field="1" count="1" selected="0">
            <x v="305"/>
          </reference>
          <reference field="2" count="1" selected="0">
            <x v="0"/>
          </reference>
        </references>
      </pivotArea>
    </format>
    <format dxfId="4973">
      <pivotArea dataOnly="0" labelOnly="1" outline="0" fieldPosition="0">
        <references count="3">
          <reference field="0" count="1">
            <x v="98"/>
          </reference>
          <reference field="1" count="1" selected="0">
            <x v="306"/>
          </reference>
          <reference field="2" count="1" selected="0">
            <x v="0"/>
          </reference>
        </references>
      </pivotArea>
    </format>
    <format dxfId="4972">
      <pivotArea dataOnly="0" labelOnly="1" outline="0" fieldPosition="0">
        <references count="3">
          <reference field="0" count="1">
            <x v="3578"/>
          </reference>
          <reference field="1" count="1" selected="0">
            <x v="307"/>
          </reference>
          <reference field="2" count="1" selected="0">
            <x v="0"/>
          </reference>
        </references>
      </pivotArea>
    </format>
    <format dxfId="4971">
      <pivotArea dataOnly="0" labelOnly="1" outline="0" fieldPosition="0">
        <references count="3">
          <reference field="0" count="1">
            <x v="601"/>
          </reference>
          <reference field="1" count="1" selected="0">
            <x v="308"/>
          </reference>
          <reference field="2" count="1" selected="0">
            <x v="0"/>
          </reference>
        </references>
      </pivotArea>
    </format>
    <format dxfId="4970">
      <pivotArea dataOnly="0" labelOnly="1" outline="0" fieldPosition="0">
        <references count="3">
          <reference field="0" count="1">
            <x v="3639"/>
          </reference>
          <reference field="1" count="1" selected="0">
            <x v="309"/>
          </reference>
          <reference field="2" count="1" selected="0">
            <x v="0"/>
          </reference>
        </references>
      </pivotArea>
    </format>
    <format dxfId="4969">
      <pivotArea dataOnly="0" labelOnly="1" outline="0" fieldPosition="0">
        <references count="3">
          <reference field="0" count="1">
            <x v="89"/>
          </reference>
          <reference field="1" count="1" selected="0">
            <x v="310"/>
          </reference>
          <reference field="2" count="1" selected="0">
            <x v="0"/>
          </reference>
        </references>
      </pivotArea>
    </format>
    <format dxfId="4968">
      <pivotArea dataOnly="0" labelOnly="1" outline="0" fieldPosition="0">
        <references count="3">
          <reference field="0" count="1">
            <x v="3693"/>
          </reference>
          <reference field="1" count="1" selected="0">
            <x v="311"/>
          </reference>
          <reference field="2" count="1" selected="0">
            <x v="0"/>
          </reference>
        </references>
      </pivotArea>
    </format>
    <format dxfId="4967">
      <pivotArea dataOnly="0" labelOnly="1" outline="0" fieldPosition="0">
        <references count="3">
          <reference field="0" count="1">
            <x v="600"/>
          </reference>
          <reference field="1" count="1" selected="0">
            <x v="312"/>
          </reference>
          <reference field="2" count="1" selected="0">
            <x v="0"/>
          </reference>
        </references>
      </pivotArea>
    </format>
    <format dxfId="4966">
      <pivotArea dataOnly="0" labelOnly="1" outline="0" fieldPosition="0">
        <references count="3">
          <reference field="0" count="1">
            <x v="3635"/>
          </reference>
          <reference field="1" count="1" selected="0">
            <x v="313"/>
          </reference>
          <reference field="2" count="1" selected="0">
            <x v="0"/>
          </reference>
        </references>
      </pivotArea>
    </format>
    <format dxfId="4965">
      <pivotArea dataOnly="0" labelOnly="1" outline="0" fieldPosition="0">
        <references count="3">
          <reference field="0" count="1">
            <x v="97"/>
          </reference>
          <reference field="1" count="1" selected="0">
            <x v="314"/>
          </reference>
          <reference field="2" count="1" selected="0">
            <x v="0"/>
          </reference>
        </references>
      </pivotArea>
    </format>
    <format dxfId="4964">
      <pivotArea dataOnly="0" labelOnly="1" outline="0" fieldPosition="0">
        <references count="3">
          <reference field="0" count="1">
            <x v="4025"/>
          </reference>
          <reference field="1" count="1" selected="0">
            <x v="315"/>
          </reference>
          <reference field="2" count="1" selected="0">
            <x v="0"/>
          </reference>
        </references>
      </pivotArea>
    </format>
    <format dxfId="4963">
      <pivotArea dataOnly="0" labelOnly="1" outline="0" fieldPosition="0">
        <references count="3">
          <reference field="0" count="1">
            <x v="815"/>
          </reference>
          <reference field="1" count="1" selected="0">
            <x v="316"/>
          </reference>
          <reference field="2" count="1" selected="0">
            <x v="0"/>
          </reference>
        </references>
      </pivotArea>
    </format>
    <format dxfId="4962">
      <pivotArea dataOnly="0" labelOnly="1" outline="0" fieldPosition="0">
        <references count="3">
          <reference field="0" count="1">
            <x v="2839"/>
          </reference>
          <reference field="1" count="1" selected="0">
            <x v="317"/>
          </reference>
          <reference field="2" count="1" selected="0">
            <x v="0"/>
          </reference>
        </references>
      </pivotArea>
    </format>
    <format dxfId="4961">
      <pivotArea dataOnly="0" labelOnly="1" outline="0" fieldPosition="0">
        <references count="3">
          <reference field="0" count="1">
            <x v="1334"/>
          </reference>
          <reference field="1" count="1" selected="0">
            <x v="318"/>
          </reference>
          <reference field="2" count="1" selected="0">
            <x v="0"/>
          </reference>
        </references>
      </pivotArea>
    </format>
    <format dxfId="4960">
      <pivotArea dataOnly="0" labelOnly="1" outline="0" fieldPosition="0">
        <references count="3">
          <reference field="0" count="1">
            <x v="370"/>
          </reference>
          <reference field="1" count="1" selected="0">
            <x v="319"/>
          </reference>
          <reference field="2" count="1" selected="0">
            <x v="0"/>
          </reference>
        </references>
      </pivotArea>
    </format>
    <format dxfId="4959">
      <pivotArea dataOnly="0" labelOnly="1" outline="0" fieldPosition="0">
        <references count="3">
          <reference field="0" count="1">
            <x v="1285"/>
          </reference>
          <reference field="1" count="1" selected="0">
            <x v="320"/>
          </reference>
          <reference field="2" count="1" selected="0">
            <x v="0"/>
          </reference>
        </references>
      </pivotArea>
    </format>
    <format dxfId="4958">
      <pivotArea dataOnly="0" labelOnly="1" outline="0" fieldPosition="0">
        <references count="3">
          <reference field="0" count="1">
            <x v="7"/>
          </reference>
          <reference field="1" count="1" selected="0">
            <x v="321"/>
          </reference>
          <reference field="2" count="1" selected="0">
            <x v="0"/>
          </reference>
        </references>
      </pivotArea>
    </format>
    <format dxfId="4957">
      <pivotArea dataOnly="0" labelOnly="1" outline="0" fieldPosition="0">
        <references count="3">
          <reference field="0" count="1">
            <x v="2840"/>
          </reference>
          <reference field="1" count="1" selected="0">
            <x v="322"/>
          </reference>
          <reference field="2" count="1" selected="0">
            <x v="0"/>
          </reference>
        </references>
      </pivotArea>
    </format>
    <format dxfId="4956">
      <pivotArea dataOnly="0" labelOnly="1" outline="0" fieldPosition="0">
        <references count="3">
          <reference field="0" count="1">
            <x v="3977"/>
          </reference>
          <reference field="1" count="1" selected="0">
            <x v="323"/>
          </reference>
          <reference field="2" count="1" selected="0">
            <x v="0"/>
          </reference>
        </references>
      </pivotArea>
    </format>
    <format dxfId="4955">
      <pivotArea dataOnly="0" labelOnly="1" outline="0" fieldPosition="0">
        <references count="3">
          <reference field="0" count="1">
            <x v="371"/>
          </reference>
          <reference field="1" count="1" selected="0">
            <x v="324"/>
          </reference>
          <reference field="2" count="1" selected="0">
            <x v="0"/>
          </reference>
        </references>
      </pivotArea>
    </format>
    <format dxfId="4954">
      <pivotArea dataOnly="0" labelOnly="1" outline="0" fieldPosition="0">
        <references count="3">
          <reference field="0" count="1">
            <x v="1336"/>
          </reference>
          <reference field="1" count="1" selected="0">
            <x v="325"/>
          </reference>
          <reference field="2" count="1" selected="0">
            <x v="0"/>
          </reference>
        </references>
      </pivotArea>
    </format>
    <format dxfId="4953">
      <pivotArea dataOnly="0" labelOnly="1" outline="0" fieldPosition="0">
        <references count="3">
          <reference field="0" count="1">
            <x v="8"/>
          </reference>
          <reference field="1" count="1" selected="0">
            <x v="326"/>
          </reference>
          <reference field="2" count="1" selected="0">
            <x v="0"/>
          </reference>
        </references>
      </pivotArea>
    </format>
    <format dxfId="4952">
      <pivotArea dataOnly="0" labelOnly="1" outline="0" fieldPosition="0">
        <references count="3">
          <reference field="0" count="1">
            <x v="372"/>
          </reference>
          <reference field="1" count="1" selected="0">
            <x v="327"/>
          </reference>
          <reference field="2" count="1" selected="0">
            <x v="0"/>
          </reference>
        </references>
      </pivotArea>
    </format>
    <format dxfId="4951">
      <pivotArea dataOnly="0" labelOnly="1" outline="0" fieldPosition="0">
        <references count="3">
          <reference field="0" count="1">
            <x v="1337"/>
          </reference>
          <reference field="1" count="1" selected="0">
            <x v="328"/>
          </reference>
          <reference field="2" count="1" selected="0">
            <x v="0"/>
          </reference>
        </references>
      </pivotArea>
    </format>
    <format dxfId="4950">
      <pivotArea dataOnly="0" labelOnly="1" outline="0" fieldPosition="0">
        <references count="3">
          <reference field="0" count="1">
            <x v="9"/>
          </reference>
          <reference field="1" count="1" selected="0">
            <x v="329"/>
          </reference>
          <reference field="2" count="1" selected="0">
            <x v="0"/>
          </reference>
        </references>
      </pivotArea>
    </format>
    <format dxfId="4949">
      <pivotArea dataOnly="0" labelOnly="1" outline="0" fieldPosition="0">
        <references count="3">
          <reference field="0" count="1">
            <x v="2838"/>
          </reference>
          <reference field="1" count="1" selected="0">
            <x v="330"/>
          </reference>
          <reference field="2" count="1" selected="0">
            <x v="0"/>
          </reference>
        </references>
      </pivotArea>
    </format>
    <format dxfId="4948">
      <pivotArea dataOnly="0" labelOnly="1" outline="0" fieldPosition="0">
        <references count="3">
          <reference field="0" count="1">
            <x v="1335"/>
          </reference>
          <reference field="1" count="1" selected="0">
            <x v="331"/>
          </reference>
          <reference field="2" count="1" selected="0">
            <x v="0"/>
          </reference>
        </references>
      </pivotArea>
    </format>
    <format dxfId="4947">
      <pivotArea dataOnly="0" labelOnly="1" outline="0" fieldPosition="0">
        <references count="3">
          <reference field="0" count="1">
            <x v="369"/>
          </reference>
          <reference field="1" count="1" selected="0">
            <x v="332"/>
          </reference>
          <reference field="2" count="1" selected="0">
            <x v="0"/>
          </reference>
        </references>
      </pivotArea>
    </format>
    <format dxfId="4946">
      <pivotArea dataOnly="0" labelOnly="1" outline="0" fieldPosition="0">
        <references count="3">
          <reference field="0" count="1">
            <x v="1333"/>
          </reference>
          <reference field="1" count="1" selected="0">
            <x v="333"/>
          </reference>
          <reference field="2" count="1" selected="0">
            <x v="0"/>
          </reference>
        </references>
      </pivotArea>
    </format>
    <format dxfId="4945">
      <pivotArea dataOnly="0" labelOnly="1" outline="0" fieldPosition="0">
        <references count="3">
          <reference field="0" count="1">
            <x v="6"/>
          </reference>
          <reference field="1" count="1" selected="0">
            <x v="334"/>
          </reference>
          <reference field="2" count="1" selected="0">
            <x v="0"/>
          </reference>
        </references>
      </pivotArea>
    </format>
    <format dxfId="4944">
      <pivotArea dataOnly="0" labelOnly="1" outline="0" fieldPosition="0">
        <references count="3">
          <reference field="0" count="1">
            <x v="2836"/>
          </reference>
          <reference field="1" count="1" selected="0">
            <x v="466"/>
          </reference>
          <reference field="2" count="1" selected="0">
            <x v="0"/>
          </reference>
        </references>
      </pivotArea>
    </format>
    <format dxfId="4943">
      <pivotArea dataOnly="0" labelOnly="1" outline="0" fieldPosition="0">
        <references count="3">
          <reference field="0" count="1">
            <x v="1260"/>
          </reference>
          <reference field="1" count="1" selected="0">
            <x v="467"/>
          </reference>
          <reference field="2" count="1" selected="0">
            <x v="0"/>
          </reference>
        </references>
      </pivotArea>
    </format>
    <format dxfId="4942">
      <pivotArea dataOnly="0" labelOnly="1" outline="0" fieldPosition="0">
        <references count="3">
          <reference field="0" count="1">
            <x v="5"/>
          </reference>
          <reference field="1" count="1" selected="0">
            <x v="468"/>
          </reference>
          <reference field="2" count="1" selected="0">
            <x v="0"/>
          </reference>
        </references>
      </pivotArea>
    </format>
    <format dxfId="4941">
      <pivotArea dataOnly="0" labelOnly="1" outline="0" fieldPosition="0">
        <references count="3">
          <reference field="0" count="1">
            <x v="4142"/>
          </reference>
          <reference field="1" count="1" selected="0">
            <x v="469"/>
          </reference>
          <reference field="2" count="1" selected="0">
            <x v="0"/>
          </reference>
        </references>
      </pivotArea>
    </format>
    <format dxfId="4940">
      <pivotArea dataOnly="0" labelOnly="1" outline="0" fieldPosition="0">
        <references count="3">
          <reference field="0" count="1">
            <x v="626"/>
          </reference>
          <reference field="1" count="1" selected="0">
            <x v="470"/>
          </reference>
          <reference field="2" count="1" selected="0">
            <x v="0"/>
          </reference>
        </references>
      </pivotArea>
    </format>
    <format dxfId="4939">
      <pivotArea dataOnly="0" labelOnly="1" outline="0" fieldPosition="0">
        <references count="3">
          <reference field="0" count="1">
            <x v="1500"/>
          </reference>
          <reference field="1" count="1" selected="0">
            <x v="471"/>
          </reference>
          <reference field="2" count="1" selected="0">
            <x v="0"/>
          </reference>
        </references>
      </pivotArea>
    </format>
    <format dxfId="4938">
      <pivotArea dataOnly="0" labelOnly="1" outline="0" fieldPosition="0">
        <references count="3">
          <reference field="0" count="1">
            <x v="1501"/>
          </reference>
          <reference field="1" count="1" selected="0">
            <x v="472"/>
          </reference>
          <reference field="2" count="1" selected="0">
            <x v="0"/>
          </reference>
        </references>
      </pivotArea>
    </format>
    <format dxfId="4937">
      <pivotArea dataOnly="0" labelOnly="1" outline="0" fieldPosition="0">
        <references count="3">
          <reference field="0" count="1">
            <x v="4036"/>
          </reference>
          <reference field="1" count="1" selected="0">
            <x v="473"/>
          </reference>
          <reference field="2" count="1" selected="0">
            <x v="0"/>
          </reference>
        </references>
      </pivotArea>
    </format>
    <format dxfId="4936">
      <pivotArea dataOnly="0" labelOnly="1" outline="0" fieldPosition="0">
        <references count="3">
          <reference field="0" count="1">
            <x v="4"/>
          </reference>
          <reference field="1" count="1" selected="0">
            <x v="474"/>
          </reference>
          <reference field="2" count="1" selected="0">
            <x v="0"/>
          </reference>
        </references>
      </pivotArea>
    </format>
    <format dxfId="4935">
      <pivotArea dataOnly="0" labelOnly="1" outline="0" fieldPosition="0">
        <references count="3">
          <reference field="0" count="1">
            <x v="2832"/>
          </reference>
          <reference field="1" count="1" selected="0">
            <x v="475"/>
          </reference>
          <reference field="2" count="1" selected="0">
            <x v="0"/>
          </reference>
        </references>
      </pivotArea>
    </format>
    <format dxfId="4934">
      <pivotArea dataOnly="0" labelOnly="1" outline="0" fieldPosition="0">
        <references count="3">
          <reference field="0" count="1">
            <x v="368"/>
          </reference>
          <reference field="1" count="1" selected="0">
            <x v="476"/>
          </reference>
          <reference field="2" count="1" selected="0">
            <x v="0"/>
          </reference>
        </references>
      </pivotArea>
    </format>
    <format dxfId="4933">
      <pivotArea dataOnly="0" labelOnly="1" outline="0" fieldPosition="0">
        <references count="3">
          <reference field="0" count="1">
            <x v="4018"/>
          </reference>
          <reference field="1" count="1" selected="0">
            <x v="477"/>
          </reference>
          <reference field="2" count="1" selected="0">
            <x v="0"/>
          </reference>
        </references>
      </pivotArea>
    </format>
    <format dxfId="4932">
      <pivotArea dataOnly="0" labelOnly="1" outline="0" fieldPosition="0">
        <references count="3">
          <reference field="0" count="1">
            <x v="1"/>
          </reference>
          <reference field="1" count="1" selected="0">
            <x v="478"/>
          </reference>
          <reference field="2" count="1" selected="0">
            <x v="0"/>
          </reference>
        </references>
      </pivotArea>
    </format>
    <format dxfId="4931">
      <pivotArea dataOnly="0" labelOnly="1" outline="0" fieldPosition="0">
        <references count="3">
          <reference field="0" count="1">
            <x v="1259"/>
          </reference>
          <reference field="1" count="1" selected="0">
            <x v="479"/>
          </reference>
          <reference field="2" count="1" selected="0">
            <x v="0"/>
          </reference>
        </references>
      </pivotArea>
    </format>
    <format dxfId="4930">
      <pivotArea dataOnly="0" labelOnly="1" outline="0" fieldPosition="0">
        <references count="3">
          <reference field="0" count="1">
            <x v="1498"/>
          </reference>
          <reference field="1" count="1" selected="0">
            <x v="480"/>
          </reference>
          <reference field="2" count="1" selected="0">
            <x v="0"/>
          </reference>
        </references>
      </pivotArea>
    </format>
    <format dxfId="4929">
      <pivotArea dataOnly="0" labelOnly="1" outline="0" fieldPosition="0">
        <references count="3">
          <reference field="0" count="1">
            <x v="2"/>
          </reference>
          <reference field="1" count="1" selected="0">
            <x v="481"/>
          </reference>
          <reference field="2" count="1" selected="0">
            <x v="0"/>
          </reference>
        </references>
      </pivotArea>
    </format>
    <format dxfId="4928">
      <pivotArea dataOnly="0" labelOnly="1" outline="0" fieldPosition="0">
        <references count="3">
          <reference field="0" count="1">
            <x v="2835"/>
          </reference>
          <reference field="1" count="1" selected="0">
            <x v="482"/>
          </reference>
          <reference field="2" count="1" selected="0">
            <x v="0"/>
          </reference>
        </references>
      </pivotArea>
    </format>
    <format dxfId="4927">
      <pivotArea dataOnly="0" labelOnly="1" outline="0" fieldPosition="0">
        <references count="3">
          <reference field="0" count="1">
            <x v="1499"/>
          </reference>
          <reference field="1" count="1" selected="0">
            <x v="483"/>
          </reference>
          <reference field="2" count="1" selected="0">
            <x v="0"/>
          </reference>
        </references>
      </pivotArea>
    </format>
    <format dxfId="4926">
      <pivotArea dataOnly="0" labelOnly="1" outline="0" fieldPosition="0">
        <references count="3">
          <reference field="0" count="1">
            <x v="3"/>
          </reference>
          <reference field="1" count="1" selected="0">
            <x v="484"/>
          </reference>
          <reference field="2" count="1" selected="0">
            <x v="0"/>
          </reference>
        </references>
      </pivotArea>
    </format>
    <format dxfId="4925">
      <pivotArea dataOnly="0" labelOnly="1" outline="0" fieldPosition="0">
        <references count="3">
          <reference field="0" count="1">
            <x v="367"/>
          </reference>
          <reference field="1" count="1" selected="0">
            <x v="485"/>
          </reference>
          <reference field="2" count="1" selected="0">
            <x v="0"/>
          </reference>
        </references>
      </pivotArea>
    </format>
    <format dxfId="4924">
      <pivotArea dataOnly="0" labelOnly="1" outline="0" fieldPosition="0">
        <references count="3">
          <reference field="0" count="1">
            <x v="1496"/>
          </reference>
          <reference field="1" count="1" selected="0">
            <x v="486"/>
          </reference>
          <reference field="2" count="1" selected="0">
            <x v="0"/>
          </reference>
        </references>
      </pivotArea>
    </format>
    <format dxfId="4923">
      <pivotArea dataOnly="0" labelOnly="1" outline="0" fieldPosition="0">
        <references count="3">
          <reference field="0" count="1">
            <x v="1497"/>
          </reference>
          <reference field="1" count="1" selected="0">
            <x v="487"/>
          </reference>
          <reference field="2" count="1" selected="0">
            <x v="0"/>
          </reference>
        </references>
      </pivotArea>
    </format>
    <format dxfId="4922">
      <pivotArea dataOnly="0" labelOnly="1" outline="0" fieldPosition="0">
        <references count="3">
          <reference field="0" count="1">
            <x v="0"/>
          </reference>
          <reference field="1" count="1" selected="0">
            <x v="488"/>
          </reference>
          <reference field="2" count="1" selected="0">
            <x v="0"/>
          </reference>
        </references>
      </pivotArea>
    </format>
    <format dxfId="4921">
      <pivotArea dataOnly="0" labelOnly="1" outline="0" fieldPosition="0">
        <references count="3">
          <reference field="0" count="1">
            <x v="1495"/>
          </reference>
          <reference field="1" count="1" selected="0">
            <x v="489"/>
          </reference>
          <reference field="2" count="1" selected="0">
            <x v="0"/>
          </reference>
        </references>
      </pivotArea>
    </format>
    <format dxfId="4920">
      <pivotArea dataOnly="0" labelOnly="1" outline="0" fieldPosition="0">
        <references count="3">
          <reference field="0" count="1">
            <x v="1494"/>
          </reference>
          <reference field="1" count="1" selected="0">
            <x v="490"/>
          </reference>
          <reference field="2" count="1" selected="0">
            <x v="0"/>
          </reference>
        </references>
      </pivotArea>
    </format>
    <format dxfId="4919">
      <pivotArea dataOnly="0" labelOnly="1" outline="0" fieldPosition="0">
        <references count="3">
          <reference field="0" count="1">
            <x v="816"/>
          </reference>
          <reference field="1" count="1" selected="0">
            <x v="491"/>
          </reference>
          <reference field="2" count="1" selected="0">
            <x v="0"/>
          </reference>
        </references>
      </pivotArea>
    </format>
    <format dxfId="4918">
      <pivotArea dataOnly="0" labelOnly="1" outline="0" fieldPosition="0">
        <references count="3">
          <reference field="0" count="1">
            <x v="1283"/>
          </reference>
          <reference field="1" count="1" selected="0">
            <x v="492"/>
          </reference>
          <reference field="2" count="1" selected="0">
            <x v="0"/>
          </reference>
        </references>
      </pivotArea>
    </format>
    <format dxfId="4917">
      <pivotArea dataOnly="0" labelOnly="1" outline="0" fieldPosition="0">
        <references count="3">
          <reference field="0" count="1">
            <x v="1282"/>
          </reference>
          <reference field="1" count="1" selected="0">
            <x v="493"/>
          </reference>
          <reference field="2" count="1" selected="0">
            <x v="0"/>
          </reference>
        </references>
      </pivotArea>
    </format>
    <format dxfId="4916">
      <pivotArea dataOnly="0" labelOnly="1" outline="0" fieldPosition="0">
        <references count="3">
          <reference field="0" count="1">
            <x v="589"/>
          </reference>
          <reference field="1" count="1" selected="0">
            <x v="494"/>
          </reference>
          <reference field="2" count="1" selected="0">
            <x v="0"/>
          </reference>
        </references>
      </pivotArea>
    </format>
    <format dxfId="4915">
      <pivotArea dataOnly="0" labelOnly="1" outline="0" fieldPosition="0">
        <references count="3">
          <reference field="0" count="1">
            <x v="119"/>
          </reference>
          <reference field="1" count="1" selected="0">
            <x v="495"/>
          </reference>
          <reference field="2" count="1" selected="0">
            <x v="0"/>
          </reference>
        </references>
      </pivotArea>
    </format>
    <format dxfId="4914">
      <pivotArea dataOnly="0" labelOnly="1" outline="0" fieldPosition="0">
        <references count="3">
          <reference field="0" count="1">
            <x v="817"/>
          </reference>
          <reference field="1" count="1" selected="0">
            <x v="496"/>
          </reference>
          <reference field="2" count="1" selected="0">
            <x v="0"/>
          </reference>
        </references>
      </pivotArea>
    </format>
    <format dxfId="4913">
      <pivotArea dataOnly="0" labelOnly="1" outline="0" fieldPosition="0">
        <references count="3">
          <reference field="0" count="1">
            <x v="120"/>
          </reference>
          <reference field="1" count="1" selected="0">
            <x v="497"/>
          </reference>
          <reference field="2" count="1" selected="0">
            <x v="0"/>
          </reference>
        </references>
      </pivotArea>
    </format>
    <format dxfId="4912">
      <pivotArea dataOnly="0" labelOnly="1" outline="0" fieldPosition="0">
        <references count="3">
          <reference field="0" count="1">
            <x v="590"/>
          </reference>
          <reference field="1" count="1" selected="0">
            <x v="498"/>
          </reference>
          <reference field="2" count="1" selected="0">
            <x v="0"/>
          </reference>
        </references>
      </pivotArea>
    </format>
    <format dxfId="4911">
      <pivotArea dataOnly="0" labelOnly="1" outline="0" fieldPosition="0">
        <references count="3">
          <reference field="0" count="1">
            <x v="818"/>
          </reference>
          <reference field="1" count="1" selected="0">
            <x v="499"/>
          </reference>
          <reference field="2" count="1" selected="0">
            <x v="0"/>
          </reference>
        </references>
      </pivotArea>
    </format>
    <format dxfId="4910">
      <pivotArea dataOnly="0" labelOnly="1" outline="0" fieldPosition="0">
        <references count="3">
          <reference field="0" count="1">
            <x v="1284"/>
          </reference>
          <reference field="1" count="1" selected="0">
            <x v="500"/>
          </reference>
          <reference field="2" count="1" selected="0">
            <x v="0"/>
          </reference>
        </references>
      </pivotArea>
    </format>
    <format dxfId="4909">
      <pivotArea dataOnly="0" labelOnly="1" outline="0" fieldPosition="0">
        <references count="3">
          <reference field="0" count="1">
            <x v="591"/>
          </reference>
          <reference field="1" count="1" selected="0">
            <x v="501"/>
          </reference>
          <reference field="2" count="1" selected="0">
            <x v="0"/>
          </reference>
        </references>
      </pivotArea>
    </format>
    <format dxfId="4908">
      <pivotArea dataOnly="0" labelOnly="1" outline="0" fieldPosition="0">
        <references count="3">
          <reference field="0" count="1">
            <x v="121"/>
          </reference>
          <reference field="1" count="1" selected="0">
            <x v="502"/>
          </reference>
          <reference field="2" count="1" selected="0">
            <x v="0"/>
          </reference>
        </references>
      </pivotArea>
    </format>
    <format dxfId="4907">
      <pivotArea dataOnly="0" labelOnly="1" outline="0" fieldPosition="0">
        <references count="3">
          <reference field="0" count="1">
            <x v="829"/>
          </reference>
          <reference field="1" count="1" selected="0">
            <x v="503"/>
          </reference>
          <reference field="2" count="1" selected="0">
            <x v="0"/>
          </reference>
        </references>
      </pivotArea>
    </format>
    <format dxfId="4906">
      <pivotArea dataOnly="0" labelOnly="1" outline="0" fieldPosition="0">
        <references count="3">
          <reference field="0" count="1">
            <x v="134"/>
          </reference>
          <reference field="1" count="1" selected="0">
            <x v="504"/>
          </reference>
          <reference field="2" count="1" selected="0">
            <x v="0"/>
          </reference>
        </references>
      </pivotArea>
    </format>
    <format dxfId="4905">
      <pivotArea dataOnly="0" labelOnly="1" outline="0" fieldPosition="0">
        <references count="3">
          <reference field="0" count="1">
            <x v="3792"/>
          </reference>
          <reference field="1" count="1" selected="0">
            <x v="505"/>
          </reference>
          <reference field="2" count="1" selected="0">
            <x v="0"/>
          </reference>
        </references>
      </pivotArea>
    </format>
    <format dxfId="4904">
      <pivotArea dataOnly="0" labelOnly="1" outline="0" fieldPosition="0">
        <references count="3">
          <reference field="0" count="2">
            <x v="104"/>
            <x v="3811"/>
          </reference>
          <reference field="1" count="1" selected="0">
            <x v="506"/>
          </reference>
          <reference field="2" count="1" selected="0">
            <x v="0"/>
          </reference>
        </references>
      </pivotArea>
    </format>
    <format dxfId="4903">
      <pivotArea dataOnly="0" labelOnly="1" outline="0" fieldPosition="0">
        <references count="3">
          <reference field="0" count="1">
            <x v="4765"/>
          </reference>
          <reference field="1" count="1" selected="0">
            <x v="507"/>
          </reference>
          <reference field="2" count="1" selected="0">
            <x v="0"/>
          </reference>
        </references>
      </pivotArea>
    </format>
    <format dxfId="4902">
      <pivotArea dataOnly="0" labelOnly="1" outline="0" fieldPosition="0">
        <references count="3">
          <reference field="0" count="1">
            <x v="3834"/>
          </reference>
          <reference field="1" count="1" selected="0">
            <x v="508"/>
          </reference>
          <reference field="2" count="1" selected="0">
            <x v="0"/>
          </reference>
        </references>
      </pivotArea>
    </format>
    <format dxfId="4901">
      <pivotArea dataOnly="0" labelOnly="1" outline="0" fieldPosition="0">
        <references count="3">
          <reference field="0" count="1">
            <x v="3779"/>
          </reference>
          <reference field="1" count="1" selected="0">
            <x v="509"/>
          </reference>
          <reference field="2" count="1" selected="0">
            <x v="0"/>
          </reference>
        </references>
      </pivotArea>
    </format>
    <format dxfId="4900">
      <pivotArea dataOnly="0" labelOnly="1" outline="0" fieldPosition="0">
        <references count="3">
          <reference field="0" count="2">
            <x v="118"/>
            <x v="3931"/>
          </reference>
          <reference field="1" count="1" selected="0">
            <x v="510"/>
          </reference>
          <reference field="2" count="1" selected="0">
            <x v="0"/>
          </reference>
        </references>
      </pivotArea>
    </format>
    <format dxfId="4899">
      <pivotArea dataOnly="0" labelOnly="1" outline="0" fieldPosition="0">
        <references count="3">
          <reference field="0" count="1">
            <x v="3083"/>
          </reference>
          <reference field="1" count="1" selected="0">
            <x v="511"/>
          </reference>
          <reference field="2" count="1" selected="0">
            <x v="0"/>
          </reference>
        </references>
      </pivotArea>
    </format>
    <format dxfId="4898">
      <pivotArea dataOnly="0" labelOnly="1" outline="0" fieldPosition="0">
        <references count="3">
          <reference field="0" count="2">
            <x v="39"/>
            <x v="4494"/>
          </reference>
          <reference field="1" count="1" selected="0">
            <x v="512"/>
          </reference>
          <reference field="2" count="1" selected="0">
            <x v="0"/>
          </reference>
        </references>
      </pivotArea>
    </format>
    <format dxfId="4897">
      <pivotArea dataOnly="0" labelOnly="1" outline="0" fieldPosition="0">
        <references count="3">
          <reference field="0" count="1">
            <x v="3709"/>
          </reference>
          <reference field="1" count="1" selected="0">
            <x v="513"/>
          </reference>
          <reference field="2" count="1" selected="0">
            <x v="0"/>
          </reference>
        </references>
      </pivotArea>
    </format>
    <format dxfId="4896">
      <pivotArea dataOnly="0" labelOnly="1" outline="0" fieldPosition="0">
        <references count="3">
          <reference field="0" count="1">
            <x v="819"/>
          </reference>
          <reference field="1" count="1" selected="0">
            <x v="514"/>
          </reference>
          <reference field="2" count="1" selected="0">
            <x v="0"/>
          </reference>
        </references>
      </pivotArea>
    </format>
    <format dxfId="4895">
      <pivotArea dataOnly="0" labelOnly="1" outline="0" fieldPosition="0">
        <references count="3">
          <reference field="0" count="1">
            <x v="125"/>
          </reference>
          <reference field="1" count="1" selected="0">
            <x v="515"/>
          </reference>
          <reference field="2" count="1" selected="0">
            <x v="0"/>
          </reference>
        </references>
      </pivotArea>
    </format>
    <format dxfId="4894">
      <pivotArea dataOnly="0" labelOnly="1" outline="0" fieldPosition="0">
        <references count="3">
          <reference field="0" count="1">
            <x v="3985"/>
          </reference>
          <reference field="1" count="1" selected="0">
            <x v="516"/>
          </reference>
          <reference field="2" count="1" selected="0">
            <x v="0"/>
          </reference>
        </references>
      </pivotArea>
    </format>
    <format dxfId="4893">
      <pivotArea dataOnly="0" labelOnly="1" outline="0" fieldPosition="0">
        <references count="3">
          <reference field="0" count="1">
            <x v="820"/>
          </reference>
          <reference field="1" count="1" selected="0">
            <x v="517"/>
          </reference>
          <reference field="2" count="1" selected="0">
            <x v="0"/>
          </reference>
        </references>
      </pivotArea>
    </format>
    <format dxfId="4892">
      <pivotArea dataOnly="0" labelOnly="1" outline="0" fieldPosition="0">
        <references count="3">
          <reference field="0" count="1">
            <x v="124"/>
          </reference>
          <reference field="1" count="1" selected="0">
            <x v="518"/>
          </reference>
          <reference field="2" count="1" selected="0">
            <x v="0"/>
          </reference>
        </references>
      </pivotArea>
    </format>
    <format dxfId="4891">
      <pivotArea dataOnly="0" labelOnly="1" outline="0" fieldPosition="0">
        <references count="3">
          <reference field="0" count="1">
            <x v="1434"/>
          </reference>
          <reference field="1" count="1" selected="0">
            <x v="519"/>
          </reference>
          <reference field="2" count="1" selected="0">
            <x v="0"/>
          </reference>
        </references>
      </pivotArea>
    </format>
    <format dxfId="4890">
      <pivotArea dataOnly="0" labelOnly="1" outline="0" fieldPosition="0">
        <references count="3">
          <reference field="0" count="1">
            <x v="3514"/>
          </reference>
          <reference field="1" count="1" selected="0">
            <x v="520"/>
          </reference>
          <reference field="2" count="1" selected="0">
            <x v="0"/>
          </reference>
        </references>
      </pivotArea>
    </format>
    <format dxfId="4889">
      <pivotArea dataOnly="0" labelOnly="1" outline="0" fieldPosition="0">
        <references count="3">
          <reference field="0" count="1">
            <x v="123"/>
          </reference>
          <reference field="1" count="1" selected="0">
            <x v="521"/>
          </reference>
          <reference field="2" count="1" selected="0">
            <x v="0"/>
          </reference>
        </references>
      </pivotArea>
    </format>
    <format dxfId="4888">
      <pivotArea dataOnly="0" labelOnly="1" outline="0" fieldPosition="0">
        <references count="3">
          <reference field="0" count="1">
            <x v="3655"/>
          </reference>
          <reference field="1" count="1" selected="0">
            <x v="522"/>
          </reference>
          <reference field="2" count="1" selected="0">
            <x v="0"/>
          </reference>
        </references>
      </pivotArea>
    </format>
    <format dxfId="4887">
      <pivotArea dataOnly="0" labelOnly="1" outline="0" fieldPosition="0">
        <references count="3">
          <reference field="0" count="1">
            <x v="122"/>
          </reference>
          <reference field="1" count="1" selected="0">
            <x v="523"/>
          </reference>
          <reference field="2" count="1" selected="0">
            <x v="0"/>
          </reference>
        </references>
      </pivotArea>
    </format>
    <format dxfId="4886">
      <pivotArea dataOnly="0" labelOnly="1" outline="0" fieldPosition="0">
        <references count="3">
          <reference field="0" count="1">
            <x v="839"/>
          </reference>
          <reference field="1" count="1" selected="0">
            <x v="1015"/>
          </reference>
          <reference field="2" count="1" selected="0">
            <x v="0"/>
          </reference>
        </references>
      </pivotArea>
    </format>
    <format dxfId="4885">
      <pivotArea dataOnly="0" labelOnly="1" outline="0" fieldPosition="0">
        <references count="3">
          <reference field="0" count="1">
            <x v="128"/>
          </reference>
          <reference field="1" count="1" selected="0">
            <x v="1016"/>
          </reference>
          <reference field="2" count="1" selected="0">
            <x v="0"/>
          </reference>
        </references>
      </pivotArea>
    </format>
    <format dxfId="4884">
      <pivotArea dataOnly="0" labelOnly="1" outline="0" fieldPosition="0">
        <references count="3">
          <reference field="0" count="1">
            <x v="129"/>
          </reference>
          <reference field="1" count="1" selected="0">
            <x v="1017"/>
          </reference>
          <reference field="2" count="1" selected="0">
            <x v="0"/>
          </reference>
        </references>
      </pivotArea>
    </format>
    <format dxfId="4883">
      <pivotArea dataOnly="0" labelOnly="1" outline="0" fieldPosition="0">
        <references count="3">
          <reference field="0" count="1">
            <x v="126"/>
          </reference>
          <reference field="1" count="1" selected="0">
            <x v="1018"/>
          </reference>
          <reference field="2" count="1" selected="0">
            <x v="0"/>
          </reference>
        </references>
      </pivotArea>
    </format>
    <format dxfId="4882">
      <pivotArea dataOnly="0" labelOnly="1" outline="0" fieldPosition="0">
        <references count="3">
          <reference field="0" count="1">
            <x v="127"/>
          </reference>
          <reference field="1" count="1" selected="0">
            <x v="1019"/>
          </reference>
          <reference field="2" count="1" selected="0">
            <x v="0"/>
          </reference>
        </references>
      </pivotArea>
    </format>
    <format dxfId="4881">
      <pivotArea dataOnly="0" labelOnly="1" outline="0" fieldPosition="0">
        <references count="3">
          <reference field="0" count="1">
            <x v="838"/>
          </reference>
          <reference field="1" count="1" selected="0">
            <x v="1020"/>
          </reference>
          <reference field="2" count="1" selected="0">
            <x v="0"/>
          </reference>
        </references>
      </pivotArea>
    </format>
    <format dxfId="4880">
      <pivotArea dataOnly="0" labelOnly="1" outline="0" fieldPosition="0">
        <references count="3">
          <reference field="0" count="1">
            <x v="842"/>
          </reference>
          <reference field="1" count="1" selected="0">
            <x v="1036"/>
          </reference>
          <reference field="2" count="1" selected="0">
            <x v="0"/>
          </reference>
        </references>
      </pivotArea>
    </format>
    <format dxfId="4879">
      <pivotArea dataOnly="0" labelOnly="1" outline="0" fieldPosition="0">
        <references count="3">
          <reference field="0" count="1">
            <x v="3699"/>
          </reference>
          <reference field="1" count="1" selected="0">
            <x v="1536"/>
          </reference>
          <reference field="2" count="1" selected="0">
            <x v="0"/>
          </reference>
        </references>
      </pivotArea>
    </format>
    <format dxfId="4878">
      <pivotArea dataOnly="0" labelOnly="1" outline="0" fieldPosition="0">
        <references count="3">
          <reference field="0" count="1">
            <x v="607"/>
          </reference>
          <reference field="1" count="1" selected="0">
            <x v="1537"/>
          </reference>
          <reference field="2" count="1" selected="0">
            <x v="0"/>
          </reference>
        </references>
      </pivotArea>
    </format>
    <format dxfId="4877">
      <pivotArea dataOnly="0" labelOnly="1" outline="0" fieldPosition="0">
        <references count="3">
          <reference field="0" count="1">
            <x v="602"/>
          </reference>
          <reference field="1" count="1" selected="0">
            <x v="1538"/>
          </reference>
          <reference field="2" count="1" selected="0">
            <x v="0"/>
          </reference>
        </references>
      </pivotArea>
    </format>
    <format dxfId="4876">
      <pivotArea dataOnly="0" labelOnly="1" outline="0" fieldPosition="0">
        <references count="3">
          <reference field="0" count="1">
            <x v="3591"/>
          </reference>
          <reference field="1" count="1" selected="0">
            <x v="1539"/>
          </reference>
          <reference field="2" count="1" selected="0">
            <x v="0"/>
          </reference>
        </references>
      </pivotArea>
    </format>
    <format dxfId="4875">
      <pivotArea dataOnly="0" labelOnly="1" outline="0" fieldPosition="0">
        <references count="3">
          <reference field="0" count="1">
            <x v="4073"/>
          </reference>
          <reference field="1" count="1" selected="0">
            <x v="1540"/>
          </reference>
          <reference field="2" count="1" selected="0">
            <x v="0"/>
          </reference>
        </references>
      </pivotArea>
    </format>
    <format dxfId="4874">
      <pivotArea dataOnly="0" labelOnly="1" outline="0" fieldPosition="0">
        <references count="3">
          <reference field="0" count="1">
            <x v="3535"/>
          </reference>
          <reference field="1" count="1" selected="0">
            <x v="1541"/>
          </reference>
          <reference field="2" count="1" selected="0">
            <x v="0"/>
          </reference>
        </references>
      </pivotArea>
    </format>
    <format dxfId="4873">
      <pivotArea dataOnly="0" labelOnly="1" outline="0" fieldPosition="0">
        <references count="3">
          <reference field="0" count="1">
            <x v="46"/>
          </reference>
          <reference field="1" count="1" selected="0">
            <x v="1542"/>
          </reference>
          <reference field="2" count="1" selected="0">
            <x v="0"/>
          </reference>
        </references>
      </pivotArea>
    </format>
    <format dxfId="4872">
      <pivotArea dataOnly="0" labelOnly="1" outline="0" fieldPosition="0">
        <references count="3">
          <reference field="0" count="1">
            <x v="43"/>
          </reference>
          <reference field="1" count="1" selected="0">
            <x v="1543"/>
          </reference>
          <reference field="2" count="1" selected="0">
            <x v="0"/>
          </reference>
        </references>
      </pivotArea>
    </format>
    <format dxfId="4871">
      <pivotArea dataOnly="0" labelOnly="1" outline="0" fieldPosition="0">
        <references count="3">
          <reference field="0" count="1">
            <x v="3567"/>
          </reference>
          <reference field="1" count="1" selected="0">
            <x v="1544"/>
          </reference>
          <reference field="2" count="1" selected="0">
            <x v="0"/>
          </reference>
        </references>
      </pivotArea>
    </format>
    <format dxfId="4870">
      <pivotArea dataOnly="0" labelOnly="1" outline="0" fieldPosition="0">
        <references count="3">
          <reference field="0" count="1">
            <x v="608"/>
          </reference>
          <reference field="1" count="1" selected="0">
            <x v="1545"/>
          </reference>
          <reference field="2" count="1" selected="0">
            <x v="0"/>
          </reference>
        </references>
      </pivotArea>
    </format>
    <format dxfId="4869">
      <pivotArea dataOnly="0" labelOnly="1" outline="0" fieldPosition="0">
        <references count="3">
          <reference field="0" count="1">
            <x v="603"/>
          </reference>
          <reference field="1" count="1" selected="0">
            <x v="1546"/>
          </reference>
          <reference field="2" count="1" selected="0">
            <x v="0"/>
          </reference>
        </references>
      </pivotArea>
    </format>
    <format dxfId="4868">
      <pivotArea dataOnly="0" labelOnly="1" outline="0" fieldPosition="0">
        <references count="3">
          <reference field="0" count="1">
            <x v="3516"/>
          </reference>
          <reference field="1" count="1" selected="0">
            <x v="1547"/>
          </reference>
          <reference field="2" count="1" selected="0">
            <x v="0"/>
          </reference>
        </references>
      </pivotArea>
    </format>
    <format dxfId="4867">
      <pivotArea dataOnly="0" labelOnly="1" outline="0" fieldPosition="0">
        <references count="3">
          <reference field="0" count="1">
            <x v="130"/>
          </reference>
          <reference field="1" count="1" selected="0">
            <x v="1548"/>
          </reference>
          <reference field="2" count="1" selected="0">
            <x v="0"/>
          </reference>
        </references>
      </pivotArea>
    </format>
    <format dxfId="4866">
      <pivotArea dataOnly="0" labelOnly="1" outline="0" fieldPosition="0">
        <references count="3">
          <reference field="0" count="1">
            <x v="3085"/>
          </reference>
          <reference field="1" count="1" selected="0">
            <x v="1549"/>
          </reference>
          <reference field="2" count="1" selected="0">
            <x v="0"/>
          </reference>
        </references>
      </pivotArea>
    </format>
    <format dxfId="4865">
      <pivotArea dataOnly="0" labelOnly="1" outline="0" fieldPosition="0">
        <references count="3">
          <reference field="0" count="1">
            <x v="684"/>
          </reference>
          <reference field="1" count="1" selected="0">
            <x v="1550"/>
          </reference>
          <reference field="2" count="1" selected="0">
            <x v="0"/>
          </reference>
        </references>
      </pivotArea>
    </format>
    <format dxfId="4864">
      <pivotArea dataOnly="0" labelOnly="1" outline="0" fieldPosition="0">
        <references count="3">
          <reference field="0" count="1">
            <x v="609"/>
          </reference>
          <reference field="1" count="1" selected="0">
            <x v="1551"/>
          </reference>
          <reference field="2" count="1" selected="0">
            <x v="0"/>
          </reference>
        </references>
      </pivotArea>
    </format>
    <format dxfId="4863">
      <pivotArea dataOnly="0" labelOnly="1" outline="0" fieldPosition="0">
        <references count="3">
          <reference field="0" count="1">
            <x v="604"/>
          </reference>
          <reference field="1" count="1" selected="0">
            <x v="1552"/>
          </reference>
          <reference field="2" count="1" selected="0">
            <x v="0"/>
          </reference>
        </references>
      </pivotArea>
    </format>
    <format dxfId="4862">
      <pivotArea dataOnly="0" labelOnly="1" outline="0" fieldPosition="0">
        <references count="3">
          <reference field="0" count="1">
            <x v="3692"/>
          </reference>
          <reference field="1" count="1" selected="0">
            <x v="1553"/>
          </reference>
          <reference field="2" count="1" selected="0">
            <x v="0"/>
          </reference>
        </references>
      </pivotArea>
    </format>
    <format dxfId="4861">
      <pivotArea dataOnly="0" labelOnly="1" outline="0" fieldPosition="0">
        <references count="3">
          <reference field="0" count="1">
            <x v="45"/>
          </reference>
          <reference field="1" count="1" selected="0">
            <x v="1554"/>
          </reference>
          <reference field="2" count="1" selected="0">
            <x v="0"/>
          </reference>
        </references>
      </pivotArea>
    </format>
    <format dxfId="4860">
      <pivotArea dataOnly="0" labelOnly="1" outline="0" fieldPosition="0">
        <references count="3">
          <reference field="0" count="1">
            <x v="40"/>
          </reference>
          <reference field="1" count="1" selected="0">
            <x v="1555"/>
          </reference>
          <reference field="2" count="1" selected="0">
            <x v="0"/>
          </reference>
        </references>
      </pivotArea>
    </format>
    <format dxfId="4859">
      <pivotArea dataOnly="0" labelOnly="1" outline="0" fieldPosition="0">
        <references count="3">
          <reference field="0" count="1">
            <x v="3601"/>
          </reference>
          <reference field="1" count="1" selected="0">
            <x v="1556"/>
          </reference>
          <reference field="2" count="1" selected="0">
            <x v="0"/>
          </reference>
        </references>
      </pivotArea>
    </format>
    <format dxfId="4858">
      <pivotArea dataOnly="0" labelOnly="1" outline="0" fieldPosition="0">
        <references count="3">
          <reference field="0" count="1">
            <x v="41"/>
          </reference>
          <reference field="1" count="1" selected="0">
            <x v="1557"/>
          </reference>
          <reference field="2" count="1" selected="0">
            <x v="0"/>
          </reference>
        </references>
      </pivotArea>
    </format>
    <format dxfId="4857">
      <pivotArea dataOnly="0" labelOnly="1" outline="0" fieldPosition="0">
        <references count="3">
          <reference field="0" count="1">
            <x v="42"/>
          </reference>
          <reference field="1" count="1" selected="0">
            <x v="1558"/>
          </reference>
          <reference field="2" count="1" selected="0">
            <x v="0"/>
          </reference>
        </references>
      </pivotArea>
    </format>
    <format dxfId="4856">
      <pivotArea dataOnly="0" labelOnly="1" outline="0" fieldPosition="0">
        <references count="3">
          <reference field="0" count="1">
            <x v="905"/>
          </reference>
          <reference field="1" count="1" selected="0">
            <x v="3715"/>
          </reference>
          <reference field="2" count="1" selected="0">
            <x v="0"/>
          </reference>
        </references>
      </pivotArea>
    </format>
    <format dxfId="4855">
      <pivotArea dataOnly="0" labelOnly="1" outline="0" fieldPosition="0">
        <references count="3">
          <reference field="0" count="1">
            <x v="3045"/>
          </reference>
          <reference field="1" count="1" selected="0">
            <x v="3716"/>
          </reference>
          <reference field="2" count="1" selected="0">
            <x v="0"/>
          </reference>
        </references>
      </pivotArea>
    </format>
    <format dxfId="4854">
      <pivotArea dataOnly="0" labelOnly="1" outline="0" fieldPosition="0">
        <references count="3">
          <reference field="0" count="1">
            <x v="3932"/>
          </reference>
          <reference field="1" count="1" selected="0">
            <x v="3717"/>
          </reference>
          <reference field="2" count="1" selected="0">
            <x v="0"/>
          </reference>
        </references>
      </pivotArea>
    </format>
    <format dxfId="4853">
      <pivotArea dataOnly="0" labelOnly="1" outline="0" fieldPosition="0">
        <references count="3">
          <reference field="0" count="1">
            <x v="3933"/>
          </reference>
          <reference field="1" count="1" selected="0">
            <x v="3718"/>
          </reference>
          <reference field="2" count="1" selected="0">
            <x v="0"/>
          </reference>
        </references>
      </pivotArea>
    </format>
    <format dxfId="4852">
      <pivotArea dataOnly="0" labelOnly="1" outline="0" fieldPosition="0">
        <references count="3">
          <reference field="0" count="1">
            <x v="133"/>
          </reference>
          <reference field="1" count="1" selected="0">
            <x v="3719"/>
          </reference>
          <reference field="2" count="1" selected="0">
            <x v="0"/>
          </reference>
        </references>
      </pivotArea>
    </format>
    <format dxfId="4851">
      <pivotArea dataOnly="0" labelOnly="1" outline="0" fieldPosition="0">
        <references count="3">
          <reference field="0" count="1">
            <x v="3856"/>
          </reference>
          <reference field="1" count="1" selected="0">
            <x v="3720"/>
          </reference>
          <reference field="2" count="1" selected="0">
            <x v="0"/>
          </reference>
        </references>
      </pivotArea>
    </format>
    <format dxfId="4850">
      <pivotArea dataOnly="0" labelOnly="1" outline="0" fieldPosition="0">
        <references count="3">
          <reference field="0" count="1">
            <x v="3858"/>
          </reference>
          <reference field="1" count="1" selected="0">
            <x v="3721"/>
          </reference>
          <reference field="2" count="1" selected="0">
            <x v="0"/>
          </reference>
        </references>
      </pivotArea>
    </format>
    <format dxfId="4849">
      <pivotArea dataOnly="0" labelOnly="1" outline="0" fieldPosition="0">
        <references count="3">
          <reference field="0" count="1">
            <x v="3934"/>
          </reference>
          <reference field="1" count="1" selected="0">
            <x v="3722"/>
          </reference>
          <reference field="2" count="1" selected="0">
            <x v="0"/>
          </reference>
        </references>
      </pivotArea>
    </format>
    <format dxfId="4848">
      <pivotArea dataOnly="0" labelOnly="1" outline="0" fieldPosition="0">
        <references count="3">
          <reference field="0" count="1">
            <x v="3935"/>
          </reference>
          <reference field="1" count="1" selected="0">
            <x v="3723"/>
          </reference>
          <reference field="2" count="1" selected="0">
            <x v="0"/>
          </reference>
        </references>
      </pivotArea>
    </format>
    <format dxfId="4847">
      <pivotArea dataOnly="0" labelOnly="1" outline="0" fieldPosition="0">
        <references count="3">
          <reference field="0" count="1">
            <x v="3852"/>
          </reference>
          <reference field="1" count="1" selected="0">
            <x v="3724"/>
          </reference>
          <reference field="2" count="1" selected="0">
            <x v="0"/>
          </reference>
        </references>
      </pivotArea>
    </format>
    <format dxfId="4846">
      <pivotArea dataOnly="0" labelOnly="1" outline="0" fieldPosition="0">
        <references count="3">
          <reference field="0" count="1">
            <x v="906"/>
          </reference>
          <reference field="1" count="1" selected="0">
            <x v="3725"/>
          </reference>
          <reference field="2" count="1" selected="0">
            <x v="0"/>
          </reference>
        </references>
      </pivotArea>
    </format>
    <format dxfId="4845">
      <pivotArea dataOnly="0" labelOnly="1" outline="0" fieldPosition="0">
        <references count="3">
          <reference field="0" count="1">
            <x v="132"/>
          </reference>
          <reference field="1" count="1" selected="0">
            <x v="3726"/>
          </reference>
          <reference field="2" count="1" selected="0">
            <x v="0"/>
          </reference>
        </references>
      </pivotArea>
    </format>
    <format dxfId="4844">
      <pivotArea dataOnly="0" labelOnly="1" outline="0" fieldPosition="0">
        <references count="3">
          <reference field="0" count="1">
            <x v="131"/>
          </reference>
          <reference field="1" count="1" selected="0">
            <x v="3727"/>
          </reference>
          <reference field="2" count="1" selected="0">
            <x v="0"/>
          </reference>
        </references>
      </pivotArea>
    </format>
    <format dxfId="4843">
      <pivotArea dataOnly="0" labelOnly="1" outline="0" fieldPosition="0">
        <references count="3">
          <reference field="0" count="1">
            <x v="2556"/>
          </reference>
          <reference field="1" count="1" selected="0">
            <x v="4036"/>
          </reference>
          <reference field="2" count="1" selected="0">
            <x v="0"/>
          </reference>
        </references>
      </pivotArea>
    </format>
    <format dxfId="4842">
      <pivotArea dataOnly="0" labelOnly="1" outline="0" fieldPosition="0">
        <references count="3">
          <reference field="0" count="1">
            <x v="1385"/>
          </reference>
          <reference field="1" count="1" selected="0">
            <x v="4037"/>
          </reference>
          <reference field="2" count="1" selected="0">
            <x v="0"/>
          </reference>
        </references>
      </pivotArea>
    </format>
    <format dxfId="4841">
      <pivotArea dataOnly="0" labelOnly="1" outline="0" fieldPosition="0">
        <references count="3">
          <reference field="0" count="1">
            <x v="2185"/>
          </reference>
          <reference field="1" count="1" selected="0">
            <x v="4038"/>
          </reference>
          <reference field="2" count="1" selected="0">
            <x v="0"/>
          </reference>
        </references>
      </pivotArea>
    </format>
    <format dxfId="4840">
      <pivotArea dataOnly="0" labelOnly="1" outline="0" fieldPosition="0">
        <references count="3">
          <reference field="0" count="1">
            <x v="1386"/>
          </reference>
          <reference field="1" count="1" selected="0">
            <x v="4039"/>
          </reference>
          <reference field="2" count="1" selected="0">
            <x v="0"/>
          </reference>
        </references>
      </pivotArea>
    </format>
    <format dxfId="4839">
      <pivotArea dataOnly="0" labelOnly="1" outline="0" fieldPosition="0">
        <references count="3">
          <reference field="0" count="1">
            <x v="2301"/>
          </reference>
          <reference field="1" count="1" selected="0">
            <x v="4040"/>
          </reference>
          <reference field="2" count="1" selected="0">
            <x v="0"/>
          </reference>
        </references>
      </pivotArea>
    </format>
    <format dxfId="4838">
      <pivotArea dataOnly="0" labelOnly="1" outline="0" fieldPosition="0">
        <references count="3">
          <reference field="0" count="1">
            <x v="2184"/>
          </reference>
          <reference field="1" count="1" selected="0">
            <x v="4041"/>
          </reference>
          <reference field="2" count="1" selected="0">
            <x v="0"/>
          </reference>
        </references>
      </pivotArea>
    </format>
    <format dxfId="4837">
      <pivotArea dataOnly="0" labelOnly="1" outline="0" fieldPosition="0">
        <references count="3">
          <reference field="0" count="1">
            <x v="2183"/>
          </reference>
          <reference field="1" count="1" selected="0">
            <x v="4042"/>
          </reference>
          <reference field="2" count="1" selected="0">
            <x v="0"/>
          </reference>
        </references>
      </pivotArea>
    </format>
    <format dxfId="4836">
      <pivotArea dataOnly="0" labelOnly="1" outline="0" fieldPosition="0">
        <references count="3">
          <reference field="0" count="1">
            <x v="2557"/>
          </reference>
          <reference field="1" count="1" selected="0">
            <x v="4043"/>
          </reference>
          <reference field="2" count="1" selected="0">
            <x v="0"/>
          </reference>
        </references>
      </pivotArea>
    </format>
    <format dxfId="4835">
      <pivotArea dataOnly="0" labelOnly="1" outline="0" fieldPosition="0">
        <references count="3">
          <reference field="0" count="1">
            <x v="2179"/>
          </reference>
          <reference field="1" count="1" selected="0">
            <x v="4044"/>
          </reference>
          <reference field="2" count="1" selected="0">
            <x v="0"/>
          </reference>
        </references>
      </pivotArea>
    </format>
    <format dxfId="4834">
      <pivotArea dataOnly="0" labelOnly="1" outline="0" fieldPosition="0">
        <references count="3">
          <reference field="0" count="1">
            <x v="2180"/>
          </reference>
          <reference field="1" count="1" selected="0">
            <x v="4045"/>
          </reference>
          <reference field="2" count="1" selected="0">
            <x v="0"/>
          </reference>
        </references>
      </pivotArea>
    </format>
    <format dxfId="4833">
      <pivotArea dataOnly="0" labelOnly="1" outline="0" fieldPosition="0">
        <references count="3">
          <reference field="0" count="1">
            <x v="2181"/>
          </reference>
          <reference field="1" count="1" selected="0">
            <x v="4046"/>
          </reference>
          <reference field="2" count="1" selected="0">
            <x v="0"/>
          </reference>
        </references>
      </pivotArea>
    </format>
    <format dxfId="4832">
      <pivotArea dataOnly="0" labelOnly="1" outline="0" fieldPosition="0">
        <references count="3">
          <reference field="0" count="1">
            <x v="4047"/>
          </reference>
          <reference field="1" count="1" selected="0">
            <x v="4047"/>
          </reference>
          <reference field="2" count="1" selected="0">
            <x v="0"/>
          </reference>
        </references>
      </pivotArea>
    </format>
    <format dxfId="4831">
      <pivotArea dataOnly="0" labelOnly="1" outline="0" fieldPosition="0">
        <references count="3">
          <reference field="0" count="1">
            <x v="4044"/>
          </reference>
          <reference field="1" count="1" selected="0">
            <x v="4048"/>
          </reference>
          <reference field="2" count="1" selected="0">
            <x v="0"/>
          </reference>
        </references>
      </pivotArea>
    </format>
    <format dxfId="4830">
      <pivotArea dataOnly="0" labelOnly="1" outline="0" fieldPosition="0">
        <references count="3">
          <reference field="0" count="1">
            <x v="4003"/>
          </reference>
          <reference field="1" count="1" selected="0">
            <x v="4049"/>
          </reference>
          <reference field="2" count="1" selected="0">
            <x v="0"/>
          </reference>
        </references>
      </pivotArea>
    </format>
    <format dxfId="4829">
      <pivotArea dataOnly="0" labelOnly="1" outline="0" fieldPosition="0">
        <references count="3">
          <reference field="0" count="1">
            <x v="2182"/>
          </reference>
          <reference field="1" count="1" selected="0">
            <x v="4050"/>
          </reference>
          <reference field="2" count="1" selected="0">
            <x v="0"/>
          </reference>
        </references>
      </pivotArea>
    </format>
    <format dxfId="4828">
      <pivotArea dataOnly="0" labelOnly="1" outline="0" fieldPosition="0">
        <references count="3">
          <reference field="0" count="1">
            <x v="920"/>
          </reference>
          <reference field="1" count="1" selected="0">
            <x v="4051"/>
          </reference>
          <reference field="2" count="1" selected="0">
            <x v="0"/>
          </reference>
        </references>
      </pivotArea>
    </format>
    <format dxfId="4827">
      <pivotArea dataOnly="0" labelOnly="1" outline="0" fieldPosition="0">
        <references count="3">
          <reference field="0" count="1">
            <x v="919"/>
          </reference>
          <reference field="1" count="1" selected="0">
            <x v="4052"/>
          </reference>
          <reference field="2" count="1" selected="0">
            <x v="0"/>
          </reference>
        </references>
      </pivotArea>
    </format>
    <format dxfId="4826">
      <pivotArea dataOnly="0" labelOnly="1" outline="0" fieldPosition="0">
        <references count="3">
          <reference field="0" count="1">
            <x v="103"/>
          </reference>
          <reference field="1" count="1" selected="0">
            <x v="4053"/>
          </reference>
          <reference field="2" count="1" selected="0">
            <x v="0"/>
          </reference>
        </references>
      </pivotArea>
    </format>
    <format dxfId="4825">
      <pivotArea dataOnly="0" labelOnly="1" outline="0" fieldPosition="0">
        <references count="3">
          <reference field="0" count="1">
            <x v="102"/>
          </reference>
          <reference field="1" count="1" selected="0">
            <x v="4054"/>
          </reference>
          <reference field="2" count="1" selected="0">
            <x v="0"/>
          </reference>
        </references>
      </pivotArea>
    </format>
    <format dxfId="4824">
      <pivotArea dataOnly="0" labelOnly="1" outline="0" fieldPosition="0">
        <references count="3">
          <reference field="0" count="1">
            <x v="4067"/>
          </reference>
          <reference field="1" count="1" selected="0">
            <x v="4055"/>
          </reference>
          <reference field="2" count="1" selected="0">
            <x v="0"/>
          </reference>
        </references>
      </pivotArea>
    </format>
    <format dxfId="4823">
      <pivotArea dataOnly="0" labelOnly="1" outline="0" fieldPosition="0">
        <references count="3">
          <reference field="0" count="1">
            <x v="44"/>
          </reference>
          <reference field="1" count="1" selected="0">
            <x v="4056"/>
          </reference>
          <reference field="2" count="1" selected="0">
            <x v="0"/>
          </reference>
        </references>
      </pivotArea>
    </format>
    <format dxfId="4822">
      <pivotArea dataOnly="0" labelOnly="1" outline="0" fieldPosition="0">
        <references count="3">
          <reference field="0" count="1">
            <x v="101"/>
          </reference>
          <reference field="1" count="1" selected="0">
            <x v="4057"/>
          </reference>
          <reference field="2" count="1" selected="0">
            <x v="0"/>
          </reference>
        </references>
      </pivotArea>
    </format>
    <format dxfId="4821">
      <pivotArea dataOnly="0" labelOnly="1" outline="0" fieldPosition="0">
        <references count="3">
          <reference field="0" count="1">
            <x v="100"/>
          </reference>
          <reference field="1" count="1" selected="0">
            <x v="4058"/>
          </reference>
          <reference field="2" count="1" selected="0">
            <x v="0"/>
          </reference>
        </references>
      </pivotArea>
    </format>
    <format dxfId="4820">
      <pivotArea dataOnly="0" labelOnly="1" outline="0" fieldPosition="0">
        <references count="3">
          <reference field="0" count="1">
            <x v="4043"/>
          </reference>
          <reference field="1" count="1" selected="0">
            <x v="4059"/>
          </reference>
          <reference field="2" count="1" selected="0">
            <x v="0"/>
          </reference>
        </references>
      </pivotArea>
    </format>
    <format dxfId="4819">
      <pivotArea dataOnly="0" labelOnly="1" outline="0" fieldPosition="0">
        <references count="3">
          <reference field="0" count="1">
            <x v="3736"/>
          </reference>
          <reference field="1" count="1" selected="0">
            <x v="4096"/>
          </reference>
          <reference field="2" count="1" selected="0">
            <x v="0"/>
          </reference>
        </references>
      </pivotArea>
    </format>
    <format dxfId="4818">
      <pivotArea dataOnly="0" labelOnly="1" outline="0" fieldPosition="0">
        <references count="3">
          <reference field="0" count="1">
            <x v="914"/>
          </reference>
          <reference field="1" count="1" selected="0">
            <x v="4097"/>
          </reference>
          <reference field="2" count="1" selected="0">
            <x v="0"/>
          </reference>
        </references>
      </pivotArea>
    </format>
    <format dxfId="4817">
      <pivotArea dataOnly="0" labelOnly="1" outline="0" fieldPosition="0">
        <references count="3">
          <reference field="0" count="1">
            <x v="915"/>
          </reference>
          <reference field="1" count="1" selected="0">
            <x v="4098"/>
          </reference>
          <reference field="2" count="1" selected="0">
            <x v="0"/>
          </reference>
        </references>
      </pivotArea>
    </format>
    <format dxfId="4816">
      <pivotArea dataOnly="0" labelOnly="1" outline="0" fieldPosition="0">
        <references count="3">
          <reference field="0" count="1">
            <x v="913"/>
          </reference>
          <reference field="1" count="1" selected="0">
            <x v="4099"/>
          </reference>
          <reference field="2" count="1" selected="0">
            <x v="0"/>
          </reference>
        </references>
      </pivotArea>
    </format>
    <format dxfId="4815">
      <pivotArea dataOnly="0" labelOnly="1" outline="0" fieldPosition="0">
        <references count="3">
          <reference field="0" count="1">
            <x v="622"/>
          </reference>
          <reference field="1" count="1" selected="0">
            <x v="4100"/>
          </reference>
          <reference field="2" count="1" selected="0">
            <x v="0"/>
          </reference>
        </references>
      </pivotArea>
    </format>
    <format dxfId="4814">
      <pivotArea dataOnly="0" labelOnly="1" outline="0" fieldPosition="0">
        <references count="3">
          <reference field="0" count="1">
            <x v="4062"/>
          </reference>
          <reference field="1" count="1" selected="0">
            <x v="4101"/>
          </reference>
          <reference field="2" count="1" selected="0">
            <x v="0"/>
          </reference>
        </references>
      </pivotArea>
    </format>
    <format dxfId="4813">
      <pivotArea dataOnly="0" labelOnly="1" outline="0" fieldPosition="0">
        <references count="3">
          <reference field="0" count="1">
            <x v="1384"/>
          </reference>
          <reference field="1" count="1" selected="0">
            <x v="4102"/>
          </reference>
          <reference field="2" count="1" selected="0">
            <x v="0"/>
          </reference>
        </references>
      </pivotArea>
    </format>
    <format dxfId="4812">
      <pivotArea dataOnly="0" labelOnly="1" outline="0" fieldPosition="0">
        <references count="3">
          <reference field="0" count="1">
            <x v="610"/>
          </reference>
          <reference field="1" count="1" selected="0">
            <x v="4103"/>
          </reference>
          <reference field="2" count="1" selected="0">
            <x v="0"/>
          </reference>
        </references>
      </pivotArea>
    </format>
    <format dxfId="4811">
      <pivotArea dataOnly="0" labelOnly="1" outline="0" fieldPosition="0">
        <references count="3">
          <reference field="0" count="1">
            <x v="3949"/>
          </reference>
          <reference field="1" count="1" selected="0">
            <x v="4537"/>
          </reference>
          <reference field="2" count="1" selected="0">
            <x v="0"/>
          </reference>
        </references>
      </pivotArea>
    </format>
    <format dxfId="4810">
      <pivotArea dataOnly="0" labelOnly="1" outline="0" fieldPosition="0">
        <references count="3">
          <reference field="0" count="1">
            <x v="4135"/>
          </reference>
          <reference field="1" count="1" selected="0">
            <x v="4538"/>
          </reference>
          <reference field="2" count="1" selected="0">
            <x v="0"/>
          </reference>
        </references>
      </pivotArea>
    </format>
    <format dxfId="4809">
      <pivotArea dataOnly="0" labelOnly="1" outline="0" fieldPosition="0">
        <references count="3">
          <reference field="0" count="1">
            <x v="3950"/>
          </reference>
          <reference field="1" count="1" selected="0">
            <x v="4539"/>
          </reference>
          <reference field="2" count="1" selected="0">
            <x v="0"/>
          </reference>
        </references>
      </pivotArea>
    </format>
    <format dxfId="4808">
      <pivotArea dataOnly="0" labelOnly="1" outline="0" fieldPosition="0">
        <references count="3">
          <reference field="0" count="1">
            <x v="4039"/>
          </reference>
          <reference field="1" count="1" selected="0">
            <x v="4540"/>
          </reference>
          <reference field="2" count="1" selected="0">
            <x v="0"/>
          </reference>
        </references>
      </pivotArea>
    </format>
    <format dxfId="4807">
      <pivotArea dataOnly="0" labelOnly="1" outline="0" fieldPosition="0">
        <references count="3">
          <reference field="0" count="1">
            <x v="3807"/>
          </reference>
          <reference field="1" count="1" selected="0">
            <x v="90"/>
          </reference>
          <reference field="2" count="1" selected="0">
            <x v="1"/>
          </reference>
        </references>
      </pivotArea>
    </format>
    <format dxfId="4806">
      <pivotArea dataOnly="0" labelOnly="1" outline="0" fieldPosition="0">
        <references count="3">
          <reference field="0" count="1">
            <x v="11"/>
          </reference>
          <reference field="1" count="1" selected="0">
            <x v="91"/>
          </reference>
          <reference field="2" count="1" selected="0">
            <x v="1"/>
          </reference>
        </references>
      </pivotArea>
    </format>
    <format dxfId="4805">
      <pivotArea dataOnly="0" labelOnly="1" outline="0" fieldPosition="0">
        <references count="3">
          <reference field="0" count="1">
            <x v="3587"/>
          </reference>
          <reference field="1" count="1" selected="0">
            <x v="92"/>
          </reference>
          <reference field="2" count="1" selected="0">
            <x v="1"/>
          </reference>
        </references>
      </pivotArea>
    </format>
    <format dxfId="4804">
      <pivotArea dataOnly="0" labelOnly="1" outline="0" fieldPosition="0">
        <references count="3">
          <reference field="0" count="1">
            <x v="1470"/>
          </reference>
          <reference field="1" count="1" selected="0">
            <x v="93"/>
          </reference>
          <reference field="2" count="1" selected="0">
            <x v="1"/>
          </reference>
        </references>
      </pivotArea>
    </format>
    <format dxfId="4803">
      <pivotArea dataOnly="0" labelOnly="1" outline="0" fieldPosition="0">
        <references count="3">
          <reference field="0" count="1">
            <x v="1524"/>
          </reference>
          <reference field="1" count="1" selected="0">
            <x v="94"/>
          </reference>
          <reference field="2" count="1" selected="0">
            <x v="1"/>
          </reference>
        </references>
      </pivotArea>
    </format>
    <format dxfId="4802">
      <pivotArea dataOnly="0" labelOnly="1" outline="0" fieldPosition="0">
        <references count="3">
          <reference field="0" count="1">
            <x v="12"/>
          </reference>
          <reference field="1" count="1" selected="0">
            <x v="95"/>
          </reference>
          <reference field="2" count="1" selected="0">
            <x v="1"/>
          </reference>
        </references>
      </pivotArea>
    </format>
    <format dxfId="4801">
      <pivotArea dataOnly="0" labelOnly="1" outline="0" fieldPosition="0">
        <references count="3">
          <reference field="0" count="1">
            <x v="3501"/>
          </reference>
          <reference field="1" count="1" selected="0">
            <x v="96"/>
          </reference>
          <reference field="2" count="1" selected="0">
            <x v="1"/>
          </reference>
        </references>
      </pivotArea>
    </format>
    <format dxfId="4800">
      <pivotArea dataOnly="0" labelOnly="1" outline="0" fieldPosition="0">
        <references count="3">
          <reference field="0" count="1">
            <x v="13"/>
          </reference>
          <reference field="1" count="1" selected="0">
            <x v="97"/>
          </reference>
          <reference field="2" count="1" selected="0">
            <x v="1"/>
          </reference>
        </references>
      </pivotArea>
    </format>
    <format dxfId="4799">
      <pivotArea dataOnly="0" labelOnly="1" outline="0" fieldPosition="0">
        <references count="3">
          <reference field="0" count="1">
            <x v="3546"/>
          </reference>
          <reference field="1" count="1" selected="0">
            <x v="98"/>
          </reference>
          <reference field="2" count="1" selected="0">
            <x v="1"/>
          </reference>
        </references>
      </pivotArea>
    </format>
    <format dxfId="4798">
      <pivotArea dataOnly="0" labelOnly="1" outline="0" fieldPosition="0">
        <references count="3">
          <reference field="0" count="1">
            <x v="1469"/>
          </reference>
          <reference field="1" count="1" selected="0">
            <x v="99"/>
          </reference>
          <reference field="2" count="1" selected="0">
            <x v="1"/>
          </reference>
        </references>
      </pivotArea>
    </format>
    <format dxfId="4797">
      <pivotArea dataOnly="0" labelOnly="1" outline="0" fieldPosition="0">
        <references count="3">
          <reference field="0" count="1">
            <x v="3589"/>
          </reference>
          <reference field="1" count="1" selected="0">
            <x v="100"/>
          </reference>
          <reference field="2" count="1" selected="0">
            <x v="1"/>
          </reference>
        </references>
      </pivotArea>
    </format>
    <format dxfId="4796">
      <pivotArea dataOnly="0" labelOnly="1" outline="0" fieldPosition="0">
        <references count="3">
          <reference field="0" count="1">
            <x v="3079"/>
          </reference>
          <reference field="1" count="1" selected="0">
            <x v="101"/>
          </reference>
          <reference field="2" count="1" selected="0">
            <x v="1"/>
          </reference>
        </references>
      </pivotArea>
    </format>
    <format dxfId="4795">
      <pivotArea dataOnly="0" labelOnly="1" outline="0" fieldPosition="0">
        <references count="3">
          <reference field="0" count="1">
            <x v="3080"/>
          </reference>
          <reference field="1" count="1" selected="0">
            <x v="102"/>
          </reference>
          <reference field="2" count="1" selected="0">
            <x v="1"/>
          </reference>
        </references>
      </pivotArea>
    </format>
    <format dxfId="4794">
      <pivotArea dataOnly="0" labelOnly="1" outline="0" fieldPosition="0">
        <references count="3">
          <reference field="0" count="1">
            <x v="3937"/>
          </reference>
          <reference field="1" count="1" selected="0">
            <x v="103"/>
          </reference>
          <reference field="2" count="1" selected="0">
            <x v="1"/>
          </reference>
        </references>
      </pivotArea>
    </format>
    <format dxfId="4793">
      <pivotArea dataOnly="0" labelOnly="1" outline="0" fieldPosition="0">
        <references count="3">
          <reference field="0" count="1">
            <x v="3077"/>
          </reference>
          <reference field="1" count="1" selected="0">
            <x v="104"/>
          </reference>
          <reference field="2" count="1" selected="0">
            <x v="1"/>
          </reference>
        </references>
      </pivotArea>
    </format>
    <format dxfId="4792">
      <pivotArea dataOnly="0" labelOnly="1" outline="0" fieldPosition="0">
        <references count="3">
          <reference field="0" count="1">
            <x v="3078"/>
          </reference>
          <reference field="1" count="1" selected="0">
            <x v="105"/>
          </reference>
          <reference field="2" count="1" selected="0">
            <x v="1"/>
          </reference>
        </references>
      </pivotArea>
    </format>
    <format dxfId="4791">
      <pivotArea dataOnly="0" labelOnly="1" outline="0" fieldPosition="0">
        <references count="3">
          <reference field="0" count="1">
            <x v="3472"/>
          </reference>
          <reference field="1" count="1" selected="0">
            <x v="106"/>
          </reference>
          <reference field="2" count="1" selected="0">
            <x v="1"/>
          </reference>
        </references>
      </pivotArea>
    </format>
    <format dxfId="4790">
      <pivotArea dataOnly="0" labelOnly="1" outline="0" fieldPosition="0">
        <references count="3">
          <reference field="0" count="1">
            <x v="3990"/>
          </reference>
          <reference field="1" count="1" selected="0">
            <x v="107"/>
          </reference>
          <reference field="2" count="1" selected="0">
            <x v="1"/>
          </reference>
        </references>
      </pivotArea>
    </format>
    <format dxfId="4789">
      <pivotArea dataOnly="0" labelOnly="1" outline="0" fieldPosition="0">
        <references count="3">
          <reference field="0" count="1">
            <x v="598"/>
          </reference>
          <reference field="1" count="1" selected="0">
            <x v="108"/>
          </reference>
          <reference field="2" count="1" selected="0">
            <x v="1"/>
          </reference>
        </references>
      </pivotArea>
    </format>
    <format dxfId="4788">
      <pivotArea dataOnly="0" labelOnly="1" outline="0" fieldPosition="0">
        <references count="3">
          <reference field="0" count="1">
            <x v="3936"/>
          </reference>
          <reference field="1" count="1" selected="0">
            <x v="109"/>
          </reference>
          <reference field="2" count="1" selected="0">
            <x v="1"/>
          </reference>
        </references>
      </pivotArea>
    </format>
    <format dxfId="4787">
      <pivotArea dataOnly="0" labelOnly="1" outline="0" fieldPosition="0">
        <references count="3">
          <reference field="0" count="1">
            <x v="3645"/>
          </reference>
          <reference field="1" count="1" selected="0">
            <x v="110"/>
          </reference>
          <reference field="2" count="1" selected="0">
            <x v="1"/>
          </reference>
        </references>
      </pivotArea>
    </format>
    <format dxfId="4786">
      <pivotArea dataOnly="0" labelOnly="1" outline="0" fieldPosition="0">
        <references count="3">
          <reference field="0" count="1">
            <x v="802"/>
          </reference>
          <reference field="1" count="1" selected="0">
            <x v="111"/>
          </reference>
          <reference field="2" count="1" selected="0">
            <x v="1"/>
          </reference>
        </references>
      </pivotArea>
    </format>
    <format dxfId="4785">
      <pivotArea dataOnly="0" labelOnly="1" outline="0" fieldPosition="0">
        <references count="3">
          <reference field="0" count="1">
            <x v="803"/>
          </reference>
          <reference field="1" count="1" selected="0">
            <x v="112"/>
          </reference>
          <reference field="2" count="1" selected="0">
            <x v="1"/>
          </reference>
        </references>
      </pivotArea>
    </format>
    <format dxfId="4784">
      <pivotArea dataOnly="0" labelOnly="1" outline="0" fieldPosition="0">
        <references count="3">
          <reference field="0" count="1">
            <x v="3791"/>
          </reference>
          <reference field="1" count="1" selected="0">
            <x v="113"/>
          </reference>
          <reference field="2" count="1" selected="0">
            <x v="1"/>
          </reference>
        </references>
      </pivotArea>
    </format>
    <format dxfId="4783">
      <pivotArea dataOnly="0" labelOnly="1" outline="0" fieldPosition="0">
        <references count="3">
          <reference field="0" count="1">
            <x v="1472"/>
          </reference>
          <reference field="1" count="1" selected="0">
            <x v="114"/>
          </reference>
          <reference field="2" count="1" selected="0">
            <x v="1"/>
          </reference>
        </references>
      </pivotArea>
    </format>
    <format dxfId="4782">
      <pivotArea dataOnly="0" labelOnly="1" outline="0" fieldPosition="0">
        <references count="3">
          <reference field="0" count="1">
            <x v="1525"/>
          </reference>
          <reference field="1" count="1" selected="0">
            <x v="115"/>
          </reference>
          <reference field="2" count="1" selected="0">
            <x v="1"/>
          </reference>
        </references>
      </pivotArea>
    </format>
    <format dxfId="4781">
      <pivotArea dataOnly="0" labelOnly="1" outline="0" fieldPosition="0">
        <references count="3">
          <reference field="0" count="1">
            <x v="4112"/>
          </reference>
          <reference field="1" count="1" selected="0">
            <x v="116"/>
          </reference>
          <reference field="2" count="1" selected="0">
            <x v="1"/>
          </reference>
        </references>
      </pivotArea>
    </format>
    <format dxfId="4780">
      <pivotArea dataOnly="0" labelOnly="1" outline="0" fieldPosition="0">
        <references count="3">
          <reference field="0" count="1">
            <x v="4078"/>
          </reference>
          <reference field="1" count="1" selected="0">
            <x v="117"/>
          </reference>
          <reference field="2" count="1" selected="0">
            <x v="1"/>
          </reference>
        </references>
      </pivotArea>
    </format>
    <format dxfId="4779">
      <pivotArea dataOnly="0" labelOnly="1" outline="0" fieldPosition="0">
        <references count="3">
          <reference field="0" count="1">
            <x v="1471"/>
          </reference>
          <reference field="1" count="1" selected="0">
            <x v="118"/>
          </reference>
          <reference field="2" count="1" selected="0">
            <x v="1"/>
          </reference>
        </references>
      </pivotArea>
    </format>
    <format dxfId="4778">
      <pivotArea dataOnly="0" labelOnly="1" outline="0" fieldPosition="0">
        <references count="3">
          <reference field="0" count="1">
            <x v="804"/>
          </reference>
          <reference field="1" count="1" selected="0">
            <x v="119"/>
          </reference>
          <reference field="2" count="1" selected="0">
            <x v="1"/>
          </reference>
        </references>
      </pivotArea>
    </format>
    <format dxfId="4777">
      <pivotArea dataOnly="0" labelOnly="1" outline="0" fieldPosition="0">
        <references count="3">
          <reference field="0" count="1">
            <x v="1473"/>
          </reference>
          <reference field="1" count="1" selected="0">
            <x v="120"/>
          </reference>
          <reference field="2" count="1" selected="0">
            <x v="1"/>
          </reference>
        </references>
      </pivotArea>
    </format>
    <format dxfId="4776">
      <pivotArea dataOnly="0" labelOnly="1" outline="0" fieldPosition="0">
        <references count="3">
          <reference field="0" count="1">
            <x v="3476"/>
          </reference>
          <reference field="1" count="1" selected="0">
            <x v="121"/>
          </reference>
          <reference field="2" count="1" selected="0">
            <x v="1"/>
          </reference>
        </references>
      </pivotArea>
    </format>
    <format dxfId="4775">
      <pivotArea dataOnly="0" labelOnly="1" outline="0" fieldPosition="0">
        <references count="3">
          <reference field="0" count="1">
            <x v="10"/>
          </reference>
          <reference field="1" count="1" selected="0">
            <x v="122"/>
          </reference>
          <reference field="2" count="1" selected="0">
            <x v="1"/>
          </reference>
        </references>
      </pivotArea>
    </format>
    <format dxfId="4774">
      <pivotArea dataOnly="0" labelOnly="1" outline="0" fieldPosition="0">
        <references count="3">
          <reference field="0" count="1">
            <x v="3650"/>
          </reference>
          <reference field="1" count="1" selected="0">
            <x v="549"/>
          </reference>
          <reference field="2" count="1" selected="0">
            <x v="1"/>
          </reference>
        </references>
      </pivotArea>
    </format>
    <format dxfId="4773">
      <pivotArea dataOnly="0" labelOnly="1" outline="0" fieldPosition="0">
        <references count="3">
          <reference field="0" count="1">
            <x v="4107"/>
          </reference>
          <reference field="1" count="1" selected="0">
            <x v="550"/>
          </reference>
          <reference field="2" count="1" selected="0">
            <x v="1"/>
          </reference>
        </references>
      </pivotArea>
    </format>
    <format dxfId="4772">
      <pivotArea dataOnly="0" labelOnly="1" outline="0" fieldPosition="0">
        <references count="3">
          <reference field="0" count="1">
            <x v="1475"/>
          </reference>
          <reference field="1" count="1" selected="0">
            <x v="551"/>
          </reference>
          <reference field="2" count="1" selected="0">
            <x v="1"/>
          </reference>
        </references>
      </pivotArea>
    </format>
    <format dxfId="4771">
      <pivotArea dataOnly="0" labelOnly="1" outline="0" fieldPosition="0">
        <references count="3">
          <reference field="0" count="1">
            <x v="96"/>
          </reference>
          <reference field="1" count="1" selected="0">
            <x v="552"/>
          </reference>
          <reference field="2" count="1" selected="0">
            <x v="1"/>
          </reference>
        </references>
      </pivotArea>
    </format>
    <format dxfId="4770">
      <pivotArea dataOnly="0" labelOnly="1" outline="0" fieldPosition="0">
        <references count="3">
          <reference field="0" count="1">
            <x v="3585"/>
          </reference>
          <reference field="1" count="1" selected="0">
            <x v="553"/>
          </reference>
          <reference field="2" count="1" selected="0">
            <x v="1"/>
          </reference>
        </references>
      </pivotArea>
    </format>
    <format dxfId="4769">
      <pivotArea dataOnly="0" labelOnly="1" outline="0" fieldPosition="0">
        <references count="3">
          <reference field="0" count="1">
            <x v="4139"/>
          </reference>
          <reference field="1" count="1" selected="0">
            <x v="554"/>
          </reference>
          <reference field="2" count="1" selected="0">
            <x v="1"/>
          </reference>
        </references>
      </pivotArea>
    </format>
    <format dxfId="4768">
      <pivotArea dataOnly="0" labelOnly="1" outline="0" fieldPosition="0">
        <references count="3">
          <reference field="0" count="1">
            <x v="3963"/>
          </reference>
          <reference field="1" count="1" selected="0">
            <x v="555"/>
          </reference>
          <reference field="2" count="1" selected="0">
            <x v="1"/>
          </reference>
        </references>
      </pivotArea>
    </format>
    <format dxfId="4767">
      <pivotArea dataOnly="0" labelOnly="1" outline="0" fieldPosition="0">
        <references count="3">
          <reference field="0" count="1">
            <x v="1476"/>
          </reference>
          <reference field="1" count="1" selected="0">
            <x v="556"/>
          </reference>
          <reference field="2" count="1" selected="0">
            <x v="1"/>
          </reference>
        </references>
      </pivotArea>
    </format>
    <format dxfId="4766">
      <pivotArea dataOnly="0" labelOnly="1" outline="0" fieldPosition="0">
        <references count="3">
          <reference field="0" count="1">
            <x v="15"/>
          </reference>
          <reference field="1" count="1" selected="0">
            <x v="557"/>
          </reference>
          <reference field="2" count="1" selected="0">
            <x v="1"/>
          </reference>
        </references>
      </pivotArea>
    </format>
    <format dxfId="4765">
      <pivotArea dataOnly="0" labelOnly="1" outline="0" fieldPosition="0">
        <references count="3">
          <reference field="0" count="1">
            <x v="1477"/>
          </reference>
          <reference field="1" count="1" selected="0">
            <x v="558"/>
          </reference>
          <reference field="2" count="1" selected="0">
            <x v="1"/>
          </reference>
        </references>
      </pivotArea>
    </format>
    <format dxfId="4764">
      <pivotArea dataOnly="0" labelOnly="1" outline="0" fieldPosition="0">
        <references count="3">
          <reference field="0" count="1">
            <x v="14"/>
          </reference>
          <reference field="1" count="1" selected="0">
            <x v="559"/>
          </reference>
          <reference field="2" count="1" selected="0">
            <x v="1"/>
          </reference>
        </references>
      </pivotArea>
    </format>
    <format dxfId="4763">
      <pivotArea dataOnly="0" labelOnly="1" outline="0" fieldPosition="0">
        <references count="3">
          <reference field="0" count="1">
            <x v="3634"/>
          </reference>
          <reference field="1" count="1" selected="0">
            <x v="560"/>
          </reference>
          <reference field="2" count="1" selected="0">
            <x v="1"/>
          </reference>
        </references>
      </pivotArea>
    </format>
    <format dxfId="4762">
      <pivotArea dataOnly="0" labelOnly="1" outline="0" fieldPosition="0">
        <references count="3">
          <reference field="0" count="1">
            <x v="3969"/>
          </reference>
          <reference field="1" count="1" selected="0">
            <x v="561"/>
          </reference>
          <reference field="2" count="1" selected="0">
            <x v="1"/>
          </reference>
        </references>
      </pivotArea>
    </format>
    <format dxfId="4761">
      <pivotArea dataOnly="0" labelOnly="1" outline="0" fieldPosition="0">
        <references count="3">
          <reference field="0" count="1">
            <x v="3988"/>
          </reference>
          <reference field="1" count="1" selected="0">
            <x v="562"/>
          </reference>
          <reference field="2" count="1" selected="0">
            <x v="1"/>
          </reference>
        </references>
      </pivotArea>
    </format>
    <format dxfId="4760">
      <pivotArea dataOnly="0" labelOnly="1" outline="0" fieldPosition="0">
        <references count="3">
          <reference field="0" count="1">
            <x v="1478"/>
          </reference>
          <reference field="1" count="1" selected="0">
            <x v="563"/>
          </reference>
          <reference field="2" count="1" selected="0">
            <x v="1"/>
          </reference>
        </references>
      </pivotArea>
    </format>
    <format dxfId="4759">
      <pivotArea dataOnly="0" labelOnly="1" outline="0" fieldPosition="0">
        <references count="3">
          <reference field="0" count="1">
            <x v="1479"/>
          </reference>
          <reference field="1" count="1" selected="0">
            <x v="564"/>
          </reference>
          <reference field="2" count="1" selected="0">
            <x v="1"/>
          </reference>
        </references>
      </pivotArea>
    </format>
    <format dxfId="4758">
      <pivotArea dataOnly="0" labelOnly="1" outline="0" fieldPosition="0">
        <references count="3">
          <reference field="0" count="1">
            <x v="16"/>
          </reference>
          <reference field="1" count="1" selected="0">
            <x v="565"/>
          </reference>
          <reference field="2" count="1" selected="0">
            <x v="1"/>
          </reference>
        </references>
      </pivotArea>
    </format>
    <format dxfId="4757">
      <pivotArea dataOnly="0" labelOnly="1" outline="0" fieldPosition="0">
        <references count="3">
          <reference field="0" count="1">
            <x v="3602"/>
          </reference>
          <reference field="1" count="1" selected="0">
            <x v="566"/>
          </reference>
          <reference field="2" count="1" selected="0">
            <x v="1"/>
          </reference>
        </references>
      </pivotArea>
    </format>
    <format dxfId="4756">
      <pivotArea dataOnly="0" labelOnly="1" outline="0" fieldPosition="0">
        <references count="3">
          <reference field="0" count="1">
            <x v="4118"/>
          </reference>
          <reference field="1" count="1" selected="0">
            <x v="567"/>
          </reference>
          <reference field="2" count="1" selected="0">
            <x v="1"/>
          </reference>
        </references>
      </pivotArea>
    </format>
    <format dxfId="4755">
      <pivotArea dataOnly="0" labelOnly="1" outline="0" fieldPosition="0">
        <references count="3">
          <reference field="0" count="1">
            <x v="4056"/>
          </reference>
          <reference field="1" count="1" selected="0">
            <x v="568"/>
          </reference>
          <reference field="2" count="1" selected="0">
            <x v="1"/>
          </reference>
        </references>
      </pivotArea>
    </format>
    <format dxfId="4754">
      <pivotArea dataOnly="0" labelOnly="1" outline="0" fieldPosition="0">
        <references count="3">
          <reference field="0" count="1">
            <x v="1480"/>
          </reference>
          <reference field="1" count="1" selected="0">
            <x v="569"/>
          </reference>
          <reference field="2" count="1" selected="0">
            <x v="1"/>
          </reference>
        </references>
      </pivotArea>
    </format>
    <format dxfId="4753">
      <pivotArea dataOnly="0" labelOnly="1" outline="0" fieldPosition="0">
        <references count="3">
          <reference field="0" count="1">
            <x v="17"/>
          </reference>
          <reference field="1" count="1" selected="0">
            <x v="570"/>
          </reference>
          <reference field="2" count="1" selected="0">
            <x v="1"/>
          </reference>
        </references>
      </pivotArea>
    </format>
    <format dxfId="4752">
      <pivotArea dataOnly="0" labelOnly="1" outline="0" fieldPosition="0">
        <references count="3">
          <reference field="0" count="1">
            <x v="1482"/>
          </reference>
          <reference field="1" count="1" selected="0">
            <x v="571"/>
          </reference>
          <reference field="2" count="1" selected="0">
            <x v="1"/>
          </reference>
        </references>
      </pivotArea>
    </format>
    <format dxfId="4751">
      <pivotArea dataOnly="0" labelOnly="1" outline="0" fieldPosition="0">
        <references count="3">
          <reference field="0" count="1">
            <x v="3982"/>
          </reference>
          <reference field="1" count="1" selected="0">
            <x v="572"/>
          </reference>
          <reference field="2" count="1" selected="0">
            <x v="1"/>
          </reference>
        </references>
      </pivotArea>
    </format>
    <format dxfId="4750">
      <pivotArea dataOnly="0" labelOnly="1" outline="0" fieldPosition="0">
        <references count="3">
          <reference field="0" count="1">
            <x v="1481"/>
          </reference>
          <reference field="1" count="1" selected="0">
            <x v="573"/>
          </reference>
          <reference field="2" count="1" selected="0">
            <x v="1"/>
          </reference>
        </references>
      </pivotArea>
    </format>
    <format dxfId="4749">
      <pivotArea dataOnly="0" labelOnly="1" outline="0" fieldPosition="0">
        <references count="3">
          <reference field="0" count="1">
            <x v="3750"/>
          </reference>
          <reference field="1" count="1" selected="0">
            <x v="574"/>
          </reference>
          <reference field="2" count="1" selected="0">
            <x v="1"/>
          </reference>
        </references>
      </pivotArea>
    </format>
    <format dxfId="4748">
      <pivotArea dataOnly="0" labelOnly="1" outline="0" fieldPosition="0">
        <references count="3">
          <reference field="0" count="1">
            <x v="1474"/>
          </reference>
          <reference field="1" count="1" selected="0">
            <x v="575"/>
          </reference>
          <reference field="2" count="1" selected="0">
            <x v="1"/>
          </reference>
        </references>
      </pivotArea>
    </format>
    <format dxfId="4747">
      <pivotArea dataOnly="0" labelOnly="1" outline="0" fieldPosition="0">
        <references count="3">
          <reference field="0" count="1">
            <x v="3495"/>
          </reference>
          <reference field="1" count="1" selected="0">
            <x v="576"/>
          </reference>
          <reference field="2" count="1" selected="0">
            <x v="1"/>
          </reference>
        </references>
      </pivotArea>
    </format>
    <format dxfId="4746">
      <pivotArea dataOnly="0" labelOnly="1" outline="0" fieldPosition="0">
        <references count="3">
          <reference field="0" count="1">
            <x v="4068"/>
          </reference>
          <reference field="1" count="1" selected="0">
            <x v="577"/>
          </reference>
          <reference field="2" count="1" selected="0">
            <x v="1"/>
          </reference>
        </references>
      </pivotArea>
    </format>
    <format dxfId="4745">
      <pivotArea dataOnly="0" labelOnly="1" outline="0" fieldPosition="0">
        <references count="3">
          <reference field="0" count="1">
            <x v="1484"/>
          </reference>
          <reference field="1" count="1" selected="0">
            <x v="578"/>
          </reference>
          <reference field="2" count="1" selected="0">
            <x v="1"/>
          </reference>
        </references>
      </pivotArea>
    </format>
    <format dxfId="4744">
      <pivotArea dataOnly="0" labelOnly="1" outline="0" fieldPosition="0">
        <references count="3">
          <reference field="0" count="1">
            <x v="805"/>
          </reference>
          <reference field="1" count="1" selected="0">
            <x v="579"/>
          </reference>
          <reference field="2" count="1" selected="0">
            <x v="1"/>
          </reference>
        </references>
      </pivotArea>
    </format>
    <format dxfId="4743">
      <pivotArea dataOnly="0" labelOnly="1" outline="0" fieldPosition="0">
        <references count="3">
          <reference field="0" count="1">
            <x v="1483"/>
          </reference>
          <reference field="1" count="1" selected="0">
            <x v="580"/>
          </reference>
          <reference field="2" count="1" selected="0">
            <x v="1"/>
          </reference>
        </references>
      </pivotArea>
    </format>
    <format dxfId="4742">
      <pivotArea dataOnly="0" labelOnly="1" outline="0" fieldPosition="0">
        <references count="3">
          <reference field="0" count="1">
            <x v="3724"/>
          </reference>
          <reference field="1" count="1" selected="0">
            <x v="931"/>
          </reference>
          <reference field="2" count="1" selected="0">
            <x v="1"/>
          </reference>
        </references>
      </pivotArea>
    </format>
    <format dxfId="4741">
      <pivotArea dataOnly="0" labelOnly="1" outline="0" fieldPosition="0">
        <references count="3">
          <reference field="0" count="1">
            <x v="2607"/>
          </reference>
          <reference field="1" count="1" selected="0">
            <x v="932"/>
          </reference>
          <reference field="2" count="1" selected="0">
            <x v="1"/>
          </reference>
        </references>
      </pivotArea>
    </format>
    <format dxfId="4740">
      <pivotArea dataOnly="0" labelOnly="1" outline="0" fieldPosition="0">
        <references count="3">
          <reference field="0" count="1">
            <x v="3081"/>
          </reference>
          <reference field="1" count="1" selected="0">
            <x v="933"/>
          </reference>
          <reference field="2" count="1" selected="0">
            <x v="1"/>
          </reference>
        </references>
      </pivotArea>
    </format>
    <format dxfId="4739">
      <pivotArea dataOnly="0" labelOnly="1" outline="0" fieldPosition="0">
        <references count="3">
          <reference field="0" count="1">
            <x v="3487"/>
          </reference>
          <reference field="1" count="1" selected="0">
            <x v="934"/>
          </reference>
          <reference field="2" count="1" selected="0">
            <x v="1"/>
          </reference>
        </references>
      </pivotArea>
    </format>
    <format dxfId="4738">
      <pivotArea dataOnly="0" labelOnly="1" outline="0" fieldPosition="0">
        <references count="3">
          <reference field="0" count="1">
            <x v="3082"/>
          </reference>
          <reference field="1" count="1" selected="0">
            <x v="935"/>
          </reference>
          <reference field="2" count="1" selected="0">
            <x v="1"/>
          </reference>
        </references>
      </pivotArea>
    </format>
    <format dxfId="4737">
      <pivotArea dataOnly="0" labelOnly="1" outline="0" fieldPosition="0">
        <references count="3">
          <reference field="0" count="1">
            <x v="3729"/>
          </reference>
          <reference field="1" count="1" selected="0">
            <x v="1406"/>
          </reference>
          <reference field="2" count="1" selected="0">
            <x v="1"/>
          </reference>
        </references>
      </pivotArea>
    </format>
    <format dxfId="4736">
      <pivotArea dataOnly="0" labelOnly="1" outline="0" fieldPosition="0">
        <references count="3">
          <reference field="0" count="1">
            <x v="2321"/>
          </reference>
          <reference field="1" count="1" selected="0">
            <x v="1407"/>
          </reference>
          <reference field="2" count="1" selected="0">
            <x v="1"/>
          </reference>
        </references>
      </pivotArea>
    </format>
    <format dxfId="4735">
      <pivotArea dataOnly="0" labelOnly="1" outline="0" fieldPosition="0">
        <references count="3">
          <reference field="0" count="1">
            <x v="2322"/>
          </reference>
          <reference field="1" count="1" selected="0">
            <x v="1408"/>
          </reference>
          <reference field="2" count="1" selected="0">
            <x v="1"/>
          </reference>
        </references>
      </pivotArea>
    </format>
    <format dxfId="4734">
      <pivotArea dataOnly="0" labelOnly="1" outline="0" fieldPosition="0">
        <references count="3">
          <reference field="0" count="1">
            <x v="3681"/>
          </reference>
          <reference field="1" count="1" selected="0">
            <x v="1411"/>
          </reference>
          <reference field="2" count="1" selected="0">
            <x v="1"/>
          </reference>
        </references>
      </pivotArea>
    </format>
    <format dxfId="4733">
      <pivotArea dataOnly="0" labelOnly="1" outline="0" fieldPosition="0">
        <references count="3">
          <reference field="0" count="1">
            <x v="1489"/>
          </reference>
          <reference field="1" count="1" selected="0">
            <x v="1412"/>
          </reference>
          <reference field="2" count="1" selected="0">
            <x v="1"/>
          </reference>
        </references>
      </pivotArea>
    </format>
    <format dxfId="4732">
      <pivotArea dataOnly="0" labelOnly="1" outline="0" fieldPosition="0">
        <references count="3">
          <reference field="0" count="1">
            <x v="93"/>
          </reference>
          <reference field="1" count="1" selected="0">
            <x v="1413"/>
          </reference>
          <reference field="2" count="1" selected="0">
            <x v="1"/>
          </reference>
        </references>
      </pivotArea>
    </format>
    <format dxfId="4731">
      <pivotArea dataOnly="0" labelOnly="1" outline="0" fieldPosition="0">
        <references count="3">
          <reference field="0" count="1">
            <x v="1487"/>
          </reference>
          <reference field="1" count="1" selected="0">
            <x v="1414"/>
          </reference>
          <reference field="2" count="1" selected="0">
            <x v="1"/>
          </reference>
        </references>
      </pivotArea>
    </format>
    <format dxfId="4730">
      <pivotArea dataOnly="0" labelOnly="1" outline="0" fieldPosition="0">
        <references count="3">
          <reference field="0" count="1">
            <x v="1488"/>
          </reference>
          <reference field="1" count="1" selected="0">
            <x v="1415"/>
          </reference>
          <reference field="2" count="1" selected="0">
            <x v="1"/>
          </reference>
        </references>
      </pivotArea>
    </format>
    <format dxfId="4729">
      <pivotArea dataOnly="0" labelOnly="1" outline="0" fieldPosition="0">
        <references count="3">
          <reference field="0" count="1">
            <x v="3480"/>
          </reference>
          <reference field="1" count="1" selected="0">
            <x v="1416"/>
          </reference>
          <reference field="2" count="1" selected="0">
            <x v="1"/>
          </reference>
        </references>
      </pivotArea>
    </format>
    <format dxfId="4728">
      <pivotArea dataOnly="0" labelOnly="1" outline="0" fieldPosition="0">
        <references count="3">
          <reference field="0" count="1">
            <x v="1490"/>
          </reference>
          <reference field="1" count="1" selected="0">
            <x v="1417"/>
          </reference>
          <reference field="2" count="1" selected="0">
            <x v="1"/>
          </reference>
        </references>
      </pivotArea>
    </format>
    <format dxfId="4727">
      <pivotArea dataOnly="0" labelOnly="1" outline="0" fieldPosition="0">
        <references count="3">
          <reference field="0" count="1">
            <x v="1491"/>
          </reference>
          <reference field="1" count="1" selected="0">
            <x v="1418"/>
          </reference>
          <reference field="2" count="1" selected="0">
            <x v="1"/>
          </reference>
        </references>
      </pivotArea>
    </format>
    <format dxfId="4726">
      <pivotArea dataOnly="0" labelOnly="1" outline="0" fieldPosition="0">
        <references count="3">
          <reference field="0" count="1">
            <x v="3505"/>
          </reference>
          <reference field="1" count="1" selected="0">
            <x v="1419"/>
          </reference>
          <reference field="2" count="1" selected="0">
            <x v="1"/>
          </reference>
        </references>
      </pivotArea>
    </format>
    <format dxfId="4725">
      <pivotArea dataOnly="0" labelOnly="1" outline="0" fieldPosition="0">
        <references count="3">
          <reference field="0" count="1">
            <x v="1492"/>
          </reference>
          <reference field="1" count="1" selected="0">
            <x v="1420"/>
          </reference>
          <reference field="2" count="1" selected="0">
            <x v="1"/>
          </reference>
        </references>
      </pivotArea>
    </format>
    <format dxfId="4724">
      <pivotArea dataOnly="0" labelOnly="1" outline="0" fieldPosition="0">
        <references count="3">
          <reference field="0" count="1">
            <x v="1493"/>
          </reference>
          <reference field="1" count="1" selected="0">
            <x v="1421"/>
          </reference>
          <reference field="2" count="1" selected="0">
            <x v="1"/>
          </reference>
        </references>
      </pivotArea>
    </format>
    <format dxfId="4723">
      <pivotArea dataOnly="0" labelOnly="1" outline="0" fieldPosition="0">
        <references count="3">
          <reference field="0" count="1">
            <x v="90"/>
          </reference>
          <reference field="1" count="1" selected="0">
            <x v="1422"/>
          </reference>
          <reference field="2" count="1" selected="0">
            <x v="1"/>
          </reference>
        </references>
      </pivotArea>
    </format>
    <format dxfId="4722">
      <pivotArea dataOnly="0" labelOnly="1" outline="0" fieldPosition="0">
        <references count="3">
          <reference field="0" count="1">
            <x v="3612"/>
          </reference>
          <reference field="1" count="1" selected="0">
            <x v="1423"/>
          </reference>
          <reference field="2" count="1" selected="0">
            <x v="1"/>
          </reference>
        </references>
      </pivotArea>
    </format>
    <format dxfId="4721">
      <pivotArea dataOnly="0" labelOnly="1" outline="0" fieldPosition="0">
        <references count="3">
          <reference field="0" count="1">
            <x v="1311"/>
          </reference>
          <reference field="1" count="1" selected="0">
            <x v="1424"/>
          </reference>
          <reference field="2" count="1" selected="0">
            <x v="1"/>
          </reference>
        </references>
      </pivotArea>
    </format>
    <format dxfId="4720">
      <pivotArea dataOnly="0" labelOnly="1" outline="0" fieldPosition="0">
        <references count="3">
          <reference field="0" count="1">
            <x v="1402"/>
          </reference>
          <reference field="1" count="1" selected="0">
            <x v="1425"/>
          </reference>
          <reference field="2" count="1" selected="0">
            <x v="1"/>
          </reference>
        </references>
      </pivotArea>
    </format>
    <format dxfId="4719">
      <pivotArea dataOnly="0" labelOnly="1" outline="0" fieldPosition="0">
        <references count="3">
          <reference field="0" count="1">
            <x v="18"/>
          </reference>
          <reference field="1" count="1" selected="0">
            <x v="1426"/>
          </reference>
          <reference field="2" count="1" selected="0">
            <x v="1"/>
          </reference>
        </references>
      </pivotArea>
    </format>
    <format dxfId="4718">
      <pivotArea dataOnly="0" labelOnly="1" outline="0" fieldPosition="0">
        <references count="3">
          <reference field="0" count="1">
            <x v="1403"/>
          </reference>
          <reference field="1" count="1" selected="0">
            <x v="1427"/>
          </reference>
          <reference field="2" count="1" selected="0">
            <x v="1"/>
          </reference>
        </references>
      </pivotArea>
    </format>
    <format dxfId="4717">
      <pivotArea dataOnly="0" labelOnly="1" outline="0" fieldPosition="0">
        <references count="3">
          <reference field="0" count="1">
            <x v="3479"/>
          </reference>
          <reference field="1" count="1" selected="0">
            <x v="1428"/>
          </reference>
          <reference field="2" count="1" selected="0">
            <x v="1"/>
          </reference>
        </references>
      </pivotArea>
    </format>
    <format dxfId="4716">
      <pivotArea dataOnly="0" labelOnly="1" outline="0" fieldPosition="0">
        <references count="3">
          <reference field="0" count="1">
            <x v="1485"/>
          </reference>
          <reference field="1" count="1" selected="0">
            <x v="1429"/>
          </reference>
          <reference field="2" count="1" selected="0">
            <x v="1"/>
          </reference>
        </references>
      </pivotArea>
    </format>
    <format dxfId="4715">
      <pivotArea dataOnly="0" labelOnly="1" outline="0" fieldPosition="0">
        <references count="3">
          <reference field="0" count="1">
            <x v="92"/>
          </reference>
          <reference field="1" count="1" selected="0">
            <x v="1430"/>
          </reference>
          <reference field="2" count="1" selected="0">
            <x v="1"/>
          </reference>
        </references>
      </pivotArea>
    </format>
    <format dxfId="4714">
      <pivotArea dataOnly="0" labelOnly="1" outline="0" fieldPosition="0">
        <references count="3">
          <reference field="0" count="1">
            <x v="1486"/>
          </reference>
          <reference field="1" count="1" selected="0">
            <x v="1431"/>
          </reference>
          <reference field="2" count="1" selected="0">
            <x v="1"/>
          </reference>
        </references>
      </pivotArea>
    </format>
    <format dxfId="4713">
      <pivotArea dataOnly="0" labelOnly="1" outline="0" fieldPosition="0">
        <references count="3">
          <reference field="0" count="1">
            <x v="3508"/>
          </reference>
          <reference field="1" count="1" selected="0">
            <x v="1432"/>
          </reference>
          <reference field="2" count="1" selected="0">
            <x v="1"/>
          </reference>
        </references>
      </pivotArea>
    </format>
    <format dxfId="4712">
      <pivotArea dataOnly="0" labelOnly="1" outline="0" fieldPosition="0">
        <references count="3">
          <reference field="0" count="1">
            <x v="1404"/>
          </reference>
          <reference field="1" count="1" selected="0">
            <x v="1433"/>
          </reference>
          <reference field="2" count="1" selected="0">
            <x v="1"/>
          </reference>
        </references>
      </pivotArea>
    </format>
    <format dxfId="4711">
      <pivotArea dataOnly="0" labelOnly="1" outline="0" fieldPosition="0">
        <references count="3">
          <reference field="0" count="1">
            <x v="1405"/>
          </reference>
          <reference field="1" count="1" selected="0">
            <x v="1434"/>
          </reference>
          <reference field="2" count="1" selected="0">
            <x v="1"/>
          </reference>
        </references>
      </pivotArea>
    </format>
    <format dxfId="4710">
      <pivotArea dataOnly="0" labelOnly="1" outline="0" fieldPosition="0">
        <references count="3">
          <reference field="0" count="1">
            <x v="3561"/>
          </reference>
          <reference field="1" count="1" selected="0">
            <x v="1435"/>
          </reference>
          <reference field="2" count="1" selected="0">
            <x v="1"/>
          </reference>
        </references>
      </pivotArea>
    </format>
    <format dxfId="4709">
      <pivotArea dataOnly="0" labelOnly="1" outline="0" fieldPosition="0">
        <references count="3">
          <reference field="0" count="1">
            <x v="1407"/>
          </reference>
          <reference field="1" count="1" selected="0">
            <x v="1436"/>
          </reference>
          <reference field="2" count="1" selected="0">
            <x v="1"/>
          </reference>
        </references>
      </pivotArea>
    </format>
    <format dxfId="4708">
      <pivotArea dataOnly="0" labelOnly="1" outline="0" fieldPosition="0">
        <references count="3">
          <reference field="0" count="1">
            <x v="1406"/>
          </reference>
          <reference field="1" count="1" selected="0">
            <x v="1437"/>
          </reference>
          <reference field="2" count="1" selected="0">
            <x v="1"/>
          </reference>
        </references>
      </pivotArea>
    </format>
    <format dxfId="4707">
      <pivotArea dataOnly="0" labelOnly="1" outline="0" fieldPosition="0">
        <references count="3">
          <reference field="0" count="1">
            <x v="534"/>
          </reference>
          <reference field="1" count="1" selected="0">
            <x v="1438"/>
          </reference>
          <reference field="2" count="1" selected="0">
            <x v="1"/>
          </reference>
        </references>
      </pivotArea>
    </format>
    <format dxfId="4706">
      <pivotArea dataOnly="0" labelOnly="1" outline="0" fieldPosition="0">
        <references count="3">
          <reference field="0" count="1">
            <x v="3566"/>
          </reference>
          <reference field="1" count="1" selected="0">
            <x v="1572"/>
          </reference>
          <reference field="2" count="1" selected="0">
            <x v="1"/>
          </reference>
        </references>
      </pivotArea>
    </format>
    <format dxfId="4705">
      <pivotArea dataOnly="0" labelOnly="1" outline="0" fieldPosition="0">
        <references count="3">
          <reference field="0" count="1">
            <x v="4005"/>
          </reference>
          <reference field="1" count="1" selected="0">
            <x v="1573"/>
          </reference>
          <reference field="2" count="1" selected="0">
            <x v="1"/>
          </reference>
        </references>
      </pivotArea>
    </format>
    <format dxfId="4704">
      <pivotArea dataOnly="0" labelOnly="1" outline="0" fieldPosition="0">
        <references count="3">
          <reference field="0" count="1">
            <x v="806"/>
          </reference>
          <reference field="1" count="1" selected="0">
            <x v="1574"/>
          </reference>
          <reference field="2" count="1" selected="0">
            <x v="1"/>
          </reference>
        </references>
      </pivotArea>
    </format>
    <format dxfId="4703">
      <pivotArea dataOnly="0" labelOnly="1" outline="0" fieldPosition="0">
        <references count="3">
          <reference field="0" count="1">
            <x v="3945"/>
          </reference>
          <reference field="1" count="1" selected="0">
            <x v="1575"/>
          </reference>
          <reference field="2" count="1" selected="0">
            <x v="1"/>
          </reference>
        </references>
      </pivotArea>
    </format>
    <format dxfId="4702">
      <pivotArea dataOnly="0" labelOnly="1" outline="0" fieldPosition="0">
        <references count="3">
          <reference field="0" count="1">
            <x v="4058"/>
          </reference>
          <reference field="1" count="1" selected="0">
            <x v="1576"/>
          </reference>
          <reference field="2" count="1" selected="0">
            <x v="1"/>
          </reference>
        </references>
      </pivotArea>
    </format>
    <format dxfId="4701">
      <pivotArea dataOnly="0" labelOnly="1" outline="0" fieldPosition="0">
        <references count="3">
          <reference field="0" count="1">
            <x v="4105"/>
          </reference>
          <reference field="1" count="1" selected="0">
            <x v="1577"/>
          </reference>
          <reference field="2" count="1" selected="0">
            <x v="1"/>
          </reference>
        </references>
      </pivotArea>
    </format>
    <format dxfId="4700">
      <pivotArea dataOnly="0" labelOnly="1" outline="0" fieldPosition="0">
        <references count="3">
          <reference field="0" count="1">
            <x v="3991"/>
          </reference>
          <reference field="1" count="1" selected="0">
            <x v="1578"/>
          </reference>
          <reference field="2" count="1" selected="0">
            <x v="1"/>
          </reference>
        </references>
      </pivotArea>
    </format>
    <format dxfId="4699">
      <pivotArea dataOnly="0" labelOnly="1" outline="0" fieldPosition="0">
        <references count="3">
          <reference field="0" count="1">
            <x v="3948"/>
          </reference>
          <reference field="1" count="1" selected="0">
            <x v="1579"/>
          </reference>
          <reference field="2" count="1" selected="0">
            <x v="1"/>
          </reference>
        </references>
      </pivotArea>
    </format>
    <format dxfId="4698">
      <pivotArea dataOnly="0" labelOnly="1" outline="0" fieldPosition="0">
        <references count="3">
          <reference field="0" count="1">
            <x v="4125"/>
          </reference>
          <reference field="1" count="1" selected="0">
            <x v="1580"/>
          </reference>
          <reference field="2" count="1" selected="0">
            <x v="1"/>
          </reference>
        </references>
      </pivotArea>
    </format>
    <format dxfId="4697">
      <pivotArea dataOnly="0" labelOnly="1" outline="0" fieldPosition="0">
        <references count="3">
          <reference field="0" count="1">
            <x v="4030"/>
          </reference>
          <reference field="1" count="1" selected="0">
            <x v="1581"/>
          </reference>
          <reference field="2" count="1" selected="0">
            <x v="1"/>
          </reference>
        </references>
      </pivotArea>
    </format>
    <format dxfId="4696">
      <pivotArea dataOnly="0" labelOnly="1" outline="0" fieldPosition="0">
        <references count="3">
          <reference field="0" count="1">
            <x v="4033"/>
          </reference>
          <reference field="1" count="1" selected="0">
            <x v="1582"/>
          </reference>
          <reference field="2" count="1" selected="0">
            <x v="1"/>
          </reference>
        </references>
      </pivotArea>
    </format>
    <format dxfId="4695">
      <pivotArea dataOnly="0" labelOnly="1" outline="0" fieldPosition="0">
        <references count="3">
          <reference field="0" count="1">
            <x v="3632"/>
          </reference>
          <reference field="1" count="1" selected="0">
            <x v="1583"/>
          </reference>
          <reference field="2" count="1" selected="0">
            <x v="1"/>
          </reference>
        </references>
      </pivotArea>
    </format>
    <format dxfId="4694">
      <pivotArea dataOnly="0" labelOnly="1" outline="0" fieldPosition="0">
        <references count="3">
          <reference field="0" count="1">
            <x v="1412"/>
          </reference>
          <reference field="1" count="1" selected="0">
            <x v="1584"/>
          </reference>
          <reference field="2" count="1" selected="0">
            <x v="1"/>
          </reference>
        </references>
      </pivotArea>
    </format>
    <format dxfId="4693">
      <pivotArea dataOnly="0" labelOnly="1" outline="0" fieldPosition="0">
        <references count="3">
          <reference field="0" count="1">
            <x v="1409"/>
          </reference>
          <reference field="1" count="1" selected="0">
            <x v="1585"/>
          </reference>
          <reference field="2" count="1" selected="0">
            <x v="1"/>
          </reference>
        </references>
      </pivotArea>
    </format>
    <format dxfId="4692">
      <pivotArea dataOnly="0" labelOnly="1" outline="0" fieldPosition="0">
        <references count="3">
          <reference field="0" count="1">
            <x v="1411"/>
          </reference>
          <reference field="1" count="1" selected="0">
            <x v="1586"/>
          </reference>
          <reference field="2" count="1" selected="0">
            <x v="1"/>
          </reference>
        </references>
      </pivotArea>
    </format>
    <format dxfId="4691">
      <pivotArea dataOnly="0" labelOnly="1" outline="0" fieldPosition="0">
        <references count="3">
          <reference field="0" count="1">
            <x v="4143"/>
          </reference>
          <reference field="1" count="1" selected="0">
            <x v="1587"/>
          </reference>
          <reference field="2" count="1" selected="0">
            <x v="1"/>
          </reference>
        </references>
      </pivotArea>
    </format>
    <format dxfId="4690">
      <pivotArea dataOnly="0" labelOnly="1" outline="0" fieldPosition="0">
        <references count="3">
          <reference field="0" count="1">
            <x v="807"/>
          </reference>
          <reference field="1" count="1" selected="0">
            <x v="1588"/>
          </reference>
          <reference field="2" count="1" selected="0">
            <x v="1"/>
          </reference>
        </references>
      </pivotArea>
    </format>
    <format dxfId="4689">
      <pivotArea dataOnly="0" labelOnly="1" outline="0" fieldPosition="0">
        <references count="3">
          <reference field="0" count="1">
            <x v="4160"/>
          </reference>
          <reference field="1" count="1" selected="0">
            <x v="1589"/>
          </reference>
          <reference field="2" count="1" selected="0">
            <x v="1"/>
          </reference>
        </references>
      </pivotArea>
    </format>
    <format dxfId="4688">
      <pivotArea dataOnly="0" labelOnly="1" outline="0" fieldPosition="0">
        <references count="3">
          <reference field="0" count="1">
            <x v="1413"/>
          </reference>
          <reference field="1" count="1" selected="0">
            <x v="1590"/>
          </reference>
          <reference field="2" count="1" selected="0">
            <x v="1"/>
          </reference>
        </references>
      </pivotArea>
    </format>
    <format dxfId="4687">
      <pivotArea dataOnly="0" labelOnly="1" outline="0" fieldPosition="0">
        <references count="3">
          <reference field="0" count="1">
            <x v="4138"/>
          </reference>
          <reference field="1" count="1" selected="0">
            <x v="1591"/>
          </reference>
          <reference field="2" count="1" selected="0">
            <x v="1"/>
          </reference>
        </references>
      </pivotArea>
    </format>
    <format dxfId="4686">
      <pivotArea dataOnly="0" labelOnly="1" outline="0" fieldPosition="0">
        <references count="3">
          <reference field="0" count="1">
            <x v="1410"/>
          </reference>
          <reference field="1" count="1" selected="0">
            <x v="1592"/>
          </reference>
          <reference field="2" count="1" selected="0">
            <x v="1"/>
          </reference>
        </references>
      </pivotArea>
    </format>
    <format dxfId="4685">
      <pivotArea dataOnly="0" labelOnly="1" outline="0" fieldPosition="0">
        <references count="3">
          <reference field="0" count="1">
            <x v="3531"/>
          </reference>
          <reference field="1" count="1" selected="0">
            <x v="1593"/>
          </reference>
          <reference field="2" count="1" selected="0">
            <x v="1"/>
          </reference>
        </references>
      </pivotArea>
    </format>
    <format dxfId="4684">
      <pivotArea dataOnly="0" labelOnly="1" outline="0" fieldPosition="0">
        <references count="3">
          <reference field="0" count="1">
            <x v="1408"/>
          </reference>
          <reference field="1" count="1" selected="0">
            <x v="1594"/>
          </reference>
          <reference field="2" count="1" selected="0">
            <x v="1"/>
          </reference>
        </references>
      </pivotArea>
    </format>
    <format dxfId="4683">
      <pivotArea dataOnly="0" labelOnly="1" outline="0" fieldPosition="0">
        <references count="3">
          <reference field="0" count="1">
            <x v="3498"/>
          </reference>
          <reference field="1" count="1" selected="0">
            <x v="1595"/>
          </reference>
          <reference field="2" count="1" selected="0">
            <x v="1"/>
          </reference>
        </references>
      </pivotArea>
    </format>
    <format dxfId="4682">
      <pivotArea dataOnly="0" labelOnly="1" outline="0" fieldPosition="0">
        <references count="3">
          <reference field="0" count="1">
            <x v="4074"/>
          </reference>
          <reference field="1" count="1" selected="0">
            <x v="1596"/>
          </reference>
          <reference field="2" count="1" selected="0">
            <x v="1"/>
          </reference>
        </references>
      </pivotArea>
    </format>
    <format dxfId="4681">
      <pivotArea dataOnly="0" labelOnly="1" outline="0" fieldPosition="0">
        <references count="3">
          <reference field="0" count="1">
            <x v="4137"/>
          </reference>
          <reference field="1" count="1" selected="0">
            <x v="1597"/>
          </reference>
          <reference field="2" count="1" selected="0">
            <x v="1"/>
          </reference>
        </references>
      </pivotArea>
    </format>
    <format dxfId="4680">
      <pivotArea dataOnly="0" labelOnly="1" outline="0" fieldPosition="0">
        <references count="3">
          <reference field="0" count="1">
            <x v="1415"/>
          </reference>
          <reference field="1" count="1" selected="0">
            <x v="1598"/>
          </reference>
          <reference field="2" count="1" selected="0">
            <x v="1"/>
          </reference>
        </references>
      </pivotArea>
    </format>
    <format dxfId="4679">
      <pivotArea dataOnly="0" labelOnly="1" outline="0" fieldPosition="0">
        <references count="3">
          <reference field="0" count="1">
            <x v="625"/>
          </reference>
          <reference field="1" count="1" selected="0">
            <x v="1599"/>
          </reference>
          <reference field="2" count="1" selected="0">
            <x v="1"/>
          </reference>
        </references>
      </pivotArea>
    </format>
    <format dxfId="4678">
      <pivotArea dataOnly="0" labelOnly="1" outline="0" fieldPosition="0">
        <references count="3">
          <reference field="0" count="1">
            <x v="4098"/>
          </reference>
          <reference field="1" count="1" selected="0">
            <x v="1600"/>
          </reference>
          <reference field="2" count="1" selected="0">
            <x v="1"/>
          </reference>
        </references>
      </pivotArea>
    </format>
    <format dxfId="4677">
      <pivotArea dataOnly="0" labelOnly="1" outline="0" fieldPosition="0">
        <references count="3">
          <reference field="0" count="1">
            <x v="1414"/>
          </reference>
          <reference field="1" count="1" selected="0">
            <x v="1601"/>
          </reference>
          <reference field="2" count="1" selected="0">
            <x v="1"/>
          </reference>
        </references>
      </pivotArea>
    </format>
    <format dxfId="4676">
      <pivotArea dataOnly="0" labelOnly="1" outline="0" fieldPosition="0">
        <references count="3">
          <reference field="0" count="1">
            <x v="3086"/>
          </reference>
          <reference field="1" count="1" selected="0">
            <x v="1602"/>
          </reference>
          <reference field="2" count="1" selected="0">
            <x v="1"/>
          </reference>
        </references>
      </pivotArea>
    </format>
    <format dxfId="4675">
      <pivotArea dataOnly="0" labelOnly="1" outline="0" fieldPosition="0">
        <references count="3">
          <reference field="0" count="1">
            <x v="3919"/>
          </reference>
          <reference field="1" count="1" selected="0">
            <x v="1603"/>
          </reference>
          <reference field="2" count="1" selected="0">
            <x v="1"/>
          </reference>
        </references>
      </pivotArea>
    </format>
    <format dxfId="4674">
      <pivotArea dataOnly="0" labelOnly="1" outline="0" fieldPosition="0">
        <references count="3">
          <reference field="0" count="1">
            <x v="3920"/>
          </reference>
          <reference field="1" count="1" selected="0">
            <x v="1604"/>
          </reference>
          <reference field="2" count="1" selected="0">
            <x v="1"/>
          </reference>
        </references>
      </pivotArea>
    </format>
    <format dxfId="4673">
      <pivotArea dataOnly="0" labelOnly="1" outline="0" fieldPosition="0">
        <references count="3">
          <reference field="0" count="1">
            <x v="3921"/>
          </reference>
          <reference field="1" count="1" selected="0">
            <x v="1605"/>
          </reference>
          <reference field="2" count="1" selected="0">
            <x v="1"/>
          </reference>
        </references>
      </pivotArea>
    </format>
    <format dxfId="4672">
      <pivotArea dataOnly="0" labelOnly="1" outline="0" fieldPosition="0">
        <references count="3">
          <reference field="0" count="1">
            <x v="3548"/>
          </reference>
          <reference field="1" count="1" selected="0">
            <x v="1606"/>
          </reference>
          <reference field="2" count="1" selected="0">
            <x v="1"/>
          </reference>
        </references>
      </pivotArea>
    </format>
    <format dxfId="4671">
      <pivotArea dataOnly="0" labelOnly="1" outline="0" fieldPosition="0">
        <references count="3">
          <reference field="0" count="1">
            <x v="1418"/>
          </reference>
          <reference field="1" count="1" selected="0">
            <x v="1607"/>
          </reference>
          <reference field="2" count="1" selected="0">
            <x v="1"/>
          </reference>
        </references>
      </pivotArea>
    </format>
    <format dxfId="4670">
      <pivotArea dataOnly="0" labelOnly="1" outline="0" fieldPosition="0">
        <references count="3">
          <reference field="0" count="1">
            <x v="1416"/>
          </reference>
          <reference field="1" count="1" selected="0">
            <x v="1608"/>
          </reference>
          <reference field="2" count="1" selected="0">
            <x v="1"/>
          </reference>
        </references>
      </pivotArea>
    </format>
    <format dxfId="4669">
      <pivotArea dataOnly="0" labelOnly="1" outline="0" fieldPosition="0">
        <references count="3">
          <reference field="0" count="1">
            <x v="1417"/>
          </reference>
          <reference field="1" count="1" selected="0">
            <x v="1609"/>
          </reference>
          <reference field="2" count="1" selected="0">
            <x v="1"/>
          </reference>
        </references>
      </pivotArea>
    </format>
    <format dxfId="4668">
      <pivotArea dataOnly="0" labelOnly="1" outline="0" fieldPosition="0">
        <references count="3">
          <reference field="0" count="1">
            <x v="3087"/>
          </reference>
          <reference field="1" count="1" selected="0">
            <x v="1610"/>
          </reference>
          <reference field="2" count="1" selected="0">
            <x v="1"/>
          </reference>
        </references>
      </pivotArea>
    </format>
    <format dxfId="4667">
      <pivotArea dataOnly="0" labelOnly="1" outline="0" fieldPosition="0">
        <references count="3">
          <reference field="0" count="1">
            <x v="3492"/>
          </reference>
          <reference field="1" count="1" selected="0">
            <x v="1611"/>
          </reference>
          <reference field="2" count="1" selected="0">
            <x v="1"/>
          </reference>
        </references>
      </pivotArea>
    </format>
    <format dxfId="4666">
      <pivotArea dataOnly="0" labelOnly="1" outline="0" fieldPosition="0">
        <references count="3">
          <reference field="0" count="1">
            <x v="1420"/>
          </reference>
          <reference field="1" count="1" selected="0">
            <x v="1612"/>
          </reference>
          <reference field="2" count="1" selected="0">
            <x v="1"/>
          </reference>
        </references>
      </pivotArea>
    </format>
    <format dxfId="4665">
      <pivotArea dataOnly="0" labelOnly="1" outline="0" fieldPosition="0">
        <references count="3">
          <reference field="0" count="1">
            <x v="3966"/>
          </reference>
          <reference field="1" count="1" selected="0">
            <x v="1613"/>
          </reference>
          <reference field="2" count="1" selected="0">
            <x v="1"/>
          </reference>
        </references>
      </pivotArea>
    </format>
    <format dxfId="4664">
      <pivotArea dataOnly="0" labelOnly="1" outline="0" fieldPosition="0">
        <references count="3">
          <reference field="0" count="1">
            <x v="533"/>
          </reference>
          <reference field="1" count="1" selected="0">
            <x v="1614"/>
          </reference>
          <reference field="2" count="1" selected="0">
            <x v="1"/>
          </reference>
        </references>
      </pivotArea>
    </format>
    <format dxfId="4663">
      <pivotArea dataOnly="0" labelOnly="1" outline="0" fieldPosition="0">
        <references count="3">
          <reference field="0" count="1">
            <x v="1423"/>
          </reference>
          <reference field="1" count="1" selected="0">
            <x v="1615"/>
          </reference>
          <reference field="2" count="1" selected="0">
            <x v="1"/>
          </reference>
        </references>
      </pivotArea>
    </format>
    <format dxfId="4662">
      <pivotArea dataOnly="0" labelOnly="1" outline="0" fieldPosition="0">
        <references count="3">
          <reference field="0" count="1">
            <x v="531"/>
          </reference>
          <reference field="1" count="1" selected="0">
            <x v="1616"/>
          </reference>
          <reference field="2" count="1" selected="0">
            <x v="1"/>
          </reference>
        </references>
      </pivotArea>
    </format>
    <format dxfId="4661">
      <pivotArea dataOnly="0" labelOnly="1" outline="0" fieldPosition="0">
        <references count="3">
          <reference field="0" count="1">
            <x v="1419"/>
          </reference>
          <reference field="1" count="1" selected="0">
            <x v="1617"/>
          </reference>
          <reference field="2" count="1" selected="0">
            <x v="1"/>
          </reference>
        </references>
      </pivotArea>
    </format>
    <format dxfId="4660">
      <pivotArea dataOnly="0" labelOnly="1" outline="0" fieldPosition="0">
        <references count="3">
          <reference field="0" count="1">
            <x v="1424"/>
          </reference>
          <reference field="1" count="1" selected="0">
            <x v="1618"/>
          </reference>
          <reference field="2" count="1" selected="0">
            <x v="1"/>
          </reference>
        </references>
      </pivotArea>
    </format>
    <format dxfId="4659">
      <pivotArea dataOnly="0" labelOnly="1" outline="0" fieldPosition="0">
        <references count="3">
          <reference field="0" count="1">
            <x v="1421"/>
          </reference>
          <reference field="1" count="1" selected="0">
            <x v="1619"/>
          </reference>
          <reference field="2" count="1" selected="0">
            <x v="1"/>
          </reference>
        </references>
      </pivotArea>
    </format>
    <format dxfId="4658">
      <pivotArea dataOnly="0" labelOnly="1" outline="0" fieldPosition="0">
        <references count="3">
          <reference field="0" count="1">
            <x v="1422"/>
          </reference>
          <reference field="1" count="1" selected="0">
            <x v="1620"/>
          </reference>
          <reference field="2" count="1" selected="0">
            <x v="1"/>
          </reference>
        </references>
      </pivotArea>
    </format>
    <format dxfId="4657">
      <pivotArea dataOnly="0" labelOnly="1" outline="0" fieldPosition="0">
        <references count="3">
          <reference field="0" count="1">
            <x v="1425"/>
          </reference>
          <reference field="1" count="1" selected="0">
            <x v="1621"/>
          </reference>
          <reference field="2" count="1" selected="0">
            <x v="1"/>
          </reference>
        </references>
      </pivotArea>
    </format>
    <format dxfId="4656">
      <pivotArea dataOnly="0" labelOnly="1" outline="0" fieldPosition="0">
        <references count="3">
          <reference field="0" count="1">
            <x v="532"/>
          </reference>
          <reference field="1" count="1" selected="0">
            <x v="1622"/>
          </reference>
          <reference field="2" count="1" selected="0">
            <x v="1"/>
          </reference>
        </references>
      </pivotArea>
    </format>
    <format dxfId="4655">
      <pivotArea dataOnly="0" labelOnly="1" outline="0" fieldPosition="0">
        <references count="3">
          <reference field="0" count="1">
            <x v="3703"/>
          </reference>
          <reference field="1" count="1" selected="0">
            <x v="1661"/>
          </reference>
          <reference field="2" count="1" selected="0">
            <x v="1"/>
          </reference>
        </references>
      </pivotArea>
    </format>
    <format dxfId="4654">
      <pivotArea dataOnly="0" labelOnly="1" outline="0" fieldPosition="0">
        <references count="3">
          <reference field="0" count="1">
            <x v="19"/>
          </reference>
          <reference field="1" count="1" selected="0">
            <x v="1662"/>
          </reference>
          <reference field="2" count="1" selected="0">
            <x v="1"/>
          </reference>
        </references>
      </pivotArea>
    </format>
    <format dxfId="4653">
      <pivotArea dataOnly="0" labelOnly="1" outline="0" fieldPosition="0">
        <references count="3">
          <reference field="0" count="1">
            <x v="3680"/>
          </reference>
          <reference field="1" count="1" selected="0">
            <x v="1663"/>
          </reference>
          <reference field="2" count="1" selected="0">
            <x v="1"/>
          </reference>
        </references>
      </pivotArea>
    </format>
    <format dxfId="4652">
      <pivotArea dataOnly="0" labelOnly="1" outline="0" fieldPosition="0">
        <references count="3">
          <reference field="0" count="1">
            <x v="3980"/>
          </reference>
          <reference field="1" count="1" selected="0">
            <x v="1664"/>
          </reference>
          <reference field="2" count="1" selected="0">
            <x v="1"/>
          </reference>
        </references>
      </pivotArea>
    </format>
    <format dxfId="4651">
      <pivotArea dataOnly="0" labelOnly="1" outline="0" fieldPosition="0">
        <references count="3">
          <reference field="0" count="1">
            <x v="1427"/>
          </reference>
          <reference field="1" count="1" selected="0">
            <x v="1665"/>
          </reference>
          <reference field="2" count="1" selected="0">
            <x v="1"/>
          </reference>
        </references>
      </pivotArea>
    </format>
    <format dxfId="4650">
      <pivotArea dataOnly="0" labelOnly="1" outline="0" fieldPosition="0">
        <references count="3">
          <reference field="0" count="1">
            <x v="1428"/>
          </reference>
          <reference field="1" count="1" selected="0">
            <x v="1666"/>
          </reference>
          <reference field="2" count="1" selected="0">
            <x v="1"/>
          </reference>
        </references>
      </pivotArea>
    </format>
    <format dxfId="4649">
      <pivotArea dataOnly="0" labelOnly="1" outline="0" fieldPosition="0">
        <references count="3">
          <reference field="0" count="1">
            <x v="3544"/>
          </reference>
          <reference field="1" count="1" selected="0">
            <x v="1667"/>
          </reference>
          <reference field="2" count="1" selected="0">
            <x v="1"/>
          </reference>
        </references>
      </pivotArea>
    </format>
    <format dxfId="4648">
      <pivotArea dataOnly="0" labelOnly="1" outline="0" fieldPosition="0">
        <references count="3">
          <reference field="0" count="1">
            <x v="1431"/>
          </reference>
          <reference field="1" count="1" selected="0">
            <x v="1668"/>
          </reference>
          <reference field="2" count="1" selected="0">
            <x v="1"/>
          </reference>
        </references>
      </pivotArea>
    </format>
    <format dxfId="4647">
      <pivotArea dataOnly="0" labelOnly="1" outline="0" fieldPosition="0">
        <references count="3">
          <reference field="0" count="1">
            <x v="4121"/>
          </reference>
          <reference field="1" count="1" selected="0">
            <x v="1669"/>
          </reference>
          <reference field="2" count="1" selected="0">
            <x v="1"/>
          </reference>
        </references>
      </pivotArea>
    </format>
    <format dxfId="4646">
      <pivotArea dataOnly="0" labelOnly="1" outline="0" fieldPosition="0">
        <references count="3">
          <reference field="0" count="1">
            <x v="4061"/>
          </reference>
          <reference field="1" count="1" selected="0">
            <x v="1670"/>
          </reference>
          <reference field="2" count="1" selected="0">
            <x v="1"/>
          </reference>
        </references>
      </pivotArea>
    </format>
    <format dxfId="4645">
      <pivotArea dataOnly="0" labelOnly="1" outline="0" fieldPosition="0">
        <references count="3">
          <reference field="0" count="1">
            <x v="1429"/>
          </reference>
          <reference field="1" count="1" selected="0">
            <x v="1671"/>
          </reference>
          <reference field="2" count="1" selected="0">
            <x v="1"/>
          </reference>
        </references>
      </pivotArea>
    </format>
    <format dxfId="4644">
      <pivotArea dataOnly="0" labelOnly="1" outline="0" fieldPosition="0">
        <references count="3">
          <reference field="0" count="1">
            <x v="1430"/>
          </reference>
          <reference field="1" count="1" selected="0">
            <x v="1672"/>
          </reference>
          <reference field="2" count="1" selected="0">
            <x v="1"/>
          </reference>
        </references>
      </pivotArea>
    </format>
    <format dxfId="4643">
      <pivotArea dataOnly="0" labelOnly="1" outline="0" fieldPosition="0">
        <references count="3">
          <reference field="0" count="1">
            <x v="20"/>
          </reference>
          <reference field="1" count="1" selected="0">
            <x v="1673"/>
          </reference>
          <reference field="2" count="1" selected="0">
            <x v="1"/>
          </reference>
        </references>
      </pivotArea>
    </format>
    <format dxfId="4642">
      <pivotArea dataOnly="0" labelOnly="1" outline="0" fieldPosition="0">
        <references count="3">
          <reference field="0" count="1">
            <x v="3500"/>
          </reference>
          <reference field="1" count="1" selected="0">
            <x v="1674"/>
          </reference>
          <reference field="2" count="1" selected="0">
            <x v="1"/>
          </reference>
        </references>
      </pivotArea>
    </format>
    <format dxfId="4641">
      <pivotArea dataOnly="0" labelOnly="1" outline="0" fieldPosition="0">
        <references count="3">
          <reference field="0" count="1">
            <x v="21"/>
          </reference>
          <reference field="1" count="1" selected="0">
            <x v="1675"/>
          </reference>
          <reference field="2" count="1" selected="0">
            <x v="1"/>
          </reference>
        </references>
      </pivotArea>
    </format>
    <format dxfId="4640">
      <pivotArea dataOnly="0" labelOnly="1" outline="0" fieldPosition="0">
        <references count="3">
          <reference field="0" count="1">
            <x v="3653"/>
          </reference>
          <reference field="1" count="1" selected="0">
            <x v="1676"/>
          </reference>
          <reference field="2" count="1" selected="0">
            <x v="1"/>
          </reference>
        </references>
      </pivotArea>
    </format>
    <format dxfId="4639">
      <pivotArea dataOnly="0" labelOnly="1" outline="0" fieldPosition="0">
        <references count="3">
          <reference field="0" count="1">
            <x v="546"/>
          </reference>
          <reference field="1" count="1" selected="0">
            <x v="1677"/>
          </reference>
          <reference field="2" count="1" selected="0">
            <x v="1"/>
          </reference>
        </references>
      </pivotArea>
    </format>
    <format dxfId="4638">
      <pivotArea dataOnly="0" labelOnly="1" outline="0" fieldPosition="0">
        <references count="3">
          <reference field="0" count="1">
            <x v="3483"/>
          </reference>
          <reference field="1" count="1" selected="0">
            <x v="1678"/>
          </reference>
          <reference field="2" count="1" selected="0">
            <x v="1"/>
          </reference>
        </references>
      </pivotArea>
    </format>
    <format dxfId="4637">
      <pivotArea dataOnly="0" labelOnly="1" outline="0" fieldPosition="0">
        <references count="3">
          <reference field="0" count="1">
            <x v="4083"/>
          </reference>
          <reference field="1" count="1" selected="0">
            <x v="1679"/>
          </reference>
          <reference field="2" count="1" selected="0">
            <x v="1"/>
          </reference>
        </references>
      </pivotArea>
    </format>
    <format dxfId="4636">
      <pivotArea dataOnly="0" labelOnly="1" outline="0" fieldPosition="0">
        <references count="3">
          <reference field="0" count="1">
            <x v="22"/>
          </reference>
          <reference field="1" count="1" selected="0">
            <x v="1680"/>
          </reference>
          <reference field="2" count="1" selected="0">
            <x v="1"/>
          </reference>
        </references>
      </pivotArea>
    </format>
    <format dxfId="4635">
      <pivotArea dataOnly="0" labelOnly="1" outline="0" fieldPosition="0">
        <references count="3">
          <reference field="0" count="1">
            <x v="3576"/>
          </reference>
          <reference field="1" count="1" selected="0">
            <x v="1681"/>
          </reference>
          <reference field="2" count="1" selected="0">
            <x v="1"/>
          </reference>
        </references>
      </pivotArea>
    </format>
    <format dxfId="4634">
      <pivotArea dataOnly="0" labelOnly="1" outline="0" fieldPosition="0">
        <references count="3">
          <reference field="0" count="1">
            <x v="4053"/>
          </reference>
          <reference field="1" count="1" selected="0">
            <x v="1682"/>
          </reference>
          <reference field="2" count="1" selected="0">
            <x v="1"/>
          </reference>
        </references>
      </pivotArea>
    </format>
    <format dxfId="4633">
      <pivotArea dataOnly="0" labelOnly="1" outline="0" fieldPosition="0">
        <references count="3">
          <reference field="0" count="1">
            <x v="23"/>
          </reference>
          <reference field="1" count="1" selected="0">
            <x v="1683"/>
          </reference>
          <reference field="2" count="1" selected="0">
            <x v="1"/>
          </reference>
        </references>
      </pivotArea>
    </format>
    <format dxfId="4632">
      <pivotArea dataOnly="0" labelOnly="1" outline="0" fieldPosition="0">
        <references count="3">
          <reference field="0" count="1">
            <x v="1426"/>
          </reference>
          <reference field="1" count="1" selected="0">
            <x v="1684"/>
          </reference>
          <reference field="2" count="1" selected="0">
            <x v="1"/>
          </reference>
        </references>
      </pivotArea>
    </format>
    <format dxfId="4631">
      <pivotArea dataOnly="0" labelOnly="1" outline="0" fieldPosition="0">
        <references count="3">
          <reference field="0" count="1">
            <x v="3569"/>
          </reference>
          <reference field="1" count="1" selected="0">
            <x v="1685"/>
          </reference>
          <reference field="2" count="1" selected="0">
            <x v="1"/>
          </reference>
        </references>
      </pivotArea>
    </format>
    <format dxfId="4630">
      <pivotArea dataOnly="0" labelOnly="1" outline="0" fieldPosition="0">
        <references count="3">
          <reference field="0" count="1">
            <x v="1332"/>
          </reference>
          <reference field="1" count="1" selected="0">
            <x v="1686"/>
          </reference>
          <reference field="2" count="1" selected="0">
            <x v="1"/>
          </reference>
        </references>
      </pivotArea>
    </format>
    <format dxfId="4629">
      <pivotArea dataOnly="0" labelOnly="1" outline="0" fieldPosition="0">
        <references count="3">
          <reference field="0" count="1">
            <x v="4148"/>
          </reference>
          <reference field="1" count="1" selected="0">
            <x v="1687"/>
          </reference>
          <reference field="2" count="1" selected="0">
            <x v="1"/>
          </reference>
        </references>
      </pivotArea>
    </format>
    <format dxfId="4628">
      <pivotArea dataOnly="0" labelOnly="1" outline="0" fieldPosition="0">
        <references count="3">
          <reference field="0" count="1">
            <x v="4090"/>
          </reference>
          <reference field="1" count="1" selected="0">
            <x v="1688"/>
          </reference>
          <reference field="2" count="1" selected="0">
            <x v="1"/>
          </reference>
        </references>
      </pivotArea>
    </format>
    <format dxfId="4627">
      <pivotArea dataOnly="0" labelOnly="1" outline="0" fieldPosition="0">
        <references count="3">
          <reference field="0" count="1">
            <x v="4159"/>
          </reference>
          <reference field="1" count="1" selected="0">
            <x v="1689"/>
          </reference>
          <reference field="2" count="1" selected="0">
            <x v="1"/>
          </reference>
        </references>
      </pivotArea>
    </format>
    <format dxfId="4626">
      <pivotArea dataOnly="0" labelOnly="1" outline="0" fieldPosition="0">
        <references count="3">
          <reference field="0" count="1">
            <x v="1313"/>
          </reference>
          <reference field="1" count="1" selected="0">
            <x v="1690"/>
          </reference>
          <reference field="2" count="1" selected="0">
            <x v="1"/>
          </reference>
        </references>
      </pivotArea>
    </format>
    <format dxfId="4625">
      <pivotArea dataOnly="0" labelOnly="1" outline="0" fieldPosition="0">
        <references count="3">
          <reference field="0" count="1">
            <x v="1312"/>
          </reference>
          <reference field="1" count="1" selected="0">
            <x v="1691"/>
          </reference>
          <reference field="2" count="1" selected="0">
            <x v="1"/>
          </reference>
        </references>
      </pivotArea>
    </format>
    <format dxfId="4624">
      <pivotArea dataOnly="0" labelOnly="1" outline="0" fieldPosition="0">
        <references count="3">
          <reference field="0" count="1">
            <x v="24"/>
          </reference>
          <reference field="1" count="1" selected="0">
            <x v="1692"/>
          </reference>
          <reference field="2" count="1" selected="0">
            <x v="1"/>
          </reference>
        </references>
      </pivotArea>
    </format>
    <format dxfId="4623">
      <pivotArea dataOnly="0" labelOnly="1" outline="0" fieldPosition="0">
        <references count="3">
          <reference field="0" count="1">
            <x v="4032"/>
          </reference>
          <reference field="1" count="1" selected="0">
            <x v="1693"/>
          </reference>
          <reference field="2" count="1" selected="0">
            <x v="1"/>
          </reference>
        </references>
      </pivotArea>
    </format>
    <format dxfId="4622">
      <pivotArea dataOnly="0" labelOnly="1" outline="0" fieldPosition="0">
        <references count="3">
          <reference field="0" count="1">
            <x v="1314"/>
          </reference>
          <reference field="1" count="1" selected="0">
            <x v="1694"/>
          </reference>
          <reference field="2" count="1" selected="0">
            <x v="1"/>
          </reference>
        </references>
      </pivotArea>
    </format>
    <format dxfId="4621">
      <pivotArea dataOnly="0" labelOnly="1" outline="0" fieldPosition="0">
        <references count="3">
          <reference field="0" count="1">
            <x v="1315"/>
          </reference>
          <reference field="1" count="1" selected="0">
            <x v="1695"/>
          </reference>
          <reference field="2" count="1" selected="0">
            <x v="1"/>
          </reference>
        </references>
      </pivotArea>
    </format>
    <format dxfId="4620">
      <pivotArea dataOnly="0" labelOnly="1" outline="0" fieldPosition="0">
        <references count="3">
          <reference field="0" count="1">
            <x v="3618"/>
          </reference>
          <reference field="1" count="1" selected="0">
            <x v="1696"/>
          </reference>
          <reference field="2" count="1" selected="0">
            <x v="1"/>
          </reference>
        </references>
      </pivotArea>
    </format>
    <format dxfId="4619">
      <pivotArea dataOnly="0" labelOnly="1" outline="0" fieldPosition="0">
        <references count="3">
          <reference field="0" count="1">
            <x v="1317"/>
          </reference>
          <reference field="1" count="1" selected="0">
            <x v="1697"/>
          </reference>
          <reference field="2" count="1" selected="0">
            <x v="1"/>
          </reference>
        </references>
      </pivotArea>
    </format>
    <format dxfId="4618">
      <pivotArea dataOnly="0" labelOnly="1" outline="0" fieldPosition="0">
        <references count="3">
          <reference field="0" count="1">
            <x v="538"/>
          </reference>
          <reference field="1" count="1" selected="0">
            <x v="1698"/>
          </reference>
          <reference field="2" count="1" selected="0">
            <x v="1"/>
          </reference>
        </references>
      </pivotArea>
    </format>
    <format dxfId="4617">
      <pivotArea dataOnly="0" labelOnly="1" outline="0" fieldPosition="0">
        <references count="3">
          <reference field="0" count="1">
            <x v="1316"/>
          </reference>
          <reference field="1" count="1" selected="0">
            <x v="1699"/>
          </reference>
          <reference field="2" count="1" selected="0">
            <x v="1"/>
          </reference>
        </references>
      </pivotArea>
    </format>
    <format dxfId="4616">
      <pivotArea dataOnly="0" labelOnly="1" outline="0" fieldPosition="0">
        <references count="3">
          <reference field="0" count="1">
            <x v="541"/>
          </reference>
          <reference field="1" count="1" selected="0">
            <x v="1700"/>
          </reference>
          <reference field="2" count="1" selected="0">
            <x v="1"/>
          </reference>
        </references>
      </pivotArea>
    </format>
    <format dxfId="4615">
      <pivotArea dataOnly="0" labelOnly="1" outline="0" fieldPosition="0">
        <references count="3">
          <reference field="0" count="1">
            <x v="1318"/>
          </reference>
          <reference field="1" count="1" selected="0">
            <x v="1701"/>
          </reference>
          <reference field="2" count="1" selected="0">
            <x v="1"/>
          </reference>
        </references>
      </pivotArea>
    </format>
    <format dxfId="4614">
      <pivotArea dataOnly="0" labelOnly="1" outline="0" fieldPosition="0">
        <references count="3">
          <reference field="0" count="1">
            <x v="3989"/>
          </reference>
          <reference field="1" count="1" selected="0">
            <x v="1702"/>
          </reference>
          <reference field="2" count="1" selected="0">
            <x v="1"/>
          </reference>
        </references>
      </pivotArea>
    </format>
    <format dxfId="4613">
      <pivotArea dataOnly="0" labelOnly="1" outline="0" fieldPosition="0">
        <references count="3">
          <reference field="0" count="1">
            <x v="537"/>
          </reference>
          <reference field="1" count="1" selected="0">
            <x v="1703"/>
          </reference>
          <reference field="2" count="1" selected="0">
            <x v="1"/>
          </reference>
        </references>
      </pivotArea>
    </format>
    <format dxfId="4612">
      <pivotArea dataOnly="0" labelOnly="1" outline="0" fieldPosition="0">
        <references count="3">
          <reference field="0" count="1">
            <x v="3658"/>
          </reference>
          <reference field="1" count="1" selected="0">
            <x v="1704"/>
          </reference>
          <reference field="2" count="1" selected="0">
            <x v="1"/>
          </reference>
        </references>
      </pivotArea>
    </format>
    <format dxfId="4611">
      <pivotArea dataOnly="0" labelOnly="1" outline="0" fieldPosition="0">
        <references count="3">
          <reference field="0" count="1">
            <x v="536"/>
          </reference>
          <reference field="1" count="1" selected="0">
            <x v="1705"/>
          </reference>
          <reference field="2" count="1" selected="0">
            <x v="1"/>
          </reference>
        </references>
      </pivotArea>
    </format>
    <format dxfId="4610">
      <pivotArea dataOnly="0" labelOnly="1" outline="0" fieldPosition="0">
        <references count="3">
          <reference field="0" count="1">
            <x v="542"/>
          </reference>
          <reference field="1" count="1" selected="0">
            <x v="1706"/>
          </reference>
          <reference field="2" count="1" selected="0">
            <x v="1"/>
          </reference>
        </references>
      </pivotArea>
    </format>
    <format dxfId="4609">
      <pivotArea dataOnly="0" labelOnly="1" outline="0" fieldPosition="0">
        <references count="3">
          <reference field="0" count="1">
            <x v="535"/>
          </reference>
          <reference field="1" count="1" selected="0">
            <x v="1707"/>
          </reference>
          <reference field="2" count="1" selected="0">
            <x v="1"/>
          </reference>
        </references>
      </pivotArea>
    </format>
    <format dxfId="4608">
      <pivotArea dataOnly="0" labelOnly="1" outline="0" fieldPosition="0">
        <references count="3">
          <reference field="0" count="1">
            <x v="3510"/>
          </reference>
          <reference field="1" count="1" selected="0">
            <x v="1708"/>
          </reference>
          <reference field="2" count="1" selected="0">
            <x v="1"/>
          </reference>
        </references>
      </pivotArea>
    </format>
    <format dxfId="4607">
      <pivotArea dataOnly="0" labelOnly="1" outline="0" fieldPosition="0">
        <references count="3">
          <reference field="0" count="1">
            <x v="35"/>
          </reference>
          <reference field="1" count="1" selected="0">
            <x v="1709"/>
          </reference>
          <reference field="2" count="1" selected="0">
            <x v="1"/>
          </reference>
        </references>
      </pivotArea>
    </format>
    <format dxfId="4606">
      <pivotArea dataOnly="0" labelOnly="1" outline="0" fieldPosition="0">
        <references count="3">
          <reference field="0" count="1">
            <x v="530"/>
          </reference>
          <reference field="1" count="1" selected="0">
            <x v="1710"/>
          </reference>
          <reference field="2" count="1" selected="0">
            <x v="1"/>
          </reference>
        </references>
      </pivotArea>
    </format>
    <format dxfId="4605">
      <pivotArea dataOnly="0" labelOnly="1" outline="0" fieldPosition="0">
        <references count="3">
          <reference field="0" count="1">
            <x v="4116"/>
          </reference>
          <reference field="1" count="1" selected="0">
            <x v="1711"/>
          </reference>
          <reference field="2" count="1" selected="0">
            <x v="1"/>
          </reference>
        </references>
      </pivotArea>
    </format>
    <format dxfId="4604">
      <pivotArea dataOnly="0" labelOnly="1" outline="0" fieldPosition="0">
        <references count="3">
          <reference field="0" count="1">
            <x v="543"/>
          </reference>
          <reference field="1" count="1" selected="0">
            <x v="1712"/>
          </reference>
          <reference field="2" count="1" selected="0">
            <x v="1"/>
          </reference>
        </references>
      </pivotArea>
    </format>
    <format dxfId="4603">
      <pivotArea dataOnly="0" labelOnly="1" outline="0" fieldPosition="0">
        <references count="3">
          <reference field="0" count="1">
            <x v="3718"/>
          </reference>
          <reference field="1" count="1" selected="0">
            <x v="1805"/>
          </reference>
          <reference field="2" count="1" selected="0">
            <x v="1"/>
          </reference>
        </references>
      </pivotArea>
    </format>
    <format dxfId="4602">
      <pivotArea dataOnly="0" labelOnly="1" outline="0" fieldPosition="0">
        <references count="3">
          <reference field="0" count="1">
            <x v="850"/>
          </reference>
          <reference field="1" count="1" selected="0">
            <x v="1806"/>
          </reference>
          <reference field="2" count="1" selected="0">
            <x v="1"/>
          </reference>
        </references>
      </pivotArea>
    </format>
    <format dxfId="4601">
      <pivotArea dataOnly="0" labelOnly="1" outline="0" fieldPosition="0">
        <references count="3">
          <reference field="0" count="1">
            <x v="3482"/>
          </reference>
          <reference field="1" count="1" selected="0">
            <x v="1807"/>
          </reference>
          <reference field="2" count="1" selected="0">
            <x v="1"/>
          </reference>
        </references>
      </pivotArea>
    </format>
    <format dxfId="4600">
      <pivotArea dataOnly="0" labelOnly="1" outline="0" fieldPosition="0">
        <references count="3">
          <reference field="0" count="1">
            <x v="4161"/>
          </reference>
          <reference field="1" count="1" selected="0">
            <x v="1808"/>
          </reference>
          <reference field="2" count="1" selected="0">
            <x v="1"/>
          </reference>
        </references>
      </pivotArea>
    </format>
    <format dxfId="4599">
      <pivotArea dataOnly="0" labelOnly="1" outline="0" fieldPosition="0">
        <references count="3">
          <reference field="0" count="1">
            <x v="1321"/>
          </reference>
          <reference field="1" count="1" selected="0">
            <x v="1809"/>
          </reference>
          <reference field="2" count="1" selected="0">
            <x v="1"/>
          </reference>
        </references>
      </pivotArea>
    </format>
    <format dxfId="4598">
      <pivotArea dataOnly="0" labelOnly="1" outline="0" fieldPosition="0">
        <references count="3">
          <reference field="0" count="1">
            <x v="1320"/>
          </reference>
          <reference field="1" count="1" selected="0">
            <x v="1810"/>
          </reference>
          <reference field="2" count="1" selected="0">
            <x v="1"/>
          </reference>
        </references>
      </pivotArea>
    </format>
    <format dxfId="4597">
      <pivotArea dataOnly="0" labelOnly="1" outline="0" fieldPosition="0">
        <references count="3">
          <reference field="0" count="1">
            <x v="1319"/>
          </reference>
          <reference field="1" count="1" selected="0">
            <x v="1811"/>
          </reference>
          <reference field="2" count="1" selected="0">
            <x v="1"/>
          </reference>
        </references>
      </pivotArea>
    </format>
    <format dxfId="4596">
      <pivotArea dataOnly="0" labelOnly="1" outline="0" fieldPosition="0">
        <references count="3">
          <reference field="0" count="1">
            <x v="851"/>
          </reference>
          <reference field="1" count="1" selected="0">
            <x v="1812"/>
          </reference>
          <reference field="2" count="1" selected="0">
            <x v="1"/>
          </reference>
        </references>
      </pivotArea>
    </format>
    <format dxfId="4595">
      <pivotArea dataOnly="0" labelOnly="1" outline="0" fieldPosition="0">
        <references count="3">
          <reference field="0" count="1">
            <x v="1322"/>
          </reference>
          <reference field="1" count="1" selected="0">
            <x v="1813"/>
          </reference>
          <reference field="2" count="1" selected="0">
            <x v="1"/>
          </reference>
        </references>
      </pivotArea>
    </format>
    <format dxfId="4594">
      <pivotArea dataOnly="0" labelOnly="1" outline="0" fieldPosition="0">
        <references count="3">
          <reference field="0" count="1">
            <x v="1325"/>
          </reference>
          <reference field="1" count="1" selected="0">
            <x v="1814"/>
          </reference>
          <reference field="2" count="1" selected="0">
            <x v="1"/>
          </reference>
        </references>
      </pivotArea>
    </format>
    <format dxfId="4593">
      <pivotArea dataOnly="0" labelOnly="1" outline="0" fieldPosition="0">
        <references count="3">
          <reference field="0" count="1">
            <x v="3947"/>
          </reference>
          <reference field="1" count="1" selected="0">
            <x v="1815"/>
          </reference>
          <reference field="2" count="1" selected="0">
            <x v="1"/>
          </reference>
        </references>
      </pivotArea>
    </format>
    <format dxfId="4592">
      <pivotArea dataOnly="0" labelOnly="1" outline="0" fieldPosition="0">
        <references count="3">
          <reference field="0" count="1">
            <x v="4130"/>
          </reference>
          <reference field="1" count="1" selected="0">
            <x v="1816"/>
          </reference>
          <reference field="2" count="1" selected="0">
            <x v="1"/>
          </reference>
        </references>
      </pivotArea>
    </format>
    <format dxfId="4591">
      <pivotArea dataOnly="0" labelOnly="1" outline="0" fieldPosition="0">
        <references count="3">
          <reference field="0" count="1">
            <x v="4114"/>
          </reference>
          <reference field="1" count="1" selected="0">
            <x v="1817"/>
          </reference>
          <reference field="2" count="1" selected="0">
            <x v="1"/>
          </reference>
        </references>
      </pivotArea>
    </format>
    <format dxfId="4590">
      <pivotArea dataOnly="0" labelOnly="1" outline="0" fieldPosition="0">
        <references count="3">
          <reference field="0" count="1">
            <x v="3534"/>
          </reference>
          <reference field="1" count="1" selected="0">
            <x v="1818"/>
          </reference>
          <reference field="2" count="1" selected="0">
            <x v="1"/>
          </reference>
        </references>
      </pivotArea>
    </format>
    <format dxfId="4589">
      <pivotArea dataOnly="0" labelOnly="1" outline="0" fieldPosition="0">
        <references count="3">
          <reference field="0" count="1">
            <x v="1323"/>
          </reference>
          <reference field="1" count="1" selected="0">
            <x v="1819"/>
          </reference>
          <reference field="2" count="1" selected="0">
            <x v="1"/>
          </reference>
        </references>
      </pivotArea>
    </format>
    <format dxfId="4588">
      <pivotArea dataOnly="0" labelOnly="1" outline="0" fieldPosition="0">
        <references count="3">
          <reference field="0" count="1">
            <x v="1324"/>
          </reference>
          <reference field="1" count="1" selected="0">
            <x v="1820"/>
          </reference>
          <reference field="2" count="1" selected="0">
            <x v="1"/>
          </reference>
        </references>
      </pivotArea>
    </format>
    <format dxfId="4587">
      <pivotArea dataOnly="0" labelOnly="1" outline="0" fieldPosition="0">
        <references count="3">
          <reference field="0" count="1">
            <x v="3675"/>
          </reference>
          <reference field="1" count="1" selected="0">
            <x v="1821"/>
          </reference>
          <reference field="2" count="1" selected="0">
            <x v="1"/>
          </reference>
        </references>
      </pivotArea>
    </format>
    <format dxfId="4586">
      <pivotArea dataOnly="0" labelOnly="1" outline="0" fieldPosition="0">
        <references count="3">
          <reference field="0" count="1">
            <x v="1330"/>
          </reference>
          <reference field="1" count="1" selected="0">
            <x v="1822"/>
          </reference>
          <reference field="2" count="1" selected="0">
            <x v="1"/>
          </reference>
        </references>
      </pivotArea>
    </format>
    <format dxfId="4585">
      <pivotArea dataOnly="0" labelOnly="1" outline="0" fieldPosition="0">
        <references count="3">
          <reference field="0" count="1">
            <x v="4152"/>
          </reference>
          <reference field="1" count="1" selected="0">
            <x v="1823"/>
          </reference>
          <reference field="2" count="1" selected="0">
            <x v="1"/>
          </reference>
        </references>
      </pivotArea>
    </format>
    <format dxfId="4584">
      <pivotArea dataOnly="0" labelOnly="1" outline="0" fieldPosition="0">
        <references count="3">
          <reference field="0" count="1">
            <x v="4084"/>
          </reference>
          <reference field="1" count="1" selected="0">
            <x v="1824"/>
          </reference>
          <reference field="2" count="1" selected="0">
            <x v="1"/>
          </reference>
        </references>
      </pivotArea>
    </format>
    <format dxfId="4583">
      <pivotArea dataOnly="0" labelOnly="1" outline="0" fieldPosition="0">
        <references count="3">
          <reference field="0" count="1">
            <x v="1327"/>
          </reference>
          <reference field="1" count="1" selected="0">
            <x v="1825"/>
          </reference>
          <reference field="2" count="1" selected="0">
            <x v="1"/>
          </reference>
        </references>
      </pivotArea>
    </format>
    <format dxfId="4582">
      <pivotArea dataOnly="0" labelOnly="1" outline="0" fieldPosition="0">
        <references count="3">
          <reference field="0" count="1">
            <x v="1326"/>
          </reference>
          <reference field="1" count="1" selected="0">
            <x v="1826"/>
          </reference>
          <reference field="2" count="1" selected="0">
            <x v="1"/>
          </reference>
        </references>
      </pivotArea>
    </format>
    <format dxfId="4581">
      <pivotArea dataOnly="0" labelOnly="1" outline="0" fieldPosition="0">
        <references count="3">
          <reference field="0" count="1">
            <x v="808"/>
          </reference>
          <reference field="1" count="1" selected="0">
            <x v="1827"/>
          </reference>
          <reference field="2" count="1" selected="0">
            <x v="1"/>
          </reference>
        </references>
      </pivotArea>
    </format>
    <format dxfId="4580">
      <pivotArea dataOnly="0" labelOnly="1" outline="0" fieldPosition="0">
        <references count="3">
          <reference field="0" count="1">
            <x v="1328"/>
          </reference>
          <reference field="1" count="1" selected="0">
            <x v="1828"/>
          </reference>
          <reference field="2" count="1" selected="0">
            <x v="1"/>
          </reference>
        </references>
      </pivotArea>
    </format>
    <format dxfId="4579">
      <pivotArea dataOnly="0" labelOnly="1" outline="0" fieldPosition="0">
        <references count="3">
          <reference field="0" count="1">
            <x v="1329"/>
          </reference>
          <reference field="1" count="1" selected="0">
            <x v="1829"/>
          </reference>
          <reference field="2" count="1" selected="0">
            <x v="1"/>
          </reference>
        </references>
      </pivotArea>
    </format>
    <format dxfId="4578">
      <pivotArea dataOnly="0" labelOnly="1" outline="0" fieldPosition="0">
        <references count="3">
          <reference field="0" count="1">
            <x v="1331"/>
          </reference>
          <reference field="1" count="1" selected="0">
            <x v="1830"/>
          </reference>
          <reference field="2" count="1" selected="0">
            <x v="1"/>
          </reference>
        </references>
      </pivotArea>
    </format>
    <format dxfId="4577">
      <pivotArea dataOnly="0" labelOnly="1" outline="0" fieldPosition="0">
        <references count="3">
          <reference field="0" count="1">
            <x v="3951"/>
          </reference>
          <reference field="1" count="1" selected="0">
            <x v="1831"/>
          </reference>
          <reference field="2" count="1" selected="0">
            <x v="1"/>
          </reference>
        </references>
      </pivotArea>
    </format>
    <format dxfId="4576">
      <pivotArea dataOnly="0" labelOnly="1" outline="0" fieldPosition="0">
        <references count="3">
          <reference field="0" count="1">
            <x v="3993"/>
          </reference>
          <reference field="1" count="1" selected="0">
            <x v="1832"/>
          </reference>
          <reference field="2" count="1" selected="0">
            <x v="1"/>
          </reference>
        </references>
      </pivotArea>
    </format>
    <format dxfId="4575">
      <pivotArea dataOnly="0" labelOnly="1" outline="0" fieldPosition="0">
        <references count="3">
          <reference field="0" count="1">
            <x v="3956"/>
          </reference>
          <reference field="1" count="1" selected="0">
            <x v="1833"/>
          </reference>
          <reference field="2" count="1" selected="0">
            <x v="1"/>
          </reference>
        </references>
      </pivotArea>
    </format>
    <format dxfId="4574">
      <pivotArea dataOnly="0" labelOnly="1" outline="0" fieldPosition="0">
        <references count="3">
          <reference field="0" count="1">
            <x v="3611"/>
          </reference>
          <reference field="1" count="1" selected="0">
            <x v="1934"/>
          </reference>
          <reference field="2" count="1" selected="0">
            <x v="1"/>
          </reference>
        </references>
      </pivotArea>
    </format>
    <format dxfId="4573">
      <pivotArea dataOnly="0" labelOnly="1" outline="0" fieldPosition="0">
        <references count="3">
          <reference field="0" count="1">
            <x v="36"/>
          </reference>
          <reference field="1" count="1" selected="0">
            <x v="1935"/>
          </reference>
          <reference field="2" count="1" selected="0">
            <x v="1"/>
          </reference>
        </references>
      </pivotArea>
    </format>
    <format dxfId="4572">
      <pivotArea dataOnly="0" labelOnly="1" outline="0" fieldPosition="0">
        <references count="3">
          <reference field="0" count="1">
            <x v="3565"/>
          </reference>
          <reference field="1" count="1" selected="0">
            <x v="1936"/>
          </reference>
          <reference field="2" count="1" selected="0">
            <x v="1"/>
          </reference>
        </references>
      </pivotArea>
    </format>
    <format dxfId="4571">
      <pivotArea dataOnly="0" labelOnly="1" outline="0" fieldPosition="0">
        <references count="3">
          <reference field="0" count="1">
            <x v="861"/>
          </reference>
          <reference field="1" count="1" selected="0">
            <x v="1937"/>
          </reference>
          <reference field="2" count="1" selected="0">
            <x v="1"/>
          </reference>
        </references>
      </pivotArea>
    </format>
    <format dxfId="4570">
      <pivotArea dataOnly="0" labelOnly="1" outline="0" fieldPosition="0">
        <references count="3">
          <reference field="0" count="1">
            <x v="3536"/>
          </reference>
          <reference field="1" count="1" selected="0">
            <x v="1938"/>
          </reference>
          <reference field="2" count="1" selected="0">
            <x v="1"/>
          </reference>
        </references>
      </pivotArea>
    </format>
    <format dxfId="4569">
      <pivotArea dataOnly="0" labelOnly="1" outline="0" fieldPosition="0">
        <references count="3">
          <reference field="0" count="1">
            <x v="91"/>
          </reference>
          <reference field="1" count="1" selected="0">
            <x v="1939"/>
          </reference>
          <reference field="2" count="1" selected="0">
            <x v="1"/>
          </reference>
        </references>
      </pivotArea>
    </format>
    <format dxfId="4568">
      <pivotArea dataOnly="0" labelOnly="1" outline="0" fieldPosition="0">
        <references count="3">
          <reference field="0" count="1">
            <x v="3752"/>
          </reference>
          <reference field="1" count="1" selected="0">
            <x v="2136"/>
          </reference>
          <reference field="2" count="1" selected="0">
            <x v="1"/>
          </reference>
        </references>
      </pivotArea>
    </format>
    <format dxfId="4567">
      <pivotArea dataOnly="0" labelOnly="1" outline="0" fieldPosition="0">
        <references count="3">
          <reference field="0" count="1">
            <x v="3796"/>
          </reference>
          <reference field="1" count="1" selected="0">
            <x v="2694"/>
          </reference>
          <reference field="2" count="1" selected="0">
            <x v="1"/>
          </reference>
        </references>
      </pivotArea>
    </format>
    <format dxfId="4566">
      <pivotArea dataOnly="0" labelOnly="1" outline="0" fieldPosition="0">
        <references count="3">
          <reference field="0" count="1">
            <x v="26"/>
          </reference>
          <reference field="1" count="1" selected="0">
            <x v="2695"/>
          </reference>
          <reference field="2" count="1" selected="0">
            <x v="1"/>
          </reference>
        </references>
      </pivotArea>
    </format>
    <format dxfId="4565">
      <pivotArea dataOnly="0" labelOnly="1" outline="0" fieldPosition="0">
        <references count="3">
          <reference field="0" count="1">
            <x v="117"/>
          </reference>
          <reference field="1" count="1" selected="0">
            <x v="2696"/>
          </reference>
          <reference field="2" count="1" selected="0">
            <x v="1"/>
          </reference>
        </references>
      </pivotArea>
    </format>
    <format dxfId="4564">
      <pivotArea dataOnly="0" labelOnly="1" outline="0" fieldPosition="0">
        <references count="3">
          <reference field="0" count="1">
            <x v="3673"/>
          </reference>
          <reference field="1" count="1" selected="0">
            <x v="2697"/>
          </reference>
          <reference field="2" count="1" selected="0">
            <x v="1"/>
          </reference>
        </references>
      </pivotArea>
    </format>
    <format dxfId="4563">
      <pivotArea dataOnly="0" labelOnly="1" outline="0" fieldPosition="0">
        <references count="3">
          <reference field="0" count="1">
            <x v="1263"/>
          </reference>
          <reference field="1" count="1" selected="0">
            <x v="2698"/>
          </reference>
          <reference field="2" count="1" selected="0">
            <x v="1"/>
          </reference>
        </references>
      </pivotArea>
    </format>
    <format dxfId="4562">
      <pivotArea dataOnly="0" labelOnly="1" outline="0" fieldPosition="0">
        <references count="3">
          <reference field="0" count="1">
            <x v="4100"/>
          </reference>
          <reference field="1" count="1" selected="0">
            <x v="2699"/>
          </reference>
          <reference field="2" count="1" selected="0">
            <x v="1"/>
          </reference>
        </references>
      </pivotArea>
    </format>
    <format dxfId="4561">
      <pivotArea dataOnly="0" labelOnly="1" outline="0" fieldPosition="0">
        <references count="3">
          <reference field="0" count="1">
            <x v="1261"/>
          </reference>
          <reference field="1" count="1" selected="0">
            <x v="2700"/>
          </reference>
          <reference field="2" count="1" selected="0">
            <x v="1"/>
          </reference>
        </references>
      </pivotArea>
    </format>
    <format dxfId="4560">
      <pivotArea dataOnly="0" labelOnly="1" outline="0" fieldPosition="0">
        <references count="3">
          <reference field="0" count="1">
            <x v="27"/>
          </reference>
          <reference field="1" count="1" selected="0">
            <x v="2701"/>
          </reference>
          <reference field="2" count="1" selected="0">
            <x v="1"/>
          </reference>
        </references>
      </pivotArea>
    </format>
    <format dxfId="4559">
      <pivotArea dataOnly="0" labelOnly="1" outline="0" fieldPosition="0">
        <references count="3">
          <reference field="0" count="1">
            <x v="1262"/>
          </reference>
          <reference field="1" count="1" selected="0">
            <x v="2702"/>
          </reference>
          <reference field="2" count="1" selected="0">
            <x v="1"/>
          </reference>
        </references>
      </pivotArea>
    </format>
    <format dxfId="4558">
      <pivotArea dataOnly="0" labelOnly="1" outline="0" fieldPosition="0">
        <references count="3">
          <reference field="0" count="1">
            <x v="3607"/>
          </reference>
          <reference field="1" count="1" selected="0">
            <x v="2703"/>
          </reference>
          <reference field="2" count="1" selected="0">
            <x v="1"/>
          </reference>
        </references>
      </pivotArea>
    </format>
    <format dxfId="4557">
      <pivotArea dataOnly="0" labelOnly="1" outline="0" fieldPosition="0">
        <references count="3">
          <reference field="0" count="1">
            <x v="1264"/>
          </reference>
          <reference field="1" count="1" selected="0">
            <x v="2704"/>
          </reference>
          <reference field="2" count="1" selected="0">
            <x v="1"/>
          </reference>
        </references>
      </pivotArea>
    </format>
    <format dxfId="4556">
      <pivotArea dataOnly="0" labelOnly="1" outline="0" fieldPosition="0">
        <references count="3">
          <reference field="0" count="1">
            <x v="4010"/>
          </reference>
          <reference field="1" count="1" selected="0">
            <x v="2705"/>
          </reference>
          <reference field="2" count="1" selected="0">
            <x v="1"/>
          </reference>
        </references>
      </pivotArea>
    </format>
    <format dxfId="4555">
      <pivotArea dataOnly="0" labelOnly="1" outline="0" fieldPosition="0">
        <references count="3">
          <reference field="0" count="1">
            <x v="1266"/>
          </reference>
          <reference field="1" count="1" selected="0">
            <x v="2706"/>
          </reference>
          <reference field="2" count="1" selected="0">
            <x v="1"/>
          </reference>
        </references>
      </pivotArea>
    </format>
    <format dxfId="4554">
      <pivotArea dataOnly="0" labelOnly="1" outline="0" fieldPosition="0">
        <references count="3">
          <reference field="0" count="1">
            <x v="1265"/>
          </reference>
          <reference field="1" count="1" selected="0">
            <x v="2707"/>
          </reference>
          <reference field="2" count="1" selected="0">
            <x v="1"/>
          </reference>
        </references>
      </pivotArea>
    </format>
    <format dxfId="4553">
      <pivotArea dataOnly="0" labelOnly="1" outline="0" fieldPosition="0">
        <references count="3">
          <reference field="0" count="1">
            <x v="1267"/>
          </reference>
          <reference field="1" count="1" selected="0">
            <x v="2708"/>
          </reference>
          <reference field="2" count="1" selected="0">
            <x v="1"/>
          </reference>
        </references>
      </pivotArea>
    </format>
    <format dxfId="4552">
      <pivotArea dataOnly="0" labelOnly="1" outline="0" fieldPosition="0">
        <references count="3">
          <reference field="0" count="1">
            <x v="3656"/>
          </reference>
          <reference field="1" count="1" selected="0">
            <x v="2709"/>
          </reference>
          <reference field="2" count="1" selected="0">
            <x v="1"/>
          </reference>
        </references>
      </pivotArea>
    </format>
    <format dxfId="4551">
      <pivotArea dataOnly="0" labelOnly="1" outline="0" fieldPosition="0">
        <references count="3">
          <reference field="0" count="1">
            <x v="1268"/>
          </reference>
          <reference field="1" count="1" selected="0">
            <x v="2710"/>
          </reference>
          <reference field="2" count="1" selected="0">
            <x v="1"/>
          </reference>
        </references>
      </pivotArea>
    </format>
    <format dxfId="4550">
      <pivotArea dataOnly="0" labelOnly="1" outline="0" fieldPosition="0">
        <references count="3">
          <reference field="0" count="1">
            <x v="25"/>
          </reference>
          <reference field="1" count="1" selected="0">
            <x v="2711"/>
          </reference>
          <reference field="2" count="1" selected="0">
            <x v="1"/>
          </reference>
        </references>
      </pivotArea>
    </format>
    <format dxfId="4549">
      <pivotArea dataOnly="0" labelOnly="1" outline="0" fieldPosition="0">
        <references count="3">
          <reference field="0" count="1">
            <x v="3629"/>
          </reference>
          <reference field="1" count="1" selected="0">
            <x v="2712"/>
          </reference>
          <reference field="2" count="1" selected="0">
            <x v="1"/>
          </reference>
        </references>
      </pivotArea>
    </format>
    <format dxfId="4548">
      <pivotArea dataOnly="0" labelOnly="1" outline="0" fieldPosition="0">
        <references count="3">
          <reference field="0" count="1">
            <x v="1272"/>
          </reference>
          <reference field="1" count="1" selected="0">
            <x v="2713"/>
          </reference>
          <reference field="2" count="1" selected="0">
            <x v="1"/>
          </reference>
        </references>
      </pivotArea>
    </format>
    <format dxfId="4547">
      <pivotArea dataOnly="0" labelOnly="1" outline="0" fieldPosition="0">
        <references count="3">
          <reference field="0" count="1">
            <x v="4016"/>
          </reference>
          <reference field="1" count="1" selected="0">
            <x v="2714"/>
          </reference>
          <reference field="2" count="1" selected="0">
            <x v="1"/>
          </reference>
        </references>
      </pivotArea>
    </format>
    <format dxfId="4546">
      <pivotArea dataOnly="0" labelOnly="1" outline="0" fieldPosition="0">
        <references count="3">
          <reference field="0" count="1">
            <x v="1270"/>
          </reference>
          <reference field="1" count="1" selected="0">
            <x v="2715"/>
          </reference>
          <reference field="2" count="1" selected="0">
            <x v="1"/>
          </reference>
        </references>
      </pivotArea>
    </format>
    <format dxfId="4545">
      <pivotArea dataOnly="0" labelOnly="1" outline="0" fieldPosition="0">
        <references count="3">
          <reference field="0" count="1">
            <x v="809"/>
          </reference>
          <reference field="1" count="1" selected="0">
            <x v="2716"/>
          </reference>
          <reference field="2" count="1" selected="0">
            <x v="1"/>
          </reference>
        </references>
      </pivotArea>
    </format>
    <format dxfId="4544">
      <pivotArea dataOnly="0" labelOnly="1" outline="0" fieldPosition="0">
        <references count="3">
          <reference field="0" count="1">
            <x v="1271"/>
          </reference>
          <reference field="1" count="1" selected="0">
            <x v="2717"/>
          </reference>
          <reference field="2" count="1" selected="0">
            <x v="1"/>
          </reference>
        </references>
      </pivotArea>
    </format>
    <format dxfId="4543">
      <pivotArea dataOnly="0" labelOnly="1" outline="0" fieldPosition="0">
        <references count="3">
          <reference field="0" count="1">
            <x v="1269"/>
          </reference>
          <reference field="1" count="1" selected="0">
            <x v="2718"/>
          </reference>
          <reference field="2" count="1" selected="0">
            <x v="1"/>
          </reference>
        </references>
      </pivotArea>
    </format>
    <format dxfId="4542">
      <pivotArea dataOnly="0" labelOnly="1" outline="0" fieldPosition="0">
        <references count="3">
          <reference field="0" count="1">
            <x v="4115"/>
          </reference>
          <reference field="1" count="1" selected="0">
            <x v="2719"/>
          </reference>
          <reference field="2" count="1" selected="0">
            <x v="1"/>
          </reference>
        </references>
      </pivotArea>
    </format>
    <format dxfId="4541">
      <pivotArea dataOnly="0" labelOnly="1" outline="0" fieldPosition="0">
        <references count="3">
          <reference field="0" count="1">
            <x v="3626"/>
          </reference>
          <reference field="1" count="1" selected="0">
            <x v="2720"/>
          </reference>
          <reference field="2" count="1" selected="0">
            <x v="1"/>
          </reference>
        </references>
      </pivotArea>
    </format>
    <format dxfId="4540">
      <pivotArea dataOnly="0" labelOnly="1" outline="0" fieldPosition="0">
        <references count="3">
          <reference field="0" count="1">
            <x v="1275"/>
          </reference>
          <reference field="1" count="1" selected="0">
            <x v="2721"/>
          </reference>
          <reference field="2" count="1" selected="0">
            <x v="1"/>
          </reference>
        </references>
      </pivotArea>
    </format>
    <format dxfId="4539">
      <pivotArea dataOnly="0" labelOnly="1" outline="0" fieldPosition="0">
        <references count="3">
          <reference field="0" count="1">
            <x v="1280"/>
          </reference>
          <reference field="1" count="1" selected="0">
            <x v="2722"/>
          </reference>
          <reference field="2" count="1" selected="0">
            <x v="1"/>
          </reference>
        </references>
      </pivotArea>
    </format>
    <format dxfId="4538">
      <pivotArea dataOnly="0" labelOnly="1" outline="0" fieldPosition="0">
        <references count="3">
          <reference field="0" count="1">
            <x v="4051"/>
          </reference>
          <reference field="1" count="1" selected="0">
            <x v="2723"/>
          </reference>
          <reference field="2" count="1" selected="0">
            <x v="1"/>
          </reference>
        </references>
      </pivotArea>
    </format>
    <format dxfId="4537">
      <pivotArea dataOnly="0" labelOnly="1" outline="0" fieldPosition="0">
        <references count="3">
          <reference field="0" count="1">
            <x v="4106"/>
          </reference>
          <reference field="1" count="1" selected="0">
            <x v="2724"/>
          </reference>
          <reference field="2" count="1" selected="0">
            <x v="1"/>
          </reference>
        </references>
      </pivotArea>
    </format>
    <format dxfId="4536">
      <pivotArea dataOnly="0" labelOnly="1" outline="0" fieldPosition="0">
        <references count="3">
          <reference field="0" count="1">
            <x v="1276"/>
          </reference>
          <reference field="1" count="1" selected="0">
            <x v="2725"/>
          </reference>
          <reference field="2" count="1" selected="0">
            <x v="1"/>
          </reference>
        </references>
      </pivotArea>
    </format>
    <format dxfId="4535">
      <pivotArea dataOnly="0" labelOnly="1" outline="0" fieldPosition="0">
        <references count="3">
          <reference field="0" count="1">
            <x v="1281"/>
          </reference>
          <reference field="1" count="1" selected="0">
            <x v="2726"/>
          </reference>
          <reference field="2" count="1" selected="0">
            <x v="1"/>
          </reference>
        </references>
      </pivotArea>
    </format>
    <format dxfId="4534">
      <pivotArea dataOnly="0" labelOnly="1" outline="0" fieldPosition="0">
        <references count="3">
          <reference field="0" count="1">
            <x v="1278"/>
          </reference>
          <reference field="1" count="1" selected="0">
            <x v="2727"/>
          </reference>
          <reference field="2" count="1" selected="0">
            <x v="1"/>
          </reference>
        </references>
      </pivotArea>
    </format>
    <format dxfId="4533">
      <pivotArea dataOnly="0" labelOnly="1" outline="0" fieldPosition="0">
        <references count="3">
          <reference field="0" count="1">
            <x v="1277"/>
          </reference>
          <reference field="1" count="1" selected="0">
            <x v="2728"/>
          </reference>
          <reference field="2" count="1" selected="0">
            <x v="1"/>
          </reference>
        </references>
      </pivotArea>
    </format>
    <format dxfId="4532">
      <pivotArea dataOnly="0" labelOnly="1" outline="0" fieldPosition="0">
        <references count="3">
          <reference field="0" count="1">
            <x v="810"/>
          </reference>
          <reference field="1" count="1" selected="0">
            <x v="2729"/>
          </reference>
          <reference field="2" count="1" selected="0">
            <x v="1"/>
          </reference>
        </references>
      </pivotArea>
    </format>
    <format dxfId="4531">
      <pivotArea dataOnly="0" labelOnly="1" outline="0" fieldPosition="0">
        <references count="3">
          <reference field="0" count="1">
            <x v="1279"/>
          </reference>
          <reference field="1" count="1" selected="0">
            <x v="2730"/>
          </reference>
          <reference field="2" count="1" selected="0">
            <x v="1"/>
          </reference>
        </references>
      </pivotArea>
    </format>
    <format dxfId="4530">
      <pivotArea dataOnly="0" labelOnly="1" outline="0" fieldPosition="0">
        <references count="3">
          <reference field="0" count="1">
            <x v="3706"/>
          </reference>
          <reference field="1" count="1" selected="0">
            <x v="2731"/>
          </reference>
          <reference field="2" count="1" selected="0">
            <x v="1"/>
          </reference>
        </references>
      </pivotArea>
    </format>
    <format dxfId="4529">
      <pivotArea dataOnly="0" labelOnly="1" outline="0" fieldPosition="0">
        <references count="3">
          <reference field="0" count="1">
            <x v="3984"/>
          </reference>
          <reference field="1" count="1" selected="0">
            <x v="2732"/>
          </reference>
          <reference field="2" count="1" selected="0">
            <x v="1"/>
          </reference>
        </references>
      </pivotArea>
    </format>
    <format dxfId="4528">
      <pivotArea dataOnly="0" labelOnly="1" outline="0" fieldPosition="0">
        <references count="3">
          <reference field="0" count="1">
            <x v="1274"/>
          </reference>
          <reference field="1" count="1" selected="0">
            <x v="2733"/>
          </reference>
          <reference field="2" count="1" selected="0">
            <x v="1"/>
          </reference>
        </references>
      </pivotArea>
    </format>
    <format dxfId="4527">
      <pivotArea dataOnly="0" labelOnly="1" outline="0" fieldPosition="0">
        <references count="3">
          <reference field="0" count="1">
            <x v="1273"/>
          </reference>
          <reference field="1" count="1" selected="0">
            <x v="2734"/>
          </reference>
          <reference field="2" count="1" selected="0">
            <x v="1"/>
          </reference>
        </references>
      </pivotArea>
    </format>
    <format dxfId="4526">
      <pivotArea dataOnly="0" labelOnly="1" outline="0" fieldPosition="0">
        <references count="3">
          <reference field="0" count="1">
            <x v="2144"/>
          </reference>
          <reference field="1" count="1" selected="0">
            <x v="2735"/>
          </reference>
          <reference field="2" count="1" selected="0">
            <x v="1"/>
          </reference>
        </references>
      </pivotArea>
    </format>
    <format dxfId="4525">
      <pivotArea dataOnly="0" labelOnly="1" outline="0" fieldPosition="0">
        <references count="3">
          <reference field="0" count="1">
            <x v="3946"/>
          </reference>
          <reference field="1" count="1" selected="0">
            <x v="2736"/>
          </reference>
          <reference field="2" count="1" selected="0">
            <x v="1"/>
          </reference>
        </references>
      </pivotArea>
    </format>
    <format dxfId="4524">
      <pivotArea dataOnly="0" labelOnly="1" outline="0" fieldPosition="0">
        <references count="3">
          <reference field="0" count="1">
            <x v="4149"/>
          </reference>
          <reference field="1" count="1" selected="0">
            <x v="2737"/>
          </reference>
          <reference field="2" count="1" selected="0">
            <x v="1"/>
          </reference>
        </references>
      </pivotArea>
    </format>
    <format dxfId="4523">
      <pivotArea dataOnly="0" labelOnly="1" outline="0" fieldPosition="0">
        <references count="3">
          <reference field="0" count="1">
            <x v="3967"/>
          </reference>
          <reference field="1" count="1" selected="0">
            <x v="2738"/>
          </reference>
          <reference field="2" count="1" selected="0">
            <x v="1"/>
          </reference>
        </references>
      </pivotArea>
    </format>
    <format dxfId="4522">
      <pivotArea dataOnly="0" labelOnly="1" outline="0" fieldPosition="0">
        <references count="3">
          <reference field="0" count="1">
            <x v="4027"/>
          </reference>
          <reference field="1" count="1" selected="0">
            <x v="2739"/>
          </reference>
          <reference field="2" count="1" selected="0">
            <x v="1"/>
          </reference>
        </references>
      </pivotArea>
    </format>
    <format dxfId="4521">
      <pivotArea dataOnly="0" labelOnly="1" outline="0" fieldPosition="0">
        <references count="3">
          <reference field="0" count="1">
            <x v="4158"/>
          </reference>
          <reference field="1" count="1" selected="0">
            <x v="2740"/>
          </reference>
          <reference field="2" count="1" selected="0">
            <x v="1"/>
          </reference>
        </references>
      </pivotArea>
    </format>
    <format dxfId="4520">
      <pivotArea dataOnly="0" labelOnly="1" outline="0" fieldPosition="0">
        <references count="3">
          <reference field="0" count="1">
            <x v="3829"/>
          </reference>
          <reference field="1" count="1" selected="0">
            <x v="2772"/>
          </reference>
          <reference field="2" count="1" selected="0">
            <x v="1"/>
          </reference>
        </references>
      </pivotArea>
    </format>
    <format dxfId="4519">
      <pivotArea dataOnly="0" labelOnly="1" outline="0" fieldPosition="0">
        <references count="3">
          <reference field="0" count="1">
            <x v="3828"/>
          </reference>
          <reference field="1" count="1" selected="0">
            <x v="2773"/>
          </reference>
          <reference field="2" count="1" selected="0">
            <x v="1"/>
          </reference>
        </references>
      </pivotArea>
    </format>
    <format dxfId="4518">
      <pivotArea dataOnly="0" labelOnly="1" outline="0" fieldPosition="0">
        <references count="3">
          <reference field="0" count="1">
            <x v="3833"/>
          </reference>
          <reference field="1" count="1" selected="0">
            <x v="2774"/>
          </reference>
          <reference field="2" count="1" selected="0">
            <x v="1"/>
          </reference>
        </references>
      </pivotArea>
    </format>
    <format dxfId="4517">
      <pivotArea dataOnly="0" labelOnly="1" outline="0" fieldPosition="0">
        <references count="3">
          <reference field="0" count="1">
            <x v="3831"/>
          </reference>
          <reference field="1" count="1" selected="0">
            <x v="2775"/>
          </reference>
          <reference field="2" count="1" selected="0">
            <x v="1"/>
          </reference>
        </references>
      </pivotArea>
    </format>
    <format dxfId="4516">
      <pivotArea dataOnly="0" labelOnly="1" outline="0" fieldPosition="0">
        <references count="3">
          <reference field="0" count="1">
            <x v="3832"/>
          </reference>
          <reference field="1" count="1" selected="0">
            <x v="2776"/>
          </reference>
          <reference field="2" count="1" selected="0">
            <x v="1"/>
          </reference>
        </references>
      </pivotArea>
    </format>
    <format dxfId="4515">
      <pivotArea dataOnly="0" labelOnly="1" outline="0" fieldPosition="0">
        <references count="3">
          <reference field="0" count="1">
            <x v="3527"/>
          </reference>
          <reference field="1" count="1" selected="0">
            <x v="2880"/>
          </reference>
          <reference field="2" count="1" selected="0">
            <x v="1"/>
          </reference>
        </references>
      </pivotArea>
    </format>
    <format dxfId="4514">
      <pivotArea dataOnly="0" labelOnly="1" outline="0" fieldPosition="0">
        <references count="3">
          <reference field="0" count="1">
            <x v="4110"/>
          </reference>
          <reference field="1" count="1" selected="0">
            <x v="2881"/>
          </reference>
          <reference field="2" count="1" selected="0">
            <x v="1"/>
          </reference>
        </references>
      </pivotArea>
    </format>
    <format dxfId="4513">
      <pivotArea dataOnly="0" labelOnly="1" outline="0" fieldPosition="0">
        <references count="3">
          <reference field="0" count="1">
            <x v="4059"/>
          </reference>
          <reference field="1" count="1" selected="0">
            <x v="2882"/>
          </reference>
          <reference field="2" count="1" selected="0">
            <x v="1"/>
          </reference>
        </references>
      </pivotArea>
    </format>
    <format dxfId="4512">
      <pivotArea dataOnly="0" labelOnly="1" outline="0" fieldPosition="0">
        <references count="3">
          <reference field="0" count="1">
            <x v="29"/>
          </reference>
          <reference field="1" count="1" selected="0">
            <x v="2883"/>
          </reference>
          <reference field="2" count="1" selected="0">
            <x v="1"/>
          </reference>
        </references>
      </pivotArea>
    </format>
    <format dxfId="4511">
      <pivotArea dataOnly="0" labelOnly="1" outline="0" fieldPosition="0">
        <references count="3">
          <reference field="0" count="1">
            <x v="811"/>
          </reference>
          <reference field="1" count="1" selected="0">
            <x v="2884"/>
          </reference>
          <reference field="2" count="1" selected="0">
            <x v="1"/>
          </reference>
        </references>
      </pivotArea>
    </format>
    <format dxfId="4510">
      <pivotArea dataOnly="0" labelOnly="1" outline="0" fieldPosition="0">
        <references count="3">
          <reference field="0" count="1">
            <x v="3698"/>
          </reference>
          <reference field="1" count="1" selected="0">
            <x v="2885"/>
          </reference>
          <reference field="2" count="1" selected="0">
            <x v="1"/>
          </reference>
        </references>
      </pivotArea>
    </format>
    <format dxfId="4509">
      <pivotArea dataOnly="0" labelOnly="1" outline="0" fieldPosition="0">
        <references count="3">
          <reference field="0" count="1">
            <x v="4060"/>
          </reference>
          <reference field="1" count="1" selected="0">
            <x v="2886"/>
          </reference>
          <reference field="2" count="1" selected="0">
            <x v="1"/>
          </reference>
        </references>
      </pivotArea>
    </format>
    <format dxfId="4508">
      <pivotArea dataOnly="0" labelOnly="1" outline="0" fieldPosition="0">
        <references count="3">
          <reference field="0" count="1">
            <x v="4129"/>
          </reference>
          <reference field="1" count="1" selected="0">
            <x v="2887"/>
          </reference>
          <reference field="2" count="1" selected="0">
            <x v="1"/>
          </reference>
        </references>
      </pivotArea>
    </format>
    <format dxfId="4507">
      <pivotArea dataOnly="0" labelOnly="1" outline="0" fieldPosition="0">
        <references count="3">
          <reference field="0" count="1">
            <x v="3974"/>
          </reference>
          <reference field="1" count="1" selected="0">
            <x v="2888"/>
          </reference>
          <reference field="2" count="1" selected="0">
            <x v="1"/>
          </reference>
        </references>
      </pivotArea>
    </format>
    <format dxfId="4506">
      <pivotArea dataOnly="0" labelOnly="1" outline="0" fieldPosition="0">
        <references count="3">
          <reference field="0" count="1">
            <x v="812"/>
          </reference>
          <reference field="1" count="1" selected="0">
            <x v="2889"/>
          </reference>
          <reference field="2" count="1" selected="0">
            <x v="1"/>
          </reference>
        </references>
      </pivotArea>
    </format>
    <format dxfId="4505">
      <pivotArea dataOnly="0" labelOnly="1" outline="0" fieldPosition="0">
        <references count="3">
          <reference field="0" count="1">
            <x v="1357"/>
          </reference>
          <reference field="1" count="1" selected="0">
            <x v="2890"/>
          </reference>
          <reference field="2" count="1" selected="0">
            <x v="1"/>
          </reference>
        </references>
      </pivotArea>
    </format>
    <format dxfId="4504">
      <pivotArea dataOnly="0" labelOnly="1" outline="0" fieldPosition="0">
        <references count="3">
          <reference field="0" count="1">
            <x v="3657"/>
          </reference>
          <reference field="1" count="1" selected="0">
            <x v="2891"/>
          </reference>
          <reference field="2" count="1" selected="0">
            <x v="1"/>
          </reference>
        </references>
      </pivotArea>
    </format>
    <format dxfId="4503">
      <pivotArea dataOnly="0" labelOnly="1" outline="0" fieldPosition="0">
        <references count="3">
          <reference field="0" count="1">
            <x v="585"/>
          </reference>
          <reference field="1" count="1" selected="0">
            <x v="2892"/>
          </reference>
          <reference field="2" count="1" selected="0">
            <x v="1"/>
          </reference>
        </references>
      </pivotArea>
    </format>
    <format dxfId="4502">
      <pivotArea dataOnly="0" labelOnly="1" outline="0" fieldPosition="0">
        <references count="3">
          <reference field="0" count="1">
            <x v="3665"/>
          </reference>
          <reference field="1" count="1" selected="0">
            <x v="2893"/>
          </reference>
          <reference field="2" count="1" selected="0">
            <x v="1"/>
          </reference>
        </references>
      </pivotArea>
    </format>
    <format dxfId="4501">
      <pivotArea dataOnly="0" labelOnly="1" outline="0" fieldPosition="0">
        <references count="3">
          <reference field="0" count="1">
            <x v="28"/>
          </reference>
          <reference field="1" count="1" selected="0">
            <x v="2894"/>
          </reference>
          <reference field="2" count="1" selected="0">
            <x v="1"/>
          </reference>
        </references>
      </pivotArea>
    </format>
    <format dxfId="4500">
      <pivotArea dataOnly="0" labelOnly="1" outline="0" fieldPosition="0">
        <references count="3">
          <reference field="0" count="1">
            <x v="3777"/>
          </reference>
          <reference field="1" count="1" selected="0">
            <x v="2895"/>
          </reference>
          <reference field="2" count="1" selected="0">
            <x v="1"/>
          </reference>
        </references>
      </pivotArea>
    </format>
    <format dxfId="4499">
      <pivotArea dataOnly="0" labelOnly="1" outline="0" fieldPosition="0">
        <references count="3">
          <reference field="0" count="1">
            <x v="37"/>
          </reference>
          <reference field="1" count="1" selected="0">
            <x v="2896"/>
          </reference>
          <reference field="2" count="1" selected="0">
            <x v="1"/>
          </reference>
        </references>
      </pivotArea>
    </format>
    <format dxfId="4498">
      <pivotArea dataOnly="0" labelOnly="1" outline="0" fieldPosition="0">
        <references count="3">
          <reference field="0" count="1">
            <x v="3799"/>
          </reference>
          <reference field="1" count="1" selected="0">
            <x v="3409"/>
          </reference>
          <reference field="2" count="1" selected="0">
            <x v="1"/>
          </reference>
        </references>
      </pivotArea>
    </format>
    <format dxfId="4497">
      <pivotArea dataOnly="0" labelOnly="1" outline="0" fieldPosition="0">
        <references count="3">
          <reference field="0" count="1">
            <x v="30"/>
          </reference>
          <reference field="1" count="1" selected="0">
            <x v="3410"/>
          </reference>
          <reference field="2" count="1" selected="0">
            <x v="1"/>
          </reference>
        </references>
      </pivotArea>
    </format>
    <format dxfId="4496">
      <pivotArea dataOnly="0" labelOnly="1" outline="0" fieldPosition="0">
        <references count="3">
          <reference field="0" count="1">
            <x v="1549"/>
          </reference>
          <reference field="1" count="1" selected="0">
            <x v="3411"/>
          </reference>
          <reference field="2" count="1" selected="0">
            <x v="1"/>
          </reference>
        </references>
      </pivotArea>
    </format>
    <format dxfId="4495">
      <pivotArea dataOnly="0" labelOnly="1" outline="0" fieldPosition="0">
        <references count="3">
          <reference field="0" count="1">
            <x v="896"/>
          </reference>
          <reference field="1" count="1" selected="0">
            <x v="3412"/>
          </reference>
          <reference field="2" count="1" selected="0">
            <x v="1"/>
          </reference>
        </references>
      </pivotArea>
    </format>
    <format dxfId="4494">
      <pivotArea dataOnly="0" labelOnly="1" outline="0" fieldPosition="0">
        <references count="3">
          <reference field="0" count="1">
            <x v="1548"/>
          </reference>
          <reference field="1" count="1" selected="0">
            <x v="3413"/>
          </reference>
          <reference field="2" count="1" selected="0">
            <x v="1"/>
          </reference>
        </references>
      </pivotArea>
    </format>
    <format dxfId="4493">
      <pivotArea dataOnly="0" labelOnly="1" outline="0" fieldPosition="0">
        <references count="3">
          <reference field="0" count="1">
            <x v="3547"/>
          </reference>
          <reference field="1" count="1" selected="0">
            <x v="3414"/>
          </reference>
          <reference field="2" count="1" selected="0">
            <x v="1"/>
          </reference>
        </references>
      </pivotArea>
    </format>
    <format dxfId="4492">
      <pivotArea dataOnly="0" labelOnly="1" outline="0" fieldPosition="0">
        <references count="3">
          <reference field="0" count="1">
            <x v="4131"/>
          </reference>
          <reference field="1" count="1" selected="0">
            <x v="3415"/>
          </reference>
          <reference field="2" count="1" selected="0">
            <x v="1"/>
          </reference>
        </references>
      </pivotArea>
    </format>
    <format dxfId="4491">
      <pivotArea dataOnly="0" labelOnly="1" outline="0" fieldPosition="0">
        <references count="3">
          <reference field="0" count="1">
            <x v="1359"/>
          </reference>
          <reference field="1" count="1" selected="0">
            <x v="3416"/>
          </reference>
          <reference field="2" count="1" selected="0">
            <x v="1"/>
          </reference>
        </references>
      </pivotArea>
    </format>
    <format dxfId="4490">
      <pivotArea dataOnly="0" labelOnly="1" outline="0" fieldPosition="0">
        <references count="3">
          <reference field="0" count="1">
            <x v="3625"/>
          </reference>
          <reference field="1" count="1" selected="0">
            <x v="3417"/>
          </reference>
          <reference field="2" count="1" selected="0">
            <x v="1"/>
          </reference>
        </references>
      </pivotArea>
    </format>
    <format dxfId="4489">
      <pivotArea dataOnly="0" labelOnly="1" outline="0" fieldPosition="0">
        <references count="3">
          <reference field="0" count="1">
            <x v="4072"/>
          </reference>
          <reference field="1" count="1" selected="0">
            <x v="3418"/>
          </reference>
          <reference field="2" count="1" selected="0">
            <x v="1"/>
          </reference>
        </references>
      </pivotArea>
    </format>
    <format dxfId="4488">
      <pivotArea dataOnly="0" labelOnly="1" outline="0" fieldPosition="0">
        <references count="3">
          <reference field="0" count="1">
            <x v="1358"/>
          </reference>
          <reference field="1" count="1" selected="0">
            <x v="3419"/>
          </reference>
          <reference field="2" count="1" selected="0">
            <x v="1"/>
          </reference>
        </references>
      </pivotArea>
    </format>
    <format dxfId="4487">
      <pivotArea dataOnly="0" labelOnly="1" outline="0" fieldPosition="0">
        <references count="3">
          <reference field="0" count="1">
            <x v="3620"/>
          </reference>
          <reference field="1" count="1" selected="0">
            <x v="4129"/>
          </reference>
          <reference field="2" count="1" selected="0">
            <x v="1"/>
          </reference>
        </references>
      </pivotArea>
    </format>
    <format dxfId="4486">
      <pivotArea dataOnly="0" labelOnly="1" outline="0" fieldPosition="0">
        <references count="3">
          <reference field="0" count="1">
            <x v="744"/>
          </reference>
          <reference field="1" count="1" selected="0">
            <x v="4130"/>
          </reference>
          <reference field="2" count="1" selected="0">
            <x v="1"/>
          </reference>
        </references>
      </pivotArea>
    </format>
    <format dxfId="4485">
      <pivotArea dataOnly="0" labelOnly="1" outline="0" fieldPosition="0">
        <references count="3">
          <reference field="0" count="1">
            <x v="3690"/>
          </reference>
          <reference field="1" count="1" selected="0">
            <x v="4131"/>
          </reference>
          <reference field="2" count="1" selected="0">
            <x v="1"/>
          </reference>
        </references>
      </pivotArea>
    </format>
    <format dxfId="4484">
      <pivotArea dataOnly="0" labelOnly="1" outline="0" fieldPosition="0">
        <references count="3">
          <reference field="0" count="1">
            <x v="1365"/>
          </reference>
          <reference field="1" count="1" selected="0">
            <x v="4132"/>
          </reference>
          <reference field="2" count="1" selected="0">
            <x v="1"/>
          </reference>
        </references>
      </pivotArea>
    </format>
    <format dxfId="4483">
      <pivotArea dataOnly="0" labelOnly="1" outline="0" fieldPosition="0">
        <references count="3">
          <reference field="0" count="1">
            <x v="3597"/>
          </reference>
          <reference field="1" count="1" selected="0">
            <x v="4133"/>
          </reference>
          <reference field="2" count="1" selected="0">
            <x v="1"/>
          </reference>
        </references>
      </pivotArea>
    </format>
    <format dxfId="4482">
      <pivotArea dataOnly="0" labelOnly="1" outline="0" fieldPosition="0">
        <references count="3">
          <reference field="0" count="1">
            <x v="1364"/>
          </reference>
          <reference field="1" count="1" selected="0">
            <x v="4134"/>
          </reference>
          <reference field="2" count="1" selected="0">
            <x v="1"/>
          </reference>
        </references>
      </pivotArea>
    </format>
    <format dxfId="4481">
      <pivotArea dataOnly="0" labelOnly="1" outline="0" fieldPosition="0">
        <references count="3">
          <reference field="0" count="1">
            <x v="3488"/>
          </reference>
          <reference field="1" count="1" selected="0">
            <x v="4135"/>
          </reference>
          <reference field="2" count="1" selected="0">
            <x v="1"/>
          </reference>
        </references>
      </pivotArea>
    </format>
    <format dxfId="4480">
      <pivotArea dataOnly="0" labelOnly="1" outline="0" fieldPosition="0">
        <references count="3">
          <reference field="0" count="1">
            <x v="1362"/>
          </reference>
          <reference field="1" count="1" selected="0">
            <x v="4136"/>
          </reference>
          <reference field="2" count="1" selected="0">
            <x v="1"/>
          </reference>
        </references>
      </pivotArea>
    </format>
    <format dxfId="4479">
      <pivotArea dataOnly="0" labelOnly="1" outline="0" fieldPosition="0">
        <references count="3">
          <reference field="0" count="1">
            <x v="1363"/>
          </reference>
          <reference field="1" count="1" selected="0">
            <x v="4137"/>
          </reference>
          <reference field="2" count="1" selected="0">
            <x v="1"/>
          </reference>
        </references>
      </pivotArea>
    </format>
    <format dxfId="4478">
      <pivotArea dataOnly="0" labelOnly="1" outline="0" fieldPosition="0">
        <references count="3">
          <reference field="0" count="1">
            <x v="1361"/>
          </reference>
          <reference field="1" count="1" selected="0">
            <x v="4138"/>
          </reference>
          <reference field="2" count="1" selected="0">
            <x v="1"/>
          </reference>
        </references>
      </pivotArea>
    </format>
    <format dxfId="4477">
      <pivotArea dataOnly="0" labelOnly="1" outline="0" fieldPosition="0">
        <references count="3">
          <reference field="0" count="1">
            <x v="1360"/>
          </reference>
          <reference field="1" count="1" selected="0">
            <x v="4139"/>
          </reference>
          <reference field="2" count="1" selected="0">
            <x v="1"/>
          </reference>
        </references>
      </pivotArea>
    </format>
    <format dxfId="4476">
      <pivotArea dataOnly="0" labelOnly="1" outline="0" fieldPosition="0">
        <references count="3">
          <reference field="0" count="1">
            <x v="3603"/>
          </reference>
          <reference field="1" count="1" selected="0">
            <x v="4251"/>
          </reference>
          <reference field="2" count="1" selected="0">
            <x v="1"/>
          </reference>
        </references>
      </pivotArea>
    </format>
    <format dxfId="4475">
      <pivotArea dataOnly="0" labelOnly="1" outline="0" fieldPosition="0">
        <references count="3">
          <reference field="0" count="1">
            <x v="4064"/>
          </reference>
          <reference field="1" count="1" selected="0">
            <x v="4252"/>
          </reference>
          <reference field="2" count="1" selected="0">
            <x v="1"/>
          </reference>
        </references>
      </pivotArea>
    </format>
    <format dxfId="4474">
      <pivotArea dataOnly="0" labelOnly="1" outline="0" fieldPosition="0">
        <references count="3">
          <reference field="0" count="1">
            <x v="38"/>
          </reference>
          <reference field="1" count="1" selected="0">
            <x v="4253"/>
          </reference>
          <reference field="2" count="1" selected="0">
            <x v="1"/>
          </reference>
        </references>
      </pivotArea>
    </format>
    <format dxfId="4473">
      <pivotArea dataOnly="0" labelOnly="1" outline="0" fieldPosition="0">
        <references count="3">
          <reference field="0" count="1">
            <x v="31"/>
          </reference>
          <reference field="1" count="1" selected="0">
            <x v="4254"/>
          </reference>
          <reference field="2" count="1" selected="0">
            <x v="1"/>
          </reference>
        </references>
      </pivotArea>
    </format>
    <format dxfId="4472">
      <pivotArea dataOnly="0" labelOnly="1" outline="0" fieldPosition="0">
        <references count="3">
          <reference field="0" count="1">
            <x v="3702"/>
          </reference>
          <reference field="1" count="1" selected="0">
            <x v="4255"/>
          </reference>
          <reference field="2" count="1" selected="0">
            <x v="1"/>
          </reference>
        </references>
      </pivotArea>
    </format>
    <format dxfId="4471">
      <pivotArea dataOnly="0" labelOnly="1" outline="0" fieldPosition="0">
        <references count="3">
          <reference field="0" count="1">
            <x v="94"/>
          </reference>
          <reference field="1" count="1" selected="0">
            <x v="4256"/>
          </reference>
          <reference field="2" count="1" selected="0">
            <x v="1"/>
          </reference>
        </references>
      </pivotArea>
    </format>
    <format dxfId="4470">
      <pivotArea dataOnly="0" labelOnly="1" outline="0" fieldPosition="0">
        <references count="3">
          <reference field="0" count="1">
            <x v="1199"/>
          </reference>
          <reference field="1" count="1" selected="0">
            <x v="4257"/>
          </reference>
          <reference field="2" count="1" selected="0">
            <x v="1"/>
          </reference>
        </references>
      </pivotArea>
    </format>
    <format dxfId="4469">
      <pivotArea dataOnly="0" labelOnly="1" outline="0" fieldPosition="0">
        <references count="3">
          <reference field="0" count="1">
            <x v="3636"/>
          </reference>
          <reference field="1" count="1" selected="0">
            <x v="4258"/>
          </reference>
          <reference field="2" count="1" selected="0">
            <x v="1"/>
          </reference>
        </references>
      </pivotArea>
    </format>
    <format dxfId="4468">
      <pivotArea dataOnly="0" labelOnly="1" outline="0" fieldPosition="0">
        <references count="3">
          <reference field="0" count="1">
            <x v="95"/>
          </reference>
          <reference field="1" count="1" selected="0">
            <x v="4259"/>
          </reference>
          <reference field="2" count="1" selected="0">
            <x v="1"/>
          </reference>
        </references>
      </pivotArea>
    </format>
    <format dxfId="4467">
      <pivotArea dataOnly="0" labelOnly="1" outline="0" fieldPosition="0">
        <references count="3">
          <reference field="0" count="1">
            <x v="3672"/>
          </reference>
          <reference field="1" count="1" selected="0">
            <x v="4602"/>
          </reference>
          <reference field="2" count="1" selected="0">
            <x v="1"/>
          </reference>
        </references>
      </pivotArea>
    </format>
    <format dxfId="4466">
      <pivotArea dataOnly="0" labelOnly="1" outline="0" fieldPosition="0">
        <references count="3">
          <reference field="0" count="1">
            <x v="2827"/>
          </reference>
          <reference field="1" count="1" selected="0">
            <x v="4603"/>
          </reference>
          <reference field="2" count="1" selected="0">
            <x v="1"/>
          </reference>
        </references>
      </pivotArea>
    </format>
    <format dxfId="4465">
      <pivotArea dataOnly="0" labelOnly="1" outline="0" fieldPosition="0">
        <references count="3">
          <reference field="0" count="1">
            <x v="3473"/>
          </reference>
          <reference field="1" count="1" selected="0">
            <x v="4604"/>
          </reference>
          <reference field="2" count="1" selected="0">
            <x v="1"/>
          </reference>
        </references>
      </pivotArea>
    </format>
    <format dxfId="4464">
      <pivotArea dataOnly="0" labelOnly="1" outline="0" fieldPosition="0">
        <references count="3">
          <reference field="0" count="1">
            <x v="1367"/>
          </reference>
          <reference field="1" count="1" selected="0">
            <x v="4605"/>
          </reference>
          <reference field="2" count="1" selected="0">
            <x v="1"/>
          </reference>
        </references>
      </pivotArea>
    </format>
    <format dxfId="4463">
      <pivotArea dataOnly="0" labelOnly="1" outline="0" fieldPosition="0">
        <references count="3">
          <reference field="0" count="1">
            <x v="3584"/>
          </reference>
          <reference field="1" count="1" selected="0">
            <x v="4606"/>
          </reference>
          <reference field="2" count="1" selected="0">
            <x v="1"/>
          </reference>
        </references>
      </pivotArea>
    </format>
    <format dxfId="4462">
      <pivotArea dataOnly="0" labelOnly="1" outline="0" fieldPosition="0">
        <references count="3">
          <reference field="0" count="1">
            <x v="1370"/>
          </reference>
          <reference field="1" count="1" selected="0">
            <x v="4607"/>
          </reference>
          <reference field="2" count="1" selected="0">
            <x v="1"/>
          </reference>
        </references>
      </pivotArea>
    </format>
    <format dxfId="4461">
      <pivotArea dataOnly="0" labelOnly="1" outline="0" fieldPosition="0">
        <references count="3">
          <reference field="0" count="1">
            <x v="4031"/>
          </reference>
          <reference field="1" count="1" selected="0">
            <x v="4608"/>
          </reference>
          <reference field="2" count="1" selected="0">
            <x v="1"/>
          </reference>
        </references>
      </pivotArea>
    </format>
    <format dxfId="4460">
      <pivotArea dataOnly="0" labelOnly="1" outline="0" fieldPosition="0">
        <references count="3">
          <reference field="0" count="1">
            <x v="1369"/>
          </reference>
          <reference field="1" count="1" selected="0">
            <x v="4609"/>
          </reference>
          <reference field="2" count="1" selected="0">
            <x v="1"/>
          </reference>
        </references>
      </pivotArea>
    </format>
    <format dxfId="4459">
      <pivotArea dataOnly="0" labelOnly="1" outline="0" fieldPosition="0">
        <references count="3">
          <reference field="0" count="1">
            <x v="1368"/>
          </reference>
          <reference field="1" count="1" selected="0">
            <x v="4610"/>
          </reference>
          <reference field="2" count="1" selected="0">
            <x v="1"/>
          </reference>
        </references>
      </pivotArea>
    </format>
    <format dxfId="4458">
      <pivotArea dataOnly="0" labelOnly="1" outline="0" fieldPosition="0">
        <references count="3">
          <reference field="0" count="1">
            <x v="32"/>
          </reference>
          <reference field="1" count="1" selected="0">
            <x v="4611"/>
          </reference>
          <reference field="2" count="1" selected="0">
            <x v="1"/>
          </reference>
        </references>
      </pivotArea>
    </format>
    <format dxfId="4457">
      <pivotArea dataOnly="0" labelOnly="1" outline="0" fieldPosition="0">
        <references count="3">
          <reference field="0" count="1">
            <x v="1372"/>
          </reference>
          <reference field="1" count="1" selected="0">
            <x v="4612"/>
          </reference>
          <reference field="2" count="1" selected="0">
            <x v="1"/>
          </reference>
        </references>
      </pivotArea>
    </format>
    <format dxfId="4456">
      <pivotArea dataOnly="0" labelOnly="1" outline="0" fieldPosition="0">
        <references count="3">
          <reference field="0" count="1">
            <x v="1371"/>
          </reference>
          <reference field="1" count="1" selected="0">
            <x v="4613"/>
          </reference>
          <reference field="2" count="1" selected="0">
            <x v="1"/>
          </reference>
        </references>
      </pivotArea>
    </format>
    <format dxfId="4455">
      <pivotArea dataOnly="0" labelOnly="1" outline="0" fieldPosition="0">
        <references count="3">
          <reference field="0" count="1">
            <x v="3783"/>
          </reference>
          <reference field="1" count="1" selected="0">
            <x v="4614"/>
          </reference>
          <reference field="2" count="1" selected="0">
            <x v="1"/>
          </reference>
        </references>
      </pivotArea>
    </format>
    <format dxfId="4454">
      <pivotArea dataOnly="0" labelOnly="1" outline="0" fieldPosition="0">
        <references count="3">
          <reference field="0" count="1">
            <x v="1366"/>
          </reference>
          <reference field="1" count="1" selected="0">
            <x v="4615"/>
          </reference>
          <reference field="2" count="1" selected="0">
            <x v="1"/>
          </reference>
        </references>
      </pivotArea>
    </format>
    <format dxfId="4453">
      <pivotArea dataOnly="0" labelOnly="1" outline="0" fieldPosition="0">
        <references count="3">
          <reference field="0" count="1">
            <x v="3631"/>
          </reference>
          <reference field="1" count="1" selected="0">
            <x v="4949"/>
          </reference>
          <reference field="2" count="1" selected="0">
            <x v="1"/>
          </reference>
        </references>
      </pivotArea>
    </format>
    <format dxfId="4452">
      <pivotArea dataOnly="0" labelOnly="1" outline="0" fieldPosition="0">
        <references count="3">
          <reference field="0" count="1">
            <x v="3958"/>
          </reference>
          <reference field="1" count="1" selected="0">
            <x v="4950"/>
          </reference>
          <reference field="2" count="1" selected="0">
            <x v="1"/>
          </reference>
        </references>
      </pivotArea>
    </format>
    <format dxfId="4451">
      <pivotArea dataOnly="0" labelOnly="1" outline="0" fieldPosition="0">
        <references count="3">
          <reference field="0" count="1">
            <x v="1377"/>
          </reference>
          <reference field="1" count="1" selected="0">
            <x v="4951"/>
          </reference>
          <reference field="2" count="1" selected="0">
            <x v="1"/>
          </reference>
        </references>
      </pivotArea>
    </format>
    <format dxfId="4450">
      <pivotArea dataOnly="0" labelOnly="1" outline="0" fieldPosition="0">
        <references count="3">
          <reference field="0" count="1">
            <x v="1378"/>
          </reference>
          <reference field="1" count="1" selected="0">
            <x v="4952"/>
          </reference>
          <reference field="2" count="1" selected="0">
            <x v="1"/>
          </reference>
        </references>
      </pivotArea>
    </format>
    <format dxfId="4449">
      <pivotArea dataOnly="0" labelOnly="1" outline="0" fieldPosition="0">
        <references count="3">
          <reference field="0" count="1">
            <x v="3652"/>
          </reference>
          <reference field="1" count="1" selected="0">
            <x v="4953"/>
          </reference>
          <reference field="2" count="1" selected="0">
            <x v="1"/>
          </reference>
        </references>
      </pivotArea>
    </format>
    <format dxfId="4448">
      <pivotArea dataOnly="0" labelOnly="1" outline="0" fieldPosition="0">
        <references count="3">
          <reference field="0" count="1">
            <x v="1376"/>
          </reference>
          <reference field="1" count="1" selected="0">
            <x v="4954"/>
          </reference>
          <reference field="2" count="1" selected="0">
            <x v="1"/>
          </reference>
        </references>
      </pivotArea>
    </format>
    <format dxfId="4447">
      <pivotArea dataOnly="0" labelOnly="1" outline="0" fieldPosition="0">
        <references count="3">
          <reference field="0" count="1">
            <x v="3805"/>
          </reference>
          <reference field="1" count="1" selected="0">
            <x v="4955"/>
          </reference>
          <reference field="2" count="1" selected="0">
            <x v="1"/>
          </reference>
        </references>
      </pivotArea>
    </format>
    <format dxfId="4446">
      <pivotArea dataOnly="0" labelOnly="1" outline="0" fieldPosition="0">
        <references count="3">
          <reference field="0" count="1">
            <x v="1374"/>
          </reference>
          <reference field="1" count="1" selected="0">
            <x v="4956"/>
          </reference>
          <reference field="2" count="1" selected="0">
            <x v="1"/>
          </reference>
        </references>
      </pivotArea>
    </format>
    <format dxfId="4445">
      <pivotArea dataOnly="0" labelOnly="1" outline="0" fieldPosition="0">
        <references count="3">
          <reference field="0" count="1">
            <x v="1373"/>
          </reference>
          <reference field="1" count="1" selected="0">
            <x v="4957"/>
          </reference>
          <reference field="2" count="1" selected="0">
            <x v="1"/>
          </reference>
        </references>
      </pivotArea>
    </format>
    <format dxfId="4444">
      <pivotArea dataOnly="0" labelOnly="1" outline="0" fieldPosition="0">
        <references count="3">
          <reference field="0" count="1">
            <x v="3770"/>
          </reference>
          <reference field="1" count="1" selected="0">
            <x v="4958"/>
          </reference>
          <reference field="2" count="1" selected="0">
            <x v="1"/>
          </reference>
        </references>
      </pivotArea>
    </format>
    <format dxfId="4443">
      <pivotArea dataOnly="0" labelOnly="1" outline="0" fieldPosition="0">
        <references count="3">
          <reference field="0" count="1">
            <x v="544"/>
          </reference>
          <reference field="1" count="1" selected="0">
            <x v="4959"/>
          </reference>
          <reference field="2" count="1" selected="0">
            <x v="1"/>
          </reference>
        </references>
      </pivotArea>
    </format>
    <format dxfId="4442">
      <pivotArea dataOnly="0" labelOnly="1" outline="0" fieldPosition="0">
        <references count="3">
          <reference field="0" count="1">
            <x v="3685"/>
          </reference>
          <reference field="1" count="1" selected="0">
            <x v="4960"/>
          </reference>
          <reference field="2" count="1" selected="0">
            <x v="1"/>
          </reference>
        </references>
      </pivotArea>
    </format>
    <format dxfId="4441">
      <pivotArea dataOnly="0" labelOnly="1" outline="0" fieldPosition="0">
        <references count="3">
          <reference field="0" count="1">
            <x v="4000"/>
          </reference>
          <reference field="1" count="1" selected="0">
            <x v="4961"/>
          </reference>
          <reference field="2" count="1" selected="0">
            <x v="1"/>
          </reference>
        </references>
      </pivotArea>
    </format>
    <format dxfId="4440">
      <pivotArea dataOnly="0" labelOnly="1" outline="0" fieldPosition="0">
        <references count="3">
          <reference field="0" count="1">
            <x v="3628"/>
          </reference>
          <reference field="1" count="1" selected="0">
            <x v="4962"/>
          </reference>
          <reference field="2" count="1" selected="0">
            <x v="1"/>
          </reference>
        </references>
      </pivotArea>
    </format>
    <format dxfId="4439">
      <pivotArea dataOnly="0" labelOnly="1" outline="0" fieldPosition="0">
        <references count="3">
          <reference field="0" count="1">
            <x v="1380"/>
          </reference>
          <reference field="1" count="1" selected="0">
            <x v="4963"/>
          </reference>
          <reference field="2" count="1" selected="0">
            <x v="1"/>
          </reference>
        </references>
      </pivotArea>
    </format>
    <format dxfId="4438">
      <pivotArea dataOnly="0" labelOnly="1" outline="0" fieldPosition="0">
        <references count="3">
          <reference field="0" count="1">
            <x v="4024"/>
          </reference>
          <reference field="1" count="1" selected="0">
            <x v="4964"/>
          </reference>
          <reference field="2" count="1" selected="0">
            <x v="1"/>
          </reference>
        </references>
      </pivotArea>
    </format>
    <format dxfId="4437">
      <pivotArea dataOnly="0" labelOnly="1" outline="0" fieldPosition="0">
        <references count="3">
          <reference field="0" count="1">
            <x v="1382"/>
          </reference>
          <reference field="1" count="1" selected="0">
            <x v="4965"/>
          </reference>
          <reference field="2" count="1" selected="0">
            <x v="1"/>
          </reference>
        </references>
      </pivotArea>
    </format>
    <format dxfId="4436">
      <pivotArea dataOnly="0" labelOnly="1" outline="0" fieldPosition="0">
        <references count="3">
          <reference field="0" count="1">
            <x v="1381"/>
          </reference>
          <reference field="1" count="1" selected="0">
            <x v="4966"/>
          </reference>
          <reference field="2" count="1" selected="0">
            <x v="1"/>
          </reference>
        </references>
      </pivotArea>
    </format>
    <format dxfId="4435">
      <pivotArea dataOnly="0" labelOnly="1" outline="0" fieldPosition="0">
        <references count="3">
          <reference field="0" count="1">
            <x v="33"/>
          </reference>
          <reference field="1" count="1" selected="0">
            <x v="4967"/>
          </reference>
          <reference field="2" count="1" selected="0">
            <x v="1"/>
          </reference>
        </references>
      </pivotArea>
    </format>
    <format dxfId="4434">
      <pivotArea dataOnly="0" labelOnly="1" outline="0" fieldPosition="0">
        <references count="3">
          <reference field="0" count="1">
            <x v="1379"/>
          </reference>
          <reference field="1" count="1" selected="0">
            <x v="4968"/>
          </reference>
          <reference field="2" count="1" selected="0">
            <x v="1"/>
          </reference>
        </references>
      </pivotArea>
    </format>
    <format dxfId="4433">
      <pivotArea dataOnly="0" labelOnly="1" outline="0" fieldPosition="0">
        <references count="3">
          <reference field="0" count="1">
            <x v="1383"/>
          </reference>
          <reference field="1" count="1" selected="0">
            <x v="4969"/>
          </reference>
          <reference field="2" count="1" selected="0">
            <x v="1"/>
          </reference>
        </references>
      </pivotArea>
    </format>
    <format dxfId="4432">
      <pivotArea dataOnly="0" labelOnly="1" outline="0" fieldPosition="0">
        <references count="3">
          <reference field="0" count="1">
            <x v="3753"/>
          </reference>
          <reference field="1" count="1" selected="0">
            <x v="4970"/>
          </reference>
          <reference field="2" count="1" selected="0">
            <x v="1"/>
          </reference>
        </references>
      </pivotArea>
    </format>
    <format dxfId="4431">
      <pivotArea dataOnly="0" labelOnly="1" outline="0" fieldPosition="0">
        <references count="3">
          <reference field="0" count="1">
            <x v="1375"/>
          </reference>
          <reference field="1" count="1" selected="0">
            <x v="4971"/>
          </reference>
          <reference field="2" count="1" selected="0">
            <x v="1"/>
          </reference>
        </references>
      </pivotArea>
    </format>
    <format dxfId="4430">
      <pivotArea dataOnly="0" labelOnly="1" outline="0" fieldPosition="0">
        <references count="3">
          <reference field="0" count="1">
            <x v="34"/>
          </reference>
          <reference field="1" count="1" selected="0">
            <x v="4972"/>
          </reference>
          <reference field="2" count="1" selected="0">
            <x v="1"/>
          </reference>
        </references>
      </pivotArea>
    </format>
    <format dxfId="4429">
      <pivotArea dataOnly="0" labelOnly="1" outline="0" fieldPosition="0">
        <references count="3">
          <reference field="0" count="1">
            <x v="821"/>
          </reference>
          <reference field="1" count="1" selected="0">
            <x v="291"/>
          </reference>
          <reference field="2" count="1" selected="0">
            <x v="2"/>
          </reference>
        </references>
      </pivotArea>
    </format>
    <format dxfId="4428">
      <pivotArea dataOnly="0" labelOnly="1" outline="0" fieldPosition="0">
        <references count="3">
          <reference field="0" count="1">
            <x v="1387"/>
          </reference>
          <reference field="1" count="1" selected="0">
            <x v="292"/>
          </reference>
          <reference field="2" count="1" selected="0">
            <x v="2"/>
          </reference>
        </references>
      </pivotArea>
    </format>
    <format dxfId="4427">
      <pivotArea dataOnly="0" labelOnly="1" outline="0" fieldPosition="0">
        <references count="3">
          <reference field="0" count="1">
            <x v="322"/>
          </reference>
          <reference field="1" count="1" selected="0">
            <x v="346"/>
          </reference>
          <reference field="2" count="1" selected="0">
            <x v="2"/>
          </reference>
        </references>
      </pivotArea>
    </format>
    <format dxfId="4426">
      <pivotArea dataOnly="0" labelOnly="1" outline="0" fieldPosition="0">
        <references count="3">
          <reference field="0" count="1">
            <x v="3764"/>
          </reference>
          <reference field="1" count="1" selected="0">
            <x v="347"/>
          </reference>
          <reference field="2" count="1" selected="0">
            <x v="2"/>
          </reference>
        </references>
      </pivotArea>
    </format>
    <format dxfId="4425">
      <pivotArea dataOnly="0" labelOnly="1" outline="0" fieldPosition="0">
        <references count="3">
          <reference field="0" count="1">
            <x v="327"/>
          </reference>
          <reference field="1" count="1" selected="0">
            <x v="348"/>
          </reference>
          <reference field="2" count="1" selected="0">
            <x v="2"/>
          </reference>
        </references>
      </pivotArea>
    </format>
    <format dxfId="4424">
      <pivotArea dataOnly="0" labelOnly="1" outline="0" fieldPosition="0">
        <references count="3">
          <reference field="0" count="1">
            <x v="3676"/>
          </reference>
          <reference field="1" count="1" selected="0">
            <x v="349"/>
          </reference>
          <reference field="2" count="1" selected="0">
            <x v="2"/>
          </reference>
        </references>
      </pivotArea>
    </format>
    <format dxfId="4423">
      <pivotArea dataOnly="0" labelOnly="1" outline="0" fieldPosition="0">
        <references count="3">
          <reference field="0" count="1">
            <x v="828"/>
          </reference>
          <reference field="1" count="1" selected="0">
            <x v="350"/>
          </reference>
          <reference field="2" count="1" selected="0">
            <x v="2"/>
          </reference>
        </references>
      </pivotArea>
    </format>
    <format dxfId="4422">
      <pivotArea dataOnly="0" labelOnly="1" outline="0" fieldPosition="0">
        <references count="3">
          <reference field="0" count="1">
            <x v="1388"/>
          </reference>
          <reference field="1" count="1" selected="0">
            <x v="351"/>
          </reference>
          <reference field="2" count="1" selected="0">
            <x v="2"/>
          </reference>
        </references>
      </pivotArea>
    </format>
    <format dxfId="4421">
      <pivotArea dataOnly="0" labelOnly="1" outline="0" fieldPosition="0">
        <references count="3">
          <reference field="0" count="1">
            <x v="1550"/>
          </reference>
          <reference field="1" count="1" selected="0">
            <x v="353"/>
          </reference>
          <reference field="2" count="1" selected="0">
            <x v="2"/>
          </reference>
        </references>
      </pivotArea>
    </format>
    <format dxfId="4420">
      <pivotArea dataOnly="0" labelOnly="1" outline="0" fieldPosition="0">
        <references count="3">
          <reference field="0" count="1">
            <x v="1390"/>
          </reference>
          <reference field="1" count="1" selected="0">
            <x v="354"/>
          </reference>
          <reference field="2" count="1" selected="0">
            <x v="2"/>
          </reference>
        </references>
      </pivotArea>
    </format>
    <format dxfId="4419">
      <pivotArea dataOnly="0" labelOnly="1" outline="0" fieldPosition="0">
        <references count="3">
          <reference field="0" count="1">
            <x v="1391"/>
          </reference>
          <reference field="1" count="1" selected="0">
            <x v="355"/>
          </reference>
          <reference field="2" count="1" selected="0">
            <x v="2"/>
          </reference>
        </references>
      </pivotArea>
    </format>
    <format dxfId="4418">
      <pivotArea dataOnly="0" labelOnly="1" outline="0" fieldPosition="0">
        <references count="3">
          <reference field="0" count="1">
            <x v="1393"/>
          </reference>
          <reference field="1" count="1" selected="0">
            <x v="356"/>
          </reference>
          <reference field="2" count="1" selected="0">
            <x v="2"/>
          </reference>
        </references>
      </pivotArea>
    </format>
    <format dxfId="4417">
      <pivotArea dataOnly="0" labelOnly="1" outline="0" fieldPosition="0">
        <references count="3">
          <reference field="0" count="1">
            <x v="3986"/>
          </reference>
          <reference field="1" count="1" selected="0">
            <x v="357"/>
          </reference>
          <reference field="2" count="1" selected="0">
            <x v="2"/>
          </reference>
        </references>
      </pivotArea>
    </format>
    <format dxfId="4416">
      <pivotArea dataOnly="0" labelOnly="1" outline="0" fieldPosition="0">
        <references count="3">
          <reference field="0" count="1">
            <x v="1392"/>
          </reference>
          <reference field="1" count="1" selected="0">
            <x v="358"/>
          </reference>
          <reference field="2" count="1" selected="0">
            <x v="2"/>
          </reference>
        </references>
      </pivotArea>
    </format>
    <format dxfId="4415">
      <pivotArea dataOnly="0" labelOnly="1" outline="0" fieldPosition="0">
        <references count="3">
          <reference field="0" count="1">
            <x v="1389"/>
          </reference>
          <reference field="1" count="1" selected="0">
            <x v="359"/>
          </reference>
          <reference field="2" count="1" selected="0">
            <x v="2"/>
          </reference>
        </references>
      </pivotArea>
    </format>
    <format dxfId="4414">
      <pivotArea dataOnly="0" labelOnly="1" outline="0" fieldPosition="0">
        <references count="3">
          <reference field="0" count="1">
            <x v="3613"/>
          </reference>
          <reference field="1" count="1" selected="0">
            <x v="360"/>
          </reference>
          <reference field="2" count="1" selected="0">
            <x v="2"/>
          </reference>
        </references>
      </pivotArea>
    </format>
    <format dxfId="4413">
      <pivotArea dataOnly="0" labelOnly="1" outline="0" fieldPosition="0">
        <references count="3">
          <reference field="0" count="1">
            <x v="1394"/>
          </reference>
          <reference field="1" count="1" selected="0">
            <x v="361"/>
          </reference>
          <reference field="2" count="1" selected="0">
            <x v="2"/>
          </reference>
        </references>
      </pivotArea>
    </format>
    <format dxfId="4412">
      <pivotArea dataOnly="0" labelOnly="1" outline="0" fieldPosition="0">
        <references count="3">
          <reference field="0" count="1">
            <x v="3507"/>
          </reference>
          <reference field="1" count="1" selected="0">
            <x v="731"/>
          </reference>
          <reference field="2" count="1" selected="0">
            <x v="2"/>
          </reference>
        </references>
      </pivotArea>
    </format>
    <format dxfId="4411">
      <pivotArea dataOnly="0" labelOnly="1" outline="0" fieldPosition="0">
        <references count="3">
          <reference field="0" count="1">
            <x v="4136"/>
          </reference>
          <reference field="1" count="1" selected="0">
            <x v="732"/>
          </reference>
          <reference field="2" count="1" selected="0">
            <x v="2"/>
          </reference>
        </references>
      </pivotArea>
    </format>
    <format dxfId="4410">
      <pivotArea dataOnly="0" labelOnly="1" outline="0" fieldPosition="0">
        <references count="3">
          <reference field="0" count="1">
            <x v="4035"/>
          </reference>
          <reference field="1" count="1" selected="0">
            <x v="733"/>
          </reference>
          <reference field="2" count="1" selected="0">
            <x v="2"/>
          </reference>
        </references>
      </pivotArea>
    </format>
    <format dxfId="4409">
      <pivotArea dataOnly="0" labelOnly="1" outline="0" fieldPosition="0">
        <references count="3">
          <reference field="0" count="1">
            <x v="4037"/>
          </reference>
          <reference field="1" count="1" selected="0">
            <x v="734"/>
          </reference>
          <reference field="2" count="1" selected="0">
            <x v="2"/>
          </reference>
        </references>
      </pivotArea>
    </format>
    <format dxfId="4408">
      <pivotArea dataOnly="0" labelOnly="1" outline="0" fieldPosition="0">
        <references count="3">
          <reference field="0" count="1">
            <x v="4144"/>
          </reference>
          <reference field="1" count="1" selected="0">
            <x v="735"/>
          </reference>
          <reference field="2" count="1" selected="0">
            <x v="2"/>
          </reference>
        </references>
      </pivotArea>
    </format>
    <format dxfId="4407">
      <pivotArea dataOnly="0" labelOnly="1" outline="0" fieldPosition="0">
        <references count="3">
          <reference field="0" count="1">
            <x v="4038"/>
          </reference>
          <reference field="1" count="1" selected="0">
            <x v="736"/>
          </reference>
          <reference field="2" count="1" selected="0">
            <x v="2"/>
          </reference>
        </references>
      </pivotArea>
    </format>
    <format dxfId="4406">
      <pivotArea dataOnly="0" labelOnly="1" outline="0" fieldPosition="0">
        <references count="3">
          <reference field="0" count="1">
            <x v="3994"/>
          </reference>
          <reference field="1" count="1" selected="0">
            <x v="737"/>
          </reference>
          <reference field="2" count="1" selected="0">
            <x v="2"/>
          </reference>
        </references>
      </pivotArea>
    </format>
    <format dxfId="4405">
      <pivotArea dataOnly="0" labelOnly="1" outline="0" fieldPosition="0">
        <references count="3">
          <reference field="0" count="1">
            <x v="830"/>
          </reference>
          <reference field="1" count="1" selected="0">
            <x v="738"/>
          </reference>
          <reference field="2" count="1" selected="0">
            <x v="2"/>
          </reference>
        </references>
      </pivotArea>
    </format>
    <format dxfId="4404">
      <pivotArea dataOnly="0" labelOnly="1" outline="0" fieldPosition="0">
        <references count="3">
          <reference field="0" count="1">
            <x v="831"/>
          </reference>
          <reference field="1" count="1" selected="0">
            <x v="739"/>
          </reference>
          <reference field="2" count="1" selected="0">
            <x v="2"/>
          </reference>
        </references>
      </pivotArea>
    </format>
    <format dxfId="4403">
      <pivotArea dataOnly="0" labelOnly="1" outline="0" fieldPosition="0">
        <references count="3">
          <reference field="0" count="1">
            <x v="4079"/>
          </reference>
          <reference field="1" count="1" selected="0">
            <x v="740"/>
          </reference>
          <reference field="2" count="1" selected="0">
            <x v="2"/>
          </reference>
        </references>
      </pivotArea>
    </format>
    <format dxfId="4402">
      <pivotArea dataOnly="0" labelOnly="1" outline="0" fieldPosition="0">
        <references count="3">
          <reference field="0" count="1">
            <x v="4094"/>
          </reference>
          <reference field="1" count="1" selected="0">
            <x v="741"/>
          </reference>
          <reference field="2" count="1" selected="0">
            <x v="2"/>
          </reference>
        </references>
      </pivotArea>
    </format>
    <format dxfId="4401">
      <pivotArea dataOnly="0" labelOnly="1" outline="0" fieldPosition="0">
        <references count="3">
          <reference field="0" count="1">
            <x v="3503"/>
          </reference>
          <reference field="1" count="1" selected="0">
            <x v="742"/>
          </reference>
          <reference field="2" count="1" selected="0">
            <x v="2"/>
          </reference>
        </references>
      </pivotArea>
    </format>
    <format dxfId="4400">
      <pivotArea dataOnly="0" labelOnly="1" outline="0" fieldPosition="0">
        <references count="3">
          <reference field="0" count="1">
            <x v="832"/>
          </reference>
          <reference field="1" count="1" selected="0">
            <x v="743"/>
          </reference>
          <reference field="2" count="1" selected="0">
            <x v="2"/>
          </reference>
        </references>
      </pivotArea>
    </format>
    <format dxfId="4399">
      <pivotArea dataOnly="0" labelOnly="1" outline="0" fieldPosition="0">
        <references count="3">
          <reference field="0" count="1">
            <x v="3938"/>
          </reference>
          <reference field="1" count="1" selected="0">
            <x v="1040"/>
          </reference>
          <reference field="2" count="1" selected="0">
            <x v="2"/>
          </reference>
        </references>
      </pivotArea>
    </format>
    <format dxfId="4398">
      <pivotArea dataOnly="0" labelOnly="1" outline="0" fieldPosition="0">
        <references count="3">
          <reference field="0" count="1">
            <x v="4092"/>
          </reference>
          <reference field="1" count="1" selected="0">
            <x v="1041"/>
          </reference>
          <reference field="2" count="1" selected="0">
            <x v="2"/>
          </reference>
        </references>
      </pivotArea>
    </format>
    <format dxfId="4397">
      <pivotArea dataOnly="0" labelOnly="1" outline="0" fieldPosition="0">
        <references count="3">
          <reference field="0" count="1">
            <x v="3962"/>
          </reference>
          <reference field="1" count="1" selected="0">
            <x v="1042"/>
          </reference>
          <reference field="2" count="1" selected="0">
            <x v="2"/>
          </reference>
        </references>
      </pivotArea>
    </format>
    <format dxfId="4396">
      <pivotArea dataOnly="0" labelOnly="1" outline="0" fieldPosition="0">
        <references count="3">
          <reference field="0" count="1">
            <x v="3669"/>
          </reference>
          <reference field="1" count="1" selected="0">
            <x v="1043"/>
          </reference>
          <reference field="2" count="1" selected="0">
            <x v="2"/>
          </reference>
        </references>
      </pivotArea>
    </format>
    <format dxfId="4395">
      <pivotArea dataOnly="0" labelOnly="1" outline="0" fieldPosition="0">
        <references count="3">
          <reference field="0" count="1">
            <x v="1399"/>
          </reference>
          <reference field="1" count="1" selected="0">
            <x v="1044"/>
          </reference>
          <reference field="2" count="1" selected="0">
            <x v="2"/>
          </reference>
        </references>
      </pivotArea>
    </format>
    <format dxfId="4394">
      <pivotArea dataOnly="0" labelOnly="1" outline="0" fieldPosition="0">
        <references count="3">
          <reference field="0" count="1">
            <x v="1400"/>
          </reference>
          <reference field="1" count="1" selected="0">
            <x v="1045"/>
          </reference>
          <reference field="2" count="1" selected="0">
            <x v="2"/>
          </reference>
        </references>
      </pivotArea>
    </format>
    <format dxfId="4393">
      <pivotArea dataOnly="0" labelOnly="1" outline="0" fieldPosition="0">
        <references count="3">
          <reference field="0" count="1">
            <x v="843"/>
          </reference>
          <reference field="1" count="1" selected="0">
            <x v="1046"/>
          </reference>
          <reference field="2" count="1" selected="0">
            <x v="2"/>
          </reference>
        </references>
      </pivotArea>
    </format>
    <format dxfId="4392">
      <pivotArea dataOnly="0" labelOnly="1" outline="0" fieldPosition="0">
        <references count="3">
          <reference field="0" count="1">
            <x v="4042"/>
          </reference>
          <reference field="1" count="1" selected="0">
            <x v="1047"/>
          </reference>
          <reference field="2" count="1" selected="0">
            <x v="2"/>
          </reference>
        </references>
      </pivotArea>
    </format>
    <format dxfId="4391">
      <pivotArea dataOnly="0" labelOnly="1" outline="0" fieldPosition="0">
        <references count="3">
          <reference field="0" count="1">
            <x v="3944"/>
          </reference>
          <reference field="1" count="1" selected="0">
            <x v="1048"/>
          </reference>
          <reference field="2" count="1" selected="0">
            <x v="2"/>
          </reference>
        </references>
      </pivotArea>
    </format>
    <format dxfId="4390">
      <pivotArea dataOnly="0" labelOnly="1" outline="0" fieldPosition="0">
        <references count="3">
          <reference field="0" count="1">
            <x v="4026"/>
          </reference>
          <reference field="1" count="1" selected="0">
            <x v="1049"/>
          </reference>
          <reference field="2" count="1" selected="0">
            <x v="2"/>
          </reference>
        </references>
      </pivotArea>
    </format>
    <format dxfId="4389">
      <pivotArea dataOnly="0" labelOnly="1" outline="0" fieldPosition="0">
        <references count="3">
          <reference field="0" count="1">
            <x v="4012"/>
          </reference>
          <reference field="1" count="1" selected="0">
            <x v="1050"/>
          </reference>
          <reference field="2" count="1" selected="0">
            <x v="2"/>
          </reference>
        </references>
      </pivotArea>
    </format>
    <format dxfId="4388">
      <pivotArea dataOnly="0" labelOnly="1" outline="0" fieldPosition="0">
        <references count="3">
          <reference field="0" count="1">
            <x v="3481"/>
          </reference>
          <reference field="1" count="1" selected="0">
            <x v="1051"/>
          </reference>
          <reference field="2" count="1" selected="0">
            <x v="2"/>
          </reference>
        </references>
      </pivotArea>
    </format>
    <format dxfId="4387">
      <pivotArea dataOnly="0" labelOnly="1" outline="0" fieldPosition="0">
        <references count="3">
          <reference field="0" count="1">
            <x v="1396"/>
          </reference>
          <reference field="1" count="1" selected="0">
            <x v="1052"/>
          </reference>
          <reference field="2" count="1" selected="0">
            <x v="2"/>
          </reference>
        </references>
      </pivotArea>
    </format>
    <format dxfId="4386">
      <pivotArea dataOnly="0" labelOnly="1" outline="0" fieldPosition="0">
        <references count="3">
          <reference field="0" count="1">
            <x v="1397"/>
          </reference>
          <reference field="1" count="1" selected="0">
            <x v="1053"/>
          </reference>
          <reference field="2" count="1" selected="0">
            <x v="2"/>
          </reference>
        </references>
      </pivotArea>
    </format>
    <format dxfId="4385">
      <pivotArea dataOnly="0" labelOnly="1" outline="0" fieldPosition="0">
        <references count="3">
          <reference field="0" count="1">
            <x v="844"/>
          </reference>
          <reference field="1" count="1" selected="0">
            <x v="1054"/>
          </reference>
          <reference field="2" count="1" selected="0">
            <x v="2"/>
          </reference>
        </references>
      </pivotArea>
    </format>
    <format dxfId="4384">
      <pivotArea dataOnly="0" labelOnly="1" outline="0" fieldPosition="0">
        <references count="3">
          <reference field="0" count="1">
            <x v="1398"/>
          </reference>
          <reference field="1" count="1" selected="0">
            <x v="1055"/>
          </reference>
          <reference field="2" count="1" selected="0">
            <x v="2"/>
          </reference>
        </references>
      </pivotArea>
    </format>
    <format dxfId="4383">
      <pivotArea dataOnly="0" labelOnly="1" outline="0" fieldPosition="0">
        <references count="3">
          <reference field="0" count="1">
            <x v="3550"/>
          </reference>
          <reference field="1" count="1" selected="0">
            <x v="1340"/>
          </reference>
          <reference field="2" count="1" selected="0">
            <x v="2"/>
          </reference>
        </references>
      </pivotArea>
    </format>
    <format dxfId="4382">
      <pivotArea dataOnly="0" labelOnly="1" outline="0" fieldPosition="0">
        <references count="3">
          <reference field="0" count="1">
            <x v="845"/>
          </reference>
          <reference field="1" count="1" selected="0">
            <x v="1341"/>
          </reference>
          <reference field="2" count="1" selected="0">
            <x v="2"/>
          </reference>
        </references>
      </pivotArea>
    </format>
    <format dxfId="4381">
      <pivotArea dataOnly="0" labelOnly="1" outline="0" fieldPosition="0">
        <references count="3">
          <reference field="0" count="1">
            <x v="3596"/>
          </reference>
          <reference field="1" count="1" selected="0">
            <x v="1342"/>
          </reference>
          <reference field="2" count="1" selected="0">
            <x v="2"/>
          </reference>
        </references>
      </pivotArea>
    </format>
    <format dxfId="4380">
      <pivotArea dataOnly="0" labelOnly="1" outline="0" fieldPosition="0">
        <references count="3">
          <reference field="0" count="1">
            <x v="846"/>
          </reference>
          <reference field="1" count="1" selected="0">
            <x v="1343"/>
          </reference>
          <reference field="2" count="1" selected="0">
            <x v="2"/>
          </reference>
        </references>
      </pivotArea>
    </format>
    <format dxfId="4379">
      <pivotArea dataOnly="0" labelOnly="1" outline="0" fieldPosition="0">
        <references count="3">
          <reference field="0" count="1">
            <x v="847"/>
          </reference>
          <reference field="1" count="1" selected="0">
            <x v="1344"/>
          </reference>
          <reference field="2" count="1" selected="0">
            <x v="2"/>
          </reference>
        </references>
      </pivotArea>
    </format>
    <format dxfId="4378">
      <pivotArea dataOnly="0" labelOnly="1" outline="0" fieldPosition="0">
        <references count="3">
          <reference field="0" count="1">
            <x v="4054"/>
          </reference>
          <reference field="1" count="1" selected="0">
            <x v="1345"/>
          </reference>
          <reference field="2" count="1" selected="0">
            <x v="2"/>
          </reference>
        </references>
      </pivotArea>
    </format>
    <format dxfId="4377">
      <pivotArea dataOnly="0" labelOnly="1" outline="0" fieldPosition="0">
        <references count="3">
          <reference field="0" count="1">
            <x v="4109"/>
          </reference>
          <reference field="1" count="1" selected="0">
            <x v="1346"/>
          </reference>
          <reference field="2" count="1" selected="0">
            <x v="2"/>
          </reference>
        </references>
      </pivotArea>
    </format>
    <format dxfId="4376">
      <pivotArea dataOnly="0" labelOnly="1" outline="0" fieldPosition="0">
        <references count="3">
          <reference field="0" count="1">
            <x v="1401"/>
          </reference>
          <reference field="1" count="1" selected="0">
            <x v="1347"/>
          </reference>
          <reference field="2" count="1" selected="0">
            <x v="2"/>
          </reference>
        </references>
      </pivotArea>
    </format>
    <format dxfId="4375">
      <pivotArea dataOnly="0" labelOnly="1" outline="0" fieldPosition="0">
        <references count="3">
          <reference field="0" count="1">
            <x v="3610"/>
          </reference>
          <reference field="1" count="1" selected="0">
            <x v="1451"/>
          </reference>
          <reference field="2" count="1" selected="0">
            <x v="2"/>
          </reference>
        </references>
      </pivotArea>
    </format>
    <format dxfId="4374">
      <pivotArea dataOnly="0" labelOnly="1" outline="0" fieldPosition="0">
        <references count="3">
          <reference field="0" count="1">
            <x v="2401"/>
          </reference>
          <reference field="1" count="1" selected="0">
            <x v="1452"/>
          </reference>
          <reference field="2" count="1" selected="0">
            <x v="2"/>
          </reference>
        </references>
      </pivotArea>
    </format>
    <format dxfId="4373">
      <pivotArea dataOnly="0" labelOnly="1" outline="0" fieldPosition="0">
        <references count="3">
          <reference field="0" count="1">
            <x v="3484"/>
          </reference>
          <reference field="1" count="1" selected="0">
            <x v="1453"/>
          </reference>
          <reference field="2" count="1" selected="0">
            <x v="2"/>
          </reference>
        </references>
      </pivotArea>
    </format>
    <format dxfId="4372">
      <pivotArea dataOnly="0" labelOnly="1" outline="0" fieldPosition="0">
        <references count="3">
          <reference field="0" count="1">
            <x v="4146"/>
          </reference>
          <reference field="1" count="1" selected="0">
            <x v="1454"/>
          </reference>
          <reference field="2" count="1" selected="0">
            <x v="2"/>
          </reference>
        </references>
      </pivotArea>
    </format>
    <format dxfId="4371">
      <pivotArea dataOnly="0" labelOnly="1" outline="0" fieldPosition="0">
        <references count="3">
          <reference field="0" count="1">
            <x v="3614"/>
          </reference>
          <reference field="1" count="1" selected="0">
            <x v="1875"/>
          </reference>
          <reference field="2" count="1" selected="0">
            <x v="2"/>
          </reference>
        </references>
      </pivotArea>
    </format>
    <format dxfId="4370">
      <pivotArea dataOnly="0" labelOnly="1" outline="0" fieldPosition="0">
        <references count="3">
          <reference field="0" count="1">
            <x v="852"/>
          </reference>
          <reference field="1" count="1" selected="0">
            <x v="1876"/>
          </reference>
          <reference field="2" count="1" selected="0">
            <x v="2"/>
          </reference>
        </references>
      </pivotArea>
    </format>
    <format dxfId="4369">
      <pivotArea dataOnly="0" labelOnly="1" outline="0" fieldPosition="0">
        <references count="3">
          <reference field="0" count="1">
            <x v="4093"/>
          </reference>
          <reference field="1" count="1" selected="0">
            <x v="1877"/>
          </reference>
          <reference field="2" count="1" selected="0">
            <x v="2"/>
          </reference>
        </references>
      </pivotArea>
    </format>
    <format dxfId="4368">
      <pivotArea dataOnly="0" labelOnly="1" outline="0" fieldPosition="0">
        <references count="3">
          <reference field="0" count="1">
            <x v="4077"/>
          </reference>
          <reference field="1" count="1" selected="0">
            <x v="1878"/>
          </reference>
          <reference field="2" count="1" selected="0">
            <x v="2"/>
          </reference>
        </references>
      </pivotArea>
    </format>
    <format dxfId="4367">
      <pivotArea dataOnly="0" labelOnly="1" outline="0" fieldPosition="0">
        <references count="3">
          <reference field="0" count="1">
            <x v="4104"/>
          </reference>
          <reference field="1" count="1" selected="0">
            <x v="1879"/>
          </reference>
          <reference field="2" count="1" selected="0">
            <x v="2"/>
          </reference>
        </references>
      </pivotArea>
    </format>
    <format dxfId="4366">
      <pivotArea dataOnly="0" labelOnly="1" outline="0" fieldPosition="0">
        <references count="3">
          <reference field="0" count="1">
            <x v="3523"/>
          </reference>
          <reference field="1" count="1" selected="0">
            <x v="1880"/>
          </reference>
          <reference field="2" count="1" selected="0">
            <x v="2"/>
          </reference>
        </references>
      </pivotArea>
    </format>
    <format dxfId="4365">
      <pivotArea dataOnly="0" labelOnly="1" outline="0" fieldPosition="0">
        <references count="3">
          <reference field="0" count="1">
            <x v="853"/>
          </reference>
          <reference field="1" count="1" selected="0">
            <x v="1881"/>
          </reference>
          <reference field="2" count="1" selected="0">
            <x v="2"/>
          </reference>
        </references>
      </pivotArea>
    </format>
    <format dxfId="4364">
      <pivotArea dataOnly="0" labelOnly="1" outline="0" fieldPosition="0">
        <references count="3">
          <reference field="0" count="1">
            <x v="3983"/>
          </reference>
          <reference field="1" count="1" selected="0">
            <x v="1882"/>
          </reference>
          <reference field="2" count="1" selected="0">
            <x v="2"/>
          </reference>
        </references>
      </pivotArea>
    </format>
    <format dxfId="4363">
      <pivotArea dataOnly="0" labelOnly="1" outline="0" fieldPosition="0">
        <references count="3">
          <reference field="0" count="1">
            <x v="4046"/>
          </reference>
          <reference field="1" count="1" selected="0">
            <x v="1883"/>
          </reference>
          <reference field="2" count="1" selected="0">
            <x v="2"/>
          </reference>
        </references>
      </pivotArea>
    </format>
    <format dxfId="4362">
      <pivotArea dataOnly="0" labelOnly="1" outline="0" fieldPosition="0">
        <references count="3">
          <reference field="0" count="1">
            <x v="1286"/>
          </reference>
          <reference field="1" count="1" selected="0">
            <x v="1884"/>
          </reference>
          <reference field="2" count="1" selected="0">
            <x v="2"/>
          </reference>
        </references>
      </pivotArea>
    </format>
    <format dxfId="4361">
      <pivotArea dataOnly="0" labelOnly="1" outline="0" fieldPosition="0">
        <references count="3">
          <reference field="0" count="1">
            <x v="1289"/>
          </reference>
          <reference field="1" count="1" selected="0">
            <x v="1885"/>
          </reference>
          <reference field="2" count="1" selected="0">
            <x v="2"/>
          </reference>
        </references>
      </pivotArea>
    </format>
    <format dxfId="4360">
      <pivotArea dataOnly="0" labelOnly="1" outline="0" fieldPosition="0">
        <references count="3">
          <reference field="0" count="1">
            <x v="1287"/>
          </reference>
          <reference field="1" count="1" selected="0">
            <x v="1886"/>
          </reference>
          <reference field="2" count="1" selected="0">
            <x v="2"/>
          </reference>
        </references>
      </pivotArea>
    </format>
    <format dxfId="4359">
      <pivotArea dataOnly="0" labelOnly="1" outline="0" fieldPosition="0">
        <references count="3">
          <reference field="0" count="1">
            <x v="1288"/>
          </reference>
          <reference field="1" count="1" selected="0">
            <x v="1887"/>
          </reference>
          <reference field="2" count="1" selected="0">
            <x v="2"/>
          </reference>
        </references>
      </pivotArea>
    </format>
    <format dxfId="4358">
      <pivotArea dataOnly="0" labelOnly="1" outline="0" fieldPosition="0">
        <references count="3">
          <reference field="0" count="1">
            <x v="3522"/>
          </reference>
          <reference field="1" count="1" selected="0">
            <x v="1888"/>
          </reference>
          <reference field="2" count="1" selected="0">
            <x v="2"/>
          </reference>
        </references>
      </pivotArea>
    </format>
    <format dxfId="4357">
      <pivotArea dataOnly="0" labelOnly="1" outline="0" fieldPosition="0">
        <references count="3">
          <reference field="0" count="1">
            <x v="1290"/>
          </reference>
          <reference field="1" count="1" selected="0">
            <x v="1889"/>
          </reference>
          <reference field="2" count="1" selected="0">
            <x v="2"/>
          </reference>
        </references>
      </pivotArea>
    </format>
    <format dxfId="4356">
      <pivotArea dataOnly="0" labelOnly="1" outline="0" fieldPosition="0">
        <references count="3">
          <reference field="0" count="1">
            <x v="1291"/>
          </reference>
          <reference field="1" count="1" selected="0">
            <x v="1890"/>
          </reference>
          <reference field="2" count="1" selected="0">
            <x v="2"/>
          </reference>
        </references>
      </pivotArea>
    </format>
    <format dxfId="4355">
      <pivotArea dataOnly="0" labelOnly="1" outline="0" fieldPosition="0">
        <references count="3">
          <reference field="0" count="1">
            <x v="3493"/>
          </reference>
          <reference field="1" count="1" selected="0">
            <x v="1891"/>
          </reference>
          <reference field="2" count="1" selected="0">
            <x v="2"/>
          </reference>
        </references>
      </pivotArea>
    </format>
    <format dxfId="4354">
      <pivotArea dataOnly="0" labelOnly="1" outline="0" fieldPosition="0">
        <references count="3">
          <reference field="0" count="1">
            <x v="854"/>
          </reference>
          <reference field="1" count="1" selected="0">
            <x v="1892"/>
          </reference>
          <reference field="2" count="1" selected="0">
            <x v="2"/>
          </reference>
        </references>
      </pivotArea>
    </format>
    <format dxfId="4353">
      <pivotArea dataOnly="0" labelOnly="1" outline="0" fieldPosition="0">
        <references count="3">
          <reference field="0" count="1">
            <x v="1296"/>
          </reference>
          <reference field="1" count="1" selected="0">
            <x v="1893"/>
          </reference>
          <reference field="2" count="1" selected="0">
            <x v="2"/>
          </reference>
        </references>
      </pivotArea>
    </format>
    <format dxfId="4352">
      <pivotArea dataOnly="0" labelOnly="1" outline="0" fieldPosition="0">
        <references count="3">
          <reference field="0" count="1">
            <x v="1295"/>
          </reference>
          <reference field="1" count="1" selected="0">
            <x v="1894"/>
          </reference>
          <reference field="2" count="1" selected="0">
            <x v="2"/>
          </reference>
        </references>
      </pivotArea>
    </format>
    <format dxfId="4351">
      <pivotArea dataOnly="0" labelOnly="1" outline="0" fieldPosition="0">
        <references count="3">
          <reference field="0" count="1">
            <x v="3965"/>
          </reference>
          <reference field="1" count="1" selected="0">
            <x v="1895"/>
          </reference>
          <reference field="2" count="1" selected="0">
            <x v="2"/>
          </reference>
        </references>
      </pivotArea>
    </format>
    <format dxfId="4350">
      <pivotArea dataOnly="0" labelOnly="1" outline="0" fieldPosition="0">
        <references count="3">
          <reference field="0" count="1">
            <x v="855"/>
          </reference>
          <reference field="1" count="1" selected="0">
            <x v="1896"/>
          </reference>
          <reference field="2" count="1" selected="0">
            <x v="2"/>
          </reference>
        </references>
      </pivotArea>
    </format>
    <format dxfId="4349">
      <pivotArea dataOnly="0" labelOnly="1" outline="0" fieldPosition="0">
        <references count="3">
          <reference field="0" count="1">
            <x v="1293"/>
          </reference>
          <reference field="1" count="1" selected="0">
            <x v="1897"/>
          </reference>
          <reference field="2" count="1" selected="0">
            <x v="2"/>
          </reference>
        </references>
      </pivotArea>
    </format>
    <format dxfId="4348">
      <pivotArea dataOnly="0" labelOnly="1" outline="0" fieldPosition="0">
        <references count="3">
          <reference field="0" count="1">
            <x v="1292"/>
          </reference>
          <reference field="1" count="1" selected="0">
            <x v="1898"/>
          </reference>
          <reference field="2" count="1" selected="0">
            <x v="2"/>
          </reference>
        </references>
      </pivotArea>
    </format>
    <format dxfId="4347">
      <pivotArea dataOnly="0" labelOnly="1" outline="0" fieldPosition="0">
        <references count="3">
          <reference field="0" count="1">
            <x v="1294"/>
          </reference>
          <reference field="1" count="1" selected="0">
            <x v="1899"/>
          </reference>
          <reference field="2" count="1" selected="0">
            <x v="2"/>
          </reference>
        </references>
      </pivotArea>
    </format>
    <format dxfId="4346">
      <pivotArea dataOnly="0" labelOnly="1" outline="0" fieldPosition="0">
        <references count="3">
          <reference field="0" count="1">
            <x v="3513"/>
          </reference>
          <reference field="1" count="1" selected="0">
            <x v="1900"/>
          </reference>
          <reference field="2" count="1" selected="0">
            <x v="2"/>
          </reference>
        </references>
      </pivotArea>
    </format>
    <format dxfId="4345">
      <pivotArea dataOnly="0" labelOnly="1" outline="0" fieldPosition="0">
        <references count="3">
          <reference field="0" count="1">
            <x v="1297"/>
          </reference>
          <reference field="1" count="1" selected="0">
            <x v="1901"/>
          </reference>
          <reference field="2" count="1" selected="0">
            <x v="2"/>
          </reference>
        </references>
      </pivotArea>
    </format>
    <format dxfId="4344">
      <pivotArea dataOnly="0" labelOnly="1" outline="0" fieldPosition="0">
        <references count="3">
          <reference field="0" count="1">
            <x v="1298"/>
          </reference>
          <reference field="1" count="1" selected="0">
            <x v="1902"/>
          </reference>
          <reference field="2" count="1" selected="0">
            <x v="2"/>
          </reference>
        </references>
      </pivotArea>
    </format>
    <format dxfId="4343">
      <pivotArea dataOnly="0" labelOnly="1" outline="0" fieldPosition="0">
        <references count="3">
          <reference field="0" count="1">
            <x v="3615"/>
          </reference>
          <reference field="1" count="1" selected="0">
            <x v="1903"/>
          </reference>
          <reference field="2" count="1" selected="0">
            <x v="2"/>
          </reference>
        </references>
      </pivotArea>
    </format>
    <format dxfId="4342">
      <pivotArea dataOnly="0" labelOnly="1" outline="0" fieldPosition="0">
        <references count="3">
          <reference field="0" count="1">
            <x v="2348"/>
          </reference>
          <reference field="1" count="1" selected="0">
            <x v="1904"/>
          </reference>
          <reference field="2" count="1" selected="0">
            <x v="2"/>
          </reference>
        </references>
      </pivotArea>
    </format>
    <format dxfId="4341">
      <pivotArea dataOnly="0" labelOnly="1" outline="0" fieldPosition="0">
        <references count="3">
          <reference field="0" count="1">
            <x v="3558"/>
          </reference>
          <reference field="1" count="1" selected="0">
            <x v="1905"/>
          </reference>
          <reference field="2" count="1" selected="0">
            <x v="2"/>
          </reference>
        </references>
      </pivotArea>
    </format>
    <format dxfId="4340">
      <pivotArea dataOnly="0" labelOnly="1" outline="0" fieldPosition="0">
        <references count="3">
          <reference field="0" count="1">
            <x v="856"/>
          </reference>
          <reference field="1" count="1" selected="0">
            <x v="1906"/>
          </reference>
          <reference field="2" count="1" selected="0">
            <x v="2"/>
          </reference>
        </references>
      </pivotArea>
    </format>
    <format dxfId="4339">
      <pivotArea dataOnly="0" labelOnly="1" outline="0" fieldPosition="0">
        <references count="3">
          <reference field="0" count="1">
            <x v="2404"/>
          </reference>
          <reference field="1" count="1" selected="0">
            <x v="1907"/>
          </reference>
          <reference field="2" count="1" selected="0">
            <x v="2"/>
          </reference>
        </references>
      </pivotArea>
    </format>
    <format dxfId="4338">
      <pivotArea dataOnly="0" labelOnly="1" outline="0" fieldPosition="0">
        <references count="3">
          <reference field="0" count="1">
            <x v="1301"/>
          </reference>
          <reference field="1" count="1" selected="0">
            <x v="1908"/>
          </reference>
          <reference field="2" count="1" selected="0">
            <x v="2"/>
          </reference>
        </references>
      </pivotArea>
    </format>
    <format dxfId="4337">
      <pivotArea dataOnly="0" labelOnly="1" outline="0" fieldPosition="0">
        <references count="3">
          <reference field="0" count="1">
            <x v="1300"/>
          </reference>
          <reference field="1" count="1" selected="0">
            <x v="1909"/>
          </reference>
          <reference field="2" count="1" selected="0">
            <x v="2"/>
          </reference>
        </references>
      </pivotArea>
    </format>
    <format dxfId="4336">
      <pivotArea dataOnly="0" labelOnly="1" outline="0" fieldPosition="0">
        <references count="3">
          <reference field="0" count="1">
            <x v="3475"/>
          </reference>
          <reference field="1" count="1" selected="0">
            <x v="1910"/>
          </reference>
          <reference field="2" count="1" selected="0">
            <x v="2"/>
          </reference>
        </references>
      </pivotArea>
    </format>
    <format dxfId="4335">
      <pivotArea dataOnly="0" labelOnly="1" outline="0" fieldPosition="0">
        <references count="3">
          <reference field="0" count="1">
            <x v="857"/>
          </reference>
          <reference field="1" count="1" selected="0">
            <x v="1911"/>
          </reference>
          <reference field="2" count="1" selected="0">
            <x v="2"/>
          </reference>
        </references>
      </pivotArea>
    </format>
    <format dxfId="4334">
      <pivotArea dataOnly="0" labelOnly="1" outline="0" fieldPosition="0">
        <references count="3">
          <reference field="0" count="1">
            <x v="858"/>
          </reference>
          <reference field="1" count="1" selected="0">
            <x v="1912"/>
          </reference>
          <reference field="2" count="1" selected="0">
            <x v="2"/>
          </reference>
        </references>
      </pivotArea>
    </format>
    <format dxfId="4333">
      <pivotArea dataOnly="0" labelOnly="1" outline="0" fieldPosition="0">
        <references count="3">
          <reference field="0" count="1">
            <x v="1299"/>
          </reference>
          <reference field="1" count="1" selected="0">
            <x v="1913"/>
          </reference>
          <reference field="2" count="1" selected="0">
            <x v="2"/>
          </reference>
        </references>
      </pivotArea>
    </format>
    <format dxfId="4332">
      <pivotArea dataOnly="0" labelOnly="1" outline="0" fieldPosition="0">
        <references count="3">
          <reference field="0" count="1">
            <x v="3667"/>
          </reference>
          <reference field="1" count="1" selected="0">
            <x v="1917"/>
          </reference>
          <reference field="2" count="1" selected="0">
            <x v="2"/>
          </reference>
        </references>
      </pivotArea>
    </format>
    <format dxfId="4331">
      <pivotArea dataOnly="0" labelOnly="1" outline="0" fieldPosition="0">
        <references count="3">
          <reference field="0" count="1">
            <x v="859"/>
          </reference>
          <reference field="1" count="1" selected="0">
            <x v="1918"/>
          </reference>
          <reference field="2" count="1" selected="0">
            <x v="2"/>
          </reference>
        </references>
      </pivotArea>
    </format>
    <format dxfId="4330">
      <pivotArea dataOnly="0" labelOnly="1" outline="0" fieldPosition="0">
        <references count="3">
          <reference field="0" count="1">
            <x v="1303"/>
          </reference>
          <reference field="1" count="1" selected="0">
            <x v="1919"/>
          </reference>
          <reference field="2" count="1" selected="0">
            <x v="2"/>
          </reference>
        </references>
      </pivotArea>
    </format>
    <format dxfId="4329">
      <pivotArea dataOnly="0" labelOnly="1" outline="0" fieldPosition="0">
        <references count="3">
          <reference field="0" count="1">
            <x v="4153"/>
          </reference>
          <reference field="1" count="1" selected="0">
            <x v="1920"/>
          </reference>
          <reference field="2" count="1" selected="0">
            <x v="2"/>
          </reference>
        </references>
      </pivotArea>
    </format>
    <format dxfId="4328">
      <pivotArea dataOnly="0" labelOnly="1" outline="0" fieldPosition="0">
        <references count="3">
          <reference field="0" count="1">
            <x v="4120"/>
          </reference>
          <reference field="1" count="1" selected="0">
            <x v="1921"/>
          </reference>
          <reference field="2" count="1" selected="0">
            <x v="2"/>
          </reference>
        </references>
      </pivotArea>
    </format>
    <format dxfId="4327">
      <pivotArea dataOnly="0" labelOnly="1" outline="0" fieldPosition="0">
        <references count="3">
          <reference field="0" count="1">
            <x v="1302"/>
          </reference>
          <reference field="1" count="1" selected="0">
            <x v="1922"/>
          </reference>
          <reference field="2" count="1" selected="0">
            <x v="2"/>
          </reference>
        </references>
      </pivotArea>
    </format>
    <format dxfId="4326">
      <pivotArea dataOnly="0" labelOnly="1" outline="0" fieldPosition="0">
        <references count="3">
          <reference field="0" count="1">
            <x v="4099"/>
          </reference>
          <reference field="1" count="1" selected="0">
            <x v="1923"/>
          </reference>
          <reference field="2" count="1" selected="0">
            <x v="2"/>
          </reference>
        </references>
      </pivotArea>
    </format>
    <format dxfId="4325">
      <pivotArea dataOnly="0" labelOnly="1" outline="0" fieldPosition="0">
        <references count="3">
          <reference field="0" count="1">
            <x v="3976"/>
          </reference>
          <reference field="1" count="1" selected="0">
            <x v="1924"/>
          </reference>
          <reference field="2" count="1" selected="0">
            <x v="2"/>
          </reference>
        </references>
      </pivotArea>
    </format>
    <format dxfId="4324">
      <pivotArea dataOnly="0" labelOnly="1" outline="0" fieldPosition="0">
        <references count="3">
          <reference field="0" count="1">
            <x v="3496"/>
          </reference>
          <reference field="1" count="1" selected="0">
            <x v="1925"/>
          </reference>
          <reference field="2" count="1" selected="0">
            <x v="2"/>
          </reference>
        </references>
      </pivotArea>
    </format>
    <format dxfId="4323">
      <pivotArea dataOnly="0" labelOnly="1" outline="0" fieldPosition="0">
        <references count="3">
          <reference field="0" count="1">
            <x v="860"/>
          </reference>
          <reference field="1" count="1" selected="0">
            <x v="1926"/>
          </reference>
          <reference field="2" count="1" selected="0">
            <x v="2"/>
          </reference>
        </references>
      </pivotArea>
    </format>
    <format dxfId="4322">
      <pivotArea dataOnly="0" labelOnly="1" outline="0" fieldPosition="0">
        <references count="3">
          <reference field="0" count="1">
            <x v="1304"/>
          </reference>
          <reference field="1" count="1" selected="0">
            <x v="1927"/>
          </reference>
          <reference field="2" count="1" selected="0">
            <x v="2"/>
          </reference>
        </references>
      </pivotArea>
    </format>
    <format dxfId="4321">
      <pivotArea dataOnly="0" labelOnly="1" outline="0" fieldPosition="0">
        <references count="3">
          <reference field="0" count="1">
            <x v="3647"/>
          </reference>
          <reference field="1" count="1" selected="0">
            <x v="2479"/>
          </reference>
          <reference field="2" count="1" selected="0">
            <x v="2"/>
          </reference>
        </references>
      </pivotArea>
    </format>
    <format dxfId="4320">
      <pivotArea dataOnly="0" labelOnly="1" outline="0" fieldPosition="0">
        <references count="3">
          <reference field="0" count="1">
            <x v="1305"/>
          </reference>
          <reference field="1" count="1" selected="0">
            <x v="2480"/>
          </reference>
          <reference field="2" count="1" selected="0">
            <x v="2"/>
          </reference>
        </references>
      </pivotArea>
    </format>
    <format dxfId="4319">
      <pivotArea dataOnly="0" labelOnly="1" outline="0" fieldPosition="0">
        <references count="3">
          <reference field="0" count="1">
            <x v="3730"/>
          </reference>
          <reference field="1" count="1" selected="0">
            <x v="2481"/>
          </reference>
          <reference field="2" count="1" selected="0">
            <x v="2"/>
          </reference>
        </references>
      </pivotArea>
    </format>
    <format dxfId="4318">
      <pivotArea dataOnly="0" labelOnly="1" outline="0" fieldPosition="0">
        <references count="3">
          <reference field="0" count="1">
            <x v="865"/>
          </reference>
          <reference field="1" count="1" selected="0">
            <x v="2482"/>
          </reference>
          <reference field="2" count="1" selected="0">
            <x v="2"/>
          </reference>
        </references>
      </pivotArea>
    </format>
    <format dxfId="4317">
      <pivotArea dataOnly="0" labelOnly="1" outline="0" fieldPosition="0">
        <references count="3">
          <reference field="0" count="1">
            <x v="1309"/>
          </reference>
          <reference field="1" count="1" selected="0">
            <x v="2483"/>
          </reference>
          <reference field="2" count="1" selected="0">
            <x v="2"/>
          </reference>
        </references>
      </pivotArea>
    </format>
    <format dxfId="4316">
      <pivotArea dataOnly="0" labelOnly="1" outline="0" fieldPosition="0">
        <references count="3">
          <reference field="0" count="1">
            <x v="1307"/>
          </reference>
          <reference field="1" count="1" selected="0">
            <x v="2484"/>
          </reference>
          <reference field="2" count="1" selected="0">
            <x v="2"/>
          </reference>
        </references>
      </pivotArea>
    </format>
    <format dxfId="4315">
      <pivotArea dataOnly="0" labelOnly="1" outline="0" fieldPosition="0">
        <references count="3">
          <reference field="0" count="1">
            <x v="1306"/>
          </reference>
          <reference field="1" count="1" selected="0">
            <x v="2485"/>
          </reference>
          <reference field="2" count="1" selected="0">
            <x v="2"/>
          </reference>
        </references>
      </pivotArea>
    </format>
    <format dxfId="4314">
      <pivotArea dataOnly="0" labelOnly="1" outline="0" fieldPosition="0">
        <references count="3">
          <reference field="0" count="1">
            <x v="1310"/>
          </reference>
          <reference field="1" count="1" selected="0">
            <x v="2486"/>
          </reference>
          <reference field="2" count="1" selected="0">
            <x v="2"/>
          </reference>
        </references>
      </pivotArea>
    </format>
    <format dxfId="4313">
      <pivotArea dataOnly="0" labelOnly="1" outline="0" fieldPosition="0">
        <references count="3">
          <reference field="0" count="1">
            <x v="1308"/>
          </reference>
          <reference field="1" count="1" selected="0">
            <x v="2487"/>
          </reference>
          <reference field="2" count="1" selected="0">
            <x v="2"/>
          </reference>
        </references>
      </pivotArea>
    </format>
    <format dxfId="4312">
      <pivotArea dataOnly="0" labelOnly="1" outline="0" fieldPosition="0">
        <references count="3">
          <reference field="0" count="1">
            <x v="3586"/>
          </reference>
          <reference field="1" count="1" selected="0">
            <x v="2592"/>
          </reference>
          <reference field="2" count="1" selected="0">
            <x v="2"/>
          </reference>
        </references>
      </pivotArea>
    </format>
    <format dxfId="4311">
      <pivotArea dataOnly="0" labelOnly="1" outline="0" fieldPosition="0">
        <references count="3">
          <reference field="0" count="1">
            <x v="866"/>
          </reference>
          <reference field="1" count="1" selected="0">
            <x v="2593"/>
          </reference>
          <reference field="2" count="1" selected="0">
            <x v="2"/>
          </reference>
        </references>
      </pivotArea>
    </format>
    <format dxfId="4310">
      <pivotArea dataOnly="0" labelOnly="1" outline="0" fieldPosition="0">
        <references count="3">
          <reference field="0" count="1">
            <x v="4141"/>
          </reference>
          <reference field="1" count="1" selected="0">
            <x v="2594"/>
          </reference>
          <reference field="2" count="1" selected="0">
            <x v="2"/>
          </reference>
        </references>
      </pivotArea>
    </format>
    <format dxfId="4309">
      <pivotArea dataOnly="0" labelOnly="1" outline="0" fieldPosition="0">
        <references count="3">
          <reference field="0" count="1">
            <x v="4048"/>
          </reference>
          <reference field="1" count="1" selected="0">
            <x v="2595"/>
          </reference>
          <reference field="2" count="1" selected="0">
            <x v="2"/>
          </reference>
        </references>
      </pivotArea>
    </format>
    <format dxfId="4308">
      <pivotArea dataOnly="0" labelOnly="1" outline="0" fieldPosition="0">
        <references count="3">
          <reference field="0" count="1">
            <x v="3964"/>
          </reference>
          <reference field="1" count="1" selected="0">
            <x v="2596"/>
          </reference>
          <reference field="2" count="1" selected="0">
            <x v="2"/>
          </reference>
        </references>
      </pivotArea>
    </format>
    <format dxfId="4307">
      <pivotArea dataOnly="0" labelOnly="1" outline="0" fieldPosition="0">
        <references count="3">
          <reference field="0" count="1">
            <x v="4076"/>
          </reference>
          <reference field="1" count="1" selected="0">
            <x v="2597"/>
          </reference>
          <reference field="2" count="1" selected="0">
            <x v="2"/>
          </reference>
        </references>
      </pivotArea>
    </format>
    <format dxfId="4306">
      <pivotArea dataOnly="0" labelOnly="1" outline="0" fieldPosition="0">
        <references count="3">
          <reference field="0" count="1">
            <x v="3506"/>
          </reference>
          <reference field="1" count="1" selected="0">
            <x v="2598"/>
          </reference>
          <reference field="2" count="1" selected="0">
            <x v="2"/>
          </reference>
        </references>
      </pivotArea>
    </format>
    <format dxfId="4305">
      <pivotArea dataOnly="0" labelOnly="1" outline="0" fieldPosition="0">
        <references count="3">
          <reference field="0" count="1">
            <x v="557"/>
          </reference>
          <reference field="1" count="1" selected="0">
            <x v="2599"/>
          </reference>
          <reference field="2" count="1" selected="0">
            <x v="2"/>
          </reference>
        </references>
      </pivotArea>
    </format>
    <format dxfId="4304">
      <pivotArea dataOnly="0" labelOnly="1" outline="0" fieldPosition="0">
        <references count="3">
          <reference field="0" count="1">
            <x v="1341"/>
          </reference>
          <reference field="1" count="1" selected="0">
            <x v="2600"/>
          </reference>
          <reference field="2" count="1" selected="0">
            <x v="2"/>
          </reference>
        </references>
      </pivotArea>
    </format>
    <format dxfId="4303">
      <pivotArea dataOnly="0" labelOnly="1" outline="0" fieldPosition="0">
        <references count="3">
          <reference field="0" count="1">
            <x v="1340"/>
          </reference>
          <reference field="1" count="1" selected="0">
            <x v="2601"/>
          </reference>
          <reference field="2" count="1" selected="0">
            <x v="2"/>
          </reference>
        </references>
      </pivotArea>
    </format>
    <format dxfId="4302">
      <pivotArea dataOnly="0" labelOnly="1" outline="0" fieldPosition="0">
        <references count="3">
          <reference field="0" count="1">
            <x v="1338"/>
          </reference>
          <reference field="1" count="1" selected="0">
            <x v="2602"/>
          </reference>
          <reference field="2" count="1" selected="0">
            <x v="2"/>
          </reference>
        </references>
      </pivotArea>
    </format>
    <format dxfId="4301">
      <pivotArea dataOnly="0" labelOnly="1" outline="0" fieldPosition="0">
        <references count="3">
          <reference field="0" count="1">
            <x v="1339"/>
          </reference>
          <reference field="1" count="1" selected="0">
            <x v="2603"/>
          </reference>
          <reference field="2" count="1" selected="0">
            <x v="2"/>
          </reference>
        </references>
      </pivotArea>
    </format>
    <format dxfId="4300">
      <pivotArea dataOnly="0" labelOnly="1" outline="0" fieldPosition="0">
        <references count="3">
          <reference field="0" count="1">
            <x v="405"/>
          </reference>
          <reference field="1" count="1" selected="0">
            <x v="2604"/>
          </reference>
          <reference field="2" count="1" selected="0">
            <x v="2"/>
          </reference>
        </references>
      </pivotArea>
    </format>
    <format dxfId="4299">
      <pivotArea dataOnly="0" labelOnly="1" outline="0" fieldPosition="0">
        <references count="3">
          <reference field="0" count="1">
            <x v="3593"/>
          </reference>
          <reference field="1" count="1" selected="0">
            <x v="2605"/>
          </reference>
          <reference field="2" count="1" selected="0">
            <x v="2"/>
          </reference>
        </references>
      </pivotArea>
    </format>
    <format dxfId="4298">
      <pivotArea dataOnly="0" labelOnly="1" outline="0" fieldPosition="0">
        <references count="3">
          <reference field="0" count="1">
            <x v="867"/>
          </reference>
          <reference field="1" count="1" selected="0">
            <x v="2606"/>
          </reference>
          <reference field="2" count="1" selected="0">
            <x v="2"/>
          </reference>
        </references>
      </pivotArea>
    </format>
    <format dxfId="4297">
      <pivotArea dataOnly="0" labelOnly="1" outline="0" fieldPosition="0">
        <references count="3">
          <reference field="0" count="1">
            <x v="1343"/>
          </reference>
          <reference field="1" count="1" selected="0">
            <x v="2607"/>
          </reference>
          <reference field="2" count="1" selected="0">
            <x v="2"/>
          </reference>
        </references>
      </pivotArea>
    </format>
    <format dxfId="4296">
      <pivotArea dataOnly="0" labelOnly="1" outline="0" fieldPosition="0">
        <references count="3">
          <reference field="0" count="1">
            <x v="1342"/>
          </reference>
          <reference field="1" count="1" selected="0">
            <x v="2608"/>
          </reference>
          <reference field="2" count="1" selected="0">
            <x v="2"/>
          </reference>
        </references>
      </pivotArea>
    </format>
    <format dxfId="4295">
      <pivotArea dataOnly="0" labelOnly="1" outline="0" fieldPosition="0">
        <references count="3">
          <reference field="0" count="1">
            <x v="316"/>
          </reference>
          <reference field="1" count="1" selected="0">
            <x v="2609"/>
          </reference>
          <reference field="2" count="1" selected="0">
            <x v="2"/>
          </reference>
        </references>
      </pivotArea>
    </format>
    <format dxfId="4294">
      <pivotArea dataOnly="0" labelOnly="1" outline="0" fieldPosition="0">
        <references count="3">
          <reference field="0" count="1">
            <x v="559"/>
          </reference>
          <reference field="1" count="1" selected="0">
            <x v="2610"/>
          </reference>
          <reference field="2" count="1" selected="0">
            <x v="2"/>
          </reference>
        </references>
      </pivotArea>
    </format>
    <format dxfId="4293">
      <pivotArea dataOnly="0" labelOnly="1" outline="0" fieldPosition="0">
        <references count="3">
          <reference field="0" count="1">
            <x v="558"/>
          </reference>
          <reference field="1" count="1" selected="0">
            <x v="2611"/>
          </reference>
          <reference field="2" count="1" selected="0">
            <x v="2"/>
          </reference>
        </references>
      </pivotArea>
    </format>
    <format dxfId="4292">
      <pivotArea dataOnly="0" labelOnly="1" outline="0" fieldPosition="0">
        <references count="3">
          <reference field="0" count="1">
            <x v="1344"/>
          </reference>
          <reference field="1" count="1" selected="0">
            <x v="2612"/>
          </reference>
          <reference field="2" count="1" selected="0">
            <x v="2"/>
          </reference>
        </references>
      </pivotArea>
    </format>
    <format dxfId="4291">
      <pivotArea dataOnly="0" labelOnly="1" outline="0" fieldPosition="0">
        <references count="3">
          <reference field="0" count="1">
            <x v="3641"/>
          </reference>
          <reference field="1" count="1" selected="0">
            <x v="2614"/>
          </reference>
          <reference field="2" count="1" selected="0">
            <x v="2"/>
          </reference>
        </references>
      </pivotArea>
    </format>
    <format dxfId="4290">
      <pivotArea dataOnly="0" labelOnly="1" outline="0" fieldPosition="0">
        <references count="3">
          <reference field="0" count="1">
            <x v="2345"/>
          </reference>
          <reference field="1" count="1" selected="0">
            <x v="2615"/>
          </reference>
          <reference field="2" count="1" selected="0">
            <x v="2"/>
          </reference>
        </references>
      </pivotArea>
    </format>
    <format dxfId="4289">
      <pivotArea dataOnly="0" labelOnly="1" outline="0" fieldPosition="0">
        <references count="3">
          <reference field="0" count="1">
            <x v="2342"/>
          </reference>
          <reference field="1" count="1" selected="0">
            <x v="2616"/>
          </reference>
          <reference field="2" count="1" selected="0">
            <x v="2"/>
          </reference>
        </references>
      </pivotArea>
    </format>
    <format dxfId="4288">
      <pivotArea dataOnly="0" labelOnly="1" outline="0" fieldPosition="0">
        <references count="3">
          <reference field="0" count="1">
            <x v="870"/>
          </reference>
          <reference field="1" count="1" selected="0">
            <x v="2617"/>
          </reference>
          <reference field="2" count="1" selected="0">
            <x v="2"/>
          </reference>
        </references>
      </pivotArea>
    </format>
    <format dxfId="4287">
      <pivotArea dataOnly="0" labelOnly="1" outline="0" fieldPosition="0">
        <references count="3">
          <reference field="0" count="1">
            <x v="868"/>
          </reference>
          <reference field="1" count="1" selected="0">
            <x v="2618"/>
          </reference>
          <reference field="2" count="1" selected="0">
            <x v="2"/>
          </reference>
        </references>
      </pivotArea>
    </format>
    <format dxfId="4286">
      <pivotArea dataOnly="0" labelOnly="1" outline="0" fieldPosition="0">
        <references count="3">
          <reference field="0" count="1">
            <x v="869"/>
          </reference>
          <reference field="1" count="1" selected="0">
            <x v="2619"/>
          </reference>
          <reference field="2" count="1" selected="0">
            <x v="2"/>
          </reference>
        </references>
      </pivotArea>
    </format>
    <format dxfId="4285">
      <pivotArea dataOnly="0" labelOnly="1" outline="0" fieldPosition="0">
        <references count="3">
          <reference field="0" count="1">
            <x v="4081"/>
          </reference>
          <reference field="1" count="1" selected="0">
            <x v="2620"/>
          </reference>
          <reference field="2" count="1" selected="0">
            <x v="2"/>
          </reference>
        </references>
      </pivotArea>
    </format>
    <format dxfId="4284">
      <pivotArea dataOnly="0" labelOnly="1" outline="0" fieldPosition="0">
        <references count="3">
          <reference field="0" count="1">
            <x v="3992"/>
          </reference>
          <reference field="1" count="1" selected="0">
            <x v="2621"/>
          </reference>
          <reference field="2" count="1" selected="0">
            <x v="2"/>
          </reference>
        </references>
      </pivotArea>
    </format>
    <format dxfId="4283">
      <pivotArea dataOnly="0" labelOnly="1" outline="0" fieldPosition="0">
        <references count="3">
          <reference field="0" count="1">
            <x v="4020"/>
          </reference>
          <reference field="1" count="1" selected="0">
            <x v="2622"/>
          </reference>
          <reference field="2" count="1" selected="0">
            <x v="2"/>
          </reference>
        </references>
      </pivotArea>
    </format>
    <format dxfId="4282">
      <pivotArea dataOnly="0" labelOnly="1" outline="0" fieldPosition="0">
        <references count="3">
          <reference field="0" count="1">
            <x v="3640"/>
          </reference>
          <reference field="1" count="1" selected="0">
            <x v="2623"/>
          </reference>
          <reference field="2" count="1" selected="0">
            <x v="2"/>
          </reference>
        </references>
      </pivotArea>
    </format>
    <format dxfId="4281">
      <pivotArea dataOnly="0" labelOnly="1" outline="0" fieldPosition="0">
        <references count="3">
          <reference field="0" count="1">
            <x v="4156"/>
          </reference>
          <reference field="1" count="1" selected="0">
            <x v="2624"/>
          </reference>
          <reference field="2" count="1" selected="0">
            <x v="2"/>
          </reference>
        </references>
      </pivotArea>
    </format>
    <format dxfId="4280">
      <pivotArea dataOnly="0" labelOnly="1" outline="0" fieldPosition="0">
        <references count="3">
          <reference field="0" count="1">
            <x v="392"/>
          </reference>
          <reference field="1" count="1" selected="0">
            <x v="2625"/>
          </reference>
          <reference field="2" count="1" selected="0">
            <x v="2"/>
          </reference>
        </references>
      </pivotArea>
    </format>
    <format dxfId="4279">
      <pivotArea dataOnly="0" labelOnly="1" outline="0" fieldPosition="0">
        <references count="3">
          <reference field="0" count="1">
            <x v="3943"/>
          </reference>
          <reference field="1" count="1" selected="0">
            <x v="2626"/>
          </reference>
          <reference field="2" count="1" selected="0">
            <x v="2"/>
          </reference>
        </references>
      </pivotArea>
    </format>
    <format dxfId="4278">
      <pivotArea dataOnly="0" labelOnly="1" outline="0" fieldPosition="0">
        <references count="3">
          <reference field="0" count="1">
            <x v="3957"/>
          </reference>
          <reference field="1" count="1" selected="0">
            <x v="2627"/>
          </reference>
          <reference field="2" count="1" selected="0">
            <x v="2"/>
          </reference>
        </references>
      </pivotArea>
    </format>
    <format dxfId="4277">
      <pivotArea dataOnly="0" labelOnly="1" outline="0" fieldPosition="0">
        <references count="3">
          <reference field="0" count="1">
            <x v="4022"/>
          </reference>
          <reference field="1" count="1" selected="0">
            <x v="2628"/>
          </reference>
          <reference field="2" count="1" selected="0">
            <x v="2"/>
          </reference>
        </references>
      </pivotArea>
    </format>
    <format dxfId="4276">
      <pivotArea dataOnly="0" labelOnly="1" outline="0" fieldPosition="0">
        <references count="3">
          <reference field="0" count="1">
            <x v="3649"/>
          </reference>
          <reference field="1" count="1" selected="0">
            <x v="2629"/>
          </reference>
          <reference field="2" count="1" selected="0">
            <x v="2"/>
          </reference>
        </references>
      </pivotArea>
    </format>
    <format dxfId="4275">
      <pivotArea dataOnly="0" labelOnly="1" outline="0" fieldPosition="0">
        <references count="3">
          <reference field="0" count="1">
            <x v="1350"/>
          </reference>
          <reference field="1" count="1" selected="0">
            <x v="2630"/>
          </reference>
          <reference field="2" count="1" selected="0">
            <x v="2"/>
          </reference>
        </references>
      </pivotArea>
    </format>
    <format dxfId="4274">
      <pivotArea dataOnly="0" labelOnly="1" outline="0" fieldPosition="0">
        <references count="3">
          <reference field="0" count="1">
            <x v="1352"/>
          </reference>
          <reference field="1" count="1" selected="0">
            <x v="2631"/>
          </reference>
          <reference field="2" count="1" selected="0">
            <x v="2"/>
          </reference>
        </references>
      </pivotArea>
    </format>
    <format dxfId="4273">
      <pivotArea dataOnly="0" labelOnly="1" outline="0" fieldPosition="0">
        <references count="3">
          <reference field="0" count="1">
            <x v="1351"/>
          </reference>
          <reference field="1" count="1" selected="0">
            <x v="2632"/>
          </reference>
          <reference field="2" count="1" selected="0">
            <x v="2"/>
          </reference>
        </references>
      </pivotArea>
    </format>
    <format dxfId="4272">
      <pivotArea dataOnly="0" labelOnly="1" outline="0" fieldPosition="0">
        <references count="3">
          <reference field="0" count="1">
            <x v="1347"/>
          </reference>
          <reference field="1" count="1" selected="0">
            <x v="2633"/>
          </reference>
          <reference field="2" count="1" selected="0">
            <x v="2"/>
          </reference>
        </references>
      </pivotArea>
    </format>
    <format dxfId="4271">
      <pivotArea dataOnly="0" labelOnly="1" outline="0" fieldPosition="0">
        <references count="3">
          <reference field="0" count="1">
            <x v="1348"/>
          </reference>
          <reference field="1" count="1" selected="0">
            <x v="2634"/>
          </reference>
          <reference field="2" count="1" selected="0">
            <x v="2"/>
          </reference>
        </references>
      </pivotArea>
    </format>
    <format dxfId="4270">
      <pivotArea dataOnly="0" labelOnly="1" outline="0" fieldPosition="0">
        <references count="3">
          <reference field="0" count="1">
            <x v="1349"/>
          </reference>
          <reference field="1" count="1" selected="0">
            <x v="2635"/>
          </reference>
          <reference field="2" count="1" selected="0">
            <x v="2"/>
          </reference>
        </references>
      </pivotArea>
    </format>
    <format dxfId="4269">
      <pivotArea dataOnly="0" labelOnly="1" outline="0" fieldPosition="0">
        <references count="3">
          <reference field="0" count="1">
            <x v="3638"/>
          </reference>
          <reference field="1" count="1" selected="0">
            <x v="2636"/>
          </reference>
          <reference field="2" count="1" selected="0">
            <x v="2"/>
          </reference>
        </references>
      </pivotArea>
    </format>
    <format dxfId="4268">
      <pivotArea dataOnly="0" labelOnly="1" outline="0" fieldPosition="0">
        <references count="3">
          <reference field="0" count="1">
            <x v="871"/>
          </reference>
          <reference field="1" count="1" selected="0">
            <x v="2637"/>
          </reference>
          <reference field="2" count="1" selected="0">
            <x v="2"/>
          </reference>
        </references>
      </pivotArea>
    </format>
    <format dxfId="4267">
      <pivotArea dataOnly="0" labelOnly="1" outline="0" fieldPosition="0">
        <references count="3">
          <reference field="0" count="1">
            <x v="4082"/>
          </reference>
          <reference field="1" count="1" selected="0">
            <x v="2638"/>
          </reference>
          <reference field="2" count="1" selected="0">
            <x v="2"/>
          </reference>
        </references>
      </pivotArea>
    </format>
    <format dxfId="4266">
      <pivotArea dataOnly="0" labelOnly="1" outline="0" fieldPosition="0">
        <references count="3">
          <reference field="0" count="1">
            <x v="4045"/>
          </reference>
          <reference field="1" count="1" selected="0">
            <x v="2639"/>
          </reference>
          <reference field="2" count="1" selected="0">
            <x v="2"/>
          </reference>
        </references>
      </pivotArea>
    </format>
    <format dxfId="4265">
      <pivotArea dataOnly="0" labelOnly="1" outline="0" fieldPosition="0">
        <references count="3">
          <reference field="0" count="1">
            <x v="3981"/>
          </reference>
          <reference field="1" count="1" selected="0">
            <x v="2640"/>
          </reference>
          <reference field="2" count="1" selected="0">
            <x v="2"/>
          </reference>
        </references>
      </pivotArea>
    </format>
    <format dxfId="4264">
      <pivotArea dataOnly="0" labelOnly="1" outline="0" fieldPosition="0">
        <references count="3">
          <reference field="0" count="1">
            <x v="3978"/>
          </reference>
          <reference field="1" count="1" selected="0">
            <x v="2641"/>
          </reference>
          <reference field="2" count="1" selected="0">
            <x v="2"/>
          </reference>
        </references>
      </pivotArea>
    </format>
    <format dxfId="4263">
      <pivotArea dataOnly="0" labelOnly="1" outline="0" fieldPosition="0">
        <references count="3">
          <reference field="0" count="1">
            <x v="3670"/>
          </reference>
          <reference field="1" count="1" selected="0">
            <x v="2642"/>
          </reference>
          <reference field="2" count="1" selected="0">
            <x v="2"/>
          </reference>
        </references>
      </pivotArea>
    </format>
    <format dxfId="4262">
      <pivotArea dataOnly="0" labelOnly="1" outline="0" fieldPosition="0">
        <references count="3">
          <reference field="0" count="1">
            <x v="872"/>
          </reference>
          <reference field="1" count="1" selected="0">
            <x v="2643"/>
          </reference>
          <reference field="2" count="1" selected="0">
            <x v="2"/>
          </reference>
        </references>
      </pivotArea>
    </format>
    <format dxfId="4261">
      <pivotArea dataOnly="0" labelOnly="1" outline="0" fieldPosition="0">
        <references count="3">
          <reference field="0" count="1">
            <x v="873"/>
          </reference>
          <reference field="1" count="1" selected="0">
            <x v="2644"/>
          </reference>
          <reference field="2" count="1" selected="0">
            <x v="2"/>
          </reference>
        </references>
      </pivotArea>
    </format>
    <format dxfId="4260">
      <pivotArea dataOnly="0" labelOnly="1" outline="0" fieldPosition="0">
        <references count="3">
          <reference field="0" count="1">
            <x v="4151"/>
          </reference>
          <reference field="1" count="1" selected="0">
            <x v="2645"/>
          </reference>
          <reference field="2" count="1" selected="0">
            <x v="2"/>
          </reference>
        </references>
      </pivotArea>
    </format>
    <format dxfId="4259">
      <pivotArea dataOnly="0" labelOnly="1" outline="0" fieldPosition="0">
        <references count="3">
          <reference field="0" count="1">
            <x v="4157"/>
          </reference>
          <reference field="1" count="1" selected="0">
            <x v="2646"/>
          </reference>
          <reference field="2" count="1" selected="0">
            <x v="2"/>
          </reference>
        </references>
      </pivotArea>
    </format>
    <format dxfId="4258">
      <pivotArea dataOnly="0" labelOnly="1" outline="0" fieldPosition="0">
        <references count="3">
          <reference field="0" count="1">
            <x v="1346"/>
          </reference>
          <reference field="1" count="1" selected="0">
            <x v="2647"/>
          </reference>
          <reference field="2" count="1" selected="0">
            <x v="2"/>
          </reference>
        </references>
      </pivotArea>
    </format>
    <format dxfId="4257">
      <pivotArea dataOnly="0" labelOnly="1" outline="0" fieldPosition="0">
        <references count="3">
          <reference field="0" count="1">
            <x v="1345"/>
          </reference>
          <reference field="1" count="1" selected="0">
            <x v="2648"/>
          </reference>
          <reference field="2" count="1" selected="0">
            <x v="2"/>
          </reference>
        </references>
      </pivotArea>
    </format>
    <format dxfId="4256">
      <pivotArea dataOnly="0" labelOnly="1" outline="0" fieldPosition="0">
        <references count="3">
          <reference field="0" count="1">
            <x v="3556"/>
          </reference>
          <reference field="1" count="1" selected="0">
            <x v="2649"/>
          </reference>
          <reference field="2" count="1" selected="0">
            <x v="2"/>
          </reference>
        </references>
      </pivotArea>
    </format>
    <format dxfId="4255">
      <pivotArea dataOnly="0" labelOnly="1" outline="0" fieldPosition="0">
        <references count="3">
          <reference field="0" count="1">
            <x v="3970"/>
          </reference>
          <reference field="1" count="1" selected="0">
            <x v="2650"/>
          </reference>
          <reference field="2" count="1" selected="0">
            <x v="2"/>
          </reference>
        </references>
      </pivotArea>
    </format>
    <format dxfId="4254">
      <pivotArea dataOnly="0" labelOnly="1" outline="0" fieldPosition="0">
        <references count="3">
          <reference field="0" count="1">
            <x v="623"/>
          </reference>
          <reference field="1" count="1" selected="0">
            <x v="2651"/>
          </reference>
          <reference field="2" count="1" selected="0">
            <x v="2"/>
          </reference>
        </references>
      </pivotArea>
    </format>
    <format dxfId="4253">
      <pivotArea dataOnly="0" labelOnly="1" outline="0" fieldPosition="0">
        <references count="3">
          <reference field="0" count="1">
            <x v="4126"/>
          </reference>
          <reference field="1" count="1" selected="0">
            <x v="2652"/>
          </reference>
          <reference field="2" count="1" selected="0">
            <x v="2"/>
          </reference>
        </references>
      </pivotArea>
    </format>
    <format dxfId="4252">
      <pivotArea dataOnly="0" labelOnly="1" outline="0" fieldPosition="0">
        <references count="3">
          <reference field="0" count="1">
            <x v="3084"/>
          </reference>
          <reference field="1" count="1" selected="0">
            <x v="2653"/>
          </reference>
          <reference field="2" count="1" selected="0">
            <x v="2"/>
          </reference>
        </references>
      </pivotArea>
    </format>
    <format dxfId="4251">
      <pivotArea dataOnly="0" labelOnly="1" outline="0" fieldPosition="0">
        <references count="3">
          <reference field="0" count="1">
            <x v="4075"/>
          </reference>
          <reference field="1" count="1" selected="0">
            <x v="2654"/>
          </reference>
          <reference field="2" count="1" selected="0">
            <x v="2"/>
          </reference>
        </references>
      </pivotArea>
    </format>
    <format dxfId="4250">
      <pivotArea dataOnly="0" labelOnly="1" outline="0" fieldPosition="0">
        <references count="3">
          <reference field="0" count="1">
            <x v="3588"/>
          </reference>
          <reference field="1" count="1" selected="0">
            <x v="2781"/>
          </reference>
          <reference field="2" count="1" selected="0">
            <x v="2"/>
          </reference>
        </references>
      </pivotArea>
    </format>
    <format dxfId="4249">
      <pivotArea dataOnly="0" labelOnly="1" outline="0" fieldPosition="0">
        <references count="3">
          <reference field="0" count="1">
            <x v="874"/>
          </reference>
          <reference field="1" count="1" selected="0">
            <x v="2782"/>
          </reference>
          <reference field="2" count="1" selected="0">
            <x v="2"/>
          </reference>
        </references>
      </pivotArea>
    </format>
    <format dxfId="4248">
      <pivotArea dataOnly="0" labelOnly="1" outline="0" fieldPosition="0">
        <references count="3">
          <reference field="0" count="1">
            <x v="875"/>
          </reference>
          <reference field="1" count="1" selected="0">
            <x v="2783"/>
          </reference>
          <reference field="2" count="1" selected="0">
            <x v="2"/>
          </reference>
        </references>
      </pivotArea>
    </format>
    <format dxfId="4247">
      <pivotArea dataOnly="0" labelOnly="1" outline="0" fieldPosition="0">
        <references count="3">
          <reference field="0" count="1">
            <x v="4145"/>
          </reference>
          <reference field="1" count="1" selected="0">
            <x v="2784"/>
          </reference>
          <reference field="2" count="1" selected="0">
            <x v="2"/>
          </reference>
        </references>
      </pivotArea>
    </format>
    <format dxfId="4246">
      <pivotArea dataOnly="0" labelOnly="1" outline="0" fieldPosition="0">
        <references count="3">
          <reference field="0" count="1">
            <x v="4002"/>
          </reference>
          <reference field="1" count="1" selected="0">
            <x v="2785"/>
          </reference>
          <reference field="2" count="1" selected="0">
            <x v="2"/>
          </reference>
        </references>
      </pivotArea>
    </format>
    <format dxfId="4245">
      <pivotArea dataOnly="0" labelOnly="1" outline="0" fieldPosition="0">
        <references count="3">
          <reference field="0" count="1">
            <x v="4055"/>
          </reference>
          <reference field="1" count="1" selected="0">
            <x v="2786"/>
          </reference>
          <reference field="2" count="1" selected="0">
            <x v="2"/>
          </reference>
        </references>
      </pivotArea>
    </format>
    <format dxfId="4244">
      <pivotArea dataOnly="0" labelOnly="1" outline="0" fieldPosition="0">
        <references count="3">
          <reference field="0" count="1">
            <x v="3654"/>
          </reference>
          <reference field="1" count="1" selected="0">
            <x v="2787"/>
          </reference>
          <reference field="2" count="1" selected="0">
            <x v="2"/>
          </reference>
        </references>
      </pivotArea>
    </format>
    <format dxfId="4243">
      <pivotArea dataOnly="0" labelOnly="1" outline="0" fieldPosition="0">
        <references count="3">
          <reference field="0" count="1">
            <x v="876"/>
          </reference>
          <reference field="1" count="1" selected="0">
            <x v="2788"/>
          </reference>
          <reference field="2" count="1" selected="0">
            <x v="2"/>
          </reference>
        </references>
      </pivotArea>
    </format>
    <format dxfId="4242">
      <pivotArea dataOnly="0" labelOnly="1" outline="0" fieldPosition="0">
        <references count="3">
          <reference field="0" count="1">
            <x v="877"/>
          </reference>
          <reference field="1" count="1" selected="0">
            <x v="2789"/>
          </reference>
          <reference field="2" count="1" selected="0">
            <x v="2"/>
          </reference>
        </references>
      </pivotArea>
    </format>
    <format dxfId="4241">
      <pivotArea dataOnly="0" labelOnly="1" outline="0" fieldPosition="0">
        <references count="3">
          <reference field="0" count="1">
            <x v="4050"/>
          </reference>
          <reference field="1" count="1" selected="0">
            <x v="2790"/>
          </reference>
          <reference field="2" count="1" selected="0">
            <x v="2"/>
          </reference>
        </references>
      </pivotArea>
    </format>
    <format dxfId="4240">
      <pivotArea dataOnly="0" labelOnly="1" outline="0" fieldPosition="0">
        <references count="3">
          <reference field="0" count="1">
            <x v="1438"/>
          </reference>
          <reference field="1" count="1" selected="0">
            <x v="2791"/>
          </reference>
          <reference field="2" count="1" selected="0">
            <x v="2"/>
          </reference>
        </references>
      </pivotArea>
    </format>
    <format dxfId="4239">
      <pivotArea dataOnly="0" labelOnly="1" outline="0" fieldPosition="0">
        <references count="3">
          <reference field="0" count="1">
            <x v="1435"/>
          </reference>
          <reference field="1" count="1" selected="0">
            <x v="2792"/>
          </reference>
          <reference field="2" count="1" selected="0">
            <x v="2"/>
          </reference>
        </references>
      </pivotArea>
    </format>
    <format dxfId="4238">
      <pivotArea dataOnly="0" labelOnly="1" outline="0" fieldPosition="0">
        <references count="3">
          <reference field="0" count="1">
            <x v="1436"/>
          </reference>
          <reference field="1" count="1" selected="0">
            <x v="2793"/>
          </reference>
          <reference field="2" count="1" selected="0">
            <x v="2"/>
          </reference>
        </references>
      </pivotArea>
    </format>
    <format dxfId="4237">
      <pivotArea dataOnly="0" labelOnly="1" outline="0" fieldPosition="0">
        <references count="3">
          <reference field="0" count="1">
            <x v="3968"/>
          </reference>
          <reference field="1" count="1" selected="0">
            <x v="2794"/>
          </reference>
          <reference field="2" count="1" selected="0">
            <x v="2"/>
          </reference>
        </references>
      </pivotArea>
    </format>
    <format dxfId="4236">
      <pivotArea dataOnly="0" labelOnly="1" outline="0" fieldPosition="0">
        <references count="3">
          <reference field="0" count="1">
            <x v="1437"/>
          </reference>
          <reference field="1" count="1" selected="0">
            <x v="2795"/>
          </reference>
          <reference field="2" count="1" selected="0">
            <x v="2"/>
          </reference>
        </references>
      </pivotArea>
    </format>
    <format dxfId="4235">
      <pivotArea dataOnly="0" labelOnly="1" outline="0" fieldPosition="0">
        <references count="3">
          <reference field="0" count="1">
            <x v="4069"/>
          </reference>
          <reference field="1" count="1" selected="0">
            <x v="2796"/>
          </reference>
          <reference field="2" count="1" selected="0">
            <x v="2"/>
          </reference>
        </references>
      </pivotArea>
    </format>
    <format dxfId="4234">
      <pivotArea dataOnly="0" labelOnly="1" outline="0" fieldPosition="0">
        <references count="3">
          <reference field="0" count="1">
            <x v="1439"/>
          </reference>
          <reference field="1" count="1" selected="0">
            <x v="2797"/>
          </reference>
          <reference field="2" count="1" selected="0">
            <x v="2"/>
          </reference>
        </references>
      </pivotArea>
    </format>
    <format dxfId="4233">
      <pivotArea dataOnly="0" labelOnly="1" outline="0" fieldPosition="0">
        <references count="3">
          <reference field="0" count="1">
            <x v="3579"/>
          </reference>
          <reference field="1" count="1" selected="0">
            <x v="2798"/>
          </reference>
          <reference field="2" count="1" selected="0">
            <x v="2"/>
          </reference>
        </references>
      </pivotArea>
    </format>
    <format dxfId="4232">
      <pivotArea dataOnly="0" labelOnly="1" outline="0" fieldPosition="0">
        <references count="3">
          <reference field="0" count="1">
            <x v="878"/>
          </reference>
          <reference field="1" count="1" selected="0">
            <x v="2799"/>
          </reference>
          <reference field="2" count="1" selected="0">
            <x v="2"/>
          </reference>
        </references>
      </pivotArea>
    </format>
    <format dxfId="4231">
      <pivotArea dataOnly="0" labelOnly="1" outline="0" fieldPosition="0">
        <references count="3">
          <reference field="0" count="1">
            <x v="879"/>
          </reference>
          <reference field="1" count="1" selected="0">
            <x v="2800"/>
          </reference>
          <reference field="2" count="1" selected="0">
            <x v="2"/>
          </reference>
        </references>
      </pivotArea>
    </format>
    <format dxfId="4230">
      <pivotArea dataOnly="0" labelOnly="1" outline="0" fieldPosition="0">
        <references count="3">
          <reference field="0" count="1">
            <x v="4040"/>
          </reference>
          <reference field="1" count="1" selected="0">
            <x v="2801"/>
          </reference>
          <reference field="2" count="1" selected="0">
            <x v="2"/>
          </reference>
        </references>
      </pivotArea>
    </format>
    <format dxfId="4229">
      <pivotArea dataOnly="0" labelOnly="1" outline="0" fieldPosition="0">
        <references count="3">
          <reference field="0" count="1">
            <x v="4071"/>
          </reference>
          <reference field="1" count="1" selected="0">
            <x v="2802"/>
          </reference>
          <reference field="2" count="1" selected="0">
            <x v="2"/>
          </reference>
        </references>
      </pivotArea>
    </format>
    <format dxfId="4228">
      <pivotArea dataOnly="0" labelOnly="1" outline="0" fieldPosition="0">
        <references count="3">
          <reference field="0" count="1">
            <x v="1444"/>
          </reference>
          <reference field="1" count="1" selected="0">
            <x v="2803"/>
          </reference>
          <reference field="2" count="1" selected="0">
            <x v="2"/>
          </reference>
        </references>
      </pivotArea>
    </format>
    <format dxfId="4227">
      <pivotArea dataOnly="0" labelOnly="1" outline="0" fieldPosition="0">
        <references count="3">
          <reference field="0" count="1">
            <x v="1443"/>
          </reference>
          <reference field="1" count="1" selected="0">
            <x v="2804"/>
          </reference>
          <reference field="2" count="1" selected="0">
            <x v="2"/>
          </reference>
        </references>
      </pivotArea>
    </format>
    <format dxfId="4226">
      <pivotArea dataOnly="0" labelOnly="1" outline="0" fieldPosition="0">
        <references count="3">
          <reference field="0" count="1">
            <x v="4162"/>
          </reference>
          <reference field="1" count="1" selected="0">
            <x v="2805"/>
          </reference>
          <reference field="2" count="1" selected="0">
            <x v="2"/>
          </reference>
        </references>
      </pivotArea>
    </format>
    <format dxfId="4225">
      <pivotArea dataOnly="0" labelOnly="1" outline="0" fieldPosition="0">
        <references count="3">
          <reference field="0" count="1">
            <x v="1441"/>
          </reference>
          <reference field="1" count="1" selected="0">
            <x v="2806"/>
          </reference>
          <reference field="2" count="1" selected="0">
            <x v="2"/>
          </reference>
        </references>
      </pivotArea>
    </format>
    <format dxfId="4224">
      <pivotArea dataOnly="0" labelOnly="1" outline="0" fieldPosition="0">
        <references count="3">
          <reference field="0" count="1">
            <x v="3961"/>
          </reference>
          <reference field="1" count="1" selected="0">
            <x v="2807"/>
          </reference>
          <reference field="2" count="1" selected="0">
            <x v="2"/>
          </reference>
        </references>
      </pivotArea>
    </format>
    <format dxfId="4223">
      <pivotArea dataOnly="0" labelOnly="1" outline="0" fieldPosition="0">
        <references count="3">
          <reference field="0" count="1">
            <x v="1442"/>
          </reference>
          <reference field="1" count="1" selected="0">
            <x v="2808"/>
          </reference>
          <reference field="2" count="1" selected="0">
            <x v="2"/>
          </reference>
        </references>
      </pivotArea>
    </format>
    <format dxfId="4222">
      <pivotArea dataOnly="0" labelOnly="1" outline="0" fieldPosition="0">
        <references count="3">
          <reference field="0" count="1">
            <x v="4113"/>
          </reference>
          <reference field="1" count="1" selected="0">
            <x v="2809"/>
          </reference>
          <reference field="2" count="1" selected="0">
            <x v="2"/>
          </reference>
        </references>
      </pivotArea>
    </format>
    <format dxfId="4221">
      <pivotArea dataOnly="0" labelOnly="1" outline="0" fieldPosition="0">
        <references count="3">
          <reference field="0" count="1">
            <x v="1440"/>
          </reference>
          <reference field="1" count="1" selected="0">
            <x v="2810"/>
          </reference>
          <reference field="2" count="1" selected="0">
            <x v="2"/>
          </reference>
        </references>
      </pivotArea>
    </format>
    <format dxfId="4220">
      <pivotArea dataOnly="0" labelOnly="1" outline="0" fieldPosition="0">
        <references count="3">
          <reference field="0" count="1">
            <x v="1445"/>
          </reference>
          <reference field="1" count="1" selected="0">
            <x v="2811"/>
          </reference>
          <reference field="2" count="1" selected="0">
            <x v="2"/>
          </reference>
        </references>
      </pivotArea>
    </format>
    <format dxfId="4219">
      <pivotArea dataOnly="0" labelOnly="1" outline="0" fieldPosition="0">
        <references count="3">
          <reference field="0" count="1">
            <x v="3485"/>
          </reference>
          <reference field="1" count="1" selected="0">
            <x v="2812"/>
          </reference>
          <reference field="2" count="1" selected="0">
            <x v="2"/>
          </reference>
        </references>
      </pivotArea>
    </format>
    <format dxfId="4218">
      <pivotArea dataOnly="0" labelOnly="1" outline="0" fieldPosition="0">
        <references count="3">
          <reference field="0" count="1">
            <x v="1446"/>
          </reference>
          <reference field="1" count="1" selected="0">
            <x v="2813"/>
          </reference>
          <reference field="2" count="1" selected="0">
            <x v="2"/>
          </reference>
        </references>
      </pivotArea>
    </format>
    <format dxfId="4217">
      <pivotArea dataOnly="0" labelOnly="1" outline="0" fieldPosition="0">
        <references count="3">
          <reference field="0" count="1">
            <x v="880"/>
          </reference>
          <reference field="1" count="1" selected="0">
            <x v="2814"/>
          </reference>
          <reference field="2" count="1" selected="0">
            <x v="2"/>
          </reference>
        </references>
      </pivotArea>
    </format>
    <format dxfId="4216">
      <pivotArea dataOnly="0" labelOnly="1" outline="0" fieldPosition="0">
        <references count="3">
          <reference field="0" count="1">
            <x v="881"/>
          </reference>
          <reference field="1" count="1" selected="0">
            <x v="2815"/>
          </reference>
          <reference field="2" count="1" selected="0">
            <x v="2"/>
          </reference>
        </references>
      </pivotArea>
    </format>
    <format dxfId="4215">
      <pivotArea dataOnly="0" labelOnly="1" outline="0" fieldPosition="0">
        <references count="3">
          <reference field="0" count="1">
            <x v="1447"/>
          </reference>
          <reference field="1" count="1" selected="0">
            <x v="2816"/>
          </reference>
          <reference field="2" count="1" selected="0">
            <x v="2"/>
          </reference>
        </references>
      </pivotArea>
    </format>
    <format dxfId="4214">
      <pivotArea dataOnly="0" labelOnly="1" outline="0" fieldPosition="0">
        <references count="3">
          <reference field="0" count="1">
            <x v="1457"/>
          </reference>
          <reference field="1" count="1" selected="0">
            <x v="2838"/>
          </reference>
          <reference field="2" count="1" selected="0">
            <x v="2"/>
          </reference>
        </references>
      </pivotArea>
    </format>
    <format dxfId="4213">
      <pivotArea dataOnly="0" labelOnly="1" outline="0" fieldPosition="0">
        <references count="3">
          <reference field="0" count="1">
            <x v="1456"/>
          </reference>
          <reference field="1" count="1" selected="0">
            <x v="2839"/>
          </reference>
          <reference field="2" count="1" selected="0">
            <x v="2"/>
          </reference>
        </references>
      </pivotArea>
    </format>
    <format dxfId="4212">
      <pivotArea dataOnly="0" labelOnly="1" outline="0" fieldPosition="0">
        <references count="3">
          <reference field="0" count="1">
            <x v="3545"/>
          </reference>
          <reference field="1" count="1" selected="0">
            <x v="2840"/>
          </reference>
          <reference field="2" count="1" selected="0">
            <x v="2"/>
          </reference>
        </references>
      </pivotArea>
    </format>
    <format dxfId="4211">
      <pivotArea dataOnly="0" labelOnly="1" outline="0" fieldPosition="0">
        <references count="3">
          <reference field="0" count="1">
            <x v="4773"/>
          </reference>
          <reference field="1" count="1" selected="0">
            <x v="2841"/>
          </reference>
          <reference field="2" count="1" selected="0">
            <x v="2"/>
          </reference>
        </references>
      </pivotArea>
    </format>
    <format dxfId="4210">
      <pivotArea dataOnly="0" labelOnly="1" outline="0" fieldPosition="0">
        <references count="3">
          <reference field="0" count="1">
            <x v="2388"/>
          </reference>
          <reference field="1" count="1" selected="0">
            <x v="2842"/>
          </reference>
          <reference field="2" count="1" selected="0">
            <x v="2"/>
          </reference>
        </references>
      </pivotArea>
    </format>
    <format dxfId="4209">
      <pivotArea dataOnly="0" labelOnly="1" outline="0" fieldPosition="0">
        <references count="3">
          <reference field="0" count="1">
            <x v="2365"/>
          </reference>
          <reference field="1" count="1" selected="0">
            <x v="2843"/>
          </reference>
          <reference field="2" count="1" selected="0">
            <x v="2"/>
          </reference>
        </references>
      </pivotArea>
    </format>
    <format dxfId="4208">
      <pivotArea dataOnly="0" labelOnly="1" outline="0" fieldPosition="0">
        <references count="3">
          <reference field="0" count="1">
            <x v="3552"/>
          </reference>
          <reference field="1" count="1" selected="0">
            <x v="2845"/>
          </reference>
          <reference field="2" count="1" selected="0">
            <x v="2"/>
          </reference>
        </references>
      </pivotArea>
    </format>
    <format dxfId="4207">
      <pivotArea dataOnly="0" labelOnly="1" outline="0" fieldPosition="0">
        <references count="3">
          <reference field="0" count="1">
            <x v="1459"/>
          </reference>
          <reference field="1" count="1" selected="0">
            <x v="2846"/>
          </reference>
          <reference field="2" count="1" selected="0">
            <x v="2"/>
          </reference>
        </references>
      </pivotArea>
    </format>
    <format dxfId="4206">
      <pivotArea dataOnly="0" labelOnly="1" outline="0" fieldPosition="0">
        <references count="3">
          <reference field="0" count="1">
            <x v="1458"/>
          </reference>
          <reference field="1" count="1" selected="0">
            <x v="2847"/>
          </reference>
          <reference field="2" count="1" selected="0">
            <x v="2"/>
          </reference>
        </references>
      </pivotArea>
    </format>
    <format dxfId="4205">
      <pivotArea dataOnly="0" labelOnly="1" outline="0" fieldPosition="0">
        <references count="3">
          <reference field="0" count="1">
            <x v="3664"/>
          </reference>
          <reference field="1" count="1" selected="0">
            <x v="2848"/>
          </reference>
          <reference field="2" count="1" selected="0">
            <x v="2"/>
          </reference>
        </references>
      </pivotArea>
    </format>
    <format dxfId="4204">
      <pivotArea dataOnly="0" labelOnly="1" outline="0" fieldPosition="0">
        <references count="3">
          <reference field="0" count="1">
            <x v="882"/>
          </reference>
          <reference field="1" count="1" selected="0">
            <x v="2849"/>
          </reference>
          <reference field="2" count="1" selected="0">
            <x v="2"/>
          </reference>
        </references>
      </pivotArea>
    </format>
    <format dxfId="4203">
      <pivotArea dataOnly="0" labelOnly="1" outline="0" fieldPosition="0">
        <references count="3">
          <reference field="0" count="1">
            <x v="883"/>
          </reference>
          <reference field="1" count="1" selected="0">
            <x v="2850"/>
          </reference>
          <reference field="2" count="1" selected="0">
            <x v="2"/>
          </reference>
        </references>
      </pivotArea>
    </format>
    <format dxfId="4202">
      <pivotArea dataOnly="0" labelOnly="1" outline="0" fieldPosition="0">
        <references count="3">
          <reference field="0" count="1">
            <x v="4095"/>
          </reference>
          <reference field="1" count="1" selected="0">
            <x v="2851"/>
          </reference>
          <reference field="2" count="1" selected="0">
            <x v="2"/>
          </reference>
        </references>
      </pivotArea>
    </format>
    <format dxfId="4201">
      <pivotArea dataOnly="0" labelOnly="1" outline="0" fieldPosition="0">
        <references count="3">
          <reference field="0" count="1">
            <x v="1451"/>
          </reference>
          <reference field="1" count="1" selected="0">
            <x v="2852"/>
          </reference>
          <reference field="2" count="1" selected="0">
            <x v="2"/>
          </reference>
        </references>
      </pivotArea>
    </format>
    <format dxfId="4200">
      <pivotArea dataOnly="0" labelOnly="1" outline="0" fieldPosition="0">
        <references count="3">
          <reference field="0" count="1">
            <x v="4052"/>
          </reference>
          <reference field="1" count="1" selected="0">
            <x v="2853"/>
          </reference>
          <reference field="2" count="1" selected="0">
            <x v="2"/>
          </reference>
        </references>
      </pivotArea>
    </format>
    <format dxfId="4199">
      <pivotArea dataOnly="0" labelOnly="1" outline="0" fieldPosition="0">
        <references count="3">
          <reference field="0" count="1">
            <x v="4155"/>
          </reference>
          <reference field="1" count="1" selected="0">
            <x v="2854"/>
          </reference>
          <reference field="2" count="1" selected="0">
            <x v="2"/>
          </reference>
        </references>
      </pivotArea>
    </format>
    <format dxfId="4198">
      <pivotArea dataOnly="0" labelOnly="1" outline="0" fieldPosition="0">
        <references count="3">
          <reference field="0" count="1">
            <x v="1449"/>
          </reference>
          <reference field="1" count="1" selected="0">
            <x v="2855"/>
          </reference>
          <reference field="2" count="1" selected="0">
            <x v="2"/>
          </reference>
        </references>
      </pivotArea>
    </format>
    <format dxfId="4197">
      <pivotArea dataOnly="0" labelOnly="1" outline="0" fieldPosition="0">
        <references count="3">
          <reference field="0" count="1">
            <x v="1452"/>
          </reference>
          <reference field="1" count="1" selected="0">
            <x v="2856"/>
          </reference>
          <reference field="2" count="1" selected="0">
            <x v="2"/>
          </reference>
        </references>
      </pivotArea>
    </format>
    <format dxfId="4196">
      <pivotArea dataOnly="0" labelOnly="1" outline="0" fieldPosition="0">
        <references count="3">
          <reference field="0" count="1">
            <x v="1450"/>
          </reference>
          <reference field="1" count="1" selected="0">
            <x v="2857"/>
          </reference>
          <reference field="2" count="1" selected="0">
            <x v="2"/>
          </reference>
        </references>
      </pivotArea>
    </format>
    <format dxfId="4195">
      <pivotArea dataOnly="0" labelOnly="1" outline="0" fieldPosition="0">
        <references count="3">
          <reference field="0" count="1">
            <x v="1448"/>
          </reference>
          <reference field="1" count="1" selected="0">
            <x v="2858"/>
          </reference>
          <reference field="2" count="1" selected="0">
            <x v="2"/>
          </reference>
        </references>
      </pivotArea>
    </format>
    <format dxfId="4194">
      <pivotArea dataOnly="0" labelOnly="1" outline="0" fieldPosition="0">
        <references count="3">
          <reference field="0" count="1">
            <x v="1453"/>
          </reference>
          <reference field="1" count="1" selected="0">
            <x v="2859"/>
          </reference>
          <reference field="2" count="1" selected="0">
            <x v="2"/>
          </reference>
        </references>
      </pivotArea>
    </format>
    <format dxfId="4193">
      <pivotArea dataOnly="0" labelOnly="1" outline="0" fieldPosition="0">
        <references count="3">
          <reference field="0" count="1">
            <x v="4021"/>
          </reference>
          <reference field="1" count="1" selected="0">
            <x v="2860"/>
          </reference>
          <reference field="2" count="1" selected="0">
            <x v="2"/>
          </reference>
        </references>
      </pivotArea>
    </format>
    <format dxfId="4192">
      <pivotArea dataOnly="0" labelOnly="1" outline="0" fieldPosition="0">
        <references count="3">
          <reference field="0" count="1">
            <x v="1455"/>
          </reference>
          <reference field="1" count="1" selected="0">
            <x v="2861"/>
          </reference>
          <reference field="2" count="1" selected="0">
            <x v="2"/>
          </reference>
        </references>
      </pivotArea>
    </format>
    <format dxfId="4191">
      <pivotArea dataOnly="0" labelOnly="1" outline="0" fieldPosition="0">
        <references count="3">
          <reference field="0" count="1">
            <x v="1454"/>
          </reference>
          <reference field="1" count="1" selected="0">
            <x v="2862"/>
          </reference>
          <reference field="2" count="1" selected="0">
            <x v="2"/>
          </reference>
        </references>
      </pivotArea>
    </format>
    <format dxfId="4190">
      <pivotArea dataOnly="0" labelOnly="1" outline="0" fieldPosition="0">
        <references count="3">
          <reference field="0" count="1">
            <x v="3745"/>
          </reference>
          <reference field="1" count="1" selected="0">
            <x v="3198"/>
          </reference>
          <reference field="2" count="1" selected="0">
            <x v="2"/>
          </reference>
        </references>
      </pivotArea>
    </format>
    <format dxfId="4189">
      <pivotArea dataOnly="0" labelOnly="1" outline="0" fieldPosition="0">
        <references count="3">
          <reference field="0" count="1">
            <x v="1460"/>
          </reference>
          <reference field="1" count="1" selected="0">
            <x v="3199"/>
          </reference>
          <reference field="2" count="1" selected="0">
            <x v="2"/>
          </reference>
        </references>
      </pivotArea>
    </format>
    <format dxfId="4188">
      <pivotArea dataOnly="0" labelOnly="1" outline="0" fieldPosition="0">
        <references count="3">
          <reference field="0" count="1">
            <x v="886"/>
          </reference>
          <reference field="1" count="1" selected="0">
            <x v="3200"/>
          </reference>
          <reference field="2" count="1" selected="0">
            <x v="2"/>
          </reference>
        </references>
      </pivotArea>
    </format>
    <format dxfId="4187">
      <pivotArea dataOnly="0" labelOnly="1" outline="0" fieldPosition="0">
        <references count="3">
          <reference field="0" count="1">
            <x v="3609"/>
          </reference>
          <reference field="1" count="1" selected="0">
            <x v="3280"/>
          </reference>
          <reference field="2" count="1" selected="0">
            <x v="2"/>
          </reference>
        </references>
      </pivotArea>
    </format>
    <format dxfId="4186">
      <pivotArea dataOnly="0" labelOnly="1" outline="0" fieldPosition="0">
        <references count="3">
          <reference field="0" count="1">
            <x v="891"/>
          </reference>
          <reference field="1" count="1" selected="0">
            <x v="3281"/>
          </reference>
          <reference field="2" count="1" selected="0">
            <x v="2"/>
          </reference>
        </references>
      </pivotArea>
    </format>
    <format dxfId="4185">
      <pivotArea dataOnly="0" labelOnly="1" outline="0" fieldPosition="0">
        <references count="3">
          <reference field="0" count="1">
            <x v="4117"/>
          </reference>
          <reference field="1" count="1" selected="0">
            <x v="3282"/>
          </reference>
          <reference field="2" count="1" selected="0">
            <x v="2"/>
          </reference>
        </references>
      </pivotArea>
    </format>
    <format dxfId="4184">
      <pivotArea dataOnly="0" labelOnly="1" outline="0" fieldPosition="0">
        <references count="3">
          <reference field="0" count="1">
            <x v="4122"/>
          </reference>
          <reference field="1" count="1" selected="0">
            <x v="3283"/>
          </reference>
          <reference field="2" count="1" selected="0">
            <x v="2"/>
          </reference>
        </references>
      </pivotArea>
    </format>
    <format dxfId="4183">
      <pivotArea dataOnly="0" labelOnly="1" outline="0" fieldPosition="0">
        <references count="3">
          <reference field="0" count="1">
            <x v="3524"/>
          </reference>
          <reference field="1" count="1" selected="0">
            <x v="3284"/>
          </reference>
          <reference field="2" count="1" selected="0">
            <x v="2"/>
          </reference>
        </references>
      </pivotArea>
    </format>
    <format dxfId="4182">
      <pivotArea dataOnly="0" labelOnly="1" outline="0" fieldPosition="0">
        <references count="3">
          <reference field="0" count="1">
            <x v="892"/>
          </reference>
          <reference field="1" count="1" selected="0">
            <x v="3285"/>
          </reference>
          <reference field="2" count="1" selected="0">
            <x v="2"/>
          </reference>
        </references>
      </pivotArea>
    </format>
    <format dxfId="4181">
      <pivotArea dataOnly="0" labelOnly="1" outline="0" fieldPosition="0">
        <references count="3">
          <reference field="0" count="1">
            <x v="893"/>
          </reference>
          <reference field="1" count="1" selected="0">
            <x v="3286"/>
          </reference>
          <reference field="2" count="1" selected="0">
            <x v="2"/>
          </reference>
        </references>
      </pivotArea>
    </format>
    <format dxfId="4180">
      <pivotArea dataOnly="0" labelOnly="1" outline="0" fieldPosition="0">
        <references count="3">
          <reference field="0" count="1">
            <x v="1508"/>
          </reference>
          <reference field="1" count="1" selected="0">
            <x v="3287"/>
          </reference>
          <reference field="2" count="1" selected="0">
            <x v="2"/>
          </reference>
        </references>
      </pivotArea>
    </format>
    <format dxfId="4179">
      <pivotArea dataOnly="0" labelOnly="1" outline="0" fieldPosition="0">
        <references count="3">
          <reference field="0" count="1">
            <x v="1502"/>
          </reference>
          <reference field="1" count="1" selected="0">
            <x v="3288"/>
          </reference>
          <reference field="2" count="1" selected="0">
            <x v="2"/>
          </reference>
        </references>
      </pivotArea>
    </format>
    <format dxfId="4178">
      <pivotArea dataOnly="0" labelOnly="1" outline="0" fieldPosition="0">
        <references count="3">
          <reference field="0" count="1">
            <x v="4013"/>
          </reference>
          <reference field="1" count="1" selected="0">
            <x v="3289"/>
          </reference>
          <reference field="2" count="1" selected="0">
            <x v="2"/>
          </reference>
        </references>
      </pivotArea>
    </format>
    <format dxfId="4177">
      <pivotArea dataOnly="0" labelOnly="1" outline="0" fieldPosition="0">
        <references count="3">
          <reference field="0" count="1">
            <x v="1506"/>
          </reference>
          <reference field="1" count="1" selected="0">
            <x v="3290"/>
          </reference>
          <reference field="2" count="1" selected="0">
            <x v="2"/>
          </reference>
        </references>
      </pivotArea>
    </format>
    <format dxfId="4176">
      <pivotArea dataOnly="0" labelOnly="1" outline="0" fieldPosition="0">
        <references count="3">
          <reference field="0" count="1">
            <x v="4063"/>
          </reference>
          <reference field="1" count="1" selected="0">
            <x v="3291"/>
          </reference>
          <reference field="2" count="1" selected="0">
            <x v="2"/>
          </reference>
        </references>
      </pivotArea>
    </format>
    <format dxfId="4175">
      <pivotArea dataOnly="0" labelOnly="1" outline="0" fieldPosition="0">
        <references count="3">
          <reference field="0" count="1">
            <x v="1507"/>
          </reference>
          <reference field="1" count="1" selected="0">
            <x v="3292"/>
          </reference>
          <reference field="2" count="1" selected="0">
            <x v="2"/>
          </reference>
        </references>
      </pivotArea>
    </format>
    <format dxfId="4174">
      <pivotArea dataOnly="0" labelOnly="1" outline="0" fieldPosition="0">
        <references count="3">
          <reference field="0" count="1">
            <x v="1503"/>
          </reference>
          <reference field="1" count="1" selected="0">
            <x v="3293"/>
          </reference>
          <reference field="2" count="1" selected="0">
            <x v="2"/>
          </reference>
        </references>
      </pivotArea>
    </format>
    <format dxfId="4173">
      <pivotArea dataOnly="0" labelOnly="1" outline="0" fieldPosition="0">
        <references count="3">
          <reference field="0" count="1">
            <x v="1504"/>
          </reference>
          <reference field="1" count="1" selected="0">
            <x v="3294"/>
          </reference>
          <reference field="2" count="1" selected="0">
            <x v="2"/>
          </reference>
        </references>
      </pivotArea>
    </format>
    <format dxfId="4172">
      <pivotArea dataOnly="0" labelOnly="1" outline="0" fieldPosition="0">
        <references count="3">
          <reference field="0" count="1">
            <x v="1505"/>
          </reference>
          <reference field="1" count="1" selected="0">
            <x v="3295"/>
          </reference>
          <reference field="2" count="1" selected="0">
            <x v="2"/>
          </reference>
        </references>
      </pivotArea>
    </format>
    <format dxfId="4171">
      <pivotArea dataOnly="0" labelOnly="1" outline="0" fieldPosition="0">
        <references count="3">
          <reference field="0" count="1">
            <x v="4119"/>
          </reference>
          <reference field="1" count="1" selected="0">
            <x v="3296"/>
          </reference>
          <reference field="2" count="1" selected="0">
            <x v="2"/>
          </reference>
        </references>
      </pivotArea>
    </format>
    <format dxfId="4170">
      <pivotArea dataOnly="0" labelOnly="1" outline="0" fieldPosition="0">
        <references count="3">
          <reference field="0" count="1">
            <x v="4147"/>
          </reference>
          <reference field="1" count="1" selected="0">
            <x v="3297"/>
          </reference>
          <reference field="2" count="1" selected="0">
            <x v="2"/>
          </reference>
        </references>
      </pivotArea>
    </format>
    <format dxfId="4169">
      <pivotArea dataOnly="0" labelOnly="1" outline="0" fieldPosition="0">
        <references count="3">
          <reference field="0" count="1">
            <x v="4103"/>
          </reference>
          <reference field="1" count="1" selected="0">
            <x v="3298"/>
          </reference>
          <reference field="2" count="1" selected="0">
            <x v="2"/>
          </reference>
        </references>
      </pivotArea>
    </format>
    <format dxfId="4168">
      <pivotArea dataOnly="0" labelOnly="1" outline="0" fieldPosition="0">
        <references count="3">
          <reference field="0" count="1">
            <x v="4154"/>
          </reference>
          <reference field="1" count="1" selected="0">
            <x v="3299"/>
          </reference>
          <reference field="2" count="1" selected="0">
            <x v="2"/>
          </reference>
        </references>
      </pivotArea>
    </format>
    <format dxfId="4167">
      <pivotArea dataOnly="0" labelOnly="1" outline="0" fieldPosition="0">
        <references count="3">
          <reference field="0" count="1">
            <x v="3940"/>
          </reference>
          <reference field="1" count="1" selected="0">
            <x v="3314"/>
          </reference>
          <reference field="2" count="1" selected="0">
            <x v="2"/>
          </reference>
        </references>
      </pivotArea>
    </format>
    <format dxfId="4166">
      <pivotArea dataOnly="0" labelOnly="1" outline="0" fieldPosition="0">
        <references count="3">
          <reference field="0" count="1">
            <x v="3995"/>
          </reference>
          <reference field="1" count="1" selected="0">
            <x v="3315"/>
          </reference>
          <reference field="2" count="1" selected="0">
            <x v="2"/>
          </reference>
        </references>
      </pivotArea>
    </format>
    <format dxfId="4165">
      <pivotArea dataOnly="0" labelOnly="1" outline="0" fieldPosition="0">
        <references count="3">
          <reference field="0" count="1">
            <x v="4091"/>
          </reference>
          <reference field="1" count="1" selected="0">
            <x v="3316"/>
          </reference>
          <reference field="2" count="1" selected="0">
            <x v="2"/>
          </reference>
        </references>
      </pivotArea>
    </format>
    <format dxfId="4164">
      <pivotArea dataOnly="0" labelOnly="1" outline="0" fieldPosition="0">
        <references count="3">
          <reference field="0" count="1">
            <x v="3701"/>
          </reference>
          <reference field="1" count="1" selected="0">
            <x v="3572"/>
          </reference>
          <reference field="2" count="1" selected="0">
            <x v="2"/>
          </reference>
        </references>
      </pivotArea>
    </format>
    <format dxfId="4163">
      <pivotArea dataOnly="0" labelOnly="1" outline="0" fieldPosition="0">
        <references count="3">
          <reference field="0" count="1">
            <x v="899"/>
          </reference>
          <reference field="1" count="1" selected="0">
            <x v="3573"/>
          </reference>
          <reference field="2" count="1" selected="0">
            <x v="2"/>
          </reference>
        </references>
      </pivotArea>
    </format>
    <format dxfId="4162">
      <pivotArea dataOnly="0" labelOnly="1" outline="0" fieldPosition="0">
        <references count="3">
          <reference field="0" count="1">
            <x v="1509"/>
          </reference>
          <reference field="1" count="1" selected="0">
            <x v="3574"/>
          </reference>
          <reference field="2" count="1" selected="0">
            <x v="2"/>
          </reference>
        </references>
      </pivotArea>
    </format>
    <format dxfId="4161">
      <pivotArea dataOnly="0" labelOnly="1" outline="0" fieldPosition="0">
        <references count="3">
          <reference field="0" count="1">
            <x v="3560"/>
          </reference>
          <reference field="1" count="1" selected="0">
            <x v="3575"/>
          </reference>
          <reference field="2" count="1" selected="0">
            <x v="2"/>
          </reference>
        </references>
      </pivotArea>
    </format>
    <format dxfId="4160">
      <pivotArea dataOnly="0" labelOnly="1" outline="0" fieldPosition="0">
        <references count="3">
          <reference field="0" count="1">
            <x v="1510"/>
          </reference>
          <reference field="1" count="1" selected="0">
            <x v="3576"/>
          </reference>
          <reference field="2" count="1" selected="0">
            <x v="2"/>
          </reference>
        </references>
      </pivotArea>
    </format>
    <format dxfId="4159">
      <pivotArea dataOnly="0" labelOnly="1" outline="0" fieldPosition="0">
        <references count="3">
          <reference field="0" count="1">
            <x v="3486"/>
          </reference>
          <reference field="1" count="1" selected="0">
            <x v="3708"/>
          </reference>
          <reference field="2" count="1" selected="0">
            <x v="2"/>
          </reference>
        </references>
      </pivotArea>
    </format>
    <format dxfId="4158">
      <pivotArea dataOnly="0" labelOnly="1" outline="0" fieldPosition="0">
        <references count="3">
          <reference field="0" count="1">
            <x v="4097"/>
          </reference>
          <reference field="1" count="1" selected="0">
            <x v="3709"/>
          </reference>
          <reference field="2" count="1" selected="0">
            <x v="2"/>
          </reference>
        </references>
      </pivotArea>
    </format>
    <format dxfId="4157">
      <pivotArea dataOnly="0" labelOnly="1" outline="0" fieldPosition="0">
        <references count="3">
          <reference field="0" count="1">
            <x v="3979"/>
          </reference>
          <reference field="1" count="1" selected="0">
            <x v="3710"/>
          </reference>
          <reference field="2" count="1" selected="0">
            <x v="2"/>
          </reference>
        </references>
      </pivotArea>
    </format>
    <format dxfId="4156">
      <pivotArea dataOnly="0" labelOnly="1" outline="0" fieldPosition="0">
        <references count="3">
          <reference field="0" count="1">
            <x v="3960"/>
          </reference>
          <reference field="1" count="1" selected="0">
            <x v="3711"/>
          </reference>
          <reference field="2" count="1" selected="0">
            <x v="2"/>
          </reference>
        </references>
      </pivotArea>
    </format>
    <format dxfId="4155">
      <pivotArea dataOnly="0" labelOnly="1" outline="0" fieldPosition="0">
        <references count="3">
          <reference field="0" count="1">
            <x v="4140"/>
          </reference>
          <reference field="1" count="1" selected="0">
            <x v="3712"/>
          </reference>
          <reference field="2" count="1" selected="0">
            <x v="2"/>
          </reference>
        </references>
      </pivotArea>
    </format>
    <format dxfId="4154">
      <pivotArea dataOnly="0" labelOnly="1" outline="0" fieldPosition="0">
        <references count="3">
          <reference field="0" count="1">
            <x v="1511"/>
          </reference>
          <reference field="1" count="1" selected="0">
            <x v="3713"/>
          </reference>
          <reference field="2" count="1" selected="0">
            <x v="2"/>
          </reference>
        </references>
      </pivotArea>
    </format>
    <format dxfId="4153">
      <pivotArea dataOnly="0" labelOnly="1" outline="0" fieldPosition="0">
        <references count="3">
          <reference field="0" count="1">
            <x v="904"/>
          </reference>
          <reference field="1" count="1" selected="0">
            <x v="3714"/>
          </reference>
          <reference field="2" count="1" selected="0">
            <x v="2"/>
          </reference>
        </references>
      </pivotArea>
    </format>
    <format dxfId="4152">
      <pivotArea dataOnly="0" labelOnly="1" outline="0" fieldPosition="0">
        <references count="3">
          <reference field="0" count="1">
            <x v="3525"/>
          </reference>
          <reference field="1" count="1" selected="0">
            <x v="3744"/>
          </reference>
          <reference field="2" count="1" selected="0">
            <x v="2"/>
          </reference>
        </references>
      </pivotArea>
    </format>
    <format dxfId="4151">
      <pivotArea dataOnly="0" labelOnly="1" outline="0" fieldPosition="0">
        <references count="3">
          <reference field="0" count="1">
            <x v="908"/>
          </reference>
          <reference field="1" count="1" selected="0">
            <x v="3745"/>
          </reference>
          <reference field="2" count="1" selected="0">
            <x v="2"/>
          </reference>
        </references>
      </pivotArea>
    </format>
    <format dxfId="4150">
      <pivotArea dataOnly="0" labelOnly="1" outline="0" fieldPosition="0">
        <references count="3">
          <reference field="0" count="1">
            <x v="4015"/>
          </reference>
          <reference field="1" count="1" selected="0">
            <x v="3746"/>
          </reference>
          <reference field="2" count="1" selected="0">
            <x v="2"/>
          </reference>
        </references>
      </pivotArea>
    </format>
    <format dxfId="4149">
      <pivotArea dataOnly="0" labelOnly="1" outline="0" fieldPosition="0">
        <references count="3">
          <reference field="0" count="1">
            <x v="4017"/>
          </reference>
          <reference field="1" count="1" selected="0">
            <x v="3747"/>
          </reference>
          <reference field="2" count="1" selected="0">
            <x v="2"/>
          </reference>
        </references>
      </pivotArea>
    </format>
    <format dxfId="4148">
      <pivotArea dataOnly="0" labelOnly="1" outline="0" fieldPosition="0">
        <references count="3">
          <reference field="0" count="1">
            <x v="4150"/>
          </reference>
          <reference field="1" count="1" selected="0">
            <x v="3748"/>
          </reference>
          <reference field="2" count="1" selected="0">
            <x v="2"/>
          </reference>
        </references>
      </pivotArea>
    </format>
    <format dxfId="4147">
      <pivotArea dataOnly="0" labelOnly="1" outline="0" fieldPosition="0">
        <references count="3">
          <reference field="0" count="1">
            <x v="1354"/>
          </reference>
          <reference field="1" count="1" selected="0">
            <x v="3749"/>
          </reference>
          <reference field="2" count="1" selected="0">
            <x v="2"/>
          </reference>
        </references>
      </pivotArea>
    </format>
    <format dxfId="4146">
      <pivotArea dataOnly="0" labelOnly="1" outline="0" fieldPosition="0">
        <references count="3">
          <reference field="0" count="1">
            <x v="1353"/>
          </reference>
          <reference field="1" count="1" selected="0">
            <x v="3750"/>
          </reference>
          <reference field="2" count="1" selected="0">
            <x v="2"/>
          </reference>
        </references>
      </pivotArea>
    </format>
    <format dxfId="4145">
      <pivotArea dataOnly="0" labelOnly="1" outline="0" fieldPosition="0">
        <references count="3">
          <reference field="0" count="1">
            <x v="3539"/>
          </reference>
          <reference field="1" count="1" selected="0">
            <x v="3759"/>
          </reference>
          <reference field="2" count="1" selected="0">
            <x v="2"/>
          </reference>
        </references>
      </pivotArea>
    </format>
    <format dxfId="4144">
      <pivotArea dataOnly="0" labelOnly="1" outline="0" fieldPosition="0">
        <references count="3">
          <reference field="0" count="1">
            <x v="909"/>
          </reference>
          <reference field="1" count="1" selected="0">
            <x v="3760"/>
          </reference>
          <reference field="2" count="1" selected="0">
            <x v="2"/>
          </reference>
        </references>
      </pivotArea>
    </format>
    <format dxfId="4143">
      <pivotArea dataOnly="0" labelOnly="1" outline="0" fieldPosition="0">
        <references count="3">
          <reference field="0" count="1">
            <x v="1513"/>
          </reference>
          <reference field="1" count="1" selected="0">
            <x v="3761"/>
          </reference>
          <reference field="2" count="1" selected="0">
            <x v="2"/>
          </reference>
        </references>
      </pivotArea>
    </format>
    <format dxfId="4142">
      <pivotArea dataOnly="0" labelOnly="1" outline="0" fieldPosition="0">
        <references count="3">
          <reference field="0" count="1">
            <x v="1512"/>
          </reference>
          <reference field="1" count="1" selected="0">
            <x v="3762"/>
          </reference>
          <reference field="2" count="1" selected="0">
            <x v="2"/>
          </reference>
        </references>
      </pivotArea>
    </format>
    <format dxfId="4141">
      <pivotArea dataOnly="0" labelOnly="1" outline="0" fieldPosition="0">
        <references count="3">
          <reference field="0" count="1">
            <x v="1514"/>
          </reference>
          <reference field="1" count="1" selected="0">
            <x v="3763"/>
          </reference>
          <reference field="2" count="1" selected="0">
            <x v="2"/>
          </reference>
        </references>
      </pivotArea>
    </format>
    <format dxfId="4140">
      <pivotArea dataOnly="0" labelOnly="1" outline="0" fieldPosition="0">
        <references count="3">
          <reference field="0" count="1">
            <x v="3700"/>
          </reference>
          <reference field="1" count="1" selected="0">
            <x v="3764"/>
          </reference>
          <reference field="2" count="1" selected="0">
            <x v="2"/>
          </reference>
        </references>
      </pivotArea>
    </format>
    <format dxfId="4139">
      <pivotArea dataOnly="0" labelOnly="1" outline="0" fieldPosition="0">
        <references count="3">
          <reference field="0" count="1">
            <x v="910"/>
          </reference>
          <reference field="1" count="1" selected="0">
            <x v="3765"/>
          </reference>
          <reference field="2" count="1" selected="0">
            <x v="2"/>
          </reference>
        </references>
      </pivotArea>
    </format>
    <format dxfId="4138">
      <pivotArea dataOnly="0" labelOnly="1" outline="0" fieldPosition="0">
        <references count="3">
          <reference field="0" count="1">
            <x v="3972"/>
          </reference>
          <reference field="1" count="1" selected="0">
            <x v="3766"/>
          </reference>
          <reference field="2" count="1" selected="0">
            <x v="2"/>
          </reference>
        </references>
      </pivotArea>
    </format>
    <format dxfId="4137">
      <pivotArea dataOnly="0" labelOnly="1" outline="0" fieldPosition="0">
        <references count="3">
          <reference field="0" count="1">
            <x v="4080"/>
          </reference>
          <reference field="1" count="1" selected="0">
            <x v="3767"/>
          </reference>
          <reference field="2" count="1" selected="0">
            <x v="2"/>
          </reference>
        </references>
      </pivotArea>
    </format>
    <format dxfId="4136">
      <pivotArea dataOnly="0" labelOnly="1" outline="0" fieldPosition="0">
        <references count="3">
          <reference field="0" count="1">
            <x v="4019"/>
          </reference>
          <reference field="1" count="1" selected="0">
            <x v="3768"/>
          </reference>
          <reference field="2" count="1" selected="0">
            <x v="2"/>
          </reference>
        </references>
      </pivotArea>
    </format>
    <format dxfId="4135">
      <pivotArea dataOnly="0" labelOnly="1" outline="0" fieldPosition="0">
        <references count="3">
          <reference field="0" count="1">
            <x v="911"/>
          </reference>
          <reference field="1" count="1" selected="0">
            <x v="3769"/>
          </reference>
          <reference field="2" count="1" selected="0">
            <x v="2"/>
          </reference>
        </references>
      </pivotArea>
    </format>
    <format dxfId="4134">
      <pivotArea dataOnly="0" labelOnly="1" outline="0" fieldPosition="0">
        <references count="3">
          <reference field="0" count="1">
            <x v="4128"/>
          </reference>
          <reference field="1" count="1" selected="0">
            <x v="3770"/>
          </reference>
          <reference field="2" count="1" selected="0">
            <x v="2"/>
          </reference>
        </references>
      </pivotArea>
    </format>
    <format dxfId="4133">
      <pivotArea dataOnly="0" labelOnly="1" outline="0" fieldPosition="0">
        <references count="3">
          <reference field="0" count="1">
            <x v="1515"/>
          </reference>
          <reference field="1" count="1" selected="0">
            <x v="3771"/>
          </reference>
          <reference field="2" count="1" selected="0">
            <x v="2"/>
          </reference>
        </references>
      </pivotArea>
    </format>
    <format dxfId="4132">
      <pivotArea dataOnly="0" labelOnly="1" outline="0" fieldPosition="0">
        <references count="3">
          <reference field="0" count="1">
            <x v="4127"/>
          </reference>
          <reference field="1" count="1" selected="0">
            <x v="3772"/>
          </reference>
          <reference field="2" count="1" selected="0">
            <x v="2"/>
          </reference>
        </references>
      </pivotArea>
    </format>
    <format dxfId="4131">
      <pivotArea dataOnly="0" labelOnly="1" outline="0" fieldPosition="0">
        <references count="3">
          <reference field="0" count="1">
            <x v="3489"/>
          </reference>
          <reference field="1" count="1" selected="0">
            <x v="3773"/>
          </reference>
          <reference field="2" count="1" selected="0">
            <x v="2"/>
          </reference>
        </references>
      </pivotArea>
    </format>
    <format dxfId="4130">
      <pivotArea dataOnly="0" labelOnly="1" outline="0" fieldPosition="0">
        <references count="3">
          <reference field="0" count="1">
            <x v="1516"/>
          </reference>
          <reference field="1" count="1" selected="0">
            <x v="3774"/>
          </reference>
          <reference field="2" count="1" selected="0">
            <x v="2"/>
          </reference>
        </references>
      </pivotArea>
    </format>
    <format dxfId="4129">
      <pivotArea dataOnly="0" labelOnly="1" outline="0" fieldPosition="0">
        <references count="3">
          <reference field="0" count="1">
            <x v="1520"/>
          </reference>
          <reference field="1" count="1" selected="0">
            <x v="3775"/>
          </reference>
          <reference field="2" count="1" selected="0">
            <x v="2"/>
          </reference>
        </references>
      </pivotArea>
    </format>
    <format dxfId="4128">
      <pivotArea dataOnly="0" labelOnly="1" outline="0" fieldPosition="0">
        <references count="3">
          <reference field="0" count="1">
            <x v="1519"/>
          </reference>
          <reference field="1" count="1" selected="0">
            <x v="3776"/>
          </reference>
          <reference field="2" count="1" selected="0">
            <x v="2"/>
          </reference>
        </references>
      </pivotArea>
    </format>
    <format dxfId="4127">
      <pivotArea dataOnly="0" labelOnly="1" outline="0" fieldPosition="0">
        <references count="3">
          <reference field="0" count="1">
            <x v="4009"/>
          </reference>
          <reference field="1" count="1" selected="0">
            <x v="3777"/>
          </reference>
          <reference field="2" count="1" selected="0">
            <x v="2"/>
          </reference>
        </references>
      </pivotArea>
    </format>
    <format dxfId="4126">
      <pivotArea dataOnly="0" labelOnly="1" outline="0" fieldPosition="0">
        <references count="3">
          <reference field="0" count="1">
            <x v="1518"/>
          </reference>
          <reference field="1" count="1" selected="0">
            <x v="3778"/>
          </reference>
          <reference field="2" count="1" selected="0">
            <x v="2"/>
          </reference>
        </references>
      </pivotArea>
    </format>
    <format dxfId="4125">
      <pivotArea dataOnly="0" labelOnly="1" outline="0" fieldPosition="0">
        <references count="3">
          <reference field="0" count="1">
            <x v="4011"/>
          </reference>
          <reference field="1" count="1" selected="0">
            <x v="3779"/>
          </reference>
          <reference field="2" count="1" selected="0">
            <x v="2"/>
          </reference>
        </references>
      </pivotArea>
    </format>
    <format dxfId="4124">
      <pivotArea dataOnly="0" labelOnly="1" outline="0" fieldPosition="0">
        <references count="3">
          <reference field="0" count="1">
            <x v="4124"/>
          </reference>
          <reference field="1" count="1" selected="0">
            <x v="3780"/>
          </reference>
          <reference field="2" count="1" selected="0">
            <x v="2"/>
          </reference>
        </references>
      </pivotArea>
    </format>
    <format dxfId="4123">
      <pivotArea dataOnly="0" labelOnly="1" outline="0" fieldPosition="0">
        <references count="3">
          <reference field="0" count="1">
            <x v="912"/>
          </reference>
          <reference field="1" count="1" selected="0">
            <x v="3781"/>
          </reference>
          <reference field="2" count="1" selected="0">
            <x v="2"/>
          </reference>
        </references>
      </pivotArea>
    </format>
    <format dxfId="4122">
      <pivotArea dataOnly="0" labelOnly="1" outline="0" fieldPosition="0">
        <references count="3">
          <reference field="0" count="1">
            <x v="1517"/>
          </reference>
          <reference field="1" count="1" selected="0">
            <x v="3782"/>
          </reference>
          <reference field="2" count="1" selected="0">
            <x v="2"/>
          </reference>
        </references>
      </pivotArea>
    </format>
    <format dxfId="4121">
      <pivotArea dataOnly="0" labelOnly="1" outline="0" fieldPosition="0">
        <references count="3">
          <reference field="0" count="1">
            <x v="4049"/>
          </reference>
          <reference field="1" count="1" selected="0">
            <x v="3783"/>
          </reference>
          <reference field="2" count="1" selected="0">
            <x v="2"/>
          </reference>
        </references>
      </pivotArea>
    </format>
    <format dxfId="4120">
      <pivotArea dataOnly="0" labelOnly="1" outline="0" fieldPosition="0">
        <references count="3">
          <reference field="0" count="1">
            <x v="4023"/>
          </reference>
          <reference field="1" count="1" selected="0">
            <x v="3784"/>
          </reference>
          <reference field="2" count="1" selected="0">
            <x v="2"/>
          </reference>
        </references>
      </pivotArea>
    </format>
    <format dxfId="4119">
      <pivotArea dataOnly="0" labelOnly="1" outline="0" fieldPosition="0">
        <references count="3">
          <reference field="0" count="1">
            <x v="3624"/>
          </reference>
          <reference field="1" count="1" selected="0">
            <x v="4209"/>
          </reference>
          <reference field="2" count="1" selected="0">
            <x v="2"/>
          </reference>
        </references>
      </pivotArea>
    </format>
    <format dxfId="4118">
      <pivotArea dataOnly="0" labelOnly="1" outline="0" fieldPosition="0">
        <references count="3">
          <reference field="0" count="1">
            <x v="917"/>
          </reference>
          <reference field="1" count="1" selected="0">
            <x v="4210"/>
          </reference>
          <reference field="2" count="1" selected="0">
            <x v="2"/>
          </reference>
        </references>
      </pivotArea>
    </format>
    <format dxfId="4117">
      <pivotArea dataOnly="0" labelOnly="1" outline="0" fieldPosition="0">
        <references count="3">
          <reference field="0" count="1">
            <x v="3794"/>
          </reference>
          <reference field="1" count="1" selected="0">
            <x v="4212"/>
          </reference>
          <reference field="2" count="1" selected="0">
            <x v="2"/>
          </reference>
        </references>
      </pivotArea>
    </format>
    <format dxfId="4116">
      <pivotArea dataOnly="0" labelOnly="1" outline="0" fieldPosition="0">
        <references count="3">
          <reference field="0" count="1">
            <x v="1521"/>
          </reference>
          <reference field="1" count="1" selected="0">
            <x v="4213"/>
          </reference>
          <reference field="2" count="1" selected="0">
            <x v="2"/>
          </reference>
        </references>
      </pivotArea>
    </format>
    <format dxfId="4115">
      <pivotArea dataOnly="0" labelOnly="1" outline="0" fieldPosition="0">
        <references count="3">
          <reference field="0" count="1">
            <x v="3474"/>
          </reference>
          <reference field="1" count="1" selected="0">
            <x v="4214"/>
          </reference>
          <reference field="2" count="1" selected="0">
            <x v="2"/>
          </reference>
        </references>
      </pivotArea>
    </format>
    <format dxfId="4114">
      <pivotArea dataOnly="0" labelOnly="1" outline="0" fieldPosition="0">
        <references count="3">
          <reference field="0" count="1">
            <x v="3996"/>
          </reference>
          <reference field="1" count="1" selected="0">
            <x v="4215"/>
          </reference>
          <reference field="2" count="1" selected="0">
            <x v="2"/>
          </reference>
        </references>
      </pivotArea>
    </format>
    <format dxfId="4113">
      <pivotArea dataOnly="0" labelOnly="1" outline="0" fieldPosition="0">
        <references count="3">
          <reference field="0" count="1">
            <x v="4085"/>
          </reference>
          <reference field="1" count="1" selected="0">
            <x v="4216"/>
          </reference>
          <reference field="2" count="1" selected="0">
            <x v="2"/>
          </reference>
        </references>
      </pivotArea>
    </format>
    <format dxfId="4112">
      <pivotArea dataOnly="0" labelOnly="1" outline="0" fieldPosition="0">
        <references count="3">
          <reference field="0" count="1">
            <x v="1522"/>
          </reference>
          <reference field="1" count="1" selected="0">
            <x v="4217"/>
          </reference>
          <reference field="2" count="1" selected="0">
            <x v="2"/>
          </reference>
        </references>
      </pivotArea>
    </format>
    <format dxfId="4111">
      <pivotArea dataOnly="0" labelOnly="1" outline="0" fieldPosition="0">
        <references count="3">
          <reference field="0" count="1">
            <x v="4133"/>
          </reference>
          <reference field="1" count="1" selected="0">
            <x v="4218"/>
          </reference>
          <reference field="2" count="1" selected="0">
            <x v="2"/>
          </reference>
        </references>
      </pivotArea>
    </format>
    <format dxfId="4110">
      <pivotArea dataOnly="0" labelOnly="1" outline="0" fieldPosition="0">
        <references count="3">
          <reference field="0" count="1">
            <x v="4087"/>
          </reference>
          <reference field="1" count="1" selected="0">
            <x v="4219"/>
          </reference>
          <reference field="2" count="1" selected="0">
            <x v="2"/>
          </reference>
        </references>
      </pivotArea>
    </format>
    <format dxfId="4109">
      <pivotArea dataOnly="0" labelOnly="1" outline="0" fieldPosition="0">
        <references count="3">
          <reference field="0" count="1">
            <x v="4006"/>
          </reference>
          <reference field="1" count="1" selected="0">
            <x v="4220"/>
          </reference>
          <reference field="2" count="1" selected="0">
            <x v="2"/>
          </reference>
        </references>
      </pivotArea>
    </format>
    <format dxfId="4108">
      <pivotArea dataOnly="0" labelOnly="1" outline="0" fieldPosition="0">
        <references count="3">
          <reference field="0" count="1">
            <x v="3682"/>
          </reference>
          <reference field="1" count="1" selected="0">
            <x v="4221"/>
          </reference>
          <reference field="2" count="1" selected="0">
            <x v="2"/>
          </reference>
        </references>
      </pivotArea>
    </format>
    <format dxfId="4107">
      <pivotArea dataOnly="0" labelOnly="1" outline="0" fieldPosition="0">
        <references count="3">
          <reference field="0" count="1">
            <x v="4057"/>
          </reference>
          <reference field="1" count="1" selected="0">
            <x v="4222"/>
          </reference>
          <reference field="2" count="1" selected="0">
            <x v="2"/>
          </reference>
        </references>
      </pivotArea>
    </format>
    <format dxfId="4106">
      <pivotArea dataOnly="0" labelOnly="1" outline="0" fieldPosition="0">
        <references count="3">
          <reference field="0" count="1">
            <x v="4108"/>
          </reference>
          <reference field="1" count="1" selected="0">
            <x v="4223"/>
          </reference>
          <reference field="2" count="1" selected="0">
            <x v="2"/>
          </reference>
        </references>
      </pivotArea>
    </format>
    <format dxfId="4105">
      <pivotArea dataOnly="0" labelOnly="1" outline="0" fieldPosition="0">
        <references count="3">
          <reference field="0" count="1">
            <x v="4008"/>
          </reference>
          <reference field="1" count="1" selected="0">
            <x v="4224"/>
          </reference>
          <reference field="2" count="1" selected="0">
            <x v="2"/>
          </reference>
        </references>
      </pivotArea>
    </format>
    <format dxfId="4104">
      <pivotArea dataOnly="0" labelOnly="1" outline="0" fieldPosition="0">
        <references count="3">
          <reference field="0" count="1">
            <x v="1523"/>
          </reference>
          <reference field="1" count="1" selected="0">
            <x v="4225"/>
          </reference>
          <reference field="2" count="1" selected="0">
            <x v="2"/>
          </reference>
        </references>
      </pivotArea>
    </format>
    <format dxfId="4103">
      <pivotArea dataOnly="0" labelOnly="1" outline="0" fieldPosition="0">
        <references count="3">
          <reference field="0" count="1">
            <x v="4132"/>
          </reference>
          <reference field="1" count="1" selected="0">
            <x v="4226"/>
          </reference>
          <reference field="2" count="1" selected="0">
            <x v="2"/>
          </reference>
        </references>
      </pivotArea>
    </format>
    <format dxfId="4102">
      <pivotArea dataOnly="0" labelOnly="1" outline="0" fieldPosition="0">
        <references count="3">
          <reference field="0" count="1">
            <x v="4102"/>
          </reference>
          <reference field="1" count="1" selected="0">
            <x v="4227"/>
          </reference>
          <reference field="2" count="1" selected="0">
            <x v="2"/>
          </reference>
        </references>
      </pivotArea>
    </format>
    <format dxfId="4101">
      <pivotArea dataOnly="0" labelOnly="1" outline="0" fieldPosition="0">
        <references count="3">
          <reference field="0" count="1">
            <x v="4089"/>
          </reference>
          <reference field="1" count="1" selected="0">
            <x v="4228"/>
          </reference>
          <reference field="2" count="1" selected="0">
            <x v="2"/>
          </reference>
        </references>
      </pivotArea>
    </format>
    <format dxfId="4100">
      <pivotArea dataOnly="0" labelOnly="1" outline="0" fieldPosition="0">
        <references count="3">
          <reference field="0" count="1">
            <x v="3942"/>
          </reference>
          <reference field="1" count="1" selected="0">
            <x v="4229"/>
          </reference>
          <reference field="2" count="1" selected="0">
            <x v="2"/>
          </reference>
        </references>
      </pivotArea>
    </format>
    <format dxfId="4099">
      <pivotArea dataOnly="0" labelOnly="1" outline="0" fieldPosition="0">
        <references count="3">
          <reference field="0" count="1">
            <x v="3954"/>
          </reference>
          <reference field="1" count="1" selected="0">
            <x v="4230"/>
          </reference>
          <reference field="2" count="1" selected="0">
            <x v="2"/>
          </reference>
        </references>
      </pivotArea>
    </format>
    <format dxfId="4098">
      <pivotArea dataOnly="0" labelOnly="1" outline="0" fieldPosition="0">
        <references count="3">
          <reference field="0" count="1">
            <x v="3952"/>
          </reference>
          <reference field="1" count="1" selected="0">
            <x v="4231"/>
          </reference>
          <reference field="2" count="1" selected="0">
            <x v="2"/>
          </reference>
        </references>
      </pivotArea>
    </format>
    <format dxfId="4097">
      <pivotArea dataOnly="0" labelOnly="1" outline="0" fieldPosition="0">
        <references count="3">
          <reference field="0" count="1">
            <x v="3955"/>
          </reference>
          <reference field="1" count="1" selected="0">
            <x v="4232"/>
          </reference>
          <reference field="2" count="1" selected="0">
            <x v="2"/>
          </reference>
        </references>
      </pivotArea>
    </format>
    <format dxfId="4096">
      <pivotArea dataOnly="0" labelOnly="1" outline="0" fieldPosition="0">
        <references count="3">
          <reference field="0" count="1">
            <x v="3953"/>
          </reference>
          <reference field="1" count="1" selected="0">
            <x v="4233"/>
          </reference>
          <reference field="2" count="1" selected="0">
            <x v="2"/>
          </reference>
        </references>
      </pivotArea>
    </format>
    <format dxfId="4095">
      <pivotArea dataOnly="0" labelOnly="1" outline="0" fieldPosition="0">
        <references count="3">
          <reference field="0" count="1">
            <x v="4134"/>
          </reference>
          <reference field="1" count="1" selected="0">
            <x v="4234"/>
          </reference>
          <reference field="2" count="1" selected="0">
            <x v="2"/>
          </reference>
        </references>
      </pivotArea>
    </format>
    <format dxfId="4094">
      <pivotArea dataOnly="0" labelOnly="1" outline="0" fieldPosition="0">
        <references count="3">
          <reference field="0" count="1">
            <x v="4004"/>
          </reference>
          <reference field="1" count="1" selected="0">
            <x v="4235"/>
          </reference>
          <reference field="2" count="1" selected="0">
            <x v="2"/>
          </reference>
        </references>
      </pivotArea>
    </format>
    <format dxfId="4093">
      <pivotArea dataOnly="0" labelOnly="1" outline="0" fieldPosition="0">
        <references count="3">
          <reference field="0" count="1">
            <x v="3494"/>
          </reference>
          <reference field="1" count="1" selected="0">
            <x v="4236"/>
          </reference>
          <reference field="2" count="1" selected="0">
            <x v="2"/>
          </reference>
        </references>
      </pivotArea>
    </format>
    <format dxfId="4092">
      <pivotArea dataOnly="0" labelOnly="1" outline="0" fieldPosition="0">
        <references count="3">
          <reference field="0" count="1">
            <x v="605"/>
          </reference>
          <reference field="1" count="1" selected="0">
            <x v="4237"/>
          </reference>
          <reference field="2" count="1" selected="0">
            <x v="2"/>
          </reference>
        </references>
      </pivotArea>
    </format>
    <format dxfId="4091">
      <pivotArea dataOnly="0" labelOnly="1" outline="0" fieldPosition="0">
        <references count="3">
          <reference field="0" count="1">
            <x v="3662"/>
          </reference>
          <reference field="1" count="1" selected="0">
            <x v="4238"/>
          </reference>
          <reference field="2" count="1" selected="0">
            <x v="2"/>
          </reference>
        </references>
      </pivotArea>
    </format>
    <format dxfId="4090">
      <pivotArea dataOnly="0" labelOnly="1" outline="0" fieldPosition="0">
        <references count="3">
          <reference field="0" count="1">
            <x v="4774"/>
          </reference>
          <reference field="1" count="1" selected="0">
            <x v="4239"/>
          </reference>
          <reference field="2" count="1" selected="0">
            <x v="2"/>
          </reference>
        </references>
      </pivotArea>
    </format>
    <format dxfId="4089">
      <pivotArea dataOnly="0" labelOnly="1" outline="0" fieldPosition="0">
        <references count="3">
          <reference field="0" count="1">
            <x v="3971"/>
          </reference>
          <reference field="1" count="1" selected="0">
            <x v="4240"/>
          </reference>
          <reference field="2" count="1" selected="0">
            <x v="2"/>
          </reference>
        </references>
      </pivotArea>
    </format>
    <format dxfId="4088">
      <pivotArea dataOnly="0" labelOnly="1" outline="0" fieldPosition="0">
        <references count="3">
          <reference field="0" count="1">
            <x v="4066"/>
          </reference>
          <reference field="1" count="1" selected="0">
            <x v="4241"/>
          </reference>
          <reference field="2" count="1" selected="0">
            <x v="2"/>
          </reference>
        </references>
      </pivotArea>
    </format>
    <format dxfId="4087">
      <pivotArea dataOnly="0" labelOnly="1" outline="0" fieldPosition="0">
        <references count="3">
          <reference field="0" count="1">
            <x v="2683"/>
          </reference>
          <reference field="1" count="1" selected="0">
            <x v="4242"/>
          </reference>
          <reference field="2" count="1" selected="0">
            <x v="2"/>
          </reference>
        </references>
      </pivotArea>
    </format>
    <format dxfId="4086">
      <pivotArea dataOnly="0" labelOnly="1" outline="0" fieldPosition="0">
        <references count="3">
          <reference field="0" count="1">
            <x v="3743"/>
          </reference>
          <reference field="1" count="1" selected="0">
            <x v="4458"/>
          </reference>
          <reference field="2" count="1" selected="0">
            <x v="2"/>
          </reference>
        </references>
      </pivotArea>
    </format>
    <format dxfId="4085">
      <pivotArea dataOnly="0" labelOnly="1" outline="0" fieldPosition="0">
        <references count="3">
          <reference field="0" count="1">
            <x v="918"/>
          </reference>
          <reference field="1" count="1" selected="0">
            <x v="4459"/>
          </reference>
          <reference field="2" count="1" selected="0">
            <x v="2"/>
          </reference>
        </references>
      </pivotArea>
    </format>
    <format dxfId="4084">
      <pivotArea dataOnly="0" labelOnly="1" outline="0" fieldPosition="0">
        <references count="3">
          <reference field="0" count="1">
            <x v="1355"/>
          </reference>
          <reference field="1" count="1" selected="0">
            <x v="4460"/>
          </reference>
          <reference field="2" count="1" selected="0">
            <x v="2"/>
          </reference>
        </references>
      </pivotArea>
    </format>
    <format dxfId="4083">
      <pivotArea dataOnly="0" labelOnly="1" outline="0" fieldPosition="0">
        <references count="3">
          <reference field="0" count="1">
            <x v="3734"/>
          </reference>
          <reference field="1" count="1" selected="0">
            <x v="4550"/>
          </reference>
          <reference field="2" count="1" selected="0">
            <x v="2"/>
          </reference>
        </references>
      </pivotArea>
    </format>
    <format dxfId="4082">
      <pivotArea dataOnly="0" labelOnly="1" outline="0" fieldPosition="0">
        <references count="3">
          <reference field="0" count="1">
            <x v="921"/>
          </reference>
          <reference field="1" count="1" selected="0">
            <x v="4551"/>
          </reference>
          <reference field="2" count="1" selected="0">
            <x v="2"/>
          </reference>
        </references>
      </pivotArea>
    </format>
    <format dxfId="4081">
      <pivotArea dataOnly="0" labelOnly="1" outline="0" fieldPosition="0">
        <references count="3">
          <reference field="0" count="1">
            <x v="3502"/>
          </reference>
          <reference field="1" count="1" selected="0">
            <x v="4618"/>
          </reference>
          <reference field="2" count="1" selected="0">
            <x v="2"/>
          </reference>
        </references>
      </pivotArea>
    </format>
    <format dxfId="4080">
      <pivotArea dataOnly="0" labelOnly="1" outline="0" fieldPosition="0">
        <references count="3">
          <reference field="0" count="1">
            <x v="1356"/>
          </reference>
          <reference field="1" count="1" selected="0">
            <x v="4619"/>
          </reference>
          <reference field="2" count="1" selected="0">
            <x v="2"/>
          </reference>
        </references>
      </pivotArea>
    </format>
    <format dxfId="4079">
      <pivotArea dataOnly="0" labelOnly="1" outline="0" fieldPosition="0">
        <references count="3">
          <reference field="0" count="1">
            <x v="3997"/>
          </reference>
          <reference field="1" count="1" selected="0">
            <x v="4620"/>
          </reference>
          <reference field="2" count="1" selected="0">
            <x v="2"/>
          </reference>
        </references>
      </pivotArea>
    </format>
    <format dxfId="4078">
      <pivotArea dataOnly="0" labelOnly="1" outline="0" fieldPosition="0">
        <references count="3">
          <reference field="0" count="1">
            <x v="922"/>
          </reference>
          <reference field="1" count="1" selected="0">
            <x v="4621"/>
          </reference>
          <reference field="2" count="1" selected="0">
            <x v="2"/>
          </reference>
        </references>
      </pivotArea>
    </format>
    <format dxfId="4077">
      <pivotArea dataOnly="0" labelOnly="1" outline="0" fieldPosition="0">
        <references count="3">
          <reference field="0" count="1">
            <x v="3941"/>
          </reference>
          <reference field="1" count="1" selected="0">
            <x v="4749"/>
          </reference>
          <reference field="2" count="1" selected="0">
            <x v="2"/>
          </reference>
        </references>
      </pivotArea>
    </format>
    <format dxfId="4076">
      <pivotArea dataOnly="0" labelOnly="1" outline="0" fieldPosition="0">
        <references count="3">
          <reference field="0" count="1">
            <x v="4086"/>
          </reference>
          <reference field="1" count="1" selected="0">
            <x v="4750"/>
          </reference>
          <reference field="2" count="1" selected="0">
            <x v="2"/>
          </reference>
        </references>
      </pivotArea>
    </format>
    <format dxfId="4075">
      <pivotArea dataOnly="0" labelOnly="1" outline="0" fieldPosition="0">
        <references count="3">
          <reference field="0" count="1">
            <x v="4041"/>
          </reference>
          <reference field="1" count="1" selected="0">
            <x v="4751"/>
          </reference>
          <reference field="2" count="1" selected="0">
            <x v="2"/>
          </reference>
        </references>
      </pivotArea>
    </format>
    <format dxfId="4074">
      <pivotArea dataOnly="0" labelOnly="1" outline="0" fieldPosition="0">
        <references count="3">
          <reference field="0" count="1">
            <x v="3939"/>
          </reference>
          <reference field="1" count="1" selected="0">
            <x v="4752"/>
          </reference>
          <reference field="2" count="1" selected="0">
            <x v="2"/>
          </reference>
        </references>
      </pivotArea>
    </format>
    <format dxfId="4073">
      <pivotArea dataOnly="0" labelOnly="1" outline="0" fieldPosition="0">
        <references count="3">
          <reference field="0" count="1">
            <x v="4001"/>
          </reference>
          <reference field="1" count="1" selected="0">
            <x v="4753"/>
          </reference>
          <reference field="2" count="1" selected="0">
            <x v="2"/>
          </reference>
        </references>
      </pivotArea>
    </format>
    <format dxfId="4072">
      <pivotArea dataOnly="0" labelOnly="1" outline="0" fieldPosition="0">
        <references count="3">
          <reference field="0" count="1">
            <x v="3998"/>
          </reference>
          <reference field="1" count="1" selected="0">
            <x v="4754"/>
          </reference>
          <reference field="2" count="1" selected="0">
            <x v="2"/>
          </reference>
        </references>
      </pivotArea>
    </format>
    <format dxfId="4071">
      <pivotArea dataOnly="0" labelOnly="1" outline="0" fieldPosition="0">
        <references count="3">
          <reference field="0" count="1">
            <x v="4007"/>
          </reference>
          <reference field="1" count="1" selected="0">
            <x v="4755"/>
          </reference>
          <reference field="2" count="1" selected="0">
            <x v="2"/>
          </reference>
        </references>
      </pivotArea>
    </format>
    <format dxfId="4070">
      <pivotArea dataOnly="0" labelOnly="1" outline="0" fieldPosition="0">
        <references count="3">
          <reference field="0" count="1">
            <x v="4101"/>
          </reference>
          <reference field="1" count="1" selected="0">
            <x v="4756"/>
          </reference>
          <reference field="2" count="1" selected="0">
            <x v="2"/>
          </reference>
        </references>
      </pivotArea>
    </format>
    <format dxfId="4069">
      <pivotArea dataOnly="0" labelOnly="1" outline="0" fieldPosition="0">
        <references count="3">
          <reference field="0" count="1">
            <x v="4088"/>
          </reference>
          <reference field="1" count="1" selected="0">
            <x v="4757"/>
          </reference>
          <reference field="2" count="1" selected="0">
            <x v="2"/>
          </reference>
        </references>
      </pivotArea>
    </format>
    <format dxfId="4068">
      <pivotArea dataOnly="0" labelOnly="1" outline="0" fieldPosition="0">
        <references count="3">
          <reference field="0" count="1">
            <x v="4028"/>
          </reference>
          <reference field="1" count="1" selected="0">
            <x v="4758"/>
          </reference>
          <reference field="2" count="1" selected="0">
            <x v="2"/>
          </reference>
        </references>
      </pivotArea>
    </format>
    <format dxfId="4067">
      <pivotArea dataOnly="0" labelOnly="1" outline="0" fieldPosition="0">
        <references count="3">
          <reference field="0" count="1">
            <x v="3999"/>
          </reference>
          <reference field="1" count="1" selected="0">
            <x v="4759"/>
          </reference>
          <reference field="2" count="1" selected="0">
            <x v="2"/>
          </reference>
        </references>
      </pivotArea>
    </format>
    <format dxfId="4066">
      <pivotArea dataOnly="0" labelOnly="1" outline="0" fieldPosition="0">
        <references count="3">
          <reference field="0" count="1">
            <x v="3959"/>
          </reference>
          <reference field="1" count="1" selected="0">
            <x v="4760"/>
          </reference>
          <reference field="2" count="1" selected="0">
            <x v="2"/>
          </reference>
        </references>
      </pivotArea>
    </format>
    <format dxfId="4065">
      <pivotArea dataOnly="0" labelOnly="1" outline="0" fieldPosition="0">
        <references count="3">
          <reference field="0" count="1">
            <x v="2898"/>
          </reference>
          <reference field="1" count="1" selected="0">
            <x v="2540"/>
          </reference>
          <reference field="2" count="1" selected="0">
            <x v="3"/>
          </reference>
        </references>
      </pivotArea>
    </format>
    <format dxfId="4064">
      <pivotArea dataOnly="0" labelOnly="1" outline="0" fieldPosition="0">
        <references count="3">
          <reference field="0" count="1">
            <x v="2896"/>
          </reference>
          <reference field="1" count="1" selected="0">
            <x v="2655"/>
          </reference>
          <reference field="2" count="1" selected="0">
            <x v="3"/>
          </reference>
        </references>
      </pivotArea>
    </format>
    <format dxfId="4063">
      <pivotArea dataOnly="0" labelOnly="1" outline="0" fieldPosition="0">
        <references count="3">
          <reference field="0" count="1">
            <x v="2900"/>
          </reference>
          <reference field="1" count="1" selected="0">
            <x v="2656"/>
          </reference>
          <reference field="2" count="1" selected="0">
            <x v="3"/>
          </reference>
        </references>
      </pivotArea>
    </format>
    <format dxfId="4062">
      <pivotArea dataOnly="0" labelOnly="1" outline="0" fieldPosition="0">
        <references count="3">
          <reference field="0" count="1">
            <x v="2897"/>
          </reference>
          <reference field="1" count="1" selected="0">
            <x v="2657"/>
          </reference>
          <reference field="2" count="1" selected="0">
            <x v="3"/>
          </reference>
        </references>
      </pivotArea>
    </format>
    <format dxfId="4061">
      <pivotArea dataOnly="0" labelOnly="1" outline="0" fieldPosition="0">
        <references count="3">
          <reference field="0" count="1">
            <x v="2899"/>
          </reference>
          <reference field="1" count="1" selected="0">
            <x v="3318"/>
          </reference>
          <reference field="2" count="1" selected="0">
            <x v="3"/>
          </reference>
        </references>
      </pivotArea>
    </format>
    <format dxfId="4060">
      <pivotArea dataOnly="0" labelOnly="1" outline="0" fieldPosition="0">
        <references count="3">
          <reference field="0" count="1">
            <x v="3714"/>
          </reference>
          <reference field="1" count="1" selected="0">
            <x v="3785"/>
          </reference>
          <reference field="2" count="1" selected="0">
            <x v="3"/>
          </reference>
        </references>
      </pivotArea>
    </format>
    <format dxfId="4059">
      <pivotArea dataOnly="0" labelOnly="1" outline="0" fieldPosition="0">
        <references count="3">
          <reference field="0" count="1">
            <x v="4928"/>
          </reference>
          <reference field="1" count="1" selected="0">
            <x v="3786"/>
          </reference>
          <reference field="2" count="1" selected="0">
            <x v="3"/>
          </reference>
        </references>
      </pivotArea>
    </format>
    <format dxfId="4058">
      <pivotArea dataOnly="0" labelOnly="1" outline="0" fieldPosition="0">
        <references count="3">
          <reference field="0" count="1">
            <x v="3071"/>
          </reference>
          <reference field="1" count="1" selected="0">
            <x v="3787"/>
          </reference>
          <reference field="2" count="1" selected="0">
            <x v="3"/>
          </reference>
        </references>
      </pivotArea>
    </format>
    <format dxfId="4057">
      <pivotArea dataOnly="0" labelOnly="1" outline="0" fieldPosition="0">
        <references count="3">
          <reference field="0" count="1">
            <x v="4944"/>
          </reference>
          <reference field="1" count="1" selected="0">
            <x v="3788"/>
          </reference>
          <reference field="2" count="1" selected="0">
            <x v="3"/>
          </reference>
        </references>
      </pivotArea>
    </format>
    <format dxfId="4056">
      <pivotArea dataOnly="0" labelOnly="1" outline="0" fieldPosition="0">
        <references count="3">
          <reference field="0" count="1">
            <x v="4897"/>
          </reference>
          <reference field="1" count="1" selected="0">
            <x v="3789"/>
          </reference>
          <reference field="2" count="1" selected="0">
            <x v="3"/>
          </reference>
        </references>
      </pivotArea>
    </format>
    <format dxfId="4055">
      <pivotArea dataOnly="0" labelOnly="1" outline="0" fieldPosition="0">
        <references count="3">
          <reference field="0" count="1">
            <x v="3378"/>
          </reference>
          <reference field="1" count="1" selected="0">
            <x v="3790"/>
          </reference>
          <reference field="2" count="1" selected="0">
            <x v="3"/>
          </reference>
        </references>
      </pivotArea>
    </format>
    <format dxfId="4054">
      <pivotArea dataOnly="0" labelOnly="1" outline="0" fieldPosition="0">
        <references count="3">
          <reference field="0" count="1">
            <x v="3064"/>
          </reference>
          <reference field="1" count="1" selected="0">
            <x v="3791"/>
          </reference>
          <reference field="2" count="1" selected="0">
            <x v="3"/>
          </reference>
        </references>
      </pivotArea>
    </format>
    <format dxfId="4053">
      <pivotArea dataOnly="0" labelOnly="1" outline="0" fieldPosition="0">
        <references count="3">
          <reference field="0" count="1">
            <x v="4873"/>
          </reference>
          <reference field="1" count="1" selected="0">
            <x v="3792"/>
          </reference>
          <reference field="2" count="1" selected="0">
            <x v="3"/>
          </reference>
        </references>
      </pivotArea>
    </format>
    <format dxfId="4052">
      <pivotArea dataOnly="0" labelOnly="1" outline="0" fieldPosition="0">
        <references count="3">
          <reference field="0" count="1">
            <x v="3406"/>
          </reference>
          <reference field="1" count="1" selected="0">
            <x v="3793"/>
          </reference>
          <reference field="2" count="1" selected="0">
            <x v="3"/>
          </reference>
        </references>
      </pivotArea>
    </format>
    <format dxfId="4051">
      <pivotArea dataOnly="0" labelOnly="1" outline="0" fieldPosition="0">
        <references count="3">
          <reference field="0" count="1">
            <x v="3068"/>
          </reference>
          <reference field="1" count="1" selected="0">
            <x v="3794"/>
          </reference>
          <reference field="2" count="1" selected="0">
            <x v="3"/>
          </reference>
        </references>
      </pivotArea>
    </format>
    <format dxfId="4050">
      <pivotArea dataOnly="0" labelOnly="1" outline="0" fieldPosition="0">
        <references count="3">
          <reference field="0" count="1">
            <x v="4872"/>
          </reference>
          <reference field="1" count="1" selected="0">
            <x v="3795"/>
          </reference>
          <reference field="2" count="1" selected="0">
            <x v="3"/>
          </reference>
        </references>
      </pivotArea>
    </format>
    <format dxfId="4049">
      <pivotArea dataOnly="0" labelOnly="1" outline="0" fieldPosition="0">
        <references count="3">
          <reference field="0" count="1">
            <x v="3060"/>
          </reference>
          <reference field="1" count="1" selected="0">
            <x v="3796"/>
          </reference>
          <reference field="2" count="1" selected="0">
            <x v="3"/>
          </reference>
        </references>
      </pivotArea>
    </format>
    <format dxfId="4048">
      <pivotArea dataOnly="0" labelOnly="1" outline="0" fieldPosition="0">
        <references count="3">
          <reference field="0" count="1">
            <x v="4949"/>
          </reference>
          <reference field="1" count="1" selected="0">
            <x v="3797"/>
          </reference>
          <reference field="2" count="1" selected="0">
            <x v="3"/>
          </reference>
        </references>
      </pivotArea>
    </format>
    <format dxfId="4047">
      <pivotArea dataOnly="0" labelOnly="1" outline="0" fieldPosition="0">
        <references count="3">
          <reference field="0" count="1">
            <x v="4943"/>
          </reference>
          <reference field="1" count="1" selected="0">
            <x v="3798"/>
          </reference>
          <reference field="2" count="1" selected="0">
            <x v="3"/>
          </reference>
        </references>
      </pivotArea>
    </format>
    <format dxfId="4046">
      <pivotArea dataOnly="0" labelOnly="1" outline="0" fieldPosition="0">
        <references count="3">
          <reference field="0" count="1">
            <x v="3348"/>
          </reference>
          <reference field="1" count="1" selected="0">
            <x v="3799"/>
          </reference>
          <reference field="2" count="1" selected="0">
            <x v="3"/>
          </reference>
        </references>
      </pivotArea>
    </format>
    <format dxfId="4045">
      <pivotArea dataOnly="0" labelOnly="1" outline="0" fieldPosition="0">
        <references count="3">
          <reference field="0" count="1">
            <x v="3061"/>
          </reference>
          <reference field="1" count="1" selected="0">
            <x v="3800"/>
          </reference>
          <reference field="2" count="1" selected="0">
            <x v="3"/>
          </reference>
        </references>
      </pivotArea>
    </format>
    <format dxfId="4044">
      <pivotArea dataOnly="0" labelOnly="1" outline="0" fieldPosition="0">
        <references count="3">
          <reference field="0" count="1">
            <x v="4890"/>
          </reference>
          <reference field="1" count="1" selected="0">
            <x v="3801"/>
          </reference>
          <reference field="2" count="1" selected="0">
            <x v="3"/>
          </reference>
        </references>
      </pivotArea>
    </format>
    <format dxfId="4043">
      <pivotArea dataOnly="0" labelOnly="1" outline="0" fieldPosition="0">
        <references count="3">
          <reference field="0" count="1">
            <x v="3364"/>
          </reference>
          <reference field="1" count="1" selected="0">
            <x v="3802"/>
          </reference>
          <reference field="2" count="1" selected="0">
            <x v="3"/>
          </reference>
        </references>
      </pivotArea>
    </format>
    <format dxfId="4042">
      <pivotArea dataOnly="0" labelOnly="1" outline="0" fieldPosition="0">
        <references count="3">
          <reference field="0" count="1">
            <x v="3072"/>
          </reference>
          <reference field="1" count="1" selected="0">
            <x v="3803"/>
          </reference>
          <reference field="2" count="1" selected="0">
            <x v="3"/>
          </reference>
        </references>
      </pivotArea>
    </format>
    <format dxfId="4041">
      <pivotArea dataOnly="0" labelOnly="1" outline="0" fieldPosition="0">
        <references count="3">
          <reference field="0" count="1">
            <x v="4916"/>
          </reference>
          <reference field="1" count="1" selected="0">
            <x v="3804"/>
          </reference>
          <reference field="2" count="1" selected="0">
            <x v="3"/>
          </reference>
        </references>
      </pivotArea>
    </format>
    <format dxfId="4040">
      <pivotArea dataOnly="0" labelOnly="1" outline="0" fieldPosition="0">
        <references count="3">
          <reference field="0" count="1">
            <x v="3386"/>
          </reference>
          <reference field="1" count="1" selected="0">
            <x v="3805"/>
          </reference>
          <reference field="2" count="1" selected="0">
            <x v="3"/>
          </reference>
        </references>
      </pivotArea>
    </format>
    <format dxfId="4039">
      <pivotArea dataOnly="0" labelOnly="1" outline="0" fieldPosition="0">
        <references count="3">
          <reference field="0" count="1">
            <x v="3065"/>
          </reference>
          <reference field="1" count="1" selected="0">
            <x v="3806"/>
          </reference>
          <reference field="2" count="1" selected="0">
            <x v="3"/>
          </reference>
        </references>
      </pivotArea>
    </format>
    <format dxfId="4038">
      <pivotArea dataOnly="0" labelOnly="1" outline="0" fieldPosition="0">
        <references count="3">
          <reference field="0" count="1">
            <x v="4895"/>
          </reference>
          <reference field="1" count="1" selected="0">
            <x v="3807"/>
          </reference>
          <reference field="2" count="1" selected="0">
            <x v="3"/>
          </reference>
        </references>
      </pivotArea>
    </format>
    <format dxfId="4037">
      <pivotArea dataOnly="0" labelOnly="1" outline="0" fieldPosition="0">
        <references count="3">
          <reference field="0" count="1">
            <x v="3345"/>
          </reference>
          <reference field="1" count="1" selected="0">
            <x v="3808"/>
          </reference>
          <reference field="2" count="1" selected="0">
            <x v="3"/>
          </reference>
        </references>
      </pivotArea>
    </format>
    <format dxfId="4036">
      <pivotArea dataOnly="0" labelOnly="1" outline="0" fieldPosition="0">
        <references count="3">
          <reference field="0" count="1">
            <x v="3076"/>
          </reference>
          <reference field="1" count="1" selected="0">
            <x v="3809"/>
          </reference>
          <reference field="2" count="1" selected="0">
            <x v="3"/>
          </reference>
        </references>
      </pivotArea>
    </format>
    <format dxfId="4035">
      <pivotArea dataOnly="0" labelOnly="1" outline="0" fieldPosition="0">
        <references count="3">
          <reference field="0" count="1">
            <x v="3063"/>
          </reference>
          <reference field="1" count="1" selected="0">
            <x v="3810"/>
          </reference>
          <reference field="2" count="1" selected="0">
            <x v="3"/>
          </reference>
        </references>
      </pivotArea>
    </format>
    <format dxfId="4034">
      <pivotArea dataOnly="0" labelOnly="1" outline="0" fieldPosition="0">
        <references count="3">
          <reference field="0" count="1">
            <x v="3067"/>
          </reference>
          <reference field="1" count="1" selected="0">
            <x v="3811"/>
          </reference>
          <reference field="2" count="1" selected="0">
            <x v="3"/>
          </reference>
        </references>
      </pivotArea>
    </format>
    <format dxfId="4033">
      <pivotArea dataOnly="0" labelOnly="1" outline="0" fieldPosition="0">
        <references count="3">
          <reference field="0" count="1">
            <x v="4935"/>
          </reference>
          <reference field="1" count="1" selected="0">
            <x v="3812"/>
          </reference>
          <reference field="2" count="1" selected="0">
            <x v="3"/>
          </reference>
        </references>
      </pivotArea>
    </format>
    <format dxfId="4032">
      <pivotArea dataOnly="0" labelOnly="1" outline="0" fieldPosition="0">
        <references count="3">
          <reference field="0" count="1">
            <x v="3059"/>
          </reference>
          <reference field="1" count="1" selected="0">
            <x v="3813"/>
          </reference>
          <reference field="2" count="1" selected="0">
            <x v="3"/>
          </reference>
        </references>
      </pivotArea>
    </format>
    <format dxfId="4031">
      <pivotArea dataOnly="0" labelOnly="1" outline="0" fieldPosition="0">
        <references count="3">
          <reference field="0" count="1">
            <x v="4926"/>
          </reference>
          <reference field="1" count="1" selected="0">
            <x v="3814"/>
          </reference>
          <reference field="2" count="1" selected="0">
            <x v="3"/>
          </reference>
        </references>
      </pivotArea>
    </format>
    <format dxfId="4030">
      <pivotArea dataOnly="0" labelOnly="1" outline="0" fieldPosition="0">
        <references count="3">
          <reference field="0" count="1">
            <x v="4905"/>
          </reference>
          <reference field="1" count="1" selected="0">
            <x v="3815"/>
          </reference>
          <reference field="2" count="1" selected="0">
            <x v="3"/>
          </reference>
        </references>
      </pivotArea>
    </format>
    <format dxfId="4029">
      <pivotArea dataOnly="0" labelOnly="1" outline="0" fieldPosition="0">
        <references count="3">
          <reference field="0" count="1">
            <x v="3435"/>
          </reference>
          <reference field="1" count="1" selected="0">
            <x v="3816"/>
          </reference>
          <reference field="2" count="1" selected="0">
            <x v="3"/>
          </reference>
        </references>
      </pivotArea>
    </format>
    <format dxfId="4028">
      <pivotArea dataOnly="0" labelOnly="1" outline="0" fieldPosition="0">
        <references count="3">
          <reference field="0" count="1">
            <x v="3074"/>
          </reference>
          <reference field="1" count="1" selected="0">
            <x v="3817"/>
          </reference>
          <reference field="2" count="1" selected="0">
            <x v="3"/>
          </reference>
        </references>
      </pivotArea>
    </format>
    <format dxfId="4027">
      <pivotArea dataOnly="0" labelOnly="1" outline="0" fieldPosition="0">
        <references count="3">
          <reference field="0" count="1">
            <x v="4924"/>
          </reference>
          <reference field="1" count="1" selected="0">
            <x v="3818"/>
          </reference>
          <reference field="2" count="1" selected="0">
            <x v="3"/>
          </reference>
        </references>
      </pivotArea>
    </format>
    <format dxfId="4026">
      <pivotArea dataOnly="0" labelOnly="1" outline="0" fieldPosition="0">
        <references count="3">
          <reference field="0" count="1">
            <x v="3341"/>
          </reference>
          <reference field="1" count="1" selected="0">
            <x v="3819"/>
          </reference>
          <reference field="2" count="1" selected="0">
            <x v="3"/>
          </reference>
        </references>
      </pivotArea>
    </format>
    <format dxfId="4025">
      <pivotArea dataOnly="0" labelOnly="1" outline="0" fieldPosition="0">
        <references count="3">
          <reference field="0" count="1">
            <x v="3066"/>
          </reference>
          <reference field="1" count="1" selected="0">
            <x v="3820"/>
          </reference>
          <reference field="2" count="1" selected="0">
            <x v="3"/>
          </reference>
        </references>
      </pivotArea>
    </format>
    <format dxfId="4024">
      <pivotArea dataOnly="0" labelOnly="1" outline="0" fieldPosition="0">
        <references count="3">
          <reference field="0" count="1">
            <x v="4875"/>
          </reference>
          <reference field="1" count="1" selected="0">
            <x v="3821"/>
          </reference>
          <reference field="2" count="1" selected="0">
            <x v="3"/>
          </reference>
        </references>
      </pivotArea>
    </format>
    <format dxfId="4023">
      <pivotArea dataOnly="0" labelOnly="1" outline="0" fieldPosition="0">
        <references count="3">
          <reference field="0" count="1">
            <x v="3075"/>
          </reference>
          <reference field="1" count="1" selected="0">
            <x v="3822"/>
          </reference>
          <reference field="2" count="1" selected="0">
            <x v="3"/>
          </reference>
        </references>
      </pivotArea>
    </format>
    <format dxfId="4022">
      <pivotArea dataOnly="0" labelOnly="1" outline="0" fieldPosition="0">
        <references count="3">
          <reference field="0" count="1">
            <x v="4954"/>
          </reference>
          <reference field="1" count="1" selected="0">
            <x v="3823"/>
          </reference>
          <reference field="2" count="1" selected="0">
            <x v="3"/>
          </reference>
        </references>
      </pivotArea>
    </format>
    <format dxfId="4021">
      <pivotArea dataOnly="0" labelOnly="1" outline="0" fieldPosition="0">
        <references count="3">
          <reference field="0" count="1">
            <x v="4906"/>
          </reference>
          <reference field="1" count="1" selected="0">
            <x v="3824"/>
          </reference>
          <reference field="2" count="1" selected="0">
            <x v="3"/>
          </reference>
        </references>
      </pivotArea>
    </format>
    <format dxfId="4020">
      <pivotArea dataOnly="0" labelOnly="1" outline="0" fieldPosition="0">
        <references count="3">
          <reference field="0" count="1">
            <x v="3338"/>
          </reference>
          <reference field="1" count="1" selected="0">
            <x v="3825"/>
          </reference>
          <reference field="2" count="1" selected="0">
            <x v="3"/>
          </reference>
        </references>
      </pivotArea>
    </format>
    <format dxfId="4019">
      <pivotArea dataOnly="0" labelOnly="1" outline="0" fieldPosition="0">
        <references count="3">
          <reference field="0" count="1">
            <x v="3062"/>
          </reference>
          <reference field="1" count="1" selected="0">
            <x v="3826"/>
          </reference>
          <reference field="2" count="1" selected="0">
            <x v="3"/>
          </reference>
        </references>
      </pivotArea>
    </format>
    <format dxfId="4018">
      <pivotArea dataOnly="0" labelOnly="1" outline="0" fieldPosition="0">
        <references count="3">
          <reference field="0" count="1">
            <x v="4919"/>
          </reference>
          <reference field="1" count="1" selected="0">
            <x v="3827"/>
          </reference>
          <reference field="2" count="1" selected="0">
            <x v="3"/>
          </reference>
        </references>
      </pivotArea>
    </format>
    <format dxfId="4017">
      <pivotArea dataOnly="0" labelOnly="1" outline="0" fieldPosition="0">
        <references count="3">
          <reference field="0" count="1">
            <x v="3334"/>
          </reference>
          <reference field="1" count="1" selected="0">
            <x v="3828"/>
          </reference>
          <reference field="2" count="1" selected="0">
            <x v="3"/>
          </reference>
        </references>
      </pivotArea>
    </format>
    <format dxfId="4016">
      <pivotArea dataOnly="0" labelOnly="1" outline="0" fieldPosition="0">
        <references count="3">
          <reference field="0" count="1">
            <x v="3073"/>
          </reference>
          <reference field="1" count="1" selected="0">
            <x v="3829"/>
          </reference>
          <reference field="2" count="1" selected="0">
            <x v="3"/>
          </reference>
        </references>
      </pivotArea>
    </format>
    <format dxfId="4015">
      <pivotArea dataOnly="0" labelOnly="1" outline="0" fieldPosition="0">
        <references count="3">
          <reference field="0" count="1">
            <x v="4883"/>
          </reference>
          <reference field="1" count="1" selected="0">
            <x v="3830"/>
          </reference>
          <reference field="2" count="1" selected="0">
            <x v="3"/>
          </reference>
        </references>
      </pivotArea>
    </format>
    <format dxfId="4014">
      <pivotArea dataOnly="0" labelOnly="1" outline="0" fieldPosition="0">
        <references count="3">
          <reference field="0" count="1">
            <x v="3426"/>
          </reference>
          <reference field="1" count="1" selected="0">
            <x v="3831"/>
          </reference>
          <reference field="2" count="1" selected="0">
            <x v="3"/>
          </reference>
        </references>
      </pivotArea>
    </format>
    <format dxfId="4013">
      <pivotArea dataOnly="0" labelOnly="1" outline="0" fieldPosition="0">
        <references count="3">
          <reference field="0" count="1">
            <x v="3070"/>
          </reference>
          <reference field="1" count="1" selected="0">
            <x v="3832"/>
          </reference>
          <reference field="2" count="1" selected="0">
            <x v="3"/>
          </reference>
        </references>
      </pivotArea>
    </format>
    <format dxfId="4012">
      <pivotArea dataOnly="0" labelOnly="1" outline="0" fieldPosition="0">
        <references count="3">
          <reference field="0" count="1">
            <x v="4951"/>
          </reference>
          <reference field="1" count="1" selected="0">
            <x v="3833"/>
          </reference>
          <reference field="2" count="1" selected="0">
            <x v="3"/>
          </reference>
        </references>
      </pivotArea>
    </format>
    <format dxfId="4011">
      <pivotArea dataOnly="0" labelOnly="1" outline="0" fieldPosition="0">
        <references count="3">
          <reference field="0" count="1">
            <x v="3419"/>
          </reference>
          <reference field="1" count="1" selected="0">
            <x v="3834"/>
          </reference>
          <reference field="2" count="1" selected="0">
            <x v="3"/>
          </reference>
        </references>
      </pivotArea>
    </format>
    <format dxfId="4010">
      <pivotArea dataOnly="0" labelOnly="1" outline="0" fieldPosition="0">
        <references count="3">
          <reference field="0" count="1">
            <x v="3069"/>
          </reference>
          <reference field="1" count="1" selected="0">
            <x v="3835"/>
          </reference>
          <reference field="2" count="1" selected="0">
            <x v="3"/>
          </reference>
        </references>
      </pivotArea>
    </format>
    <format dxfId="4009">
      <pivotArea dataOnly="0" labelOnly="1" outline="0" fieldPosition="0">
        <references count="3">
          <reference field="0" count="1">
            <x v="3715"/>
          </reference>
          <reference field="1" count="1" selected="0">
            <x v="3836"/>
          </reference>
          <reference field="2" count="1" selected="0">
            <x v="3"/>
          </reference>
        </references>
      </pivotArea>
    </format>
    <format dxfId="4008">
      <pivotArea dataOnly="0" labelOnly="1" outline="0" fieldPosition="0">
        <references count="3">
          <reference field="0" count="1">
            <x v="3369"/>
          </reference>
          <reference field="1" count="1" selected="0">
            <x v="3837"/>
          </reference>
          <reference field="2" count="1" selected="0">
            <x v="3"/>
          </reference>
        </references>
      </pivotArea>
    </format>
    <format dxfId="4007">
      <pivotArea dataOnly="0" labelOnly="1" outline="0" fieldPosition="0">
        <references count="3">
          <reference field="0" count="1">
            <x v="3393"/>
          </reference>
          <reference field="1" count="1" selected="0">
            <x v="3838"/>
          </reference>
          <reference field="2" count="1" selected="0">
            <x v="3"/>
          </reference>
        </references>
      </pivotArea>
    </format>
    <format dxfId="4006">
      <pivotArea dataOnly="0" labelOnly="1" outline="0" fieldPosition="0">
        <references count="3">
          <reference field="0" count="1">
            <x v="3448"/>
          </reference>
          <reference field="1" count="1" selected="0">
            <x v="3839"/>
          </reference>
          <reference field="2" count="1" selected="0">
            <x v="3"/>
          </reference>
        </references>
      </pivotArea>
    </format>
    <format dxfId="4005">
      <pivotArea dataOnly="0" labelOnly="1" outline="0" fieldPosition="0">
        <references count="3">
          <reference field="0" count="1">
            <x v="3355"/>
          </reference>
          <reference field="1" count="1" selected="0">
            <x v="3840"/>
          </reference>
          <reference field="2" count="1" selected="0">
            <x v="3"/>
          </reference>
        </references>
      </pivotArea>
    </format>
    <format dxfId="4004">
      <pivotArea dataOnly="0" labelOnly="1" outline="0" fieldPosition="0">
        <references count="3">
          <reference field="0" count="1">
            <x v="3438"/>
          </reference>
          <reference field="1" count="1" selected="0">
            <x v="3841"/>
          </reference>
          <reference field="2" count="1" selected="0">
            <x v="3"/>
          </reference>
        </references>
      </pivotArea>
    </format>
    <format dxfId="4003">
      <pivotArea dataOnly="0" labelOnly="1" outline="0" fieldPosition="0">
        <references count="3">
          <reference field="0" count="1">
            <x v="3339"/>
          </reference>
          <reference field="1" count="1" selected="0">
            <x v="3842"/>
          </reference>
          <reference field="2" count="1" selected="0">
            <x v="3"/>
          </reference>
        </references>
      </pivotArea>
    </format>
    <format dxfId="4002">
      <pivotArea dataOnly="0" labelOnly="1" outline="0" fieldPosition="0">
        <references count="3">
          <reference field="0" count="2">
            <x v="3456"/>
            <x v="3460"/>
          </reference>
          <reference field="1" count="1" selected="0">
            <x v="3843"/>
          </reference>
          <reference field="2" count="1" selected="0">
            <x v="3"/>
          </reference>
        </references>
      </pivotArea>
    </format>
    <format dxfId="4001">
      <pivotArea dataOnly="0" labelOnly="1" outline="0" fieldPosition="0">
        <references count="3">
          <reference field="0" count="1">
            <x v="4925"/>
          </reference>
          <reference field="1" count="1" selected="0">
            <x v="3844"/>
          </reference>
          <reference field="2" count="1" selected="0">
            <x v="3"/>
          </reference>
        </references>
      </pivotArea>
    </format>
    <format dxfId="4000">
      <pivotArea dataOnly="0" labelOnly="1" outline="0" fieldPosition="0">
        <references count="3">
          <reference field="0" count="1">
            <x v="3451"/>
          </reference>
          <reference field="1" count="1" selected="0">
            <x v="3845"/>
          </reference>
          <reference field="2" count="1" selected="0">
            <x v="3"/>
          </reference>
        </references>
      </pivotArea>
    </format>
    <format dxfId="3999">
      <pivotArea dataOnly="0" labelOnly="1" outline="0" fieldPosition="0">
        <references count="3">
          <reference field="0" count="1">
            <x v="3450"/>
          </reference>
          <reference field="1" count="1" selected="0">
            <x v="3846"/>
          </reference>
          <reference field="2" count="1" selected="0">
            <x v="3"/>
          </reference>
        </references>
      </pivotArea>
    </format>
    <format dxfId="3998">
      <pivotArea dataOnly="0" labelOnly="1" outline="0" fieldPosition="0">
        <references count="3">
          <reference field="0" count="1">
            <x v="4913"/>
          </reference>
          <reference field="1" count="1" selected="0">
            <x v="3847"/>
          </reference>
          <reference field="2" count="1" selected="0">
            <x v="3"/>
          </reference>
        </references>
      </pivotArea>
    </format>
    <format dxfId="3997">
      <pivotArea dataOnly="0" labelOnly="1" outline="0" fieldPosition="0">
        <references count="3">
          <reference field="0" count="1">
            <x v="3458"/>
          </reference>
          <reference field="1" count="1" selected="0">
            <x v="3848"/>
          </reference>
          <reference field="2" count="1" selected="0">
            <x v="3"/>
          </reference>
        </references>
      </pivotArea>
    </format>
    <format dxfId="3996">
      <pivotArea dataOnly="0" labelOnly="1" outline="0" fieldPosition="0">
        <references count="3">
          <reference field="0" count="1">
            <x v="3394"/>
          </reference>
          <reference field="1" count="1" selected="0">
            <x v="3849"/>
          </reference>
          <reference field="2" count="1" selected="0">
            <x v="3"/>
          </reference>
        </references>
      </pivotArea>
    </format>
    <format dxfId="3995">
      <pivotArea dataOnly="0" labelOnly="1" outline="0" fieldPosition="0">
        <references count="3">
          <reference field="0" count="1">
            <x v="4894"/>
          </reference>
          <reference field="1" count="1" selected="0">
            <x v="3850"/>
          </reference>
          <reference field="2" count="1" selected="0">
            <x v="3"/>
          </reference>
        </references>
      </pivotArea>
    </format>
    <format dxfId="3994">
      <pivotArea dataOnly="0" labelOnly="1" outline="0" fieldPosition="0">
        <references count="3">
          <reference field="0" count="1">
            <x v="3404"/>
          </reference>
          <reference field="1" count="1" selected="0">
            <x v="3851"/>
          </reference>
          <reference field="2" count="1" selected="0">
            <x v="3"/>
          </reference>
        </references>
      </pivotArea>
    </format>
    <format dxfId="3993">
      <pivotArea dataOnly="0" labelOnly="1" outline="0" fieldPosition="0">
        <references count="3">
          <reference field="0" count="1">
            <x v="3336"/>
          </reference>
          <reference field="1" count="1" selected="0">
            <x v="3852"/>
          </reference>
          <reference field="2" count="1" selected="0">
            <x v="3"/>
          </reference>
        </references>
      </pivotArea>
    </format>
    <format dxfId="3992">
      <pivotArea dataOnly="0" labelOnly="1" outline="0" fieldPosition="0">
        <references count="3">
          <reference field="0" count="1">
            <x v="4874"/>
          </reference>
          <reference field="1" count="1" selected="0">
            <x v="3853"/>
          </reference>
          <reference field="2" count="1" selected="0">
            <x v="3"/>
          </reference>
        </references>
      </pivotArea>
    </format>
    <format dxfId="3991">
      <pivotArea dataOnly="0" labelOnly="1" outline="0" fieldPosition="0">
        <references count="3">
          <reference field="0" count="1">
            <x v="3446"/>
          </reference>
          <reference field="1" count="1" selected="0">
            <x v="3854"/>
          </reference>
          <reference field="2" count="1" selected="0">
            <x v="3"/>
          </reference>
        </references>
      </pivotArea>
    </format>
    <format dxfId="3990">
      <pivotArea dataOnly="0" labelOnly="1" outline="0" fieldPosition="0">
        <references count="3">
          <reference field="0" count="1">
            <x v="3427"/>
          </reference>
          <reference field="1" count="1" selected="0">
            <x v="3855"/>
          </reference>
          <reference field="2" count="1" selected="0">
            <x v="3"/>
          </reference>
        </references>
      </pivotArea>
    </format>
    <format dxfId="3989">
      <pivotArea dataOnly="0" labelOnly="1" outline="0" fieldPosition="0">
        <references count="3">
          <reference field="0" count="1">
            <x v="4940"/>
          </reference>
          <reference field="1" count="1" selected="0">
            <x v="3856"/>
          </reference>
          <reference field="2" count="1" selected="0">
            <x v="3"/>
          </reference>
        </references>
      </pivotArea>
    </format>
    <format dxfId="3988">
      <pivotArea dataOnly="0" labelOnly="1" outline="0" fieldPosition="0">
        <references count="3">
          <reference field="0" count="1">
            <x v="3375"/>
          </reference>
          <reference field="1" count="1" selected="0">
            <x v="3857"/>
          </reference>
          <reference field="2" count="1" selected="0">
            <x v="3"/>
          </reference>
        </references>
      </pivotArea>
    </format>
    <format dxfId="3987">
      <pivotArea dataOnly="0" labelOnly="1" outline="0" fieldPosition="0">
        <references count="3">
          <reference field="0" count="1">
            <x v="3397"/>
          </reference>
          <reference field="1" count="1" selected="0">
            <x v="3858"/>
          </reference>
          <reference field="2" count="1" selected="0">
            <x v="3"/>
          </reference>
        </references>
      </pivotArea>
    </format>
    <format dxfId="3986">
      <pivotArea dataOnly="0" labelOnly="1" outline="0" fieldPosition="0">
        <references count="3">
          <reference field="0" count="1">
            <x v="4939"/>
          </reference>
          <reference field="1" count="1" selected="0">
            <x v="3859"/>
          </reference>
          <reference field="2" count="1" selected="0">
            <x v="3"/>
          </reference>
        </references>
      </pivotArea>
    </format>
    <format dxfId="3985">
      <pivotArea dataOnly="0" labelOnly="1" outline="0" fieldPosition="0">
        <references count="3">
          <reference field="0" count="1">
            <x v="3416"/>
          </reference>
          <reference field="1" count="1" selected="0">
            <x v="3860"/>
          </reference>
          <reference field="2" count="1" selected="0">
            <x v="3"/>
          </reference>
        </references>
      </pivotArea>
    </format>
    <format dxfId="3984">
      <pivotArea dataOnly="0" labelOnly="1" outline="0" fieldPosition="0">
        <references count="3">
          <reference field="0" count="1">
            <x v="3459"/>
          </reference>
          <reference field="1" count="1" selected="0">
            <x v="3861"/>
          </reference>
          <reference field="2" count="1" selected="0">
            <x v="3"/>
          </reference>
        </references>
      </pivotArea>
    </format>
    <format dxfId="3983">
      <pivotArea dataOnly="0" labelOnly="1" outline="0" fieldPosition="0">
        <references count="3">
          <reference field="0" count="1">
            <x v="4923"/>
          </reference>
          <reference field="1" count="1" selected="0">
            <x v="3862"/>
          </reference>
          <reference field="2" count="1" selected="0">
            <x v="3"/>
          </reference>
        </references>
      </pivotArea>
    </format>
    <format dxfId="3982">
      <pivotArea dataOnly="0" labelOnly="1" outline="0" fieldPosition="0">
        <references count="3">
          <reference field="0" count="1">
            <x v="3362"/>
          </reference>
          <reference field="1" count="1" selected="0">
            <x v="3863"/>
          </reference>
          <reference field="2" count="1" selected="0">
            <x v="3"/>
          </reference>
        </references>
      </pivotArea>
    </format>
    <format dxfId="3981">
      <pivotArea dataOnly="0" labelOnly="1" outline="0" fieldPosition="0">
        <references count="3">
          <reference field="0" count="1">
            <x v="3344"/>
          </reference>
          <reference field="1" count="1" selected="0">
            <x v="3864"/>
          </reference>
          <reference field="2" count="1" selected="0">
            <x v="3"/>
          </reference>
        </references>
      </pivotArea>
    </format>
    <format dxfId="3980">
      <pivotArea dataOnly="0" labelOnly="1" outline="0" fieldPosition="0">
        <references count="3">
          <reference field="0" count="1">
            <x v="4901"/>
          </reference>
          <reference field="1" count="1" selected="0">
            <x v="3865"/>
          </reference>
          <reference field="2" count="1" selected="0">
            <x v="3"/>
          </reference>
        </references>
      </pivotArea>
    </format>
    <format dxfId="3979">
      <pivotArea dataOnly="0" labelOnly="1" outline="0" fieldPosition="0">
        <references count="3">
          <reference field="0" count="1">
            <x v="3415"/>
          </reference>
          <reference field="1" count="1" selected="0">
            <x v="3866"/>
          </reference>
          <reference field="2" count="1" selected="0">
            <x v="3"/>
          </reference>
        </references>
      </pivotArea>
    </format>
    <format dxfId="3978">
      <pivotArea dataOnly="0" labelOnly="1" outline="0" fieldPosition="0">
        <references count="3">
          <reference field="0" count="1">
            <x v="3384"/>
          </reference>
          <reference field="1" count="1" selected="0">
            <x v="3867"/>
          </reference>
          <reference field="2" count="1" selected="0">
            <x v="3"/>
          </reference>
        </references>
      </pivotArea>
    </format>
    <format dxfId="3977">
      <pivotArea dataOnly="0" labelOnly="1" outline="0" fieldPosition="0">
        <references count="3">
          <reference field="0" count="1">
            <x v="4882"/>
          </reference>
          <reference field="1" count="1" selected="0">
            <x v="3868"/>
          </reference>
          <reference field="2" count="1" selected="0">
            <x v="3"/>
          </reference>
        </references>
      </pivotArea>
    </format>
    <format dxfId="3976">
      <pivotArea dataOnly="0" labelOnly="1" outline="0" fieldPosition="0">
        <references count="3">
          <reference field="0" count="1">
            <x v="3390"/>
          </reference>
          <reference field="1" count="1" selected="0">
            <x v="3869"/>
          </reference>
          <reference field="2" count="1" selected="0">
            <x v="3"/>
          </reference>
        </references>
      </pivotArea>
    </format>
    <format dxfId="3975">
      <pivotArea dataOnly="0" labelOnly="1" outline="0" fieldPosition="0">
        <references count="3">
          <reference field="0" count="1">
            <x v="3391"/>
          </reference>
          <reference field="1" count="1" selected="0">
            <x v="3870"/>
          </reference>
          <reference field="2" count="1" selected="0">
            <x v="3"/>
          </reference>
        </references>
      </pivotArea>
    </format>
    <format dxfId="3974">
      <pivotArea dataOnly="0" labelOnly="1" outline="0" fieldPosition="0">
        <references count="3">
          <reference field="0" count="1">
            <x v="4937"/>
          </reference>
          <reference field="1" count="1" selected="0">
            <x v="3871"/>
          </reference>
          <reference field="2" count="1" selected="0">
            <x v="3"/>
          </reference>
        </references>
      </pivotArea>
    </format>
    <format dxfId="3973">
      <pivotArea dataOnly="0" labelOnly="1" outline="0" fieldPosition="0">
        <references count="3">
          <reference field="0" count="1">
            <x v="3377"/>
          </reference>
          <reference field="1" count="1" selected="0">
            <x v="3872"/>
          </reference>
          <reference field="2" count="1" selected="0">
            <x v="3"/>
          </reference>
        </references>
      </pivotArea>
    </format>
    <format dxfId="3972">
      <pivotArea dataOnly="0" labelOnly="1" outline="0" fieldPosition="0">
        <references count="3">
          <reference field="0" count="1">
            <x v="3359"/>
          </reference>
          <reference field="1" count="1" selected="0">
            <x v="3873"/>
          </reference>
          <reference field="2" count="1" selected="0">
            <x v="3"/>
          </reference>
        </references>
      </pivotArea>
    </format>
    <format dxfId="3971">
      <pivotArea dataOnly="0" labelOnly="1" outline="0" fieldPosition="0">
        <references count="3">
          <reference field="0" count="1">
            <x v="4908"/>
          </reference>
          <reference field="1" count="1" selected="0">
            <x v="3874"/>
          </reference>
          <reference field="2" count="1" selected="0">
            <x v="3"/>
          </reference>
        </references>
      </pivotArea>
    </format>
    <format dxfId="3970">
      <pivotArea dataOnly="0" labelOnly="1" outline="0" fieldPosition="0">
        <references count="3">
          <reference field="0" count="1">
            <x v="3333"/>
          </reference>
          <reference field="1" count="1" selected="0">
            <x v="3875"/>
          </reference>
          <reference field="2" count="1" selected="0">
            <x v="3"/>
          </reference>
        </references>
      </pivotArea>
    </format>
    <format dxfId="3969">
      <pivotArea dataOnly="0" labelOnly="1" outline="0" fieldPosition="0">
        <references count="3">
          <reference field="0" count="1">
            <x v="3380"/>
          </reference>
          <reference field="1" count="1" selected="0">
            <x v="3876"/>
          </reference>
          <reference field="2" count="1" selected="0">
            <x v="3"/>
          </reference>
        </references>
      </pivotArea>
    </format>
    <format dxfId="3968">
      <pivotArea dataOnly="0" labelOnly="1" outline="0" fieldPosition="0">
        <references count="3">
          <reference field="0" count="1">
            <x v="4871"/>
          </reference>
          <reference field="1" count="1" selected="0">
            <x v="3877"/>
          </reference>
          <reference field="2" count="1" selected="0">
            <x v="3"/>
          </reference>
        </references>
      </pivotArea>
    </format>
    <format dxfId="3967">
      <pivotArea dataOnly="0" labelOnly="1" outline="0" fieldPosition="0">
        <references count="3">
          <reference field="0" count="1">
            <x v="3340"/>
          </reference>
          <reference field="1" count="1" selected="0">
            <x v="3878"/>
          </reference>
          <reference field="2" count="1" selected="0">
            <x v="3"/>
          </reference>
        </references>
      </pivotArea>
    </format>
    <format dxfId="3966">
      <pivotArea dataOnly="0" labelOnly="1" outline="0" fieldPosition="0">
        <references count="3">
          <reference field="0" count="1">
            <x v="3452"/>
          </reference>
          <reference field="1" count="1" selected="0">
            <x v="3879"/>
          </reference>
          <reference field="2" count="1" selected="0">
            <x v="3"/>
          </reference>
        </references>
      </pivotArea>
    </format>
    <format dxfId="3965">
      <pivotArea dataOnly="0" labelOnly="1" outline="0" fieldPosition="0">
        <references count="3">
          <reference field="0" count="1">
            <x v="4915"/>
          </reference>
          <reference field="1" count="1" selected="0">
            <x v="3880"/>
          </reference>
          <reference field="2" count="1" selected="0">
            <x v="3"/>
          </reference>
        </references>
      </pivotArea>
    </format>
    <format dxfId="3964">
      <pivotArea dataOnly="0" labelOnly="1" outline="0" fieldPosition="0">
        <references count="3">
          <reference field="0" count="1">
            <x v="3356"/>
          </reference>
          <reference field="1" count="1" selected="0">
            <x v="3881"/>
          </reference>
          <reference field="2" count="1" selected="0">
            <x v="3"/>
          </reference>
        </references>
      </pivotArea>
    </format>
    <format dxfId="3963">
      <pivotArea dataOnly="0" labelOnly="1" outline="0" fieldPosition="0">
        <references count="3">
          <reference field="0" count="1">
            <x v="3389"/>
          </reference>
          <reference field="1" count="1" selected="0">
            <x v="3882"/>
          </reference>
          <reference field="2" count="1" selected="0">
            <x v="3"/>
          </reference>
        </references>
      </pivotArea>
    </format>
    <format dxfId="3962">
      <pivotArea dataOnly="0" labelOnly="1" outline="0" fieldPosition="0">
        <references count="3">
          <reference field="0" count="1">
            <x v="4881"/>
          </reference>
          <reference field="1" count="1" selected="0">
            <x v="3883"/>
          </reference>
          <reference field="2" count="1" selected="0">
            <x v="3"/>
          </reference>
        </references>
      </pivotArea>
    </format>
    <format dxfId="3961">
      <pivotArea dataOnly="0" labelOnly="1" outline="0" fieldPosition="0">
        <references count="3">
          <reference field="0" count="1">
            <x v="3414"/>
          </reference>
          <reference field="1" count="1" selected="0">
            <x v="3884"/>
          </reference>
          <reference field="2" count="1" selected="0">
            <x v="3"/>
          </reference>
        </references>
      </pivotArea>
    </format>
    <format dxfId="3960">
      <pivotArea dataOnly="0" labelOnly="1" outline="0" fieldPosition="0">
        <references count="3">
          <reference field="0" count="1">
            <x v="3374"/>
          </reference>
          <reference field="1" count="1" selected="0">
            <x v="3885"/>
          </reference>
          <reference field="2" count="1" selected="0">
            <x v="3"/>
          </reference>
        </references>
      </pivotArea>
    </format>
    <format dxfId="3959">
      <pivotArea dataOnly="0" labelOnly="1" outline="0" fieldPosition="0">
        <references count="3">
          <reference field="0" count="1">
            <x v="4948"/>
          </reference>
          <reference field="1" count="1" selected="0">
            <x v="3886"/>
          </reference>
          <reference field="2" count="1" selected="0">
            <x v="3"/>
          </reference>
        </references>
      </pivotArea>
    </format>
    <format dxfId="3958">
      <pivotArea dataOnly="0" labelOnly="1" outline="0" fieldPosition="0">
        <references count="3">
          <reference field="0" count="1">
            <x v="3398"/>
          </reference>
          <reference field="1" count="1" selected="0">
            <x v="3887"/>
          </reference>
          <reference field="2" count="1" selected="0">
            <x v="3"/>
          </reference>
        </references>
      </pivotArea>
    </format>
    <format dxfId="3957">
      <pivotArea dataOnly="0" labelOnly="1" outline="0" fieldPosition="0">
        <references count="3">
          <reference field="0" count="1">
            <x v="3410"/>
          </reference>
          <reference field="1" count="1" selected="0">
            <x v="3888"/>
          </reference>
          <reference field="2" count="1" selected="0">
            <x v="3"/>
          </reference>
        </references>
      </pivotArea>
    </format>
    <format dxfId="3956">
      <pivotArea dataOnly="0" labelOnly="1" outline="0" fieldPosition="0">
        <references count="3">
          <reference field="0" count="1">
            <x v="4946"/>
          </reference>
          <reference field="1" count="1" selected="0">
            <x v="3889"/>
          </reference>
          <reference field="2" count="1" selected="0">
            <x v="3"/>
          </reference>
        </references>
      </pivotArea>
    </format>
    <format dxfId="3955">
      <pivotArea dataOnly="0" labelOnly="1" outline="0" fieldPosition="0">
        <references count="3">
          <reference field="0" count="1">
            <x v="3383"/>
          </reference>
          <reference field="1" count="1" selected="0">
            <x v="3890"/>
          </reference>
          <reference field="2" count="1" selected="0">
            <x v="3"/>
          </reference>
        </references>
      </pivotArea>
    </format>
    <format dxfId="3954">
      <pivotArea dataOnly="0" labelOnly="1" outline="0" fieldPosition="0">
        <references count="3">
          <reference field="0" count="1">
            <x v="3352"/>
          </reference>
          <reference field="1" count="1" selected="0">
            <x v="3891"/>
          </reference>
          <reference field="2" count="1" selected="0">
            <x v="3"/>
          </reference>
        </references>
      </pivotArea>
    </format>
    <format dxfId="3953">
      <pivotArea dataOnly="0" labelOnly="1" outline="0" fieldPosition="0">
        <references count="3">
          <reference field="0" count="1">
            <x v="4941"/>
          </reference>
          <reference field="1" count="1" selected="0">
            <x v="3892"/>
          </reference>
          <reference field="2" count="1" selected="0">
            <x v="3"/>
          </reference>
        </references>
      </pivotArea>
    </format>
    <format dxfId="3952">
      <pivotArea dataOnly="0" labelOnly="1" outline="0" fieldPosition="0">
        <references count="3">
          <reference field="0" count="1">
            <x v="3436"/>
          </reference>
          <reference field="1" count="1" selected="0">
            <x v="3893"/>
          </reference>
          <reference field="2" count="1" selected="0">
            <x v="3"/>
          </reference>
        </references>
      </pivotArea>
    </format>
    <format dxfId="3951">
      <pivotArea dataOnly="0" labelOnly="1" outline="0" fieldPosition="0">
        <references count="3">
          <reference field="0" count="1">
            <x v="3371"/>
          </reference>
          <reference field="1" count="1" selected="0">
            <x v="3894"/>
          </reference>
          <reference field="2" count="1" selected="0">
            <x v="3"/>
          </reference>
        </references>
      </pivotArea>
    </format>
    <format dxfId="3950">
      <pivotArea dataOnly="0" labelOnly="1" outline="0" fieldPosition="0">
        <references count="3">
          <reference field="0" count="1">
            <x v="4885"/>
          </reference>
          <reference field="1" count="1" selected="0">
            <x v="3895"/>
          </reference>
          <reference field="2" count="1" selected="0">
            <x v="3"/>
          </reference>
        </references>
      </pivotArea>
    </format>
    <format dxfId="3949">
      <pivotArea dataOnly="0" labelOnly="1" outline="0" fieldPosition="0">
        <references count="3">
          <reference field="0" count="1">
            <x v="3409"/>
          </reference>
          <reference field="1" count="1" selected="0">
            <x v="3896"/>
          </reference>
          <reference field="2" count="1" selected="0">
            <x v="3"/>
          </reference>
        </references>
      </pivotArea>
    </format>
    <format dxfId="3948">
      <pivotArea dataOnly="0" labelOnly="1" outline="0" fieldPosition="0">
        <references count="3">
          <reference field="0" count="1">
            <x v="3443"/>
          </reference>
          <reference field="1" count="1" selected="0">
            <x v="3897"/>
          </reference>
          <reference field="2" count="1" selected="0">
            <x v="3"/>
          </reference>
        </references>
      </pivotArea>
    </format>
    <format dxfId="3947">
      <pivotArea dataOnly="0" labelOnly="1" outline="0" fieldPosition="0">
        <references count="3">
          <reference field="0" count="1">
            <x v="4914"/>
          </reference>
          <reference field="1" count="1" selected="0">
            <x v="3898"/>
          </reference>
          <reference field="2" count="1" selected="0">
            <x v="3"/>
          </reference>
        </references>
      </pivotArea>
    </format>
    <format dxfId="3946">
      <pivotArea dataOnly="0" labelOnly="1" outline="0" fieldPosition="0">
        <references count="3">
          <reference field="0" count="1">
            <x v="3379"/>
          </reference>
          <reference field="1" count="1" selected="0">
            <x v="3899"/>
          </reference>
          <reference field="2" count="1" selected="0">
            <x v="3"/>
          </reference>
        </references>
      </pivotArea>
    </format>
    <format dxfId="3945">
      <pivotArea dataOnly="0" labelOnly="1" outline="0" fieldPosition="0">
        <references count="3">
          <reference field="0" count="1">
            <x v="3447"/>
          </reference>
          <reference field="1" count="1" selected="0">
            <x v="3900"/>
          </reference>
          <reference field="2" count="1" selected="0">
            <x v="3"/>
          </reference>
        </references>
      </pivotArea>
    </format>
    <format dxfId="3944">
      <pivotArea dataOnly="0" labelOnly="1" outline="0" fieldPosition="0">
        <references count="3">
          <reference field="0" count="1">
            <x v="4880"/>
          </reference>
          <reference field="1" count="1" selected="0">
            <x v="3901"/>
          </reference>
          <reference field="2" count="1" selected="0">
            <x v="3"/>
          </reference>
        </references>
      </pivotArea>
    </format>
    <format dxfId="3943">
      <pivotArea dataOnly="0" labelOnly="1" outline="0" fieldPosition="0">
        <references count="3">
          <reference field="0" count="1">
            <x v="3367"/>
          </reference>
          <reference field="1" count="1" selected="0">
            <x v="3902"/>
          </reference>
          <reference field="2" count="1" selected="0">
            <x v="3"/>
          </reference>
        </references>
      </pivotArea>
    </format>
    <format dxfId="3942">
      <pivotArea dataOnly="0" labelOnly="1" outline="0" fieldPosition="0">
        <references count="3">
          <reference field="0" count="1">
            <x v="3437"/>
          </reference>
          <reference field="1" count="1" selected="0">
            <x v="3903"/>
          </reference>
          <reference field="2" count="1" selected="0">
            <x v="3"/>
          </reference>
        </references>
      </pivotArea>
    </format>
    <format dxfId="3941">
      <pivotArea dataOnly="0" labelOnly="1" outline="0" fieldPosition="0">
        <references count="3">
          <reference field="0" count="1">
            <x v="4933"/>
          </reference>
          <reference field="1" count="1" selected="0">
            <x v="3904"/>
          </reference>
          <reference field="2" count="1" selected="0">
            <x v="3"/>
          </reference>
        </references>
      </pivotArea>
    </format>
    <format dxfId="3940">
      <pivotArea dataOnly="0" labelOnly="1" outline="0" fieldPosition="0">
        <references count="3">
          <reference field="0" count="1">
            <x v="3444"/>
          </reference>
          <reference field="1" count="1" selected="0">
            <x v="3905"/>
          </reference>
          <reference field="2" count="1" selected="0">
            <x v="3"/>
          </reference>
        </references>
      </pivotArea>
    </format>
    <format dxfId="3939">
      <pivotArea dataOnly="0" labelOnly="1" outline="0" fieldPosition="0">
        <references count="3">
          <reference field="0" count="1">
            <x v="3335"/>
          </reference>
          <reference field="1" count="1" selected="0">
            <x v="3906"/>
          </reference>
          <reference field="2" count="1" selected="0">
            <x v="3"/>
          </reference>
        </references>
      </pivotArea>
    </format>
    <format dxfId="3938">
      <pivotArea dataOnly="0" labelOnly="1" outline="0" fieldPosition="0">
        <references count="3">
          <reference field="0" count="1">
            <x v="4927"/>
          </reference>
          <reference field="1" count="1" selected="0">
            <x v="3907"/>
          </reference>
          <reference field="2" count="1" selected="0">
            <x v="3"/>
          </reference>
        </references>
      </pivotArea>
    </format>
    <format dxfId="3937">
      <pivotArea dataOnly="0" labelOnly="1" outline="0" fieldPosition="0">
        <references count="3">
          <reference field="0" count="1">
            <x v="3354"/>
          </reference>
          <reference field="1" count="1" selected="0">
            <x v="3908"/>
          </reference>
          <reference field="2" count="1" selected="0">
            <x v="3"/>
          </reference>
        </references>
      </pivotArea>
    </format>
    <format dxfId="3936">
      <pivotArea dataOnly="0" labelOnly="1" outline="0" fieldPosition="0">
        <references count="3">
          <reference field="0" count="1">
            <x v="3449"/>
          </reference>
          <reference field="1" count="1" selected="0">
            <x v="3909"/>
          </reference>
          <reference field="2" count="1" selected="0">
            <x v="3"/>
          </reference>
        </references>
      </pivotArea>
    </format>
    <format dxfId="3935">
      <pivotArea dataOnly="0" labelOnly="1" outline="0" fieldPosition="0">
        <references count="3">
          <reference field="0" count="1">
            <x v="4932"/>
          </reference>
          <reference field="1" count="1" selected="0">
            <x v="3910"/>
          </reference>
          <reference field="2" count="1" selected="0">
            <x v="3"/>
          </reference>
        </references>
      </pivotArea>
    </format>
    <format dxfId="3934">
      <pivotArea dataOnly="0" labelOnly="1" outline="0" fieldPosition="0">
        <references count="3">
          <reference field="0" count="1">
            <x v="3405"/>
          </reference>
          <reference field="1" count="1" selected="0">
            <x v="3911"/>
          </reference>
          <reference field="2" count="1" selected="0">
            <x v="3"/>
          </reference>
        </references>
      </pivotArea>
    </format>
    <format dxfId="3933">
      <pivotArea dataOnly="0" labelOnly="1" outline="0" fieldPosition="0">
        <references count="3">
          <reference field="0" count="1">
            <x v="3395"/>
          </reference>
          <reference field="1" count="1" selected="0">
            <x v="3912"/>
          </reference>
          <reference field="2" count="1" selected="0">
            <x v="3"/>
          </reference>
        </references>
      </pivotArea>
    </format>
    <format dxfId="3932">
      <pivotArea dataOnly="0" labelOnly="1" outline="0" fieldPosition="0">
        <references count="3">
          <reference field="0" count="1">
            <x v="4899"/>
          </reference>
          <reference field="1" count="1" selected="0">
            <x v="3913"/>
          </reference>
          <reference field="2" count="1" selected="0">
            <x v="3"/>
          </reference>
        </references>
      </pivotArea>
    </format>
    <format dxfId="3931">
      <pivotArea dataOnly="0" labelOnly="1" outline="0" fieldPosition="0">
        <references count="3">
          <reference field="0" count="1">
            <x v="3342"/>
          </reference>
          <reference field="1" count="1" selected="0">
            <x v="3914"/>
          </reference>
          <reference field="2" count="1" selected="0">
            <x v="3"/>
          </reference>
        </references>
      </pivotArea>
    </format>
    <format dxfId="3930">
      <pivotArea dataOnly="0" labelOnly="1" outline="0" fieldPosition="0">
        <references count="3">
          <reference field="0" count="1">
            <x v="3363"/>
          </reference>
          <reference field="1" count="1" selected="0">
            <x v="3915"/>
          </reference>
          <reference field="2" count="1" selected="0">
            <x v="3"/>
          </reference>
        </references>
      </pivotArea>
    </format>
    <format dxfId="3929">
      <pivotArea dataOnly="0" labelOnly="1" outline="0" fieldPosition="0">
        <references count="3">
          <reference field="0" count="1">
            <x v="3717"/>
          </reference>
          <reference field="1" count="1" selected="0">
            <x v="3916"/>
          </reference>
          <reference field="2" count="1" selected="0">
            <x v="3"/>
          </reference>
        </references>
      </pivotArea>
    </format>
    <format dxfId="3928">
      <pivotArea dataOnly="0" labelOnly="1" outline="0" fieldPosition="0">
        <references count="3">
          <reference field="0" count="1">
            <x v="3399"/>
          </reference>
          <reference field="1" count="1" selected="0">
            <x v="3917"/>
          </reference>
          <reference field="2" count="1" selected="0">
            <x v="3"/>
          </reference>
        </references>
      </pivotArea>
    </format>
    <format dxfId="3927">
      <pivotArea dataOnly="0" labelOnly="1" outline="0" fieldPosition="0">
        <references count="3">
          <reference field="0" count="1">
            <x v="3329"/>
          </reference>
          <reference field="1" count="1" selected="0">
            <x v="3918"/>
          </reference>
          <reference field="2" count="1" selected="0">
            <x v="3"/>
          </reference>
        </references>
      </pivotArea>
    </format>
    <format dxfId="3926">
      <pivotArea dataOnly="0" labelOnly="1" outline="0" fieldPosition="0">
        <references count="3">
          <reference field="0" count="1">
            <x v="4909"/>
          </reference>
          <reference field="1" count="1" selected="0">
            <x v="3919"/>
          </reference>
          <reference field="2" count="1" selected="0">
            <x v="3"/>
          </reference>
        </references>
      </pivotArea>
    </format>
    <format dxfId="3925">
      <pivotArea dataOnly="0" labelOnly="1" outline="0" fieldPosition="0">
        <references count="3">
          <reference field="0" count="1">
            <x v="3337"/>
          </reference>
          <reference field="1" count="1" selected="0">
            <x v="3920"/>
          </reference>
          <reference field="2" count="1" selected="0">
            <x v="3"/>
          </reference>
        </references>
      </pivotArea>
    </format>
    <format dxfId="3924">
      <pivotArea dataOnly="0" labelOnly="1" outline="0" fieldPosition="0">
        <references count="3">
          <reference field="0" count="1">
            <x v="3411"/>
          </reference>
          <reference field="1" count="1" selected="0">
            <x v="3921"/>
          </reference>
          <reference field="2" count="1" selected="0">
            <x v="3"/>
          </reference>
        </references>
      </pivotArea>
    </format>
    <format dxfId="3923">
      <pivotArea dataOnly="0" labelOnly="1" outline="0" fieldPosition="0">
        <references count="3">
          <reference field="0" count="1">
            <x v="4884"/>
          </reference>
          <reference field="1" count="1" selected="0">
            <x v="3922"/>
          </reference>
          <reference field="2" count="1" selected="0">
            <x v="3"/>
          </reference>
        </references>
      </pivotArea>
    </format>
    <format dxfId="3922">
      <pivotArea dataOnly="0" labelOnly="1" outline="0" fieldPosition="0">
        <references count="3">
          <reference field="0" count="1">
            <x v="3351"/>
          </reference>
          <reference field="1" count="1" selected="0">
            <x v="3923"/>
          </reference>
          <reference field="2" count="1" selected="0">
            <x v="3"/>
          </reference>
        </references>
      </pivotArea>
    </format>
    <format dxfId="3921">
      <pivotArea dataOnly="0" labelOnly="1" outline="0" fieldPosition="0">
        <references count="3">
          <reference field="0" count="1">
            <x v="3372"/>
          </reference>
          <reference field="1" count="1" selected="0">
            <x v="3924"/>
          </reference>
          <reference field="2" count="1" selected="0">
            <x v="3"/>
          </reference>
        </references>
      </pivotArea>
    </format>
    <format dxfId="3920">
      <pivotArea dataOnly="0" labelOnly="1" outline="0" fieldPosition="0">
        <references count="3">
          <reference field="0" count="1">
            <x v="4936"/>
          </reference>
          <reference field="1" count="1" selected="0">
            <x v="3925"/>
          </reference>
          <reference field="2" count="1" selected="0">
            <x v="3"/>
          </reference>
        </references>
      </pivotArea>
    </format>
    <format dxfId="3919">
      <pivotArea dataOnly="0" labelOnly="1" outline="0" fieldPosition="0">
        <references count="3">
          <reference field="0" count="1">
            <x v="3400"/>
          </reference>
          <reference field="1" count="1" selected="0">
            <x v="3926"/>
          </reference>
          <reference field="2" count="1" selected="0">
            <x v="3"/>
          </reference>
        </references>
      </pivotArea>
    </format>
    <format dxfId="3918">
      <pivotArea dataOnly="0" labelOnly="1" outline="0" fieldPosition="0">
        <references count="3">
          <reference field="0" count="1">
            <x v="3421"/>
          </reference>
          <reference field="1" count="1" selected="0">
            <x v="3927"/>
          </reference>
          <reference field="2" count="1" selected="0">
            <x v="3"/>
          </reference>
        </references>
      </pivotArea>
    </format>
    <format dxfId="3917">
      <pivotArea dataOnly="0" labelOnly="1" outline="0" fieldPosition="0">
        <references count="3">
          <reference field="0" count="1">
            <x v="4896"/>
          </reference>
          <reference field="1" count="1" selected="0">
            <x v="3928"/>
          </reference>
          <reference field="2" count="1" selected="0">
            <x v="3"/>
          </reference>
        </references>
      </pivotArea>
    </format>
    <format dxfId="3916">
      <pivotArea dataOnly="0" labelOnly="1" outline="0" fieldPosition="0">
        <references count="3">
          <reference field="0" count="1">
            <x v="3373"/>
          </reference>
          <reference field="1" count="1" selected="0">
            <x v="3929"/>
          </reference>
          <reference field="2" count="1" selected="0">
            <x v="3"/>
          </reference>
        </references>
      </pivotArea>
    </format>
    <format dxfId="3915">
      <pivotArea dataOnly="0" labelOnly="1" outline="0" fieldPosition="0">
        <references count="3">
          <reference field="0" count="1">
            <x v="3401"/>
          </reference>
          <reference field="1" count="1" selected="0">
            <x v="3930"/>
          </reference>
          <reference field="2" count="1" selected="0">
            <x v="3"/>
          </reference>
        </references>
      </pivotArea>
    </format>
    <format dxfId="3914">
      <pivotArea dataOnly="0" labelOnly="1" outline="0" fieldPosition="0">
        <references count="3">
          <reference field="0" count="1">
            <x v="4902"/>
          </reference>
          <reference field="1" count="1" selected="0">
            <x v="3931"/>
          </reference>
          <reference field="2" count="1" selected="0">
            <x v="3"/>
          </reference>
        </references>
      </pivotArea>
    </format>
    <format dxfId="3913">
      <pivotArea dataOnly="0" labelOnly="1" outline="0" fieldPosition="0">
        <references count="3">
          <reference field="0" count="1">
            <x v="3370"/>
          </reference>
          <reference field="1" count="1" selected="0">
            <x v="3932"/>
          </reference>
          <reference field="2" count="1" selected="0">
            <x v="3"/>
          </reference>
        </references>
      </pivotArea>
    </format>
    <format dxfId="3912">
      <pivotArea dataOnly="0" labelOnly="1" outline="0" fieldPosition="0">
        <references count="3">
          <reference field="0" count="1">
            <x v="3424"/>
          </reference>
          <reference field="1" count="1" selected="0">
            <x v="3933"/>
          </reference>
          <reference field="2" count="1" selected="0">
            <x v="3"/>
          </reference>
        </references>
      </pivotArea>
    </format>
    <format dxfId="3911">
      <pivotArea dataOnly="0" labelOnly="1" outline="0" fieldPosition="0">
        <references count="3">
          <reference field="0" count="1">
            <x v="4891"/>
          </reference>
          <reference field="1" count="1" selected="0">
            <x v="3934"/>
          </reference>
          <reference field="2" count="1" selected="0">
            <x v="3"/>
          </reference>
        </references>
      </pivotArea>
    </format>
    <format dxfId="3910">
      <pivotArea dataOnly="0" labelOnly="1" outline="0" fieldPosition="0">
        <references count="3">
          <reference field="0" count="1">
            <x v="3387"/>
          </reference>
          <reference field="1" count="1" selected="0">
            <x v="3935"/>
          </reference>
          <reference field="2" count="1" selected="0">
            <x v="3"/>
          </reference>
        </references>
      </pivotArea>
    </format>
    <format dxfId="3909">
      <pivotArea dataOnly="0" labelOnly="1" outline="0" fieldPosition="0">
        <references count="3">
          <reference field="0" count="1">
            <x v="3423"/>
          </reference>
          <reference field="1" count="1" selected="0">
            <x v="3936"/>
          </reference>
          <reference field="2" count="1" selected="0">
            <x v="3"/>
          </reference>
        </references>
      </pivotArea>
    </format>
    <format dxfId="3908">
      <pivotArea dataOnly="0" labelOnly="1" outline="0" fieldPosition="0">
        <references count="3">
          <reference field="0" count="1">
            <x v="4876"/>
          </reference>
          <reference field="1" count="1" selected="0">
            <x v="3937"/>
          </reference>
          <reference field="2" count="1" selected="0">
            <x v="3"/>
          </reference>
        </references>
      </pivotArea>
    </format>
    <format dxfId="3907">
      <pivotArea dataOnly="0" labelOnly="1" outline="0" fieldPosition="0">
        <references count="3">
          <reference field="0" count="1">
            <x v="3346"/>
          </reference>
          <reference field="1" count="1" selected="0">
            <x v="3938"/>
          </reference>
          <reference field="2" count="1" selected="0">
            <x v="3"/>
          </reference>
        </references>
      </pivotArea>
    </format>
    <format dxfId="3906">
      <pivotArea dataOnly="0" labelOnly="1" outline="0" fieldPosition="0">
        <references count="3">
          <reference field="0" count="1">
            <x v="3357"/>
          </reference>
          <reference field="1" count="1" selected="0">
            <x v="3939"/>
          </reference>
          <reference field="2" count="1" selected="0">
            <x v="3"/>
          </reference>
        </references>
      </pivotArea>
    </format>
    <format dxfId="3905">
      <pivotArea dataOnly="0" labelOnly="1" outline="0" fieldPosition="0">
        <references count="3">
          <reference field="0" count="1">
            <x v="4900"/>
          </reference>
          <reference field="1" count="1" selected="0">
            <x v="3940"/>
          </reference>
          <reference field="2" count="1" selected="0">
            <x v="3"/>
          </reference>
        </references>
      </pivotArea>
    </format>
    <format dxfId="3904">
      <pivotArea dataOnly="0" labelOnly="1" outline="0" fieldPosition="0">
        <references count="3">
          <reference field="0" count="1">
            <x v="3331"/>
          </reference>
          <reference field="1" count="1" selected="0">
            <x v="3941"/>
          </reference>
          <reference field="2" count="1" selected="0">
            <x v="3"/>
          </reference>
        </references>
      </pivotArea>
    </format>
    <format dxfId="3903">
      <pivotArea dataOnly="0" labelOnly="1" outline="0" fieldPosition="0">
        <references count="3">
          <reference field="0" count="1">
            <x v="3441"/>
          </reference>
          <reference field="1" count="1" selected="0">
            <x v="3942"/>
          </reference>
          <reference field="2" count="1" selected="0">
            <x v="3"/>
          </reference>
        </references>
      </pivotArea>
    </format>
    <format dxfId="3902">
      <pivotArea dataOnly="0" labelOnly="1" outline="0" fieldPosition="0">
        <references count="3">
          <reference field="0" count="1">
            <x v="4930"/>
          </reference>
          <reference field="1" count="1" selected="0">
            <x v="3943"/>
          </reference>
          <reference field="2" count="1" selected="0">
            <x v="3"/>
          </reference>
        </references>
      </pivotArea>
    </format>
    <format dxfId="3901">
      <pivotArea dataOnly="0" labelOnly="1" outline="0" fieldPosition="0">
        <references count="3">
          <reference field="0" count="1">
            <x v="3420"/>
          </reference>
          <reference field="1" count="1" selected="0">
            <x v="3944"/>
          </reference>
          <reference field="2" count="1" selected="0">
            <x v="3"/>
          </reference>
        </references>
      </pivotArea>
    </format>
    <format dxfId="3900">
      <pivotArea dataOnly="0" labelOnly="1" outline="0" fieldPosition="0">
        <references count="3">
          <reference field="0" count="1">
            <x v="3418"/>
          </reference>
          <reference field="1" count="1" selected="0">
            <x v="3945"/>
          </reference>
          <reference field="2" count="1" selected="0">
            <x v="3"/>
          </reference>
        </references>
      </pivotArea>
    </format>
    <format dxfId="3899">
      <pivotArea dataOnly="0" labelOnly="1" outline="0" fieldPosition="0">
        <references count="3">
          <reference field="0" count="1">
            <x v="4929"/>
          </reference>
          <reference field="1" count="1" selected="0">
            <x v="3946"/>
          </reference>
          <reference field="2" count="1" selected="0">
            <x v="3"/>
          </reference>
        </references>
      </pivotArea>
    </format>
    <format dxfId="3898">
      <pivotArea dataOnly="0" labelOnly="1" outline="0" fieldPosition="0">
        <references count="3">
          <reference field="0" count="1">
            <x v="3432"/>
          </reference>
          <reference field="1" count="1" selected="0">
            <x v="3947"/>
          </reference>
          <reference field="2" count="1" selected="0">
            <x v="3"/>
          </reference>
        </references>
      </pivotArea>
    </format>
    <format dxfId="3897">
      <pivotArea dataOnly="0" labelOnly="1" outline="0" fieldPosition="0">
        <references count="3">
          <reference field="0" count="1">
            <x v="3417"/>
          </reference>
          <reference field="1" count="1" selected="0">
            <x v="3948"/>
          </reference>
          <reference field="2" count="1" selected="0">
            <x v="3"/>
          </reference>
        </references>
      </pivotArea>
    </format>
    <format dxfId="3896">
      <pivotArea dataOnly="0" labelOnly="1" outline="0" fieldPosition="0">
        <references count="3">
          <reference field="0" count="1">
            <x v="4892"/>
          </reference>
          <reference field="1" count="1" selected="0">
            <x v="3949"/>
          </reference>
          <reference field="2" count="1" selected="0">
            <x v="3"/>
          </reference>
        </references>
      </pivotArea>
    </format>
    <format dxfId="3895">
      <pivotArea dataOnly="0" labelOnly="1" outline="0" fieldPosition="0">
        <references count="3">
          <reference field="0" count="1">
            <x v="3360"/>
          </reference>
          <reference field="1" count="1" selected="0">
            <x v="3950"/>
          </reference>
          <reference field="2" count="1" selected="0">
            <x v="3"/>
          </reference>
        </references>
      </pivotArea>
    </format>
    <format dxfId="3894">
      <pivotArea dataOnly="0" labelOnly="1" outline="0" fieldPosition="0">
        <references count="3">
          <reference field="0" count="1">
            <x v="3353"/>
          </reference>
          <reference field="1" count="1" selected="0">
            <x v="3951"/>
          </reference>
          <reference field="2" count="1" selected="0">
            <x v="3"/>
          </reference>
        </references>
      </pivotArea>
    </format>
    <format dxfId="3893">
      <pivotArea dataOnly="0" labelOnly="1" outline="0" fieldPosition="0">
        <references count="3">
          <reference field="0" count="1">
            <x v="4931"/>
          </reference>
          <reference field="1" count="1" selected="0">
            <x v="3952"/>
          </reference>
          <reference field="2" count="1" selected="0">
            <x v="3"/>
          </reference>
        </references>
      </pivotArea>
    </format>
    <format dxfId="3892">
      <pivotArea dataOnly="0" labelOnly="1" outline="0" fieldPosition="0">
        <references count="3">
          <reference field="0" count="1">
            <x v="3454"/>
          </reference>
          <reference field="1" count="1" selected="0">
            <x v="3953"/>
          </reference>
          <reference field="2" count="1" selected="0">
            <x v="3"/>
          </reference>
        </references>
      </pivotArea>
    </format>
    <format dxfId="3891">
      <pivotArea dataOnly="0" labelOnly="1" outline="0" fieldPosition="0">
        <references count="3">
          <reference field="0" count="1">
            <x v="3368"/>
          </reference>
          <reference field="1" count="1" selected="0">
            <x v="3954"/>
          </reference>
          <reference field="2" count="1" selected="0">
            <x v="3"/>
          </reference>
        </references>
      </pivotArea>
    </format>
    <format dxfId="3890">
      <pivotArea dataOnly="0" labelOnly="1" outline="0" fieldPosition="0">
        <references count="3">
          <reference field="0" count="1">
            <x v="4903"/>
          </reference>
          <reference field="1" count="1" selected="0">
            <x v="3955"/>
          </reference>
          <reference field="2" count="1" selected="0">
            <x v="3"/>
          </reference>
        </references>
      </pivotArea>
    </format>
    <format dxfId="3889">
      <pivotArea dataOnly="0" labelOnly="1" outline="0" fieldPosition="0">
        <references count="3">
          <reference field="0" count="1">
            <x v="3347"/>
          </reference>
          <reference field="1" count="1" selected="0">
            <x v="3956"/>
          </reference>
          <reference field="2" count="1" selected="0">
            <x v="3"/>
          </reference>
        </references>
      </pivotArea>
    </format>
    <format dxfId="3888">
      <pivotArea dataOnly="0" labelOnly="1" outline="0" fieldPosition="0">
        <references count="3">
          <reference field="0" count="1">
            <x v="3385"/>
          </reference>
          <reference field="1" count="1" selected="0">
            <x v="3957"/>
          </reference>
          <reference field="2" count="1" selected="0">
            <x v="3"/>
          </reference>
        </references>
      </pivotArea>
    </format>
    <format dxfId="3887">
      <pivotArea dataOnly="0" labelOnly="1" outline="0" fieldPosition="0">
        <references count="3">
          <reference field="0" count="1">
            <x v="4888"/>
          </reference>
          <reference field="1" count="1" selected="0">
            <x v="3958"/>
          </reference>
          <reference field="2" count="1" selected="0">
            <x v="3"/>
          </reference>
        </references>
      </pivotArea>
    </format>
    <format dxfId="3886">
      <pivotArea dataOnly="0" labelOnly="1" outline="0" fieldPosition="0">
        <references count="3">
          <reference field="0" count="1">
            <x v="3431"/>
          </reference>
          <reference field="1" count="1" selected="0">
            <x v="3959"/>
          </reference>
          <reference field="2" count="1" selected="0">
            <x v="3"/>
          </reference>
        </references>
      </pivotArea>
    </format>
    <format dxfId="3885">
      <pivotArea dataOnly="0" labelOnly="1" outline="0" fieldPosition="0">
        <references count="3">
          <reference field="0" count="1">
            <x v="3433"/>
          </reference>
          <reference field="1" count="1" selected="0">
            <x v="3960"/>
          </reference>
          <reference field="2" count="1" selected="0">
            <x v="3"/>
          </reference>
        </references>
      </pivotArea>
    </format>
    <format dxfId="3884">
      <pivotArea dataOnly="0" labelOnly="1" outline="0" fieldPosition="0">
        <references count="3">
          <reference field="0" count="1">
            <x v="4889"/>
          </reference>
          <reference field="1" count="1" selected="0">
            <x v="3961"/>
          </reference>
          <reference field="2" count="1" selected="0">
            <x v="3"/>
          </reference>
        </references>
      </pivotArea>
    </format>
    <format dxfId="3883">
      <pivotArea dataOnly="0" labelOnly="1" outline="0" fieldPosition="0">
        <references count="3">
          <reference field="0" count="1">
            <x v="3388"/>
          </reference>
          <reference field="1" count="1" selected="0">
            <x v="3962"/>
          </reference>
          <reference field="2" count="1" selected="0">
            <x v="3"/>
          </reference>
        </references>
      </pivotArea>
    </format>
    <format dxfId="3882">
      <pivotArea dataOnly="0" labelOnly="1" outline="0" fieldPosition="0">
        <references count="3">
          <reference field="0" count="1">
            <x v="3407"/>
          </reference>
          <reference field="1" count="1" selected="0">
            <x v="3963"/>
          </reference>
          <reference field="2" count="1" selected="0">
            <x v="3"/>
          </reference>
        </references>
      </pivotArea>
    </format>
    <format dxfId="3881">
      <pivotArea dataOnly="0" labelOnly="1" outline="0" fieldPosition="0">
        <references count="3">
          <reference field="0" count="1">
            <x v="4942"/>
          </reference>
          <reference field="1" count="1" selected="0">
            <x v="3964"/>
          </reference>
          <reference field="2" count="1" selected="0">
            <x v="3"/>
          </reference>
        </references>
      </pivotArea>
    </format>
    <format dxfId="3880">
      <pivotArea dataOnly="0" labelOnly="1" outline="0" fieldPosition="0">
        <references count="3">
          <reference field="0" count="1">
            <x v="3382"/>
          </reference>
          <reference field="1" count="1" selected="0">
            <x v="3965"/>
          </reference>
          <reference field="2" count="1" selected="0">
            <x v="3"/>
          </reference>
        </references>
      </pivotArea>
    </format>
    <format dxfId="3879">
      <pivotArea dataOnly="0" labelOnly="1" outline="0" fieldPosition="0">
        <references count="3">
          <reference field="0" count="1">
            <x v="3440"/>
          </reference>
          <reference field="1" count="1" selected="0">
            <x v="3966"/>
          </reference>
          <reference field="2" count="1" selected="0">
            <x v="3"/>
          </reference>
        </references>
      </pivotArea>
    </format>
    <format dxfId="3878">
      <pivotArea dataOnly="0" labelOnly="1" outline="0" fieldPosition="0">
        <references count="3">
          <reference field="0" count="1">
            <x v="4886"/>
          </reference>
          <reference field="1" count="1" selected="0">
            <x v="3967"/>
          </reference>
          <reference field="2" count="1" selected="0">
            <x v="3"/>
          </reference>
        </references>
      </pivotArea>
    </format>
    <format dxfId="3877">
      <pivotArea dataOnly="0" labelOnly="1" outline="0" fieldPosition="0">
        <references count="3">
          <reference field="0" count="1">
            <x v="3412"/>
          </reference>
          <reference field="1" count="1" selected="0">
            <x v="3968"/>
          </reference>
          <reference field="2" count="1" selected="0">
            <x v="3"/>
          </reference>
        </references>
      </pivotArea>
    </format>
    <format dxfId="3876">
      <pivotArea dataOnly="0" labelOnly="1" outline="0" fieldPosition="0">
        <references count="3">
          <reference field="0" count="1">
            <x v="3330"/>
          </reference>
          <reference field="1" count="1" selected="0">
            <x v="3969"/>
          </reference>
          <reference field="2" count="1" selected="0">
            <x v="3"/>
          </reference>
        </references>
      </pivotArea>
    </format>
    <format dxfId="3875">
      <pivotArea dataOnly="0" labelOnly="1" outline="0" fieldPosition="0">
        <references count="3">
          <reference field="0" count="1">
            <x v="4877"/>
          </reference>
          <reference field="1" count="1" selected="0">
            <x v="3970"/>
          </reference>
          <reference field="2" count="1" selected="0">
            <x v="3"/>
          </reference>
        </references>
      </pivotArea>
    </format>
    <format dxfId="3874">
      <pivotArea dataOnly="0" labelOnly="1" outline="0" fieldPosition="0">
        <references count="3">
          <reference field="0" count="1">
            <x v="3461"/>
          </reference>
          <reference field="1" count="1" selected="0">
            <x v="3971"/>
          </reference>
          <reference field="2" count="1" selected="0">
            <x v="3"/>
          </reference>
        </references>
      </pivotArea>
    </format>
    <format dxfId="3873">
      <pivotArea dataOnly="0" labelOnly="1" outline="0" fieldPosition="0">
        <references count="3">
          <reference field="0" count="1">
            <x v="3349"/>
          </reference>
          <reference field="1" count="1" selected="0">
            <x v="3972"/>
          </reference>
          <reference field="2" count="1" selected="0">
            <x v="3"/>
          </reference>
        </references>
      </pivotArea>
    </format>
    <format dxfId="3872">
      <pivotArea dataOnly="0" labelOnly="1" outline="0" fieldPosition="0">
        <references count="3">
          <reference field="0" count="1">
            <x v="4887"/>
          </reference>
          <reference field="1" count="1" selected="0">
            <x v="3973"/>
          </reference>
          <reference field="2" count="1" selected="0">
            <x v="3"/>
          </reference>
        </references>
      </pivotArea>
    </format>
    <format dxfId="3871">
      <pivotArea dataOnly="0" labelOnly="1" outline="0" fieldPosition="0">
        <references count="3">
          <reference field="0" count="1">
            <x v="3434"/>
          </reference>
          <reference field="1" count="1" selected="0">
            <x v="3974"/>
          </reference>
          <reference field="2" count="1" selected="0">
            <x v="3"/>
          </reference>
        </references>
      </pivotArea>
    </format>
    <format dxfId="3870">
      <pivotArea dataOnly="0" labelOnly="1" outline="0" fieldPosition="0">
        <references count="3">
          <reference field="0" count="1">
            <x v="3366"/>
          </reference>
          <reference field="1" count="1" selected="0">
            <x v="3975"/>
          </reference>
          <reference field="2" count="1" selected="0">
            <x v="3"/>
          </reference>
        </references>
      </pivotArea>
    </format>
    <format dxfId="3869">
      <pivotArea dataOnly="0" labelOnly="1" outline="0" fieldPosition="0">
        <references count="3">
          <reference field="0" count="1">
            <x v="4920"/>
          </reference>
          <reference field="1" count="1" selected="0">
            <x v="3976"/>
          </reference>
          <reference field="2" count="1" selected="0">
            <x v="3"/>
          </reference>
        </references>
      </pivotArea>
    </format>
    <format dxfId="3868">
      <pivotArea dataOnly="0" labelOnly="1" outline="0" fieldPosition="0">
        <references count="3">
          <reference field="0" count="1">
            <x v="3453"/>
          </reference>
          <reference field="1" count="1" selected="0">
            <x v="3977"/>
          </reference>
          <reference field="2" count="1" selected="0">
            <x v="3"/>
          </reference>
        </references>
      </pivotArea>
    </format>
    <format dxfId="3867">
      <pivotArea dataOnly="0" labelOnly="1" outline="0" fieldPosition="0">
        <references count="3">
          <reference field="0" count="1">
            <x v="3428"/>
          </reference>
          <reference field="1" count="1" selected="0">
            <x v="3978"/>
          </reference>
          <reference field="2" count="1" selected="0">
            <x v="3"/>
          </reference>
        </references>
      </pivotArea>
    </format>
    <format dxfId="3866">
      <pivotArea dataOnly="0" labelOnly="1" outline="0" fieldPosition="0">
        <references count="3">
          <reference field="0" count="1">
            <x v="4938"/>
          </reference>
          <reference field="1" count="1" selected="0">
            <x v="3979"/>
          </reference>
          <reference field="2" count="1" selected="0">
            <x v="3"/>
          </reference>
        </references>
      </pivotArea>
    </format>
    <format dxfId="3865">
      <pivotArea dataOnly="0" labelOnly="1" outline="0" fieldPosition="0">
        <references count="3">
          <reference field="0" count="1">
            <x v="3457"/>
          </reference>
          <reference field="1" count="1" selected="0">
            <x v="3980"/>
          </reference>
          <reference field="2" count="1" selected="0">
            <x v="3"/>
          </reference>
        </references>
      </pivotArea>
    </format>
    <format dxfId="3864">
      <pivotArea dataOnly="0" labelOnly="1" outline="0" fieldPosition="0">
        <references count="3">
          <reference field="0" count="1">
            <x v="3430"/>
          </reference>
          <reference field="1" count="1" selected="0">
            <x v="3981"/>
          </reference>
          <reference field="2" count="1" selected="0">
            <x v="3"/>
          </reference>
        </references>
      </pivotArea>
    </format>
    <format dxfId="3863">
      <pivotArea dataOnly="0" labelOnly="1" outline="0" fieldPosition="0">
        <references count="3">
          <reference field="0" count="1">
            <x v="4922"/>
          </reference>
          <reference field="1" count="1" selected="0">
            <x v="3982"/>
          </reference>
          <reference field="2" count="1" selected="0">
            <x v="3"/>
          </reference>
        </references>
      </pivotArea>
    </format>
    <format dxfId="3862">
      <pivotArea dataOnly="0" labelOnly="1" outline="0" fieldPosition="0">
        <references count="3">
          <reference field="0" count="1">
            <x v="3376"/>
          </reference>
          <reference field="1" count="1" selected="0">
            <x v="3983"/>
          </reference>
          <reference field="2" count="1" selected="0">
            <x v="3"/>
          </reference>
        </references>
      </pivotArea>
    </format>
    <format dxfId="3861">
      <pivotArea dataOnly="0" labelOnly="1" outline="0" fieldPosition="0">
        <references count="3">
          <reference field="0" count="1">
            <x v="3425"/>
          </reference>
          <reference field="1" count="1" selected="0">
            <x v="3984"/>
          </reference>
          <reference field="2" count="1" selected="0">
            <x v="3"/>
          </reference>
        </references>
      </pivotArea>
    </format>
    <format dxfId="3860">
      <pivotArea dataOnly="0" labelOnly="1" outline="0" fieldPosition="0">
        <references count="3">
          <reference field="0" count="1">
            <x v="4904"/>
          </reference>
          <reference field="1" count="1" selected="0">
            <x v="3985"/>
          </reference>
          <reference field="2" count="1" selected="0">
            <x v="3"/>
          </reference>
        </references>
      </pivotArea>
    </format>
    <format dxfId="3859">
      <pivotArea dataOnly="0" labelOnly="1" outline="0" fieldPosition="0">
        <references count="3">
          <reference field="0" count="1">
            <x v="3413"/>
          </reference>
          <reference field="1" count="1" selected="0">
            <x v="3986"/>
          </reference>
          <reference field="2" count="1" selected="0">
            <x v="3"/>
          </reference>
        </references>
      </pivotArea>
    </format>
    <format dxfId="3858">
      <pivotArea dataOnly="0" labelOnly="1" outline="0" fieldPosition="0">
        <references count="3">
          <reference field="0" count="1">
            <x v="3332"/>
          </reference>
          <reference field="1" count="1" selected="0">
            <x v="3987"/>
          </reference>
          <reference field="2" count="1" selected="0">
            <x v="3"/>
          </reference>
        </references>
      </pivotArea>
    </format>
    <format dxfId="3857">
      <pivotArea dataOnly="0" labelOnly="1" outline="0" fieldPosition="0">
        <references count="3">
          <reference field="0" count="1">
            <x v="4918"/>
          </reference>
          <reference field="1" count="1" selected="0">
            <x v="3988"/>
          </reference>
          <reference field="2" count="1" selected="0">
            <x v="3"/>
          </reference>
        </references>
      </pivotArea>
    </format>
    <format dxfId="3856">
      <pivotArea dataOnly="0" labelOnly="1" outline="0" fieldPosition="0">
        <references count="3">
          <reference field="0" count="1">
            <x v="3350"/>
          </reference>
          <reference field="1" count="1" selected="0">
            <x v="3989"/>
          </reference>
          <reference field="2" count="1" selected="0">
            <x v="3"/>
          </reference>
        </references>
      </pivotArea>
    </format>
    <format dxfId="3855">
      <pivotArea dataOnly="0" labelOnly="1" outline="0" fieldPosition="0">
        <references count="3">
          <reference field="0" count="1">
            <x v="3422"/>
          </reference>
          <reference field="1" count="1" selected="0">
            <x v="3990"/>
          </reference>
          <reference field="2" count="1" selected="0">
            <x v="3"/>
          </reference>
        </references>
      </pivotArea>
    </format>
    <format dxfId="3854">
      <pivotArea dataOnly="0" labelOnly="1" outline="0" fieldPosition="0">
        <references count="3">
          <reference field="0" count="1">
            <x v="3716"/>
          </reference>
          <reference field="1" count="1" selected="0">
            <x v="3991"/>
          </reference>
          <reference field="2" count="1" selected="0">
            <x v="3"/>
          </reference>
        </references>
      </pivotArea>
    </format>
    <format dxfId="3853">
      <pivotArea dataOnly="0" labelOnly="1" outline="0" fieldPosition="0">
        <references count="3">
          <reference field="0" count="1">
            <x v="4907"/>
          </reference>
          <reference field="1" count="1" selected="0">
            <x v="3992"/>
          </reference>
          <reference field="2" count="1" selected="0">
            <x v="3"/>
          </reference>
        </references>
      </pivotArea>
    </format>
    <format dxfId="3852">
      <pivotArea dataOnly="0" labelOnly="1" outline="0" fieldPosition="0">
        <references count="3">
          <reference field="0" count="1">
            <x v="3392"/>
          </reference>
          <reference field="1" count="1" selected="0">
            <x v="3993"/>
          </reference>
          <reference field="2" count="1" selected="0">
            <x v="3"/>
          </reference>
        </references>
      </pivotArea>
    </format>
    <format dxfId="3851">
      <pivotArea dataOnly="0" labelOnly="1" outline="0" fieldPosition="0">
        <references count="3">
          <reference field="0" count="1">
            <x v="4934"/>
          </reference>
          <reference field="1" count="1" selected="0">
            <x v="3994"/>
          </reference>
          <reference field="2" count="1" selected="0">
            <x v="3"/>
          </reference>
        </references>
      </pivotArea>
    </format>
    <format dxfId="3850">
      <pivotArea dataOnly="0" labelOnly="1" outline="0" fieldPosition="0">
        <references count="3">
          <reference field="0" count="1">
            <x v="3358"/>
          </reference>
          <reference field="1" count="1" selected="0">
            <x v="3995"/>
          </reference>
          <reference field="2" count="1" selected="0">
            <x v="3"/>
          </reference>
        </references>
      </pivotArea>
    </format>
    <format dxfId="3849">
      <pivotArea dataOnly="0" labelOnly="1" outline="0" fieldPosition="0">
        <references count="3">
          <reference field="0" count="1">
            <x v="4912"/>
          </reference>
          <reference field="1" count="1" selected="0">
            <x v="3996"/>
          </reference>
          <reference field="2" count="1" selected="0">
            <x v="3"/>
          </reference>
        </references>
      </pivotArea>
    </format>
    <format dxfId="3848">
      <pivotArea dataOnly="0" labelOnly="1" outline="0" fieldPosition="0">
        <references count="3">
          <reference field="0" count="1">
            <x v="3455"/>
          </reference>
          <reference field="1" count="1" selected="0">
            <x v="3997"/>
          </reference>
          <reference field="2" count="1" selected="0">
            <x v="3"/>
          </reference>
        </references>
      </pivotArea>
    </format>
    <format dxfId="3847">
      <pivotArea dataOnly="0" labelOnly="1" outline="0" fieldPosition="0">
        <references count="3">
          <reference field="0" count="1">
            <x v="4910"/>
          </reference>
          <reference field="1" count="1" selected="0">
            <x v="3998"/>
          </reference>
          <reference field="2" count="1" selected="0">
            <x v="3"/>
          </reference>
        </references>
      </pivotArea>
    </format>
    <format dxfId="3846">
      <pivotArea dataOnly="0" labelOnly="1" outline="0" fieldPosition="0">
        <references count="3">
          <reference field="0" count="1">
            <x v="3429"/>
          </reference>
          <reference field="1" count="1" selected="0">
            <x v="3999"/>
          </reference>
          <reference field="2" count="1" selected="0">
            <x v="3"/>
          </reference>
        </references>
      </pivotArea>
    </format>
    <format dxfId="3845">
      <pivotArea dataOnly="0" labelOnly="1" outline="0" fieldPosition="0">
        <references count="3">
          <reference field="0" count="1">
            <x v="4878"/>
          </reference>
          <reference field="1" count="1" selected="0">
            <x v="4000"/>
          </reference>
          <reference field="2" count="1" selected="0">
            <x v="3"/>
          </reference>
        </references>
      </pivotArea>
    </format>
    <format dxfId="3844">
      <pivotArea dataOnly="0" labelOnly="1" outline="0" fieldPosition="0">
        <references count="3">
          <reference field="0" count="1">
            <x v="3442"/>
          </reference>
          <reference field="1" count="1" selected="0">
            <x v="4001"/>
          </reference>
          <reference field="2" count="1" selected="0">
            <x v="3"/>
          </reference>
        </references>
      </pivotArea>
    </format>
    <format dxfId="3843">
      <pivotArea dataOnly="0" labelOnly="1" outline="0" fieldPosition="0">
        <references count="3">
          <reference field="0" count="1">
            <x v="4950"/>
          </reference>
          <reference field="1" count="1" selected="0">
            <x v="4002"/>
          </reference>
          <reference field="2" count="1" selected="0">
            <x v="3"/>
          </reference>
        </references>
      </pivotArea>
    </format>
    <format dxfId="3842">
      <pivotArea dataOnly="0" labelOnly="1" outline="0" fieldPosition="0">
        <references count="3">
          <reference field="0" count="1">
            <x v="3343"/>
          </reference>
          <reference field="1" count="1" selected="0">
            <x v="4003"/>
          </reference>
          <reference field="2" count="1" selected="0">
            <x v="3"/>
          </reference>
        </references>
      </pivotArea>
    </format>
    <format dxfId="3841">
      <pivotArea dataOnly="0" labelOnly="1" outline="0" fieldPosition="0">
        <references count="3">
          <reference field="0" count="1">
            <x v="4945"/>
          </reference>
          <reference field="1" count="1" selected="0">
            <x v="4004"/>
          </reference>
          <reference field="2" count="1" selected="0">
            <x v="3"/>
          </reference>
        </references>
      </pivotArea>
    </format>
    <format dxfId="3840">
      <pivotArea dataOnly="0" labelOnly="1" outline="0" fieldPosition="0">
        <references count="3">
          <reference field="0" count="1">
            <x v="3365"/>
          </reference>
          <reference field="1" count="1" selected="0">
            <x v="4005"/>
          </reference>
          <reference field="2" count="1" selected="0">
            <x v="3"/>
          </reference>
        </references>
      </pivotArea>
    </format>
    <format dxfId="3839">
      <pivotArea dataOnly="0" labelOnly="1" outline="0" fieldPosition="0">
        <references count="3">
          <reference field="0" count="1">
            <x v="4911"/>
          </reference>
          <reference field="1" count="1" selected="0">
            <x v="4006"/>
          </reference>
          <reference field="2" count="1" selected="0">
            <x v="3"/>
          </reference>
        </references>
      </pivotArea>
    </format>
    <format dxfId="3838">
      <pivotArea dataOnly="0" labelOnly="1" outline="0" fieldPosition="0">
        <references count="3">
          <reference field="0" count="1">
            <x v="3403"/>
          </reference>
          <reference field="1" count="1" selected="0">
            <x v="4007"/>
          </reference>
          <reference field="2" count="1" selected="0">
            <x v="3"/>
          </reference>
        </references>
      </pivotArea>
    </format>
    <format dxfId="3837">
      <pivotArea dataOnly="0" labelOnly="1" outline="0" fieldPosition="0">
        <references count="3">
          <reference field="0" count="1">
            <x v="4917"/>
          </reference>
          <reference field="1" count="1" selected="0">
            <x v="4008"/>
          </reference>
          <reference field="2" count="1" selected="0">
            <x v="3"/>
          </reference>
        </references>
      </pivotArea>
    </format>
    <format dxfId="3836">
      <pivotArea dataOnly="0" labelOnly="1" outline="0" fieldPosition="0">
        <references count="3">
          <reference field="0" count="1">
            <x v="3445"/>
          </reference>
          <reference field="1" count="1" selected="0">
            <x v="4009"/>
          </reference>
          <reference field="2" count="1" selected="0">
            <x v="3"/>
          </reference>
        </references>
      </pivotArea>
    </format>
    <format dxfId="3835">
      <pivotArea dataOnly="0" labelOnly="1" outline="0" fieldPosition="0">
        <references count="3">
          <reference field="0" count="1">
            <x v="4921"/>
          </reference>
          <reference field="1" count="1" selected="0">
            <x v="4010"/>
          </reference>
          <reference field="2" count="1" selected="0">
            <x v="3"/>
          </reference>
        </references>
      </pivotArea>
    </format>
    <format dxfId="3834">
      <pivotArea dataOnly="0" labelOnly="1" outline="0" fieldPosition="0">
        <references count="3">
          <reference field="0" count="1">
            <x v="3408"/>
          </reference>
          <reference field="1" count="1" selected="0">
            <x v="4011"/>
          </reference>
          <reference field="2" count="1" selected="0">
            <x v="3"/>
          </reference>
        </references>
      </pivotArea>
    </format>
    <format dxfId="3833">
      <pivotArea dataOnly="0" labelOnly="1" outline="0" fieldPosition="0">
        <references count="3">
          <reference field="0" count="1">
            <x v="4947"/>
          </reference>
          <reference field="1" count="1" selected="0">
            <x v="4012"/>
          </reference>
          <reference field="2" count="1" selected="0">
            <x v="3"/>
          </reference>
        </references>
      </pivotArea>
    </format>
    <format dxfId="3832">
      <pivotArea dataOnly="0" labelOnly="1" outline="0" fieldPosition="0">
        <references count="3">
          <reference field="0" count="1">
            <x v="3396"/>
          </reference>
          <reference field="1" count="1" selected="0">
            <x v="4013"/>
          </reference>
          <reference field="2" count="1" selected="0">
            <x v="3"/>
          </reference>
        </references>
      </pivotArea>
    </format>
    <format dxfId="3831">
      <pivotArea dataOnly="0" labelOnly="1" outline="0" fieldPosition="0">
        <references count="3">
          <reference field="0" count="1">
            <x v="4953"/>
          </reference>
          <reference field="1" count="1" selected="0">
            <x v="4014"/>
          </reference>
          <reference field="2" count="1" selected="0">
            <x v="3"/>
          </reference>
        </references>
      </pivotArea>
    </format>
    <format dxfId="3830">
      <pivotArea dataOnly="0" labelOnly="1" outline="0" fieldPosition="0">
        <references count="3">
          <reference field="0" count="1">
            <x v="3361"/>
          </reference>
          <reference field="1" count="1" selected="0">
            <x v="4015"/>
          </reference>
          <reference field="2" count="1" selected="0">
            <x v="3"/>
          </reference>
        </references>
      </pivotArea>
    </format>
    <format dxfId="3829">
      <pivotArea dataOnly="0" labelOnly="1" outline="0" fieldPosition="0">
        <references count="3">
          <reference field="0" count="1">
            <x v="4952"/>
          </reference>
          <reference field="1" count="1" selected="0">
            <x v="4016"/>
          </reference>
          <reference field="2" count="1" selected="0">
            <x v="3"/>
          </reference>
        </references>
      </pivotArea>
    </format>
    <format dxfId="3828">
      <pivotArea dataOnly="0" labelOnly="1" outline="0" fieldPosition="0">
        <references count="3">
          <reference field="0" count="1">
            <x v="3439"/>
          </reference>
          <reference field="1" count="1" selected="0">
            <x v="4017"/>
          </reference>
          <reference field="2" count="1" selected="0">
            <x v="3"/>
          </reference>
        </references>
      </pivotArea>
    </format>
    <format dxfId="3827">
      <pivotArea dataOnly="0" labelOnly="1" outline="0" fieldPosition="0">
        <references count="3">
          <reference field="0" count="1">
            <x v="4898"/>
          </reference>
          <reference field="1" count="1" selected="0">
            <x v="4018"/>
          </reference>
          <reference field="2" count="1" selected="0">
            <x v="3"/>
          </reference>
        </references>
      </pivotArea>
    </format>
    <format dxfId="3826">
      <pivotArea dataOnly="0" labelOnly="1" outline="0" fieldPosition="0">
        <references count="3">
          <reference field="0" count="1">
            <x v="3328"/>
          </reference>
          <reference field="1" count="1" selected="0">
            <x v="4019"/>
          </reference>
          <reference field="2" count="1" selected="0">
            <x v="3"/>
          </reference>
        </references>
      </pivotArea>
    </format>
    <format dxfId="3825">
      <pivotArea dataOnly="0" labelOnly="1" outline="0" fieldPosition="0">
        <references count="3">
          <reference field="0" count="1">
            <x v="4879"/>
          </reference>
          <reference field="1" count="1" selected="0">
            <x v="4020"/>
          </reference>
          <reference field="2" count="1" selected="0">
            <x v="3"/>
          </reference>
        </references>
      </pivotArea>
    </format>
    <format dxfId="3824">
      <pivotArea dataOnly="0" labelOnly="1" outline="0" fieldPosition="0">
        <references count="3">
          <reference field="0" count="1">
            <x v="3381"/>
          </reference>
          <reference field="1" count="1" selected="0">
            <x v="4021"/>
          </reference>
          <reference field="2" count="1" selected="0">
            <x v="3"/>
          </reference>
        </references>
      </pivotArea>
    </format>
    <format dxfId="3823">
      <pivotArea dataOnly="0" labelOnly="1" outline="0" fieldPosition="0">
        <references count="3">
          <reference field="0" count="1">
            <x v="4893"/>
          </reference>
          <reference field="1" count="1" selected="0">
            <x v="4022"/>
          </reference>
          <reference field="2" count="1" selected="0">
            <x v="3"/>
          </reference>
        </references>
      </pivotArea>
    </format>
    <format dxfId="3822">
      <pivotArea dataOnly="0" labelOnly="1" outline="0" fieldPosition="0">
        <references count="3">
          <reference field="0" count="1">
            <x v="3402"/>
          </reference>
          <reference field="1" count="1" selected="0">
            <x v="4023"/>
          </reference>
          <reference field="2" count="1" selected="0">
            <x v="3"/>
          </reference>
        </references>
      </pivotArea>
    </format>
    <format dxfId="3821">
      <pivotArea dataOnly="0" labelOnly="1" outline="0" fieldPosition="0">
        <references count="3">
          <reference field="0" count="1">
            <x v="1732"/>
          </reference>
          <reference field="1" count="1" selected="0">
            <x v="0"/>
          </reference>
          <reference field="2" count="1" selected="0">
            <x v="4"/>
          </reference>
        </references>
      </pivotArea>
    </format>
    <format dxfId="3820">
      <pivotArea dataOnly="0" labelOnly="1" outline="0" fieldPosition="0">
        <references count="3">
          <reference field="0" count="1">
            <x v="1750"/>
          </reference>
          <reference field="1" count="1" selected="0">
            <x v="1"/>
          </reference>
          <reference field="2" count="1" selected="0">
            <x v="4"/>
          </reference>
        </references>
      </pivotArea>
    </format>
    <format dxfId="3819">
      <pivotArea dataOnly="0" labelOnly="1" outline="0" fieldPosition="0">
        <references count="3">
          <reference field="0" count="1">
            <x v="1752"/>
          </reference>
          <reference field="1" count="1" selected="0">
            <x v="2"/>
          </reference>
          <reference field="2" count="1" selected="0">
            <x v="4"/>
          </reference>
        </references>
      </pivotArea>
    </format>
    <format dxfId="3818">
      <pivotArea dataOnly="0" labelOnly="1" outline="0" fieldPosition="0">
        <references count="3">
          <reference field="0" count="1">
            <x v="1751"/>
          </reference>
          <reference field="1" count="1" selected="0">
            <x v="3"/>
          </reference>
          <reference field="2" count="1" selected="0">
            <x v="4"/>
          </reference>
        </references>
      </pivotArea>
    </format>
    <format dxfId="3817">
      <pivotArea dataOnly="0" labelOnly="1" outline="0" fieldPosition="0">
        <references count="3">
          <reference field="0" count="1">
            <x v="2106"/>
          </reference>
          <reference field="1" count="1" selected="0">
            <x v="4"/>
          </reference>
          <reference field="2" count="1" selected="0">
            <x v="4"/>
          </reference>
        </references>
      </pivotArea>
    </format>
    <format dxfId="3816">
      <pivotArea dataOnly="0" labelOnly="1" outline="0" fieldPosition="0">
        <references count="3">
          <reference field="0" count="1">
            <x v="927"/>
          </reference>
          <reference field="1" count="1" selected="0">
            <x v="6"/>
          </reference>
          <reference field="2" count="1" selected="0">
            <x v="4"/>
          </reference>
        </references>
      </pivotArea>
    </format>
    <format dxfId="3815">
      <pivotArea dataOnly="0" labelOnly="1" outline="0" fieldPosition="0">
        <references count="3">
          <reference field="0" count="1">
            <x v="1954"/>
          </reference>
          <reference field="1" count="1" selected="0">
            <x v="7"/>
          </reference>
          <reference field="2" count="1" selected="0">
            <x v="4"/>
          </reference>
        </references>
      </pivotArea>
    </format>
    <format dxfId="3814">
      <pivotArea dataOnly="0" labelOnly="1" outline="0" fieldPosition="0">
        <references count="3">
          <reference field="0" count="1">
            <x v="1955"/>
          </reference>
          <reference field="1" count="1" selected="0">
            <x v="8"/>
          </reference>
          <reference field="2" count="1" selected="0">
            <x v="4"/>
          </reference>
        </references>
      </pivotArea>
    </format>
    <format dxfId="3813">
      <pivotArea dataOnly="0" labelOnly="1" outline="0" fieldPosition="0">
        <references count="3">
          <reference field="0" count="1">
            <x v="2027"/>
          </reference>
          <reference field="1" count="1" selected="0">
            <x v="9"/>
          </reference>
          <reference field="2" count="1" selected="0">
            <x v="4"/>
          </reference>
        </references>
      </pivotArea>
    </format>
    <format dxfId="3812">
      <pivotArea dataOnly="0" labelOnly="1" outline="0" fieldPosition="0">
        <references count="3">
          <reference field="0" count="1">
            <x v="1786"/>
          </reference>
          <reference field="1" count="1" selected="0">
            <x v="10"/>
          </reference>
          <reference field="2" count="1" selected="0">
            <x v="4"/>
          </reference>
        </references>
      </pivotArea>
    </format>
    <format dxfId="3811">
      <pivotArea dataOnly="0" labelOnly="1" outline="0" fieldPosition="0">
        <references count="3">
          <reference field="0" count="1">
            <x v="1739"/>
          </reference>
          <reference field="1" count="1" selected="0">
            <x v="11"/>
          </reference>
          <reference field="2" count="1" selected="0">
            <x v="4"/>
          </reference>
        </references>
      </pivotArea>
    </format>
    <format dxfId="3810">
      <pivotArea dataOnly="0" labelOnly="1" outline="0" fieldPosition="0">
        <references count="3">
          <reference field="0" count="1">
            <x v="1738"/>
          </reference>
          <reference field="1" count="1" selected="0">
            <x v="12"/>
          </reference>
          <reference field="2" count="1" selected="0">
            <x v="4"/>
          </reference>
        </references>
      </pivotArea>
    </format>
    <format dxfId="3809">
      <pivotArea dataOnly="0" labelOnly="1" outline="0" fieldPosition="0">
        <references count="3">
          <reference field="0" count="1">
            <x v="2026"/>
          </reference>
          <reference field="1" count="1" selected="0">
            <x v="13"/>
          </reference>
          <reference field="2" count="1" selected="0">
            <x v="4"/>
          </reference>
        </references>
      </pivotArea>
    </format>
    <format dxfId="3808">
      <pivotArea dataOnly="0" labelOnly="1" outline="0" fieldPosition="0">
        <references count="3">
          <reference field="0" count="1">
            <x v="2025"/>
          </reference>
          <reference field="1" count="1" selected="0">
            <x v="14"/>
          </reference>
          <reference field="2" count="1" selected="0">
            <x v="4"/>
          </reference>
        </references>
      </pivotArea>
    </format>
    <format dxfId="3807">
      <pivotArea dataOnly="0" labelOnly="1" outline="0" fieldPosition="0">
        <references count="3">
          <reference field="0" count="1">
            <x v="2024"/>
          </reference>
          <reference field="1" count="1" selected="0">
            <x v="15"/>
          </reference>
          <reference field="2" count="1" selected="0">
            <x v="4"/>
          </reference>
        </references>
      </pivotArea>
    </format>
    <format dxfId="3806">
      <pivotArea dataOnly="0" labelOnly="1" outline="0" fieldPosition="0">
        <references count="3">
          <reference field="0" count="1">
            <x v="1740"/>
          </reference>
          <reference field="1" count="1" selected="0">
            <x v="16"/>
          </reference>
          <reference field="2" count="1" selected="0">
            <x v="4"/>
          </reference>
        </references>
      </pivotArea>
    </format>
    <format dxfId="3805">
      <pivotArea dataOnly="0" labelOnly="1" outline="0" fieldPosition="0">
        <references count="3">
          <reference field="0" count="1">
            <x v="1741"/>
          </reference>
          <reference field="1" count="1" selected="0">
            <x v="17"/>
          </reference>
          <reference field="2" count="1" selected="0">
            <x v="4"/>
          </reference>
        </references>
      </pivotArea>
    </format>
    <format dxfId="3804">
      <pivotArea dataOnly="0" labelOnly="1" outline="0" fieldPosition="0">
        <references count="3">
          <reference field="0" count="1">
            <x v="1991"/>
          </reference>
          <reference field="1" count="1" selected="0">
            <x v="18"/>
          </reference>
          <reference field="2" count="1" selected="0">
            <x v="4"/>
          </reference>
        </references>
      </pivotArea>
    </format>
    <format dxfId="3803">
      <pivotArea dataOnly="0" labelOnly="1" outline="0" fieldPosition="0">
        <references count="3">
          <reference field="0" count="1">
            <x v="1992"/>
          </reference>
          <reference field="1" count="1" selected="0">
            <x v="19"/>
          </reference>
          <reference field="2" count="1" selected="0">
            <x v="4"/>
          </reference>
        </references>
      </pivotArea>
    </format>
    <format dxfId="3802">
      <pivotArea dataOnly="0" labelOnly="1" outline="0" fieldPosition="0">
        <references count="3">
          <reference field="0" count="1">
            <x v="2056"/>
          </reference>
          <reference field="1" count="1" selected="0">
            <x v="20"/>
          </reference>
          <reference field="2" count="1" selected="0">
            <x v="4"/>
          </reference>
        </references>
      </pivotArea>
    </format>
    <format dxfId="3801">
      <pivotArea dataOnly="0" labelOnly="1" outline="0" fieldPosition="0">
        <references count="3">
          <reference field="0" count="1">
            <x v="1957"/>
          </reference>
          <reference field="1" count="1" selected="0">
            <x v="21"/>
          </reference>
          <reference field="2" count="1" selected="0">
            <x v="4"/>
          </reference>
        </references>
      </pivotArea>
    </format>
    <format dxfId="3800">
      <pivotArea dataOnly="0" labelOnly="1" outline="0" fieldPosition="0">
        <references count="3">
          <reference field="0" count="1">
            <x v="2057"/>
          </reference>
          <reference field="1" count="1" selected="0">
            <x v="22"/>
          </reference>
          <reference field="2" count="1" selected="0">
            <x v="4"/>
          </reference>
        </references>
      </pivotArea>
    </format>
    <format dxfId="3799">
      <pivotArea dataOnly="0" labelOnly="1" outline="0" fieldPosition="0">
        <references count="3">
          <reference field="0" count="1">
            <x v="1953"/>
          </reference>
          <reference field="1" count="1" selected="0">
            <x v="23"/>
          </reference>
          <reference field="2" count="1" selected="0">
            <x v="4"/>
          </reference>
        </references>
      </pivotArea>
    </format>
    <format dxfId="3798">
      <pivotArea dataOnly="0" labelOnly="1" outline="0" fieldPosition="0">
        <references count="3">
          <reference field="0" count="1">
            <x v="1773"/>
          </reference>
          <reference field="1" count="1" selected="0">
            <x v="27"/>
          </reference>
          <reference field="2" count="1" selected="0">
            <x v="4"/>
          </reference>
        </references>
      </pivotArea>
    </format>
    <format dxfId="3797">
      <pivotArea dataOnly="0" labelOnly="1" outline="0" fieldPosition="0">
        <references count="3">
          <reference field="0" count="1">
            <x v="1730"/>
          </reference>
          <reference field="1" count="1" selected="0">
            <x v="29"/>
          </reference>
          <reference field="2" count="1" selected="0">
            <x v="4"/>
          </reference>
        </references>
      </pivotArea>
    </format>
    <format dxfId="3796">
      <pivotArea dataOnly="0" labelOnly="1" outline="0" fieldPosition="0">
        <references count="3">
          <reference field="0" count="1">
            <x v="1987"/>
          </reference>
          <reference field="1" count="1" selected="0">
            <x v="39"/>
          </reference>
          <reference field="2" count="1" selected="0">
            <x v="4"/>
          </reference>
        </references>
      </pivotArea>
    </format>
    <format dxfId="3795">
      <pivotArea dataOnly="0" labelOnly="1" outline="0" fieldPosition="0">
        <references count="3">
          <reference field="0" count="1">
            <x v="1789"/>
          </reference>
          <reference field="1" count="1" selected="0">
            <x v="40"/>
          </reference>
          <reference field="2" count="1" selected="0">
            <x v="4"/>
          </reference>
        </references>
      </pivotArea>
    </format>
    <format dxfId="3794">
      <pivotArea dataOnly="0" labelOnly="1" outline="0" fieldPosition="0">
        <references count="3">
          <reference field="0" count="1">
            <x v="1721"/>
          </reference>
          <reference field="1" count="1" selected="0">
            <x v="41"/>
          </reference>
          <reference field="2" count="1" selected="0">
            <x v="4"/>
          </reference>
        </references>
      </pivotArea>
    </format>
    <format dxfId="3793">
      <pivotArea dataOnly="0" labelOnly="1" outline="0" fieldPosition="0">
        <references count="3">
          <reference field="0" count="1">
            <x v="1722"/>
          </reference>
          <reference field="1" count="1" selected="0">
            <x v="42"/>
          </reference>
          <reference field="2" count="1" selected="0">
            <x v="4"/>
          </reference>
        </references>
      </pivotArea>
    </format>
    <format dxfId="3792">
      <pivotArea dataOnly="0" labelOnly="1" outline="0" fieldPosition="0">
        <references count="3">
          <reference field="0" count="1">
            <x v="1790"/>
          </reference>
          <reference field="1" count="1" selected="0">
            <x v="43"/>
          </reference>
          <reference field="2" count="1" selected="0">
            <x v="4"/>
          </reference>
        </references>
      </pivotArea>
    </format>
    <format dxfId="3791">
      <pivotArea dataOnly="0" labelOnly="1" outline="0" fieldPosition="0">
        <references count="3">
          <reference field="0" count="1">
            <x v="1952"/>
          </reference>
          <reference field="1" count="1" selected="0">
            <x v="45"/>
          </reference>
          <reference field="2" count="1" selected="0">
            <x v="4"/>
          </reference>
        </references>
      </pivotArea>
    </format>
    <format dxfId="3790">
      <pivotArea dataOnly="0" labelOnly="1" outline="0" fieldPosition="0">
        <references count="3">
          <reference field="0" count="1">
            <x v="2041"/>
          </reference>
          <reference field="1" count="1" selected="0">
            <x v="47"/>
          </reference>
          <reference field="2" count="1" selected="0">
            <x v="4"/>
          </reference>
        </references>
      </pivotArea>
    </format>
    <format dxfId="3789">
      <pivotArea dataOnly="0" labelOnly="1" outline="0" fieldPosition="0">
        <references count="3">
          <reference field="0" count="1">
            <x v="1742"/>
          </reference>
          <reference field="1" count="1" selected="0">
            <x v="48"/>
          </reference>
          <reference field="2" count="1" selected="0">
            <x v="4"/>
          </reference>
        </references>
      </pivotArea>
    </format>
    <format dxfId="3788">
      <pivotArea dataOnly="0" labelOnly="1" outline="0" fieldPosition="0">
        <references count="3">
          <reference field="0" count="1">
            <x v="1951"/>
          </reference>
          <reference field="1" count="1" selected="0">
            <x v="49"/>
          </reference>
          <reference field="2" count="1" selected="0">
            <x v="4"/>
          </reference>
        </references>
      </pivotArea>
    </format>
    <format dxfId="3787">
      <pivotArea dataOnly="0" labelOnly="1" outline="0" fieldPosition="0">
        <references count="3">
          <reference field="0" count="1">
            <x v="1989"/>
          </reference>
          <reference field="1" count="1" selected="0">
            <x v="53"/>
          </reference>
          <reference field="2" count="1" selected="0">
            <x v="4"/>
          </reference>
        </references>
      </pivotArea>
    </format>
    <format dxfId="3786">
      <pivotArea dataOnly="0" labelOnly="1" outline="0" fieldPosition="0">
        <references count="3">
          <reference field="0" count="1">
            <x v="1988"/>
          </reference>
          <reference field="1" count="1" selected="0">
            <x v="54"/>
          </reference>
          <reference field="2" count="1" selected="0">
            <x v="4"/>
          </reference>
        </references>
      </pivotArea>
    </format>
    <format dxfId="3785">
      <pivotArea dataOnly="0" labelOnly="1" outline="0" fieldPosition="0">
        <references count="3">
          <reference field="0" count="1">
            <x v="1984"/>
          </reference>
          <reference field="1" count="1" selected="0">
            <x v="55"/>
          </reference>
          <reference field="2" count="1" selected="0">
            <x v="4"/>
          </reference>
        </references>
      </pivotArea>
    </format>
    <format dxfId="3784">
      <pivotArea dataOnly="0" labelOnly="1" outline="0" fieldPosition="0">
        <references count="3">
          <reference field="0" count="1">
            <x v="1983"/>
          </reference>
          <reference field="1" count="1" selected="0">
            <x v="56"/>
          </reference>
          <reference field="2" count="1" selected="0">
            <x v="4"/>
          </reference>
        </references>
      </pivotArea>
    </format>
    <format dxfId="3783">
      <pivotArea dataOnly="0" labelOnly="1" outline="0" fieldPosition="0">
        <references count="3">
          <reference field="0" count="1">
            <x v="1982"/>
          </reference>
          <reference field="1" count="1" selected="0">
            <x v="57"/>
          </reference>
          <reference field="2" count="1" selected="0">
            <x v="4"/>
          </reference>
        </references>
      </pivotArea>
    </format>
    <format dxfId="3782">
      <pivotArea dataOnly="0" labelOnly="1" outline="0" fieldPosition="0">
        <references count="3">
          <reference field="0" count="1">
            <x v="1985"/>
          </reference>
          <reference field="1" count="1" selected="0">
            <x v="58"/>
          </reference>
          <reference field="2" count="1" selected="0">
            <x v="4"/>
          </reference>
        </references>
      </pivotArea>
    </format>
    <format dxfId="3781">
      <pivotArea dataOnly="0" labelOnly="1" outline="0" fieldPosition="0">
        <references count="3">
          <reference field="0" count="1">
            <x v="1950"/>
          </reference>
          <reference field="1" count="1" selected="0">
            <x v="59"/>
          </reference>
          <reference field="2" count="1" selected="0">
            <x v="4"/>
          </reference>
        </references>
      </pivotArea>
    </format>
    <format dxfId="3780">
      <pivotArea dataOnly="0" labelOnly="1" outline="0" fieldPosition="0">
        <references count="3">
          <reference field="0" count="1">
            <x v="1969"/>
          </reference>
          <reference field="1" count="1" selected="0">
            <x v="60"/>
          </reference>
          <reference field="2" count="1" selected="0">
            <x v="4"/>
          </reference>
        </references>
      </pivotArea>
    </format>
    <format dxfId="3779">
      <pivotArea dataOnly="0" labelOnly="1" outline="0" fieldPosition="0">
        <references count="3">
          <reference field="0" count="1">
            <x v="1967"/>
          </reference>
          <reference field="1" count="1" selected="0">
            <x v="61"/>
          </reference>
          <reference field="2" count="1" selected="0">
            <x v="4"/>
          </reference>
        </references>
      </pivotArea>
    </format>
    <format dxfId="3778">
      <pivotArea dataOnly="0" labelOnly="1" outline="0" fieldPosition="0">
        <references count="3">
          <reference field="0" count="1">
            <x v="1968"/>
          </reference>
          <reference field="1" count="1" selected="0">
            <x v="62"/>
          </reference>
          <reference field="2" count="1" selected="0">
            <x v="4"/>
          </reference>
        </references>
      </pivotArea>
    </format>
    <format dxfId="3777">
      <pivotArea dataOnly="0" labelOnly="1" outline="0" fieldPosition="0">
        <references count="3">
          <reference field="0" count="1">
            <x v="2030"/>
          </reference>
          <reference field="1" count="1" selected="0">
            <x v="64"/>
          </reference>
          <reference field="2" count="1" selected="0">
            <x v="4"/>
          </reference>
        </references>
      </pivotArea>
    </format>
    <format dxfId="3776">
      <pivotArea dataOnly="0" labelOnly="1" outline="0" fieldPosition="0">
        <references count="3">
          <reference field="0" count="1">
            <x v="1706"/>
          </reference>
          <reference field="1" count="1" selected="0">
            <x v="65"/>
          </reference>
          <reference field="2" count="1" selected="0">
            <x v="4"/>
          </reference>
        </references>
      </pivotArea>
    </format>
    <format dxfId="3775">
      <pivotArea dataOnly="0" labelOnly="1" outline="0" fieldPosition="0">
        <references count="3">
          <reference field="0" count="1">
            <x v="1959"/>
          </reference>
          <reference field="1" count="1" selected="0">
            <x v="71"/>
          </reference>
          <reference field="2" count="1" selected="0">
            <x v="4"/>
          </reference>
        </references>
      </pivotArea>
    </format>
    <format dxfId="3774">
      <pivotArea dataOnly="0" labelOnly="1" outline="0" fieldPosition="0">
        <references count="3">
          <reference field="0" count="1">
            <x v="1776"/>
          </reference>
          <reference field="1" count="1" selected="0">
            <x v="72"/>
          </reference>
          <reference field="2" count="1" selected="0">
            <x v="4"/>
          </reference>
        </references>
      </pivotArea>
    </format>
    <format dxfId="3773">
      <pivotArea dataOnly="0" labelOnly="1" outline="0" fieldPosition="0">
        <references count="3">
          <reference field="0" count="1">
            <x v="1737"/>
          </reference>
          <reference field="1" count="1" selected="0">
            <x v="73"/>
          </reference>
          <reference field="2" count="1" selected="0">
            <x v="4"/>
          </reference>
        </references>
      </pivotArea>
    </format>
    <format dxfId="3772">
      <pivotArea dataOnly="0" labelOnly="1" outline="0" fieldPosition="0">
        <references count="3">
          <reference field="0" count="1">
            <x v="1719"/>
          </reference>
          <reference field="1" count="1" selected="0">
            <x v="74"/>
          </reference>
          <reference field="2" count="1" selected="0">
            <x v="4"/>
          </reference>
        </references>
      </pivotArea>
    </format>
    <format dxfId="3771">
      <pivotArea dataOnly="0" labelOnly="1" outline="0" fieldPosition="0">
        <references count="3">
          <reference field="0" count="1">
            <x v="2105"/>
          </reference>
          <reference field="1" count="1" selected="0">
            <x v="75"/>
          </reference>
          <reference field="2" count="1" selected="0">
            <x v="4"/>
          </reference>
        </references>
      </pivotArea>
    </format>
    <format dxfId="3770">
      <pivotArea dataOnly="0" labelOnly="1" outline="0" fieldPosition="0">
        <references count="3">
          <reference field="0" count="1">
            <x v="1774"/>
          </reference>
          <reference field="1" count="1" selected="0">
            <x v="76"/>
          </reference>
          <reference field="2" count="1" selected="0">
            <x v="4"/>
          </reference>
        </references>
      </pivotArea>
    </format>
    <format dxfId="3769">
      <pivotArea dataOnly="0" labelOnly="1" outline="0" fieldPosition="0">
        <references count="3">
          <reference field="0" count="1">
            <x v="1705"/>
          </reference>
          <reference field="1" count="1" selected="0">
            <x v="77"/>
          </reference>
          <reference field="2" count="1" selected="0">
            <x v="4"/>
          </reference>
        </references>
      </pivotArea>
    </format>
    <format dxfId="3768">
      <pivotArea dataOnly="0" labelOnly="1" outline="0" fieldPosition="0">
        <references count="3">
          <reference field="0" count="1">
            <x v="1958"/>
          </reference>
          <reference field="1" count="1" selected="0">
            <x v="78"/>
          </reference>
          <reference field="2" count="1" selected="0">
            <x v="4"/>
          </reference>
        </references>
      </pivotArea>
    </format>
    <format dxfId="3767">
      <pivotArea dataOnly="0" labelOnly="1" outline="0" fieldPosition="0">
        <references count="3">
          <reference field="0" count="1">
            <x v="1731"/>
          </reference>
          <reference field="1" count="1" selected="0">
            <x v="79"/>
          </reference>
          <reference field="2" count="1" selected="0">
            <x v="4"/>
          </reference>
        </references>
      </pivotArea>
    </format>
    <format dxfId="3766">
      <pivotArea dataOnly="0" labelOnly="1" outline="0" fieldPosition="0">
        <references count="3">
          <reference field="0" count="1">
            <x v="2004"/>
          </reference>
          <reference field="1" count="1" selected="0">
            <x v="82"/>
          </reference>
          <reference field="2" count="1" selected="0">
            <x v="4"/>
          </reference>
        </references>
      </pivotArea>
    </format>
    <format dxfId="3765">
      <pivotArea dataOnly="0" labelOnly="1" outline="0" fieldPosition="0">
        <references count="3">
          <reference field="0" count="1">
            <x v="1726"/>
          </reference>
          <reference field="1" count="1" selected="0">
            <x v="83"/>
          </reference>
          <reference field="2" count="1" selected="0">
            <x v="4"/>
          </reference>
        </references>
      </pivotArea>
    </format>
    <format dxfId="3764">
      <pivotArea dataOnly="0" labelOnly="1" outline="0" fieldPosition="0">
        <references count="3">
          <reference field="0" count="1">
            <x v="1727"/>
          </reference>
          <reference field="1" count="1" selected="0">
            <x v="84"/>
          </reference>
          <reference field="2" count="1" selected="0">
            <x v="4"/>
          </reference>
        </references>
      </pivotArea>
    </format>
    <format dxfId="3763">
      <pivotArea dataOnly="0" labelOnly="1" outline="0" fieldPosition="0">
        <references count="3">
          <reference field="0" count="1">
            <x v="1778"/>
          </reference>
          <reference field="1" count="1" selected="0">
            <x v="86"/>
          </reference>
          <reference field="2" count="1" selected="0">
            <x v="4"/>
          </reference>
        </references>
      </pivotArea>
    </format>
    <format dxfId="3762">
      <pivotArea dataOnly="0" labelOnly="1" outline="0" fieldPosition="0">
        <references count="3">
          <reference field="0" count="1">
            <x v="1779"/>
          </reference>
          <reference field="1" count="1" selected="0">
            <x v="87"/>
          </reference>
          <reference field="2" count="1" selected="0">
            <x v="4"/>
          </reference>
        </references>
      </pivotArea>
    </format>
    <format dxfId="3761">
      <pivotArea dataOnly="0" labelOnly="1" outline="0" fieldPosition="0">
        <references count="3">
          <reference field="0" count="1">
            <x v="1780"/>
          </reference>
          <reference field="1" count="1" selected="0">
            <x v="88"/>
          </reference>
          <reference field="2" count="1" selected="0">
            <x v="4"/>
          </reference>
        </references>
      </pivotArea>
    </format>
    <format dxfId="3760">
      <pivotArea dataOnly="0" labelOnly="1" outline="0" fieldPosition="0">
        <references count="3">
          <reference field="0" count="1">
            <x v="1782"/>
          </reference>
          <reference field="1" count="1" selected="0">
            <x v="89"/>
          </reference>
          <reference field="2" count="1" selected="0">
            <x v="4"/>
          </reference>
        </references>
      </pivotArea>
    </format>
    <format dxfId="3759">
      <pivotArea dataOnly="0" labelOnly="1" outline="0" fieldPosition="0">
        <references count="3">
          <reference field="0" count="1">
            <x v="635"/>
          </reference>
          <reference field="1" count="1" selected="0">
            <x v="167"/>
          </reference>
          <reference field="2" count="1" selected="0">
            <x v="4"/>
          </reference>
        </references>
      </pivotArea>
    </format>
    <format dxfId="3758">
      <pivotArea dataOnly="0" labelOnly="1" outline="0" fieldPosition="0">
        <references count="3">
          <reference field="0" count="1">
            <x v="926"/>
          </reference>
          <reference field="1" count="1" selected="0">
            <x v="168"/>
          </reference>
          <reference field="2" count="1" selected="0">
            <x v="4"/>
          </reference>
        </references>
      </pivotArea>
    </format>
    <format dxfId="3757">
      <pivotArea dataOnly="0" labelOnly="1" outline="0" fieldPosition="0">
        <references count="3">
          <reference field="0" count="1">
            <x v="1761"/>
          </reference>
          <reference field="1" count="1" selected="0">
            <x v="257"/>
          </reference>
          <reference field="2" count="1" selected="0">
            <x v="4"/>
          </reference>
        </references>
      </pivotArea>
    </format>
    <format dxfId="3756">
      <pivotArea dataOnly="0" labelOnly="1" outline="0" fieldPosition="0">
        <references count="3">
          <reference field="0" count="1">
            <x v="1768"/>
          </reference>
          <reference field="1" count="1" selected="0">
            <x v="362"/>
          </reference>
          <reference field="2" count="1" selected="0">
            <x v="4"/>
          </reference>
        </references>
      </pivotArea>
    </format>
    <format dxfId="3755">
      <pivotArea dataOnly="0" labelOnly="1" outline="0" fieldPosition="0">
        <references count="3">
          <reference field="0" count="1">
            <x v="683"/>
          </reference>
          <reference field="1" count="1" selected="0">
            <x v="427"/>
          </reference>
          <reference field="2" count="1" selected="0">
            <x v="4"/>
          </reference>
        </references>
      </pivotArea>
    </format>
    <format dxfId="3754">
      <pivotArea dataOnly="0" labelOnly="1" outline="0" fieldPosition="0">
        <references count="3">
          <reference field="0" count="1">
            <x v="2040"/>
          </reference>
          <reference field="1" count="1" selected="0">
            <x v="428"/>
          </reference>
          <reference field="2" count="1" selected="0">
            <x v="4"/>
          </reference>
        </references>
      </pivotArea>
    </format>
    <format dxfId="3753">
      <pivotArea dataOnly="0" labelOnly="1" outline="0" fieldPosition="0">
        <references count="3">
          <reference field="0" count="1">
            <x v="2002"/>
          </reference>
          <reference field="1" count="1" selected="0">
            <x v="464"/>
          </reference>
          <reference field="2" count="1" selected="0">
            <x v="4"/>
          </reference>
        </references>
      </pivotArea>
    </format>
    <format dxfId="3752">
      <pivotArea dataOnly="0" labelOnly="1" outline="0" fieldPosition="0">
        <references count="3">
          <reference field="0" count="1">
            <x v="1771"/>
          </reference>
          <reference field="1" count="1" selected="0">
            <x v="543"/>
          </reference>
          <reference field="2" count="1" selected="0">
            <x v="4"/>
          </reference>
        </references>
      </pivotArea>
    </format>
    <format dxfId="3751">
      <pivotArea dataOnly="0" labelOnly="1" outline="0" fieldPosition="0">
        <references count="3">
          <reference field="0" count="1">
            <x v="1964"/>
          </reference>
          <reference field="1" count="1" selected="0">
            <x v="544"/>
          </reference>
          <reference field="2" count="1" selected="0">
            <x v="4"/>
          </reference>
        </references>
      </pivotArea>
    </format>
    <format dxfId="3750">
      <pivotArea dataOnly="0" labelOnly="1" outline="0" fieldPosition="0">
        <references count="3">
          <reference field="0" count="1">
            <x v="1966"/>
          </reference>
          <reference field="1" count="1" selected="0">
            <x v="587"/>
          </reference>
          <reference field="2" count="1" selected="0">
            <x v="4"/>
          </reference>
        </references>
      </pivotArea>
    </format>
    <format dxfId="3749">
      <pivotArea dataOnly="0" labelOnly="1" outline="0" fieldPosition="0">
        <references count="3">
          <reference field="0" count="1">
            <x v="1975"/>
          </reference>
          <reference field="1" count="1" selected="0">
            <x v="607"/>
          </reference>
          <reference field="2" count="1" selected="0">
            <x v="4"/>
          </reference>
        </references>
      </pivotArea>
    </format>
    <format dxfId="3748">
      <pivotArea dataOnly="0" labelOnly="1" outline="0" fieldPosition="0">
        <references count="3">
          <reference field="0" count="1">
            <x v="1976"/>
          </reference>
          <reference field="1" count="1" selected="0">
            <x v="608"/>
          </reference>
          <reference field="2" count="1" selected="0">
            <x v="4"/>
          </reference>
        </references>
      </pivotArea>
    </format>
    <format dxfId="3747">
      <pivotArea dataOnly="0" labelOnly="1" outline="0" fieldPosition="0">
        <references count="3">
          <reference field="0" count="1">
            <x v="928"/>
          </reference>
          <reference field="1" count="1" selected="0">
            <x v="767"/>
          </reference>
          <reference field="2" count="1" selected="0">
            <x v="4"/>
          </reference>
        </references>
      </pivotArea>
    </format>
    <format dxfId="3746">
      <pivotArea dataOnly="0" labelOnly="1" outline="0" fieldPosition="0">
        <references count="3">
          <reference field="0" count="1">
            <x v="929"/>
          </reference>
          <reference field="1" count="1" selected="0">
            <x v="768"/>
          </reference>
          <reference field="2" count="1" selected="0">
            <x v="4"/>
          </reference>
        </references>
      </pivotArea>
    </format>
    <format dxfId="3745">
      <pivotArea dataOnly="0" labelOnly="1" outline="0" fieldPosition="0">
        <references count="3">
          <reference field="0" count="1">
            <x v="1986"/>
          </reference>
          <reference field="1" count="1" selected="0">
            <x v="794"/>
          </reference>
          <reference field="2" count="1" selected="0">
            <x v="4"/>
          </reference>
        </references>
      </pivotArea>
    </format>
    <format dxfId="3744">
      <pivotArea dataOnly="0" labelOnly="1" outline="0" fieldPosition="0">
        <references count="3">
          <reference field="0" count="1">
            <x v="1703"/>
          </reference>
          <reference field="1" count="1" selected="0">
            <x v="861"/>
          </reference>
          <reference field="2" count="1" selected="0">
            <x v="4"/>
          </reference>
        </references>
      </pivotArea>
    </format>
    <format dxfId="3743">
      <pivotArea dataOnly="0" labelOnly="1" outline="0" fieldPosition="0">
        <references count="3">
          <reference field="0" count="1">
            <x v="2042"/>
          </reference>
          <reference field="1" count="1" selected="0">
            <x v="870"/>
          </reference>
          <reference field="2" count="1" selected="0">
            <x v="4"/>
          </reference>
        </references>
      </pivotArea>
    </format>
    <format dxfId="3742">
      <pivotArea dataOnly="0" labelOnly="1" outline="0" fieldPosition="0">
        <references count="3">
          <reference field="0" count="1">
            <x v="1993"/>
          </reference>
          <reference field="1" count="1" selected="0">
            <x v="904"/>
          </reference>
          <reference field="2" count="1" selected="0">
            <x v="4"/>
          </reference>
        </references>
      </pivotArea>
    </format>
    <format dxfId="3741">
      <pivotArea dataOnly="0" labelOnly="1" outline="0" fieldPosition="0">
        <references count="3">
          <reference field="0" count="1">
            <x v="1977"/>
          </reference>
          <reference field="1" count="1" selected="0">
            <x v="905"/>
          </reference>
          <reference field="2" count="1" selected="0">
            <x v="4"/>
          </reference>
        </references>
      </pivotArea>
    </format>
    <format dxfId="3740">
      <pivotArea dataOnly="0" labelOnly="1" outline="0" fieldPosition="0">
        <references count="3">
          <reference field="0" count="1">
            <x v="1979"/>
          </reference>
          <reference field="1" count="1" selected="0">
            <x v="906"/>
          </reference>
          <reference field="2" count="1" selected="0">
            <x v="4"/>
          </reference>
        </references>
      </pivotArea>
    </format>
    <format dxfId="3739">
      <pivotArea dataOnly="0" labelOnly="1" outline="0" fieldPosition="0">
        <references count="3">
          <reference field="0" count="1">
            <x v="1978"/>
          </reference>
          <reference field="1" count="1" selected="0">
            <x v="907"/>
          </reference>
          <reference field="2" count="1" selected="0">
            <x v="4"/>
          </reference>
        </references>
      </pivotArea>
    </format>
    <format dxfId="3738">
      <pivotArea dataOnly="0" labelOnly="1" outline="0" fieldPosition="0">
        <references count="3">
          <reference field="0" count="1">
            <x v="1980"/>
          </reference>
          <reference field="1" count="1" selected="0">
            <x v="908"/>
          </reference>
          <reference field="2" count="1" selected="0">
            <x v="4"/>
          </reference>
        </references>
      </pivotArea>
    </format>
    <format dxfId="3737">
      <pivotArea dataOnly="0" labelOnly="1" outline="0" fieldPosition="0">
        <references count="3">
          <reference field="0" count="1">
            <x v="1981"/>
          </reference>
          <reference field="1" count="1" selected="0">
            <x v="909"/>
          </reference>
          <reference field="2" count="1" selected="0">
            <x v="4"/>
          </reference>
        </references>
      </pivotArea>
    </format>
    <format dxfId="3736">
      <pivotArea dataOnly="0" labelOnly="1" outline="0" fieldPosition="0">
        <references count="3">
          <reference field="0" count="1">
            <x v="1712"/>
          </reference>
          <reference field="1" count="1" selected="0">
            <x v="926"/>
          </reference>
          <reference field="2" count="1" selected="0">
            <x v="4"/>
          </reference>
        </references>
      </pivotArea>
    </format>
    <format dxfId="3735">
      <pivotArea dataOnly="0" labelOnly="1" outline="0" fieldPosition="0">
        <references count="3">
          <reference field="0" count="1">
            <x v="1713"/>
          </reference>
          <reference field="1" count="1" selected="0">
            <x v="927"/>
          </reference>
          <reference field="2" count="1" selected="0">
            <x v="4"/>
          </reference>
        </references>
      </pivotArea>
    </format>
    <format dxfId="3734">
      <pivotArea dataOnly="0" labelOnly="1" outline="0" fieldPosition="0">
        <references count="3">
          <reference field="0" count="1">
            <x v="1714"/>
          </reference>
          <reference field="1" count="1" selected="0">
            <x v="928"/>
          </reference>
          <reference field="2" count="1" selected="0">
            <x v="4"/>
          </reference>
        </references>
      </pivotArea>
    </format>
    <format dxfId="3733">
      <pivotArea dataOnly="0" labelOnly="1" outline="0" fieldPosition="0">
        <references count="3">
          <reference field="0" count="1">
            <x v="2003"/>
          </reference>
          <reference field="1" count="1" selected="0">
            <x v="929"/>
          </reference>
          <reference field="2" count="1" selected="0">
            <x v="4"/>
          </reference>
        </references>
      </pivotArea>
    </format>
    <format dxfId="3732">
      <pivotArea dataOnly="0" labelOnly="1" outline="0" fieldPosition="0">
        <references count="3">
          <reference field="0" count="1">
            <x v="930"/>
          </reference>
          <reference field="1" count="1" selected="0">
            <x v="985"/>
          </reference>
          <reference field="2" count="1" selected="0">
            <x v="4"/>
          </reference>
        </references>
      </pivotArea>
    </format>
    <format dxfId="3731">
      <pivotArea dataOnly="0" labelOnly="1" outline="0" fieldPosition="0">
        <references count="3">
          <reference field="0" count="1">
            <x v="931"/>
          </reference>
          <reference field="1" count="1" selected="0">
            <x v="986"/>
          </reference>
          <reference field="2" count="1" selected="0">
            <x v="4"/>
          </reference>
        </references>
      </pivotArea>
    </format>
    <format dxfId="3730">
      <pivotArea dataOnly="0" labelOnly="1" outline="0" fieldPosition="0">
        <references count="3">
          <reference field="0" count="1">
            <x v="1999"/>
          </reference>
          <reference field="1" count="1" selected="0">
            <x v="1034"/>
          </reference>
          <reference field="2" count="1" selected="0">
            <x v="4"/>
          </reference>
        </references>
      </pivotArea>
    </format>
    <format dxfId="3729">
      <pivotArea dataOnly="0" labelOnly="1" outline="0" fieldPosition="0">
        <references count="3">
          <reference field="0" count="1">
            <x v="661"/>
          </reference>
          <reference field="1" count="1" selected="0">
            <x v="1224"/>
          </reference>
          <reference field="2" count="1" selected="0">
            <x v="4"/>
          </reference>
        </references>
      </pivotArea>
    </format>
    <format dxfId="3728">
      <pivotArea dataOnly="0" labelOnly="1" outline="0" fieldPosition="0">
        <references count="3">
          <reference field="0" count="1">
            <x v="2046"/>
          </reference>
          <reference field="1" count="1" selected="0">
            <x v="1289"/>
          </reference>
          <reference field="2" count="1" selected="0">
            <x v="4"/>
          </reference>
        </references>
      </pivotArea>
    </format>
    <format dxfId="3727">
      <pivotArea dataOnly="0" labelOnly="1" outline="0" fieldPosition="0">
        <references count="3">
          <reference field="0" count="1">
            <x v="2045"/>
          </reference>
          <reference field="1" count="1" selected="0">
            <x v="1290"/>
          </reference>
          <reference field="2" count="1" selected="0">
            <x v="4"/>
          </reference>
        </references>
      </pivotArea>
    </format>
    <format dxfId="3726">
      <pivotArea dataOnly="0" labelOnly="1" outline="0" fieldPosition="0">
        <references count="3">
          <reference field="0" count="1">
            <x v="2044"/>
          </reference>
          <reference field="1" count="1" selected="0">
            <x v="1291"/>
          </reference>
          <reference field="2" count="1" selected="0">
            <x v="4"/>
          </reference>
        </references>
      </pivotArea>
    </format>
    <format dxfId="3725">
      <pivotArea dataOnly="0" labelOnly="1" outline="0" fieldPosition="0">
        <references count="3">
          <reference field="0" count="1">
            <x v="1718"/>
          </reference>
          <reference field="1" count="1" selected="0">
            <x v="1292"/>
          </reference>
          <reference field="2" count="1" selected="0">
            <x v="4"/>
          </reference>
        </references>
      </pivotArea>
    </format>
    <format dxfId="3724">
      <pivotArea dataOnly="0" labelOnly="1" outline="0" fieldPosition="0">
        <references count="3">
          <reference field="0" count="1">
            <x v="1793"/>
          </reference>
          <reference field="1" count="1" selected="0">
            <x v="1299"/>
          </reference>
          <reference field="2" count="1" selected="0">
            <x v="4"/>
          </reference>
        </references>
      </pivotArea>
    </format>
    <format dxfId="3723">
      <pivotArea dataOnly="0" labelOnly="1" outline="0" fieldPosition="0">
        <references count="3">
          <reference field="0" count="1">
            <x v="2000"/>
          </reference>
          <reference field="1" count="1" selected="0">
            <x v="1306"/>
          </reference>
          <reference field="2" count="1" selected="0">
            <x v="4"/>
          </reference>
        </references>
      </pivotArea>
    </format>
    <format dxfId="3722">
      <pivotArea dataOnly="0" labelOnly="1" outline="0" fieldPosition="0">
        <references count="3">
          <reference field="0" count="1">
            <x v="1972"/>
          </reference>
          <reference field="1" count="1" selected="0">
            <x v="1333"/>
          </reference>
          <reference field="2" count="1" selected="0">
            <x v="4"/>
          </reference>
        </references>
      </pivotArea>
    </format>
    <format dxfId="3721">
      <pivotArea dataOnly="0" labelOnly="1" outline="0" fieldPosition="0">
        <references count="3">
          <reference field="0" count="1">
            <x v="2028"/>
          </reference>
          <reference field="1" count="1" selected="0">
            <x v="1338"/>
          </reference>
          <reference field="2" count="1" selected="0">
            <x v="4"/>
          </reference>
        </references>
      </pivotArea>
    </format>
    <format dxfId="3720">
      <pivotArea dataOnly="0" labelOnly="1" outline="0" fieldPosition="0">
        <references count="3">
          <reference field="0" count="1">
            <x v="2037"/>
          </reference>
          <reference field="1" count="1" selected="0">
            <x v="1339"/>
          </reference>
          <reference field="2" count="1" selected="0">
            <x v="4"/>
          </reference>
        </references>
      </pivotArea>
    </format>
    <format dxfId="3719">
      <pivotArea dataOnly="0" labelOnly="1" outline="0" fieldPosition="0">
        <references count="3">
          <reference field="0" count="1">
            <x v="2005"/>
          </reference>
          <reference field="1" count="1" selected="0">
            <x v="1386"/>
          </reference>
          <reference field="2" count="1" selected="0">
            <x v="4"/>
          </reference>
        </references>
      </pivotArea>
    </format>
    <format dxfId="3718">
      <pivotArea dataOnly="0" labelOnly="1" outline="0" fieldPosition="0">
        <references count="3">
          <reference field="0" count="1">
            <x v="2006"/>
          </reference>
          <reference field="1" count="1" selected="0">
            <x v="1387"/>
          </reference>
          <reference field="2" count="1" selected="0">
            <x v="4"/>
          </reference>
        </references>
      </pivotArea>
    </format>
    <format dxfId="3717">
      <pivotArea dataOnly="0" labelOnly="1" outline="0" fieldPosition="0">
        <references count="3">
          <reference field="0" count="1">
            <x v="2007"/>
          </reference>
          <reference field="1" count="1" selected="0">
            <x v="1388"/>
          </reference>
          <reference field="2" count="1" selected="0">
            <x v="4"/>
          </reference>
        </references>
      </pivotArea>
    </format>
    <format dxfId="3716">
      <pivotArea dataOnly="0" labelOnly="1" outline="0" fieldPosition="0">
        <references count="3">
          <reference field="0" count="1">
            <x v="2009"/>
          </reference>
          <reference field="1" count="1" selected="0">
            <x v="1441"/>
          </reference>
          <reference field="2" count="1" selected="0">
            <x v="4"/>
          </reference>
        </references>
      </pivotArea>
    </format>
    <format dxfId="3715">
      <pivotArea dataOnly="0" labelOnly="1" outline="0" fieldPosition="0">
        <references count="3">
          <reference field="0" count="1">
            <x v="2010"/>
          </reference>
          <reference field="1" count="1" selected="0">
            <x v="1442"/>
          </reference>
          <reference field="2" count="1" selected="0">
            <x v="4"/>
          </reference>
        </references>
      </pivotArea>
    </format>
    <format dxfId="3714">
      <pivotArea dataOnly="0" labelOnly="1" outline="0" fieldPosition="0">
        <references count="3">
          <reference field="0" count="1">
            <x v="2011"/>
          </reference>
          <reference field="1" count="1" selected="0">
            <x v="1443"/>
          </reference>
          <reference field="2" count="1" selected="0">
            <x v="4"/>
          </reference>
        </references>
      </pivotArea>
    </format>
    <format dxfId="3713">
      <pivotArea dataOnly="0" labelOnly="1" outline="0" fieldPosition="0">
        <references count="3">
          <reference field="0" count="1">
            <x v="2012"/>
          </reference>
          <reference field="1" count="1" selected="0">
            <x v="1444"/>
          </reference>
          <reference field="2" count="1" selected="0">
            <x v="4"/>
          </reference>
        </references>
      </pivotArea>
    </format>
    <format dxfId="3712">
      <pivotArea dataOnly="0" labelOnly="1" outline="0" fieldPosition="0">
        <references count="3">
          <reference field="0" count="1">
            <x v="2013"/>
          </reference>
          <reference field="1" count="1" selected="0">
            <x v="1445"/>
          </reference>
          <reference field="2" count="1" selected="0">
            <x v="4"/>
          </reference>
        </references>
      </pivotArea>
    </format>
    <format dxfId="3711">
      <pivotArea dataOnly="0" labelOnly="1" outline="0" fieldPosition="0">
        <references count="3">
          <reference field="0" count="1">
            <x v="2014"/>
          </reference>
          <reference field="1" count="1" selected="0">
            <x v="1446"/>
          </reference>
          <reference field="2" count="1" selected="0">
            <x v="4"/>
          </reference>
        </references>
      </pivotArea>
    </format>
    <format dxfId="3710">
      <pivotArea dataOnly="0" labelOnly="1" outline="0" fieldPosition="0">
        <references count="3">
          <reference field="0" count="1">
            <x v="737"/>
          </reference>
          <reference field="1" count="1" selected="0">
            <x v="1470"/>
          </reference>
          <reference field="2" count="1" selected="0">
            <x v="4"/>
          </reference>
        </references>
      </pivotArea>
    </format>
    <format dxfId="3709">
      <pivotArea dataOnly="0" labelOnly="1" outline="0" fieldPosition="0">
        <references count="3">
          <reference field="0" count="1">
            <x v="1729"/>
          </reference>
          <reference field="1" count="1" selected="0">
            <x v="1471"/>
          </reference>
          <reference field="2" count="1" selected="0">
            <x v="4"/>
          </reference>
        </references>
      </pivotArea>
    </format>
    <format dxfId="3708">
      <pivotArea dataOnly="0" labelOnly="1" outline="0" fieldPosition="0">
        <references count="3">
          <reference field="0" count="1">
            <x v="1787"/>
          </reference>
          <reference field="1" count="1" selected="0">
            <x v="1521"/>
          </reference>
          <reference field="2" count="1" selected="0">
            <x v="4"/>
          </reference>
        </references>
      </pivotArea>
    </format>
    <format dxfId="3707">
      <pivotArea dataOnly="0" labelOnly="1" outline="0" fieldPosition="0">
        <references count="3">
          <reference field="0" count="1">
            <x v="745"/>
          </reference>
          <reference field="1" count="1" selected="0">
            <x v="1522"/>
          </reference>
          <reference field="2" count="1" selected="0">
            <x v="4"/>
          </reference>
        </references>
      </pivotArea>
    </format>
    <format dxfId="3706">
      <pivotArea dataOnly="0" labelOnly="1" outline="0" fieldPosition="0">
        <references count="3">
          <reference field="0" count="1">
            <x v="1770"/>
          </reference>
          <reference field="1" count="1" selected="0">
            <x v="1523"/>
          </reference>
          <reference field="2" count="1" selected="0">
            <x v="4"/>
          </reference>
        </references>
      </pivotArea>
    </format>
    <format dxfId="3705">
      <pivotArea dataOnly="0" labelOnly="1" outline="0" fieldPosition="0">
        <references count="3">
          <reference field="0" count="1">
            <x v="2001"/>
          </reference>
          <reference field="1" count="1" selected="0">
            <x v="1562"/>
          </reference>
          <reference field="2" count="1" selected="0">
            <x v="4"/>
          </reference>
        </references>
      </pivotArea>
    </format>
    <format dxfId="3704">
      <pivotArea dataOnly="0" labelOnly="1" outline="0" fieldPosition="0">
        <references count="3">
          <reference field="0" count="1">
            <x v="1960"/>
          </reference>
          <reference field="1" count="1" selected="0">
            <x v="1650"/>
          </reference>
          <reference field="2" count="1" selected="0">
            <x v="4"/>
          </reference>
        </references>
      </pivotArea>
    </format>
    <format dxfId="3703">
      <pivotArea dataOnly="0" labelOnly="1" outline="0" fieldPosition="0">
        <references count="3">
          <reference field="0" count="1">
            <x v="1961"/>
          </reference>
          <reference field="1" count="1" selected="0">
            <x v="1651"/>
          </reference>
          <reference field="2" count="1" selected="0">
            <x v="4"/>
          </reference>
        </references>
      </pivotArea>
    </format>
    <format dxfId="3702">
      <pivotArea dataOnly="0" labelOnly="1" outline="0" fieldPosition="0">
        <references count="3">
          <reference field="0" count="1">
            <x v="1962"/>
          </reference>
          <reference field="1" count="1" selected="0">
            <x v="1652"/>
          </reference>
          <reference field="2" count="1" selected="0">
            <x v="4"/>
          </reference>
        </references>
      </pivotArea>
    </format>
    <format dxfId="3701">
      <pivotArea dataOnly="0" labelOnly="1" outline="0" fieldPosition="0">
        <references count="3">
          <reference field="0" count="1">
            <x v="2033"/>
          </reference>
          <reference field="1" count="1" selected="0">
            <x v="1653"/>
          </reference>
          <reference field="2" count="1" selected="0">
            <x v="4"/>
          </reference>
        </references>
      </pivotArea>
    </format>
    <format dxfId="3700">
      <pivotArea dataOnly="0" labelOnly="1" outline="0" fieldPosition="0">
        <references count="3">
          <reference field="0" count="1">
            <x v="2034"/>
          </reference>
          <reference field="1" count="1" selected="0">
            <x v="1654"/>
          </reference>
          <reference field="2" count="1" selected="0">
            <x v="4"/>
          </reference>
        </references>
      </pivotArea>
    </format>
    <format dxfId="3699">
      <pivotArea dataOnly="0" labelOnly="1" outline="0" fieldPosition="0">
        <references count="3">
          <reference field="0" count="1">
            <x v="1788"/>
          </reference>
          <reference field="1" count="1" selected="0">
            <x v="1655"/>
          </reference>
          <reference field="2" count="1" selected="0">
            <x v="4"/>
          </reference>
        </references>
      </pivotArea>
    </format>
    <format dxfId="3698">
      <pivotArea dataOnly="0" labelOnly="1" outline="0" fieldPosition="0">
        <references count="3">
          <reference field="0" count="1">
            <x v="2031"/>
          </reference>
          <reference field="1" count="1" selected="0">
            <x v="1656"/>
          </reference>
          <reference field="2" count="1" selected="0">
            <x v="4"/>
          </reference>
        </references>
      </pivotArea>
    </format>
    <format dxfId="3697">
      <pivotArea dataOnly="0" labelOnly="1" outline="0" fieldPosition="0">
        <references count="3">
          <reference field="0" count="1">
            <x v="2017"/>
          </reference>
          <reference field="1" count="1" selected="0">
            <x v="1860"/>
          </reference>
          <reference field="2" count="1" selected="0">
            <x v="4"/>
          </reference>
        </references>
      </pivotArea>
    </format>
    <format dxfId="3696">
      <pivotArea dataOnly="0" labelOnly="1" outline="0" fieldPosition="0">
        <references count="3">
          <reference field="0" count="1">
            <x v="932"/>
          </reference>
          <reference field="1" count="1" selected="0">
            <x v="1951"/>
          </reference>
          <reference field="2" count="1" selected="0">
            <x v="4"/>
          </reference>
        </references>
      </pivotArea>
    </format>
    <format dxfId="3695">
      <pivotArea dataOnly="0" labelOnly="1" outline="0" fieldPosition="0">
        <references count="3">
          <reference field="0" count="1">
            <x v="933"/>
          </reference>
          <reference field="1" count="1" selected="0">
            <x v="2025"/>
          </reference>
          <reference field="2" count="1" selected="0">
            <x v="4"/>
          </reference>
        </references>
      </pivotArea>
    </format>
    <format dxfId="3694">
      <pivotArea dataOnly="0" labelOnly="1" outline="0" fieldPosition="0">
        <references count="3">
          <reference field="0" count="1">
            <x v="934"/>
          </reference>
          <reference field="1" count="1" selected="0">
            <x v="2026"/>
          </reference>
          <reference field="2" count="1" selected="0">
            <x v="4"/>
          </reference>
        </references>
      </pivotArea>
    </format>
    <format dxfId="3693">
      <pivotArea dataOnly="0" labelOnly="1" outline="0" fieldPosition="0">
        <references count="3">
          <reference field="0" count="1">
            <x v="935"/>
          </reference>
          <reference field="1" count="1" selected="0">
            <x v="2027"/>
          </reference>
          <reference field="2" count="1" selected="0">
            <x v="4"/>
          </reference>
        </references>
      </pivotArea>
    </format>
    <format dxfId="3692">
      <pivotArea dataOnly="0" labelOnly="1" outline="0" fieldPosition="0">
        <references count="3">
          <reference field="0" count="1">
            <x v="936"/>
          </reference>
          <reference field="1" count="1" selected="0">
            <x v="2028"/>
          </reference>
          <reference field="2" count="1" selected="0">
            <x v="4"/>
          </reference>
        </references>
      </pivotArea>
    </format>
    <format dxfId="3691">
      <pivotArea dataOnly="0" labelOnly="1" outline="0" fieldPosition="0">
        <references count="3">
          <reference field="0" count="1">
            <x v="937"/>
          </reference>
          <reference field="1" count="1" selected="0">
            <x v="2029"/>
          </reference>
          <reference field="2" count="1" selected="0">
            <x v="4"/>
          </reference>
        </references>
      </pivotArea>
    </format>
    <format dxfId="3690">
      <pivotArea dataOnly="0" labelOnly="1" outline="0" fieldPosition="0">
        <references count="3">
          <reference field="0" count="1">
            <x v="938"/>
          </reference>
          <reference field="1" count="1" selected="0">
            <x v="2030"/>
          </reference>
          <reference field="2" count="1" selected="0">
            <x v="4"/>
          </reference>
        </references>
      </pivotArea>
    </format>
    <format dxfId="3689">
      <pivotArea dataOnly="0" labelOnly="1" outline="0" fieldPosition="0">
        <references count="3">
          <reference field="0" count="1">
            <x v="939"/>
          </reference>
          <reference field="1" count="1" selected="0">
            <x v="2031"/>
          </reference>
          <reference field="2" count="1" selected="0">
            <x v="4"/>
          </reference>
        </references>
      </pivotArea>
    </format>
    <format dxfId="3688">
      <pivotArea dataOnly="0" labelOnly="1" outline="0" fieldPosition="0">
        <references count="3">
          <reference field="0" count="1">
            <x v="940"/>
          </reference>
          <reference field="1" count="1" selected="0">
            <x v="2032"/>
          </reference>
          <reference field="2" count="1" selected="0">
            <x v="4"/>
          </reference>
        </references>
      </pivotArea>
    </format>
    <format dxfId="3687">
      <pivotArea dataOnly="0" labelOnly="1" outline="0" fieldPosition="0">
        <references count="3">
          <reference field="0" count="1">
            <x v="1709"/>
          </reference>
          <reference field="1" count="1" selected="0">
            <x v="2143"/>
          </reference>
          <reference field="2" count="1" selected="0">
            <x v="4"/>
          </reference>
        </references>
      </pivotArea>
    </format>
    <format dxfId="3686">
      <pivotArea dataOnly="0" labelOnly="1" outline="0" fieldPosition="0">
        <references count="3">
          <reference field="0" count="1">
            <x v="1785"/>
          </reference>
          <reference field="1" count="1" selected="0">
            <x v="2145"/>
          </reference>
          <reference field="2" count="1" selected="0">
            <x v="4"/>
          </reference>
        </references>
      </pivotArea>
    </format>
    <format dxfId="3685">
      <pivotArea dataOnly="0" labelOnly="1" outline="0" fieldPosition="0">
        <references count="3">
          <reference field="0" count="1">
            <x v="1769"/>
          </reference>
          <reference field="1" count="1" selected="0">
            <x v="2274"/>
          </reference>
          <reference field="2" count="1" selected="0">
            <x v="4"/>
          </reference>
        </references>
      </pivotArea>
    </format>
    <format dxfId="3684">
      <pivotArea dataOnly="0" labelOnly="1" outline="0" fieldPosition="0">
        <references count="3">
          <reference field="0" count="1">
            <x v="2036"/>
          </reference>
          <reference field="1" count="1" selected="0">
            <x v="2291"/>
          </reference>
          <reference field="2" count="1" selected="0">
            <x v="4"/>
          </reference>
        </references>
      </pivotArea>
    </format>
    <format dxfId="3683">
      <pivotArea dataOnly="0" labelOnly="1" outline="0" fieldPosition="0">
        <references count="3">
          <reference field="0" count="1">
            <x v="2035"/>
          </reference>
          <reference field="1" count="1" selected="0">
            <x v="2292"/>
          </reference>
          <reference field="2" count="1" selected="0">
            <x v="4"/>
          </reference>
        </references>
      </pivotArea>
    </format>
    <format dxfId="3682">
      <pivotArea dataOnly="0" labelOnly="1" outline="0" fieldPosition="0">
        <references count="3">
          <reference field="0" count="1">
            <x v="1998"/>
          </reference>
          <reference field="1" count="1" selected="0">
            <x v="2312"/>
          </reference>
          <reference field="2" count="1" selected="0">
            <x v="4"/>
          </reference>
        </references>
      </pivotArea>
    </format>
    <format dxfId="3681">
      <pivotArea dataOnly="0" labelOnly="1" outline="0" fieldPosition="0">
        <references count="3">
          <reference field="0" count="1">
            <x v="941"/>
          </reference>
          <reference field="1" count="1" selected="0">
            <x v="2379"/>
          </reference>
          <reference field="2" count="1" selected="0">
            <x v="4"/>
          </reference>
        </references>
      </pivotArea>
    </format>
    <format dxfId="3680">
      <pivotArea dataOnly="0" labelOnly="1" outline="0" fieldPosition="0">
        <references count="3">
          <reference field="0" count="1">
            <x v="942"/>
          </reference>
          <reference field="1" count="1" selected="0">
            <x v="2380"/>
          </reference>
          <reference field="2" count="1" selected="0">
            <x v="4"/>
          </reference>
        </references>
      </pivotArea>
    </format>
    <format dxfId="3679">
      <pivotArea dataOnly="0" labelOnly="1" outline="0" fieldPosition="0">
        <references count="3">
          <reference field="0" count="1">
            <x v="1707"/>
          </reference>
          <reference field="1" count="1" selected="0">
            <x v="2394"/>
          </reference>
          <reference field="2" count="1" selected="0">
            <x v="4"/>
          </reference>
        </references>
      </pivotArea>
    </format>
    <format dxfId="3678">
      <pivotArea dataOnly="0" labelOnly="1" outline="0" fieldPosition="0">
        <references count="3">
          <reference field="0" count="1">
            <x v="1708"/>
          </reference>
          <reference field="1" count="1" selected="0">
            <x v="2395"/>
          </reference>
          <reference field="2" count="1" selected="0">
            <x v="4"/>
          </reference>
        </references>
      </pivotArea>
    </format>
    <format dxfId="3677">
      <pivotArea dataOnly="0" labelOnly="1" outline="0" fieldPosition="0">
        <references count="3">
          <reference field="0" count="1">
            <x v="1965"/>
          </reference>
          <reference field="1" count="1" selected="0">
            <x v="2397"/>
          </reference>
          <reference field="2" count="1" selected="0">
            <x v="4"/>
          </reference>
        </references>
      </pivotArea>
    </format>
    <format dxfId="3676">
      <pivotArea dataOnly="0" labelOnly="1" outline="0" fieldPosition="0">
        <references count="3">
          <reference field="0" count="1">
            <x v="1963"/>
          </reference>
          <reference field="1" count="1" selected="0">
            <x v="2405"/>
          </reference>
          <reference field="2" count="1" selected="0">
            <x v="4"/>
          </reference>
        </references>
      </pivotArea>
    </format>
    <format dxfId="3675">
      <pivotArea dataOnly="0" labelOnly="1" outline="0" fieldPosition="0">
        <references count="3">
          <reference field="0" count="1">
            <x v="1725"/>
          </reference>
          <reference field="1" count="1" selected="0">
            <x v="2410"/>
          </reference>
          <reference field="2" count="1" selected="0">
            <x v="4"/>
          </reference>
        </references>
      </pivotArea>
    </format>
    <format dxfId="3674">
      <pivotArea dataOnly="0" labelOnly="1" outline="0" fieldPosition="0">
        <references count="3">
          <reference field="0" count="1">
            <x v="2043"/>
          </reference>
          <reference field="1" count="1" selected="0">
            <x v="2411"/>
          </reference>
          <reference field="2" count="1" selected="0">
            <x v="4"/>
          </reference>
        </references>
      </pivotArea>
    </format>
    <format dxfId="3673">
      <pivotArea dataOnly="0" labelOnly="1" outline="0" fieldPosition="0">
        <references count="3">
          <reference field="0" count="1">
            <x v="2048"/>
          </reference>
          <reference field="1" count="1" selected="0">
            <x v="2660"/>
          </reference>
          <reference field="2" count="1" selected="0">
            <x v="4"/>
          </reference>
        </references>
      </pivotArea>
    </format>
    <format dxfId="3672">
      <pivotArea dataOnly="0" labelOnly="1" outline="0" fieldPosition="0">
        <references count="3">
          <reference field="0" count="1">
            <x v="2047"/>
          </reference>
          <reference field="1" count="1" selected="0">
            <x v="2661"/>
          </reference>
          <reference field="2" count="1" selected="0">
            <x v="4"/>
          </reference>
        </references>
      </pivotArea>
    </format>
    <format dxfId="3671">
      <pivotArea dataOnly="0" labelOnly="1" outline="0" fieldPosition="0">
        <references count="3">
          <reference field="0" count="1">
            <x v="1749"/>
          </reference>
          <reference field="1" count="1" selected="0">
            <x v="2669"/>
          </reference>
          <reference field="2" count="1" selected="0">
            <x v="4"/>
          </reference>
        </references>
      </pivotArea>
    </format>
    <format dxfId="3670">
      <pivotArea dataOnly="0" labelOnly="1" outline="0" fieldPosition="0">
        <references count="3">
          <reference field="0" count="1">
            <x v="2051"/>
          </reference>
          <reference field="1" count="1" selected="0">
            <x v="2670"/>
          </reference>
          <reference field="2" count="1" selected="0">
            <x v="4"/>
          </reference>
        </references>
      </pivotArea>
    </format>
    <format dxfId="3669">
      <pivotArea dataOnly="0" labelOnly="1" outline="0" fieldPosition="0">
        <references count="3">
          <reference field="0" count="1">
            <x v="1765"/>
          </reference>
          <reference field="1" count="1" selected="0">
            <x v="2671"/>
          </reference>
          <reference field="2" count="1" selected="0">
            <x v="4"/>
          </reference>
        </references>
      </pivotArea>
    </format>
    <format dxfId="3668">
      <pivotArea dataOnly="0" labelOnly="1" outline="0" fieldPosition="0">
        <references count="3">
          <reference field="0" count="1">
            <x v="1710"/>
          </reference>
          <reference field="1" count="1" selected="0">
            <x v="2675"/>
          </reference>
          <reference field="2" count="1" selected="0">
            <x v="4"/>
          </reference>
        </references>
      </pivotArea>
    </format>
    <format dxfId="3667">
      <pivotArea dataOnly="0" labelOnly="1" outline="0" fieldPosition="0">
        <references count="3">
          <reference field="0" count="1">
            <x v="1711"/>
          </reference>
          <reference field="1" count="1" selected="0">
            <x v="2676"/>
          </reference>
          <reference field="2" count="1" selected="0">
            <x v="4"/>
          </reference>
        </references>
      </pivotArea>
    </format>
    <format dxfId="3666">
      <pivotArea dataOnly="0" labelOnly="1" outline="0" fieldPosition="0">
        <references count="3">
          <reference field="0" count="1">
            <x v="2053"/>
          </reference>
          <reference field="1" count="1" selected="0">
            <x v="2679"/>
          </reference>
          <reference field="2" count="1" selected="0">
            <x v="4"/>
          </reference>
        </references>
      </pivotArea>
    </format>
    <format dxfId="3665">
      <pivotArea dataOnly="0" labelOnly="1" outline="0" fieldPosition="0">
        <references count="3">
          <reference field="0" count="1">
            <x v="2016"/>
          </reference>
          <reference field="1" count="1" selected="0">
            <x v="2871"/>
          </reference>
          <reference field="2" count="1" selected="0">
            <x v="4"/>
          </reference>
        </references>
      </pivotArea>
    </format>
    <format dxfId="3664">
      <pivotArea dataOnly="0" labelOnly="1" outline="0" fieldPosition="0">
        <references count="3">
          <reference field="0" count="1">
            <x v="1748"/>
          </reference>
          <reference field="1" count="1" selected="0">
            <x v="2954"/>
          </reference>
          <reference field="2" count="1" selected="0">
            <x v="4"/>
          </reference>
        </references>
      </pivotArea>
    </format>
    <format dxfId="3663">
      <pivotArea dataOnly="0" labelOnly="1" outline="0" fieldPosition="0">
        <references count="3">
          <reference field="0" count="1">
            <x v="742"/>
          </reference>
          <reference field="1" count="1" selected="0">
            <x v="2955"/>
          </reference>
          <reference field="2" count="1" selected="0">
            <x v="4"/>
          </reference>
        </references>
      </pivotArea>
    </format>
    <format dxfId="3662">
      <pivotArea dataOnly="0" labelOnly="1" outline="0" fieldPosition="0">
        <references count="3">
          <reference field="0" count="1">
            <x v="1717"/>
          </reference>
          <reference field="1" count="1" selected="0">
            <x v="3140"/>
          </reference>
          <reference field="2" count="1" selected="0">
            <x v="4"/>
          </reference>
        </references>
      </pivotArea>
    </format>
    <format dxfId="3661">
      <pivotArea dataOnly="0" labelOnly="1" outline="0" fieldPosition="0">
        <references count="3">
          <reference field="0" count="1">
            <x v="739"/>
          </reference>
          <reference field="1" count="1" selected="0">
            <x v="3223"/>
          </reference>
          <reference field="2" count="1" selected="0">
            <x v="4"/>
          </reference>
        </references>
      </pivotArea>
    </format>
    <format dxfId="3660">
      <pivotArea dataOnly="0" labelOnly="1" outline="0" fieldPosition="0">
        <references count="3">
          <reference field="0" count="1">
            <x v="2008"/>
          </reference>
          <reference field="1" count="1" selected="0">
            <x v="3262"/>
          </reference>
          <reference field="2" count="1" selected="0">
            <x v="4"/>
          </reference>
        </references>
      </pivotArea>
    </format>
    <format dxfId="3659">
      <pivotArea dataOnly="0" labelOnly="1" outline="0" fieldPosition="0">
        <references count="3">
          <reference field="0" count="1">
            <x v="2015"/>
          </reference>
          <reference field="1" count="1" selected="0">
            <x v="3263"/>
          </reference>
          <reference field="2" count="1" selected="0">
            <x v="4"/>
          </reference>
        </references>
      </pivotArea>
    </format>
    <format dxfId="3658">
      <pivotArea dataOnly="0" labelOnly="1" outline="0" fieldPosition="0">
        <references count="3">
          <reference field="0" count="1">
            <x v="2021"/>
          </reference>
          <reference field="1" count="1" selected="0">
            <x v="3300"/>
          </reference>
          <reference field="2" count="1" selected="0">
            <x v="4"/>
          </reference>
        </references>
      </pivotArea>
    </format>
    <format dxfId="3657">
      <pivotArea dataOnly="0" labelOnly="1" outline="0" fieldPosition="0">
        <references count="3">
          <reference field="0" count="1">
            <x v="2018"/>
          </reference>
          <reference field="1" count="1" selected="0">
            <x v="3301"/>
          </reference>
          <reference field="2" count="1" selected="0">
            <x v="4"/>
          </reference>
        </references>
      </pivotArea>
    </format>
    <format dxfId="3656">
      <pivotArea dataOnly="0" labelOnly="1" outline="0" fieldPosition="0">
        <references count="3">
          <reference field="0" count="1">
            <x v="2022"/>
          </reference>
          <reference field="1" count="1" selected="0">
            <x v="3302"/>
          </reference>
          <reference field="2" count="1" selected="0">
            <x v="4"/>
          </reference>
        </references>
      </pivotArea>
    </format>
    <format dxfId="3655">
      <pivotArea dataOnly="0" labelOnly="1" outline="0" fieldPosition="0">
        <references count="3">
          <reference field="0" count="1">
            <x v="2019"/>
          </reference>
          <reference field="1" count="1" selected="0">
            <x v="3303"/>
          </reference>
          <reference field="2" count="1" selected="0">
            <x v="4"/>
          </reference>
        </references>
      </pivotArea>
    </format>
    <format dxfId="3654">
      <pivotArea dataOnly="0" labelOnly="1" outline="0" fieldPosition="0">
        <references count="3">
          <reference field="0" count="1">
            <x v="2020"/>
          </reference>
          <reference field="1" count="1" selected="0">
            <x v="3304"/>
          </reference>
          <reference field="2" count="1" selected="0">
            <x v="4"/>
          </reference>
        </references>
      </pivotArea>
    </format>
    <format dxfId="3653">
      <pivotArea dataOnly="0" labelOnly="1" outline="0" fieldPosition="0">
        <references count="3">
          <reference field="0" count="1">
            <x v="2023"/>
          </reference>
          <reference field="1" count="1" selected="0">
            <x v="3305"/>
          </reference>
          <reference field="2" count="1" selected="0">
            <x v="4"/>
          </reference>
        </references>
      </pivotArea>
    </format>
    <format dxfId="3652">
      <pivotArea dataOnly="0" labelOnly="1" outline="0" fieldPosition="0">
        <references count="3">
          <reference field="0" count="1">
            <x v="2039"/>
          </reference>
          <reference field="1" count="1" selected="0">
            <x v="3398"/>
          </reference>
          <reference field="2" count="1" selected="0">
            <x v="4"/>
          </reference>
        </references>
      </pivotArea>
    </format>
    <format dxfId="3651">
      <pivotArea dataOnly="0" labelOnly="1" outline="0" fieldPosition="0">
        <references count="3">
          <reference field="0" count="1">
            <x v="2029"/>
          </reference>
          <reference field="1" count="1" selected="0">
            <x v="3408"/>
          </reference>
          <reference field="2" count="1" selected="0">
            <x v="4"/>
          </reference>
        </references>
      </pivotArea>
    </format>
    <format dxfId="3650">
      <pivotArea dataOnly="0" labelOnly="1" outline="0" fieldPosition="0">
        <references count="3">
          <reference field="0" count="1">
            <x v="738"/>
          </reference>
          <reference field="1" count="1" selected="0">
            <x v="3427"/>
          </reference>
          <reference field="2" count="1" selected="0">
            <x v="4"/>
          </reference>
        </references>
      </pivotArea>
    </format>
    <format dxfId="3649">
      <pivotArea dataOnly="0" labelOnly="1" outline="0" fieldPosition="0">
        <references count="3">
          <reference field="0" count="1">
            <x v="2049"/>
          </reference>
          <reference field="1" count="1" selected="0">
            <x v="3428"/>
          </reference>
          <reference field="2" count="1" selected="0">
            <x v="4"/>
          </reference>
        </references>
      </pivotArea>
    </format>
    <format dxfId="3648">
      <pivotArea dataOnly="0" labelOnly="1" outline="0" fieldPosition="0">
        <references count="3">
          <reference field="0" count="1">
            <x v="2054"/>
          </reference>
          <reference field="1" count="1" selected="0">
            <x v="3429"/>
          </reference>
          <reference field="2" count="1" selected="0">
            <x v="4"/>
          </reference>
        </references>
      </pivotArea>
    </format>
    <format dxfId="3647">
      <pivotArea dataOnly="0" labelOnly="1" outline="0" fieldPosition="0">
        <references count="3">
          <reference field="0" count="1">
            <x v="2055"/>
          </reference>
          <reference field="1" count="1" selected="0">
            <x v="3430"/>
          </reference>
          <reference field="2" count="1" selected="0">
            <x v="4"/>
          </reference>
        </references>
      </pivotArea>
    </format>
    <format dxfId="3646">
      <pivotArea dataOnly="0" labelOnly="1" outline="0" fieldPosition="0">
        <references count="3">
          <reference field="0" count="1">
            <x v="746"/>
          </reference>
          <reference field="1" count="1" selected="0">
            <x v="3432"/>
          </reference>
          <reference field="2" count="1" selected="0">
            <x v="4"/>
          </reference>
        </references>
      </pivotArea>
    </format>
    <format dxfId="3645">
      <pivotArea dataOnly="0" labelOnly="1" outline="0" fieldPosition="0">
        <references count="3">
          <reference field="0" count="1">
            <x v="1996"/>
          </reference>
          <reference field="1" count="1" selected="0">
            <x v="3459"/>
          </reference>
          <reference field="2" count="1" selected="0">
            <x v="4"/>
          </reference>
        </references>
      </pivotArea>
    </format>
    <format dxfId="3644">
      <pivotArea dataOnly="0" labelOnly="1" outline="0" fieldPosition="0">
        <references count="3">
          <reference field="0" count="1">
            <x v="943"/>
          </reference>
          <reference field="1" count="1" selected="0">
            <x v="3517"/>
          </reference>
          <reference field="2" count="1" selected="0">
            <x v="4"/>
          </reference>
        </references>
      </pivotArea>
    </format>
    <format dxfId="3643">
      <pivotArea dataOnly="0" labelOnly="1" outline="0" fieldPosition="0">
        <references count="3">
          <reference field="0" count="1">
            <x v="944"/>
          </reference>
          <reference field="1" count="1" selected="0">
            <x v="3518"/>
          </reference>
          <reference field="2" count="1" selected="0">
            <x v="4"/>
          </reference>
        </references>
      </pivotArea>
    </format>
    <format dxfId="3642">
      <pivotArea dataOnly="0" labelOnly="1" outline="0" fieldPosition="0">
        <references count="3">
          <reference field="0" count="1">
            <x v="1728"/>
          </reference>
          <reference field="1" count="1" selected="0">
            <x v="3557"/>
          </reference>
          <reference field="2" count="1" selected="0">
            <x v="4"/>
          </reference>
        </references>
      </pivotArea>
    </format>
    <format dxfId="3641">
      <pivotArea dataOnly="0" labelOnly="1" outline="0" fieldPosition="0">
        <references count="3">
          <reference field="0" count="1">
            <x v="2103"/>
          </reference>
          <reference field="1" count="1" selected="0">
            <x v="3569"/>
          </reference>
          <reference field="2" count="1" selected="0">
            <x v="4"/>
          </reference>
        </references>
      </pivotArea>
    </format>
    <format dxfId="3640">
      <pivotArea dataOnly="0" labelOnly="1" outline="0" fieldPosition="0">
        <references count="3">
          <reference field="0" count="1">
            <x v="1736"/>
          </reference>
          <reference field="1" count="1" selected="0">
            <x v="3590"/>
          </reference>
          <reference field="2" count="1" selected="0">
            <x v="4"/>
          </reference>
        </references>
      </pivotArea>
    </format>
    <format dxfId="3639">
      <pivotArea dataOnly="0" labelOnly="1" outline="0" fieldPosition="0">
        <references count="3">
          <reference field="0" count="1">
            <x v="1630"/>
          </reference>
          <reference field="1" count="1" selected="0">
            <x v="3591"/>
          </reference>
          <reference field="2" count="1" selected="0">
            <x v="4"/>
          </reference>
        </references>
      </pivotArea>
    </format>
    <format dxfId="3638">
      <pivotArea dataOnly="0" labelOnly="1" outline="0" fieldPosition="0">
        <references count="3">
          <reference field="0" count="1">
            <x v="1764"/>
          </reference>
          <reference field="1" count="1" selected="0">
            <x v="3596"/>
          </reference>
          <reference field="2" count="1" selected="0">
            <x v="4"/>
          </reference>
        </references>
      </pivotArea>
    </format>
    <format dxfId="3637">
      <pivotArea dataOnly="0" labelOnly="1" outline="0" fieldPosition="0">
        <references count="3">
          <reference field="0" count="1">
            <x v="1762"/>
          </reference>
          <reference field="1" count="1" selected="0">
            <x v="3597"/>
          </reference>
          <reference field="2" count="1" selected="0">
            <x v="4"/>
          </reference>
        </references>
      </pivotArea>
    </format>
    <format dxfId="3636">
      <pivotArea dataOnly="0" labelOnly="1" outline="0" fieldPosition="0">
        <references count="3">
          <reference field="0" count="1">
            <x v="1763"/>
          </reference>
          <reference field="1" count="1" selected="0">
            <x v="3598"/>
          </reference>
          <reference field="2" count="1" selected="0">
            <x v="4"/>
          </reference>
        </references>
      </pivotArea>
    </format>
    <format dxfId="3635">
      <pivotArea dataOnly="0" labelOnly="1" outline="0" fieldPosition="0">
        <references count="3">
          <reference field="0" count="1">
            <x v="1772"/>
          </reference>
          <reference field="1" count="1" selected="0">
            <x v="3599"/>
          </reference>
          <reference field="2" count="1" selected="0">
            <x v="4"/>
          </reference>
        </references>
      </pivotArea>
    </format>
    <format dxfId="3634">
      <pivotArea dataOnly="0" labelOnly="1" outline="0" fieldPosition="0">
        <references count="3">
          <reference field="0" count="1">
            <x v="1777"/>
          </reference>
          <reference field="1" count="1" selected="0">
            <x v="3604"/>
          </reference>
          <reference field="2" count="1" selected="0">
            <x v="4"/>
          </reference>
        </references>
      </pivotArea>
    </format>
    <format dxfId="3633">
      <pivotArea dataOnly="0" labelOnly="1" outline="0" fieldPosition="0">
        <references count="3">
          <reference field="0" count="1">
            <x v="2880"/>
          </reference>
          <reference field="1" count="1" selected="0">
            <x v="3638"/>
          </reference>
          <reference field="2" count="1" selected="0">
            <x v="4"/>
          </reference>
        </references>
      </pivotArea>
    </format>
    <format dxfId="3632">
      <pivotArea dataOnly="0" labelOnly="1" outline="0" fieldPosition="0">
        <references count="3">
          <reference field="0" count="1">
            <x v="2038"/>
          </reference>
          <reference field="1" count="1" selected="0">
            <x v="3732"/>
          </reference>
          <reference field="2" count="1" selected="0">
            <x v="4"/>
          </reference>
        </references>
      </pivotArea>
    </format>
    <format dxfId="3631">
      <pivotArea dataOnly="0" labelOnly="1" outline="0" fieldPosition="0">
        <references count="3">
          <reference field="0" count="1">
            <x v="1791"/>
          </reference>
          <reference field="1" count="1" selected="0">
            <x v="3752"/>
          </reference>
          <reference field="2" count="1" selected="0">
            <x v="4"/>
          </reference>
        </references>
      </pivotArea>
    </format>
    <format dxfId="3630">
      <pivotArea dataOnly="0" labelOnly="1" outline="0" fieldPosition="0">
        <references count="3">
          <reference field="0" count="1">
            <x v="945"/>
          </reference>
          <reference field="1" count="1" selected="0">
            <x v="4066"/>
          </reference>
          <reference field="2" count="1" selected="0">
            <x v="4"/>
          </reference>
        </references>
      </pivotArea>
    </format>
    <format dxfId="3629">
      <pivotArea dataOnly="0" labelOnly="1" outline="0" fieldPosition="0">
        <references count="3">
          <reference field="0" count="1">
            <x v="946"/>
          </reference>
          <reference field="1" count="1" selected="0">
            <x v="4067"/>
          </reference>
          <reference field="2" count="1" selected="0">
            <x v="4"/>
          </reference>
        </references>
      </pivotArea>
    </format>
    <format dxfId="3628">
      <pivotArea dataOnly="0" labelOnly="1" outline="0" fieldPosition="0">
        <references count="3">
          <reference field="0" count="1">
            <x v="1974"/>
          </reference>
          <reference field="1" count="1" selected="0">
            <x v="4079"/>
          </reference>
          <reference field="2" count="1" selected="0">
            <x v="4"/>
          </reference>
        </references>
      </pivotArea>
    </format>
    <format dxfId="3627">
      <pivotArea dataOnly="0" labelOnly="1" outline="0" fieldPosition="0">
        <references count="3">
          <reference field="0" count="1">
            <x v="1745"/>
          </reference>
          <reference field="1" count="1" selected="0">
            <x v="4089"/>
          </reference>
          <reference field="2" count="1" selected="0">
            <x v="4"/>
          </reference>
        </references>
      </pivotArea>
    </format>
    <format dxfId="3626">
      <pivotArea dataOnly="0" labelOnly="1" outline="0" fieldPosition="0">
        <references count="3">
          <reference field="0" count="1">
            <x v="1746"/>
          </reference>
          <reference field="1" count="1" selected="0">
            <x v="4090"/>
          </reference>
          <reference field="2" count="1" selected="0">
            <x v="4"/>
          </reference>
        </references>
      </pivotArea>
    </format>
    <format dxfId="3625">
      <pivotArea dataOnly="0" labelOnly="1" outline="0" fieldPosition="0">
        <references count="3">
          <reference field="0" count="1">
            <x v="1743"/>
          </reference>
          <reference field="1" count="1" selected="0">
            <x v="4091"/>
          </reference>
          <reference field="2" count="1" selected="0">
            <x v="4"/>
          </reference>
        </references>
      </pivotArea>
    </format>
    <format dxfId="3624">
      <pivotArea dataOnly="0" labelOnly="1" outline="0" fieldPosition="0">
        <references count="3">
          <reference field="0" count="1">
            <x v="1744"/>
          </reference>
          <reference field="1" count="1" selected="0">
            <x v="4092"/>
          </reference>
          <reference field="2" count="1" selected="0">
            <x v="4"/>
          </reference>
        </references>
      </pivotArea>
    </format>
    <format dxfId="3623">
      <pivotArea dataOnly="0" labelOnly="1" outline="0" fieldPosition="0">
        <references count="3">
          <reference field="0" count="1">
            <x v="1796"/>
          </reference>
          <reference field="1" count="1" selected="0">
            <x v="4105"/>
          </reference>
          <reference field="2" count="1" selected="0">
            <x v="4"/>
          </reference>
        </references>
      </pivotArea>
    </format>
    <format dxfId="3622">
      <pivotArea dataOnly="0" labelOnly="1" outline="0" fieldPosition="0">
        <references count="3">
          <reference field="0" count="1">
            <x v="1798"/>
          </reference>
          <reference field="1" count="1" selected="0">
            <x v="4106"/>
          </reference>
          <reference field="2" count="1" selected="0">
            <x v="4"/>
          </reference>
        </references>
      </pivotArea>
    </format>
    <format dxfId="3621">
      <pivotArea dataOnly="0" labelOnly="1" outline="0" fieldPosition="0">
        <references count="3">
          <reference field="0" count="1">
            <x v="1797"/>
          </reference>
          <reference field="1" count="1" selected="0">
            <x v="4107"/>
          </reference>
          <reference field="2" count="1" selected="0">
            <x v="4"/>
          </reference>
        </references>
      </pivotArea>
    </format>
    <format dxfId="3620">
      <pivotArea dataOnly="0" labelOnly="1" outline="0" fieldPosition="0">
        <references count="3">
          <reference field="0" count="1">
            <x v="2052"/>
          </reference>
          <reference field="1" count="1" selected="0">
            <x v="4108"/>
          </reference>
          <reference field="2" count="1" selected="0">
            <x v="4"/>
          </reference>
        </references>
      </pivotArea>
    </format>
    <format dxfId="3619">
      <pivotArea dataOnly="0" labelOnly="1" outline="0" fieldPosition="0">
        <references count="3">
          <reference field="0" count="1">
            <x v="1724"/>
          </reference>
          <reference field="1" count="1" selected="0">
            <x v="4167"/>
          </reference>
          <reference field="2" count="1" selected="0">
            <x v="4"/>
          </reference>
        </references>
      </pivotArea>
    </format>
    <format dxfId="3618">
      <pivotArea dataOnly="0" labelOnly="1" outline="0" fieldPosition="0">
        <references count="3">
          <reference field="0" count="1">
            <x v="1971"/>
          </reference>
          <reference field="1" count="1" selected="0">
            <x v="4171"/>
          </reference>
          <reference field="2" count="1" selected="0">
            <x v="4"/>
          </reference>
        </references>
      </pivotArea>
    </format>
    <format dxfId="3617">
      <pivotArea dataOnly="0" labelOnly="1" outline="0" fieldPosition="0">
        <references count="3">
          <reference field="0" count="1">
            <x v="1970"/>
          </reference>
          <reference field="1" count="1" selected="0">
            <x v="4172"/>
          </reference>
          <reference field="2" count="1" selected="0">
            <x v="4"/>
          </reference>
        </references>
      </pivotArea>
    </format>
    <format dxfId="3616">
      <pivotArea dataOnly="0" labelOnly="1" outline="0" fieldPosition="0">
        <references count="3">
          <reference field="0" count="1">
            <x v="1956"/>
          </reference>
          <reference field="1" count="1" selected="0">
            <x v="4184"/>
          </reference>
          <reference field="2" count="1" selected="0">
            <x v="4"/>
          </reference>
        </references>
      </pivotArea>
    </format>
    <format dxfId="3615">
      <pivotArea dataOnly="0" labelOnly="1" outline="0" fieldPosition="0">
        <references count="3">
          <reference field="0" count="1">
            <x v="947"/>
          </reference>
          <reference field="1" count="1" selected="0">
            <x v="4285"/>
          </reference>
          <reference field="2" count="1" selected="0">
            <x v="4"/>
          </reference>
        </references>
      </pivotArea>
    </format>
    <format dxfId="3614">
      <pivotArea dataOnly="0" labelOnly="1" outline="0" fieldPosition="0">
        <references count="3">
          <reference field="0" count="1">
            <x v="948"/>
          </reference>
          <reference field="1" count="1" selected="0">
            <x v="4286"/>
          </reference>
          <reference field="2" count="1" selected="0">
            <x v="4"/>
          </reference>
        </references>
      </pivotArea>
    </format>
    <format dxfId="3613">
      <pivotArea dataOnly="0" labelOnly="1" outline="0" fieldPosition="0">
        <references count="3">
          <reference field="0" count="1">
            <x v="949"/>
          </reference>
          <reference field="1" count="1" selected="0">
            <x v="4287"/>
          </reference>
          <reference field="2" count="1" selected="0">
            <x v="4"/>
          </reference>
        </references>
      </pivotArea>
    </format>
    <format dxfId="3612">
      <pivotArea dataOnly="0" labelOnly="1" outline="0" fieldPosition="0">
        <references count="3">
          <reference field="0" count="1">
            <x v="1759"/>
          </reference>
          <reference field="1" count="1" selected="0">
            <x v="4292"/>
          </reference>
          <reference field="2" count="1" selected="0">
            <x v="4"/>
          </reference>
        </references>
      </pivotArea>
    </format>
    <format dxfId="3611">
      <pivotArea dataOnly="0" labelOnly="1" outline="0" fieldPosition="0">
        <references count="3">
          <reference field="0" count="1">
            <x v="1760"/>
          </reference>
          <reference field="1" count="1" selected="0">
            <x v="4293"/>
          </reference>
          <reference field="2" count="1" selected="0">
            <x v="4"/>
          </reference>
        </references>
      </pivotArea>
    </format>
    <format dxfId="3610">
      <pivotArea dataOnly="0" labelOnly="1" outline="0" fieldPosition="0">
        <references count="3">
          <reference field="0" count="1">
            <x v="2032"/>
          </reference>
          <reference field="1" count="1" selected="0">
            <x v="4294"/>
          </reference>
          <reference field="2" count="1" selected="0">
            <x v="4"/>
          </reference>
        </references>
      </pivotArea>
    </format>
    <format dxfId="3609">
      <pivotArea dataOnly="0" labelOnly="1" outline="0" fieldPosition="0">
        <references count="3">
          <reference field="0" count="1">
            <x v="1766"/>
          </reference>
          <reference field="1" count="1" selected="0">
            <x v="4295"/>
          </reference>
          <reference field="2" count="1" selected="0">
            <x v="4"/>
          </reference>
        </references>
      </pivotArea>
    </format>
    <format dxfId="3608">
      <pivotArea dataOnly="0" labelOnly="1" outline="0" fieldPosition="0">
        <references count="3">
          <reference field="0" count="1">
            <x v="1755"/>
          </reference>
          <reference field="1" count="1" selected="0">
            <x v="4297"/>
          </reference>
          <reference field="2" count="1" selected="0">
            <x v="4"/>
          </reference>
        </references>
      </pivotArea>
    </format>
    <format dxfId="3607">
      <pivotArea dataOnly="0" labelOnly="1" outline="0" fieldPosition="0">
        <references count="3">
          <reference field="0" count="1">
            <x v="1753"/>
          </reference>
          <reference field="1" count="1" selected="0">
            <x v="4298"/>
          </reference>
          <reference field="2" count="1" selected="0">
            <x v="4"/>
          </reference>
        </references>
      </pivotArea>
    </format>
    <format dxfId="3606">
      <pivotArea dataOnly="0" labelOnly="1" outline="0" fieldPosition="0">
        <references count="3">
          <reference field="0" count="1">
            <x v="1754"/>
          </reference>
          <reference field="1" count="1" selected="0">
            <x v="4299"/>
          </reference>
          <reference field="2" count="1" selected="0">
            <x v="4"/>
          </reference>
        </references>
      </pivotArea>
    </format>
    <format dxfId="3605">
      <pivotArea dataOnly="0" labelOnly="1" outline="0" fieldPosition="0">
        <references count="3">
          <reference field="0" count="1">
            <x v="950"/>
          </reference>
          <reference field="1" count="1" selected="0">
            <x v="4318"/>
          </reference>
          <reference field="2" count="1" selected="0">
            <x v="4"/>
          </reference>
        </references>
      </pivotArea>
    </format>
    <format dxfId="3604">
      <pivotArea dataOnly="0" labelOnly="1" outline="0" fieldPosition="0">
        <references count="3">
          <reference field="0" count="1">
            <x v="951"/>
          </reference>
          <reference field="1" count="1" selected="0">
            <x v="4319"/>
          </reference>
          <reference field="2" count="1" selected="0">
            <x v="4"/>
          </reference>
        </references>
      </pivotArea>
    </format>
    <format dxfId="3603">
      <pivotArea dataOnly="0" labelOnly="1" outline="0" fieldPosition="0">
        <references count="3">
          <reference field="0" count="1">
            <x v="1715"/>
          </reference>
          <reference field="1" count="1" selected="0">
            <x v="4320"/>
          </reference>
          <reference field="2" count="1" selected="0">
            <x v="4"/>
          </reference>
        </references>
      </pivotArea>
    </format>
    <format dxfId="3602">
      <pivotArea dataOnly="0" labelOnly="1" outline="0" fieldPosition="0">
        <references count="3">
          <reference field="0" count="1">
            <x v="1990"/>
          </reference>
          <reference field="1" count="1" selected="0">
            <x v="4324"/>
          </reference>
          <reference field="2" count="1" selected="0">
            <x v="4"/>
          </reference>
        </references>
      </pivotArea>
    </format>
    <format dxfId="3601">
      <pivotArea dataOnly="0" labelOnly="1" outline="0" fieldPosition="0">
        <references count="3">
          <reference field="0" count="1">
            <x v="1792"/>
          </reference>
          <reference field="1" count="1" selected="0">
            <x v="4325"/>
          </reference>
          <reference field="2" count="1" selected="0">
            <x v="4"/>
          </reference>
        </references>
      </pivotArea>
    </format>
    <format dxfId="3600">
      <pivotArea dataOnly="0" labelOnly="1" outline="0" fieldPosition="0">
        <references count="3">
          <reference field="0" count="1">
            <x v="952"/>
          </reference>
          <reference field="1" count="1" selected="0">
            <x v="4326"/>
          </reference>
          <reference field="2" count="1" selected="0">
            <x v="4"/>
          </reference>
        </references>
      </pivotArea>
    </format>
    <format dxfId="3599">
      <pivotArea dataOnly="0" labelOnly="1" outline="0" fieldPosition="0">
        <references count="3">
          <reference field="0" count="1">
            <x v="953"/>
          </reference>
          <reference field="1" count="1" selected="0">
            <x v="4327"/>
          </reference>
          <reference field="2" count="1" selected="0">
            <x v="4"/>
          </reference>
        </references>
      </pivotArea>
    </format>
    <format dxfId="3598">
      <pivotArea dataOnly="0" labelOnly="1" outline="0" fieldPosition="0">
        <references count="3">
          <reference field="0" count="1">
            <x v="954"/>
          </reference>
          <reference field="1" count="1" selected="0">
            <x v="4328"/>
          </reference>
          <reference field="2" count="1" selected="0">
            <x v="4"/>
          </reference>
        </references>
      </pivotArea>
    </format>
    <format dxfId="3597">
      <pivotArea dataOnly="0" labelOnly="1" outline="0" fieldPosition="0">
        <references count="3">
          <reference field="0" count="1">
            <x v="955"/>
          </reference>
          <reference field="1" count="1" selected="0">
            <x v="4329"/>
          </reference>
          <reference field="2" count="1" selected="0">
            <x v="4"/>
          </reference>
        </references>
      </pivotArea>
    </format>
    <format dxfId="3596">
      <pivotArea dataOnly="0" labelOnly="1" outline="0" fieldPosition="0">
        <references count="3">
          <reference field="0" count="1">
            <x v="1795"/>
          </reference>
          <reference field="1" count="1" selected="0">
            <x v="4330"/>
          </reference>
          <reference field="2" count="1" selected="0">
            <x v="4"/>
          </reference>
        </references>
      </pivotArea>
    </format>
    <format dxfId="3595">
      <pivotArea dataOnly="0" labelOnly="1" outline="0" fieldPosition="0">
        <references count="3">
          <reference field="0" count="1">
            <x v="1794"/>
          </reference>
          <reference field="1" count="1" selected="0">
            <x v="4331"/>
          </reference>
          <reference field="2" count="1" selected="0">
            <x v="4"/>
          </reference>
        </references>
      </pivotArea>
    </format>
    <format dxfId="3594">
      <pivotArea dataOnly="0" labelOnly="1" outline="0" fieldPosition="0">
        <references count="3">
          <reference field="0" count="1">
            <x v="1767"/>
          </reference>
          <reference field="1" count="1" selected="0">
            <x v="4349"/>
          </reference>
          <reference field="2" count="1" selected="0">
            <x v="4"/>
          </reference>
        </references>
      </pivotArea>
    </format>
    <format dxfId="3593">
      <pivotArea dataOnly="0" labelOnly="1" outline="0" fieldPosition="0">
        <references count="3">
          <reference field="0" count="1">
            <x v="1747"/>
          </reference>
          <reference field="1" count="1" selected="0">
            <x v="4354"/>
          </reference>
          <reference field="2" count="1" selected="0">
            <x v="4"/>
          </reference>
        </references>
      </pivotArea>
    </format>
    <format dxfId="3592">
      <pivotArea dataOnly="0" labelOnly="1" outline="0" fieldPosition="0">
        <references count="3">
          <reference field="0" count="1">
            <x v="1720"/>
          </reference>
          <reference field="1" count="1" selected="0">
            <x v="4362"/>
          </reference>
          <reference field="2" count="1" selected="0">
            <x v="4"/>
          </reference>
        </references>
      </pivotArea>
    </format>
    <format dxfId="3591">
      <pivotArea dataOnly="0" labelOnly="1" outline="0" fieldPosition="0">
        <references count="3">
          <reference field="0" count="1">
            <x v="2050"/>
          </reference>
          <reference field="1" count="1" selected="0">
            <x v="4363"/>
          </reference>
          <reference field="2" count="1" selected="0">
            <x v="4"/>
          </reference>
        </references>
      </pivotArea>
    </format>
    <format dxfId="3590">
      <pivotArea dataOnly="0" labelOnly="1" outline="0" fieldPosition="0">
        <references count="3">
          <reference field="0" count="1">
            <x v="1757"/>
          </reference>
          <reference field="1" count="1" selected="0">
            <x v="4406"/>
          </reference>
          <reference field="2" count="1" selected="0">
            <x v="4"/>
          </reference>
        </references>
      </pivotArea>
    </format>
    <format dxfId="3589">
      <pivotArea dataOnly="0" labelOnly="1" outline="0" fieldPosition="0">
        <references count="3">
          <reference field="0" count="1">
            <x v="1756"/>
          </reference>
          <reference field="1" count="1" selected="0">
            <x v="4407"/>
          </reference>
          <reference field="2" count="1" selected="0">
            <x v="4"/>
          </reference>
        </references>
      </pivotArea>
    </format>
    <format dxfId="3588">
      <pivotArea dataOnly="0" labelOnly="1" outline="0" fieldPosition="0">
        <references count="3">
          <reference field="0" count="1">
            <x v="1758"/>
          </reference>
          <reference field="1" count="1" selected="0">
            <x v="4408"/>
          </reference>
          <reference field="2" count="1" selected="0">
            <x v="4"/>
          </reference>
        </references>
      </pivotArea>
    </format>
    <format dxfId="3587">
      <pivotArea dataOnly="0" labelOnly="1" outline="0" fieldPosition="0">
        <references count="3">
          <reference field="0" count="1">
            <x v="740"/>
          </reference>
          <reference field="1" count="1" selected="0">
            <x v="4428"/>
          </reference>
          <reference field="2" count="1" selected="0">
            <x v="4"/>
          </reference>
        </references>
      </pivotArea>
    </format>
    <format dxfId="3586">
      <pivotArea dataOnly="0" labelOnly="1" outline="0" fieldPosition="0">
        <references count="3">
          <reference field="0" count="1">
            <x v="681"/>
          </reference>
          <reference field="1" count="1" selected="0">
            <x v="4429"/>
          </reference>
          <reference field="2" count="1" selected="0">
            <x v="4"/>
          </reference>
        </references>
      </pivotArea>
    </format>
    <format dxfId="3585">
      <pivotArea dataOnly="0" labelOnly="1" outline="0" fieldPosition="0">
        <references count="3">
          <reference field="0" count="1">
            <x v="1716"/>
          </reference>
          <reference field="1" count="1" selected="0">
            <x v="4441"/>
          </reference>
          <reference field="2" count="1" selected="0">
            <x v="4"/>
          </reference>
        </references>
      </pivotArea>
    </format>
    <format dxfId="3584">
      <pivotArea dataOnly="0" labelOnly="1" outline="0" fieldPosition="0">
        <references count="3">
          <reference field="0" count="1">
            <x v="1775"/>
          </reference>
          <reference field="1" count="1" selected="0">
            <x v="4541"/>
          </reference>
          <reference field="2" count="1" selected="0">
            <x v="4"/>
          </reference>
        </references>
      </pivotArea>
    </format>
    <format dxfId="3583">
      <pivotArea dataOnly="0" labelOnly="1" outline="0" fieldPosition="0">
        <references count="3">
          <reference field="0" count="1">
            <x v="743"/>
          </reference>
          <reference field="1" count="1" selected="0">
            <x v="4545"/>
          </reference>
          <reference field="2" count="1" selected="0">
            <x v="4"/>
          </reference>
        </references>
      </pivotArea>
    </format>
    <format dxfId="3582">
      <pivotArea dataOnly="0" labelOnly="1" outline="0" fieldPosition="0">
        <references count="3">
          <reference field="0" count="1">
            <x v="1704"/>
          </reference>
          <reference field="1" count="1" selected="0">
            <x v="4546"/>
          </reference>
          <reference field="2" count="1" selected="0">
            <x v="4"/>
          </reference>
        </references>
      </pivotArea>
    </format>
    <format dxfId="3581">
      <pivotArea dataOnly="0" labelOnly="1" outline="0" fieldPosition="0">
        <references count="3">
          <reference field="0" count="1">
            <x v="1781"/>
          </reference>
          <reference field="1" count="1" selected="0">
            <x v="4547"/>
          </reference>
          <reference field="2" count="1" selected="0">
            <x v="4"/>
          </reference>
        </references>
      </pivotArea>
    </format>
    <format dxfId="3580">
      <pivotArea dataOnly="0" labelOnly="1" outline="0" fieldPosition="0">
        <references count="3">
          <reference field="0" count="1">
            <x v="1783"/>
          </reference>
          <reference field="1" count="1" selected="0">
            <x v="4590"/>
          </reference>
          <reference field="2" count="1" selected="0">
            <x v="4"/>
          </reference>
        </references>
      </pivotArea>
    </format>
    <format dxfId="3579">
      <pivotArea dataOnly="0" labelOnly="1" outline="0" fieldPosition="0">
        <references count="3">
          <reference field="0" count="1">
            <x v="1994"/>
          </reference>
          <reference field="1" count="1" selected="0">
            <x v="4591"/>
          </reference>
          <reference field="2" count="1" selected="0">
            <x v="4"/>
          </reference>
        </references>
      </pivotArea>
    </format>
    <format dxfId="3578">
      <pivotArea dataOnly="0" labelOnly="1" outline="0" fieldPosition="0">
        <references count="3">
          <reference field="0" count="1">
            <x v="956"/>
          </reference>
          <reference field="1" count="1" selected="0">
            <x v="4627"/>
          </reference>
          <reference field="2" count="1" selected="0">
            <x v="4"/>
          </reference>
        </references>
      </pivotArea>
    </format>
    <format dxfId="3577">
      <pivotArea dataOnly="0" labelOnly="1" outline="0" fieldPosition="0">
        <references count="3">
          <reference field="0" count="1">
            <x v="957"/>
          </reference>
          <reference field="1" count="1" selected="0">
            <x v="4628"/>
          </reference>
          <reference field="2" count="1" selected="0">
            <x v="4"/>
          </reference>
        </references>
      </pivotArea>
    </format>
    <format dxfId="3576">
      <pivotArea dataOnly="0" labelOnly="1" outline="0" fieldPosition="0">
        <references count="3">
          <reference field="0" count="1">
            <x v="958"/>
          </reference>
          <reference field="1" count="1" selected="0">
            <x v="4629"/>
          </reference>
          <reference field="2" count="1" selected="0">
            <x v="4"/>
          </reference>
        </references>
      </pivotArea>
    </format>
    <format dxfId="3575">
      <pivotArea dataOnly="0" labelOnly="1" outline="0" fieldPosition="0">
        <references count="3">
          <reference field="0" count="1">
            <x v="959"/>
          </reference>
          <reference field="1" count="1" selected="0">
            <x v="4630"/>
          </reference>
          <reference field="2" count="1" selected="0">
            <x v="4"/>
          </reference>
        </references>
      </pivotArea>
    </format>
    <format dxfId="3574">
      <pivotArea dataOnly="0" labelOnly="1" outline="0" fieldPosition="0">
        <references count="3">
          <reference field="0" count="1">
            <x v="1784"/>
          </reference>
          <reference field="1" count="1" selected="0">
            <x v="4708"/>
          </reference>
          <reference field="2" count="1" selected="0">
            <x v="4"/>
          </reference>
        </references>
      </pivotArea>
    </format>
    <format dxfId="3573">
      <pivotArea dataOnly="0" labelOnly="1" outline="0" fieldPosition="0">
        <references count="3">
          <reference field="0" count="1">
            <x v="1733"/>
          </reference>
          <reference field="1" count="1" selected="0">
            <x v="4712"/>
          </reference>
          <reference field="2" count="1" selected="0">
            <x v="4"/>
          </reference>
        </references>
      </pivotArea>
    </format>
    <format dxfId="3572">
      <pivotArea dataOnly="0" labelOnly="1" outline="0" fieldPosition="0">
        <references count="3">
          <reference field="0" count="1">
            <x v="1997"/>
          </reference>
          <reference field="1" count="1" selected="0">
            <x v="4831"/>
          </reference>
          <reference field="2" count="1" selected="0">
            <x v="4"/>
          </reference>
        </references>
      </pivotArea>
    </format>
    <format dxfId="3571">
      <pivotArea dataOnly="0" labelOnly="1" outline="0" fieldPosition="0">
        <references count="3">
          <reference field="0" count="1">
            <x v="1973"/>
          </reference>
          <reference field="1" count="1" selected="0">
            <x v="4892"/>
          </reference>
          <reference field="2" count="1" selected="0">
            <x v="4"/>
          </reference>
        </references>
      </pivotArea>
    </format>
    <format dxfId="3570">
      <pivotArea dataOnly="0" labelOnly="1" outline="0" fieldPosition="0">
        <references count="3">
          <reference field="0" count="1">
            <x v="1723"/>
          </reference>
          <reference field="1" count="1" selected="0">
            <x v="4894"/>
          </reference>
          <reference field="2" count="1" selected="0">
            <x v="4"/>
          </reference>
        </references>
      </pivotArea>
    </format>
    <format dxfId="3569">
      <pivotArea dataOnly="0" labelOnly="1" outline="0" fieldPosition="0">
        <references count="3">
          <reference field="0" count="1">
            <x v="1995"/>
          </reference>
          <reference field="1" count="1" selected="0">
            <x v="4910"/>
          </reference>
          <reference field="2" count="1" selected="0">
            <x v="4"/>
          </reference>
        </references>
      </pivotArea>
    </format>
    <format dxfId="3568">
      <pivotArea dataOnly="0" labelOnly="1" outline="0" fieldPosition="0">
        <references count="3">
          <reference field="0" count="1">
            <x v="636"/>
          </reference>
          <reference field="1" count="1" selected="0">
            <x v="4937"/>
          </reference>
          <reference field="2" count="1" selected="0">
            <x v="4"/>
          </reference>
        </references>
      </pivotArea>
    </format>
    <format dxfId="3567">
      <pivotArea dataOnly="0" labelOnly="1" outline="0" fieldPosition="0">
        <references count="3">
          <reference field="0" count="1">
            <x v="634"/>
          </reference>
          <reference field="1" count="1" selected="0">
            <x v="4940"/>
          </reference>
          <reference field="2" count="1" selected="0">
            <x v="4"/>
          </reference>
        </references>
      </pivotArea>
    </format>
    <format dxfId="3566">
      <pivotArea dataOnly="0" labelOnly="1" outline="0" fieldPosition="0">
        <references count="3">
          <reference field="0" count="1">
            <x v="1735"/>
          </reference>
          <reference field="1" count="1" selected="0">
            <x v="4948"/>
          </reference>
          <reference field="2" count="1" selected="0">
            <x v="4"/>
          </reference>
        </references>
      </pivotArea>
    </format>
    <format dxfId="3565">
      <pivotArea dataOnly="0" labelOnly="1" outline="0" fieldPosition="0">
        <references count="3">
          <reference field="0" count="1">
            <x v="1734"/>
          </reference>
          <reference field="1" count="1" selected="0">
            <x v="4976"/>
          </reference>
          <reference field="2" count="1" selected="0">
            <x v="4"/>
          </reference>
        </references>
      </pivotArea>
    </format>
    <format dxfId="3564">
      <pivotArea dataOnly="0" labelOnly="1" outline="0" fieldPosition="0">
        <references count="3">
          <reference field="0" count="1">
            <x v="3737"/>
          </reference>
          <reference field="1" count="1" selected="0">
            <x v="1400"/>
          </reference>
          <reference field="2" count="1" selected="0">
            <x v="5"/>
          </reference>
        </references>
      </pivotArea>
    </format>
    <format dxfId="3563">
      <pivotArea dataOnly="0" labelOnly="1" outline="0" fieldPosition="0">
        <references count="3">
          <reference field="0" count="1">
            <x v="822"/>
          </reference>
          <reference field="1" count="1" selected="0">
            <x v="1401"/>
          </reference>
          <reference field="2" count="1" selected="0">
            <x v="5"/>
          </reference>
        </references>
      </pivotArea>
    </format>
    <format dxfId="3562">
      <pivotArea dataOnly="0" labelOnly="1" outline="0" fieldPosition="0">
        <references count="3">
          <reference field="0" count="1">
            <x v="3758"/>
          </reference>
          <reference field="1" count="1" selected="0">
            <x v="1402"/>
          </reference>
          <reference field="2" count="1" selected="0">
            <x v="5"/>
          </reference>
        </references>
      </pivotArea>
    </format>
    <format dxfId="3561">
      <pivotArea dataOnly="0" labelOnly="1" outline="0" fieldPosition="0">
        <references count="3">
          <reference field="0" count="1">
            <x v="798"/>
          </reference>
          <reference field="1" count="1" selected="0">
            <x v="1403"/>
          </reference>
          <reference field="2" count="1" selected="0">
            <x v="5"/>
          </reference>
        </references>
      </pivotArea>
    </format>
    <format dxfId="3560">
      <pivotArea dataOnly="0" labelOnly="1" outline="0" fieldPosition="0">
        <references count="3">
          <reference field="0" count="1">
            <x v="3728"/>
          </reference>
          <reference field="1" count="1" selected="0">
            <x v="1404"/>
          </reference>
          <reference field="2" count="1" selected="0">
            <x v="5"/>
          </reference>
        </references>
      </pivotArea>
    </format>
    <format dxfId="3559">
      <pivotArea dataOnly="0" labelOnly="1" outline="0" fieldPosition="0">
        <references count="3">
          <reference field="0" count="1">
            <x v="823"/>
          </reference>
          <reference field="1" count="1" selected="0">
            <x v="1405"/>
          </reference>
          <reference field="2" count="1" selected="0">
            <x v="5"/>
          </reference>
        </references>
      </pivotArea>
    </format>
    <format dxfId="3558">
      <pivotArea dataOnly="0" labelOnly="1" outline="0" fieldPosition="0">
        <references count="3">
          <reference field="0" count="1">
            <x v="3689"/>
          </reference>
          <reference field="1" count="1" selected="0">
            <x v="1502"/>
          </reference>
          <reference field="2" count="1" selected="0">
            <x v="5"/>
          </reference>
        </references>
      </pivotArea>
    </format>
    <format dxfId="3557">
      <pivotArea dataOnly="0" labelOnly="1" outline="0" fieldPosition="0">
        <references count="3">
          <reference field="0" count="1">
            <x v="848"/>
          </reference>
          <reference field="1" count="1" selected="0">
            <x v="1503"/>
          </reference>
          <reference field="2" count="1" selected="0">
            <x v="5"/>
          </reference>
        </references>
      </pivotArea>
    </format>
    <format dxfId="3556">
      <pivotArea dataOnly="0" labelOnly="1" outline="0" fieldPosition="0">
        <references count="3">
          <reference field="0" count="1">
            <x v="3795"/>
          </reference>
          <reference field="1" count="1" selected="0">
            <x v="1843"/>
          </reference>
          <reference field="2" count="1" selected="0">
            <x v="5"/>
          </reference>
        </references>
      </pivotArea>
    </format>
    <format dxfId="3555">
      <pivotArea dataOnly="0" labelOnly="1" outline="0" fieldPosition="0">
        <references count="3">
          <reference field="0" count="1">
            <x v="2395"/>
          </reference>
          <reference field="1" count="1" selected="0">
            <x v="1844"/>
          </reference>
          <reference field="2" count="1" selected="0">
            <x v="5"/>
          </reference>
        </references>
      </pivotArea>
    </format>
    <format dxfId="3554">
      <pivotArea dataOnly="0" labelOnly="1" outline="0" fieldPosition="0">
        <references count="3">
          <reference field="0" count="1">
            <x v="3773"/>
          </reference>
          <reference field="1" count="1" selected="0">
            <x v="1845"/>
          </reference>
          <reference field="2" count="1" selected="0">
            <x v="5"/>
          </reference>
        </references>
      </pivotArea>
    </format>
    <format dxfId="3553">
      <pivotArea dataOnly="0" labelOnly="1" outline="0" fieldPosition="0">
        <references count="3">
          <reference field="0" count="1">
            <x v="799"/>
          </reference>
          <reference field="1" count="1" selected="0">
            <x v="1846"/>
          </reference>
          <reference field="2" count="1" selected="0">
            <x v="5"/>
          </reference>
        </references>
      </pivotArea>
    </format>
    <format dxfId="3552">
      <pivotArea dataOnly="0" labelOnly="1" outline="0" fieldPosition="0">
        <references count="3">
          <reference field="0" count="1">
            <x v="3754"/>
          </reference>
          <reference field="1" count="1" selected="0">
            <x v="1847"/>
          </reference>
          <reference field="2" count="1" selected="0">
            <x v="5"/>
          </reference>
        </references>
      </pivotArea>
    </format>
    <format dxfId="3551">
      <pivotArea dataOnly="0" labelOnly="1" outline="0" fieldPosition="0">
        <references count="3">
          <reference field="0" count="1">
            <x v="824"/>
          </reference>
          <reference field="1" count="1" selected="0">
            <x v="1848"/>
          </reference>
          <reference field="2" count="1" selected="0">
            <x v="5"/>
          </reference>
        </references>
      </pivotArea>
    </format>
    <format dxfId="3550">
      <pivotArea dataOnly="0" labelOnly="1" outline="0" fieldPosition="0">
        <references count="3">
          <reference field="0" count="1">
            <x v="3687"/>
          </reference>
          <reference field="1" count="1" selected="0">
            <x v="2329"/>
          </reference>
          <reference field="2" count="1" selected="0">
            <x v="5"/>
          </reference>
        </references>
      </pivotArea>
    </format>
    <format dxfId="3549">
      <pivotArea dataOnly="0" labelOnly="1" outline="0" fieldPosition="0">
        <references count="3">
          <reference field="0" count="1">
            <x v="800"/>
          </reference>
          <reference field="1" count="1" selected="0">
            <x v="2330"/>
          </reference>
          <reference field="2" count="1" selected="0">
            <x v="5"/>
          </reference>
        </references>
      </pivotArea>
    </format>
    <format dxfId="3548">
      <pivotArea dataOnly="0" labelOnly="1" outline="0" fieldPosition="0">
        <references count="3">
          <reference field="0" count="1">
            <x v="3541"/>
          </reference>
          <reference field="1" count="1" selected="0">
            <x v="3266"/>
          </reference>
          <reference field="2" count="1" selected="0">
            <x v="5"/>
          </reference>
        </references>
      </pivotArea>
    </format>
    <format dxfId="3547">
      <pivotArea dataOnly="0" labelOnly="1" outline="0" fieldPosition="0">
        <references count="3">
          <reference field="0" count="1">
            <x v="4096"/>
          </reference>
          <reference field="1" count="1" selected="0">
            <x v="3267"/>
          </reference>
          <reference field="2" count="1" selected="0">
            <x v="5"/>
          </reference>
        </references>
      </pivotArea>
    </format>
    <format dxfId="3546">
      <pivotArea dataOnly="0" labelOnly="1" outline="0" fieldPosition="0">
        <references count="3">
          <reference field="0" count="1">
            <x v="4034"/>
          </reference>
          <reference field="1" count="1" selected="0">
            <x v="3268"/>
          </reference>
          <reference field="2" count="1" selected="0">
            <x v="5"/>
          </reference>
        </references>
      </pivotArea>
    </format>
    <format dxfId="3545">
      <pivotArea dataOnly="0" labelOnly="1" outline="0" fieldPosition="0">
        <references count="3">
          <reference field="0" count="1">
            <x v="4014"/>
          </reference>
          <reference field="1" count="1" selected="0">
            <x v="3269"/>
          </reference>
          <reference field="2" count="1" selected="0">
            <x v="5"/>
          </reference>
        </references>
      </pivotArea>
    </format>
    <format dxfId="3544">
      <pivotArea dataOnly="0" labelOnly="1" outline="0" fieldPosition="0">
        <references count="3">
          <reference field="0" count="1">
            <x v="4070"/>
          </reference>
          <reference field="1" count="1" selected="0">
            <x v="3270"/>
          </reference>
          <reference field="2" count="1" selected="0">
            <x v="5"/>
          </reference>
        </references>
      </pivotArea>
    </format>
    <format dxfId="3543">
      <pivotArea dataOnly="0" labelOnly="1" outline="0" fieldPosition="0">
        <references count="3">
          <reference field="0" count="1">
            <x v="3973"/>
          </reference>
          <reference field="1" count="1" selected="0">
            <x v="3271"/>
          </reference>
          <reference field="2" count="1" selected="0">
            <x v="5"/>
          </reference>
        </references>
      </pivotArea>
    </format>
    <format dxfId="3542">
      <pivotArea dataOnly="0" labelOnly="1" outline="0" fieldPosition="0">
        <references count="3">
          <reference field="0" count="1">
            <x v="4123"/>
          </reference>
          <reference field="1" count="1" selected="0">
            <x v="3272"/>
          </reference>
          <reference field="2" count="1" selected="0">
            <x v="5"/>
          </reference>
        </references>
      </pivotArea>
    </format>
    <format dxfId="3541">
      <pivotArea dataOnly="0" labelOnly="1" outline="0" fieldPosition="0">
        <references count="3">
          <reference field="0" count="1">
            <x v="2313"/>
          </reference>
          <reference field="1" count="1" selected="0">
            <x v="3273"/>
          </reference>
          <reference field="2" count="1" selected="0">
            <x v="5"/>
          </reference>
        </references>
      </pivotArea>
    </format>
    <format dxfId="3540">
      <pivotArea dataOnly="0" labelOnly="1" outline="0" fieldPosition="0">
        <references count="3">
          <reference field="0" count="1">
            <x v="3697"/>
          </reference>
          <reference field="1" count="1" selected="0">
            <x v="3421"/>
          </reference>
          <reference field="2" count="1" selected="0">
            <x v="5"/>
          </reference>
        </references>
      </pivotArea>
    </format>
    <format dxfId="3539">
      <pivotArea dataOnly="0" labelOnly="1" outline="0" fieldPosition="0">
        <references count="3">
          <reference field="0" count="1">
            <x v="2312"/>
          </reference>
          <reference field="1" count="1" selected="0">
            <x v="3422"/>
          </reference>
          <reference field="2" count="1" selected="0">
            <x v="5"/>
          </reference>
        </references>
      </pivotArea>
    </format>
    <format dxfId="3538">
      <pivotArea dataOnly="0" labelOnly="1" outline="0" fieldPosition="0">
        <references count="3">
          <reference field="0" count="1">
            <x v="2535"/>
          </reference>
          <reference field="1" count="1" selected="0">
            <x v="3700"/>
          </reference>
          <reference field="2" count="1" selected="0">
            <x v="5"/>
          </reference>
        </references>
      </pivotArea>
    </format>
    <format dxfId="3537">
      <pivotArea dataOnly="0" labelOnly="1" outline="0" fieldPosition="0">
        <references count="3">
          <reference field="0" count="1">
            <x v="902"/>
          </reference>
          <reference field="1" count="1" selected="0">
            <x v="3701"/>
          </reference>
          <reference field="2" count="1" selected="0">
            <x v="5"/>
          </reference>
        </references>
      </pivotArea>
    </format>
    <format dxfId="3536">
      <pivotArea dataOnly="0" labelOnly="1" outline="0" fieldPosition="0">
        <references count="3">
          <reference field="0" count="1">
            <x v="2646"/>
          </reference>
          <reference field="1" count="1" selected="0">
            <x v="3702"/>
          </reference>
          <reference field="2" count="1" selected="0">
            <x v="5"/>
          </reference>
        </references>
      </pivotArea>
    </format>
    <format dxfId="3535">
      <pivotArea dataOnly="0" labelOnly="1" outline="0" fieldPosition="0">
        <references count="3">
          <reference field="0" count="1">
            <x v="903"/>
          </reference>
          <reference field="1" count="1" selected="0">
            <x v="3703"/>
          </reference>
          <reference field="2" count="1" selected="0">
            <x v="5"/>
          </reference>
        </references>
      </pivotArea>
    </format>
    <format dxfId="3534">
      <pivotArea dataOnly="0" labelOnly="1" outline="0" fieldPosition="0">
        <references count="3">
          <reference field="0" count="1">
            <x v="3790"/>
          </reference>
          <reference field="1" count="1" selected="0">
            <x v="4181"/>
          </reference>
          <reference field="2" count="1" selected="0">
            <x v="5"/>
          </reference>
        </references>
      </pivotArea>
    </format>
    <format dxfId="3533">
      <pivotArea dataOnly="0" labelOnly="1" outline="0" fieldPosition="0">
        <references count="3">
          <reference field="0" count="1">
            <x v="2423"/>
          </reference>
          <reference field="1" count="1" selected="0">
            <x v="4182"/>
          </reference>
          <reference field="2" count="1" selected="0">
            <x v="5"/>
          </reference>
        </references>
      </pivotArea>
    </format>
    <format dxfId="3532">
      <pivotArea dataOnly="0" labelOnly="1" outline="0" fieldPosition="0">
        <references count="3">
          <reference field="0" count="1">
            <x v="3780"/>
          </reference>
          <reference field="1" count="1" selected="0">
            <x v="4246"/>
          </reference>
          <reference field="2" count="1" selected="0">
            <x v="5"/>
          </reference>
        </references>
      </pivotArea>
    </format>
    <format dxfId="3531">
      <pivotArea dataOnly="0" labelOnly="1" outline="0" fieldPosition="0">
        <references count="3">
          <reference field="0" count="1">
            <x v="3590"/>
          </reference>
          <reference field="1" count="1" selected="0">
            <x v="4247"/>
          </reference>
          <reference field="2" count="1" selected="0">
            <x v="5"/>
          </reference>
        </references>
      </pivotArea>
    </format>
    <format dxfId="3530">
      <pivotArea dataOnly="0" labelOnly="1" outline="0" fieldPosition="0">
        <references count="3">
          <reference field="0" count="1">
            <x v="825"/>
          </reference>
          <reference field="1" count="1" selected="0">
            <x v="4248"/>
          </reference>
          <reference field="2" count="1" selected="0">
            <x v="5"/>
          </reference>
        </references>
      </pivotArea>
    </format>
    <format dxfId="3529">
      <pivotArea dataOnly="0" labelOnly="1" outline="0" fieldPosition="0">
        <references count="3">
          <reference field="0" count="1">
            <x v="801"/>
          </reference>
          <reference field="1" count="1" selected="0">
            <x v="4250"/>
          </reference>
          <reference field="2" count="1" selected="0">
            <x v="5"/>
          </reference>
        </references>
      </pivotArea>
    </format>
    <format dxfId="3528">
      <pivotArea dataOnly="0" labelOnly="1" outline="0" fieldPosition="0">
        <references count="3">
          <reference field="0" count="1">
            <x v="3802"/>
          </reference>
          <reference field="1" count="1" selected="0">
            <x v="4696"/>
          </reference>
          <reference field="2" count="1" selected="0">
            <x v="5"/>
          </reference>
        </references>
      </pivotArea>
    </format>
    <format dxfId="3527">
      <pivotArea dataOnly="0" labelOnly="1" outline="0" fieldPosition="0">
        <references count="3">
          <reference field="0" count="1">
            <x v="2334"/>
          </reference>
          <reference field="1" count="1" selected="0">
            <x v="4697"/>
          </reference>
          <reference field="2" count="1" selected="0">
            <x v="5"/>
          </reference>
        </references>
      </pivotArea>
    </format>
    <format dxfId="3526">
      <pivotArea dataOnly="0" labelOnly="1" outline="0" fieldPosition="0">
        <references count="3">
          <reference field="0" count="1">
            <x v="2337"/>
          </reference>
          <reference field="1" count="1" selected="0">
            <x v="4698"/>
          </reference>
          <reference field="2" count="1" selected="0">
            <x v="5"/>
          </reference>
        </references>
      </pivotArea>
    </format>
    <format dxfId="3525">
      <pivotArea dataOnly="0" labelOnly="1" outline="0" fieldPosition="0">
        <references count="3">
          <reference field="0" count="1">
            <x v="2335"/>
          </reference>
          <reference field="1" count="1" selected="0">
            <x v="4699"/>
          </reference>
          <reference field="2" count="1" selected="0">
            <x v="5"/>
          </reference>
        </references>
      </pivotArea>
    </format>
    <format dxfId="3524">
      <pivotArea dataOnly="0" labelOnly="1" outline="0" fieldPosition="0">
        <references count="3">
          <reference field="0" count="1">
            <x v="2336"/>
          </reference>
          <reference field="1" count="1" selected="0">
            <x v="4700"/>
          </reference>
          <reference field="2" count="1" selected="0">
            <x v="5"/>
          </reference>
        </references>
      </pivotArea>
    </format>
    <format dxfId="3523">
      <pivotArea dataOnly="0" labelOnly="1" outline="0" fieldPosition="0">
        <references count="3">
          <reference field="0" count="1">
            <x v="1886"/>
          </reference>
          <reference field="1" count="1" selected="0">
            <x v="5"/>
          </reference>
          <reference field="2" count="1" selected="0">
            <x v="6"/>
          </reference>
        </references>
      </pivotArea>
    </format>
    <format dxfId="3522">
      <pivotArea dataOnly="0" labelOnly="1" outline="0" fieldPosition="0">
        <references count="3">
          <reference field="0" count="1">
            <x v="1845"/>
          </reference>
          <reference field="1" count="1" selected="0">
            <x v="24"/>
          </reference>
          <reference field="2" count="1" selected="0">
            <x v="6"/>
          </reference>
        </references>
      </pivotArea>
    </format>
    <format dxfId="3521">
      <pivotArea dataOnly="0" labelOnly="1" outline="0" fieldPosition="0">
        <references count="3">
          <reference field="0" count="1">
            <x v="1846"/>
          </reference>
          <reference field="1" count="1" selected="0">
            <x v="25"/>
          </reference>
          <reference field="2" count="1" selected="0">
            <x v="6"/>
          </reference>
        </references>
      </pivotArea>
    </format>
    <format dxfId="3520">
      <pivotArea dataOnly="0" labelOnly="1" outline="0" fieldPosition="0">
        <references count="3">
          <reference field="0" count="1">
            <x v="1934"/>
          </reference>
          <reference field="1" count="1" selected="0">
            <x v="26"/>
          </reference>
          <reference field="2" count="1" selected="0">
            <x v="6"/>
          </reference>
        </references>
      </pivotArea>
    </format>
    <format dxfId="3519">
      <pivotArea dataOnly="0" labelOnly="1" outline="0" fieldPosition="0">
        <references count="3">
          <reference field="0" count="1">
            <x v="1914"/>
          </reference>
          <reference field="1" count="1" selected="0">
            <x v="28"/>
          </reference>
          <reference field="2" count="1" selected="0">
            <x v="6"/>
          </reference>
        </references>
      </pivotArea>
    </format>
    <format dxfId="3518">
      <pivotArea dataOnly="0" labelOnly="1" outline="0" fieldPosition="0">
        <references count="3">
          <reference field="0" count="1">
            <x v="1880"/>
          </reference>
          <reference field="1" count="1" selected="0">
            <x v="30"/>
          </reference>
          <reference field="2" count="1" selected="0">
            <x v="6"/>
          </reference>
        </references>
      </pivotArea>
    </format>
    <format dxfId="3517">
      <pivotArea dataOnly="0" labelOnly="1" outline="0" fieldPosition="0">
        <references count="3">
          <reference field="0" count="1">
            <x v="1879"/>
          </reference>
          <reference field="1" count="1" selected="0">
            <x v="31"/>
          </reference>
          <reference field="2" count="1" selected="0">
            <x v="6"/>
          </reference>
        </references>
      </pivotArea>
    </format>
    <format dxfId="3516">
      <pivotArea dataOnly="0" labelOnly="1" outline="0" fieldPosition="0">
        <references count="3">
          <reference field="0" count="1">
            <x v="1865"/>
          </reference>
          <reference field="1" count="1" selected="0">
            <x v="32"/>
          </reference>
          <reference field="2" count="1" selected="0">
            <x v="6"/>
          </reference>
        </references>
      </pivotArea>
    </format>
    <format dxfId="3515">
      <pivotArea dataOnly="0" labelOnly="1" outline="0" fieldPosition="0">
        <references count="3">
          <reference field="0" count="1">
            <x v="1921"/>
          </reference>
          <reference field="1" count="1" selected="0">
            <x v="33"/>
          </reference>
          <reference field="2" count="1" selected="0">
            <x v="6"/>
          </reference>
        </references>
      </pivotArea>
    </format>
    <format dxfId="3514">
      <pivotArea dataOnly="0" labelOnly="1" outline="0" fieldPosition="0">
        <references count="3">
          <reference field="0" count="1">
            <x v="1924"/>
          </reference>
          <reference field="1" count="1" selected="0">
            <x v="34"/>
          </reference>
          <reference field="2" count="1" selected="0">
            <x v="6"/>
          </reference>
        </references>
      </pivotArea>
    </format>
    <format dxfId="3513">
      <pivotArea dataOnly="0" labelOnly="1" outline="0" fieldPosition="0">
        <references count="3">
          <reference field="0" count="1">
            <x v="1922"/>
          </reference>
          <reference field="1" count="1" selected="0">
            <x v="35"/>
          </reference>
          <reference field="2" count="1" selected="0">
            <x v="6"/>
          </reference>
        </references>
      </pivotArea>
    </format>
    <format dxfId="3512">
      <pivotArea dataOnly="0" labelOnly="1" outline="0" fieldPosition="0">
        <references count="3">
          <reference field="0" count="1">
            <x v="1923"/>
          </reference>
          <reference field="1" count="1" selected="0">
            <x v="36"/>
          </reference>
          <reference field="2" count="1" selected="0">
            <x v="6"/>
          </reference>
        </references>
      </pivotArea>
    </format>
    <format dxfId="3511">
      <pivotArea dataOnly="0" labelOnly="1" outline="0" fieldPosition="0">
        <references count="3">
          <reference field="0" count="1">
            <x v="1850"/>
          </reference>
          <reference field="1" count="1" selected="0">
            <x v="37"/>
          </reference>
          <reference field="2" count="1" selected="0">
            <x v="6"/>
          </reference>
        </references>
      </pivotArea>
    </format>
    <format dxfId="3510">
      <pivotArea dataOnly="0" labelOnly="1" outline="0" fieldPosition="0">
        <references count="3">
          <reference field="0" count="1">
            <x v="1851"/>
          </reference>
          <reference field="1" count="1" selected="0">
            <x v="38"/>
          </reference>
          <reference field="2" count="1" selected="0">
            <x v="6"/>
          </reference>
        </references>
      </pivotArea>
    </format>
    <format dxfId="3509">
      <pivotArea dataOnly="0" labelOnly="1" outline="0" fieldPosition="0">
        <references count="3">
          <reference field="0" count="1">
            <x v="1912"/>
          </reference>
          <reference field="1" count="1" selected="0">
            <x v="44"/>
          </reference>
          <reference field="2" count="1" selected="0">
            <x v="6"/>
          </reference>
        </references>
      </pivotArea>
    </format>
    <format dxfId="3508">
      <pivotArea dataOnly="0" labelOnly="1" outline="0" fieldPosition="0">
        <references count="3">
          <reference field="0" count="1">
            <x v="1860"/>
          </reference>
          <reference field="1" count="1" selected="0">
            <x v="46"/>
          </reference>
          <reference field="2" count="1" selected="0">
            <x v="6"/>
          </reference>
        </references>
      </pivotArea>
    </format>
    <format dxfId="3507">
      <pivotArea dataOnly="0" labelOnly="1" outline="0" fieldPosition="0">
        <references count="3">
          <reference field="0" count="1">
            <x v="961"/>
          </reference>
          <reference field="1" count="1" selected="0">
            <x v="50"/>
          </reference>
          <reference field="2" count="1" selected="0">
            <x v="6"/>
          </reference>
        </references>
      </pivotArea>
    </format>
    <format dxfId="3506">
      <pivotArea dataOnly="0" labelOnly="1" outline="0" fieldPosition="0">
        <references count="3">
          <reference field="0" count="1">
            <x v="960"/>
          </reference>
          <reference field="1" count="1" selected="0">
            <x v="51"/>
          </reference>
          <reference field="2" count="1" selected="0">
            <x v="6"/>
          </reference>
        </references>
      </pivotArea>
    </format>
    <format dxfId="3505">
      <pivotArea dataOnly="0" labelOnly="1" outline="0" fieldPosition="0">
        <references count="3">
          <reference field="0" count="1">
            <x v="1942"/>
          </reference>
          <reference field="1" count="1" selected="0">
            <x v="52"/>
          </reference>
          <reference field="2" count="1" selected="0">
            <x v="6"/>
          </reference>
        </references>
      </pivotArea>
    </format>
    <format dxfId="3504">
      <pivotArea dataOnly="0" labelOnly="1" outline="0" fieldPosition="0">
        <references count="3">
          <reference field="0" count="1">
            <x v="1902"/>
          </reference>
          <reference field="1" count="1" selected="0">
            <x v="66"/>
          </reference>
          <reference field="2" count="1" selected="0">
            <x v="6"/>
          </reference>
        </references>
      </pivotArea>
    </format>
    <format dxfId="3503">
      <pivotArea dataOnly="0" labelOnly="1" outline="0" fieldPosition="0">
        <references count="3">
          <reference field="0" count="1">
            <x v="1903"/>
          </reference>
          <reference field="1" count="1" selected="0">
            <x v="67"/>
          </reference>
          <reference field="2" count="1" selected="0">
            <x v="6"/>
          </reference>
        </references>
      </pivotArea>
    </format>
    <format dxfId="3502">
      <pivotArea dataOnly="0" labelOnly="1" outline="0" fieldPosition="0">
        <references count="3">
          <reference field="0" count="1">
            <x v="1904"/>
          </reference>
          <reference field="1" count="1" selected="0">
            <x v="68"/>
          </reference>
          <reference field="2" count="1" selected="0">
            <x v="6"/>
          </reference>
        </references>
      </pivotArea>
    </format>
    <format dxfId="3501">
      <pivotArea dataOnly="0" labelOnly="1" outline="0" fieldPosition="0">
        <references count="3">
          <reference field="0" count="1">
            <x v="1875"/>
          </reference>
          <reference field="1" count="1" selected="0">
            <x v="70"/>
          </reference>
          <reference field="2" count="1" selected="0">
            <x v="6"/>
          </reference>
        </references>
      </pivotArea>
    </format>
    <format dxfId="3500">
      <pivotArea dataOnly="0" labelOnly="1" outline="0" fieldPosition="0">
        <references count="3">
          <reference field="0" count="1">
            <x v="1926"/>
          </reference>
          <reference field="1" count="1" selected="0">
            <x v="194"/>
          </reference>
          <reference field="2" count="1" selected="0">
            <x v="6"/>
          </reference>
        </references>
      </pivotArea>
    </format>
    <format dxfId="3499">
      <pivotArea dataOnly="0" labelOnly="1" outline="0" fieldPosition="0">
        <references count="3">
          <reference field="0" count="1">
            <x v="1891"/>
          </reference>
          <reference field="1" count="1" selected="0">
            <x v="443"/>
          </reference>
          <reference field="2" count="1" selected="0">
            <x v="6"/>
          </reference>
        </references>
      </pivotArea>
    </format>
    <format dxfId="3498">
      <pivotArea dataOnly="0" labelOnly="1" outline="0" fieldPosition="0">
        <references count="3">
          <reference field="0" count="1">
            <x v="1847"/>
          </reference>
          <reference field="1" count="1" selected="0">
            <x v="465"/>
          </reference>
          <reference field="2" count="1" selected="0">
            <x v="6"/>
          </reference>
        </references>
      </pivotArea>
    </format>
    <format dxfId="3497">
      <pivotArea dataOnly="0" labelOnly="1" outline="0" fieldPosition="0">
        <references count="3">
          <reference field="0" count="1">
            <x v="1893"/>
          </reference>
          <reference field="1" count="1" selected="0">
            <x v="545"/>
          </reference>
          <reference field="2" count="1" selected="0">
            <x v="6"/>
          </reference>
        </references>
      </pivotArea>
    </format>
    <format dxfId="3496">
      <pivotArea dataOnly="0" labelOnly="1" outline="0" fieldPosition="0">
        <references count="3">
          <reference field="0" count="1">
            <x v="1894"/>
          </reference>
          <reference field="1" count="1" selected="0">
            <x v="546"/>
          </reference>
          <reference field="2" count="1" selected="0">
            <x v="6"/>
          </reference>
        </references>
      </pivotArea>
    </format>
    <format dxfId="3495">
      <pivotArea dataOnly="0" labelOnly="1" outline="0" fieldPosition="0">
        <references count="3">
          <reference field="0" count="1">
            <x v="1896"/>
          </reference>
          <reference field="1" count="1" selected="0">
            <x v="581"/>
          </reference>
          <reference field="2" count="1" selected="0">
            <x v="6"/>
          </reference>
        </references>
      </pivotArea>
    </format>
    <format dxfId="3494">
      <pivotArea dataOnly="0" labelOnly="1" outline="0" fieldPosition="0">
        <references count="3">
          <reference field="0" count="1">
            <x v="1899"/>
          </reference>
          <reference field="1" count="1" selected="0">
            <x v="600"/>
          </reference>
          <reference field="2" count="1" selected="0">
            <x v="6"/>
          </reference>
        </references>
      </pivotArea>
    </format>
    <format dxfId="3493">
      <pivotArea dataOnly="0" labelOnly="1" outline="0" fieldPosition="0">
        <references count="3">
          <reference field="0" count="1">
            <x v="1883"/>
          </reference>
          <reference field="1" count="1" selected="0">
            <x v="771"/>
          </reference>
          <reference field="2" count="1" selected="0">
            <x v="6"/>
          </reference>
        </references>
      </pivotArea>
    </format>
    <format dxfId="3492">
      <pivotArea dataOnly="0" labelOnly="1" outline="0" fieldPosition="0">
        <references count="3">
          <reference field="0" count="1">
            <x v="2316"/>
          </reference>
          <reference field="1" count="1" selected="0">
            <x v="863"/>
          </reference>
          <reference field="2" count="1" selected="0">
            <x v="6"/>
          </reference>
        </references>
      </pivotArea>
    </format>
    <format dxfId="3491">
      <pivotArea dataOnly="0" labelOnly="1" outline="0" fieldPosition="0">
        <references count="3">
          <reference field="0" count="1">
            <x v="2317"/>
          </reference>
          <reference field="1" count="1" selected="0">
            <x v="864"/>
          </reference>
          <reference field="2" count="1" selected="0">
            <x v="6"/>
          </reference>
        </references>
      </pivotArea>
    </format>
    <format dxfId="3490">
      <pivotArea dataOnly="0" labelOnly="1" outline="0" fieldPosition="0">
        <references count="3">
          <reference field="0" count="1">
            <x v="2333"/>
          </reference>
          <reference field="1" count="1" selected="0">
            <x v="867"/>
          </reference>
          <reference field="2" count="1" selected="0">
            <x v="6"/>
          </reference>
        </references>
      </pivotArea>
    </format>
    <format dxfId="3489">
      <pivotArea dataOnly="0" labelOnly="1" outline="0" fieldPosition="0">
        <references count="3">
          <reference field="0" count="1">
            <x v="1939"/>
          </reference>
          <reference field="1" count="1" selected="0">
            <x v="868"/>
          </reference>
          <reference field="2" count="1" selected="0">
            <x v="6"/>
          </reference>
        </references>
      </pivotArea>
    </format>
    <format dxfId="3488">
      <pivotArea dataOnly="0" labelOnly="1" outline="0" fieldPosition="0">
        <references count="3">
          <reference field="0" count="1">
            <x v="1937"/>
          </reference>
          <reference field="1" count="1" selected="0">
            <x v="869"/>
          </reference>
          <reference field="2" count="1" selected="0">
            <x v="6"/>
          </reference>
        </references>
      </pivotArea>
    </format>
    <format dxfId="3487">
      <pivotArea dataOnly="0" labelOnly="1" outline="0" fieldPosition="0">
        <references count="3">
          <reference field="0" count="1">
            <x v="2187"/>
          </reference>
          <reference field="1" count="1" selected="0">
            <x v="910"/>
          </reference>
          <reference field="2" count="1" selected="0">
            <x v="6"/>
          </reference>
        </references>
      </pivotArea>
    </format>
    <format dxfId="3486">
      <pivotArea dataOnly="0" labelOnly="1" outline="0" fieldPosition="0">
        <references count="3">
          <reference field="0" count="1">
            <x v="1931"/>
          </reference>
          <reference field="1" count="1" selected="0">
            <x v="957"/>
          </reference>
          <reference field="2" count="1" selected="0">
            <x v="6"/>
          </reference>
        </references>
      </pivotArea>
    </format>
    <format dxfId="3485">
      <pivotArea dataOnly="0" labelOnly="1" outline="0" fieldPosition="0">
        <references count="3">
          <reference field="0" count="1">
            <x v="2804"/>
          </reference>
          <reference field="1" count="1" selected="0">
            <x v="976"/>
          </reference>
          <reference field="2" count="1" selected="0">
            <x v="6"/>
          </reference>
        </references>
      </pivotArea>
    </format>
    <format dxfId="3484">
      <pivotArea dataOnly="0" labelOnly="1" outline="0" fieldPosition="0">
        <references count="3">
          <reference field="0" count="1">
            <x v="2803"/>
          </reference>
          <reference field="1" count="1" selected="0">
            <x v="977"/>
          </reference>
          <reference field="2" count="1" selected="0">
            <x v="6"/>
          </reference>
        </references>
      </pivotArea>
    </format>
    <format dxfId="3483">
      <pivotArea dataOnly="0" labelOnly="1" outline="0" fieldPosition="0">
        <references count="3">
          <reference field="0" count="1">
            <x v="2806"/>
          </reference>
          <reference field="1" count="1" selected="0">
            <x v="978"/>
          </reference>
          <reference field="2" count="1" selected="0">
            <x v="6"/>
          </reference>
        </references>
      </pivotArea>
    </format>
    <format dxfId="3482">
      <pivotArea dataOnly="0" labelOnly="1" outline="0" fieldPosition="0">
        <references count="3">
          <reference field="0" count="1">
            <x v="1857"/>
          </reference>
          <reference field="1" count="1" selected="0">
            <x v="979"/>
          </reference>
          <reference field="2" count="1" selected="0">
            <x v="6"/>
          </reference>
        </references>
      </pivotArea>
    </format>
    <format dxfId="3481">
      <pivotArea dataOnly="0" labelOnly="1" outline="0" fieldPosition="0">
        <references count="3">
          <reference field="0" count="1">
            <x v="1870"/>
          </reference>
          <reference field="1" count="1" selected="0">
            <x v="1038"/>
          </reference>
          <reference field="2" count="1" selected="0">
            <x v="6"/>
          </reference>
        </references>
      </pivotArea>
    </format>
    <format dxfId="3480">
      <pivotArea dataOnly="0" labelOnly="1" outline="0" fieldPosition="0">
        <references count="3">
          <reference field="0" count="1">
            <x v="1933"/>
          </reference>
          <reference field="1" count="1" selected="0">
            <x v="1238"/>
          </reference>
          <reference field="2" count="1" selected="0">
            <x v="6"/>
          </reference>
        </references>
      </pivotArea>
    </format>
    <format dxfId="3479">
      <pivotArea dataOnly="0" labelOnly="1" outline="0" fieldPosition="0">
        <references count="3">
          <reference field="0" count="1">
            <x v="1932"/>
          </reference>
          <reference field="1" count="1" selected="0">
            <x v="1239"/>
          </reference>
          <reference field="2" count="1" selected="0">
            <x v="6"/>
          </reference>
        </references>
      </pivotArea>
    </format>
    <format dxfId="3478">
      <pivotArea dataOnly="0" labelOnly="1" outline="0" fieldPosition="0">
        <references count="3">
          <reference field="0" count="1">
            <x v="1876"/>
          </reference>
          <reference field="1" count="1" selected="0">
            <x v="1287"/>
          </reference>
          <reference field="2" count="1" selected="0">
            <x v="6"/>
          </reference>
        </references>
      </pivotArea>
    </format>
    <format dxfId="3477">
      <pivotArea dataOnly="0" labelOnly="1" outline="0" fieldPosition="0">
        <references count="3">
          <reference field="0" count="1">
            <x v="1901"/>
          </reference>
          <reference field="1" count="1" selected="0">
            <x v="1288"/>
          </reference>
          <reference field="2" count="1" selected="0">
            <x v="6"/>
          </reference>
        </references>
      </pivotArea>
    </format>
    <format dxfId="3476">
      <pivotArea dataOnly="0" labelOnly="1" outline="0" fieldPosition="0">
        <references count="3">
          <reference field="0" count="1">
            <x v="1867"/>
          </reference>
          <reference field="1" count="1" selected="0">
            <x v="1293"/>
          </reference>
          <reference field="2" count="1" selected="0">
            <x v="6"/>
          </reference>
        </references>
      </pivotArea>
    </format>
    <format dxfId="3475">
      <pivotArea dataOnly="0" labelOnly="1" outline="0" fieldPosition="0">
        <references count="3">
          <reference field="0" count="1">
            <x v="1874"/>
          </reference>
          <reference field="1" count="1" selected="0">
            <x v="1300"/>
          </reference>
          <reference field="2" count="1" selected="0">
            <x v="6"/>
          </reference>
        </references>
      </pivotArea>
    </format>
    <format dxfId="3474">
      <pivotArea dataOnly="0" labelOnly="1" outline="0" fieldPosition="0">
        <references count="3">
          <reference field="0" count="1">
            <x v="1855"/>
          </reference>
          <reference field="1" count="1" selected="0">
            <x v="1301"/>
          </reference>
          <reference field="2" count="1" selected="0">
            <x v="6"/>
          </reference>
        </references>
      </pivotArea>
    </format>
    <format dxfId="3473">
      <pivotArea dataOnly="0" labelOnly="1" outline="0" fieldPosition="0">
        <references count="3">
          <reference field="0" count="1">
            <x v="1848"/>
          </reference>
          <reference field="1" count="1" selected="0">
            <x v="1302"/>
          </reference>
          <reference field="2" count="1" selected="0">
            <x v="6"/>
          </reference>
        </references>
      </pivotArea>
    </format>
    <format dxfId="3472">
      <pivotArea dataOnly="0" labelOnly="1" outline="0" fieldPosition="0">
        <references count="3">
          <reference field="0" count="1">
            <x v="1908"/>
          </reference>
          <reference field="1" count="1" selected="0">
            <x v="1303"/>
          </reference>
          <reference field="2" count="1" selected="0">
            <x v="6"/>
          </reference>
        </references>
      </pivotArea>
    </format>
    <format dxfId="3471">
      <pivotArea dataOnly="0" labelOnly="1" outline="0" fieldPosition="0">
        <references count="3">
          <reference field="0" count="1">
            <x v="1941"/>
          </reference>
          <reference field="1" count="1" selected="0">
            <x v="1304"/>
          </reference>
          <reference field="2" count="1" selected="0">
            <x v="6"/>
          </reference>
        </references>
      </pivotArea>
    </format>
    <format dxfId="3470">
      <pivotArea dataOnly="0" labelOnly="1" outline="0" fieldPosition="0">
        <references count="3">
          <reference field="0" count="1">
            <x v="1925"/>
          </reference>
          <reference field="1" count="1" selected="0">
            <x v="1305"/>
          </reference>
          <reference field="2" count="1" selected="0">
            <x v="6"/>
          </reference>
        </references>
      </pivotArea>
    </format>
    <format dxfId="3469">
      <pivotArea dataOnly="0" labelOnly="1" outline="0" fieldPosition="0">
        <references count="3">
          <reference field="0" count="1">
            <x v="1892"/>
          </reference>
          <reference field="1" count="1" selected="0">
            <x v="1307"/>
          </reference>
          <reference field="2" count="1" selected="0">
            <x v="6"/>
          </reference>
        </references>
      </pivotArea>
    </format>
    <format dxfId="3468">
      <pivotArea dataOnly="0" labelOnly="1" outline="0" fieldPosition="0">
        <references count="3">
          <reference field="0" count="1">
            <x v="2314"/>
          </reference>
          <reference field="1" count="1" selected="0">
            <x v="1334"/>
          </reference>
          <reference field="2" count="1" selected="0">
            <x v="6"/>
          </reference>
        </references>
      </pivotArea>
    </format>
    <format dxfId="3467">
      <pivotArea dataOnly="0" labelOnly="1" outline="0" fieldPosition="0">
        <references count="3">
          <reference field="0" count="1">
            <x v="2318"/>
          </reference>
          <reference field="1" count="1" selected="0">
            <x v="1335"/>
          </reference>
          <reference field="2" count="1" selected="0">
            <x v="6"/>
          </reference>
        </references>
      </pivotArea>
    </format>
    <format dxfId="3466">
      <pivotArea dataOnly="0" labelOnly="1" outline="0" fieldPosition="0">
        <references count="3">
          <reference field="0" count="1">
            <x v="2319"/>
          </reference>
          <reference field="1" count="1" selected="0">
            <x v="1336"/>
          </reference>
          <reference field="2" count="1" selected="0">
            <x v="6"/>
          </reference>
        </references>
      </pivotArea>
    </format>
    <format dxfId="3465">
      <pivotArea dataOnly="0" labelOnly="1" outline="0" fieldPosition="0">
        <references count="3">
          <reference field="0" count="1">
            <x v="2320"/>
          </reference>
          <reference field="1" count="1" selected="0">
            <x v="1337"/>
          </reference>
          <reference field="2" count="1" selected="0">
            <x v="6"/>
          </reference>
        </references>
      </pivotArea>
    </format>
    <format dxfId="3464">
      <pivotArea dataOnly="0" labelOnly="1" outline="0" fieldPosition="0">
        <references count="3">
          <reference field="0" count="1">
            <x v="2792"/>
          </reference>
          <reference field="1" count="1" selected="0">
            <x v="1516"/>
          </reference>
          <reference field="2" count="1" selected="0">
            <x v="6"/>
          </reference>
        </references>
      </pivotArea>
    </format>
    <format dxfId="3463">
      <pivotArea dataOnly="0" labelOnly="1" outline="0" fieldPosition="0">
        <references count="3">
          <reference field="0" count="1">
            <x v="1884"/>
          </reference>
          <reference field="1" count="1" selected="0">
            <x v="1657"/>
          </reference>
          <reference field="2" count="1" selected="0">
            <x v="6"/>
          </reference>
        </references>
      </pivotArea>
    </format>
    <format dxfId="3462">
      <pivotArea dataOnly="0" labelOnly="1" outline="0" fieldPosition="0">
        <references count="3">
          <reference field="0" count="1">
            <x v="1861"/>
          </reference>
          <reference field="1" count="1" selected="0">
            <x v="1804"/>
          </reference>
          <reference field="2" count="1" selected="0">
            <x v="6"/>
          </reference>
        </references>
      </pivotArea>
    </format>
    <format dxfId="3461">
      <pivotArea dataOnly="0" labelOnly="1" outline="0" fieldPosition="0">
        <references count="3">
          <reference field="0" count="1">
            <x v="2807"/>
          </reference>
          <reference field="1" count="1" selected="0">
            <x v="1873"/>
          </reference>
          <reference field="2" count="1" selected="0">
            <x v="6"/>
          </reference>
        </references>
      </pivotArea>
    </format>
    <format dxfId="3460">
      <pivotArea dataOnly="0" labelOnly="1" outline="0" fieldPosition="0">
        <references count="3">
          <reference field="0" count="1">
            <x v="2793"/>
          </reference>
          <reference field="1" count="1" selected="0">
            <x v="2088"/>
          </reference>
          <reference field="2" count="1" selected="0">
            <x v="6"/>
          </reference>
        </references>
      </pivotArea>
    </format>
    <format dxfId="3459">
      <pivotArea dataOnly="0" labelOnly="1" outline="0" fieldPosition="0">
        <references count="3">
          <reference field="0" count="1">
            <x v="2794"/>
          </reference>
          <reference field="1" count="1" selected="0">
            <x v="2089"/>
          </reference>
          <reference field="2" count="1" selected="0">
            <x v="6"/>
          </reference>
        </references>
      </pivotArea>
    </format>
    <format dxfId="3458">
      <pivotArea dataOnly="0" labelOnly="1" outline="0" fieldPosition="0">
        <references count="3">
          <reference field="0" count="1">
            <x v="2795"/>
          </reference>
          <reference field="1" count="1" selected="0">
            <x v="2090"/>
          </reference>
          <reference field="2" count="1" selected="0">
            <x v="6"/>
          </reference>
        </references>
      </pivotArea>
    </format>
    <format dxfId="3457">
      <pivotArea dataOnly="0" labelOnly="1" outline="0" fieldPosition="0">
        <references count="3">
          <reference field="0" count="1">
            <x v="1872"/>
          </reference>
          <reference field="1" count="1" selected="0">
            <x v="2131"/>
          </reference>
          <reference field="2" count="1" selected="0">
            <x v="6"/>
          </reference>
        </references>
      </pivotArea>
    </format>
    <format dxfId="3456">
      <pivotArea dataOnly="0" labelOnly="1" outline="0" fieldPosition="0">
        <references count="3">
          <reference field="0" count="1">
            <x v="1862"/>
          </reference>
          <reference field="1" count="1" selected="0">
            <x v="2132"/>
          </reference>
          <reference field="2" count="1" selected="0">
            <x v="6"/>
          </reference>
        </references>
      </pivotArea>
    </format>
    <format dxfId="3455">
      <pivotArea dataOnly="0" labelOnly="1" outline="0" fieldPosition="0">
        <references count="3">
          <reference field="0" count="1">
            <x v="1940"/>
          </reference>
          <reference field="1" count="1" selected="0">
            <x v="2141"/>
          </reference>
          <reference field="2" count="1" selected="0">
            <x v="6"/>
          </reference>
        </references>
      </pivotArea>
    </format>
    <format dxfId="3454">
      <pivotArea dataOnly="0" labelOnly="1" outline="0" fieldPosition="0">
        <references count="3">
          <reference field="0" count="1">
            <x v="1915"/>
          </reference>
          <reference field="1" count="1" selected="0">
            <x v="2142"/>
          </reference>
          <reference field="2" count="1" selected="0">
            <x v="6"/>
          </reference>
        </references>
      </pivotArea>
    </format>
    <format dxfId="3453">
      <pivotArea dataOnly="0" labelOnly="1" outline="0" fieldPosition="0">
        <references count="3">
          <reference field="0" count="1">
            <x v="1866"/>
          </reference>
          <reference field="1" count="1" selected="0">
            <x v="2144"/>
          </reference>
          <reference field="2" count="1" selected="0">
            <x v="6"/>
          </reference>
        </references>
      </pivotArea>
    </format>
    <format dxfId="3452">
      <pivotArea dataOnly="0" labelOnly="1" outline="0" fieldPosition="0">
        <references count="3">
          <reference field="0" count="1">
            <x v="2315"/>
          </reference>
          <reference field="1" count="1" selected="0">
            <x v="2307"/>
          </reference>
          <reference field="2" count="1" selected="0">
            <x v="6"/>
          </reference>
        </references>
      </pivotArea>
    </format>
    <format dxfId="3451">
      <pivotArea dataOnly="0" labelOnly="1" outline="0" fieldPosition="0">
        <references count="3">
          <reference field="0" count="1">
            <x v="1887"/>
          </reference>
          <reference field="1" count="1" selected="0">
            <x v="2336"/>
          </reference>
          <reference field="2" count="1" selected="0">
            <x v="6"/>
          </reference>
        </references>
      </pivotArea>
    </format>
    <format dxfId="3450">
      <pivotArea dataOnly="0" labelOnly="1" outline="0" fieldPosition="0">
        <references count="3">
          <reference field="0" count="1">
            <x v="2186"/>
          </reference>
          <reference field="1" count="1" selected="0">
            <x v="2383"/>
          </reference>
          <reference field="2" count="1" selected="0">
            <x v="6"/>
          </reference>
        </references>
      </pivotArea>
    </format>
    <format dxfId="3449">
      <pivotArea dataOnly="0" labelOnly="1" outline="0" fieldPosition="0">
        <references count="3">
          <reference field="0" count="1">
            <x v="1888"/>
          </reference>
          <reference field="1" count="1" selected="0">
            <x v="2489"/>
          </reference>
          <reference field="2" count="1" selected="0">
            <x v="6"/>
          </reference>
        </references>
      </pivotArea>
    </format>
    <format dxfId="3448">
      <pivotArea dataOnly="0" labelOnly="1" outline="0" fieldPosition="0">
        <references count="3">
          <reference field="0" count="1">
            <x v="1889"/>
          </reference>
          <reference field="1" count="1" selected="0">
            <x v="2490"/>
          </reference>
          <reference field="2" count="1" selected="0">
            <x v="6"/>
          </reference>
        </references>
      </pivotArea>
    </format>
    <format dxfId="3447">
      <pivotArea dataOnly="0" labelOnly="1" outline="0" fieldPosition="0">
        <references count="3">
          <reference field="0" count="1">
            <x v="1907"/>
          </reference>
          <reference field="1" count="1" selected="0">
            <x v="2506"/>
          </reference>
          <reference field="2" count="1" selected="0">
            <x v="6"/>
          </reference>
        </references>
      </pivotArea>
    </format>
    <format dxfId="3446">
      <pivotArea dataOnly="0" labelOnly="1" outline="0" fieldPosition="0">
        <references count="3">
          <reference field="0" count="1">
            <x v="1919"/>
          </reference>
          <reference field="1" count="1" selected="0">
            <x v="2509"/>
          </reference>
          <reference field="2" count="1" selected="0">
            <x v="6"/>
          </reference>
        </references>
      </pivotArea>
    </format>
    <format dxfId="3445">
      <pivotArea dataOnly="0" labelOnly="1" outline="0" fieldPosition="0">
        <references count="3">
          <reference field="0" count="1">
            <x v="1868"/>
          </reference>
          <reference field="1" count="1" selected="0">
            <x v="2518"/>
          </reference>
          <reference field="2" count="1" selected="0">
            <x v="6"/>
          </reference>
        </references>
      </pivotArea>
    </format>
    <format dxfId="3444">
      <pivotArea dataOnly="0" labelOnly="1" outline="0" fieldPosition="0">
        <references count="3">
          <reference field="0" count="1">
            <x v="1916"/>
          </reference>
          <reference field="1" count="1" selected="0">
            <x v="2519"/>
          </reference>
          <reference field="2" count="1" selected="0">
            <x v="6"/>
          </reference>
        </references>
      </pivotArea>
    </format>
    <format dxfId="3443">
      <pivotArea dataOnly="0" labelOnly="1" outline="0" fieldPosition="0">
        <references count="3">
          <reference field="0" count="1">
            <x v="2805"/>
          </reference>
          <reference field="1" count="1" selected="0">
            <x v="2666"/>
          </reference>
          <reference field="2" count="1" selected="0">
            <x v="6"/>
          </reference>
        </references>
      </pivotArea>
    </format>
    <format dxfId="3442">
      <pivotArea dataOnly="0" labelOnly="1" outline="0" fieldPosition="0">
        <references count="3">
          <reference field="0" count="1">
            <x v="1869"/>
          </reference>
          <reference field="1" count="1" selected="0">
            <x v="2668"/>
          </reference>
          <reference field="2" count="1" selected="0">
            <x v="6"/>
          </reference>
        </references>
      </pivotArea>
    </format>
    <format dxfId="3441">
      <pivotArea dataOnly="0" labelOnly="1" outline="0" fieldPosition="0">
        <references count="3">
          <reference field="0" count="1">
            <x v="1890"/>
          </reference>
          <reference field="1" count="1" selected="0">
            <x v="2677"/>
          </reference>
          <reference field="2" count="1" selected="0">
            <x v="6"/>
          </reference>
        </references>
      </pivotArea>
    </format>
    <format dxfId="3440">
      <pivotArea dataOnly="0" labelOnly="1" outline="0" fieldPosition="0">
        <references count="3">
          <reference field="0" count="1">
            <x v="1864"/>
          </reference>
          <reference field="1" count="1" selected="0">
            <x v="2941"/>
          </reference>
          <reference field="2" count="1" selected="0">
            <x v="6"/>
          </reference>
        </references>
      </pivotArea>
    </format>
    <format dxfId="3439">
      <pivotArea dataOnly="0" labelOnly="1" outline="0" fieldPosition="0">
        <references count="3">
          <reference field="0" count="1">
            <x v="1863"/>
          </reference>
          <reference field="1" count="1" selected="0">
            <x v="2942"/>
          </reference>
          <reference field="2" count="1" selected="0">
            <x v="6"/>
          </reference>
        </references>
      </pivotArea>
    </format>
    <format dxfId="3438">
      <pivotArea dataOnly="0" labelOnly="1" outline="0" fieldPosition="0">
        <references count="3">
          <reference field="0" count="1">
            <x v="1871"/>
          </reference>
          <reference field="1" count="1" selected="0">
            <x v="2943"/>
          </reference>
          <reference field="2" count="1" selected="0">
            <x v="6"/>
          </reference>
        </references>
      </pivotArea>
    </format>
    <format dxfId="3437">
      <pivotArea dataOnly="0" labelOnly="1" outline="0" fieldPosition="0">
        <references count="3">
          <reference field="0" count="1">
            <x v="2808"/>
          </reference>
          <reference field="1" count="1" selected="0">
            <x v="2944"/>
          </reference>
          <reference field="2" count="1" selected="0">
            <x v="6"/>
          </reference>
        </references>
      </pivotArea>
    </format>
    <format dxfId="3436">
      <pivotArea dataOnly="0" labelOnly="1" outline="0" fieldPosition="0">
        <references count="3">
          <reference field="0" count="1">
            <x v="1913"/>
          </reference>
          <reference field="1" count="1" selected="0">
            <x v="2945"/>
          </reference>
          <reference field="2" count="1" selected="0">
            <x v="6"/>
          </reference>
        </references>
      </pivotArea>
    </format>
    <format dxfId="3435">
      <pivotArea dataOnly="0" labelOnly="1" outline="0" fieldPosition="0">
        <references count="3">
          <reference field="0" count="1">
            <x v="1928"/>
          </reference>
          <reference field="1" count="1" selected="0">
            <x v="3399"/>
          </reference>
          <reference field="2" count="1" selected="0">
            <x v="6"/>
          </reference>
        </references>
      </pivotArea>
    </format>
    <format dxfId="3434">
      <pivotArea dataOnly="0" labelOnly="1" outline="0" fieldPosition="0">
        <references count="3">
          <reference field="0" count="1">
            <x v="1927"/>
          </reference>
          <reference field="1" count="1" selected="0">
            <x v="3400"/>
          </reference>
          <reference field="2" count="1" selected="0">
            <x v="6"/>
          </reference>
        </references>
      </pivotArea>
    </format>
    <format dxfId="3433">
      <pivotArea dataOnly="0" labelOnly="1" outline="0" fieldPosition="0">
        <references count="3">
          <reference field="0" count="1">
            <x v="1895"/>
          </reference>
          <reference field="1" count="1" selected="0">
            <x v="3426"/>
          </reference>
          <reference field="2" count="1" selected="0">
            <x v="6"/>
          </reference>
        </references>
      </pivotArea>
    </format>
    <format dxfId="3432">
      <pivotArea dataOnly="0" labelOnly="1" outline="0" fieldPosition="0">
        <references count="3">
          <reference field="0" count="1">
            <x v="1929"/>
          </reference>
          <reference field="1" count="1" selected="0">
            <x v="3431"/>
          </reference>
          <reference field="2" count="1" selected="0">
            <x v="6"/>
          </reference>
        </references>
      </pivotArea>
    </format>
    <format dxfId="3431">
      <pivotArea dataOnly="0" labelOnly="1" outline="0" fieldPosition="0">
        <references count="3">
          <reference field="0" count="1">
            <x v="1858"/>
          </reference>
          <reference field="1" count="1" selected="0">
            <x v="3467"/>
          </reference>
          <reference field="2" count="1" selected="0">
            <x v="6"/>
          </reference>
        </references>
      </pivotArea>
    </format>
    <format dxfId="3430">
      <pivotArea dataOnly="0" labelOnly="1" outline="0" fieldPosition="0">
        <references count="3">
          <reference field="0" count="1">
            <x v="2790"/>
          </reference>
          <reference field="1" count="1" selected="0">
            <x v="3468"/>
          </reference>
          <reference field="2" count="1" selected="0">
            <x v="6"/>
          </reference>
        </references>
      </pivotArea>
    </format>
    <format dxfId="3429">
      <pivotArea dataOnly="0" labelOnly="1" outline="0" fieldPosition="0">
        <references count="3">
          <reference field="0" count="1">
            <x v="1918"/>
          </reference>
          <reference field="1" count="1" selected="0">
            <x v="3505"/>
          </reference>
          <reference field="2" count="1" selected="0">
            <x v="6"/>
          </reference>
        </references>
      </pivotArea>
    </format>
    <format dxfId="3428">
      <pivotArea dataOnly="0" labelOnly="1" outline="0" fieldPosition="0">
        <references count="3">
          <reference field="0" count="1">
            <x v="632"/>
          </reference>
          <reference field="1" count="1" selected="0">
            <x v="3560"/>
          </reference>
          <reference field="2" count="1" selected="0">
            <x v="6"/>
          </reference>
        </references>
      </pivotArea>
    </format>
    <format dxfId="3427">
      <pivotArea dataOnly="0" labelOnly="1" outline="0" fieldPosition="0">
        <references count="3">
          <reference field="0" count="1">
            <x v="682"/>
          </reference>
          <reference field="1" count="1" selected="0">
            <x v="3561"/>
          </reference>
          <reference field="2" count="1" selected="0">
            <x v="6"/>
          </reference>
        </references>
      </pivotArea>
    </format>
    <format dxfId="3426">
      <pivotArea dataOnly="0" labelOnly="1" outline="0" fieldPosition="0">
        <references count="3">
          <reference field="0" count="1">
            <x v="2802"/>
          </reference>
          <reference field="1" count="1" selected="0">
            <x v="3562"/>
          </reference>
          <reference field="2" count="1" selected="0">
            <x v="6"/>
          </reference>
        </references>
      </pivotArea>
    </format>
    <format dxfId="3425">
      <pivotArea dataOnly="0" labelOnly="1" outline="0" fieldPosition="0">
        <references count="3">
          <reference field="0" count="1">
            <x v="2801"/>
          </reference>
          <reference field="1" count="1" selected="0">
            <x v="3563"/>
          </reference>
          <reference field="2" count="1" selected="0">
            <x v="6"/>
          </reference>
        </references>
      </pivotArea>
    </format>
    <format dxfId="3424">
      <pivotArea dataOnly="0" labelOnly="1" outline="0" fieldPosition="0">
        <references count="3">
          <reference field="0" count="1">
            <x v="2800"/>
          </reference>
          <reference field="1" count="1" selected="0">
            <x v="3564"/>
          </reference>
          <reference field="2" count="1" selected="0">
            <x v="6"/>
          </reference>
        </references>
      </pivotArea>
    </format>
    <format dxfId="3423">
      <pivotArea dataOnly="0" labelOnly="1" outline="0" fieldPosition="0">
        <references count="3">
          <reference field="0" count="1">
            <x v="2799"/>
          </reference>
          <reference field="1" count="1" selected="0">
            <x v="3565"/>
          </reference>
          <reference field="2" count="1" selected="0">
            <x v="6"/>
          </reference>
        </references>
      </pivotArea>
    </format>
    <format dxfId="3422">
      <pivotArea dataOnly="0" labelOnly="1" outline="0" fieldPosition="0">
        <references count="3">
          <reference field="0" count="1">
            <x v="1882"/>
          </reference>
          <reference field="1" count="1" selected="0">
            <x v="4078"/>
          </reference>
          <reference field="2" count="1" selected="0">
            <x v="6"/>
          </reference>
        </references>
      </pivotArea>
    </format>
    <format dxfId="3421">
      <pivotArea dataOnly="0" labelOnly="1" outline="0" fieldPosition="0">
        <references count="3">
          <reference field="0" count="1">
            <x v="1873"/>
          </reference>
          <reference field="1" count="1" selected="0">
            <x v="4093"/>
          </reference>
          <reference field="2" count="1" selected="0">
            <x v="6"/>
          </reference>
        </references>
      </pivotArea>
    </format>
    <format dxfId="3420">
      <pivotArea dataOnly="0" labelOnly="1" outline="0" fieldPosition="0">
        <references count="3">
          <reference field="0" count="1">
            <x v="1859"/>
          </reference>
          <reference field="1" count="1" selected="0">
            <x v="4095"/>
          </reference>
          <reference field="2" count="1" selected="0">
            <x v="6"/>
          </reference>
        </references>
      </pivotArea>
    </format>
    <format dxfId="3419">
      <pivotArea dataOnly="0" labelOnly="1" outline="0" fieldPosition="0">
        <references count="3">
          <reference field="0" count="1">
            <x v="1905"/>
          </reference>
          <reference field="1" count="1" selected="0">
            <x v="4104"/>
          </reference>
          <reference field="2" count="1" selected="0">
            <x v="6"/>
          </reference>
        </references>
      </pivotArea>
    </format>
    <format dxfId="3418">
      <pivotArea dataOnly="0" labelOnly="1" outline="0" fieldPosition="0">
        <references count="3">
          <reference field="0" count="1">
            <x v="1920"/>
          </reference>
          <reference field="1" count="1" selected="0">
            <x v="4150"/>
          </reference>
          <reference field="2" count="1" selected="0">
            <x v="6"/>
          </reference>
        </references>
      </pivotArea>
    </format>
    <format dxfId="3417">
      <pivotArea dataOnly="0" labelOnly="1" outline="0" fieldPosition="0">
        <references count="3">
          <reference field="0" count="1">
            <x v="2791"/>
          </reference>
          <reference field="1" count="1" selected="0">
            <x v="4151"/>
          </reference>
          <reference field="2" count="1" selected="0">
            <x v="6"/>
          </reference>
        </references>
      </pivotArea>
    </format>
    <format dxfId="3416">
      <pivotArea dataOnly="0" labelOnly="1" outline="0" fieldPosition="0">
        <references count="3">
          <reference field="0" count="1">
            <x v="2796"/>
          </reference>
          <reference field="1" count="1" selected="0">
            <x v="4152"/>
          </reference>
          <reference field="2" count="1" selected="0">
            <x v="6"/>
          </reference>
        </references>
      </pivotArea>
    </format>
    <format dxfId="3415">
      <pivotArea dataOnly="0" labelOnly="1" outline="0" fieldPosition="0">
        <references count="3">
          <reference field="0" count="1">
            <x v="2797"/>
          </reference>
          <reference field="1" count="1" selected="0">
            <x v="4153"/>
          </reference>
          <reference field="2" count="1" selected="0">
            <x v="6"/>
          </reference>
        </references>
      </pivotArea>
    </format>
    <format dxfId="3414">
      <pivotArea dataOnly="0" labelOnly="1" outline="0" fieldPosition="0">
        <references count="3">
          <reference field="0" count="1">
            <x v="1938"/>
          </reference>
          <reference field="1" count="1" selected="0">
            <x v="4173"/>
          </reference>
          <reference field="2" count="1" selected="0">
            <x v="6"/>
          </reference>
        </references>
      </pivotArea>
    </format>
    <format dxfId="3413">
      <pivotArea dataOnly="0" labelOnly="1" outline="0" fieldPosition="0">
        <references count="3">
          <reference field="0" count="1">
            <x v="1852"/>
          </reference>
          <reference field="1" count="1" selected="0">
            <x v="4197"/>
          </reference>
          <reference field="2" count="1" selected="0">
            <x v="6"/>
          </reference>
        </references>
      </pivotArea>
    </format>
    <format dxfId="3412">
      <pivotArea dataOnly="0" labelOnly="1" outline="0" fieldPosition="0">
        <references count="3">
          <reference field="0" count="1">
            <x v="1909"/>
          </reference>
          <reference field="1" count="1" selected="0">
            <x v="4243"/>
          </reference>
          <reference field="2" count="1" selected="0">
            <x v="6"/>
          </reference>
        </references>
      </pivotArea>
    </format>
    <format dxfId="3411">
      <pivotArea dataOnly="0" labelOnly="1" outline="0" fieldPosition="0">
        <references count="3">
          <reference field="0" count="1">
            <x v="1910"/>
          </reference>
          <reference field="1" count="1" selected="0">
            <x v="4244"/>
          </reference>
          <reference field="2" count="1" selected="0">
            <x v="6"/>
          </reference>
        </references>
      </pivotArea>
    </format>
    <format dxfId="3410">
      <pivotArea dataOnly="0" labelOnly="1" outline="0" fieldPosition="0">
        <references count="3">
          <reference field="0" count="1">
            <x v="1911"/>
          </reference>
          <reference field="1" count="1" selected="0">
            <x v="4245"/>
          </reference>
          <reference field="2" count="1" selected="0">
            <x v="6"/>
          </reference>
        </references>
      </pivotArea>
    </format>
    <format dxfId="3409">
      <pivotArea dataOnly="0" labelOnly="1" outline="0" fieldPosition="0">
        <references count="3">
          <reference field="0" count="1">
            <x v="1900"/>
          </reference>
          <reference field="1" count="1" selected="0">
            <x v="4296"/>
          </reference>
          <reference field="2" count="1" selected="0">
            <x v="6"/>
          </reference>
        </references>
      </pivotArea>
    </format>
    <format dxfId="3408">
      <pivotArea dataOnly="0" labelOnly="1" outline="0" fieldPosition="0">
        <references count="3">
          <reference field="0" count="1">
            <x v="1849"/>
          </reference>
          <reference field="1" count="1" selected="0">
            <x v="4308"/>
          </reference>
          <reference field="2" count="1" selected="0">
            <x v="6"/>
          </reference>
        </references>
      </pivotArea>
    </format>
    <format dxfId="3407">
      <pivotArea dataOnly="0" labelOnly="1" outline="0" fieldPosition="0">
        <references count="3">
          <reference field="0" count="1">
            <x v="1856"/>
          </reference>
          <reference field="1" count="1" selected="0">
            <x v="4309"/>
          </reference>
          <reference field="2" count="1" selected="0">
            <x v="6"/>
          </reference>
        </references>
      </pivotArea>
    </format>
    <format dxfId="3406">
      <pivotArea dataOnly="0" labelOnly="1" outline="0" fieldPosition="0">
        <references count="3">
          <reference field="0" count="1">
            <x v="814"/>
          </reference>
          <reference field="1" count="1" selected="0">
            <x v="4310"/>
          </reference>
          <reference field="2" count="1" selected="0">
            <x v="6"/>
          </reference>
        </references>
      </pivotArea>
    </format>
    <format dxfId="3405">
      <pivotArea dataOnly="0" labelOnly="1" outline="0" fieldPosition="0">
        <references count="3">
          <reference field="0" count="1">
            <x v="813"/>
          </reference>
          <reference field="1" count="1" selected="0">
            <x v="4311"/>
          </reference>
          <reference field="2" count="1" selected="0">
            <x v="6"/>
          </reference>
        </references>
      </pivotArea>
    </format>
    <format dxfId="3404">
      <pivotArea dataOnly="0" labelOnly="1" outline="0" fieldPosition="0">
        <references count="3">
          <reference field="0" count="1">
            <x v="962"/>
          </reference>
          <reference field="1" count="1" selected="0">
            <x v="4312"/>
          </reference>
          <reference field="2" count="1" selected="0">
            <x v="6"/>
          </reference>
        </references>
      </pivotArea>
    </format>
    <format dxfId="3403">
      <pivotArea dataOnly="0" labelOnly="1" outline="0" fieldPosition="0">
        <references count="3">
          <reference field="0" count="1">
            <x v="963"/>
          </reference>
          <reference field="1" count="1" selected="0">
            <x v="4313"/>
          </reference>
          <reference field="2" count="1" selected="0">
            <x v="6"/>
          </reference>
        </references>
      </pivotArea>
    </format>
    <format dxfId="3402">
      <pivotArea dataOnly="0" labelOnly="1" outline="0" fieldPosition="0">
        <references count="3">
          <reference field="0" count="1">
            <x v="964"/>
          </reference>
          <reference field="1" count="1" selected="0">
            <x v="4314"/>
          </reference>
          <reference field="2" count="1" selected="0">
            <x v="6"/>
          </reference>
        </references>
      </pivotArea>
    </format>
    <format dxfId="3401">
      <pivotArea dataOnly="0" labelOnly="1" outline="0" fieldPosition="0">
        <references count="3">
          <reference field="0" count="1">
            <x v="965"/>
          </reference>
          <reference field="1" count="1" selected="0">
            <x v="4315"/>
          </reference>
          <reference field="2" count="1" selected="0">
            <x v="6"/>
          </reference>
        </references>
      </pivotArea>
    </format>
    <format dxfId="3400">
      <pivotArea dataOnly="0" labelOnly="1" outline="0" fieldPosition="0">
        <references count="3">
          <reference field="0" count="1">
            <x v="2809"/>
          </reference>
          <reference field="1" count="1" selected="0">
            <x v="4316"/>
          </reference>
          <reference field="2" count="1" selected="0">
            <x v="6"/>
          </reference>
        </references>
      </pivotArea>
    </format>
    <format dxfId="3399">
      <pivotArea dataOnly="0" labelOnly="1" outline="0" fieldPosition="0">
        <references count="3">
          <reference field="0" count="1">
            <x v="2798"/>
          </reference>
          <reference field="1" count="1" selected="0">
            <x v="4317"/>
          </reference>
          <reference field="2" count="1" selected="0">
            <x v="6"/>
          </reference>
        </references>
      </pivotArea>
    </format>
    <format dxfId="3398">
      <pivotArea dataOnly="0" labelOnly="1" outline="0" fieldPosition="0">
        <references count="3">
          <reference field="0" count="1">
            <x v="1936"/>
          </reference>
          <reference field="1" count="1" selected="0">
            <x v="4321"/>
          </reference>
          <reference field="2" count="1" selected="0">
            <x v="6"/>
          </reference>
        </references>
      </pivotArea>
    </format>
    <format dxfId="3397">
      <pivotArea dataOnly="0" labelOnly="1" outline="0" fieldPosition="0">
        <references count="3">
          <reference field="0" count="1">
            <x v="1930"/>
          </reference>
          <reference field="1" count="1" selected="0">
            <x v="4322"/>
          </reference>
          <reference field="2" count="1" selected="0">
            <x v="6"/>
          </reference>
        </references>
      </pivotArea>
    </format>
    <format dxfId="3396">
      <pivotArea dataOnly="0" labelOnly="1" outline="0" fieldPosition="0">
        <references count="3">
          <reference field="0" count="1">
            <x v="1885"/>
          </reference>
          <reference field="1" count="1" selected="0">
            <x v="4323"/>
          </reference>
          <reference field="2" count="1" selected="0">
            <x v="6"/>
          </reference>
        </references>
      </pivotArea>
    </format>
    <format dxfId="3395">
      <pivotArea dataOnly="0" labelOnly="1" outline="0" fieldPosition="0">
        <references count="3">
          <reference field="0" count="1">
            <x v="1878"/>
          </reference>
          <reference field="1" count="1" selected="0">
            <x v="4352"/>
          </reference>
          <reference field="2" count="1" selected="0">
            <x v="6"/>
          </reference>
        </references>
      </pivotArea>
    </format>
    <format dxfId="3394">
      <pivotArea dataOnly="0" labelOnly="1" outline="0" fieldPosition="0">
        <references count="3">
          <reference field="0" count="1">
            <x v="1881"/>
          </reference>
          <reference field="1" count="1" selected="0">
            <x v="4372"/>
          </reference>
          <reference field="2" count="1" selected="0">
            <x v="6"/>
          </reference>
        </references>
      </pivotArea>
    </format>
    <format dxfId="3393">
      <pivotArea dataOnly="0" labelOnly="1" outline="0" fieldPosition="0">
        <references count="3">
          <reference field="0" count="1">
            <x v="1877"/>
          </reference>
          <reference field="1" count="1" selected="0">
            <x v="4405"/>
          </reference>
          <reference field="2" count="1" selected="0">
            <x v="6"/>
          </reference>
        </references>
      </pivotArea>
    </format>
    <format dxfId="3392">
      <pivotArea dataOnly="0" labelOnly="1" outline="0" fieldPosition="0">
        <references count="3">
          <reference field="0" count="1">
            <x v="741"/>
          </reference>
          <reference field="1" count="1" selected="0">
            <x v="4503"/>
          </reference>
          <reference field="2" count="1" selected="0">
            <x v="6"/>
          </reference>
        </references>
      </pivotArea>
    </format>
    <format dxfId="3391">
      <pivotArea dataOnly="0" labelOnly="1" outline="0" fieldPosition="0">
        <references count="3">
          <reference field="0" count="1">
            <x v="1853"/>
          </reference>
          <reference field="1" count="1" selected="0">
            <x v="4512"/>
          </reference>
          <reference field="2" count="1" selected="0">
            <x v="6"/>
          </reference>
        </references>
      </pivotArea>
    </format>
    <format dxfId="3390">
      <pivotArea dataOnly="0" labelOnly="1" outline="0" fieldPosition="0">
        <references count="3">
          <reference field="0" count="1">
            <x v="1854"/>
          </reference>
          <reference field="1" count="1" selected="0">
            <x v="4513"/>
          </reference>
          <reference field="2" count="1" selected="0">
            <x v="6"/>
          </reference>
        </references>
      </pivotArea>
    </format>
    <format dxfId="3389">
      <pivotArea dataOnly="0" labelOnly="1" outline="0" fieldPosition="0">
        <references count="3">
          <reference field="0" count="1">
            <x v="1943"/>
          </reference>
          <reference field="1" count="1" selected="0">
            <x v="4514"/>
          </reference>
          <reference field="2" count="1" selected="0">
            <x v="6"/>
          </reference>
        </references>
      </pivotArea>
    </format>
    <format dxfId="3388">
      <pivotArea dataOnly="0" labelOnly="1" outline="0" fieldPosition="0">
        <references count="3">
          <reference field="0" count="1">
            <x v="1935"/>
          </reference>
          <reference field="1" count="1" selected="0">
            <x v="4832"/>
          </reference>
          <reference field="2" count="1" selected="0">
            <x v="6"/>
          </reference>
        </references>
      </pivotArea>
    </format>
    <format dxfId="3387">
      <pivotArea dataOnly="0" labelOnly="1" outline="0" fieldPosition="0">
        <references count="3">
          <reference field="0" count="1">
            <x v="1944"/>
          </reference>
          <reference field="1" count="1" selected="0">
            <x v="4833"/>
          </reference>
          <reference field="2" count="1" selected="0">
            <x v="6"/>
          </reference>
        </references>
      </pivotArea>
    </format>
    <format dxfId="3386">
      <pivotArea dataOnly="0" labelOnly="1" outline="0" fieldPosition="0">
        <references count="3">
          <reference field="0" count="1">
            <x v="1945"/>
          </reference>
          <reference field="1" count="1" selected="0">
            <x v="4834"/>
          </reference>
          <reference field="2" count="1" selected="0">
            <x v="6"/>
          </reference>
        </references>
      </pivotArea>
    </format>
    <format dxfId="3385">
      <pivotArea dataOnly="0" labelOnly="1" outline="0" fieldPosition="0">
        <references count="3">
          <reference field="0" count="1">
            <x v="1946"/>
          </reference>
          <reference field="1" count="1" selected="0">
            <x v="4835"/>
          </reference>
          <reference field="2" count="1" selected="0">
            <x v="6"/>
          </reference>
        </references>
      </pivotArea>
    </format>
    <format dxfId="3384">
      <pivotArea dataOnly="0" labelOnly="1" outline="0" fieldPosition="0">
        <references count="3">
          <reference field="0" count="1">
            <x v="1906"/>
          </reference>
          <reference field="1" count="1" selected="0">
            <x v="4856"/>
          </reference>
          <reference field="2" count="1" selected="0">
            <x v="6"/>
          </reference>
        </references>
      </pivotArea>
    </format>
    <format dxfId="3383">
      <pivotArea dataOnly="0" labelOnly="1" outline="0" fieldPosition="0">
        <references count="3">
          <reference field="0" count="1">
            <x v="1897"/>
          </reference>
          <reference field="1" count="1" selected="0">
            <x v="4872"/>
          </reference>
          <reference field="2" count="1" selected="0">
            <x v="6"/>
          </reference>
        </references>
      </pivotArea>
    </format>
    <format dxfId="3382">
      <pivotArea dataOnly="0" labelOnly="1" outline="0" fieldPosition="0">
        <references count="3">
          <reference field="0" count="1">
            <x v="1898"/>
          </reference>
          <reference field="1" count="1" selected="0">
            <x v="4873"/>
          </reference>
          <reference field="2" count="1" selected="0">
            <x v="6"/>
          </reference>
        </references>
      </pivotArea>
    </format>
    <format dxfId="3381">
      <pivotArea dataOnly="0" labelOnly="1" outline="0" fieldPosition="0">
        <references count="3">
          <reference field="0" count="1">
            <x v="2188"/>
          </reference>
          <reference field="1" count="1" selected="0">
            <x v="4895"/>
          </reference>
          <reference field="2" count="1" selected="0">
            <x v="6"/>
          </reference>
        </references>
      </pivotArea>
    </format>
    <format dxfId="3380">
      <pivotArea dataOnly="0" labelOnly="1" outline="0" fieldPosition="0">
        <references count="3">
          <reference field="0" count="1">
            <x v="1917"/>
          </reference>
          <reference field="1" count="1" selected="0">
            <x v="4947"/>
          </reference>
          <reference field="2" count="1" selected="0">
            <x v="6"/>
          </reference>
        </references>
      </pivotArea>
    </format>
    <format dxfId="3379">
      <pivotArea dataOnly="0" labelOnly="1" outline="0" fieldPosition="0">
        <references count="3">
          <reference field="0" count="1">
            <x v="2217"/>
          </reference>
          <reference field="1" count="1" selected="0">
            <x v="80"/>
          </reference>
          <reference field="2" count="1" selected="0">
            <x v="7"/>
          </reference>
        </references>
      </pivotArea>
    </format>
    <format dxfId="3378">
      <pivotArea dataOnly="0" labelOnly="1" outline="0" fieldPosition="0">
        <references count="3">
          <reference field="0" count="1">
            <x v="2455"/>
          </reference>
          <reference field="1" count="1" selected="0">
            <x v="81"/>
          </reference>
          <reference field="2" count="1" selected="0">
            <x v="7"/>
          </reference>
        </references>
      </pivotArea>
    </format>
    <format dxfId="3377">
      <pivotArea dataOnly="0" labelOnly="1" outline="0" fieldPosition="0">
        <references count="3">
          <reference field="0" count="1">
            <x v="2219"/>
          </reference>
          <reference field="1" count="1" selected="0">
            <x v="125"/>
          </reference>
          <reference field="2" count="1" selected="0">
            <x v="7"/>
          </reference>
        </references>
      </pivotArea>
    </format>
    <format dxfId="3376">
      <pivotArea dataOnly="0" labelOnly="1" outline="0" fieldPosition="0">
        <references count="3">
          <reference field="0" count="1">
            <x v="2220"/>
          </reference>
          <reference field="1" count="1" selected="0">
            <x v="126"/>
          </reference>
          <reference field="2" count="1" selected="0">
            <x v="7"/>
          </reference>
        </references>
      </pivotArea>
    </format>
    <format dxfId="3375">
      <pivotArea dataOnly="0" labelOnly="1" outline="0" fieldPosition="0">
        <references count="3">
          <reference field="0" count="1">
            <x v="2863"/>
          </reference>
          <reference field="1" count="1" selected="0">
            <x v="131"/>
          </reference>
          <reference field="2" count="1" selected="0">
            <x v="7"/>
          </reference>
        </references>
      </pivotArea>
    </format>
    <format dxfId="3374">
      <pivotArea dataOnly="0" labelOnly="1" outline="0" fieldPosition="0">
        <references count="3">
          <reference field="0" count="1">
            <x v="3205"/>
          </reference>
          <reference field="1" count="1" selected="0">
            <x v="137"/>
          </reference>
          <reference field="2" count="1" selected="0">
            <x v="7"/>
          </reference>
        </references>
      </pivotArea>
    </format>
    <format dxfId="3373">
      <pivotArea dataOnly="0" labelOnly="1" outline="0" fieldPosition="0">
        <references count="3">
          <reference field="0" count="1">
            <x v="2867"/>
          </reference>
          <reference field="1" count="1" selected="0">
            <x v="151"/>
          </reference>
          <reference field="2" count="1" selected="0">
            <x v="7"/>
          </reference>
        </references>
      </pivotArea>
    </format>
    <format dxfId="3372">
      <pivotArea dataOnly="0" labelOnly="1" outline="0" fieldPosition="0">
        <references count="3">
          <reference field="0" count="1">
            <x v="2868"/>
          </reference>
          <reference field="1" count="1" selected="0">
            <x v="157"/>
          </reference>
          <reference field="2" count="1" selected="0">
            <x v="7"/>
          </reference>
        </references>
      </pivotArea>
    </format>
    <format dxfId="3371">
      <pivotArea dataOnly="0" labelOnly="1" outline="0" fieldPosition="0">
        <references count="3">
          <reference field="0" count="1">
            <x v="2977"/>
          </reference>
          <reference field="1" count="1" selected="0">
            <x v="200"/>
          </reference>
          <reference field="2" count="1" selected="0">
            <x v="7"/>
          </reference>
        </references>
      </pivotArea>
    </format>
    <format dxfId="3370">
      <pivotArea dataOnly="0" labelOnly="1" outline="0" fieldPosition="0">
        <references count="3">
          <reference field="0" count="1">
            <x v="2918"/>
          </reference>
          <reference field="1" count="1" selected="0">
            <x v="201"/>
          </reference>
          <reference field="2" count="1" selected="0">
            <x v="7"/>
          </reference>
        </references>
      </pivotArea>
    </format>
    <format dxfId="3369">
      <pivotArea dataOnly="0" labelOnly="1" outline="0" fieldPosition="0">
        <references count="3">
          <reference field="0" count="1">
            <x v="2920"/>
          </reference>
          <reference field="1" count="1" selected="0">
            <x v="202"/>
          </reference>
          <reference field="2" count="1" selected="0">
            <x v="7"/>
          </reference>
        </references>
      </pivotArea>
    </format>
    <format dxfId="3368">
      <pivotArea dataOnly="0" labelOnly="1" outline="0" fieldPosition="0">
        <references count="3">
          <reference field="0" count="1">
            <x v="2993"/>
          </reference>
          <reference field="1" count="1" selected="0">
            <x v="203"/>
          </reference>
          <reference field="2" count="1" selected="0">
            <x v="7"/>
          </reference>
        </references>
      </pivotArea>
    </format>
    <format dxfId="3367">
      <pivotArea dataOnly="0" labelOnly="1" outline="0" fieldPosition="0">
        <references count="3">
          <reference field="0" count="1">
            <x v="2970"/>
          </reference>
          <reference field="1" count="1" selected="0">
            <x v="204"/>
          </reference>
          <reference field="2" count="1" selected="0">
            <x v="7"/>
          </reference>
        </references>
      </pivotArea>
    </format>
    <format dxfId="3366">
      <pivotArea dataOnly="0" labelOnly="1" outline="0" fieldPosition="0">
        <references count="3">
          <reference field="0" count="1">
            <x v="2976"/>
          </reference>
          <reference field="1" count="1" selected="0">
            <x v="205"/>
          </reference>
          <reference field="2" count="1" selected="0">
            <x v="7"/>
          </reference>
        </references>
      </pivotArea>
    </format>
    <format dxfId="3365">
      <pivotArea dataOnly="0" labelOnly="1" outline="0" fieldPosition="0">
        <references count="3">
          <reference field="0" count="1">
            <x v="2987"/>
          </reference>
          <reference field="1" count="1" selected="0">
            <x v="206"/>
          </reference>
          <reference field="2" count="1" selected="0">
            <x v="7"/>
          </reference>
        </references>
      </pivotArea>
    </format>
    <format dxfId="3364">
      <pivotArea dataOnly="0" labelOnly="1" outline="0" fieldPosition="0">
        <references count="3">
          <reference field="0" count="1">
            <x v="3006"/>
          </reference>
          <reference field="1" count="1" selected="0">
            <x v="207"/>
          </reference>
          <reference field="2" count="1" selected="0">
            <x v="7"/>
          </reference>
        </references>
      </pivotArea>
    </format>
    <format dxfId="3363">
      <pivotArea dataOnly="0" labelOnly="1" outline="0" fieldPosition="0">
        <references count="3">
          <reference field="0" count="1">
            <x v="2928"/>
          </reference>
          <reference field="1" count="1" selected="0">
            <x v="208"/>
          </reference>
          <reference field="2" count="1" selected="0">
            <x v="7"/>
          </reference>
        </references>
      </pivotArea>
    </format>
    <format dxfId="3362">
      <pivotArea dataOnly="0" labelOnly="1" outline="0" fieldPosition="0">
        <references count="3">
          <reference field="0" count="1">
            <x v="2963"/>
          </reference>
          <reference field="1" count="1" selected="0">
            <x v="209"/>
          </reference>
          <reference field="2" count="1" selected="0">
            <x v="7"/>
          </reference>
        </references>
      </pivotArea>
    </format>
    <format dxfId="3361">
      <pivotArea dataOnly="0" labelOnly="1" outline="0" fieldPosition="0">
        <references count="3">
          <reference field="0" count="1">
            <x v="3024"/>
          </reference>
          <reference field="1" count="1" selected="0">
            <x v="210"/>
          </reference>
          <reference field="2" count="1" selected="0">
            <x v="7"/>
          </reference>
        </references>
      </pivotArea>
    </format>
    <format dxfId="3360">
      <pivotArea dataOnly="0" labelOnly="1" outline="0" fieldPosition="0">
        <references count="3">
          <reference field="0" count="1">
            <x v="2958"/>
          </reference>
          <reference field="1" count="1" selected="0">
            <x v="211"/>
          </reference>
          <reference field="2" count="1" selected="0">
            <x v="7"/>
          </reference>
        </references>
      </pivotArea>
    </format>
    <format dxfId="3359">
      <pivotArea dataOnly="0" labelOnly="1" outline="0" fieldPosition="0">
        <references count="3">
          <reference field="0" count="1">
            <x v="3023"/>
          </reference>
          <reference field="1" count="1" selected="0">
            <x v="212"/>
          </reference>
          <reference field="2" count="1" selected="0">
            <x v="7"/>
          </reference>
        </references>
      </pivotArea>
    </format>
    <format dxfId="3358">
      <pivotArea dataOnly="0" labelOnly="1" outline="0" fieldPosition="0">
        <references count="3">
          <reference field="0" count="1">
            <x v="2903"/>
          </reference>
          <reference field="1" count="1" selected="0">
            <x v="213"/>
          </reference>
          <reference field="2" count="1" selected="0">
            <x v="7"/>
          </reference>
        </references>
      </pivotArea>
    </format>
    <format dxfId="3357">
      <pivotArea dataOnly="0" labelOnly="1" outline="0" fieldPosition="0">
        <references count="3">
          <reference field="0" count="1">
            <x v="3010"/>
          </reference>
          <reference field="1" count="1" selected="0">
            <x v="214"/>
          </reference>
          <reference field="2" count="1" selected="0">
            <x v="7"/>
          </reference>
        </references>
      </pivotArea>
    </format>
    <format dxfId="3356">
      <pivotArea dataOnly="0" labelOnly="1" outline="0" fieldPosition="0">
        <references count="3">
          <reference field="0" count="1">
            <x v="222"/>
          </reference>
          <reference field="1" count="1" selected="0">
            <x v="218"/>
          </reference>
          <reference field="2" count="1" selected="0">
            <x v="7"/>
          </reference>
        </references>
      </pivotArea>
    </format>
    <format dxfId="3355">
      <pivotArea dataOnly="0" labelOnly="1" outline="0" fieldPosition="0">
        <references count="3">
          <reference field="0" count="1">
            <x v="296"/>
          </reference>
          <reference field="1" count="1" selected="0">
            <x v="222"/>
          </reference>
          <reference field="2" count="1" selected="0">
            <x v="7"/>
          </reference>
        </references>
      </pivotArea>
    </format>
    <format dxfId="3354">
      <pivotArea dataOnly="0" labelOnly="1" outline="0" fieldPosition="0">
        <references count="3">
          <reference field="0" count="1">
            <x v="183"/>
          </reference>
          <reference field="1" count="1" selected="0">
            <x v="223"/>
          </reference>
          <reference field="2" count="1" selected="0">
            <x v="7"/>
          </reference>
        </references>
      </pivotArea>
    </format>
    <format dxfId="3353">
      <pivotArea dataOnly="0" labelOnly="1" outline="0" fieldPosition="0">
        <references count="3">
          <reference field="0" count="1">
            <x v="4617"/>
          </reference>
          <reference field="1" count="1" selected="0">
            <x v="245"/>
          </reference>
          <reference field="2" count="1" selected="0">
            <x v="7"/>
          </reference>
        </references>
      </pivotArea>
    </format>
    <format dxfId="3352">
      <pivotArea dataOnly="0" labelOnly="1" outline="0" fieldPosition="0">
        <references count="3">
          <reference field="0" count="1">
            <x v="2870"/>
          </reference>
          <reference field="1" count="1" selected="0">
            <x v="251"/>
          </reference>
          <reference field="2" count="1" selected="0">
            <x v="7"/>
          </reference>
        </references>
      </pivotArea>
    </format>
    <format dxfId="3351">
      <pivotArea dataOnly="0" labelOnly="1" outline="0" fieldPosition="0">
        <references count="3">
          <reference field="0" count="1">
            <x v="4590"/>
          </reference>
          <reference field="1" count="1" selected="0">
            <x v="252"/>
          </reference>
          <reference field="2" count="1" selected="0">
            <x v="7"/>
          </reference>
        </references>
      </pivotArea>
    </format>
    <format dxfId="3350">
      <pivotArea dataOnly="0" labelOnly="1" outline="0" fieldPosition="0">
        <references count="3">
          <reference field="0" count="1">
            <x v="4267"/>
          </reference>
          <reference field="1" count="1" selected="0">
            <x v="253"/>
          </reference>
          <reference field="2" count="1" selected="0">
            <x v="7"/>
          </reference>
        </references>
      </pivotArea>
    </format>
    <format dxfId="3349">
      <pivotArea dataOnly="0" labelOnly="1" outline="0" fieldPosition="0">
        <references count="3">
          <reference field="0" count="1">
            <x v="2941"/>
          </reference>
          <reference field="1" count="1" selected="0">
            <x v="390"/>
          </reference>
          <reference field="2" count="1" selected="0">
            <x v="7"/>
          </reference>
        </references>
      </pivotArea>
    </format>
    <format dxfId="3348">
      <pivotArea dataOnly="0" labelOnly="1" outline="0" fieldPosition="0">
        <references count="3">
          <reference field="0" count="1">
            <x v="181"/>
          </reference>
          <reference field="1" count="1" selected="0">
            <x v="669"/>
          </reference>
          <reference field="2" count="1" selected="0">
            <x v="7"/>
          </reference>
        </references>
      </pivotArea>
    </format>
    <format dxfId="3347">
      <pivotArea dataOnly="0" labelOnly="1" outline="0" fieldPosition="0">
        <references count="3">
          <reference field="0" count="1">
            <x v="193"/>
          </reference>
          <reference field="1" count="1" selected="0">
            <x v="671"/>
          </reference>
          <reference field="2" count="1" selected="0">
            <x v="7"/>
          </reference>
        </references>
      </pivotArea>
    </format>
    <format dxfId="3346">
      <pivotArea dataOnly="0" labelOnly="1" outline="0" fieldPosition="0">
        <references count="3">
          <reference field="0" count="1">
            <x v="195"/>
          </reference>
          <reference field="1" count="1" selected="0">
            <x v="672"/>
          </reference>
          <reference field="2" count="1" selected="0">
            <x v="7"/>
          </reference>
        </references>
      </pivotArea>
    </format>
    <format dxfId="3345">
      <pivotArea dataOnly="0" labelOnly="1" outline="0" fieldPosition="0">
        <references count="3">
          <reference field="0" count="1">
            <x v="196"/>
          </reference>
          <reference field="1" count="1" selected="0">
            <x v="673"/>
          </reference>
          <reference field="2" count="1" selected="0">
            <x v="7"/>
          </reference>
        </references>
      </pivotArea>
    </format>
    <format dxfId="3344">
      <pivotArea dataOnly="0" labelOnly="1" outline="0" fieldPosition="0">
        <references count="3">
          <reference field="0" count="1">
            <x v="194"/>
          </reference>
          <reference field="1" count="1" selected="0">
            <x v="674"/>
          </reference>
          <reference field="2" count="1" selected="0">
            <x v="7"/>
          </reference>
        </references>
      </pivotArea>
    </format>
    <format dxfId="3343">
      <pivotArea dataOnly="0" labelOnly="1" outline="0" fieldPosition="0">
        <references count="3">
          <reference field="0" count="1">
            <x v="187"/>
          </reference>
          <reference field="1" count="1" selected="0">
            <x v="676"/>
          </reference>
          <reference field="2" count="1" selected="0">
            <x v="7"/>
          </reference>
        </references>
      </pivotArea>
    </format>
    <format dxfId="3342">
      <pivotArea dataOnly="0" labelOnly="1" outline="0" fieldPosition="0">
        <references count="3">
          <reference field="0" count="1">
            <x v="1022"/>
          </reference>
          <reference field="1" count="1" selected="0">
            <x v="680"/>
          </reference>
          <reference field="2" count="1" selected="0">
            <x v="7"/>
          </reference>
        </references>
      </pivotArea>
    </format>
    <format dxfId="3341">
      <pivotArea dataOnly="0" labelOnly="1" outline="0" fieldPosition="0">
        <references count="3">
          <reference field="0" count="1">
            <x v="186"/>
          </reference>
          <reference field="1" count="1" selected="0">
            <x v="684"/>
          </reference>
          <reference field="2" count="1" selected="0">
            <x v="7"/>
          </reference>
        </references>
      </pivotArea>
    </format>
    <format dxfId="3340">
      <pivotArea dataOnly="0" labelOnly="1" outline="0" fieldPosition="0">
        <references count="3">
          <reference field="0" count="1">
            <x v="297"/>
          </reference>
          <reference field="1" count="1" selected="0">
            <x v="712"/>
          </reference>
          <reference field="2" count="1" selected="0">
            <x v="7"/>
          </reference>
        </references>
      </pivotArea>
    </format>
    <format dxfId="3339">
      <pivotArea dataOnly="0" labelOnly="1" outline="0" fieldPosition="0">
        <references count="3">
          <reference field="0" count="1">
            <x v="2263"/>
          </reference>
          <reference field="1" count="1" selected="0">
            <x v="730"/>
          </reference>
          <reference field="2" count="1" selected="0">
            <x v="7"/>
          </reference>
        </references>
      </pivotArea>
    </format>
    <format dxfId="3338">
      <pivotArea dataOnly="0" labelOnly="1" outline="0" fieldPosition="0">
        <references count="3">
          <reference field="0" count="1">
            <x v="245"/>
          </reference>
          <reference field="1" count="1" selected="0">
            <x v="848"/>
          </reference>
          <reference field="2" count="1" selected="0">
            <x v="7"/>
          </reference>
        </references>
      </pivotArea>
    </format>
    <format dxfId="3337">
      <pivotArea dataOnly="0" labelOnly="1" outline="0" fieldPosition="0">
        <references count="3">
          <reference field="0" count="1">
            <x v="246"/>
          </reference>
          <reference field="1" count="1" selected="0">
            <x v="849"/>
          </reference>
          <reference field="2" count="1" selected="0">
            <x v="7"/>
          </reference>
        </references>
      </pivotArea>
    </format>
    <format dxfId="3336">
      <pivotArea dataOnly="0" labelOnly="1" outline="0" fieldPosition="0">
        <references count="3">
          <reference field="0" count="1">
            <x v="2250"/>
          </reference>
          <reference field="1" count="1" selected="0">
            <x v="850"/>
          </reference>
          <reference field="2" count="1" selected="0">
            <x v="7"/>
          </reference>
        </references>
      </pivotArea>
    </format>
    <format dxfId="3335">
      <pivotArea dataOnly="0" labelOnly="1" outline="0" fieldPosition="0">
        <references count="3">
          <reference field="0" count="1">
            <x v="2253"/>
          </reference>
          <reference field="1" count="1" selected="0">
            <x v="851"/>
          </reference>
          <reference field="2" count="1" selected="0">
            <x v="7"/>
          </reference>
        </references>
      </pivotArea>
    </format>
    <format dxfId="3334">
      <pivotArea dataOnly="0" labelOnly="1" outline="0" fieldPosition="0">
        <references count="3">
          <reference field="0" count="1">
            <x v="2252"/>
          </reference>
          <reference field="1" count="1" selected="0">
            <x v="852"/>
          </reference>
          <reference field="2" count="1" selected="0">
            <x v="7"/>
          </reference>
        </references>
      </pivotArea>
    </format>
    <format dxfId="3333">
      <pivotArea dataOnly="0" labelOnly="1" outline="0" fieldPosition="0">
        <references count="3">
          <reference field="0" count="1">
            <x v="2251"/>
          </reference>
          <reference field="1" count="1" selected="0">
            <x v="857"/>
          </reference>
          <reference field="2" count="1" selected="0">
            <x v="7"/>
          </reference>
        </references>
      </pivotArea>
    </format>
    <format dxfId="3332">
      <pivotArea dataOnly="0" labelOnly="1" outline="0" fieldPosition="0">
        <references count="3">
          <reference field="0" count="1">
            <x v="2248"/>
          </reference>
          <reference field="1" count="1" selected="0">
            <x v="858"/>
          </reference>
          <reference field="2" count="1" selected="0">
            <x v="7"/>
          </reference>
        </references>
      </pivotArea>
    </format>
    <format dxfId="3331">
      <pivotArea dataOnly="0" labelOnly="1" outline="0" fieldPosition="0">
        <references count="3">
          <reference field="0" count="1">
            <x v="2249"/>
          </reference>
          <reference field="1" count="1" selected="0">
            <x v="859"/>
          </reference>
          <reference field="2" count="1" selected="0">
            <x v="7"/>
          </reference>
        </references>
      </pivotArea>
    </format>
    <format dxfId="3330">
      <pivotArea dataOnly="0" labelOnly="1" outline="0" fieldPosition="0">
        <references count="3">
          <reference field="0" count="1">
            <x v="142"/>
          </reference>
          <reference field="1" count="1" selected="0">
            <x v="873"/>
          </reference>
          <reference field="2" count="1" selected="0">
            <x v="7"/>
          </reference>
        </references>
      </pivotArea>
    </format>
    <format dxfId="3329">
      <pivotArea dataOnly="0" labelOnly="1" outline="0" fieldPosition="0">
        <references count="3">
          <reference field="0" count="1">
            <x v="137"/>
          </reference>
          <reference field="1" count="1" selected="0">
            <x v="874"/>
          </reference>
          <reference field="2" count="1" selected="0">
            <x v="7"/>
          </reference>
        </references>
      </pivotArea>
    </format>
    <format dxfId="3328">
      <pivotArea dataOnly="0" labelOnly="1" outline="0" fieldPosition="0">
        <references count="3">
          <reference field="0" count="1">
            <x v="136"/>
          </reference>
          <reference field="1" count="1" selected="0">
            <x v="875"/>
          </reference>
          <reference field="2" count="1" selected="0">
            <x v="7"/>
          </reference>
        </references>
      </pivotArea>
    </format>
    <format dxfId="3327">
      <pivotArea dataOnly="0" labelOnly="1" outline="0" fieldPosition="0">
        <references count="3">
          <reference field="0" count="1">
            <x v="138"/>
          </reference>
          <reference field="1" count="1" selected="0">
            <x v="876"/>
          </reference>
          <reference field="2" count="1" selected="0">
            <x v="7"/>
          </reference>
        </references>
      </pivotArea>
    </format>
    <format dxfId="3326">
      <pivotArea dataOnly="0" labelOnly="1" outline="0" fieldPosition="0">
        <references count="3">
          <reference field="0" count="1">
            <x v="145"/>
          </reference>
          <reference field="1" count="1" selected="0">
            <x v="877"/>
          </reference>
          <reference field="2" count="1" selected="0">
            <x v="7"/>
          </reference>
        </references>
      </pivotArea>
    </format>
    <format dxfId="3325">
      <pivotArea dataOnly="0" labelOnly="1" outline="0" fieldPosition="0">
        <references count="3">
          <reference field="0" count="1">
            <x v="147"/>
          </reference>
          <reference field="1" count="1" selected="0">
            <x v="878"/>
          </reference>
          <reference field="2" count="1" selected="0">
            <x v="7"/>
          </reference>
        </references>
      </pivotArea>
    </format>
    <format dxfId="3324">
      <pivotArea dataOnly="0" labelOnly="1" outline="0" fieldPosition="0">
        <references count="3">
          <reference field="0" count="1">
            <x v="307"/>
          </reference>
          <reference field="1" count="1" selected="0">
            <x v="879"/>
          </reference>
          <reference field="2" count="1" selected="0">
            <x v="7"/>
          </reference>
        </references>
      </pivotArea>
    </format>
    <format dxfId="3323">
      <pivotArea dataOnly="0" labelOnly="1" outline="0" fieldPosition="0">
        <references count="3">
          <reference field="0" count="1">
            <x v="308"/>
          </reference>
          <reference field="1" count="1" selected="0">
            <x v="880"/>
          </reference>
          <reference field="2" count="1" selected="0">
            <x v="7"/>
          </reference>
        </references>
      </pivotArea>
    </format>
    <format dxfId="3322">
      <pivotArea dataOnly="0" labelOnly="1" outline="0" fieldPosition="0">
        <references count="3">
          <reference field="0" count="1">
            <x v="305"/>
          </reference>
          <reference field="1" count="1" selected="0">
            <x v="881"/>
          </reference>
          <reference field="2" count="1" selected="0">
            <x v="7"/>
          </reference>
        </references>
      </pivotArea>
    </format>
    <format dxfId="3321">
      <pivotArea dataOnly="0" labelOnly="1" outline="0" fieldPosition="0">
        <references count="3">
          <reference field="0" count="1">
            <x v="306"/>
          </reference>
          <reference field="1" count="1" selected="0">
            <x v="882"/>
          </reference>
          <reference field="2" count="1" selected="0">
            <x v="7"/>
          </reference>
        </references>
      </pivotArea>
    </format>
    <format dxfId="3320">
      <pivotArea dataOnly="0" labelOnly="1" outline="0" fieldPosition="0">
        <references count="3">
          <reference field="0" count="1">
            <x v="146"/>
          </reference>
          <reference field="1" count="1" selected="0">
            <x v="883"/>
          </reference>
          <reference field="2" count="1" selected="0">
            <x v="7"/>
          </reference>
        </references>
      </pivotArea>
    </format>
    <format dxfId="3319">
      <pivotArea dataOnly="0" labelOnly="1" outline="0" fieldPosition="0">
        <references count="3">
          <reference field="0" count="1">
            <x v="144"/>
          </reference>
          <reference field="1" count="1" selected="0">
            <x v="884"/>
          </reference>
          <reference field="2" count="1" selected="0">
            <x v="7"/>
          </reference>
        </references>
      </pivotArea>
    </format>
    <format dxfId="3318">
      <pivotArea dataOnly="0" labelOnly="1" outline="0" fieldPosition="0">
        <references count="3">
          <reference field="0" count="1">
            <x v="139"/>
          </reference>
          <reference field="1" count="1" selected="0">
            <x v="888"/>
          </reference>
          <reference field="2" count="1" selected="0">
            <x v="7"/>
          </reference>
        </references>
      </pivotArea>
    </format>
    <format dxfId="3317">
      <pivotArea dataOnly="0" labelOnly="1" outline="0" fieldPosition="0">
        <references count="3">
          <reference field="0" count="1">
            <x v="148"/>
          </reference>
          <reference field="1" count="1" selected="0">
            <x v="950"/>
          </reference>
          <reference field="2" count="1" selected="0">
            <x v="7"/>
          </reference>
        </references>
      </pivotArea>
    </format>
    <format dxfId="3316">
      <pivotArea dataOnly="0" labelOnly="1" outline="0" fieldPosition="0">
        <references count="3">
          <reference field="0" count="1">
            <x v="220"/>
          </reference>
          <reference field="1" count="1" selected="0">
            <x v="980"/>
          </reference>
          <reference field="2" count="1" selected="0">
            <x v="7"/>
          </reference>
        </references>
      </pivotArea>
    </format>
    <format dxfId="3315">
      <pivotArea dataOnly="0" labelOnly="1" outline="0" fieldPosition="0">
        <references count="3">
          <reference field="0" count="1">
            <x v="221"/>
          </reference>
          <reference field="1" count="1" selected="0">
            <x v="981"/>
          </reference>
          <reference field="2" count="1" selected="0">
            <x v="7"/>
          </reference>
        </references>
      </pivotArea>
    </format>
    <format dxfId="3314">
      <pivotArea dataOnly="0" labelOnly="1" outline="0" fieldPosition="0">
        <references count="3">
          <reference field="0" count="1">
            <x v="4632"/>
          </reference>
          <reference field="1" count="1" selected="0">
            <x v="1076"/>
          </reference>
          <reference field="2" count="1" selected="0">
            <x v="7"/>
          </reference>
        </references>
      </pivotArea>
    </format>
    <format dxfId="3313">
      <pivotArea dataOnly="0" labelOnly="1" outline="0" fieldPosition="0">
        <references count="3">
          <reference field="0" count="1">
            <x v="2264"/>
          </reference>
          <reference field="1" count="1" selected="0">
            <x v="1077"/>
          </reference>
          <reference field="2" count="1" selected="0">
            <x v="7"/>
          </reference>
        </references>
      </pivotArea>
    </format>
    <format dxfId="3312">
      <pivotArea dataOnly="0" labelOnly="1" outline="0" fieldPosition="0">
        <references count="3">
          <reference field="0" count="1">
            <x v="4763"/>
          </reference>
          <reference field="1" count="1" selected="0">
            <x v="1078"/>
          </reference>
          <reference field="2" count="1" selected="0">
            <x v="7"/>
          </reference>
        </references>
      </pivotArea>
    </format>
    <format dxfId="3311">
      <pivotArea dataOnly="0" labelOnly="1" outline="0" fieldPosition="0">
        <references count="3">
          <reference field="0" count="1">
            <x v="2256"/>
          </reference>
          <reference field="1" count="1" selected="0">
            <x v="1079"/>
          </reference>
          <reference field="2" count="1" selected="0">
            <x v="7"/>
          </reference>
        </references>
      </pivotArea>
    </format>
    <format dxfId="3310">
      <pivotArea dataOnly="0" labelOnly="1" outline="0" fieldPosition="0">
        <references count="3">
          <reference field="0" count="1">
            <x v="2260"/>
          </reference>
          <reference field="1" count="1" selected="0">
            <x v="1080"/>
          </reference>
          <reference field="2" count="1" selected="0">
            <x v="7"/>
          </reference>
        </references>
      </pivotArea>
    </format>
    <format dxfId="3309">
      <pivotArea dataOnly="0" labelOnly="1" outline="0" fieldPosition="0">
        <references count="3">
          <reference field="0" count="1">
            <x v="2262"/>
          </reference>
          <reference field="1" count="1" selected="0">
            <x v="1081"/>
          </reference>
          <reference field="2" count="1" selected="0">
            <x v="7"/>
          </reference>
        </references>
      </pivotArea>
    </format>
    <format dxfId="3308">
      <pivotArea dataOnly="0" labelOnly="1" outline="0" fieldPosition="0">
        <references count="3">
          <reference field="0" count="1">
            <x v="2261"/>
          </reference>
          <reference field="1" count="1" selected="0">
            <x v="1082"/>
          </reference>
          <reference field="2" count="1" selected="0">
            <x v="7"/>
          </reference>
        </references>
      </pivotArea>
    </format>
    <format dxfId="3307">
      <pivotArea dataOnly="0" labelOnly="1" outline="0" fieldPosition="0">
        <references count="3">
          <reference field="0" count="1">
            <x v="2259"/>
          </reference>
          <reference field="1" count="1" selected="0">
            <x v="1083"/>
          </reference>
          <reference field="2" count="1" selected="0">
            <x v="7"/>
          </reference>
        </references>
      </pivotArea>
    </format>
    <format dxfId="3306">
      <pivotArea dataOnly="0" labelOnly="1" outline="0" fieldPosition="0">
        <references count="3">
          <reference field="0" count="1">
            <x v="472"/>
          </reference>
          <reference field="1" count="1" selected="0">
            <x v="1123"/>
          </reference>
          <reference field="2" count="1" selected="0">
            <x v="7"/>
          </reference>
        </references>
      </pivotArea>
    </format>
    <format dxfId="3305">
      <pivotArea dataOnly="0" labelOnly="1" outline="0" fieldPosition="0">
        <references count="3">
          <reference field="0" count="1">
            <x v="471"/>
          </reference>
          <reference field="1" count="1" selected="0">
            <x v="1124"/>
          </reference>
          <reference field="2" count="1" selected="0">
            <x v="7"/>
          </reference>
        </references>
      </pivotArea>
    </format>
    <format dxfId="3304">
      <pivotArea dataOnly="0" labelOnly="1" outline="0" fieldPosition="0">
        <references count="3">
          <reference field="0" count="1">
            <x v="453"/>
          </reference>
          <reference field="1" count="1" selected="0">
            <x v="1134"/>
          </reference>
          <reference field="2" count="1" selected="0">
            <x v="7"/>
          </reference>
        </references>
      </pivotArea>
    </format>
    <format dxfId="3303">
      <pivotArea dataOnly="0" labelOnly="1" outline="0" fieldPosition="0">
        <references count="3">
          <reference field="0" count="1">
            <x v="452"/>
          </reference>
          <reference field="1" count="1" selected="0">
            <x v="1136"/>
          </reference>
          <reference field="2" count="1" selected="0">
            <x v="7"/>
          </reference>
        </references>
      </pivotArea>
    </format>
    <format dxfId="3302">
      <pivotArea dataOnly="0" labelOnly="1" outline="0" fieldPosition="0">
        <references count="3">
          <reference field="0" count="1">
            <x v="454"/>
          </reference>
          <reference field="1" count="1" selected="0">
            <x v="1137"/>
          </reference>
          <reference field="2" count="1" selected="0">
            <x v="7"/>
          </reference>
        </references>
      </pivotArea>
    </format>
    <format dxfId="3301">
      <pivotArea dataOnly="0" labelOnly="1" outline="0" fieldPosition="0">
        <references count="3">
          <reference field="0" count="1">
            <x v="473"/>
          </reference>
          <reference field="1" count="1" selected="0">
            <x v="1142"/>
          </reference>
          <reference field="2" count="1" selected="0">
            <x v="7"/>
          </reference>
        </references>
      </pivotArea>
    </format>
    <format dxfId="3300">
      <pivotArea dataOnly="0" labelOnly="1" outline="0" fieldPosition="0">
        <references count="3">
          <reference field="0" count="1">
            <x v="2869"/>
          </reference>
          <reference field="1" count="1" selected="0">
            <x v="1162"/>
          </reference>
          <reference field="2" count="1" selected="0">
            <x v="7"/>
          </reference>
        </references>
      </pivotArea>
    </format>
    <format dxfId="3299">
      <pivotArea dataOnly="0" labelOnly="1" outline="0" fieldPosition="0">
        <references count="3">
          <reference field="0" count="1">
            <x v="2871"/>
          </reference>
          <reference field="1" count="1" selected="0">
            <x v="1163"/>
          </reference>
          <reference field="2" count="1" selected="0">
            <x v="7"/>
          </reference>
        </references>
      </pivotArea>
    </format>
    <format dxfId="3298">
      <pivotArea dataOnly="0" labelOnly="1" outline="0" fieldPosition="0">
        <references count="3">
          <reference field="0" count="1">
            <x v="4616"/>
          </reference>
          <reference field="1" count="1" selected="0">
            <x v="1170"/>
          </reference>
          <reference field="2" count="1" selected="0">
            <x v="7"/>
          </reference>
        </references>
      </pivotArea>
    </format>
    <format dxfId="3297">
      <pivotArea dataOnly="0" labelOnly="1" outline="0" fieldPosition="0">
        <references count="3">
          <reference field="0" count="1">
            <x v="4178"/>
          </reference>
          <reference field="1" count="1" selected="0">
            <x v="1171"/>
          </reference>
          <reference field="2" count="1" selected="0">
            <x v="7"/>
          </reference>
        </references>
      </pivotArea>
    </format>
    <format dxfId="3296">
      <pivotArea dataOnly="0" labelOnly="1" outline="0" fieldPosition="0">
        <references count="3">
          <reference field="0" count="1">
            <x v="4242"/>
          </reference>
          <reference field="1" count="1" selected="0">
            <x v="1172"/>
          </reference>
          <reference field="2" count="1" selected="0">
            <x v="7"/>
          </reference>
        </references>
      </pivotArea>
    </format>
    <format dxfId="3295">
      <pivotArea dataOnly="0" labelOnly="1" outline="0" fieldPosition="0">
        <references count="3">
          <reference field="0" count="1">
            <x v="4733"/>
          </reference>
          <reference field="1" count="1" selected="0">
            <x v="1173"/>
          </reference>
          <reference field="2" count="1" selected="0">
            <x v="7"/>
          </reference>
        </references>
      </pivotArea>
    </format>
    <format dxfId="3294">
      <pivotArea dataOnly="0" labelOnly="1" outline="0" fieldPosition="0">
        <references count="3">
          <reference field="0" count="1">
            <x v="3091"/>
          </reference>
          <reference field="1" count="1" selected="0">
            <x v="1174"/>
          </reference>
          <reference field="2" count="1" selected="0">
            <x v="7"/>
          </reference>
        </references>
      </pivotArea>
    </format>
    <format dxfId="3293">
      <pivotArea dataOnly="0" labelOnly="1" outline="0" fieldPosition="0">
        <references count="3">
          <reference field="0" count="1">
            <x v="4652"/>
          </reference>
          <reference field="1" count="1" selected="0">
            <x v="1175"/>
          </reference>
          <reference field="2" count="1" selected="0">
            <x v="7"/>
          </reference>
        </references>
      </pivotArea>
    </format>
    <format dxfId="3292">
      <pivotArea dataOnly="0" labelOnly="1" outline="0" fieldPosition="0">
        <references count="3">
          <reference field="0" count="1">
            <x v="3092"/>
          </reference>
          <reference field="1" count="1" selected="0">
            <x v="1176"/>
          </reference>
          <reference field="2" count="1" selected="0">
            <x v="7"/>
          </reference>
        </references>
      </pivotArea>
    </format>
    <format dxfId="3291">
      <pivotArea dataOnly="0" labelOnly="1" outline="0" fieldPosition="0">
        <references count="3">
          <reference field="0" count="1">
            <x v="3089"/>
          </reference>
          <reference field="1" count="1" selected="0">
            <x v="1188"/>
          </reference>
          <reference field="2" count="1" selected="0">
            <x v="7"/>
          </reference>
        </references>
      </pivotArea>
    </format>
    <format dxfId="3290">
      <pivotArea dataOnly="0" labelOnly="1" outline="0" fieldPosition="0">
        <references count="3">
          <reference field="0" count="1">
            <x v="3180"/>
          </reference>
          <reference field="1" count="1" selected="0">
            <x v="1193"/>
          </reference>
          <reference field="2" count="1" selected="0">
            <x v="7"/>
          </reference>
        </references>
      </pivotArea>
    </format>
    <format dxfId="3289">
      <pivotArea dataOnly="0" labelOnly="1" outline="0" fieldPosition="0">
        <references count="3">
          <reference field="0" count="1">
            <x v="3090"/>
          </reference>
          <reference field="1" count="1" selected="0">
            <x v="1195"/>
          </reference>
          <reference field="2" count="1" selected="0">
            <x v="7"/>
          </reference>
        </references>
      </pivotArea>
    </format>
    <format dxfId="3288">
      <pivotArea dataOnly="0" labelOnly="1" outline="0" fieldPosition="0">
        <references count="3">
          <reference field="0" count="1">
            <x v="3181"/>
          </reference>
          <reference field="1" count="1" selected="0">
            <x v="1200"/>
          </reference>
          <reference field="2" count="1" selected="0">
            <x v="7"/>
          </reference>
        </references>
      </pivotArea>
    </format>
    <format dxfId="3287">
      <pivotArea dataOnly="0" labelOnly="1" outline="0" fieldPosition="0">
        <references count="3">
          <reference field="0" count="1">
            <x v="4756"/>
          </reference>
          <reference field="1" count="1" selected="0">
            <x v="1201"/>
          </reference>
          <reference field="2" count="1" selected="0">
            <x v="7"/>
          </reference>
        </references>
      </pivotArea>
    </format>
    <format dxfId="3286">
      <pivotArea dataOnly="0" labelOnly="1" outline="0" fieldPosition="0">
        <references count="3">
          <reference field="0" count="1">
            <x v="2257"/>
          </reference>
          <reference field="1" count="1" selected="0">
            <x v="1202"/>
          </reference>
          <reference field="2" count="1" selected="0">
            <x v="7"/>
          </reference>
        </references>
      </pivotArea>
    </format>
    <format dxfId="3285">
      <pivotArea dataOnly="0" labelOnly="1" outline="0" fieldPosition="0">
        <references count="3">
          <reference field="0" count="1">
            <x v="2258"/>
          </reference>
          <reference field="1" count="1" selected="0">
            <x v="1203"/>
          </reference>
          <reference field="2" count="1" selected="0">
            <x v="7"/>
          </reference>
        </references>
      </pivotArea>
    </format>
    <format dxfId="3284">
      <pivotArea dataOnly="0" labelOnly="1" outline="0" fieldPosition="0">
        <references count="3">
          <reference field="0" count="1">
            <x v="2255"/>
          </reference>
          <reference field="1" count="1" selected="0">
            <x v="1204"/>
          </reference>
          <reference field="2" count="1" selected="0">
            <x v="7"/>
          </reference>
        </references>
      </pivotArea>
    </format>
    <format dxfId="3283">
      <pivotArea dataOnly="0" labelOnly="1" outline="0" fieldPosition="0">
        <references count="3">
          <reference field="0" count="1">
            <x v="4556"/>
          </reference>
          <reference field="1" count="1" selected="0">
            <x v="1209"/>
          </reference>
          <reference field="2" count="1" selected="0">
            <x v="7"/>
          </reference>
        </references>
      </pivotArea>
    </format>
    <format dxfId="3282">
      <pivotArea dataOnly="0" labelOnly="1" outline="0" fieldPosition="0">
        <references count="3">
          <reference field="0" count="1">
            <x v="2873"/>
          </reference>
          <reference field="1" count="1" selected="0">
            <x v="1210"/>
          </reference>
          <reference field="2" count="1" selected="0">
            <x v="7"/>
          </reference>
        </references>
      </pivotArea>
    </format>
    <format dxfId="3281">
      <pivotArea dataOnly="0" labelOnly="1" outline="0" fieldPosition="0">
        <references count="3">
          <reference field="0" count="1">
            <x v="4762"/>
          </reference>
          <reference field="1" count="1" selected="0">
            <x v="1211"/>
          </reference>
          <reference field="2" count="1" selected="0">
            <x v="7"/>
          </reference>
        </references>
      </pivotArea>
    </format>
    <format dxfId="3280">
      <pivotArea dataOnly="0" labelOnly="1" outline="0" fieldPosition="0">
        <references count="3">
          <reference field="0" count="1">
            <x v="2866"/>
          </reference>
          <reference field="1" count="1" selected="0">
            <x v="1212"/>
          </reference>
          <reference field="2" count="1" selected="0">
            <x v="7"/>
          </reference>
        </references>
      </pivotArea>
    </format>
    <format dxfId="3279">
      <pivotArea dataOnly="0" labelOnly="1" outline="0" fieldPosition="0">
        <references count="3">
          <reference field="0" count="1">
            <x v="4577"/>
          </reference>
          <reference field="1" count="1" selected="0">
            <x v="1213"/>
          </reference>
          <reference field="2" count="1" selected="0">
            <x v="7"/>
          </reference>
        </references>
      </pivotArea>
    </format>
    <format dxfId="3278">
      <pivotArea dataOnly="0" labelOnly="1" outline="0" fieldPosition="0">
        <references count="3">
          <reference field="0" count="1">
            <x v="4271"/>
          </reference>
          <reference field="1" count="1" selected="0">
            <x v="1214"/>
          </reference>
          <reference field="2" count="1" selected="0">
            <x v="7"/>
          </reference>
        </references>
      </pivotArea>
    </format>
    <format dxfId="3277">
      <pivotArea dataOnly="0" labelOnly="1" outline="0" fieldPosition="0">
        <references count="3">
          <reference field="0" count="1">
            <x v="4507"/>
          </reference>
          <reference field="1" count="1" selected="0">
            <x v="1215"/>
          </reference>
          <reference field="2" count="1" selected="0">
            <x v="7"/>
          </reference>
        </references>
      </pivotArea>
    </format>
    <format dxfId="3276">
      <pivotArea dataOnly="0" labelOnly="1" outline="0" fieldPosition="0">
        <references count="3">
          <reference field="0" count="1">
            <x v="4262"/>
          </reference>
          <reference field="1" count="1" selected="0">
            <x v="1216"/>
          </reference>
          <reference field="2" count="1" selected="0">
            <x v="7"/>
          </reference>
        </references>
      </pivotArea>
    </format>
    <format dxfId="3275">
      <pivotArea dataOnly="0" labelOnly="1" outline="0" fieldPosition="0">
        <references count="3">
          <reference field="0" count="1">
            <x v="4716"/>
          </reference>
          <reference field="1" count="1" selected="0">
            <x v="1217"/>
          </reference>
          <reference field="2" count="1" selected="0">
            <x v="7"/>
          </reference>
        </references>
      </pivotArea>
    </format>
    <format dxfId="3274">
      <pivotArea dataOnly="0" labelOnly="1" outline="0" fieldPosition="0">
        <references count="3">
          <reference field="0" count="1">
            <x v="4200"/>
          </reference>
          <reference field="1" count="1" selected="0">
            <x v="1218"/>
          </reference>
          <reference field="2" count="1" selected="0">
            <x v="7"/>
          </reference>
        </references>
      </pivotArea>
    </format>
    <format dxfId="3273">
      <pivotArea dataOnly="0" labelOnly="1" outline="0" fieldPosition="0">
        <references count="3">
          <reference field="0" count="1">
            <x v="4717"/>
          </reference>
          <reference field="1" count="1" selected="0">
            <x v="1219"/>
          </reference>
          <reference field="2" count="1" selected="0">
            <x v="7"/>
          </reference>
        </references>
      </pivotArea>
    </format>
    <format dxfId="3272">
      <pivotArea dataOnly="0" labelOnly="1" outline="0" fieldPosition="0">
        <references count="3">
          <reference field="0" count="1">
            <x v="2872"/>
          </reference>
          <reference field="1" count="1" selected="0">
            <x v="1220"/>
          </reference>
          <reference field="2" count="1" selected="0">
            <x v="7"/>
          </reference>
        </references>
      </pivotArea>
    </format>
    <format dxfId="3271">
      <pivotArea dataOnly="0" labelOnly="1" outline="0" fieldPosition="0">
        <references count="3">
          <reference field="0" count="1">
            <x v="4569"/>
          </reference>
          <reference field="1" count="1" selected="0">
            <x v="1221"/>
          </reference>
          <reference field="2" count="1" selected="0">
            <x v="7"/>
          </reference>
        </references>
      </pivotArea>
    </format>
    <format dxfId="3270">
      <pivotArea dataOnly="0" labelOnly="1" outline="0" fieldPosition="0">
        <references count="3">
          <reference field="0" count="1">
            <x v="2874"/>
          </reference>
          <reference field="1" count="1" selected="0">
            <x v="1222"/>
          </reference>
          <reference field="2" count="1" selected="0">
            <x v="7"/>
          </reference>
        </references>
      </pivotArea>
    </format>
    <format dxfId="3269">
      <pivotArea dataOnly="0" labelOnly="1" outline="0" fieldPosition="0">
        <references count="3">
          <reference field="0" count="1">
            <x v="2865"/>
          </reference>
          <reference field="1" count="1" selected="0">
            <x v="1223"/>
          </reference>
          <reference field="2" count="1" selected="0">
            <x v="7"/>
          </reference>
        </references>
      </pivotArea>
    </format>
    <format dxfId="3268">
      <pivotArea dataOnly="0" labelOnly="1" outline="0" fieldPosition="0">
        <references count="3">
          <reference field="0" count="1">
            <x v="4609"/>
          </reference>
          <reference field="1" count="1" selected="0">
            <x v="1225"/>
          </reference>
          <reference field="2" count="1" selected="0">
            <x v="7"/>
          </reference>
        </references>
      </pivotArea>
    </format>
    <format dxfId="3267">
      <pivotArea dataOnly="0" labelOnly="1" outline="0" fieldPosition="0">
        <references count="3">
          <reference field="0" count="1">
            <x v="4675"/>
          </reference>
          <reference field="1" count="1" selected="0">
            <x v="1227"/>
          </reference>
          <reference field="2" count="1" selected="0">
            <x v="7"/>
          </reference>
        </references>
      </pivotArea>
    </format>
    <format dxfId="3266">
      <pivotArea dataOnly="0" labelOnly="1" outline="0" fieldPosition="0">
        <references count="3">
          <reference field="0" count="1">
            <x v="2741"/>
          </reference>
          <reference field="1" count="1" selected="0">
            <x v="1246"/>
          </reference>
          <reference field="2" count="1" selected="0">
            <x v="7"/>
          </reference>
        </references>
      </pivotArea>
    </format>
    <format dxfId="3265">
      <pivotArea dataOnly="0" labelOnly="1" outline="0" fieldPosition="0">
        <references count="3">
          <reference field="0" count="1">
            <x v="1023"/>
          </reference>
          <reference field="1" count="1" selected="0">
            <x v="1264"/>
          </reference>
          <reference field="2" count="1" selected="0">
            <x v="7"/>
          </reference>
        </references>
      </pivotArea>
    </format>
    <format dxfId="3264">
      <pivotArea dataOnly="0" labelOnly="1" outline="0" fieldPosition="0">
        <references count="3">
          <reference field="0" count="1">
            <x v="1024"/>
          </reference>
          <reference field="1" count="1" selected="0">
            <x v="1265"/>
          </reference>
          <reference field="2" count="1" selected="0">
            <x v="7"/>
          </reference>
        </references>
      </pivotArea>
    </format>
    <format dxfId="3263">
      <pivotArea dataOnly="0" labelOnly="1" outline="0" fieldPosition="0">
        <references count="3">
          <reference field="0" count="1">
            <x v="1025"/>
          </reference>
          <reference field="1" count="1" selected="0">
            <x v="1266"/>
          </reference>
          <reference field="2" count="1" selected="0">
            <x v="7"/>
          </reference>
        </references>
      </pivotArea>
    </format>
    <format dxfId="3262">
      <pivotArea dataOnly="0" labelOnly="1" outline="0" fieldPosition="0">
        <references count="3">
          <reference field="0" count="1">
            <x v="1026"/>
          </reference>
          <reference field="1" count="1" selected="0">
            <x v="1267"/>
          </reference>
          <reference field="2" count="1" selected="0">
            <x v="7"/>
          </reference>
        </references>
      </pivotArea>
    </format>
    <format dxfId="3261">
      <pivotArea dataOnly="0" labelOnly="1" outline="0" fieldPosition="0">
        <references count="3">
          <reference field="0" count="1">
            <x v="1027"/>
          </reference>
          <reference field="1" count="1" selected="0">
            <x v="1268"/>
          </reference>
          <reference field="2" count="1" selected="0">
            <x v="7"/>
          </reference>
        </references>
      </pivotArea>
    </format>
    <format dxfId="3260">
      <pivotArea dataOnly="0" labelOnly="1" outline="0" fieldPosition="0">
        <references count="3">
          <reference field="0" count="1">
            <x v="1028"/>
          </reference>
          <reference field="1" count="1" selected="0">
            <x v="1269"/>
          </reference>
          <reference field="2" count="1" selected="0">
            <x v="7"/>
          </reference>
        </references>
      </pivotArea>
    </format>
    <format dxfId="3259">
      <pivotArea dataOnly="0" labelOnly="1" outline="0" fieldPosition="0">
        <references count="3">
          <reference field="0" count="1">
            <x v="1029"/>
          </reference>
          <reference field="1" count="1" selected="0">
            <x v="1270"/>
          </reference>
          <reference field="2" count="1" selected="0">
            <x v="7"/>
          </reference>
        </references>
      </pivotArea>
    </format>
    <format dxfId="3258">
      <pivotArea dataOnly="0" labelOnly="1" outline="0" fieldPosition="0">
        <references count="3">
          <reference field="0" count="1">
            <x v="1030"/>
          </reference>
          <reference field="1" count="1" selected="0">
            <x v="1271"/>
          </reference>
          <reference field="2" count="1" selected="0">
            <x v="7"/>
          </reference>
        </references>
      </pivotArea>
    </format>
    <format dxfId="3257">
      <pivotArea dataOnly="0" labelOnly="1" outline="0" fieldPosition="0">
        <references count="3">
          <reference field="0" count="1">
            <x v="1031"/>
          </reference>
          <reference field="1" count="1" selected="0">
            <x v="1272"/>
          </reference>
          <reference field="2" count="1" selected="0">
            <x v="7"/>
          </reference>
        </references>
      </pivotArea>
    </format>
    <format dxfId="3256">
      <pivotArea dataOnly="0" labelOnly="1" outline="0" fieldPosition="0">
        <references count="3">
          <reference field="0" count="1">
            <x v="2647"/>
          </reference>
          <reference field="1" count="1" selected="0">
            <x v="1274"/>
          </reference>
          <reference field="2" count="1" selected="0">
            <x v="7"/>
          </reference>
        </references>
      </pivotArea>
    </format>
    <format dxfId="3255">
      <pivotArea dataOnly="0" labelOnly="1" outline="0" fieldPosition="0">
        <references count="3">
          <reference field="0" count="1">
            <x v="244"/>
          </reference>
          <reference field="1" count="1" selected="0">
            <x v="1275"/>
          </reference>
          <reference field="2" count="1" selected="0">
            <x v="7"/>
          </reference>
        </references>
      </pivotArea>
    </format>
    <format dxfId="3254">
      <pivotArea dataOnly="0" labelOnly="1" outline="0" fieldPosition="0">
        <references count="3">
          <reference field="0" count="1">
            <x v="499"/>
          </reference>
          <reference field="1" count="1" selected="0">
            <x v="1276"/>
          </reference>
          <reference field="2" count="1" selected="0">
            <x v="7"/>
          </reference>
        </references>
      </pivotArea>
    </format>
    <format dxfId="3253">
      <pivotArea dataOnly="0" labelOnly="1" outline="0" fieldPosition="0">
        <references count="3">
          <reference field="0" count="1">
            <x v="497"/>
          </reference>
          <reference field="1" count="1" selected="0">
            <x v="1277"/>
          </reference>
          <reference field="2" count="1" selected="0">
            <x v="7"/>
          </reference>
        </references>
      </pivotArea>
    </format>
    <format dxfId="3252">
      <pivotArea dataOnly="0" labelOnly="1" outline="0" fieldPosition="0">
        <references count="3">
          <reference field="0" count="1">
            <x v="498"/>
          </reference>
          <reference field="1" count="1" selected="0">
            <x v="1278"/>
          </reference>
          <reference field="2" count="1" selected="0">
            <x v="7"/>
          </reference>
        </references>
      </pivotArea>
    </format>
    <format dxfId="3251">
      <pivotArea dataOnly="0" labelOnly="1" outline="0" fieldPosition="0">
        <references count="3">
          <reference field="0" count="1">
            <x v="284"/>
          </reference>
          <reference field="1" count="1" selected="0">
            <x v="1324"/>
          </reference>
          <reference field="2" count="1" selected="0">
            <x v="7"/>
          </reference>
        </references>
      </pivotArea>
    </format>
    <format dxfId="3250">
      <pivotArea dataOnly="0" labelOnly="1" outline="0" fieldPosition="0">
        <references count="3">
          <reference field="0" count="1">
            <x v="283"/>
          </reference>
          <reference field="1" count="1" selected="0">
            <x v="1325"/>
          </reference>
          <reference field="2" count="1" selected="0">
            <x v="7"/>
          </reference>
        </references>
      </pivotArea>
    </format>
    <format dxfId="3249">
      <pivotArea dataOnly="0" labelOnly="1" outline="0" fieldPosition="0">
        <references count="3">
          <reference field="0" count="1">
            <x v="282"/>
          </reference>
          <reference field="1" count="1" selected="0">
            <x v="1326"/>
          </reference>
          <reference field="2" count="1" selected="0">
            <x v="7"/>
          </reference>
        </references>
      </pivotArea>
    </format>
    <format dxfId="3248">
      <pivotArea dataOnly="0" labelOnly="1" outline="0" fieldPosition="0">
        <references count="3">
          <reference field="0" count="1">
            <x v="247"/>
          </reference>
          <reference field="1" count="1" selected="0">
            <x v="1327"/>
          </reference>
          <reference field="2" count="1" selected="0">
            <x v="7"/>
          </reference>
        </references>
      </pivotArea>
    </format>
    <format dxfId="3247">
      <pivotArea dataOnly="0" labelOnly="1" outline="0" fieldPosition="0">
        <references count="3">
          <reference field="0" count="1">
            <x v="2877"/>
          </reference>
          <reference field="1" count="1" selected="0">
            <x v="1328"/>
          </reference>
          <reference field="2" count="1" selected="0">
            <x v="7"/>
          </reference>
        </references>
      </pivotArea>
    </format>
    <format dxfId="3246">
      <pivotArea dataOnly="0" labelOnly="1" outline="0" fieldPosition="0">
        <references count="3">
          <reference field="0" count="1">
            <x v="2878"/>
          </reference>
          <reference field="1" count="1" selected="0">
            <x v="1329"/>
          </reference>
          <reference field="2" count="1" selected="0">
            <x v="7"/>
          </reference>
        </references>
      </pivotArea>
    </format>
    <format dxfId="3245">
      <pivotArea dataOnly="0" labelOnly="1" outline="0" fieldPosition="0">
        <references count="3">
          <reference field="0" count="1">
            <x v="4689"/>
          </reference>
          <reference field="1" count="1" selected="0">
            <x v="1354"/>
          </reference>
          <reference field="2" count="1" selected="0">
            <x v="7"/>
          </reference>
        </references>
      </pivotArea>
    </format>
    <format dxfId="3244">
      <pivotArea dataOnly="0" labelOnly="1" outline="0" fieldPosition="0">
        <references count="3">
          <reference field="0" count="1">
            <x v="1038"/>
          </reference>
          <reference field="1" count="1" selected="0">
            <x v="1355"/>
          </reference>
          <reference field="2" count="1" selected="0">
            <x v="7"/>
          </reference>
        </references>
      </pivotArea>
    </format>
    <format dxfId="3243">
      <pivotArea dataOnly="0" labelOnly="1" outline="0" fieldPosition="0">
        <references count="3">
          <reference field="0" count="1">
            <x v="4746"/>
          </reference>
          <reference field="1" count="1" selected="0">
            <x v="1357"/>
          </reference>
          <reference field="2" count="1" selected="0">
            <x v="7"/>
          </reference>
        </references>
      </pivotArea>
    </format>
    <format dxfId="3242">
      <pivotArea dataOnly="0" labelOnly="1" outline="0" fieldPosition="0">
        <references count="3">
          <reference field="0" count="1">
            <x v="1039"/>
          </reference>
          <reference field="1" count="1" selected="0">
            <x v="1358"/>
          </reference>
          <reference field="2" count="1" selected="0">
            <x v="7"/>
          </reference>
        </references>
      </pivotArea>
    </format>
    <format dxfId="3241">
      <pivotArea dataOnly="0" labelOnly="1" outline="0" fieldPosition="0">
        <references count="3">
          <reference field="0" count="1">
            <x v="182"/>
          </reference>
          <reference field="1" count="1" selected="0">
            <x v="1360"/>
          </reference>
          <reference field="2" count="1" selected="0">
            <x v="7"/>
          </reference>
        </references>
      </pivotArea>
    </format>
    <format dxfId="3240">
      <pivotArea dataOnly="0" labelOnly="1" outline="0" fieldPosition="0">
        <references count="3">
          <reference field="0" count="1">
            <x v="4646"/>
          </reference>
          <reference field="1" count="1" selected="0">
            <x v="1363"/>
          </reference>
          <reference field="2" count="1" selected="0">
            <x v="7"/>
          </reference>
        </references>
      </pivotArea>
    </format>
    <format dxfId="3239">
      <pivotArea dataOnly="0" labelOnly="1" outline="0" fieldPosition="0">
        <references count="3">
          <reference field="0" count="1">
            <x v="1040"/>
          </reference>
          <reference field="1" count="1" selected="0">
            <x v="1364"/>
          </reference>
          <reference field="2" count="1" selected="0">
            <x v="7"/>
          </reference>
        </references>
      </pivotArea>
    </format>
    <format dxfId="3238">
      <pivotArea dataOnly="0" labelOnly="1" outline="0" fieldPosition="0">
        <references count="3">
          <reference field="0" count="1">
            <x v="4568"/>
          </reference>
          <reference field="1" count="1" selected="0">
            <x v="1366"/>
          </reference>
          <reference field="2" count="1" selected="0">
            <x v="7"/>
          </reference>
        </references>
      </pivotArea>
    </format>
    <format dxfId="3237">
      <pivotArea dataOnly="0" labelOnly="1" outline="0" fieldPosition="0">
        <references count="3">
          <reference field="0" count="1">
            <x v="1041"/>
          </reference>
          <reference field="1" count="1" selected="0">
            <x v="1367"/>
          </reference>
          <reference field="2" count="1" selected="0">
            <x v="7"/>
          </reference>
        </references>
      </pivotArea>
    </format>
    <format dxfId="3236">
      <pivotArea dataOnly="0" labelOnly="1" outline="0" fieldPosition="0">
        <references count="3">
          <reference field="0" count="1">
            <x v="1043"/>
          </reference>
          <reference field="1" count="1" selected="0">
            <x v="1372"/>
          </reference>
          <reference field="2" count="1" selected="0">
            <x v="7"/>
          </reference>
        </references>
      </pivotArea>
    </format>
    <format dxfId="3235">
      <pivotArea dataOnly="0" labelOnly="1" outline="0" fieldPosition="0">
        <references count="3">
          <reference field="0" count="1">
            <x v="1044"/>
          </reference>
          <reference field="1" count="1" selected="0">
            <x v="1374"/>
          </reference>
          <reference field="2" count="1" selected="0">
            <x v="7"/>
          </reference>
        </references>
      </pivotArea>
    </format>
    <format dxfId="3234">
      <pivotArea dataOnly="0" labelOnly="1" outline="0" fieldPosition="0">
        <references count="3">
          <reference field="0" count="1">
            <x v="4559"/>
          </reference>
          <reference field="1" count="1" selected="0">
            <x v="1376"/>
          </reference>
          <reference field="2" count="1" selected="0">
            <x v="7"/>
          </reference>
        </references>
      </pivotArea>
    </format>
    <format dxfId="3233">
      <pivotArea dataOnly="0" labelOnly="1" outline="0" fieldPosition="0">
        <references count="3">
          <reference field="0" count="1">
            <x v="1046"/>
          </reference>
          <reference field="1" count="1" selected="0">
            <x v="1377"/>
          </reference>
          <reference field="2" count="1" selected="0">
            <x v="7"/>
          </reference>
        </references>
      </pivotArea>
    </format>
    <format dxfId="3232">
      <pivotArea dataOnly="0" labelOnly="1" outline="0" fieldPosition="0">
        <references count="3">
          <reference field="0" count="1">
            <x v="185"/>
          </reference>
          <reference field="1" count="1" selected="0">
            <x v="1378"/>
          </reference>
          <reference field="2" count="1" selected="0">
            <x v="7"/>
          </reference>
        </references>
      </pivotArea>
    </format>
    <format dxfId="3231">
      <pivotArea dataOnly="0" labelOnly="1" outline="0" fieldPosition="0">
        <references count="3">
          <reference field="0" count="1">
            <x v="1045"/>
          </reference>
          <reference field="1" count="1" selected="0">
            <x v="1380"/>
          </reference>
          <reference field="2" count="1" selected="0">
            <x v="7"/>
          </reference>
        </references>
      </pivotArea>
    </format>
    <format dxfId="3230">
      <pivotArea dataOnly="0" labelOnly="1" outline="0" fieldPosition="0">
        <references count="3">
          <reference field="0" count="1">
            <x v="4522"/>
          </reference>
          <reference field="1" count="1" selected="0">
            <x v="1382"/>
          </reference>
          <reference field="2" count="1" selected="0">
            <x v="7"/>
          </reference>
        </references>
      </pivotArea>
    </format>
    <format dxfId="3229">
      <pivotArea dataOnly="0" labelOnly="1" outline="0" fieldPosition="0">
        <references count="3">
          <reference field="0" count="1">
            <x v="1042"/>
          </reference>
          <reference field="1" count="1" selected="0">
            <x v="1383"/>
          </reference>
          <reference field="2" count="1" selected="0">
            <x v="7"/>
          </reference>
        </references>
      </pivotArea>
    </format>
    <format dxfId="3228">
      <pivotArea dataOnly="0" labelOnly="1" outline="0" fieldPosition="0">
        <references count="3">
          <reference field="0" count="1">
            <x v="184"/>
          </reference>
          <reference field="1" count="1" selected="0">
            <x v="1384"/>
          </reference>
          <reference field="2" count="1" selected="0">
            <x v="7"/>
          </reference>
        </references>
      </pivotArea>
    </format>
    <format dxfId="3227">
      <pivotArea dataOnly="0" labelOnly="1" outline="0" fieldPosition="0">
        <references count="3">
          <reference field="0" count="1">
            <x v="504"/>
          </reference>
          <reference field="1" count="1" selected="0">
            <x v="1385"/>
          </reference>
          <reference field="2" count="1" selected="0">
            <x v="7"/>
          </reference>
        </references>
      </pivotArea>
    </format>
    <format dxfId="3226">
      <pivotArea dataOnly="0" labelOnly="1" outline="0" fieldPosition="0">
        <references count="3">
          <reference field="0" count="1">
            <x v="2746"/>
          </reference>
          <reference field="1" count="1" selected="0">
            <x v="1568"/>
          </reference>
          <reference field="2" count="1" selected="0">
            <x v="7"/>
          </reference>
        </references>
      </pivotArea>
    </format>
    <format dxfId="3225">
      <pivotArea dataOnly="0" labelOnly="1" outline="0" fieldPosition="0">
        <references count="3">
          <reference field="0" count="1">
            <x v="2648"/>
          </reference>
          <reference field="1" count="1" selected="0">
            <x v="1569"/>
          </reference>
          <reference field="2" count="1" selected="0">
            <x v="7"/>
          </reference>
        </references>
      </pivotArea>
    </format>
    <format dxfId="3224">
      <pivotArea dataOnly="0" labelOnly="1" outline="0" fieldPosition="0">
        <references count="3">
          <reference field="0" count="1">
            <x v="2858"/>
          </reference>
          <reference field="1" count="1" selected="0">
            <x v="1658"/>
          </reference>
          <reference field="2" count="1" selected="0">
            <x v="7"/>
          </reference>
        </references>
      </pivotArea>
    </format>
    <format dxfId="3223">
      <pivotArea dataOnly="0" labelOnly="1" outline="0" fieldPosition="0">
        <references count="3">
          <reference field="0" count="1">
            <x v="2851"/>
          </reference>
          <reference field="1" count="1" selected="0">
            <x v="1659"/>
          </reference>
          <reference field="2" count="1" selected="0">
            <x v="7"/>
          </reference>
        </references>
      </pivotArea>
    </format>
    <format dxfId="3222">
      <pivotArea dataOnly="0" labelOnly="1" outline="0" fieldPosition="0">
        <references count="3">
          <reference field="0" count="1">
            <x v="2857"/>
          </reference>
          <reference field="1" count="1" selected="0">
            <x v="1660"/>
          </reference>
          <reference field="2" count="1" selected="0">
            <x v="7"/>
          </reference>
        </references>
      </pivotArea>
    </format>
    <format dxfId="3221">
      <pivotArea dataOnly="0" labelOnly="1" outline="0" fieldPosition="0">
        <references count="3">
          <reference field="0" count="1">
            <x v="528"/>
          </reference>
          <reference field="1" count="1" selected="0">
            <x v="1713"/>
          </reference>
          <reference field="2" count="1" selected="0">
            <x v="7"/>
          </reference>
        </references>
      </pivotArea>
    </format>
    <format dxfId="3220">
      <pivotArea dataOnly="0" labelOnly="1" outline="0" fieldPosition="0">
        <references count="3">
          <reference field="0" count="1">
            <x v="4566"/>
          </reference>
          <reference field="1" count="1" selected="0">
            <x v="1714"/>
          </reference>
          <reference field="2" count="1" selected="0">
            <x v="7"/>
          </reference>
        </references>
      </pivotArea>
    </format>
    <format dxfId="3219">
      <pivotArea dataOnly="0" labelOnly="1" outline="0" fieldPosition="0">
        <references count="3">
          <reference field="0" count="1">
            <x v="526"/>
          </reference>
          <reference field="1" count="1" selected="0">
            <x v="1715"/>
          </reference>
          <reference field="2" count="1" selected="0">
            <x v="7"/>
          </reference>
        </references>
      </pivotArea>
    </format>
    <format dxfId="3218">
      <pivotArea dataOnly="0" labelOnly="1" outline="0" fieldPosition="0">
        <references count="3">
          <reference field="0" count="1">
            <x v="527"/>
          </reference>
          <reference field="1" count="1" selected="0">
            <x v="1716"/>
          </reference>
          <reference field="2" count="1" selected="0">
            <x v="7"/>
          </reference>
        </references>
      </pivotArea>
    </format>
    <format dxfId="3217">
      <pivotArea dataOnly="0" labelOnly="1" outline="0" fieldPosition="0">
        <references count="3">
          <reference field="0" count="1">
            <x v="2837"/>
          </reference>
          <reference field="1" count="1" selected="0">
            <x v="1767"/>
          </reference>
          <reference field="2" count="1" selected="0">
            <x v="7"/>
          </reference>
        </references>
      </pivotArea>
    </format>
    <format dxfId="3216">
      <pivotArea dataOnly="0" labelOnly="1" outline="0" fieldPosition="0">
        <references count="3">
          <reference field="0" count="1">
            <x v="2834"/>
          </reference>
          <reference field="1" count="1" selected="0">
            <x v="1768"/>
          </reference>
          <reference field="2" count="1" selected="0">
            <x v="7"/>
          </reference>
        </references>
      </pivotArea>
    </format>
    <format dxfId="3215">
      <pivotArea dataOnly="0" labelOnly="1" outline="0" fieldPosition="0">
        <references count="3">
          <reference field="0" count="1">
            <x v="443"/>
          </reference>
          <reference field="1" count="1" selected="0">
            <x v="1782"/>
          </reference>
          <reference field="2" count="1" selected="0">
            <x v="7"/>
          </reference>
        </references>
      </pivotArea>
    </format>
    <format dxfId="3214">
      <pivotArea dataOnly="0" labelOnly="1" outline="0" fieldPosition="0">
        <references count="3">
          <reference field="0" count="1">
            <x v="441"/>
          </reference>
          <reference field="1" count="1" selected="0">
            <x v="1783"/>
          </reference>
          <reference field="2" count="1" selected="0">
            <x v="7"/>
          </reference>
        </references>
      </pivotArea>
    </format>
    <format dxfId="3213">
      <pivotArea dataOnly="0" labelOnly="1" outline="0" fieldPosition="0">
        <references count="3">
          <reference field="0" count="1">
            <x v="442"/>
          </reference>
          <reference field="1" count="1" selected="0">
            <x v="1784"/>
          </reference>
          <reference field="2" count="1" selected="0">
            <x v="7"/>
          </reference>
        </references>
      </pivotArea>
    </format>
    <format dxfId="3212">
      <pivotArea dataOnly="0" labelOnly="1" outline="0" fieldPosition="0">
        <references count="3">
          <reference field="0" count="1">
            <x v="440"/>
          </reference>
          <reference field="1" count="1" selected="0">
            <x v="1786"/>
          </reference>
          <reference field="2" count="1" selected="0">
            <x v="7"/>
          </reference>
        </references>
      </pivotArea>
    </format>
    <format dxfId="3211">
      <pivotArea dataOnly="0" labelOnly="1" outline="0" fieldPosition="0">
        <references count="3">
          <reference field="0" count="1">
            <x v="425"/>
          </reference>
          <reference field="1" count="1" selected="0">
            <x v="1793"/>
          </reference>
          <reference field="2" count="1" selected="0">
            <x v="7"/>
          </reference>
        </references>
      </pivotArea>
    </format>
    <format dxfId="3210">
      <pivotArea dataOnly="0" labelOnly="1" outline="0" fieldPosition="0">
        <references count="3">
          <reference field="0" count="1">
            <x v="424"/>
          </reference>
          <reference field="1" count="1" selected="0">
            <x v="1794"/>
          </reference>
          <reference field="2" count="1" selected="0">
            <x v="7"/>
          </reference>
        </references>
      </pivotArea>
    </format>
    <format dxfId="3209">
      <pivotArea dataOnly="0" labelOnly="1" outline="0" fieldPosition="0">
        <references count="3">
          <reference field="0" count="1">
            <x v="223"/>
          </reference>
          <reference field="1" count="1" selected="0">
            <x v="2020"/>
          </reference>
          <reference field="2" count="1" selected="0">
            <x v="7"/>
          </reference>
        </references>
      </pivotArea>
    </format>
    <format dxfId="3208">
      <pivotArea dataOnly="0" labelOnly="1" outline="0" fieldPosition="0">
        <references count="3">
          <reference field="0" count="1">
            <x v="135"/>
          </reference>
          <reference field="1" count="1" selected="0">
            <x v="2033"/>
          </reference>
          <reference field="2" count="1" selected="0">
            <x v="7"/>
          </reference>
        </references>
      </pivotArea>
    </format>
    <format dxfId="3207">
      <pivotArea dataOnly="0" labelOnly="1" outline="0" fieldPosition="0">
        <references count="3">
          <reference field="0" count="1">
            <x v="2748"/>
          </reference>
          <reference field="1" count="1" selected="0">
            <x v="2085"/>
          </reference>
          <reference field="2" count="1" selected="0">
            <x v="7"/>
          </reference>
        </references>
      </pivotArea>
    </format>
    <format dxfId="3206">
      <pivotArea dataOnly="0" labelOnly="1" outline="0" fieldPosition="0">
        <references count="3">
          <reference field="0" count="1">
            <x v="2729"/>
          </reference>
          <reference field="1" count="1" selected="0">
            <x v="2121"/>
          </reference>
          <reference field="2" count="1" selected="0">
            <x v="7"/>
          </reference>
        </references>
      </pivotArea>
    </format>
    <format dxfId="3205">
      <pivotArea dataOnly="0" labelOnly="1" outline="0" fieldPosition="0">
        <references count="3">
          <reference field="0" count="1">
            <x v="2628"/>
          </reference>
          <reference field="1" count="1" selected="0">
            <x v="2135"/>
          </reference>
          <reference field="2" count="1" selected="0">
            <x v="7"/>
          </reference>
        </references>
      </pivotArea>
    </format>
    <format dxfId="3204">
      <pivotArea dataOnly="0" labelOnly="1" outline="0" fieldPosition="0">
        <references count="3">
          <reference field="0" count="1">
            <x v="2559"/>
          </reference>
          <reference field="1" count="1" selected="0">
            <x v="2288"/>
          </reference>
          <reference field="2" count="1" selected="0">
            <x v="7"/>
          </reference>
        </references>
      </pivotArea>
    </format>
    <format dxfId="3203">
      <pivotArea dataOnly="0" labelOnly="1" outline="0" fieldPosition="0">
        <references count="3">
          <reference field="0" count="1">
            <x v="3118"/>
          </reference>
          <reference field="1" count="1" selected="0">
            <x v="2406"/>
          </reference>
          <reference field="2" count="1" selected="0">
            <x v="7"/>
          </reference>
        </references>
      </pivotArea>
    </format>
    <format dxfId="3202">
      <pivotArea dataOnly="0" labelOnly="1" outline="0" fieldPosition="0">
        <references count="3">
          <reference field="0" count="1">
            <x v="3127"/>
          </reference>
          <reference field="1" count="1" selected="0">
            <x v="2407"/>
          </reference>
          <reference field="2" count="1" selected="0">
            <x v="7"/>
          </reference>
        </references>
      </pivotArea>
    </format>
    <format dxfId="3201">
      <pivotArea dataOnly="0" labelOnly="1" outline="0" fieldPosition="0">
        <references count="3">
          <reference field="0" count="1">
            <x v="3110"/>
          </reference>
          <reference field="1" count="1" selected="0">
            <x v="2408"/>
          </reference>
          <reference field="2" count="1" selected="0">
            <x v="7"/>
          </reference>
        </references>
      </pivotArea>
    </format>
    <format dxfId="3200">
      <pivotArea dataOnly="0" labelOnly="1" outline="0" fieldPosition="0">
        <references count="3">
          <reference field="0" count="1">
            <x v="3120"/>
          </reference>
          <reference field="1" count="1" selected="0">
            <x v="2409"/>
          </reference>
          <reference field="2" count="1" selected="0">
            <x v="7"/>
          </reference>
        </references>
      </pivotArea>
    </format>
    <format dxfId="3199">
      <pivotArea dataOnly="0" labelOnly="1" outline="0" fieldPosition="0">
        <references count="3">
          <reference field="0" count="1">
            <x v="2269"/>
          </reference>
          <reference field="1" count="1" selected="0">
            <x v="2412"/>
          </reference>
          <reference field="2" count="1" selected="0">
            <x v="7"/>
          </reference>
        </references>
      </pivotArea>
    </format>
    <format dxfId="3198">
      <pivotArea dataOnly="0" labelOnly="1" outline="0" fieldPosition="0">
        <references count="3">
          <reference field="0" count="1">
            <x v="2270"/>
          </reference>
          <reference field="1" count="1" selected="0">
            <x v="2413"/>
          </reference>
          <reference field="2" count="1" selected="0">
            <x v="7"/>
          </reference>
        </references>
      </pivotArea>
    </format>
    <format dxfId="3197">
      <pivotArea dataOnly="0" labelOnly="1" outline="0" fieldPosition="0">
        <references count="3">
          <reference field="0" count="1">
            <x v="2981"/>
          </reference>
          <reference field="1" count="1" selected="0">
            <x v="2414"/>
          </reference>
          <reference field="2" count="1" selected="0">
            <x v="7"/>
          </reference>
        </references>
      </pivotArea>
    </format>
    <format dxfId="3196">
      <pivotArea dataOnly="0" labelOnly="1" outline="0" fieldPosition="0">
        <references count="3">
          <reference field="0" count="1">
            <x v="2935"/>
          </reference>
          <reference field="1" count="1" selected="0">
            <x v="2415"/>
          </reference>
          <reference field="2" count="1" selected="0">
            <x v="7"/>
          </reference>
        </references>
      </pivotArea>
    </format>
    <format dxfId="3195">
      <pivotArea dataOnly="0" labelOnly="1" outline="0" fieldPosition="0">
        <references count="3">
          <reference field="0" count="1">
            <x v="3140"/>
          </reference>
          <reference field="1" count="1" selected="0">
            <x v="2416"/>
          </reference>
          <reference field="2" count="1" selected="0">
            <x v="7"/>
          </reference>
        </references>
      </pivotArea>
    </format>
    <format dxfId="3194">
      <pivotArea dataOnly="0" labelOnly="1" outline="0" fieldPosition="0">
        <references count="3">
          <reference field="0" count="1">
            <x v="3134"/>
          </reference>
          <reference field="1" count="1" selected="0">
            <x v="2417"/>
          </reference>
          <reference field="2" count="1" selected="0">
            <x v="7"/>
          </reference>
        </references>
      </pivotArea>
    </format>
    <format dxfId="3193">
      <pivotArea dataOnly="0" labelOnly="1" outline="0" fieldPosition="0">
        <references count="3">
          <reference field="0" count="1">
            <x v="2995"/>
          </reference>
          <reference field="1" count="1" selected="0">
            <x v="2418"/>
          </reference>
          <reference field="2" count="1" selected="0">
            <x v="7"/>
          </reference>
        </references>
      </pivotArea>
    </format>
    <format dxfId="3192">
      <pivotArea dataOnly="0" labelOnly="1" outline="0" fieldPosition="0">
        <references count="3">
          <reference field="0" count="1">
            <x v="2266"/>
          </reference>
          <reference field="1" count="1" selected="0">
            <x v="2423"/>
          </reference>
          <reference field="2" count="1" selected="0">
            <x v="7"/>
          </reference>
        </references>
      </pivotArea>
    </format>
    <format dxfId="3191">
      <pivotArea dataOnly="0" labelOnly="1" outline="0" fieldPosition="0">
        <references count="3">
          <reference field="0" count="1">
            <x v="2992"/>
          </reference>
          <reference field="1" count="1" selected="0">
            <x v="2424"/>
          </reference>
          <reference field="2" count="1" selected="0">
            <x v="7"/>
          </reference>
        </references>
      </pivotArea>
    </format>
    <format dxfId="3190">
      <pivotArea dataOnly="0" labelOnly="1" outline="0" fieldPosition="0">
        <references count="3">
          <reference field="0" count="1">
            <x v="3028"/>
          </reference>
          <reference field="1" count="1" selected="0">
            <x v="2425"/>
          </reference>
          <reference field="2" count="1" selected="0">
            <x v="7"/>
          </reference>
        </references>
      </pivotArea>
    </format>
    <format dxfId="3189">
      <pivotArea dataOnly="0" labelOnly="1" outline="0" fieldPosition="0">
        <references count="3">
          <reference field="0" count="1">
            <x v="2947"/>
          </reference>
          <reference field="1" count="1" selected="0">
            <x v="2426"/>
          </reference>
          <reference field="2" count="1" selected="0">
            <x v="7"/>
          </reference>
        </references>
      </pivotArea>
    </format>
    <format dxfId="3188">
      <pivotArea dataOnly="0" labelOnly="1" outline="0" fieldPosition="0">
        <references count="3">
          <reference field="0" count="1">
            <x v="2268"/>
          </reference>
          <reference field="1" count="1" selected="0">
            <x v="2428"/>
          </reference>
          <reference field="2" count="1" selected="0">
            <x v="7"/>
          </reference>
        </references>
      </pivotArea>
    </format>
    <format dxfId="3187">
      <pivotArea dataOnly="0" labelOnly="1" outline="0" fieldPosition="0">
        <references count="3">
          <reference field="0" count="1">
            <x v="2267"/>
          </reference>
          <reference field="1" count="1" selected="0">
            <x v="2429"/>
          </reference>
          <reference field="2" count="1" selected="0">
            <x v="7"/>
          </reference>
        </references>
      </pivotArea>
    </format>
    <format dxfId="3186">
      <pivotArea dataOnly="0" labelOnly="1" outline="0" fieldPosition="0">
        <references count="3">
          <reference field="0" count="1">
            <x v="2902"/>
          </reference>
          <reference field="1" count="1" selected="0">
            <x v="2431"/>
          </reference>
          <reference field="2" count="1" selected="0">
            <x v="7"/>
          </reference>
        </references>
      </pivotArea>
    </format>
    <format dxfId="3185">
      <pivotArea dataOnly="0" labelOnly="1" outline="0" fieldPosition="0">
        <references count="3">
          <reference field="0" count="1">
            <x v="2962"/>
          </reference>
          <reference field="1" count="1" selected="0">
            <x v="2433"/>
          </reference>
          <reference field="2" count="1" selected="0">
            <x v="7"/>
          </reference>
        </references>
      </pivotArea>
    </format>
    <format dxfId="3184">
      <pivotArea dataOnly="0" labelOnly="1" outline="0" fieldPosition="0">
        <references count="3">
          <reference field="0" count="1">
            <x v="2994"/>
          </reference>
          <reference field="1" count="1" selected="0">
            <x v="2435"/>
          </reference>
          <reference field="2" count="1" selected="0">
            <x v="7"/>
          </reference>
        </references>
      </pivotArea>
    </format>
    <format dxfId="3183">
      <pivotArea dataOnly="0" labelOnly="1" outline="0" fieldPosition="0">
        <references count="3">
          <reference field="0" count="1">
            <x v="3137"/>
          </reference>
          <reference field="1" count="1" selected="0">
            <x v="2436"/>
          </reference>
          <reference field="2" count="1" selected="0">
            <x v="7"/>
          </reference>
        </references>
      </pivotArea>
    </format>
    <format dxfId="3182">
      <pivotArea dataOnly="0" labelOnly="1" outline="0" fieldPosition="0">
        <references count="3">
          <reference field="0" count="1">
            <x v="3132"/>
          </reference>
          <reference field="1" count="1" selected="0">
            <x v="2437"/>
          </reference>
          <reference field="2" count="1" selected="0">
            <x v="7"/>
          </reference>
        </references>
      </pivotArea>
    </format>
    <format dxfId="3181">
      <pivotArea dataOnly="0" labelOnly="1" outline="0" fieldPosition="0">
        <references count="3">
          <reference field="0" count="1">
            <x v="3121"/>
          </reference>
          <reference field="1" count="1" selected="0">
            <x v="2438"/>
          </reference>
          <reference field="2" count="1" selected="0">
            <x v="7"/>
          </reference>
        </references>
      </pivotArea>
    </format>
    <format dxfId="3180">
      <pivotArea dataOnly="0" labelOnly="1" outline="0" fieldPosition="0">
        <references count="3">
          <reference field="0" count="1">
            <x v="3156"/>
          </reference>
          <reference field="1" count="1" selected="0">
            <x v="2439"/>
          </reference>
          <reference field="2" count="1" selected="0">
            <x v="7"/>
          </reference>
        </references>
      </pivotArea>
    </format>
    <format dxfId="3179">
      <pivotArea dataOnly="0" labelOnly="1" outline="0" fieldPosition="0">
        <references count="3">
          <reference field="0" count="1">
            <x v="3146"/>
          </reference>
          <reference field="1" count="1" selected="0">
            <x v="2440"/>
          </reference>
          <reference field="2" count="1" selected="0">
            <x v="7"/>
          </reference>
        </references>
      </pivotArea>
    </format>
    <format dxfId="3178">
      <pivotArea dataOnly="0" labelOnly="1" outline="0" fieldPosition="0">
        <references count="3">
          <reference field="0" count="1">
            <x v="3133"/>
          </reference>
          <reference field="1" count="1" selected="0">
            <x v="2441"/>
          </reference>
          <reference field="2" count="1" selected="0">
            <x v="7"/>
          </reference>
        </references>
      </pivotArea>
    </format>
    <format dxfId="3177">
      <pivotArea dataOnly="0" labelOnly="1" outline="0" fieldPosition="0">
        <references count="3">
          <reference field="0" count="1">
            <x v="3167"/>
          </reference>
          <reference field="1" count="1" selected="0">
            <x v="2442"/>
          </reference>
          <reference field="2" count="1" selected="0">
            <x v="7"/>
          </reference>
        </references>
      </pivotArea>
    </format>
    <format dxfId="3176">
      <pivotArea dataOnly="0" labelOnly="1" outline="0" fieldPosition="0">
        <references count="3">
          <reference field="0" count="1">
            <x v="3159"/>
          </reference>
          <reference field="1" count="1" selected="0">
            <x v="2443"/>
          </reference>
          <reference field="2" count="1" selected="0">
            <x v="7"/>
          </reference>
        </references>
      </pivotArea>
    </format>
    <format dxfId="3175">
      <pivotArea dataOnly="0" labelOnly="1" outline="0" fieldPosition="0">
        <references count="3">
          <reference field="0" count="1">
            <x v="3157"/>
          </reference>
          <reference field="1" count="1" selected="0">
            <x v="2444"/>
          </reference>
          <reference field="2" count="1" selected="0">
            <x v="7"/>
          </reference>
        </references>
      </pivotArea>
    </format>
    <format dxfId="3174">
      <pivotArea dataOnly="0" labelOnly="1" outline="0" fieldPosition="0">
        <references count="3">
          <reference field="0" count="1">
            <x v="3116"/>
          </reference>
          <reference field="1" count="1" selected="0">
            <x v="2445"/>
          </reference>
          <reference field="2" count="1" selected="0">
            <x v="7"/>
          </reference>
        </references>
      </pivotArea>
    </format>
    <format dxfId="3173">
      <pivotArea dataOnly="0" labelOnly="1" outline="0" fieldPosition="0">
        <references count="3">
          <reference field="0" count="1">
            <x v="3171"/>
          </reference>
          <reference field="1" count="1" selected="0">
            <x v="2446"/>
          </reference>
          <reference field="2" count="1" selected="0">
            <x v="7"/>
          </reference>
        </references>
      </pivotArea>
    </format>
    <format dxfId="3172">
      <pivotArea dataOnly="0" labelOnly="1" outline="0" fieldPosition="0">
        <references count="3">
          <reference field="0" count="1">
            <x v="2271"/>
          </reference>
          <reference field="1" count="1" selected="0">
            <x v="2447"/>
          </reference>
          <reference field="2" count="1" selected="0">
            <x v="7"/>
          </reference>
        </references>
      </pivotArea>
    </format>
    <format dxfId="3171">
      <pivotArea dataOnly="0" labelOnly="1" outline="0" fieldPosition="0">
        <references count="3">
          <reference field="0" count="1">
            <x v="3155"/>
          </reference>
          <reference field="1" count="1" selected="0">
            <x v="2448"/>
          </reference>
          <reference field="2" count="1" selected="0">
            <x v="7"/>
          </reference>
        </references>
      </pivotArea>
    </format>
    <format dxfId="3170">
      <pivotArea dataOnly="0" labelOnly="1" outline="0" fieldPosition="0">
        <references count="3">
          <reference field="0" count="1">
            <x v="3143"/>
          </reference>
          <reference field="1" count="1" selected="0">
            <x v="2449"/>
          </reference>
          <reference field="2" count="1" selected="0">
            <x v="7"/>
          </reference>
        </references>
      </pivotArea>
    </format>
    <format dxfId="3169">
      <pivotArea dataOnly="0" labelOnly="1" outline="0" fieldPosition="0">
        <references count="3">
          <reference field="0" count="1">
            <x v="3160"/>
          </reference>
          <reference field="1" count="1" selected="0">
            <x v="2450"/>
          </reference>
          <reference field="2" count="1" selected="0">
            <x v="7"/>
          </reference>
        </references>
      </pivotArea>
    </format>
    <format dxfId="3168">
      <pivotArea dataOnly="0" labelOnly="1" outline="0" fieldPosition="0">
        <references count="3">
          <reference field="0" count="1">
            <x v="2265"/>
          </reference>
          <reference field="1" count="1" selected="0">
            <x v="2451"/>
          </reference>
          <reference field="2" count="1" selected="0">
            <x v="7"/>
          </reference>
        </references>
      </pivotArea>
    </format>
    <format dxfId="3167">
      <pivotArea dataOnly="0" labelOnly="1" outline="0" fieldPosition="0">
        <references count="3">
          <reference field="0" count="1">
            <x v="3162"/>
          </reference>
          <reference field="1" count="1" selected="0">
            <x v="2452"/>
          </reference>
          <reference field="2" count="1" selected="0">
            <x v="7"/>
          </reference>
        </references>
      </pivotArea>
    </format>
    <format dxfId="3166">
      <pivotArea dataOnly="0" labelOnly="1" outline="0" fieldPosition="0">
        <references count="3">
          <reference field="0" count="1">
            <x v="3168"/>
          </reference>
          <reference field="1" count="1" selected="0">
            <x v="2453"/>
          </reference>
          <reference field="2" count="1" selected="0">
            <x v="7"/>
          </reference>
        </references>
      </pivotArea>
    </format>
    <format dxfId="3165">
      <pivotArea dataOnly="0" labelOnly="1" outline="0" fieldPosition="0">
        <references count="3">
          <reference field="0" count="1">
            <x v="3126"/>
          </reference>
          <reference field="1" count="1" selected="0">
            <x v="2454"/>
          </reference>
          <reference field="2" count="1" selected="0">
            <x v="7"/>
          </reference>
        </references>
      </pivotArea>
    </format>
    <format dxfId="3164">
      <pivotArea dataOnly="0" labelOnly="1" outline="0" fieldPosition="0">
        <references count="3">
          <reference field="0" count="1">
            <x v="3170"/>
          </reference>
          <reference field="1" count="1" selected="0">
            <x v="2456"/>
          </reference>
          <reference field="2" count="1" selected="0">
            <x v="7"/>
          </reference>
        </references>
      </pivotArea>
    </format>
    <format dxfId="3163">
      <pivotArea dataOnly="0" labelOnly="1" outline="0" fieldPosition="0">
        <references count="3">
          <reference field="0" count="1">
            <x v="3119"/>
          </reference>
          <reference field="1" count="1" selected="0">
            <x v="2457"/>
          </reference>
          <reference field="2" count="1" selected="0">
            <x v="7"/>
          </reference>
        </references>
      </pivotArea>
    </format>
    <format dxfId="3162">
      <pivotArea dataOnly="0" labelOnly="1" outline="0" fieldPosition="0">
        <references count="3">
          <reference field="0" count="1">
            <x v="3154"/>
          </reference>
          <reference field="1" count="1" selected="0">
            <x v="2458"/>
          </reference>
          <reference field="2" count="1" selected="0">
            <x v="7"/>
          </reference>
        </references>
      </pivotArea>
    </format>
    <format dxfId="3161">
      <pivotArea dataOnly="0" labelOnly="1" outline="0" fieldPosition="0">
        <references count="3">
          <reference field="0" count="1">
            <x v="3117"/>
          </reference>
          <reference field="1" count="1" selected="0">
            <x v="2459"/>
          </reference>
          <reference field="2" count="1" selected="0">
            <x v="7"/>
          </reference>
        </references>
      </pivotArea>
    </format>
    <format dxfId="3160">
      <pivotArea dataOnly="0" labelOnly="1" outline="0" fieldPosition="0">
        <references count="3">
          <reference field="0" count="1">
            <x v="3139"/>
          </reference>
          <reference field="1" count="1" selected="0">
            <x v="2460"/>
          </reference>
          <reference field="2" count="1" selected="0">
            <x v="7"/>
          </reference>
        </references>
      </pivotArea>
    </format>
    <format dxfId="3159">
      <pivotArea dataOnly="0" labelOnly="1" outline="0" fieldPosition="0">
        <references count="3">
          <reference field="0" count="1">
            <x v="3114"/>
          </reference>
          <reference field="1" count="1" selected="0">
            <x v="2461"/>
          </reference>
          <reference field="2" count="1" selected="0">
            <x v="7"/>
          </reference>
        </references>
      </pivotArea>
    </format>
    <format dxfId="3158">
      <pivotArea dataOnly="0" labelOnly="1" outline="0" fieldPosition="0">
        <references count="3">
          <reference field="0" count="1">
            <x v="3169"/>
          </reference>
          <reference field="1" count="1" selected="0">
            <x v="2462"/>
          </reference>
          <reference field="2" count="1" selected="0">
            <x v="7"/>
          </reference>
        </references>
      </pivotArea>
    </format>
    <format dxfId="3157">
      <pivotArea dataOnly="0" labelOnly="1" outline="0" fieldPosition="0">
        <references count="3">
          <reference field="0" count="1">
            <x v="3148"/>
          </reference>
          <reference field="1" count="1" selected="0">
            <x v="2463"/>
          </reference>
          <reference field="2" count="1" selected="0">
            <x v="7"/>
          </reference>
        </references>
      </pivotArea>
    </format>
    <format dxfId="3156">
      <pivotArea dataOnly="0" labelOnly="1" outline="0" fieldPosition="0">
        <references count="3">
          <reference field="0" count="1">
            <x v="3124"/>
          </reference>
          <reference field="1" count="1" selected="0">
            <x v="2464"/>
          </reference>
          <reference field="2" count="1" selected="0">
            <x v="7"/>
          </reference>
        </references>
      </pivotArea>
    </format>
    <format dxfId="3155">
      <pivotArea dataOnly="0" labelOnly="1" outline="0" fieldPosition="0">
        <references count="3">
          <reference field="0" count="1">
            <x v="3172"/>
          </reference>
          <reference field="1" count="1" selected="0">
            <x v="2466"/>
          </reference>
          <reference field="2" count="1" selected="0">
            <x v="7"/>
          </reference>
        </references>
      </pivotArea>
    </format>
    <format dxfId="3154">
      <pivotArea dataOnly="0" labelOnly="1" outline="0" fieldPosition="0">
        <references count="3">
          <reference field="0" count="1">
            <x v="3123"/>
          </reference>
          <reference field="1" count="1" selected="0">
            <x v="2467"/>
          </reference>
          <reference field="2" count="1" selected="0">
            <x v="7"/>
          </reference>
        </references>
      </pivotArea>
    </format>
    <format dxfId="3153">
      <pivotArea dataOnly="0" labelOnly="1" outline="0" fieldPosition="0">
        <references count="3">
          <reference field="0" count="1">
            <x v="3113"/>
          </reference>
          <reference field="1" count="1" selected="0">
            <x v="2468"/>
          </reference>
          <reference field="2" count="1" selected="0">
            <x v="7"/>
          </reference>
        </references>
      </pivotArea>
    </format>
    <format dxfId="3152">
      <pivotArea dataOnly="0" labelOnly="1" outline="0" fieldPosition="0">
        <references count="3">
          <reference field="0" count="1">
            <x v="3161"/>
          </reference>
          <reference field="1" count="1" selected="0">
            <x v="2469"/>
          </reference>
          <reference field="2" count="1" selected="0">
            <x v="7"/>
          </reference>
        </references>
      </pivotArea>
    </format>
    <format dxfId="3151">
      <pivotArea dataOnly="0" labelOnly="1" outline="0" fieldPosition="0">
        <references count="3">
          <reference field="0" count="1">
            <x v="3163"/>
          </reference>
          <reference field="1" count="1" selected="0">
            <x v="2470"/>
          </reference>
          <reference field="2" count="1" selected="0">
            <x v="7"/>
          </reference>
        </references>
      </pivotArea>
    </format>
    <format dxfId="3150">
      <pivotArea dataOnly="0" labelOnly="1" outline="0" fieldPosition="0">
        <references count="3">
          <reference field="0" count="1">
            <x v="3115"/>
          </reference>
          <reference field="1" count="1" selected="0">
            <x v="2471"/>
          </reference>
          <reference field="2" count="1" selected="0">
            <x v="7"/>
          </reference>
        </references>
      </pivotArea>
    </format>
    <format dxfId="3149">
      <pivotArea dataOnly="0" labelOnly="1" outline="0" fieldPosition="0">
        <references count="3">
          <reference field="0" count="1">
            <x v="3145"/>
          </reference>
          <reference field="1" count="1" selected="0">
            <x v="2472"/>
          </reference>
          <reference field="2" count="1" selected="0">
            <x v="7"/>
          </reference>
        </references>
      </pivotArea>
    </format>
    <format dxfId="3148">
      <pivotArea dataOnly="0" labelOnly="1" outline="0" fieldPosition="0">
        <references count="3">
          <reference field="0" count="1">
            <x v="3173"/>
          </reference>
          <reference field="1" count="1" selected="0">
            <x v="2473"/>
          </reference>
          <reference field="2" count="1" selected="0">
            <x v="7"/>
          </reference>
        </references>
      </pivotArea>
    </format>
    <format dxfId="3147">
      <pivotArea dataOnly="0" labelOnly="1" outline="0" fieldPosition="0">
        <references count="3">
          <reference field="0" count="1">
            <x v="3166"/>
          </reference>
          <reference field="1" count="1" selected="0">
            <x v="2474"/>
          </reference>
          <reference field="2" count="1" selected="0">
            <x v="7"/>
          </reference>
        </references>
      </pivotArea>
    </format>
    <format dxfId="3146">
      <pivotArea dataOnly="0" labelOnly="1" outline="0" fieldPosition="0">
        <references count="3">
          <reference field="0" count="1">
            <x v="3158"/>
          </reference>
          <reference field="1" count="1" selected="0">
            <x v="2475"/>
          </reference>
          <reference field="2" count="1" selected="0">
            <x v="7"/>
          </reference>
        </references>
      </pivotArea>
    </format>
    <format dxfId="3145">
      <pivotArea dataOnly="0" labelOnly="1" outline="0" fieldPosition="0">
        <references count="3">
          <reference field="0" count="1">
            <x v="3141"/>
          </reference>
          <reference field="1" count="1" selected="0">
            <x v="2476"/>
          </reference>
          <reference field="2" count="1" selected="0">
            <x v="7"/>
          </reference>
        </references>
      </pivotArea>
    </format>
    <format dxfId="3144">
      <pivotArea dataOnly="0" labelOnly="1" outline="0" fieldPosition="0">
        <references count="3">
          <reference field="0" count="1">
            <x v="3152"/>
          </reference>
          <reference field="1" count="1" selected="0">
            <x v="2477"/>
          </reference>
          <reference field="2" count="1" selected="0">
            <x v="7"/>
          </reference>
        </references>
      </pivotArea>
    </format>
    <format dxfId="3143">
      <pivotArea dataOnly="0" labelOnly="1" outline="0" fieldPosition="0">
        <references count="3">
          <reference field="0" count="1">
            <x v="3164"/>
          </reference>
          <reference field="1" count="1" selected="0">
            <x v="2478"/>
          </reference>
          <reference field="2" count="1" selected="0">
            <x v="7"/>
          </reference>
        </references>
      </pivotArea>
    </format>
    <format dxfId="3142">
      <pivotArea dataOnly="0" labelOnly="1" outline="0" fieldPosition="0">
        <references count="3">
          <reference field="0" count="1">
            <x v="150"/>
          </reference>
          <reference field="1" count="1" selected="0">
            <x v="2525"/>
          </reference>
          <reference field="2" count="1" selected="0">
            <x v="7"/>
          </reference>
        </references>
      </pivotArea>
    </format>
    <format dxfId="3141">
      <pivotArea dataOnly="0" labelOnly="1" outline="0" fieldPosition="0">
        <references count="3">
          <reference field="0" count="1">
            <x v="3176"/>
          </reference>
          <reference field="1" count="1" selected="0">
            <x v="2541"/>
          </reference>
          <reference field="2" count="1" selected="0">
            <x v="7"/>
          </reference>
        </references>
      </pivotArea>
    </format>
    <format dxfId="3140">
      <pivotArea dataOnly="0" labelOnly="1" outline="0" fieldPosition="0">
        <references count="3">
          <reference field="0" count="1">
            <x v="3128"/>
          </reference>
          <reference field="1" count="1" selected="0">
            <x v="2542"/>
          </reference>
          <reference field="2" count="1" selected="0">
            <x v="7"/>
          </reference>
        </references>
      </pivotArea>
    </format>
    <format dxfId="3139">
      <pivotArea dataOnly="0" labelOnly="1" outline="0" fieldPosition="0">
        <references count="3">
          <reference field="0" count="1">
            <x v="3112"/>
          </reference>
          <reference field="1" count="1" selected="0">
            <x v="2543"/>
          </reference>
          <reference field="2" count="1" selected="0">
            <x v="7"/>
          </reference>
        </references>
      </pivotArea>
    </format>
    <format dxfId="3138">
      <pivotArea dataOnly="0" labelOnly="1" outline="0" fieldPosition="0">
        <references count="3">
          <reference field="0" count="1">
            <x v="2936"/>
          </reference>
          <reference field="1" count="1" selected="0">
            <x v="2544"/>
          </reference>
          <reference field="2" count="1" selected="0">
            <x v="7"/>
          </reference>
        </references>
      </pivotArea>
    </format>
    <format dxfId="3137">
      <pivotArea dataOnly="0" labelOnly="1" outline="0" fieldPosition="0">
        <references count="3">
          <reference field="0" count="1">
            <x v="2937"/>
          </reference>
          <reference field="1" count="1" selected="0">
            <x v="2545"/>
          </reference>
          <reference field="2" count="1" selected="0">
            <x v="7"/>
          </reference>
        </references>
      </pivotArea>
    </format>
    <format dxfId="3136">
      <pivotArea dataOnly="0" labelOnly="1" outline="0" fieldPosition="0">
        <references count="3">
          <reference field="0" count="1">
            <x v="3008"/>
          </reference>
          <reference field="1" count="1" selected="0">
            <x v="2546"/>
          </reference>
          <reference field="2" count="1" selected="0">
            <x v="7"/>
          </reference>
        </references>
      </pivotArea>
    </format>
    <format dxfId="3135">
      <pivotArea dataOnly="0" labelOnly="1" outline="0" fieldPosition="0">
        <references count="3">
          <reference field="0" count="1">
            <x v="3001"/>
          </reference>
          <reference field="1" count="1" selected="0">
            <x v="2549"/>
          </reference>
          <reference field="2" count="1" selected="0">
            <x v="7"/>
          </reference>
        </references>
      </pivotArea>
    </format>
    <format dxfId="3134">
      <pivotArea dataOnly="0" labelOnly="1" outline="0" fieldPosition="0">
        <references count="3">
          <reference field="0" count="1">
            <x v="3017"/>
          </reference>
          <reference field="1" count="1" selected="0">
            <x v="2550"/>
          </reference>
          <reference field="2" count="1" selected="0">
            <x v="7"/>
          </reference>
        </references>
      </pivotArea>
    </format>
    <format dxfId="3133">
      <pivotArea dataOnly="0" labelOnly="1" outline="0" fieldPosition="0">
        <references count="3">
          <reference field="0" count="1">
            <x v="2979"/>
          </reference>
          <reference field="1" count="1" selected="0">
            <x v="2551"/>
          </reference>
          <reference field="2" count="1" selected="0">
            <x v="7"/>
          </reference>
        </references>
      </pivotArea>
    </format>
    <format dxfId="3132">
      <pivotArea dataOnly="0" labelOnly="1" outline="0" fieldPosition="0">
        <references count="3">
          <reference field="0" count="1">
            <x v="2989"/>
          </reference>
          <reference field="1" count="1" selected="0">
            <x v="2552"/>
          </reference>
          <reference field="2" count="1" selected="0">
            <x v="7"/>
          </reference>
        </references>
      </pivotArea>
    </format>
    <format dxfId="3131">
      <pivotArea dataOnly="0" labelOnly="1" outline="0" fieldPosition="0">
        <references count="3">
          <reference field="0" count="1">
            <x v="2923"/>
          </reference>
          <reference field="1" count="1" selected="0">
            <x v="2553"/>
          </reference>
          <reference field="2" count="1" selected="0">
            <x v="7"/>
          </reference>
        </references>
      </pivotArea>
    </format>
    <format dxfId="3130">
      <pivotArea dataOnly="0" labelOnly="1" outline="0" fieldPosition="0">
        <references count="3">
          <reference field="0" count="1">
            <x v="2978"/>
          </reference>
          <reference field="1" count="1" selected="0">
            <x v="2554"/>
          </reference>
          <reference field="2" count="1" selected="0">
            <x v="7"/>
          </reference>
        </references>
      </pivotArea>
    </format>
    <format dxfId="3129">
      <pivotArea dataOnly="0" labelOnly="1" outline="0" fieldPosition="0">
        <references count="3">
          <reference field="0" count="1">
            <x v="1032"/>
          </reference>
          <reference field="1" count="1" selected="0">
            <x v="2674"/>
          </reference>
          <reference field="2" count="1" selected="0">
            <x v="7"/>
          </reference>
        </references>
      </pivotArea>
    </format>
    <format dxfId="3128">
      <pivotArea dataOnly="0" labelOnly="1" outline="0" fieldPosition="0">
        <references count="3">
          <reference field="0" count="1">
            <x v="2547"/>
          </reference>
          <reference field="1" count="1" selected="0">
            <x v="2678"/>
          </reference>
          <reference field="2" count="1" selected="0">
            <x v="7"/>
          </reference>
        </references>
      </pivotArea>
    </format>
    <format dxfId="3127">
      <pivotArea dataOnly="0" labelOnly="1" outline="0" fieldPosition="0">
        <references count="3">
          <reference field="0" count="1">
            <x v="88"/>
          </reference>
          <reference field="1" count="1" selected="0">
            <x v="2741"/>
          </reference>
          <reference field="2" count="1" selected="0">
            <x v="7"/>
          </reference>
        </references>
      </pivotArea>
    </format>
    <format dxfId="3126">
      <pivotArea dataOnly="0" labelOnly="1" outline="0" fieldPosition="0">
        <references count="3">
          <reference field="0" count="1">
            <x v="2488"/>
          </reference>
          <reference field="1" count="1" selected="0">
            <x v="2768"/>
          </reference>
          <reference field="2" count="1" selected="0">
            <x v="7"/>
          </reference>
        </references>
      </pivotArea>
    </format>
    <format dxfId="3125">
      <pivotArea dataOnly="0" labelOnly="1" outline="0" fieldPosition="0">
        <references count="3">
          <reference field="0" count="1">
            <x v="2681"/>
          </reference>
          <reference field="1" count="1" selected="0">
            <x v="2769"/>
          </reference>
          <reference field="2" count="1" selected="0">
            <x v="7"/>
          </reference>
        </references>
      </pivotArea>
    </format>
    <format dxfId="3124">
      <pivotArea dataOnly="0" labelOnly="1" outline="0" fieldPosition="0">
        <references count="3">
          <reference field="0" count="1">
            <x v="2703"/>
          </reference>
          <reference field="1" count="1" selected="0">
            <x v="2770"/>
          </reference>
          <reference field="2" count="1" selected="0">
            <x v="7"/>
          </reference>
        </references>
      </pivotArea>
    </format>
    <format dxfId="3123">
      <pivotArea dataOnly="0" labelOnly="1" outline="0" fieldPosition="0">
        <references count="3">
          <reference field="0" count="1">
            <x v="2624"/>
          </reference>
          <reference field="1" count="1" selected="0">
            <x v="2771"/>
          </reference>
          <reference field="2" count="1" selected="0">
            <x v="7"/>
          </reference>
        </references>
      </pivotArea>
    </format>
    <format dxfId="3122">
      <pivotArea dataOnly="0" labelOnly="1" outline="0" fieldPosition="0">
        <references count="3">
          <reference field="0" count="1">
            <x v="202"/>
          </reference>
          <reference field="1" count="1" selected="0">
            <x v="2778"/>
          </reference>
          <reference field="2" count="1" selected="0">
            <x v="7"/>
          </reference>
        </references>
      </pivotArea>
    </format>
    <format dxfId="3121">
      <pivotArea dataOnly="0" labelOnly="1" outline="0" fieldPosition="0">
        <references count="3">
          <reference field="0" count="1">
            <x v="203"/>
          </reference>
          <reference field="1" count="1" selected="0">
            <x v="2779"/>
          </reference>
          <reference field="2" count="1" selected="0">
            <x v="7"/>
          </reference>
        </references>
      </pivotArea>
    </format>
    <format dxfId="3120">
      <pivotArea dataOnly="0" labelOnly="1" outline="0" fieldPosition="0">
        <references count="3">
          <reference field="0" count="1">
            <x v="2955"/>
          </reference>
          <reference field="1" count="1" selected="0">
            <x v="2824"/>
          </reference>
          <reference field="2" count="1" selected="0">
            <x v="7"/>
          </reference>
        </references>
      </pivotArea>
    </format>
    <format dxfId="3119">
      <pivotArea dataOnly="0" labelOnly="1" outline="0" fieldPosition="0">
        <references count="3">
          <reference field="0" count="1">
            <x v="2975"/>
          </reference>
          <reference field="1" count="1" selected="0">
            <x v="2825"/>
          </reference>
          <reference field="2" count="1" selected="0">
            <x v="7"/>
          </reference>
        </references>
      </pivotArea>
    </format>
    <format dxfId="3118">
      <pivotArea dataOnly="0" labelOnly="1" outline="0" fieldPosition="0">
        <references count="3">
          <reference field="0" count="1">
            <x v="2921"/>
          </reference>
          <reference field="1" count="1" selected="0">
            <x v="2827"/>
          </reference>
          <reference field="2" count="1" selected="0">
            <x v="7"/>
          </reference>
        </references>
      </pivotArea>
    </format>
    <format dxfId="3117">
      <pivotArea dataOnly="0" labelOnly="1" outline="0" fieldPosition="0">
        <references count="3">
          <reference field="0" count="1">
            <x v="3043"/>
          </reference>
          <reference field="1" count="1" selected="0">
            <x v="2828"/>
          </reference>
          <reference field="2" count="1" selected="0">
            <x v="7"/>
          </reference>
        </references>
      </pivotArea>
    </format>
    <format dxfId="3116">
      <pivotArea dataOnly="0" labelOnly="1" outline="0" fieldPosition="0">
        <references count="3">
          <reference field="0" count="1">
            <x v="3013"/>
          </reference>
          <reference field="1" count="1" selected="0">
            <x v="2829"/>
          </reference>
          <reference field="2" count="1" selected="0">
            <x v="7"/>
          </reference>
        </references>
      </pivotArea>
    </format>
    <format dxfId="3115">
      <pivotArea dataOnly="0" labelOnly="1" outline="0" fieldPosition="0">
        <references count="3">
          <reference field="0" count="1">
            <x v="3012"/>
          </reference>
          <reference field="1" count="1" selected="0">
            <x v="2830"/>
          </reference>
          <reference field="2" count="1" selected="0">
            <x v="7"/>
          </reference>
        </references>
      </pivotArea>
    </format>
    <format dxfId="3114">
      <pivotArea dataOnly="0" labelOnly="1" outline="0" fieldPosition="0">
        <references count="3">
          <reference field="0" count="1">
            <x v="2971"/>
          </reference>
          <reference field="1" count="1" selected="0">
            <x v="2831"/>
          </reference>
          <reference field="2" count="1" selected="0">
            <x v="7"/>
          </reference>
        </references>
      </pivotArea>
    </format>
    <format dxfId="3113">
      <pivotArea dataOnly="0" labelOnly="1" outline="0" fieldPosition="0">
        <references count="3">
          <reference field="0" count="1">
            <x v="2704"/>
          </reference>
          <reference field="1" count="1" selected="0">
            <x v="2870"/>
          </reference>
          <reference field="2" count="1" selected="0">
            <x v="7"/>
          </reference>
        </references>
      </pivotArea>
    </format>
    <format dxfId="3112">
      <pivotArea dataOnly="0" labelOnly="1" outline="0" fieldPosition="0">
        <references count="3">
          <reference field="0" count="1">
            <x v="2669"/>
          </reference>
          <reference field="1" count="1" selected="0">
            <x v="2872"/>
          </reference>
          <reference field="2" count="1" selected="0">
            <x v="7"/>
          </reference>
        </references>
      </pivotArea>
    </format>
    <format dxfId="3111">
      <pivotArea dataOnly="0" labelOnly="1" outline="0" fieldPosition="0">
        <references count="3">
          <reference field="0" count="1">
            <x v="4703"/>
          </reference>
          <reference field="1" count="1" selected="0">
            <x v="2874"/>
          </reference>
          <reference field="2" count="1" selected="0">
            <x v="7"/>
          </reference>
        </references>
      </pivotArea>
    </format>
    <format dxfId="3110">
      <pivotArea dataOnly="0" labelOnly="1" outline="0" fieldPosition="0">
        <references count="3">
          <reference field="0" count="1">
            <x v="2862"/>
          </reference>
          <reference field="1" count="1" selected="0">
            <x v="2875"/>
          </reference>
          <reference field="2" count="1" selected="0">
            <x v="7"/>
          </reference>
        </references>
      </pivotArea>
    </format>
    <format dxfId="3109">
      <pivotArea dataOnly="0" labelOnly="1" outline="0" fieldPosition="0">
        <references count="3">
          <reference field="0" count="1">
            <x v="4678"/>
          </reference>
          <reference field="1" count="1" selected="0">
            <x v="2876"/>
          </reference>
          <reference field="2" count="1" selected="0">
            <x v="7"/>
          </reference>
        </references>
      </pivotArea>
    </format>
    <format dxfId="3108">
      <pivotArea dataOnly="0" labelOnly="1" outline="0" fieldPosition="0">
        <references count="3">
          <reference field="0" count="1">
            <x v="2861"/>
          </reference>
          <reference field="1" count="1" selected="0">
            <x v="2877"/>
          </reference>
          <reference field="2" count="1" selected="0">
            <x v="7"/>
          </reference>
        </references>
      </pivotArea>
    </format>
    <format dxfId="3107">
      <pivotArea dataOnly="0" labelOnly="1" outline="0" fieldPosition="0">
        <references count="3">
          <reference field="0" count="1">
            <x v="2511"/>
          </reference>
          <reference field="1" count="1" selected="0">
            <x v="3138"/>
          </reference>
          <reference field="2" count="1" selected="0">
            <x v="7"/>
          </reference>
        </references>
      </pivotArea>
    </format>
    <format dxfId="3106">
      <pivotArea dataOnly="0" labelOnly="1" outline="0" fieldPosition="0">
        <references count="3">
          <reference field="0" count="1">
            <x v="2451"/>
          </reference>
          <reference field="1" count="1" selected="0">
            <x v="3139"/>
          </reference>
          <reference field="2" count="1" selected="0">
            <x v="7"/>
          </reference>
        </references>
      </pivotArea>
    </format>
    <format dxfId="3105">
      <pivotArea dataOnly="0" labelOnly="1" outline="0" fieldPosition="0">
        <references count="3">
          <reference field="0" count="1">
            <x v="2833"/>
          </reference>
          <reference field="1" count="1" selected="0">
            <x v="3141"/>
          </reference>
          <reference field="2" count="1" selected="0">
            <x v="7"/>
          </reference>
        </references>
      </pivotArea>
    </format>
    <format dxfId="3104">
      <pivotArea dataOnly="0" labelOnly="1" outline="0" fieldPosition="0">
        <references count="3">
          <reference field="0" count="1">
            <x v="2889"/>
          </reference>
          <reference field="1" count="1" selected="0">
            <x v="3142"/>
          </reference>
          <reference field="2" count="1" selected="0">
            <x v="7"/>
          </reference>
        </references>
      </pivotArea>
    </format>
    <format dxfId="3103">
      <pivotArea dataOnly="0" labelOnly="1" outline="0" fieldPosition="0">
        <references count="3">
          <reference field="0" count="1">
            <x v="2890"/>
          </reference>
          <reference field="1" count="1" selected="0">
            <x v="3143"/>
          </reference>
          <reference field="2" count="1" selected="0">
            <x v="7"/>
          </reference>
        </references>
      </pivotArea>
    </format>
    <format dxfId="3102">
      <pivotArea dataOnly="0" labelOnly="1" outline="0" fieldPosition="0">
        <references count="3">
          <reference field="0" count="1">
            <x v="2895"/>
          </reference>
          <reference field="1" count="1" selected="0">
            <x v="3144"/>
          </reference>
          <reference field="2" count="1" selected="0">
            <x v="7"/>
          </reference>
        </references>
      </pivotArea>
    </format>
    <format dxfId="3101">
      <pivotArea dataOnly="0" labelOnly="1" outline="0" fieldPosition="0">
        <references count="3">
          <reference field="0" count="1">
            <x v="2893"/>
          </reference>
          <reference field="1" count="1" selected="0">
            <x v="3145"/>
          </reference>
          <reference field="2" count="1" selected="0">
            <x v="7"/>
          </reference>
        </references>
      </pivotArea>
    </format>
    <format dxfId="3100">
      <pivotArea dataOnly="0" labelOnly="1" outline="0" fieldPosition="0">
        <references count="3">
          <reference field="0" count="1">
            <x v="2847"/>
          </reference>
          <reference field="1" count="1" selected="0">
            <x v="3146"/>
          </reference>
          <reference field="2" count="1" selected="0">
            <x v="7"/>
          </reference>
        </references>
      </pivotArea>
    </format>
    <format dxfId="3099">
      <pivotArea dataOnly="0" labelOnly="1" outline="0" fieldPosition="0">
        <references count="3">
          <reference field="0" count="1">
            <x v="2846"/>
          </reference>
          <reference field="1" count="1" selected="0">
            <x v="3147"/>
          </reference>
          <reference field="2" count="1" selected="0">
            <x v="7"/>
          </reference>
        </references>
      </pivotArea>
    </format>
    <format dxfId="3098">
      <pivotArea dataOnly="0" labelOnly="1" outline="0" fieldPosition="0">
        <references count="3">
          <reference field="0" count="1">
            <x v="2848"/>
          </reference>
          <reference field="1" count="1" selected="0">
            <x v="3148"/>
          </reference>
          <reference field="2" count="1" selected="0">
            <x v="7"/>
          </reference>
        </references>
      </pivotArea>
    </format>
    <format dxfId="3097">
      <pivotArea dataOnly="0" labelOnly="1" outline="0" fieldPosition="0">
        <references count="3">
          <reference field="0" count="1">
            <x v="2849"/>
          </reference>
          <reference field="1" count="1" selected="0">
            <x v="3149"/>
          </reference>
          <reference field="2" count="1" selected="0">
            <x v="7"/>
          </reference>
        </references>
      </pivotArea>
    </format>
    <format dxfId="3096">
      <pivotArea dataOnly="0" labelOnly="1" outline="0" fieldPosition="0">
        <references count="3">
          <reference field="0" count="1">
            <x v="2894"/>
          </reference>
          <reference field="1" count="1" selected="0">
            <x v="3150"/>
          </reference>
          <reference field="2" count="1" selected="0">
            <x v="7"/>
          </reference>
        </references>
      </pivotArea>
    </format>
    <format dxfId="3095">
      <pivotArea dataOnly="0" labelOnly="1" outline="0" fieldPosition="0">
        <references count="3">
          <reference field="0" count="1">
            <x v="2891"/>
          </reference>
          <reference field="1" count="1" selected="0">
            <x v="3151"/>
          </reference>
          <reference field="2" count="1" selected="0">
            <x v="7"/>
          </reference>
        </references>
      </pivotArea>
    </format>
    <format dxfId="3094">
      <pivotArea dataOnly="0" labelOnly="1" outline="0" fieldPosition="0">
        <references count="3">
          <reference field="0" count="1">
            <x v="2892"/>
          </reference>
          <reference field="1" count="1" selected="0">
            <x v="3152"/>
          </reference>
          <reference field="2" count="1" selected="0">
            <x v="7"/>
          </reference>
        </references>
      </pivotArea>
    </format>
    <format dxfId="3093">
      <pivotArea dataOnly="0" labelOnly="1" outline="0" fieldPosition="0">
        <references count="3">
          <reference field="0" count="1">
            <x v="2841"/>
          </reference>
          <reference field="1" count="1" selected="0">
            <x v="3153"/>
          </reference>
          <reference field="2" count="1" selected="0">
            <x v="7"/>
          </reference>
        </references>
      </pivotArea>
    </format>
    <format dxfId="3092">
      <pivotArea dataOnly="0" labelOnly="1" outline="0" fieldPosition="0">
        <references count="3">
          <reference field="0" count="1">
            <x v="2842"/>
          </reference>
          <reference field="1" count="1" selected="0">
            <x v="3154"/>
          </reference>
          <reference field="2" count="1" selected="0">
            <x v="7"/>
          </reference>
        </references>
      </pivotArea>
    </format>
    <format dxfId="3091">
      <pivotArea dataOnly="0" labelOnly="1" outline="0" fieldPosition="0">
        <references count="3">
          <reference field="0" count="1">
            <x v="2844"/>
          </reference>
          <reference field="1" count="1" selected="0">
            <x v="3155"/>
          </reference>
          <reference field="2" count="1" selected="0">
            <x v="7"/>
          </reference>
        </references>
      </pivotArea>
    </format>
    <format dxfId="3090">
      <pivotArea dataOnly="0" labelOnly="1" outline="0" fieldPosition="0">
        <references count="3">
          <reference field="0" count="1">
            <x v="2845"/>
          </reference>
          <reference field="1" count="1" selected="0">
            <x v="3156"/>
          </reference>
          <reference field="2" count="1" selected="0">
            <x v="7"/>
          </reference>
        </references>
      </pivotArea>
    </format>
    <format dxfId="3089">
      <pivotArea dataOnly="0" labelOnly="1" outline="0" fieldPosition="0">
        <references count="3">
          <reference field="0" count="1">
            <x v="2843"/>
          </reference>
          <reference field="1" count="1" selected="0">
            <x v="3157"/>
          </reference>
          <reference field="2" count="1" selected="0">
            <x v="7"/>
          </reference>
        </references>
      </pivotArea>
    </format>
    <format dxfId="3088">
      <pivotArea dataOnly="0" labelOnly="1" outline="0" fieldPosition="0">
        <references count="3">
          <reference field="0" count="1">
            <x v="2622"/>
          </reference>
          <reference field="1" count="1" selected="0">
            <x v="3231"/>
          </reference>
          <reference field="2" count="1" selected="0">
            <x v="7"/>
          </reference>
        </references>
      </pivotArea>
    </format>
    <format dxfId="3087">
      <pivotArea dataOnly="0" labelOnly="1" outline="0" fieldPosition="0">
        <references count="3">
          <reference field="0" count="1">
            <x v="2440"/>
          </reference>
          <reference field="1" count="1" selected="0">
            <x v="3232"/>
          </reference>
          <reference field="2" count="1" selected="0">
            <x v="7"/>
          </reference>
        </references>
      </pivotArea>
    </format>
    <format dxfId="3086">
      <pivotArea dataOnly="0" labelOnly="1" outline="0" fieldPosition="0">
        <references count="3">
          <reference field="0" count="1">
            <x v="206"/>
          </reference>
          <reference field="1" count="1" selected="0">
            <x v="3237"/>
          </reference>
          <reference field="2" count="1" selected="0">
            <x v="7"/>
          </reference>
        </references>
      </pivotArea>
    </format>
    <format dxfId="3085">
      <pivotArea dataOnly="0" labelOnly="1" outline="0" fieldPosition="0">
        <references count="3">
          <reference field="0" count="1">
            <x v="207"/>
          </reference>
          <reference field="1" count="1" selected="0">
            <x v="3238"/>
          </reference>
          <reference field="2" count="1" selected="0">
            <x v="7"/>
          </reference>
        </references>
      </pivotArea>
    </format>
    <format dxfId="3084">
      <pivotArea dataOnly="0" labelOnly="1" outline="0" fieldPosition="0">
        <references count="3">
          <reference field="0" count="1">
            <x v="208"/>
          </reference>
          <reference field="1" count="1" selected="0">
            <x v="3239"/>
          </reference>
          <reference field="2" count="1" selected="0">
            <x v="7"/>
          </reference>
        </references>
      </pivotArea>
    </format>
    <format dxfId="3083">
      <pivotArea dataOnly="0" labelOnly="1" outline="0" fieldPosition="0">
        <references count="3">
          <reference field="0" count="1">
            <x v="1033"/>
          </reference>
          <reference field="1" count="1" selected="0">
            <x v="3240"/>
          </reference>
          <reference field="2" count="1" selected="0">
            <x v="7"/>
          </reference>
        </references>
      </pivotArea>
    </format>
    <format dxfId="3082">
      <pivotArea dataOnly="0" labelOnly="1" outline="0" fieldPosition="0">
        <references count="3">
          <reference field="0" count="1">
            <x v="1034"/>
          </reference>
          <reference field="1" count="1" selected="0">
            <x v="3241"/>
          </reference>
          <reference field="2" count="1" selected="0">
            <x v="7"/>
          </reference>
        </references>
      </pivotArea>
    </format>
    <format dxfId="3081">
      <pivotArea dataOnly="0" labelOnly="1" outline="0" fieldPosition="0">
        <references count="3">
          <reference field="0" count="1">
            <x v="249"/>
          </reference>
          <reference field="1" count="1" selected="0">
            <x v="3247"/>
          </reference>
          <reference field="2" count="1" selected="0">
            <x v="7"/>
          </reference>
        </references>
      </pivotArea>
    </format>
    <format dxfId="3080">
      <pivotArea dataOnly="0" labelOnly="1" outline="0" fieldPosition="0">
        <references count="3">
          <reference field="0" count="1">
            <x v="250"/>
          </reference>
          <reference field="1" count="1" selected="0">
            <x v="3248"/>
          </reference>
          <reference field="2" count="1" selected="0">
            <x v="7"/>
          </reference>
        </references>
      </pivotArea>
    </format>
    <format dxfId="3079">
      <pivotArea dataOnly="0" labelOnly="1" outline="0" fieldPosition="0">
        <references count="3">
          <reference field="0" count="1">
            <x v="248"/>
          </reference>
          <reference field="1" count="1" selected="0">
            <x v="3249"/>
          </reference>
          <reference field="2" count="1" selected="0">
            <x v="7"/>
          </reference>
        </references>
      </pivotArea>
    </format>
    <format dxfId="3078">
      <pivotArea dataOnly="0" labelOnly="1" outline="0" fieldPosition="0">
        <references count="3">
          <reference field="0" count="1">
            <x v="2661"/>
          </reference>
          <reference field="1" count="1" selected="0">
            <x v="3265"/>
          </reference>
          <reference field="2" count="1" selected="0">
            <x v="7"/>
          </reference>
        </references>
      </pivotArea>
    </format>
    <format dxfId="3077">
      <pivotArea dataOnly="0" labelOnly="1" outline="0" fieldPosition="0">
        <references count="3">
          <reference field="0" count="1">
            <x v="3038"/>
          </reference>
          <reference field="1" count="1" selected="0">
            <x v="3354"/>
          </reference>
          <reference field="2" count="1" selected="0">
            <x v="7"/>
          </reference>
        </references>
      </pivotArea>
    </format>
    <format dxfId="3076">
      <pivotArea dataOnly="0" labelOnly="1" outline="0" fieldPosition="0">
        <references count="3">
          <reference field="0" count="1">
            <x v="2985"/>
          </reference>
          <reference field="1" count="1" selected="0">
            <x v="3355"/>
          </reference>
          <reference field="2" count="1" selected="0">
            <x v="7"/>
          </reference>
        </references>
      </pivotArea>
    </format>
    <format dxfId="3075">
      <pivotArea dataOnly="0" labelOnly="1" outline="0" fieldPosition="0">
        <references count="3">
          <reference field="0" count="1">
            <x v="2957"/>
          </reference>
          <reference field="1" count="1" selected="0">
            <x v="3356"/>
          </reference>
          <reference field="2" count="1" selected="0">
            <x v="7"/>
          </reference>
        </references>
      </pivotArea>
    </format>
    <format dxfId="3074">
      <pivotArea dataOnly="0" labelOnly="1" outline="0" fieldPosition="0">
        <references count="3">
          <reference field="0" count="1">
            <x v="2915"/>
          </reference>
          <reference field="1" count="1" selected="0">
            <x v="3357"/>
          </reference>
          <reference field="2" count="1" selected="0">
            <x v="7"/>
          </reference>
        </references>
      </pivotArea>
    </format>
    <format dxfId="3073">
      <pivotArea dataOnly="0" labelOnly="1" outline="0" fieldPosition="0">
        <references count="3">
          <reference field="0" count="1">
            <x v="2929"/>
          </reference>
          <reference field="1" count="1" selected="0">
            <x v="3358"/>
          </reference>
          <reference field="2" count="1" selected="0">
            <x v="7"/>
          </reference>
        </references>
      </pivotArea>
    </format>
    <format dxfId="3072">
      <pivotArea dataOnly="0" labelOnly="1" outline="0" fieldPosition="0">
        <references count="3">
          <reference field="0" count="1">
            <x v="2917"/>
          </reference>
          <reference field="1" count="1" selected="0">
            <x v="3359"/>
          </reference>
          <reference field="2" count="1" selected="0">
            <x v="7"/>
          </reference>
        </references>
      </pivotArea>
    </format>
    <format dxfId="3071">
      <pivotArea dataOnly="0" labelOnly="1" outline="0" fieldPosition="0">
        <references count="3">
          <reference field="0" count="1">
            <x v="2907"/>
          </reference>
          <reference field="1" count="1" selected="0">
            <x v="3360"/>
          </reference>
          <reference field="2" count="1" selected="0">
            <x v="7"/>
          </reference>
        </references>
      </pivotArea>
    </format>
    <format dxfId="3070">
      <pivotArea dataOnly="0" labelOnly="1" outline="0" fieldPosition="0">
        <references count="3">
          <reference field="0" count="1">
            <x v="2990"/>
          </reference>
          <reference field="1" count="1" selected="0">
            <x v="3361"/>
          </reference>
          <reference field="2" count="1" selected="0">
            <x v="7"/>
          </reference>
        </references>
      </pivotArea>
    </format>
    <format dxfId="3069">
      <pivotArea dataOnly="0" labelOnly="1" outline="0" fieldPosition="0">
        <references count="3">
          <reference field="0" count="1">
            <x v="2939"/>
          </reference>
          <reference field="1" count="1" selected="0">
            <x v="3362"/>
          </reference>
          <reference field="2" count="1" selected="0">
            <x v="7"/>
          </reference>
        </references>
      </pivotArea>
    </format>
    <format dxfId="3068">
      <pivotArea dataOnly="0" labelOnly="1" outline="0" fieldPosition="0">
        <references count="3">
          <reference field="0" count="1">
            <x v="3130"/>
          </reference>
          <reference field="1" count="1" selected="0">
            <x v="3363"/>
          </reference>
          <reference field="2" count="1" selected="0">
            <x v="7"/>
          </reference>
        </references>
      </pivotArea>
    </format>
    <format dxfId="3067">
      <pivotArea dataOnly="0" labelOnly="1" outline="0" fieldPosition="0">
        <references count="3">
          <reference field="0" count="1">
            <x v="3019"/>
          </reference>
          <reference field="1" count="1" selected="0">
            <x v="3364"/>
          </reference>
          <reference field="2" count="1" selected="0">
            <x v="7"/>
          </reference>
        </references>
      </pivotArea>
    </format>
    <format dxfId="3066">
      <pivotArea dataOnly="0" labelOnly="1" outline="0" fieldPosition="0">
        <references count="3">
          <reference field="0" count="1">
            <x v="3142"/>
          </reference>
          <reference field="1" count="1" selected="0">
            <x v="3365"/>
          </reference>
          <reference field="2" count="1" selected="0">
            <x v="7"/>
          </reference>
        </references>
      </pivotArea>
    </format>
    <format dxfId="3065">
      <pivotArea dataOnly="0" labelOnly="1" outline="0" fieldPosition="0">
        <references count="3">
          <reference field="0" count="1">
            <x v="3151"/>
          </reference>
          <reference field="1" count="1" selected="0">
            <x v="3366"/>
          </reference>
          <reference field="2" count="1" selected="0">
            <x v="7"/>
          </reference>
        </references>
      </pivotArea>
    </format>
    <format dxfId="3064">
      <pivotArea dataOnly="0" labelOnly="1" outline="0" fieldPosition="0">
        <references count="3">
          <reference field="0" count="1">
            <x v="3022"/>
          </reference>
          <reference field="1" count="1" selected="0">
            <x v="3367"/>
          </reference>
          <reference field="2" count="1" selected="0">
            <x v="7"/>
          </reference>
        </references>
      </pivotArea>
    </format>
    <format dxfId="3063">
      <pivotArea dataOnly="0" labelOnly="1" outline="0" fieldPosition="0">
        <references count="3">
          <reference field="0" count="1">
            <x v="3026"/>
          </reference>
          <reference field="1" count="1" selected="0">
            <x v="3368"/>
          </reference>
          <reference field="2" count="1" selected="0">
            <x v="7"/>
          </reference>
        </references>
      </pivotArea>
    </format>
    <format dxfId="3062">
      <pivotArea dataOnly="0" labelOnly="1" outline="0" fieldPosition="0">
        <references count="3">
          <reference field="0" count="1">
            <x v="3147"/>
          </reference>
          <reference field="1" count="1" selected="0">
            <x v="3370"/>
          </reference>
          <reference field="2" count="1" selected="0">
            <x v="7"/>
          </reference>
        </references>
      </pivotArea>
    </format>
    <format dxfId="3061">
      <pivotArea dataOnly="0" labelOnly="1" outline="0" fieldPosition="0">
        <references count="3">
          <reference field="0" count="1">
            <x v="2980"/>
          </reference>
          <reference field="1" count="1" selected="0">
            <x v="3371"/>
          </reference>
          <reference field="2" count="1" selected="0">
            <x v="7"/>
          </reference>
        </references>
      </pivotArea>
    </format>
    <format dxfId="3060">
      <pivotArea dataOnly="0" labelOnly="1" outline="0" fieldPosition="0">
        <references count="3">
          <reference field="0" count="1">
            <x v="2938"/>
          </reference>
          <reference field="1" count="1" selected="0">
            <x v="3372"/>
          </reference>
          <reference field="2" count="1" selected="0">
            <x v="7"/>
          </reference>
        </references>
      </pivotArea>
    </format>
    <format dxfId="3059">
      <pivotArea dataOnly="0" labelOnly="1" outline="0" fieldPosition="0">
        <references count="3">
          <reference field="0" count="1">
            <x v="2953"/>
          </reference>
          <reference field="1" count="1" selected="0">
            <x v="3373"/>
          </reference>
          <reference field="2" count="1" selected="0">
            <x v="7"/>
          </reference>
        </references>
      </pivotArea>
    </format>
    <format dxfId="3058">
      <pivotArea dataOnly="0" labelOnly="1" outline="0" fieldPosition="0">
        <references count="3">
          <reference field="0" count="1">
            <x v="3032"/>
          </reference>
          <reference field="1" count="1" selected="0">
            <x v="3374"/>
          </reference>
          <reference field="2" count="1" selected="0">
            <x v="7"/>
          </reference>
        </references>
      </pivotArea>
    </format>
    <format dxfId="3057">
      <pivotArea dataOnly="0" labelOnly="1" outline="0" fieldPosition="0">
        <references count="3">
          <reference field="0" count="1">
            <x v="3000"/>
          </reference>
          <reference field="1" count="1" selected="0">
            <x v="3376"/>
          </reference>
          <reference field="2" count="1" selected="0">
            <x v="7"/>
          </reference>
        </references>
      </pivotArea>
    </format>
    <format dxfId="3056">
      <pivotArea dataOnly="0" labelOnly="1" outline="0" fieldPosition="0">
        <references count="3">
          <reference field="0" count="1">
            <x v="2996"/>
          </reference>
          <reference field="1" count="1" selected="0">
            <x v="3377"/>
          </reference>
          <reference field="2" count="1" selected="0">
            <x v="7"/>
          </reference>
        </references>
      </pivotArea>
    </format>
    <format dxfId="3055">
      <pivotArea dataOnly="0" labelOnly="1" outline="0" fieldPosition="0">
        <references count="3">
          <reference field="0" count="1">
            <x v="2910"/>
          </reference>
          <reference field="1" count="1" selected="0">
            <x v="3378"/>
          </reference>
          <reference field="2" count="1" selected="0">
            <x v="7"/>
          </reference>
        </references>
      </pivotArea>
    </format>
    <format dxfId="3054">
      <pivotArea dataOnly="0" labelOnly="1" outline="0" fieldPosition="0">
        <references count="3">
          <reference field="0" count="1">
            <x v="3131"/>
          </reference>
          <reference field="1" count="1" selected="0">
            <x v="3379"/>
          </reference>
          <reference field="2" count="1" selected="0">
            <x v="7"/>
          </reference>
        </references>
      </pivotArea>
    </format>
    <format dxfId="3053">
      <pivotArea dataOnly="0" labelOnly="1" outline="0" fieldPosition="0">
        <references count="3">
          <reference field="0" count="1">
            <x v="2973"/>
          </reference>
          <reference field="1" count="1" selected="0">
            <x v="3380"/>
          </reference>
          <reference field="2" count="1" selected="0">
            <x v="7"/>
          </reference>
        </references>
      </pivotArea>
    </format>
    <format dxfId="3052">
      <pivotArea dataOnly="0" labelOnly="1" outline="0" fieldPosition="0">
        <references count="3">
          <reference field="0" count="1">
            <x v="2983"/>
          </reference>
          <reference field="1" count="1" selected="0">
            <x v="3381"/>
          </reference>
          <reference field="2" count="1" selected="0">
            <x v="7"/>
          </reference>
        </references>
      </pivotArea>
    </format>
    <format dxfId="3051">
      <pivotArea dataOnly="0" labelOnly="1" outline="0" fieldPosition="0">
        <references count="3">
          <reference field="0" count="1">
            <x v="2998"/>
          </reference>
          <reference field="1" count="1" selected="0">
            <x v="3382"/>
          </reference>
          <reference field="2" count="1" selected="0">
            <x v="7"/>
          </reference>
        </references>
      </pivotArea>
    </format>
    <format dxfId="3050">
      <pivotArea dataOnly="0" labelOnly="1" outline="0" fieldPosition="0">
        <references count="3">
          <reference field="0" count="1">
            <x v="2932"/>
          </reference>
          <reference field="1" count="1" selected="0">
            <x v="3383"/>
          </reference>
          <reference field="2" count="1" selected="0">
            <x v="7"/>
          </reference>
        </references>
      </pivotArea>
    </format>
    <format dxfId="3049">
      <pivotArea dataOnly="0" labelOnly="1" outline="0" fieldPosition="0">
        <references count="3">
          <reference field="0" count="1">
            <x v="3175"/>
          </reference>
          <reference field="1" count="1" selected="0">
            <x v="3384"/>
          </reference>
          <reference field="2" count="1" selected="0">
            <x v="7"/>
          </reference>
        </references>
      </pivotArea>
    </format>
    <format dxfId="3048">
      <pivotArea dataOnly="0" labelOnly="1" outline="0" fieldPosition="0">
        <references count="3">
          <reference field="0" count="1">
            <x v="2914"/>
          </reference>
          <reference field="1" count="1" selected="0">
            <x v="3385"/>
          </reference>
          <reference field="2" count="1" selected="0">
            <x v="7"/>
          </reference>
        </references>
      </pivotArea>
    </format>
    <format dxfId="3047">
      <pivotArea dataOnly="0" labelOnly="1" outline="0" fieldPosition="0">
        <references count="3">
          <reference field="0" count="1">
            <x v="2966"/>
          </reference>
          <reference field="1" count="1" selected="0">
            <x v="3386"/>
          </reference>
          <reference field="2" count="1" selected="0">
            <x v="7"/>
          </reference>
        </references>
      </pivotArea>
    </format>
    <format dxfId="3046">
      <pivotArea dataOnly="0" labelOnly="1" outline="0" fieldPosition="0">
        <references count="3">
          <reference field="0" count="1">
            <x v="2570"/>
          </reference>
          <reference field="1" count="1" selected="0">
            <x v="3401"/>
          </reference>
          <reference field="2" count="1" selected="0">
            <x v="7"/>
          </reference>
        </references>
      </pivotArea>
    </format>
    <format dxfId="3045">
      <pivotArea dataOnly="0" labelOnly="1" outline="0" fieldPosition="0">
        <references count="3">
          <reference field="0" count="1">
            <x v="2705"/>
          </reference>
          <reference field="1" count="1" selected="0">
            <x v="3402"/>
          </reference>
          <reference field="2" count="1" selected="0">
            <x v="7"/>
          </reference>
        </references>
      </pivotArea>
    </format>
    <format dxfId="3044">
      <pivotArea dataOnly="0" labelOnly="1" outline="0" fieldPosition="0">
        <references count="3">
          <reference field="0" count="1">
            <x v="2548"/>
          </reference>
          <reference field="1" count="1" selected="0">
            <x v="3403"/>
          </reference>
          <reference field="2" count="1" selected="0">
            <x v="7"/>
          </reference>
        </references>
      </pivotArea>
    </format>
    <format dxfId="3043">
      <pivotArea dataOnly="0" labelOnly="1" outline="0" fieldPosition="0">
        <references count="3">
          <reference field="0" count="1">
            <x v="2641"/>
          </reference>
          <reference field="1" count="1" selected="0">
            <x v="3404"/>
          </reference>
          <reference field="2" count="1" selected="0">
            <x v="7"/>
          </reference>
        </references>
      </pivotArea>
    </format>
    <format dxfId="3042">
      <pivotArea dataOnly="0" labelOnly="1" outline="0" fieldPosition="0">
        <references count="3">
          <reference field="0" count="1">
            <x v="2549"/>
          </reference>
          <reference field="1" count="1" selected="0">
            <x v="3405"/>
          </reference>
          <reference field="2" count="1" selected="0">
            <x v="7"/>
          </reference>
        </references>
      </pivotArea>
    </format>
    <format dxfId="3041">
      <pivotArea dataOnly="0" labelOnly="1" outline="0" fieldPosition="0">
        <references count="3">
          <reference field="0" count="1">
            <x v="2533"/>
          </reference>
          <reference field="1" count="1" selected="0">
            <x v="3406"/>
          </reference>
          <reference field="2" count="1" selected="0">
            <x v="7"/>
          </reference>
        </references>
      </pivotArea>
    </format>
    <format dxfId="3040">
      <pivotArea dataOnly="0" labelOnly="1" outline="0" fieldPosition="0">
        <references count="3">
          <reference field="0" count="1">
            <x v="2642"/>
          </reference>
          <reference field="1" count="1" selected="0">
            <x v="3407"/>
          </reference>
          <reference field="2" count="1" selected="0">
            <x v="7"/>
          </reference>
        </references>
      </pivotArea>
    </format>
    <format dxfId="3039">
      <pivotArea dataOnly="0" labelOnly="1" outline="0" fieldPosition="0">
        <references count="3">
          <reference field="0" count="1">
            <x v="2664"/>
          </reference>
          <reference field="1" count="1" selected="0">
            <x v="3588"/>
          </reference>
          <reference field="2" count="1" selected="0">
            <x v="7"/>
          </reference>
        </references>
      </pivotArea>
    </format>
    <format dxfId="3038">
      <pivotArea dataOnly="0" labelOnly="1" outline="0" fieldPosition="0">
        <references count="3">
          <reference field="0" count="1">
            <x v="2879"/>
          </reference>
          <reference field="1" count="1" selected="0">
            <x v="3589"/>
          </reference>
          <reference field="2" count="1" selected="0">
            <x v="7"/>
          </reference>
        </references>
      </pivotArea>
    </format>
    <format dxfId="3037">
      <pivotArea dataOnly="0" labelOnly="1" outline="0" fieldPosition="0">
        <references count="3">
          <reference field="0" count="1">
            <x v="3165"/>
          </reference>
          <reference field="1" count="1" selected="0">
            <x v="3592"/>
          </reference>
          <reference field="2" count="1" selected="0">
            <x v="7"/>
          </reference>
        </references>
      </pivotArea>
    </format>
    <format dxfId="3036">
      <pivotArea dataOnly="0" labelOnly="1" outline="0" fieldPosition="0">
        <references count="3">
          <reference field="0" count="1">
            <x v="175"/>
          </reference>
          <reference field="1" count="1" selected="0">
            <x v="3593"/>
          </reference>
          <reference field="2" count="1" selected="0">
            <x v="7"/>
          </reference>
        </references>
      </pivotArea>
    </format>
    <format dxfId="3035">
      <pivotArea dataOnly="0" labelOnly="1" outline="0" fieldPosition="0">
        <references count="3">
          <reference field="0" count="1">
            <x v="2602"/>
          </reference>
          <reference field="1" count="1" selected="0">
            <x v="3594"/>
          </reference>
          <reference field="2" count="1" selected="0">
            <x v="7"/>
          </reference>
        </references>
      </pivotArea>
    </format>
    <format dxfId="3034">
      <pivotArea dataOnly="0" labelOnly="1" outline="0" fieldPosition="0">
        <references count="3">
          <reference field="0" count="1">
            <x v="224"/>
          </reference>
          <reference field="1" count="1" selected="0">
            <x v="3614"/>
          </reference>
          <reference field="2" count="1" selected="0">
            <x v="7"/>
          </reference>
        </references>
      </pivotArea>
    </format>
    <format dxfId="3033">
      <pivotArea dataOnly="0" labelOnly="1" outline="0" fieldPosition="0">
        <references count="3">
          <reference field="0" count="1">
            <x v="225"/>
          </reference>
          <reference field="1" count="1" selected="0">
            <x v="3615"/>
          </reference>
          <reference field="2" count="1" selected="0">
            <x v="7"/>
          </reference>
        </references>
      </pivotArea>
    </format>
    <format dxfId="3032">
      <pivotArea dataOnly="0" labelOnly="1" outline="0" fieldPosition="0">
        <references count="3">
          <reference field="0" count="1">
            <x v="226"/>
          </reference>
          <reference field="1" count="1" selected="0">
            <x v="3616"/>
          </reference>
          <reference field="2" count="1" selected="0">
            <x v="7"/>
          </reference>
        </references>
      </pivotArea>
    </format>
    <format dxfId="3031">
      <pivotArea dataOnly="0" labelOnly="1" outline="0" fieldPosition="0">
        <references count="3">
          <reference field="0" count="1">
            <x v="227"/>
          </reference>
          <reference field="1" count="1" selected="0">
            <x v="3617"/>
          </reference>
          <reference field="2" count="1" selected="0">
            <x v="7"/>
          </reference>
        </references>
      </pivotArea>
    </format>
    <format dxfId="3030">
      <pivotArea dataOnly="0" labelOnly="1" outline="0" fieldPosition="0">
        <references count="3">
          <reference field="0" count="1">
            <x v="228"/>
          </reference>
          <reference field="1" count="1" selected="0">
            <x v="3618"/>
          </reference>
          <reference field="2" count="1" selected="0">
            <x v="7"/>
          </reference>
        </references>
      </pivotArea>
    </format>
    <format dxfId="3029">
      <pivotArea dataOnly="0" labelOnly="1" outline="0" fieldPosition="0">
        <references count="3">
          <reference field="0" count="1">
            <x v="229"/>
          </reference>
          <reference field="1" count="1" selected="0">
            <x v="3619"/>
          </reference>
          <reference field="2" count="1" selected="0">
            <x v="7"/>
          </reference>
        </references>
      </pivotArea>
    </format>
    <format dxfId="3028">
      <pivotArea dataOnly="0" labelOnly="1" outline="0" fieldPosition="0">
        <references count="3">
          <reference field="0" count="1">
            <x v="309"/>
          </reference>
          <reference field="1" count="1" selected="0">
            <x v="3620"/>
          </reference>
          <reference field="2" count="1" selected="0">
            <x v="7"/>
          </reference>
        </references>
      </pivotArea>
    </format>
    <format dxfId="3027">
      <pivotArea dataOnly="0" labelOnly="1" outline="0" fieldPosition="0">
        <references count="3">
          <reference field="0" count="1">
            <x v="230"/>
          </reference>
          <reference field="1" count="1" selected="0">
            <x v="3621"/>
          </reference>
          <reference field="2" count="1" selected="0">
            <x v="7"/>
          </reference>
        </references>
      </pivotArea>
    </format>
    <format dxfId="3026">
      <pivotArea dataOnly="0" labelOnly="1" outline="0" fieldPosition="0">
        <references count="3">
          <reference field="0" count="1">
            <x v="231"/>
          </reference>
          <reference field="1" count="1" selected="0">
            <x v="3622"/>
          </reference>
          <reference field="2" count="1" selected="0">
            <x v="7"/>
          </reference>
        </references>
      </pivotArea>
    </format>
    <format dxfId="3025">
      <pivotArea dataOnly="0" labelOnly="1" outline="0" fieldPosition="0">
        <references count="3">
          <reference field="0" count="1">
            <x v="235"/>
          </reference>
          <reference field="1" count="1" selected="0">
            <x v="3623"/>
          </reference>
          <reference field="2" count="1" selected="0">
            <x v="7"/>
          </reference>
        </references>
      </pivotArea>
    </format>
    <format dxfId="3024">
      <pivotArea dataOnly="0" labelOnly="1" outline="0" fieldPosition="0">
        <references count="3">
          <reference field="0" count="1">
            <x v="233"/>
          </reference>
          <reference field="1" count="1" selected="0">
            <x v="3624"/>
          </reference>
          <reference field="2" count="1" selected="0">
            <x v="7"/>
          </reference>
        </references>
      </pivotArea>
    </format>
    <format dxfId="3023">
      <pivotArea dataOnly="0" labelOnly="1" outline="0" fieldPosition="0">
        <references count="3">
          <reference field="0" count="1">
            <x v="232"/>
          </reference>
          <reference field="1" count="1" selected="0">
            <x v="3625"/>
          </reference>
          <reference field="2" count="1" selected="0">
            <x v="7"/>
          </reference>
        </references>
      </pivotArea>
    </format>
    <format dxfId="3022">
      <pivotArea dataOnly="0" labelOnly="1" outline="0" fieldPosition="0">
        <references count="3">
          <reference field="0" count="1">
            <x v="234"/>
          </reference>
          <reference field="1" count="1" selected="0">
            <x v="3626"/>
          </reference>
          <reference field="2" count="1" selected="0">
            <x v="7"/>
          </reference>
        </references>
      </pivotArea>
    </format>
    <format dxfId="3021">
      <pivotArea dataOnly="0" labelOnly="1" outline="0" fieldPosition="0">
        <references count="3">
          <reference field="0" count="1">
            <x v="237"/>
          </reference>
          <reference field="1" count="1" selected="0">
            <x v="3627"/>
          </reference>
          <reference field="2" count="1" selected="0">
            <x v="7"/>
          </reference>
        </references>
      </pivotArea>
    </format>
    <format dxfId="3020">
      <pivotArea dataOnly="0" labelOnly="1" outline="0" fieldPosition="0">
        <references count="3">
          <reference field="0" count="1">
            <x v="238"/>
          </reference>
          <reference field="1" count="1" selected="0">
            <x v="3628"/>
          </reference>
          <reference field="2" count="1" selected="0">
            <x v="7"/>
          </reference>
        </references>
      </pivotArea>
    </format>
    <format dxfId="3019">
      <pivotArea dataOnly="0" labelOnly="1" outline="0" fieldPosition="0">
        <references count="3">
          <reference field="0" count="1">
            <x v="242"/>
          </reference>
          <reference field="1" count="1" selected="0">
            <x v="3629"/>
          </reference>
          <reference field="2" count="1" selected="0">
            <x v="7"/>
          </reference>
        </references>
      </pivotArea>
    </format>
    <format dxfId="3018">
      <pivotArea dataOnly="0" labelOnly="1" outline="0" fieldPosition="0">
        <references count="3">
          <reference field="0" count="1">
            <x v="243"/>
          </reference>
          <reference field="1" count="1" selected="0">
            <x v="3630"/>
          </reference>
          <reference field="2" count="1" selected="0">
            <x v="7"/>
          </reference>
        </references>
      </pivotArea>
    </format>
    <format dxfId="3017">
      <pivotArea dataOnly="0" labelOnly="1" outline="0" fieldPosition="0">
        <references count="3">
          <reference field="0" count="1">
            <x v="236"/>
          </reference>
          <reference field="1" count="1" selected="0">
            <x v="3631"/>
          </reference>
          <reference field="2" count="1" selected="0">
            <x v="7"/>
          </reference>
        </references>
      </pivotArea>
    </format>
    <format dxfId="3016">
      <pivotArea dataOnly="0" labelOnly="1" outline="0" fieldPosition="0">
        <references count="3">
          <reference field="0" count="1">
            <x v="239"/>
          </reference>
          <reference field="1" count="1" selected="0">
            <x v="3632"/>
          </reference>
          <reference field="2" count="1" selected="0">
            <x v="7"/>
          </reference>
        </references>
      </pivotArea>
    </format>
    <format dxfId="3015">
      <pivotArea dataOnly="0" labelOnly="1" outline="0" fieldPosition="0">
        <references count="3">
          <reference field="0" count="1">
            <x v="240"/>
          </reference>
          <reference field="1" count="1" selected="0">
            <x v="3633"/>
          </reference>
          <reference field="2" count="1" selected="0">
            <x v="7"/>
          </reference>
        </references>
      </pivotArea>
    </format>
    <format dxfId="3014">
      <pivotArea dataOnly="0" labelOnly="1" outline="0" fieldPosition="0">
        <references count="3">
          <reference field="0" count="1">
            <x v="241"/>
          </reference>
          <reference field="1" count="1" selected="0">
            <x v="3634"/>
          </reference>
          <reference field="2" count="1" selected="0">
            <x v="7"/>
          </reference>
        </references>
      </pivotArea>
    </format>
    <format dxfId="3013">
      <pivotArea dataOnly="0" labelOnly="1" outline="0" fieldPosition="0">
        <references count="3">
          <reference field="0" count="1">
            <x v="2887"/>
          </reference>
          <reference field="1" count="1" selected="0">
            <x v="3635"/>
          </reference>
          <reference field="2" count="1" selected="0">
            <x v="7"/>
          </reference>
        </references>
      </pivotArea>
    </format>
    <format dxfId="3012">
      <pivotArea dataOnly="0" labelOnly="1" outline="0" fieldPosition="0">
        <references count="3">
          <reference field="0" count="1">
            <x v="2886"/>
          </reference>
          <reference field="1" count="1" selected="0">
            <x v="3636"/>
          </reference>
          <reference field="2" count="1" selected="0">
            <x v="7"/>
          </reference>
        </references>
      </pivotArea>
    </format>
    <format dxfId="3011">
      <pivotArea dataOnly="0" labelOnly="1" outline="0" fieldPosition="0">
        <references count="3">
          <reference field="0" count="1">
            <x v="2882"/>
          </reference>
          <reference field="1" count="1" selected="0">
            <x v="3637"/>
          </reference>
          <reference field="2" count="1" selected="0">
            <x v="7"/>
          </reference>
        </references>
      </pivotArea>
    </format>
    <format dxfId="3010">
      <pivotArea dataOnly="0" labelOnly="1" outline="0" fieldPosition="0">
        <references count="3">
          <reference field="0" count="1">
            <x v="2221"/>
          </reference>
          <reference field="1" count="1" selected="0">
            <x v="3639"/>
          </reference>
          <reference field="2" count="1" selected="0">
            <x v="7"/>
          </reference>
        </references>
      </pivotArea>
    </format>
    <format dxfId="3009">
      <pivotArea dataOnly="0" labelOnly="1" outline="0" fieldPosition="0">
        <references count="3">
          <reference field="0" count="1">
            <x v="2888"/>
          </reference>
          <reference field="1" count="1" selected="0">
            <x v="3640"/>
          </reference>
          <reference field="2" count="1" selected="0">
            <x v="7"/>
          </reference>
        </references>
      </pivotArea>
    </format>
    <format dxfId="3008">
      <pivotArea dataOnly="0" labelOnly="1" outline="0" fieldPosition="0">
        <references count="3">
          <reference field="0" count="1">
            <x v="2883"/>
          </reference>
          <reference field="1" count="1" selected="0">
            <x v="3641"/>
          </reference>
          <reference field="2" count="1" selected="0">
            <x v="7"/>
          </reference>
        </references>
      </pivotArea>
    </format>
    <format dxfId="3007">
      <pivotArea dataOnly="0" labelOnly="1" outline="0" fieldPosition="0">
        <references count="3">
          <reference field="0" count="1">
            <x v="2884"/>
          </reference>
          <reference field="1" count="1" selected="0">
            <x v="3642"/>
          </reference>
          <reference field="2" count="1" selected="0">
            <x v="7"/>
          </reference>
        </references>
      </pivotArea>
    </format>
    <format dxfId="3006">
      <pivotArea dataOnly="0" labelOnly="1" outline="0" fieldPosition="0">
        <references count="3">
          <reference field="0" count="1">
            <x v="2881"/>
          </reference>
          <reference field="1" count="1" selected="0">
            <x v="3643"/>
          </reference>
          <reference field="2" count="1" selected="0">
            <x v="7"/>
          </reference>
        </references>
      </pivotArea>
    </format>
    <format dxfId="3005">
      <pivotArea dataOnly="0" labelOnly="1" outline="0" fieldPosition="0">
        <references count="3">
          <reference field="0" count="1">
            <x v="2885"/>
          </reference>
          <reference field="1" count="1" selected="0">
            <x v="3644"/>
          </reference>
          <reference field="2" count="1" selected="0">
            <x v="7"/>
          </reference>
        </references>
      </pivotArea>
    </format>
    <format dxfId="3004">
      <pivotArea dataOnly="0" labelOnly="1" outline="0" fieldPosition="0">
        <references count="3">
          <reference field="0" count="1">
            <x v="2223"/>
          </reference>
          <reference field="1" count="1" selected="0">
            <x v="3645"/>
          </reference>
          <reference field="2" count="1" selected="0">
            <x v="7"/>
          </reference>
        </references>
      </pivotArea>
    </format>
    <format dxfId="3003">
      <pivotArea dataOnly="0" labelOnly="1" outline="0" fieldPosition="0">
        <references count="3">
          <reference field="0" count="1">
            <x v="2571"/>
          </reference>
          <reference field="1" count="1" selected="0">
            <x v="3646"/>
          </reference>
          <reference field="2" count="1" selected="0">
            <x v="7"/>
          </reference>
        </references>
      </pivotArea>
    </format>
    <format dxfId="3002">
      <pivotArea dataOnly="0" labelOnly="1" outline="0" fieldPosition="0">
        <references count="3">
          <reference field="0" count="1">
            <x v="2747"/>
          </reference>
          <reference field="1" count="1" selected="0">
            <x v="3647"/>
          </reference>
          <reference field="2" count="1" selected="0">
            <x v="7"/>
          </reference>
        </references>
      </pivotArea>
    </format>
    <format dxfId="3001">
      <pivotArea dataOnly="0" labelOnly="1" outline="0" fieldPosition="0">
        <references count="3">
          <reference field="0" count="1">
            <x v="2627"/>
          </reference>
          <reference field="1" count="1" selected="0">
            <x v="3648"/>
          </reference>
          <reference field="2" count="1" selected="0">
            <x v="7"/>
          </reference>
        </references>
      </pivotArea>
    </format>
    <format dxfId="3000">
      <pivotArea dataOnly="0" labelOnly="1" outline="0" fieldPosition="0">
        <references count="3">
          <reference field="0" count="1">
            <x v="2553"/>
          </reference>
          <reference field="1" count="1" selected="0">
            <x v="3649"/>
          </reference>
          <reference field="2" count="1" selected="0">
            <x v="7"/>
          </reference>
        </references>
      </pivotArea>
    </format>
    <format dxfId="2999">
      <pivotArea dataOnly="0" labelOnly="1" outline="0" fieldPosition="0">
        <references count="3">
          <reference field="0" count="1">
            <x v="2667"/>
          </reference>
          <reference field="1" count="1" selected="0">
            <x v="3650"/>
          </reference>
          <reference field="2" count="1" selected="0">
            <x v="7"/>
          </reference>
        </references>
      </pivotArea>
    </format>
    <format dxfId="2998">
      <pivotArea dataOnly="0" labelOnly="1" outline="0" fieldPosition="0">
        <references count="3">
          <reference field="0" count="1">
            <x v="2534"/>
          </reference>
          <reference field="1" count="1" selected="0">
            <x v="3651"/>
          </reference>
          <reference field="2" count="1" selected="0">
            <x v="7"/>
          </reference>
        </references>
      </pivotArea>
    </format>
    <format dxfId="2997">
      <pivotArea dataOnly="0" labelOnly="1" outline="0" fieldPosition="0">
        <references count="3">
          <reference field="0" count="1">
            <x v="2448"/>
          </reference>
          <reference field="1" count="1" selected="0">
            <x v="3652"/>
          </reference>
          <reference field="2" count="1" selected="0">
            <x v="7"/>
          </reference>
        </references>
      </pivotArea>
    </format>
    <format dxfId="2996">
      <pivotArea dataOnly="0" labelOnly="1" outline="0" fieldPosition="0">
        <references count="3">
          <reference field="0" count="1">
            <x v="2668"/>
          </reference>
          <reference field="1" count="1" selected="0">
            <x v="3653"/>
          </reference>
          <reference field="2" count="1" selected="0">
            <x v="7"/>
          </reference>
        </references>
      </pivotArea>
    </format>
    <format dxfId="2995">
      <pivotArea dataOnly="0" labelOnly="1" outline="0" fieldPosition="0">
        <references count="3">
          <reference field="0" count="1">
            <x v="2554"/>
          </reference>
          <reference field="1" count="1" selected="0">
            <x v="3654"/>
          </reference>
          <reference field="2" count="1" selected="0">
            <x v="7"/>
          </reference>
        </references>
      </pivotArea>
    </format>
    <format dxfId="2994">
      <pivotArea dataOnly="0" labelOnly="1" outline="0" fieldPosition="0">
        <references count="3">
          <reference field="0" count="1">
            <x v="2606"/>
          </reference>
          <reference field="1" count="1" selected="0">
            <x v="3655"/>
          </reference>
          <reference field="2" count="1" selected="0">
            <x v="7"/>
          </reference>
        </references>
      </pivotArea>
    </format>
    <format dxfId="2993">
      <pivotArea dataOnly="0" labelOnly="1" outline="0" fieldPosition="0">
        <references count="3">
          <reference field="0" count="1">
            <x v="2626"/>
          </reference>
          <reference field="1" count="1" selected="0">
            <x v="3704"/>
          </reference>
          <reference field="2" count="1" selected="0">
            <x v="7"/>
          </reference>
        </references>
      </pivotArea>
    </format>
    <format dxfId="2992">
      <pivotArea dataOnly="0" labelOnly="1" outline="0" fieldPosition="0">
        <references count="3">
          <reference field="0" count="1">
            <x v="2512"/>
          </reference>
          <reference field="1" count="1" selected="0">
            <x v="4094"/>
          </reference>
          <reference field="2" count="1" selected="0">
            <x v="7"/>
          </reference>
        </references>
      </pivotArea>
    </format>
    <format dxfId="2991">
      <pivotArea dataOnly="0" labelOnly="1" outline="0" fieldPosition="0">
        <references count="3">
          <reference field="0" count="1">
            <x v="2560"/>
          </reference>
          <reference field="1" count="1" selected="0">
            <x v="4109"/>
          </reference>
          <reference field="2" count="1" selected="0">
            <x v="7"/>
          </reference>
        </references>
      </pivotArea>
    </format>
    <format dxfId="2990">
      <pivotArea dataOnly="0" labelOnly="1" outline="0" fieldPosition="0">
        <references count="3">
          <reference field="0" count="1">
            <x v="2460"/>
          </reference>
          <reference field="1" count="1" selected="0">
            <x v="4110"/>
          </reference>
          <reference field="2" count="1" selected="0">
            <x v="7"/>
          </reference>
        </references>
      </pivotArea>
    </format>
    <format dxfId="2989">
      <pivotArea dataOnly="0" labelOnly="1" outline="0" fieldPosition="0">
        <references count="3">
          <reference field="0" count="1">
            <x v="2645"/>
          </reference>
          <reference field="1" count="1" selected="0">
            <x v="4111"/>
          </reference>
          <reference field="2" count="1" selected="0">
            <x v="7"/>
          </reference>
        </references>
      </pivotArea>
    </format>
    <format dxfId="2988">
      <pivotArea dataOnly="0" labelOnly="1" outline="0" fieldPosition="0">
        <references count="3">
          <reference field="0" count="1">
            <x v="2572"/>
          </reference>
          <reference field="1" count="1" selected="0">
            <x v="4112"/>
          </reference>
          <reference field="2" count="1" selected="0">
            <x v="7"/>
          </reference>
        </references>
      </pivotArea>
    </format>
    <format dxfId="2987">
      <pivotArea dataOnly="0" labelOnly="1" outline="0" fieldPosition="0">
        <references count="3">
          <reference field="0" count="1">
            <x v="2537"/>
          </reference>
          <reference field="1" count="1" selected="0">
            <x v="4113"/>
          </reference>
          <reference field="2" count="1" selected="0">
            <x v="7"/>
          </reference>
        </references>
      </pivotArea>
    </format>
    <format dxfId="2986">
      <pivotArea dataOnly="0" labelOnly="1" outline="0" fieldPosition="0">
        <references count="3">
          <reference field="0" count="1">
            <x v="2484"/>
          </reference>
          <reference field="1" count="1" selected="0">
            <x v="4116"/>
          </reference>
          <reference field="2" count="1" selected="0">
            <x v="7"/>
          </reference>
        </references>
      </pivotArea>
    </format>
    <format dxfId="2985">
      <pivotArea dataOnly="0" labelOnly="1" outline="0" fieldPosition="0">
        <references count="3">
          <reference field="0" count="1">
            <x v="2640"/>
          </reference>
          <reference field="1" count="1" selected="0">
            <x v="4117"/>
          </reference>
          <reference field="2" count="1" selected="0">
            <x v="7"/>
          </reference>
        </references>
      </pivotArea>
    </format>
    <format dxfId="2984">
      <pivotArea dataOnly="0" labelOnly="1" outline="0" fieldPosition="0">
        <references count="3">
          <reference field="0" count="1">
            <x v="2854"/>
          </reference>
          <reference field="1" count="1" selected="0">
            <x v="4121"/>
          </reference>
          <reference field="2" count="1" selected="0">
            <x v="7"/>
          </reference>
        </references>
      </pivotArea>
    </format>
    <format dxfId="2983">
      <pivotArea dataOnly="0" labelOnly="1" outline="0" fieldPosition="0">
        <references count="3">
          <reference field="0" count="1">
            <x v="2855"/>
          </reference>
          <reference field="1" count="1" selected="0">
            <x v="4122"/>
          </reference>
          <reference field="2" count="1" selected="0">
            <x v="7"/>
          </reference>
        </references>
      </pivotArea>
    </format>
    <format dxfId="2982">
      <pivotArea dataOnly="0" labelOnly="1" outline="0" fieldPosition="0">
        <references count="3">
          <reference field="0" count="1">
            <x v="2856"/>
          </reference>
          <reference field="1" count="1" selected="0">
            <x v="4123"/>
          </reference>
          <reference field="2" count="1" selected="0">
            <x v="7"/>
          </reference>
        </references>
      </pivotArea>
    </format>
    <format dxfId="2981">
      <pivotArea dataOnly="0" labelOnly="1" outline="0" fieldPosition="0">
        <references count="3">
          <reference field="0" count="1">
            <x v="2852"/>
          </reference>
          <reference field="1" count="1" selected="0">
            <x v="4124"/>
          </reference>
          <reference field="2" count="1" selected="0">
            <x v="7"/>
          </reference>
        </references>
      </pivotArea>
    </format>
    <format dxfId="2980">
      <pivotArea dataOnly="0" labelOnly="1" outline="0" fieldPosition="0">
        <references count="3">
          <reference field="0" count="1">
            <x v="2829"/>
          </reference>
          <reference field="1" count="1" selected="0">
            <x v="4125"/>
          </reference>
          <reference field="2" count="1" selected="0">
            <x v="7"/>
          </reference>
        </references>
      </pivotArea>
    </format>
    <format dxfId="2979">
      <pivotArea dataOnly="0" labelOnly="1" outline="0" fieldPosition="0">
        <references count="3">
          <reference field="0" count="1">
            <x v="2859"/>
          </reference>
          <reference field="1" count="1" selected="0">
            <x v="4127"/>
          </reference>
          <reference field="2" count="1" selected="0">
            <x v="7"/>
          </reference>
        </references>
      </pivotArea>
    </format>
    <format dxfId="2978">
      <pivotArea dataOnly="0" labelOnly="1" outline="0" fieldPosition="0">
        <references count="3">
          <reference field="0" count="1">
            <x v="2853"/>
          </reference>
          <reference field="1" count="1" selected="0">
            <x v="4128"/>
          </reference>
          <reference field="2" count="1" selected="0">
            <x v="7"/>
          </reference>
        </references>
      </pivotArea>
    </format>
    <format dxfId="2977">
      <pivotArea dataOnly="0" labelOnly="1" outline="0" fieldPosition="0">
        <references count="3">
          <reference field="0" count="1">
            <x v="2462"/>
          </reference>
          <reference field="1" count="1" selected="0">
            <x v="4168"/>
          </reference>
          <reference field="2" count="1" selected="0">
            <x v="7"/>
          </reference>
        </references>
      </pivotArea>
    </format>
    <format dxfId="2976">
      <pivotArea dataOnly="0" labelOnly="1" outline="0" fieldPosition="0">
        <references count="3">
          <reference field="0" count="1">
            <x v="2254"/>
          </reference>
          <reference field="1" count="1" selected="0">
            <x v="4261"/>
          </reference>
          <reference field="2" count="1" selected="0">
            <x v="7"/>
          </reference>
        </references>
      </pivotArea>
    </format>
    <format dxfId="2975">
      <pivotArea dataOnly="0" labelOnly="1" outline="0" fieldPosition="0">
        <references count="3">
          <reference field="0" count="1">
            <x v="2876"/>
          </reference>
          <reference field="1" count="1" selected="0">
            <x v="4262"/>
          </reference>
          <reference field="2" count="1" selected="0">
            <x v="7"/>
          </reference>
        </references>
      </pivotArea>
    </format>
    <format dxfId="2974">
      <pivotArea dataOnly="0" labelOnly="1" outline="0" fieldPosition="0">
        <references count="3">
          <reference field="0" count="1">
            <x v="2864"/>
          </reference>
          <reference field="1" count="1" selected="0">
            <x v="4264"/>
          </reference>
          <reference field="2" count="1" selected="0">
            <x v="7"/>
          </reference>
        </references>
      </pivotArea>
    </format>
    <format dxfId="2973">
      <pivotArea dataOnly="0" labelOnly="1" outline="0" fieldPosition="0">
        <references count="3">
          <reference field="0" count="1">
            <x v="2235"/>
          </reference>
          <reference field="1" count="1" selected="0">
            <x v="4267"/>
          </reference>
          <reference field="2" count="1" selected="0">
            <x v="7"/>
          </reference>
        </references>
      </pivotArea>
    </format>
    <format dxfId="2972">
      <pivotArea dataOnly="0" labelOnly="1" outline="0" fieldPosition="0">
        <references count="3">
          <reference field="0" count="1">
            <x v="2230"/>
          </reference>
          <reference field="1" count="1" selected="0">
            <x v="4268"/>
          </reference>
          <reference field="2" count="1" selected="0">
            <x v="7"/>
          </reference>
        </references>
      </pivotArea>
    </format>
    <format dxfId="2971">
      <pivotArea dataOnly="0" labelOnly="1" outline="0" fieldPosition="0">
        <references count="3">
          <reference field="0" count="1">
            <x v="2231"/>
          </reference>
          <reference field="1" count="1" selected="0">
            <x v="4269"/>
          </reference>
          <reference field="2" count="1" selected="0">
            <x v="7"/>
          </reference>
        </references>
      </pivotArea>
    </format>
    <format dxfId="2970">
      <pivotArea dataOnly="0" labelOnly="1" outline="0" fieldPosition="0">
        <references count="3">
          <reference field="0" count="1">
            <x v="2227"/>
          </reference>
          <reference field="1" count="1" selected="0">
            <x v="4270"/>
          </reference>
          <reference field="2" count="1" selected="0">
            <x v="7"/>
          </reference>
        </references>
      </pivotArea>
    </format>
    <format dxfId="2969">
      <pivotArea dataOnly="0" labelOnly="1" outline="0" fieldPosition="0">
        <references count="3">
          <reference field="0" count="1">
            <x v="2229"/>
          </reference>
          <reference field="1" count="1" selected="0">
            <x v="4271"/>
          </reference>
          <reference field="2" count="1" selected="0">
            <x v="7"/>
          </reference>
        </references>
      </pivotArea>
    </format>
    <format dxfId="2968">
      <pivotArea dataOnly="0" labelOnly="1" outline="0" fieldPosition="0">
        <references count="3">
          <reference field="0" count="1">
            <x v="2224"/>
          </reference>
          <reference field="1" count="1" selected="0">
            <x v="4272"/>
          </reference>
          <reference field="2" count="1" selected="0">
            <x v="7"/>
          </reference>
        </references>
      </pivotArea>
    </format>
    <format dxfId="2967">
      <pivotArea dataOnly="0" labelOnly="1" outline="0" fieldPosition="0">
        <references count="3">
          <reference field="0" count="1">
            <x v="2222"/>
          </reference>
          <reference field="1" count="1" selected="0">
            <x v="4273"/>
          </reference>
          <reference field="2" count="1" selected="0">
            <x v="7"/>
          </reference>
        </references>
      </pivotArea>
    </format>
    <format dxfId="2966">
      <pivotArea dataOnly="0" labelOnly="1" outline="0" fieldPosition="0">
        <references count="3">
          <reference field="0" count="1">
            <x v="2232"/>
          </reference>
          <reference field="1" count="1" selected="0">
            <x v="4274"/>
          </reference>
          <reference field="2" count="1" selected="0">
            <x v="7"/>
          </reference>
        </references>
      </pivotArea>
    </format>
    <format dxfId="2965">
      <pivotArea dataOnly="0" labelOnly="1" outline="0" fieldPosition="0">
        <references count="3">
          <reference field="0" count="1">
            <x v="2228"/>
          </reference>
          <reference field="1" count="1" selected="0">
            <x v="4275"/>
          </reference>
          <reference field="2" count="1" selected="0">
            <x v="7"/>
          </reference>
        </references>
      </pivotArea>
    </format>
    <format dxfId="2964">
      <pivotArea dataOnly="0" labelOnly="1" outline="0" fieldPosition="0">
        <references count="3">
          <reference field="0" count="1">
            <x v="2226"/>
          </reference>
          <reference field="1" count="1" selected="0">
            <x v="4276"/>
          </reference>
          <reference field="2" count="1" selected="0">
            <x v="7"/>
          </reference>
        </references>
      </pivotArea>
    </format>
    <format dxfId="2963">
      <pivotArea dataOnly="0" labelOnly="1" outline="0" fieldPosition="0">
        <references count="3">
          <reference field="0" count="1">
            <x v="2225"/>
          </reference>
          <reference field="1" count="1" selected="0">
            <x v="4277"/>
          </reference>
          <reference field="2" count="1" selected="0">
            <x v="7"/>
          </reference>
        </references>
      </pivotArea>
    </format>
    <format dxfId="2962">
      <pivotArea dataOnly="0" labelOnly="1" outline="0" fieldPosition="0">
        <references count="3">
          <reference field="0" count="1">
            <x v="2233"/>
          </reference>
          <reference field="1" count="1" selected="0">
            <x v="4278"/>
          </reference>
          <reference field="2" count="1" selected="0">
            <x v="7"/>
          </reference>
        </references>
      </pivotArea>
    </format>
    <format dxfId="2961">
      <pivotArea dataOnly="0" labelOnly="1" outline="0" fieldPosition="0">
        <references count="3">
          <reference field="0" count="1">
            <x v="2525"/>
          </reference>
          <reference field="1" count="1" selected="0">
            <x v="4334"/>
          </reference>
          <reference field="2" count="1" selected="0">
            <x v="7"/>
          </reference>
        </references>
      </pivotArea>
    </format>
    <format dxfId="2960">
      <pivotArea dataOnly="0" labelOnly="1" outline="0" fieldPosition="0">
        <references count="3">
          <reference field="0" count="1">
            <x v="87"/>
          </reference>
          <reference field="1" count="1" selected="0">
            <x v="4346"/>
          </reference>
          <reference field="2" count="1" selected="0">
            <x v="7"/>
          </reference>
        </references>
      </pivotArea>
    </format>
    <format dxfId="2959">
      <pivotArea dataOnly="0" labelOnly="1" outline="0" fieldPosition="0">
        <references count="3">
          <reference field="0" count="1">
            <x v="2385"/>
          </reference>
          <reference field="1" count="1" selected="0">
            <x v="4347"/>
          </reference>
          <reference field="2" count="1" selected="0">
            <x v="7"/>
          </reference>
        </references>
      </pivotArea>
    </format>
    <format dxfId="2958">
      <pivotArea dataOnly="0" labelOnly="1" outline="0" fieldPosition="0">
        <references count="3">
          <reference field="0" count="1">
            <x v="204"/>
          </reference>
          <reference field="1" count="1" selected="0">
            <x v="4360"/>
          </reference>
          <reference field="2" count="1" selected="0">
            <x v="7"/>
          </reference>
        </references>
      </pivotArea>
    </format>
    <format dxfId="2957">
      <pivotArea dataOnly="0" labelOnly="1" outline="0" fieldPosition="0">
        <references count="3">
          <reference field="0" count="1">
            <x v="205"/>
          </reference>
          <reference field="1" count="1" selected="0">
            <x v="4361"/>
          </reference>
          <reference field="2" count="1" selected="0">
            <x v="7"/>
          </reference>
        </references>
      </pivotArea>
    </format>
    <format dxfId="2956">
      <pivotArea dataOnly="0" labelOnly="1" outline="0" fieldPosition="0">
        <references count="3">
          <reference field="0" count="1">
            <x v="270"/>
          </reference>
          <reference field="1" count="1" selected="0">
            <x v="4398"/>
          </reference>
          <reference field="2" count="1" selected="0">
            <x v="7"/>
          </reference>
        </references>
      </pivotArea>
    </format>
    <format dxfId="2955">
      <pivotArea dataOnly="0" labelOnly="1" outline="0" fieldPosition="0">
        <references count="3">
          <reference field="0" count="1">
            <x v="151"/>
          </reference>
          <reference field="1" count="1" selected="0">
            <x v="4402"/>
          </reference>
          <reference field="2" count="1" selected="0">
            <x v="7"/>
          </reference>
        </references>
      </pivotArea>
    </format>
    <format dxfId="2954">
      <pivotArea dataOnly="0" labelOnly="1" outline="0" fieldPosition="0">
        <references count="3">
          <reference field="0" count="1">
            <x v="152"/>
          </reference>
          <reference field="1" count="1" selected="0">
            <x v="4403"/>
          </reference>
          <reference field="2" count="1" selected="0">
            <x v="7"/>
          </reference>
        </references>
      </pivotArea>
    </format>
    <format dxfId="2953">
      <pivotArea dataOnly="0" labelOnly="1" outline="0" fieldPosition="0">
        <references count="3">
          <reference field="0" count="1">
            <x v="2629"/>
          </reference>
          <reference field="1" count="1" selected="0">
            <x v="4409"/>
          </reference>
          <reference field="2" count="1" selected="0">
            <x v="7"/>
          </reference>
        </references>
      </pivotArea>
    </format>
    <format dxfId="2952">
      <pivotArea dataOnly="0" labelOnly="1" outline="0" fieldPosition="0">
        <references count="3">
          <reference field="0" count="1">
            <x v="201"/>
          </reference>
          <reference field="1" count="1" selected="0">
            <x v="4410"/>
          </reference>
          <reference field="2" count="1" selected="0">
            <x v="7"/>
          </reference>
        </references>
      </pivotArea>
    </format>
    <format dxfId="2951">
      <pivotArea dataOnly="0" labelOnly="1" outline="0" fieldPosition="0">
        <references count="3">
          <reference field="0" count="1">
            <x v="2562"/>
          </reference>
          <reference field="1" count="1" selected="0">
            <x v="4412"/>
          </reference>
          <reference field="2" count="1" selected="0">
            <x v="7"/>
          </reference>
        </references>
      </pivotArea>
    </format>
    <format dxfId="2950">
      <pivotArea dataOnly="0" labelOnly="1" outline="0" fieldPosition="0">
        <references count="3">
          <reference field="0" count="1">
            <x v="2475"/>
          </reference>
          <reference field="1" count="1" selected="0">
            <x v="4443"/>
          </reference>
          <reference field="2" count="1" selected="0">
            <x v="7"/>
          </reference>
        </references>
      </pivotArea>
    </format>
    <format dxfId="2949">
      <pivotArea dataOnly="0" labelOnly="1" outline="0" fieldPosition="0">
        <references count="3">
          <reference field="0" count="1">
            <x v="2508"/>
          </reference>
          <reference field="1" count="1" selected="0">
            <x v="4444"/>
          </reference>
          <reference field="2" count="1" selected="0">
            <x v="7"/>
          </reference>
        </references>
      </pivotArea>
    </format>
    <format dxfId="2948">
      <pivotArea dataOnly="0" labelOnly="1" outline="0" fieldPosition="0">
        <references count="3">
          <reference field="0" count="1">
            <x v="2623"/>
          </reference>
          <reference field="1" count="1" selected="0">
            <x v="4445"/>
          </reference>
          <reference field="2" count="1" selected="0">
            <x v="7"/>
          </reference>
        </references>
      </pivotArea>
    </format>
    <format dxfId="2947">
      <pivotArea dataOnly="0" labelOnly="1" outline="0" fieldPosition="0">
        <references count="3">
          <reference field="0" count="1">
            <x v="2662"/>
          </reference>
          <reference field="1" count="1" selected="0">
            <x v="4446"/>
          </reference>
          <reference field="2" count="1" selected="0">
            <x v="7"/>
          </reference>
        </references>
      </pivotArea>
    </format>
    <format dxfId="2946">
      <pivotArea dataOnly="0" labelOnly="1" outline="0" fieldPosition="0">
        <references count="3">
          <reference field="0" count="1">
            <x v="2684"/>
          </reference>
          <reference field="1" count="1" selected="0">
            <x v="4448"/>
          </reference>
          <reference field="2" count="1" selected="0">
            <x v="7"/>
          </reference>
        </references>
      </pivotArea>
    </format>
    <format dxfId="2945">
      <pivotArea dataOnly="0" labelOnly="1" outline="0" fieldPosition="0">
        <references count="3">
          <reference field="0" count="1">
            <x v="2479"/>
          </reference>
          <reference field="1" count="1" selected="0">
            <x v="4449"/>
          </reference>
          <reference field="2" count="1" selected="0">
            <x v="7"/>
          </reference>
        </references>
      </pivotArea>
    </format>
    <format dxfId="2944">
      <pivotArea dataOnly="0" labelOnly="1" outline="0" fieldPosition="0">
        <references count="3">
          <reference field="0" count="1">
            <x v="2464"/>
          </reference>
          <reference field="1" count="1" selected="0">
            <x v="4450"/>
          </reference>
          <reference field="2" count="1" selected="0">
            <x v="7"/>
          </reference>
        </references>
      </pivotArea>
    </format>
    <format dxfId="2943">
      <pivotArea dataOnly="0" labelOnly="1" outline="0" fieldPosition="0">
        <references count="3">
          <reference field="0" count="1">
            <x v="2585"/>
          </reference>
          <reference field="1" count="1" selected="0">
            <x v="4451"/>
          </reference>
          <reference field="2" count="1" selected="0">
            <x v="7"/>
          </reference>
        </references>
      </pivotArea>
    </format>
    <format dxfId="2942">
      <pivotArea dataOnly="0" labelOnly="1" outline="0" fieldPosition="0">
        <references count="3">
          <reference field="0" count="1">
            <x v="2439"/>
          </reference>
          <reference field="1" count="1" selected="0">
            <x v="4452"/>
          </reference>
          <reference field="2" count="1" selected="0">
            <x v="7"/>
          </reference>
        </references>
      </pivotArea>
    </format>
    <format dxfId="2941">
      <pivotArea dataOnly="0" labelOnly="1" outline="0" fieldPosition="0">
        <references count="3">
          <reference field="0" count="1">
            <x v="2442"/>
          </reference>
          <reference field="1" count="1" selected="0">
            <x v="4453"/>
          </reference>
          <reference field="2" count="1" selected="0">
            <x v="7"/>
          </reference>
        </references>
      </pivotArea>
    </format>
    <format dxfId="2940">
      <pivotArea dataOnly="0" labelOnly="1" outline="0" fieldPosition="0">
        <references count="3">
          <reference field="0" count="1">
            <x v="2591"/>
          </reference>
          <reference field="1" count="1" selected="0">
            <x v="4454"/>
          </reference>
          <reference field="2" count="1" selected="0">
            <x v="7"/>
          </reference>
        </references>
      </pivotArea>
    </format>
    <format dxfId="2939">
      <pivotArea dataOnly="0" labelOnly="1" outline="0" fieldPosition="0">
        <references count="3">
          <reference field="0" count="1">
            <x v="2663"/>
          </reference>
          <reference field="1" count="1" selected="0">
            <x v="4455"/>
          </reference>
          <reference field="2" count="1" selected="0">
            <x v="7"/>
          </reference>
        </references>
      </pivotArea>
    </format>
    <format dxfId="2938">
      <pivotArea dataOnly="0" labelOnly="1" outline="0" fieldPosition="0">
        <references count="3">
          <reference field="0" count="1">
            <x v="2487"/>
          </reference>
          <reference field="1" count="1" selected="0">
            <x v="4456"/>
          </reference>
          <reference field="2" count="1" selected="0">
            <x v="7"/>
          </reference>
        </references>
      </pivotArea>
    </format>
    <format dxfId="2937">
      <pivotArea dataOnly="0" labelOnly="1" outline="0" fieldPosition="0">
        <references count="3">
          <reference field="0" count="1">
            <x v="2728"/>
          </reference>
          <reference field="1" count="1" selected="0">
            <x v="4457"/>
          </reference>
          <reference field="2" count="1" selected="0">
            <x v="7"/>
          </reference>
        </references>
      </pivotArea>
    </format>
    <format dxfId="2936">
      <pivotArea dataOnly="0" labelOnly="1" outline="0" fieldPosition="0">
        <references count="3">
          <reference field="0" count="1">
            <x v="2509"/>
          </reference>
          <reference field="1" count="1" selected="0">
            <x v="4526"/>
          </reference>
          <reference field="2" count="1" selected="0">
            <x v="7"/>
          </reference>
        </references>
      </pivotArea>
    </format>
    <format dxfId="2935">
      <pivotArea dataOnly="0" labelOnly="1" outline="0" fieldPosition="0">
        <references count="3">
          <reference field="0" count="1">
            <x v="2706"/>
          </reference>
          <reference field="1" count="1" selected="0">
            <x v="4527"/>
          </reference>
          <reference field="2" count="1" selected="0">
            <x v="7"/>
          </reference>
        </references>
      </pivotArea>
    </format>
    <format dxfId="2934">
      <pivotArea dataOnly="0" labelOnly="1" outline="0" fieldPosition="0">
        <references count="3">
          <reference field="0" count="1">
            <x v="143"/>
          </reference>
          <reference field="1" count="1" selected="0">
            <x v="4528"/>
          </reference>
          <reference field="2" count="1" selected="0">
            <x v="7"/>
          </reference>
        </references>
      </pivotArea>
    </format>
    <format dxfId="2933">
      <pivotArea dataOnly="0" labelOnly="1" outline="0" fieldPosition="0">
        <references count="3">
          <reference field="0" count="1">
            <x v="2707"/>
          </reference>
          <reference field="1" count="1" selected="0">
            <x v="4529"/>
          </reference>
          <reference field="2" count="1" selected="0">
            <x v="7"/>
          </reference>
        </references>
      </pivotArea>
    </format>
    <format dxfId="2932">
      <pivotArea dataOnly="0" labelOnly="1" outline="0" fieldPosition="0">
        <references count="3">
          <reference field="0" count="1">
            <x v="2644"/>
          </reference>
          <reference field="1" count="1" selected="0">
            <x v="4530"/>
          </reference>
          <reference field="2" count="1" selected="0">
            <x v="7"/>
          </reference>
        </references>
      </pivotArea>
    </format>
    <format dxfId="2931">
      <pivotArea dataOnly="0" labelOnly="1" outline="0" fieldPosition="0">
        <references count="3">
          <reference field="0" count="1">
            <x v="2597"/>
          </reference>
          <reference field="1" count="1" selected="0">
            <x v="4531"/>
          </reference>
          <reference field="2" count="1" selected="0">
            <x v="7"/>
          </reference>
        </references>
      </pivotArea>
    </format>
    <format dxfId="2930">
      <pivotArea dataOnly="0" labelOnly="1" outline="0" fieldPosition="0">
        <references count="3">
          <reference field="0" count="1">
            <x v="2666"/>
          </reference>
          <reference field="1" count="1" selected="0">
            <x v="4532"/>
          </reference>
          <reference field="2" count="1" selected="0">
            <x v="7"/>
          </reference>
        </references>
      </pivotArea>
    </format>
    <format dxfId="2929">
      <pivotArea dataOnly="0" labelOnly="1" outline="0" fieldPosition="0">
        <references count="3">
          <reference field="0" count="1">
            <x v="2510"/>
          </reference>
          <reference field="1" count="1" selected="0">
            <x v="4533"/>
          </reference>
          <reference field="2" count="1" selected="0">
            <x v="7"/>
          </reference>
        </references>
      </pivotArea>
    </format>
    <format dxfId="2928">
      <pivotArea dataOnly="0" labelOnly="1" outline="0" fieldPosition="0">
        <references count="3">
          <reference field="0" count="1">
            <x v="251"/>
          </reference>
          <reference field="1" count="1" selected="0">
            <x v="4622"/>
          </reference>
          <reference field="2" count="1" selected="0">
            <x v="7"/>
          </reference>
        </references>
      </pivotArea>
    </format>
    <format dxfId="2927">
      <pivotArea dataOnly="0" labelOnly="1" outline="0" fieldPosition="0">
        <references count="3">
          <reference field="0" count="1">
            <x v="2831"/>
          </reference>
          <reference field="1" count="1" selected="0">
            <x v="4631"/>
          </reference>
          <reference field="2" count="1" selected="0">
            <x v="7"/>
          </reference>
        </references>
      </pivotArea>
    </format>
    <format dxfId="2926">
      <pivotArea dataOnly="0" labelOnly="1" outline="0" fieldPosition="0">
        <references count="3">
          <reference field="0" count="1">
            <x v="2942"/>
          </reference>
          <reference field="1" count="1" selected="0">
            <x v="4632"/>
          </reference>
          <reference field="2" count="1" selected="0">
            <x v="7"/>
          </reference>
        </references>
      </pivotArea>
    </format>
    <format dxfId="2925">
      <pivotArea dataOnly="0" labelOnly="1" outline="0" fieldPosition="0">
        <references count="3">
          <reference field="0" count="1">
            <x v="3030"/>
          </reference>
          <reference field="1" count="1" selected="0">
            <x v="4633"/>
          </reference>
          <reference field="2" count="1" selected="0">
            <x v="7"/>
          </reference>
        </references>
      </pivotArea>
    </format>
    <format dxfId="2924">
      <pivotArea dataOnly="0" labelOnly="1" outline="0" fieldPosition="0">
        <references count="3">
          <reference field="0" count="1">
            <x v="3149"/>
          </reference>
          <reference field="1" count="1" selected="0">
            <x v="4634"/>
          </reference>
          <reference field="2" count="1" selected="0">
            <x v="7"/>
          </reference>
        </references>
      </pivotArea>
    </format>
    <format dxfId="2923">
      <pivotArea dataOnly="0" labelOnly="1" outline="0" fieldPosition="0">
        <references count="3">
          <reference field="0" count="1">
            <x v="2984"/>
          </reference>
          <reference field="1" count="1" selected="0">
            <x v="4640"/>
          </reference>
          <reference field="2" count="1" selected="0">
            <x v="7"/>
          </reference>
        </references>
      </pivotArea>
    </format>
    <format dxfId="2922">
      <pivotArea dataOnly="0" labelOnly="1" outline="0" fieldPosition="0">
        <references count="3">
          <reference field="0" count="1">
            <x v="3025"/>
          </reference>
          <reference field="1" count="1" selected="0">
            <x v="4641"/>
          </reference>
          <reference field="2" count="1" selected="0">
            <x v="7"/>
          </reference>
        </references>
      </pivotArea>
    </format>
    <format dxfId="2921">
      <pivotArea dataOnly="0" labelOnly="1" outline="0" fieldPosition="0">
        <references count="3">
          <reference field="0" count="1">
            <x v="2245"/>
          </reference>
          <reference field="1" count="1" selected="0">
            <x v="4642"/>
          </reference>
          <reference field="2" count="1" selected="0">
            <x v="7"/>
          </reference>
        </references>
      </pivotArea>
    </format>
    <format dxfId="2920">
      <pivotArea dataOnly="0" labelOnly="1" outline="0" fieldPosition="0">
        <references count="3">
          <reference field="0" count="1">
            <x v="2242"/>
          </reference>
          <reference field="1" count="1" selected="0">
            <x v="4643"/>
          </reference>
          <reference field="2" count="1" selected="0">
            <x v="7"/>
          </reference>
        </references>
      </pivotArea>
    </format>
    <format dxfId="2919">
      <pivotArea dataOnly="0" labelOnly="1" outline="0" fieldPosition="0">
        <references count="3">
          <reference field="0" count="1">
            <x v="2240"/>
          </reference>
          <reference field="1" count="1" selected="0">
            <x v="4644"/>
          </reference>
          <reference field="2" count="1" selected="0">
            <x v="7"/>
          </reference>
        </references>
      </pivotArea>
    </format>
    <format dxfId="2918">
      <pivotArea dataOnly="0" labelOnly="1" outline="0" fieldPosition="0">
        <references count="3">
          <reference field="0" count="1">
            <x v="2243"/>
          </reference>
          <reference field="1" count="1" selected="0">
            <x v="4645"/>
          </reference>
          <reference field="2" count="1" selected="0">
            <x v="7"/>
          </reference>
        </references>
      </pivotArea>
    </format>
    <format dxfId="2917">
      <pivotArea dataOnly="0" labelOnly="1" outline="0" fieldPosition="0">
        <references count="3">
          <reference field="0" count="1">
            <x v="2244"/>
          </reference>
          <reference field="1" count="1" selected="0">
            <x v="4646"/>
          </reference>
          <reference field="2" count="1" selected="0">
            <x v="7"/>
          </reference>
        </references>
      </pivotArea>
    </format>
    <format dxfId="2916">
      <pivotArea dataOnly="0" labelOnly="1" outline="0" fieldPosition="0">
        <references count="3">
          <reference field="0" count="1">
            <x v="2949"/>
          </reference>
          <reference field="1" count="1" selected="0">
            <x v="4650"/>
          </reference>
          <reference field="2" count="1" selected="0">
            <x v="7"/>
          </reference>
        </references>
      </pivotArea>
    </format>
    <format dxfId="2915">
      <pivotArea dataOnly="0" labelOnly="1" outline="0" fieldPosition="0">
        <references count="3">
          <reference field="0" count="1">
            <x v="2924"/>
          </reference>
          <reference field="1" count="1" selected="0">
            <x v="4651"/>
          </reference>
          <reference field="2" count="1" selected="0">
            <x v="7"/>
          </reference>
        </references>
      </pivotArea>
    </format>
    <format dxfId="2914">
      <pivotArea dataOnly="0" labelOnly="1" outline="0" fieldPosition="0">
        <references count="3">
          <reference field="0" count="1">
            <x v="2940"/>
          </reference>
          <reference field="1" count="1" selected="0">
            <x v="4652"/>
          </reference>
          <reference field="2" count="1" selected="0">
            <x v="7"/>
          </reference>
        </references>
      </pivotArea>
    </format>
    <format dxfId="2913">
      <pivotArea dataOnly="0" labelOnly="1" outline="0" fieldPosition="0">
        <references count="3">
          <reference field="0" count="1">
            <x v="2911"/>
          </reference>
          <reference field="1" count="1" selected="0">
            <x v="4653"/>
          </reference>
          <reference field="2" count="1" selected="0">
            <x v="7"/>
          </reference>
        </references>
      </pivotArea>
    </format>
    <format dxfId="2912">
      <pivotArea dataOnly="0" labelOnly="1" outline="0" fieldPosition="0">
        <references count="3">
          <reference field="0" count="1">
            <x v="3007"/>
          </reference>
          <reference field="1" count="1" selected="0">
            <x v="4654"/>
          </reference>
          <reference field="2" count="1" selected="0">
            <x v="7"/>
          </reference>
        </references>
      </pivotArea>
    </format>
    <format dxfId="2911">
      <pivotArea dataOnly="0" labelOnly="1" outline="0" fieldPosition="0">
        <references count="3">
          <reference field="0" count="1">
            <x v="2926"/>
          </reference>
          <reference field="1" count="1" selected="0">
            <x v="4655"/>
          </reference>
          <reference field="2" count="1" selected="0">
            <x v="7"/>
          </reference>
        </references>
      </pivotArea>
    </format>
    <format dxfId="2910">
      <pivotArea dataOnly="0" labelOnly="1" outline="0" fieldPosition="0">
        <references count="3">
          <reference field="0" count="1">
            <x v="3042"/>
          </reference>
          <reference field="1" count="1" selected="0">
            <x v="4656"/>
          </reference>
          <reference field="2" count="1" selected="0">
            <x v="7"/>
          </reference>
        </references>
      </pivotArea>
    </format>
    <format dxfId="2909">
      <pivotArea dataOnly="0" labelOnly="1" outline="0" fieldPosition="0">
        <references count="3">
          <reference field="0" count="1">
            <x v="2965"/>
          </reference>
          <reference field="1" count="1" selected="0">
            <x v="4657"/>
          </reference>
          <reference field="2" count="1" selected="0">
            <x v="7"/>
          </reference>
        </references>
      </pivotArea>
    </format>
    <format dxfId="2908">
      <pivotArea dataOnly="0" labelOnly="1" outline="0" fieldPosition="0">
        <references count="3">
          <reference field="0" count="1">
            <x v="2952"/>
          </reference>
          <reference field="1" count="1" selected="0">
            <x v="4660"/>
          </reference>
          <reference field="2" count="1" selected="0">
            <x v="7"/>
          </reference>
        </references>
      </pivotArea>
    </format>
    <format dxfId="2907">
      <pivotArea dataOnly="0" labelOnly="1" outline="0" fieldPosition="0">
        <references count="3">
          <reference field="0" count="1">
            <x v="3039"/>
          </reference>
          <reference field="1" count="1" selected="0">
            <x v="4661"/>
          </reference>
          <reference field="2" count="1" selected="0">
            <x v="7"/>
          </reference>
        </references>
      </pivotArea>
    </format>
    <format dxfId="2906">
      <pivotArea dataOnly="0" labelOnly="1" outline="0" fieldPosition="0">
        <references count="3">
          <reference field="0" count="1">
            <x v="2948"/>
          </reference>
          <reference field="1" count="1" selected="0">
            <x v="4662"/>
          </reference>
          <reference field="2" count="1" selected="0">
            <x v="7"/>
          </reference>
        </references>
      </pivotArea>
    </format>
    <format dxfId="2905">
      <pivotArea dataOnly="0" labelOnly="1" outline="0" fieldPosition="0">
        <references count="3">
          <reference field="0" count="1">
            <x v="2982"/>
          </reference>
          <reference field="1" count="1" selected="0">
            <x v="4663"/>
          </reference>
          <reference field="2" count="1" selected="0">
            <x v="7"/>
          </reference>
        </references>
      </pivotArea>
    </format>
    <format dxfId="2904">
      <pivotArea dataOnly="0" labelOnly="1" outline="0" fieldPosition="0">
        <references count="3">
          <reference field="0" count="1">
            <x v="2968"/>
          </reference>
          <reference field="1" count="1" selected="0">
            <x v="4664"/>
          </reference>
          <reference field="2" count="1" selected="0">
            <x v="7"/>
          </reference>
        </references>
      </pivotArea>
    </format>
    <format dxfId="2903">
      <pivotArea dataOnly="0" labelOnly="1" outline="0" fieldPosition="0">
        <references count="3">
          <reference field="0" count="1">
            <x v="2967"/>
          </reference>
          <reference field="1" count="1" selected="0">
            <x v="4665"/>
          </reference>
          <reference field="2" count="1" selected="0">
            <x v="7"/>
          </reference>
        </references>
      </pivotArea>
    </format>
    <format dxfId="2902">
      <pivotArea dataOnly="0" labelOnly="1" outline="0" fieldPosition="0">
        <references count="3">
          <reference field="0" count="1">
            <x v="3004"/>
          </reference>
          <reference field="1" count="1" selected="0">
            <x v="4666"/>
          </reference>
          <reference field="2" count="1" selected="0">
            <x v="7"/>
          </reference>
        </references>
      </pivotArea>
    </format>
    <format dxfId="2901">
      <pivotArea dataOnly="0" labelOnly="1" outline="0" fieldPosition="0">
        <references count="3">
          <reference field="0" count="1">
            <x v="2997"/>
          </reference>
          <reference field="1" count="1" selected="0">
            <x v="4667"/>
          </reference>
          <reference field="2" count="1" selected="0">
            <x v="7"/>
          </reference>
        </references>
      </pivotArea>
    </format>
    <format dxfId="2900">
      <pivotArea dataOnly="0" labelOnly="1" outline="0" fieldPosition="0">
        <references count="3">
          <reference field="0" count="1">
            <x v="2999"/>
          </reference>
          <reference field="1" count="1" selected="0">
            <x v="4668"/>
          </reference>
          <reference field="2" count="1" selected="0">
            <x v="7"/>
          </reference>
        </references>
      </pivotArea>
    </format>
    <format dxfId="2899">
      <pivotArea dataOnly="0" labelOnly="1" outline="0" fieldPosition="0">
        <references count="3">
          <reference field="0" count="1">
            <x v="2946"/>
          </reference>
          <reference field="1" count="1" selected="0">
            <x v="4669"/>
          </reference>
          <reference field="2" count="1" selected="0">
            <x v="7"/>
          </reference>
        </references>
      </pivotArea>
    </format>
    <format dxfId="2898">
      <pivotArea dataOnly="0" labelOnly="1" outline="0" fieldPosition="0">
        <references count="3">
          <reference field="0" count="1">
            <x v="2241"/>
          </reference>
          <reference field="1" count="1" selected="0">
            <x v="4670"/>
          </reference>
          <reference field="2" count="1" selected="0">
            <x v="7"/>
          </reference>
        </references>
      </pivotArea>
    </format>
    <format dxfId="2897">
      <pivotArea dataOnly="0" labelOnly="1" outline="0" fieldPosition="0">
        <references count="3">
          <reference field="0" count="1">
            <x v="2246"/>
          </reference>
          <reference field="1" count="1" selected="0">
            <x v="4671"/>
          </reference>
          <reference field="2" count="1" selected="0">
            <x v="7"/>
          </reference>
        </references>
      </pivotArea>
    </format>
    <format dxfId="2896">
      <pivotArea dataOnly="0" labelOnly="1" outline="0" fieldPosition="0">
        <references count="3">
          <reference field="0" count="1">
            <x v="2218"/>
          </reference>
          <reference field="1" count="1" selected="0">
            <x v="4672"/>
          </reference>
          <reference field="2" count="1" selected="0">
            <x v="7"/>
          </reference>
        </references>
      </pivotArea>
    </format>
    <format dxfId="2895">
      <pivotArea dataOnly="0" labelOnly="1" outline="0" fieldPosition="0">
        <references count="3">
          <reference field="0" count="1">
            <x v="2247"/>
          </reference>
          <reference field="1" count="1" selected="0">
            <x v="4673"/>
          </reference>
          <reference field="2" count="1" selected="0">
            <x v="7"/>
          </reference>
        </references>
      </pivotArea>
    </format>
    <format dxfId="2894">
      <pivotArea dataOnly="0" labelOnly="1" outline="0" fieldPosition="0">
        <references count="3">
          <reference field="0" count="1">
            <x v="2944"/>
          </reference>
          <reference field="1" count="1" selected="0">
            <x v="4674"/>
          </reference>
          <reference field="2" count="1" selected="0">
            <x v="7"/>
          </reference>
        </references>
      </pivotArea>
    </format>
    <format dxfId="2893">
      <pivotArea dataOnly="0" labelOnly="1" outline="0" fieldPosition="0">
        <references count="3">
          <reference field="0" count="1">
            <x v="2236"/>
          </reference>
          <reference field="1" count="1" selected="0">
            <x v="4675"/>
          </reference>
          <reference field="2" count="1" selected="0">
            <x v="7"/>
          </reference>
        </references>
      </pivotArea>
    </format>
    <format dxfId="2892">
      <pivotArea dataOnly="0" labelOnly="1" outline="0" fieldPosition="0">
        <references count="3">
          <reference field="0" count="1">
            <x v="2239"/>
          </reference>
          <reference field="1" count="1" selected="0">
            <x v="4676"/>
          </reference>
          <reference field="2" count="1" selected="0">
            <x v="7"/>
          </reference>
        </references>
      </pivotArea>
    </format>
    <format dxfId="2891">
      <pivotArea dataOnly="0" labelOnly="1" outline="0" fieldPosition="0">
        <references count="3">
          <reference field="0" count="1">
            <x v="2237"/>
          </reference>
          <reference field="1" count="1" selected="0">
            <x v="4677"/>
          </reference>
          <reference field="2" count="1" selected="0">
            <x v="7"/>
          </reference>
        </references>
      </pivotArea>
    </format>
    <format dxfId="2890">
      <pivotArea dataOnly="0" labelOnly="1" outline="0" fieldPosition="0">
        <references count="3">
          <reference field="0" count="1">
            <x v="2234"/>
          </reference>
          <reference field="1" count="1" selected="0">
            <x v="4678"/>
          </reference>
          <reference field="2" count="1" selected="0">
            <x v="7"/>
          </reference>
        </references>
      </pivotArea>
    </format>
    <format dxfId="2889">
      <pivotArea dataOnly="0" labelOnly="1" outline="0" fieldPosition="0">
        <references count="3">
          <reference field="0" count="1">
            <x v="2238"/>
          </reference>
          <reference field="1" count="1" selected="0">
            <x v="4679"/>
          </reference>
          <reference field="2" count="1" selected="0">
            <x v="7"/>
          </reference>
        </references>
      </pivotArea>
    </format>
    <format dxfId="2888">
      <pivotArea dataOnly="0" labelOnly="1" outline="0" fieldPosition="0">
        <references count="3">
          <reference field="0" count="1">
            <x v="3015"/>
          </reference>
          <reference field="1" count="1" selected="0">
            <x v="4681"/>
          </reference>
          <reference field="2" count="1" selected="0">
            <x v="7"/>
          </reference>
        </references>
      </pivotArea>
    </format>
    <format dxfId="2887">
      <pivotArea dataOnly="0" labelOnly="1" outline="0" fieldPosition="0">
        <references count="3">
          <reference field="0" count="1">
            <x v="141"/>
          </reference>
          <reference field="1" count="1" selected="0">
            <x v="4702"/>
          </reference>
          <reference field="2" count="1" selected="0">
            <x v="7"/>
          </reference>
        </references>
      </pivotArea>
    </format>
    <format dxfId="2886">
      <pivotArea dataOnly="0" labelOnly="1" outline="0" fieldPosition="0">
        <references count="3">
          <reference field="0" count="1">
            <x v="2605"/>
          </reference>
          <reference field="1" count="1" selected="0">
            <x v="4703"/>
          </reference>
          <reference field="2" count="1" selected="0">
            <x v="7"/>
          </reference>
        </references>
      </pivotArea>
    </format>
    <format dxfId="2885">
      <pivotArea dataOnly="0" labelOnly="1" outline="0" fieldPosition="0">
        <references count="3">
          <reference field="0" count="1">
            <x v="140"/>
          </reference>
          <reference field="1" count="1" selected="0">
            <x v="4799"/>
          </reference>
          <reference field="2" count="1" selected="0">
            <x v="7"/>
          </reference>
        </references>
      </pivotArea>
    </format>
    <format dxfId="2884">
      <pivotArea dataOnly="0" labelOnly="1" outline="0" fieldPosition="0">
        <references count="3">
          <reference field="0" count="1">
            <x v="3037"/>
          </reference>
          <reference field="1" count="1" selected="0">
            <x v="4802"/>
          </reference>
          <reference field="2" count="1" selected="0">
            <x v="7"/>
          </reference>
        </references>
      </pivotArea>
    </format>
    <format dxfId="2883">
      <pivotArea dataOnly="0" labelOnly="1" outline="0" fieldPosition="0">
        <references count="3">
          <reference field="0" count="1">
            <x v="3035"/>
          </reference>
          <reference field="1" count="1" selected="0">
            <x v="4803"/>
          </reference>
          <reference field="2" count="1" selected="0">
            <x v="7"/>
          </reference>
        </references>
      </pivotArea>
    </format>
    <format dxfId="2882">
      <pivotArea dataOnly="0" labelOnly="1" outline="0" fieldPosition="0">
        <references count="3">
          <reference field="0" count="1">
            <x v="2960"/>
          </reference>
          <reference field="1" count="1" selected="0">
            <x v="4804"/>
          </reference>
          <reference field="2" count="1" selected="0">
            <x v="7"/>
          </reference>
        </references>
      </pivotArea>
    </format>
    <format dxfId="2881">
      <pivotArea dataOnly="0" labelOnly="1" outline="0" fieldPosition="0">
        <references count="3">
          <reference field="0" count="1">
            <x v="2930"/>
          </reference>
          <reference field="1" count="1" selected="0">
            <x v="4805"/>
          </reference>
          <reference field="2" count="1" selected="0">
            <x v="7"/>
          </reference>
        </references>
      </pivotArea>
    </format>
    <format dxfId="2880">
      <pivotArea dataOnly="0" labelOnly="1" outline="0" fieldPosition="0">
        <references count="3">
          <reference field="0" count="1">
            <x v="2974"/>
          </reference>
          <reference field="1" count="1" selected="0">
            <x v="4806"/>
          </reference>
          <reference field="2" count="1" selected="0">
            <x v="7"/>
          </reference>
        </references>
      </pivotArea>
    </format>
    <format dxfId="2879">
      <pivotArea dataOnly="0" labelOnly="1" outline="0" fieldPosition="0">
        <references count="3">
          <reference field="0" count="1">
            <x v="3031"/>
          </reference>
          <reference field="1" count="1" selected="0">
            <x v="4807"/>
          </reference>
          <reference field="2" count="1" selected="0">
            <x v="7"/>
          </reference>
        </references>
      </pivotArea>
    </format>
    <format dxfId="2878">
      <pivotArea dataOnly="0" labelOnly="1" outline="0" fieldPosition="0">
        <references count="3">
          <reference field="0" count="1">
            <x v="2913"/>
          </reference>
          <reference field="1" count="1" selected="0">
            <x v="4808"/>
          </reference>
          <reference field="2" count="1" selected="0">
            <x v="7"/>
          </reference>
        </references>
      </pivotArea>
    </format>
    <format dxfId="2877">
      <pivotArea dataOnly="0" labelOnly="1" outline="0" fieldPosition="0">
        <references count="3">
          <reference field="0" count="1">
            <x v="2904"/>
          </reference>
          <reference field="1" count="1" selected="0">
            <x v="4809"/>
          </reference>
          <reference field="2" count="1" selected="0">
            <x v="7"/>
          </reference>
        </references>
      </pivotArea>
    </format>
    <format dxfId="2876">
      <pivotArea dataOnly="0" labelOnly="1" outline="0" fieldPosition="0">
        <references count="3">
          <reference field="0" count="1">
            <x v="2943"/>
          </reference>
          <reference field="1" count="1" selected="0">
            <x v="4810"/>
          </reference>
          <reference field="2" count="1" selected="0">
            <x v="7"/>
          </reference>
        </references>
      </pivotArea>
    </format>
    <format dxfId="2875">
      <pivotArea dataOnly="0" labelOnly="1" outline="0" fieldPosition="0">
        <references count="3">
          <reference field="0" count="1">
            <x v="2964"/>
          </reference>
          <reference field="1" count="1" selected="0">
            <x v="4811"/>
          </reference>
          <reference field="2" count="1" selected="0">
            <x v="7"/>
          </reference>
        </references>
      </pivotArea>
    </format>
    <format dxfId="2874">
      <pivotArea dataOnly="0" labelOnly="1" outline="0" fieldPosition="0">
        <references count="3">
          <reference field="0" count="1">
            <x v="2988"/>
          </reference>
          <reference field="1" count="1" selected="0">
            <x v="4812"/>
          </reference>
          <reference field="2" count="1" selected="0">
            <x v="7"/>
          </reference>
        </references>
      </pivotArea>
    </format>
    <format dxfId="2873">
      <pivotArea dataOnly="0" labelOnly="1" outline="0" fieldPosition="0">
        <references count="3">
          <reference field="0" count="1">
            <x v="3020"/>
          </reference>
          <reference field="1" count="1" selected="0">
            <x v="4813"/>
          </reference>
          <reference field="2" count="1" selected="0">
            <x v="7"/>
          </reference>
        </references>
      </pivotArea>
    </format>
    <format dxfId="2872">
      <pivotArea dataOnly="0" labelOnly="1" outline="0" fieldPosition="0">
        <references count="3">
          <reference field="0" count="1">
            <x v="2945"/>
          </reference>
          <reference field="1" count="1" selected="0">
            <x v="4814"/>
          </reference>
          <reference field="2" count="1" selected="0">
            <x v="7"/>
          </reference>
        </references>
      </pivotArea>
    </format>
    <format dxfId="2871">
      <pivotArea dataOnly="0" labelOnly="1" outline="0" fieldPosition="0">
        <references count="3">
          <reference field="0" count="1">
            <x v="3016"/>
          </reference>
          <reference field="1" count="1" selected="0">
            <x v="4815"/>
          </reference>
          <reference field="2" count="1" selected="0">
            <x v="7"/>
          </reference>
        </references>
      </pivotArea>
    </format>
    <format dxfId="2870">
      <pivotArea dataOnly="0" labelOnly="1" outline="0" fieldPosition="0">
        <references count="3">
          <reference field="0" count="1">
            <x v="3018"/>
          </reference>
          <reference field="1" count="1" selected="0">
            <x v="4816"/>
          </reference>
          <reference field="2" count="1" selected="0">
            <x v="7"/>
          </reference>
        </references>
      </pivotArea>
    </format>
    <format dxfId="2869">
      <pivotArea dataOnly="0" labelOnly="1" outline="0" fieldPosition="0">
        <references count="3">
          <reference field="0" count="1">
            <x v="2909"/>
          </reference>
          <reference field="1" count="1" selected="0">
            <x v="4817"/>
          </reference>
          <reference field="2" count="1" selected="0">
            <x v="7"/>
          </reference>
        </references>
      </pivotArea>
    </format>
    <format dxfId="2868">
      <pivotArea dataOnly="0" labelOnly="1" outline="0" fieldPosition="0">
        <references count="3">
          <reference field="0" count="1">
            <x v="2954"/>
          </reference>
          <reference field="1" count="1" selected="0">
            <x v="4818"/>
          </reference>
          <reference field="2" count="1" selected="0">
            <x v="7"/>
          </reference>
        </references>
      </pivotArea>
    </format>
    <format dxfId="2867">
      <pivotArea dataOnly="0" labelOnly="1" outline="0" fieldPosition="0">
        <references count="3">
          <reference field="0" count="1">
            <x v="2972"/>
          </reference>
          <reference field="1" count="1" selected="0">
            <x v="4819"/>
          </reference>
          <reference field="2" count="1" selected="0">
            <x v="7"/>
          </reference>
        </references>
      </pivotArea>
    </format>
    <format dxfId="2866">
      <pivotArea dataOnly="0" labelOnly="1" outline="0" fieldPosition="0">
        <references count="3">
          <reference field="0" count="1">
            <x v="2986"/>
          </reference>
          <reference field="1" count="1" selected="0">
            <x v="4820"/>
          </reference>
          <reference field="2" count="1" selected="0">
            <x v="7"/>
          </reference>
        </references>
      </pivotArea>
    </format>
    <format dxfId="2865">
      <pivotArea dataOnly="0" labelOnly="1" outline="0" fieldPosition="0">
        <references count="3">
          <reference field="0" count="1">
            <x v="3044"/>
          </reference>
          <reference field="1" count="1" selected="0">
            <x v="4821"/>
          </reference>
          <reference field="2" count="1" selected="0">
            <x v="7"/>
          </reference>
        </references>
      </pivotArea>
    </format>
    <format dxfId="2864">
      <pivotArea dataOnly="0" labelOnly="1" outline="0" fieldPosition="0">
        <references count="3">
          <reference field="0" count="1">
            <x v="3009"/>
          </reference>
          <reference field="1" count="1" selected="0">
            <x v="4822"/>
          </reference>
          <reference field="2" count="1" selected="0">
            <x v="7"/>
          </reference>
        </references>
      </pivotArea>
    </format>
    <format dxfId="2863">
      <pivotArea dataOnly="0" labelOnly="1" outline="0" fieldPosition="0">
        <references count="3">
          <reference field="0" count="1">
            <x v="2709"/>
          </reference>
          <reference field="1" count="1" selected="0">
            <x v="4860"/>
          </reference>
          <reference field="2" count="1" selected="0">
            <x v="7"/>
          </reference>
        </references>
      </pivotArea>
    </format>
    <format dxfId="2862">
      <pivotArea dataOnly="0" labelOnly="1" outline="0" fieldPosition="0">
        <references count="3">
          <reference field="0" count="1">
            <x v="2587"/>
          </reference>
          <reference field="1" count="1" selected="0">
            <x v="4871"/>
          </reference>
          <reference field="2" count="1" selected="0">
            <x v="7"/>
          </reference>
        </references>
      </pivotArea>
    </format>
    <format dxfId="2861">
      <pivotArea dataOnly="0" labelOnly="1" outline="0" fieldPosition="0">
        <references count="3">
          <reference field="0" count="1">
            <x v="2727"/>
          </reference>
          <reference field="1" count="1" selected="0">
            <x v="4889"/>
          </reference>
          <reference field="2" count="1" selected="0">
            <x v="7"/>
          </reference>
        </references>
      </pivotArea>
    </format>
    <format dxfId="2860">
      <pivotArea dataOnly="0" labelOnly="1" outline="0" fieldPosition="0">
        <references count="3">
          <reference field="0" count="1">
            <x v="4755"/>
          </reference>
          <reference field="1" count="1" selected="0">
            <x v="4896"/>
          </reference>
          <reference field="2" count="1" selected="0">
            <x v="7"/>
          </reference>
        </references>
      </pivotArea>
    </format>
    <format dxfId="2859">
      <pivotArea dataOnly="0" labelOnly="1" outline="0" fieldPosition="0">
        <references count="3">
          <reference field="0" count="1">
            <x v="529"/>
          </reference>
          <reference field="1" count="1" selected="0">
            <x v="4897"/>
          </reference>
          <reference field="2" count="1" selected="0">
            <x v="7"/>
          </reference>
        </references>
      </pivotArea>
    </format>
    <format dxfId="2858">
      <pivotArea dataOnly="0" labelOnly="1" outline="0" fieldPosition="0">
        <references count="3">
          <reference field="0" count="1">
            <x v="4619"/>
          </reference>
          <reference field="1" count="1" selected="0">
            <x v="4898"/>
          </reference>
          <reference field="2" count="1" selected="0">
            <x v="7"/>
          </reference>
        </references>
      </pivotArea>
    </format>
    <format dxfId="2857">
      <pivotArea dataOnly="0" labelOnly="1" outline="0" fieldPosition="0">
        <references count="3">
          <reference field="0" count="1">
            <x v="523"/>
          </reference>
          <reference field="1" count="1" selected="0">
            <x v="4899"/>
          </reference>
          <reference field="2" count="1" selected="0">
            <x v="7"/>
          </reference>
        </references>
      </pivotArea>
    </format>
    <format dxfId="2856">
      <pivotArea dataOnly="0" labelOnly="1" outline="0" fieldPosition="0">
        <references count="3">
          <reference field="0" count="1">
            <x v="4623"/>
          </reference>
          <reference field="1" count="1" selected="0">
            <x v="4900"/>
          </reference>
          <reference field="2" count="1" selected="0">
            <x v="7"/>
          </reference>
        </references>
      </pivotArea>
    </format>
    <format dxfId="2855">
      <pivotArea dataOnly="0" labelOnly="1" outline="0" fieldPosition="0">
        <references count="3">
          <reference field="0" count="1">
            <x v="524"/>
          </reference>
          <reference field="1" count="1" selected="0">
            <x v="4901"/>
          </reference>
          <reference field="2" count="1" selected="0">
            <x v="7"/>
          </reference>
        </references>
      </pivotArea>
    </format>
    <format dxfId="2854">
      <pivotArea dataOnly="0" labelOnly="1" outline="0" fieldPosition="0">
        <references count="3">
          <reference field="0" count="1">
            <x v="4586"/>
          </reference>
          <reference field="1" count="1" selected="0">
            <x v="4902"/>
          </reference>
          <reference field="2" count="1" selected="0">
            <x v="7"/>
          </reference>
        </references>
      </pivotArea>
    </format>
    <format dxfId="2853">
      <pivotArea dataOnly="0" labelOnly="1" outline="0" fieldPosition="0">
        <references count="3">
          <reference field="0" count="1">
            <x v="525"/>
          </reference>
          <reference field="1" count="1" selected="0">
            <x v="4903"/>
          </reference>
          <reference field="2" count="1" selected="0">
            <x v="7"/>
          </reference>
        </references>
      </pivotArea>
    </format>
    <format dxfId="2852">
      <pivotArea dataOnly="0" labelOnly="1" outline="0" fieldPosition="0">
        <references count="3">
          <reference field="0" count="1">
            <x v="2702"/>
          </reference>
          <reference field="1" count="1" selected="0">
            <x v="4941"/>
          </reference>
          <reference field="2" count="1" selected="0">
            <x v="7"/>
          </reference>
        </references>
      </pivotArea>
    </format>
    <format dxfId="2851">
      <pivotArea dataOnly="0" labelOnly="1" outline="0" fieldPosition="0">
        <references count="3">
          <reference field="0" count="1">
            <x v="2630"/>
          </reference>
          <reference field="1" count="1" selected="0">
            <x v="192"/>
          </reference>
          <reference field="2" count="1" selected="0">
            <x v="8"/>
          </reference>
        </references>
      </pivotArea>
    </format>
    <format dxfId="2850">
      <pivotArea dataOnly="0" labelOnly="1" outline="0" fieldPosition="0">
        <references count="3">
          <reference field="0" count="1">
            <x v="2483"/>
          </reference>
          <reference field="1" count="1" selected="0">
            <x v="193"/>
          </reference>
          <reference field="2" count="1" selected="0">
            <x v="8"/>
          </reference>
        </references>
      </pivotArea>
    </format>
    <format dxfId="2849">
      <pivotArea dataOnly="0" labelOnly="1" outline="0" fieldPosition="0">
        <references count="3">
          <reference field="0" count="1">
            <x v="3014"/>
          </reference>
          <reference field="1" count="1" selected="0">
            <x v="197"/>
          </reference>
          <reference field="2" count="1" selected="0">
            <x v="8"/>
          </reference>
        </references>
      </pivotArea>
    </format>
    <format dxfId="2848">
      <pivotArea dataOnly="0" labelOnly="1" outline="0" fieldPosition="0">
        <references count="3">
          <reference field="0" count="1">
            <x v="3002"/>
          </reference>
          <reference field="1" count="1" selected="0">
            <x v="198"/>
          </reference>
          <reference field="2" count="1" selected="0">
            <x v="8"/>
          </reference>
        </references>
      </pivotArea>
    </format>
    <format dxfId="2847">
      <pivotArea dataOnly="0" labelOnly="1" outline="0" fieldPosition="0">
        <references count="3">
          <reference field="0" count="1">
            <x v="2991"/>
          </reference>
          <reference field="1" count="1" selected="0">
            <x v="199"/>
          </reference>
          <reference field="2" count="1" selected="0">
            <x v="8"/>
          </reference>
        </references>
      </pivotArea>
    </format>
    <format dxfId="2846">
      <pivotArea dataOnly="0" labelOnly="1" outline="0" fieldPosition="0">
        <references count="3">
          <reference field="0" count="1">
            <x v="2523"/>
          </reference>
          <reference field="1" count="1" selected="0">
            <x v="371"/>
          </reference>
          <reference field="2" count="1" selected="0">
            <x v="8"/>
          </reference>
        </references>
      </pivotArea>
    </format>
    <format dxfId="2845">
      <pivotArea dataOnly="0" labelOnly="1" outline="0" fieldPosition="0">
        <references count="3">
          <reference field="0" count="1">
            <x v="2919"/>
          </reference>
          <reference field="1" count="1" selected="0">
            <x v="388"/>
          </reference>
          <reference field="2" count="1" selected="0">
            <x v="8"/>
          </reference>
        </references>
      </pivotArea>
    </format>
    <format dxfId="2844">
      <pivotArea dataOnly="0" labelOnly="1" outline="0" fieldPosition="0">
        <references count="3">
          <reference field="0" count="1">
            <x v="2956"/>
          </reference>
          <reference field="1" count="1" selected="0">
            <x v="389"/>
          </reference>
          <reference field="2" count="1" selected="0">
            <x v="8"/>
          </reference>
        </references>
      </pivotArea>
    </format>
    <format dxfId="2843">
      <pivotArea dataOnly="0" labelOnly="1" outline="0" fieldPosition="0">
        <references count="3">
          <reference field="0" count="1">
            <x v="2906"/>
          </reference>
          <reference field="1" count="1" selected="0">
            <x v="391"/>
          </reference>
          <reference field="2" count="1" selected="0">
            <x v="8"/>
          </reference>
        </references>
      </pivotArea>
    </format>
    <format dxfId="2842">
      <pivotArea dataOnly="0" labelOnly="1" outline="0" fieldPosition="0">
        <references count="3">
          <reference field="0" count="1">
            <x v="2922"/>
          </reference>
          <reference field="1" count="1" selected="0">
            <x v="392"/>
          </reference>
          <reference field="2" count="1" selected="0">
            <x v="8"/>
          </reference>
        </references>
      </pivotArea>
    </format>
    <format dxfId="2841">
      <pivotArea dataOnly="0" labelOnly="1" outline="0" fieldPosition="0">
        <references count="3">
          <reference field="0" count="1">
            <x v="2925"/>
          </reference>
          <reference field="1" count="1" selected="0">
            <x v="393"/>
          </reference>
          <reference field="2" count="1" selected="0">
            <x v="8"/>
          </reference>
        </references>
      </pivotArea>
    </format>
    <format dxfId="2840">
      <pivotArea dataOnly="0" labelOnly="1" outline="0" fieldPosition="0">
        <references count="3">
          <reference field="0" count="1">
            <x v="3021"/>
          </reference>
          <reference field="1" count="1" selected="0">
            <x v="394"/>
          </reference>
          <reference field="2" count="1" selected="0">
            <x v="8"/>
          </reference>
        </references>
      </pivotArea>
    </format>
    <format dxfId="2839">
      <pivotArea dataOnly="0" labelOnly="1" outline="0" fieldPosition="0">
        <references count="3">
          <reference field="0" count="1">
            <x v="3011"/>
          </reference>
          <reference field="1" count="1" selected="0">
            <x v="395"/>
          </reference>
          <reference field="2" count="1" selected="0">
            <x v="8"/>
          </reference>
        </references>
      </pivotArea>
    </format>
    <format dxfId="2838">
      <pivotArea dataOnly="0" labelOnly="1" outline="0" fieldPosition="0">
        <references count="3">
          <reference field="0" count="1">
            <x v="2927"/>
          </reference>
          <reference field="1" count="1" selected="0">
            <x v="396"/>
          </reference>
          <reference field="2" count="1" selected="0">
            <x v="8"/>
          </reference>
        </references>
      </pivotArea>
    </format>
    <format dxfId="2837">
      <pivotArea dataOnly="0" labelOnly="1" outline="0" fieldPosition="0">
        <references count="3">
          <reference field="0" count="1">
            <x v="2951"/>
          </reference>
          <reference field="1" count="1" selected="0">
            <x v="397"/>
          </reference>
          <reference field="2" count="1" selected="0">
            <x v="8"/>
          </reference>
        </references>
      </pivotArea>
    </format>
    <format dxfId="2836">
      <pivotArea dataOnly="0" labelOnly="1" outline="0" fieldPosition="0">
        <references count="3">
          <reference field="0" count="1">
            <x v="966"/>
          </reference>
          <reference field="1" count="1" selected="0">
            <x v="398"/>
          </reference>
          <reference field="2" count="1" selected="0">
            <x v="8"/>
          </reference>
        </references>
      </pivotArea>
    </format>
    <format dxfId="2835">
      <pivotArea dataOnly="0" labelOnly="1" outline="0" fieldPosition="0">
        <references count="3">
          <reference field="0" count="1">
            <x v="2950"/>
          </reference>
          <reference field="1" count="1" selected="0">
            <x v="399"/>
          </reference>
          <reference field="2" count="1" selected="0">
            <x v="8"/>
          </reference>
        </references>
      </pivotArea>
    </format>
    <format dxfId="2834">
      <pivotArea dataOnly="0" labelOnly="1" outline="0" fieldPosition="0">
        <references count="3">
          <reference field="0" count="1">
            <x v="575"/>
          </reference>
          <reference field="1" count="1" selected="0">
            <x v="426"/>
          </reference>
          <reference field="2" count="1" selected="0">
            <x v="8"/>
          </reference>
        </references>
      </pivotArea>
    </format>
    <format dxfId="2833">
      <pivotArea dataOnly="0" labelOnly="1" outline="0" fieldPosition="0">
        <references count="3">
          <reference field="0" count="1">
            <x v="252"/>
          </reference>
          <reference field="1" count="1" selected="0">
            <x v="588"/>
          </reference>
          <reference field="2" count="1" selected="0">
            <x v="8"/>
          </reference>
        </references>
      </pivotArea>
    </format>
    <format dxfId="2832">
      <pivotArea dataOnly="0" labelOnly="1" outline="0" fieldPosition="0">
        <references count="3">
          <reference field="0" count="1">
            <x v="253"/>
          </reference>
          <reference field="1" count="1" selected="0">
            <x v="589"/>
          </reference>
          <reference field="2" count="1" selected="0">
            <x v="8"/>
          </reference>
        </references>
      </pivotArea>
    </format>
    <format dxfId="2831">
      <pivotArea dataOnly="0" labelOnly="1" outline="0" fieldPosition="0">
        <references count="3">
          <reference field="0" count="1">
            <x v="967"/>
          </reference>
          <reference field="1" count="1" selected="0">
            <x v="590"/>
          </reference>
          <reference field="2" count="1" selected="0">
            <x v="8"/>
          </reference>
        </references>
      </pivotArea>
    </format>
    <format dxfId="2830">
      <pivotArea dataOnly="0" labelOnly="1" outline="0" fieldPosition="0">
        <references count="3">
          <reference field="0" count="1">
            <x v="968"/>
          </reference>
          <reference field="1" count="1" selected="0">
            <x v="591"/>
          </reference>
          <reference field="2" count="1" selected="0">
            <x v="8"/>
          </reference>
        </references>
      </pivotArea>
    </format>
    <format dxfId="2829">
      <pivotArea dataOnly="0" labelOnly="1" outline="0" fieldPosition="0">
        <references count="3">
          <reference field="0" count="1">
            <x v="969"/>
          </reference>
          <reference field="1" count="1" selected="0">
            <x v="634"/>
          </reference>
          <reference field="2" count="1" selected="0">
            <x v="8"/>
          </reference>
        </references>
      </pivotArea>
    </format>
    <format dxfId="2828">
      <pivotArea dataOnly="0" labelOnly="1" outline="0" fieldPosition="0">
        <references count="3">
          <reference field="0" count="1">
            <x v="188"/>
          </reference>
          <reference field="1" count="1" selected="0">
            <x v="679"/>
          </reference>
          <reference field="2" count="1" selected="0">
            <x v="8"/>
          </reference>
        </references>
      </pivotArea>
    </format>
    <format dxfId="2827">
      <pivotArea dataOnly="0" labelOnly="1" outline="0" fieldPosition="0">
        <references count="3">
          <reference field="0" count="1">
            <x v="300"/>
          </reference>
          <reference field="1" count="1" selected="0">
            <x v="683"/>
          </reference>
          <reference field="2" count="1" selected="0">
            <x v="8"/>
          </reference>
        </references>
      </pivotArea>
    </format>
    <format dxfId="2826">
      <pivotArea dataOnly="0" labelOnly="1" outline="0" fieldPosition="0">
        <references count="3">
          <reference field="0" count="1">
            <x v="2486"/>
          </reference>
          <reference field="1" count="1" selected="0">
            <x v="694"/>
          </reference>
          <reference field="2" count="1" selected="0">
            <x v="8"/>
          </reference>
        </references>
      </pivotArea>
    </format>
    <format dxfId="2825">
      <pivotArea dataOnly="0" labelOnly="1" outline="0" fieldPosition="0">
        <references count="3">
          <reference field="0" count="1">
            <x v="2470"/>
          </reference>
          <reference field="1" count="1" selected="0">
            <x v="695"/>
          </reference>
          <reference field="2" count="1" selected="0">
            <x v="8"/>
          </reference>
        </references>
      </pivotArea>
    </format>
    <format dxfId="2824">
      <pivotArea dataOnly="0" labelOnly="1" outline="0" fieldPosition="0">
        <references count="3">
          <reference field="0" count="1">
            <x v="2603"/>
          </reference>
          <reference field="1" count="1" selected="0">
            <x v="698"/>
          </reference>
          <reference field="2" count="1" selected="0">
            <x v="8"/>
          </reference>
        </references>
      </pivotArea>
    </format>
    <format dxfId="2823">
      <pivotArea dataOnly="0" labelOnly="1" outline="0" fieldPosition="0">
        <references count="3">
          <reference field="0" count="1">
            <x v="2604"/>
          </reference>
          <reference field="1" count="1" selected="0">
            <x v="699"/>
          </reference>
          <reference field="2" count="1" selected="0">
            <x v="8"/>
          </reference>
        </references>
      </pivotArea>
    </format>
    <format dxfId="2822">
      <pivotArea dataOnly="0" labelOnly="1" outline="0" fieldPosition="0">
        <references count="3">
          <reference field="0" count="1">
            <x v="2744"/>
          </reference>
          <reference field="1" count="1" selected="0">
            <x v="700"/>
          </reference>
          <reference field="2" count="1" selected="0">
            <x v="8"/>
          </reference>
        </references>
      </pivotArea>
    </format>
    <format dxfId="2821">
      <pivotArea dataOnly="0" labelOnly="1" outline="0" fieldPosition="0">
        <references count="3">
          <reference field="0" count="1">
            <x v="2471"/>
          </reference>
          <reference field="1" count="1" selected="0">
            <x v="701"/>
          </reference>
          <reference field="2" count="1" selected="0">
            <x v="8"/>
          </reference>
        </references>
      </pivotArea>
    </format>
    <format dxfId="2820">
      <pivotArea dataOnly="0" labelOnly="1" outline="0" fieldPosition="0">
        <references count="3">
          <reference field="0" count="1">
            <x v="2532"/>
          </reference>
          <reference field="1" count="1" selected="0">
            <x v="702"/>
          </reference>
          <reference field="2" count="1" selected="0">
            <x v="8"/>
          </reference>
        </references>
      </pivotArea>
    </format>
    <format dxfId="2819">
      <pivotArea dataOnly="0" labelOnly="1" outline="0" fieldPosition="0">
        <references count="3">
          <reference field="0" count="1">
            <x v="2459"/>
          </reference>
          <reference field="1" count="1" selected="0">
            <x v="704"/>
          </reference>
          <reference field="2" count="1" selected="0">
            <x v="8"/>
          </reference>
        </references>
      </pivotArea>
    </format>
    <format dxfId="2818">
      <pivotArea dataOnly="0" labelOnly="1" outline="0" fieldPosition="0">
        <references count="3">
          <reference field="0" count="1">
            <x v="2489"/>
          </reference>
          <reference field="1" count="1" selected="0">
            <x v="705"/>
          </reference>
          <reference field="2" count="1" selected="0">
            <x v="8"/>
          </reference>
        </references>
      </pivotArea>
    </format>
    <format dxfId="2817">
      <pivotArea dataOnly="0" labelOnly="1" outline="0" fieldPosition="0">
        <references count="3">
          <reference field="0" count="1">
            <x v="2473"/>
          </reference>
          <reference field="1" count="1" selected="0">
            <x v="706"/>
          </reference>
          <reference field="2" count="1" selected="0">
            <x v="8"/>
          </reference>
        </references>
      </pivotArea>
    </format>
    <format dxfId="2816">
      <pivotArea dataOnly="0" labelOnly="1" outline="0" fieldPosition="0">
        <references count="3">
          <reference field="0" count="1">
            <x v="2279"/>
          </reference>
          <reference field="1" count="1" selected="0">
            <x v="729"/>
          </reference>
          <reference field="2" count="1" selected="0">
            <x v="8"/>
          </reference>
        </references>
      </pivotArea>
    </format>
    <format dxfId="2815">
      <pivotArea dataOnly="0" labelOnly="1" outline="0" fieldPosition="0">
        <references count="3">
          <reference field="0" count="1">
            <x v="970"/>
          </reference>
          <reference field="1" count="1" selected="0">
            <x v="792"/>
          </reference>
          <reference field="2" count="1" selected="0">
            <x v="8"/>
          </reference>
        </references>
      </pivotArea>
    </format>
    <format dxfId="2814">
      <pivotArea dataOnly="0" labelOnly="1" outline="0" fieldPosition="0">
        <references count="3">
          <reference field="0" count="1">
            <x v="971"/>
          </reference>
          <reference field="1" count="1" selected="0">
            <x v="793"/>
          </reference>
          <reference field="2" count="1" selected="0">
            <x v="8"/>
          </reference>
        </references>
      </pivotArea>
    </format>
    <format dxfId="2813">
      <pivotArea dataOnly="0" labelOnly="1" outline="0" fieldPosition="0">
        <references count="3">
          <reference field="0" count="1">
            <x v="972"/>
          </reference>
          <reference field="1" count="1" selected="0">
            <x v="795"/>
          </reference>
          <reference field="2" count="1" selected="0">
            <x v="8"/>
          </reference>
        </references>
      </pivotArea>
    </format>
    <format dxfId="2812">
      <pivotArea dataOnly="0" labelOnly="1" outline="0" fieldPosition="0">
        <references count="3">
          <reference field="0" count="1">
            <x v="2288"/>
          </reference>
          <reference field="1" count="1" selected="0">
            <x v="853"/>
          </reference>
          <reference field="2" count="1" selected="0">
            <x v="8"/>
          </reference>
        </references>
      </pivotArea>
    </format>
    <format dxfId="2811">
      <pivotArea dataOnly="0" labelOnly="1" outline="0" fieldPosition="0">
        <references count="3">
          <reference field="0" count="1">
            <x v="2272"/>
          </reference>
          <reference field="1" count="1" selected="0">
            <x v="854"/>
          </reference>
          <reference field="2" count="1" selected="0">
            <x v="8"/>
          </reference>
        </references>
      </pivotArea>
    </format>
    <format dxfId="2810">
      <pivotArea dataOnly="0" labelOnly="1" outline="0" fieldPosition="0">
        <references count="3">
          <reference field="0" count="1">
            <x v="2286"/>
          </reference>
          <reference field="1" count="1" selected="0">
            <x v="855"/>
          </reference>
          <reference field="2" count="1" selected="0">
            <x v="8"/>
          </reference>
        </references>
      </pivotArea>
    </format>
    <format dxfId="2809">
      <pivotArea dataOnly="0" labelOnly="1" outline="0" fieldPosition="0">
        <references count="3">
          <reference field="0" count="1">
            <x v="2300"/>
          </reference>
          <reference field="1" count="1" selected="0">
            <x v="856"/>
          </reference>
          <reference field="2" count="1" selected="0">
            <x v="8"/>
          </reference>
        </references>
      </pivotArea>
    </format>
    <format dxfId="2808">
      <pivotArea dataOnly="0" labelOnly="1" outline="0" fieldPosition="0">
        <references count="3">
          <reference field="0" count="1">
            <x v="973"/>
          </reference>
          <reference field="1" count="1" selected="0">
            <x v="860"/>
          </reference>
          <reference field="2" count="1" selected="0">
            <x v="8"/>
          </reference>
        </references>
      </pivotArea>
    </format>
    <format dxfId="2807">
      <pivotArea dataOnly="0" labelOnly="1" outline="0" fieldPosition="0">
        <references count="3">
          <reference field="0" count="1">
            <x v="3138"/>
          </reference>
          <reference field="1" count="1" selected="0">
            <x v="862"/>
          </reference>
          <reference field="2" count="1" selected="0">
            <x v="8"/>
          </reference>
        </references>
      </pivotArea>
    </format>
    <format dxfId="2806">
      <pivotArea dataOnly="0" labelOnly="1" outline="0" fieldPosition="0">
        <references count="3">
          <reference field="0" count="1">
            <x v="2750"/>
          </reference>
          <reference field="1" count="1" selected="0">
            <x v="885"/>
          </reference>
          <reference field="2" count="1" selected="0">
            <x v="8"/>
          </reference>
        </references>
      </pivotArea>
    </format>
    <format dxfId="2805">
      <pivotArea dataOnly="0" labelOnly="1" outline="0" fieldPosition="0">
        <references count="3">
          <reference field="0" count="1">
            <x v="2751"/>
          </reference>
          <reference field="1" count="1" selected="0">
            <x v="886"/>
          </reference>
          <reference field="2" count="1" selected="0">
            <x v="8"/>
          </reference>
        </references>
      </pivotArea>
    </format>
    <format dxfId="2804">
      <pivotArea dataOnly="0" labelOnly="1" outline="0" fieldPosition="0">
        <references count="3">
          <reference field="0" count="1">
            <x v="2749"/>
          </reference>
          <reference field="1" count="1" selected="0">
            <x v="887"/>
          </reference>
          <reference field="2" count="1" selected="0">
            <x v="8"/>
          </reference>
        </references>
      </pivotArea>
    </format>
    <format dxfId="2803">
      <pivotArea dataOnly="0" labelOnly="1" outline="0" fieldPosition="0">
        <references count="3">
          <reference field="0" count="1">
            <x v="2599"/>
          </reference>
          <reference field="1" count="1" selected="0">
            <x v="938"/>
          </reference>
          <reference field="2" count="1" selected="0">
            <x v="8"/>
          </reference>
        </references>
      </pivotArea>
    </format>
    <format dxfId="2802">
      <pivotArea dataOnly="0" labelOnly="1" outline="0" fieldPosition="0">
        <references count="3">
          <reference field="0" count="1">
            <x v="2481"/>
          </reference>
          <reference field="1" count="1" selected="0">
            <x v="941"/>
          </reference>
          <reference field="2" count="1" selected="0">
            <x v="8"/>
          </reference>
        </references>
      </pivotArea>
    </format>
    <format dxfId="2801">
      <pivotArea dataOnly="0" labelOnly="1" outline="0" fieldPosition="0">
        <references count="3">
          <reference field="0" count="1">
            <x v="2539"/>
          </reference>
          <reference field="1" count="1" selected="0">
            <x v="942"/>
          </reference>
          <reference field="2" count="1" selected="0">
            <x v="8"/>
          </reference>
        </references>
      </pivotArea>
    </format>
    <format dxfId="2800">
      <pivotArea dataOnly="0" labelOnly="1" outline="0" fieldPosition="0">
        <references count="3">
          <reference field="0" count="1">
            <x v="974"/>
          </reference>
          <reference field="1" count="1" selected="0">
            <x v="983"/>
          </reference>
          <reference field="2" count="1" selected="0">
            <x v="8"/>
          </reference>
        </references>
      </pivotArea>
    </format>
    <format dxfId="2799">
      <pivotArea dataOnly="0" labelOnly="1" outline="0" fieldPosition="0">
        <references count="3">
          <reference field="0" count="1">
            <x v="1653"/>
          </reference>
          <reference field="1" count="1" selected="0">
            <x v="1085"/>
          </reference>
          <reference field="2" count="1" selected="0">
            <x v="8"/>
          </reference>
        </references>
      </pivotArea>
    </format>
    <format dxfId="2798">
      <pivotArea dataOnly="0" labelOnly="1" outline="0" fieldPosition="0">
        <references count="3">
          <reference field="0" count="1">
            <x v="1669"/>
          </reference>
          <reference field="1" count="1" selected="0">
            <x v="1092"/>
          </reference>
          <reference field="2" count="1" selected="0">
            <x v="8"/>
          </reference>
        </references>
      </pivotArea>
    </format>
    <format dxfId="2797">
      <pivotArea dataOnly="0" labelOnly="1" outline="0" fieldPosition="0">
        <references count="3">
          <reference field="0" count="1">
            <x v="1671"/>
          </reference>
          <reference field="1" count="1" selected="0">
            <x v="1095"/>
          </reference>
          <reference field="2" count="1" selected="0">
            <x v="8"/>
          </reference>
        </references>
      </pivotArea>
    </format>
    <format dxfId="2796">
      <pivotArea dataOnly="0" labelOnly="1" outline="0" fieldPosition="0">
        <references count="3">
          <reference field="0" count="1">
            <x v="1672"/>
          </reference>
          <reference field="1" count="1" selected="0">
            <x v="1096"/>
          </reference>
          <reference field="2" count="1" selected="0">
            <x v="8"/>
          </reference>
        </references>
      </pivotArea>
    </format>
    <format dxfId="2795">
      <pivotArea dataOnly="0" labelOnly="1" outline="0" fieldPosition="0">
        <references count="3">
          <reference field="0" count="1">
            <x v="444"/>
          </reference>
          <reference field="1" count="1" selected="0">
            <x v="1122"/>
          </reference>
          <reference field="2" count="1" selected="0">
            <x v="8"/>
          </reference>
        </references>
      </pivotArea>
    </format>
    <format dxfId="2794">
      <pivotArea dataOnly="0" labelOnly="1" outline="0" fieldPosition="0">
        <references count="3">
          <reference field="0" count="1">
            <x v="447"/>
          </reference>
          <reference field="1" count="1" selected="0">
            <x v="1125"/>
          </reference>
          <reference field="2" count="1" selected="0">
            <x v="8"/>
          </reference>
        </references>
      </pivotArea>
    </format>
    <format dxfId="2793">
      <pivotArea dataOnly="0" labelOnly="1" outline="0" fieldPosition="0">
        <references count="3">
          <reference field="0" count="1">
            <x v="445"/>
          </reference>
          <reference field="1" count="1" selected="0">
            <x v="1127"/>
          </reference>
          <reference field="2" count="1" selected="0">
            <x v="8"/>
          </reference>
        </references>
      </pivotArea>
    </format>
    <format dxfId="2792">
      <pivotArea dataOnly="0" labelOnly="1" outline="0" fieldPosition="0">
        <references count="3">
          <reference field="0" count="1">
            <x v="446"/>
          </reference>
          <reference field="1" count="1" selected="0">
            <x v="1129"/>
          </reference>
          <reference field="2" count="1" selected="0">
            <x v="8"/>
          </reference>
        </references>
      </pivotArea>
    </format>
    <format dxfId="2791">
      <pivotArea dataOnly="0" labelOnly="1" outline="0" fieldPosition="0">
        <references count="3">
          <reference field="0" count="1">
            <x v="448"/>
          </reference>
          <reference field="1" count="1" selected="0">
            <x v="1130"/>
          </reference>
          <reference field="2" count="1" selected="0">
            <x v="8"/>
          </reference>
        </references>
      </pivotArea>
    </format>
    <format dxfId="2790">
      <pivotArea dataOnly="0" labelOnly="1" outline="0" fieldPosition="0">
        <references count="3">
          <reference field="0" count="1">
            <x v="449"/>
          </reference>
          <reference field="1" count="1" selected="0">
            <x v="1132"/>
          </reference>
          <reference field="2" count="1" selected="0">
            <x v="8"/>
          </reference>
        </references>
      </pivotArea>
    </format>
    <format dxfId="2789">
      <pivotArea dataOnly="0" labelOnly="1" outline="0" fieldPosition="0">
        <references count="3">
          <reference field="0" count="1">
            <x v="450"/>
          </reference>
          <reference field="1" count="1" selected="0">
            <x v="1133"/>
          </reference>
          <reference field="2" count="1" selected="0">
            <x v="8"/>
          </reference>
        </references>
      </pivotArea>
    </format>
    <format dxfId="2788">
      <pivotArea dataOnly="0" labelOnly="1" outline="0" fieldPosition="0">
        <references count="3">
          <reference field="0" count="1">
            <x v="451"/>
          </reference>
          <reference field="1" count="1" selected="0">
            <x v="1135"/>
          </reference>
          <reference field="2" count="1" selected="0">
            <x v="8"/>
          </reference>
        </references>
      </pivotArea>
    </format>
    <format dxfId="2787">
      <pivotArea dataOnly="0" labelOnly="1" outline="0" fieldPosition="0">
        <references count="3">
          <reference field="0" count="1">
            <x v="488"/>
          </reference>
          <reference field="1" count="1" selected="0">
            <x v="1186"/>
          </reference>
          <reference field="2" count="1" selected="0">
            <x v="8"/>
          </reference>
        </references>
      </pivotArea>
    </format>
    <format dxfId="2786">
      <pivotArea dataOnly="0" labelOnly="1" outline="0" fieldPosition="0">
        <references count="3">
          <reference field="0" count="1">
            <x v="4694"/>
          </reference>
          <reference field="1" count="1" selected="0">
            <x v="1205"/>
          </reference>
          <reference field="2" count="1" selected="0">
            <x v="8"/>
          </reference>
        </references>
      </pivotArea>
    </format>
    <format dxfId="2785">
      <pivotArea dataOnly="0" labelOnly="1" outline="0" fieldPosition="0">
        <references count="3">
          <reference field="0" count="1">
            <x v="2299"/>
          </reference>
          <reference field="1" count="1" selected="0">
            <x v="1206"/>
          </reference>
          <reference field="2" count="1" selected="0">
            <x v="8"/>
          </reference>
        </references>
      </pivotArea>
    </format>
    <format dxfId="2784">
      <pivotArea dataOnly="0" labelOnly="1" outline="0" fieldPosition="0">
        <references count="3">
          <reference field="0" count="1">
            <x v="4543"/>
          </reference>
          <reference field="1" count="1" selected="0">
            <x v="1207"/>
          </reference>
          <reference field="2" count="1" selected="0">
            <x v="8"/>
          </reference>
        </references>
      </pivotArea>
    </format>
    <format dxfId="2783">
      <pivotArea dataOnly="0" labelOnly="1" outline="0" fieldPosition="0">
        <references count="3">
          <reference field="0" count="1">
            <x v="2278"/>
          </reference>
          <reference field="1" count="1" selected="0">
            <x v="1208"/>
          </reference>
          <reference field="2" count="1" selected="0">
            <x v="8"/>
          </reference>
        </references>
      </pivotArea>
    </format>
    <format dxfId="2782">
      <pivotArea dataOnly="0" labelOnly="1" outline="0" fieldPosition="0">
        <references count="3">
          <reference field="0" count="1">
            <x v="1677"/>
          </reference>
          <reference field="1" count="1" selected="0">
            <x v="1226"/>
          </reference>
          <reference field="2" count="1" selected="0">
            <x v="8"/>
          </reference>
        </references>
      </pivotArea>
    </format>
    <format dxfId="2781">
      <pivotArea dataOnly="0" labelOnly="1" outline="0" fieldPosition="0">
        <references count="3">
          <reference field="0" count="1">
            <x v="4752"/>
          </reference>
          <reference field="1" count="1" selected="0">
            <x v="1233"/>
          </reference>
          <reference field="2" count="1" selected="0">
            <x v="8"/>
          </reference>
        </references>
      </pivotArea>
    </format>
    <format dxfId="2780">
      <pivotArea dataOnly="0" labelOnly="1" outline="0" fieldPosition="0">
        <references count="3">
          <reference field="0" count="1">
            <x v="580"/>
          </reference>
          <reference field="1" count="1" selected="0">
            <x v="1234"/>
          </reference>
          <reference field="2" count="1" selected="0">
            <x v="8"/>
          </reference>
        </references>
      </pivotArea>
    </format>
    <format dxfId="2779">
      <pivotArea dataOnly="0" labelOnly="1" outline="0" fieldPosition="0">
        <references count="3">
          <reference field="0" count="1">
            <x v="500"/>
          </reference>
          <reference field="1" count="1" selected="0">
            <x v="1284"/>
          </reference>
          <reference field="2" count="1" selected="0">
            <x v="8"/>
          </reference>
        </references>
      </pivotArea>
    </format>
    <format dxfId="2778">
      <pivotArea dataOnly="0" labelOnly="1" outline="0" fieldPosition="0">
        <references count="3">
          <reference field="0" count="1">
            <x v="4620"/>
          </reference>
          <reference field="1" count="1" selected="0">
            <x v="1361"/>
          </reference>
          <reference field="2" count="1" selected="0">
            <x v="8"/>
          </reference>
        </references>
      </pivotArea>
    </format>
    <format dxfId="2777">
      <pivotArea dataOnly="0" labelOnly="1" outline="0" fieldPosition="0">
        <references count="3">
          <reference field="0" count="1">
            <x v="2485"/>
          </reference>
          <reference field="1" count="1" selected="0">
            <x v="1362"/>
          </reference>
          <reference field="2" count="1" selected="0">
            <x v="8"/>
          </reference>
        </references>
      </pivotArea>
    </format>
    <format dxfId="2776">
      <pivotArea dataOnly="0" labelOnly="1" outline="0" fieldPosition="0">
        <references count="3">
          <reference field="0" count="1">
            <x v="4624"/>
          </reference>
          <reference field="1" count="1" selected="0">
            <x v="1369"/>
          </reference>
          <reference field="2" count="1" selected="0">
            <x v="8"/>
          </reference>
        </references>
      </pivotArea>
    </format>
    <format dxfId="2775">
      <pivotArea dataOnly="0" labelOnly="1" outline="0" fieldPosition="0">
        <references count="3">
          <reference field="0" count="1">
            <x v="2589"/>
          </reference>
          <reference field="1" count="1" selected="0">
            <x v="1370"/>
          </reference>
          <reference field="2" count="1" selected="0">
            <x v="8"/>
          </reference>
        </references>
      </pivotArea>
    </format>
    <format dxfId="2774">
      <pivotArea dataOnly="0" labelOnly="1" outline="0" fieldPosition="0">
        <references count="3">
          <reference field="0" count="1">
            <x v="975"/>
          </reference>
          <reference field="1" count="1" selected="0">
            <x v="1571"/>
          </reference>
          <reference field="2" count="1" selected="0">
            <x v="8"/>
          </reference>
        </references>
      </pivotArea>
    </format>
    <format dxfId="2773">
      <pivotArea dataOnly="0" labelOnly="1" outline="0" fieldPosition="0">
        <references count="3">
          <reference field="0" count="1">
            <x v="4335"/>
          </reference>
          <reference field="1" count="1" selected="0">
            <x v="1764"/>
          </reference>
          <reference field="2" count="1" selected="0">
            <x v="8"/>
          </reference>
        </references>
      </pivotArea>
    </format>
    <format dxfId="2772">
      <pivotArea dataOnly="0" labelOnly="1" outline="0" fieldPosition="0">
        <references count="3">
          <reference field="0" count="1">
            <x v="2344"/>
          </reference>
          <reference field="1" count="1" selected="0">
            <x v="1765"/>
          </reference>
          <reference field="2" count="1" selected="0">
            <x v="8"/>
          </reference>
        </references>
      </pivotArea>
    </format>
    <format dxfId="2771">
      <pivotArea dataOnly="0" labelOnly="1" outline="0" fieldPosition="0">
        <references count="3">
          <reference field="0" count="1">
            <x v="418"/>
          </reference>
          <reference field="1" count="1" selected="0">
            <x v="1790"/>
          </reference>
          <reference field="2" count="1" selected="0">
            <x v="8"/>
          </reference>
        </references>
      </pivotArea>
    </format>
    <format dxfId="2770">
      <pivotArea dataOnly="0" labelOnly="1" outline="0" fieldPosition="0">
        <references count="3">
          <reference field="0" count="1">
            <x v="417"/>
          </reference>
          <reference field="1" count="1" selected="0">
            <x v="1791"/>
          </reference>
          <reference field="2" count="1" selected="0">
            <x v="8"/>
          </reference>
        </references>
      </pivotArea>
    </format>
    <format dxfId="2769">
      <pivotArea dataOnly="0" labelOnly="1" outline="0" fieldPosition="0">
        <references count="3">
          <reference field="0" count="1">
            <x v="416"/>
          </reference>
          <reference field="1" count="1" selected="0">
            <x v="1792"/>
          </reference>
          <reference field="2" count="1" selected="0">
            <x v="8"/>
          </reference>
        </references>
      </pivotArea>
    </format>
    <format dxfId="2768">
      <pivotArea dataOnly="0" labelOnly="1" outline="0" fieldPosition="0">
        <references count="3">
          <reference field="0" count="1">
            <x v="420"/>
          </reference>
          <reference field="1" count="1" selected="0">
            <x v="1797"/>
          </reference>
          <reference field="2" count="1" selected="0">
            <x v="8"/>
          </reference>
        </references>
      </pivotArea>
    </format>
    <format dxfId="2767">
      <pivotArea dataOnly="0" labelOnly="1" outline="0" fieldPosition="0">
        <references count="3">
          <reference field="0" count="1">
            <x v="421"/>
          </reference>
          <reference field="1" count="1" selected="0">
            <x v="1798"/>
          </reference>
          <reference field="2" count="1" selected="0">
            <x v="8"/>
          </reference>
        </references>
      </pivotArea>
    </format>
    <format dxfId="2766">
      <pivotArea dataOnly="0" labelOnly="1" outline="0" fieldPosition="0">
        <references count="3">
          <reference field="0" count="1">
            <x v="419"/>
          </reference>
          <reference field="1" count="1" selected="0">
            <x v="1799"/>
          </reference>
          <reference field="2" count="1" selected="0">
            <x v="8"/>
          </reference>
        </references>
      </pivotArea>
    </format>
    <format dxfId="2765">
      <pivotArea dataOnly="0" labelOnly="1" outline="0" fieldPosition="0">
        <references count="3">
          <reference field="0" count="1">
            <x v="423"/>
          </reference>
          <reference field="1" count="1" selected="0">
            <x v="1800"/>
          </reference>
          <reference field="2" count="1" selected="0">
            <x v="8"/>
          </reference>
        </references>
      </pivotArea>
    </format>
    <format dxfId="2764">
      <pivotArea dataOnly="0" labelOnly="1" outline="0" fieldPosition="0">
        <references count="3">
          <reference field="0" count="1">
            <x v="422"/>
          </reference>
          <reference field="1" count="1" selected="0">
            <x v="1801"/>
          </reference>
          <reference field="2" count="1" selected="0">
            <x v="8"/>
          </reference>
        </references>
      </pivotArea>
    </format>
    <format dxfId="2763">
      <pivotArea dataOnly="0" labelOnly="1" outline="0" fieldPosition="0">
        <references count="3">
          <reference field="0" count="1">
            <x v="2445"/>
          </reference>
          <reference field="1" count="1" selected="0">
            <x v="1861"/>
          </reference>
          <reference field="2" count="1" selected="0">
            <x v="8"/>
          </reference>
        </references>
      </pivotArea>
    </format>
    <format dxfId="2762">
      <pivotArea dataOnly="0" labelOnly="1" outline="0" fieldPosition="0">
        <references count="3">
          <reference field="0" count="1">
            <x v="976"/>
          </reference>
          <reference field="1" count="1" selected="0">
            <x v="2111"/>
          </reference>
          <reference field="2" count="1" selected="0">
            <x v="8"/>
          </reference>
        </references>
      </pivotArea>
    </format>
    <format dxfId="2761">
      <pivotArea dataOnly="0" labelOnly="1" outline="0" fieldPosition="0">
        <references count="3">
          <reference field="0" count="1">
            <x v="278"/>
          </reference>
          <reference field="1" count="1" selected="0">
            <x v="2124"/>
          </reference>
          <reference field="2" count="1" selected="0">
            <x v="8"/>
          </reference>
        </references>
      </pivotArea>
    </format>
    <format dxfId="2760">
      <pivotArea dataOnly="0" labelOnly="1" outline="0" fieldPosition="0">
        <references count="3">
          <reference field="0" count="1">
            <x v="275"/>
          </reference>
          <reference field="1" count="1" selected="0">
            <x v="2125"/>
          </reference>
          <reference field="2" count="1" selected="0">
            <x v="8"/>
          </reference>
        </references>
      </pivotArea>
    </format>
    <format dxfId="2759">
      <pivotArea dataOnly="0" labelOnly="1" outline="0" fieldPosition="0">
        <references count="3">
          <reference field="0" count="1">
            <x v="274"/>
          </reference>
          <reference field="1" count="1" selected="0">
            <x v="2126"/>
          </reference>
          <reference field="2" count="1" selected="0">
            <x v="8"/>
          </reference>
        </references>
      </pivotArea>
    </format>
    <format dxfId="2758">
      <pivotArea dataOnly="0" labelOnly="1" outline="0" fieldPosition="0">
        <references count="3">
          <reference field="0" count="1">
            <x v="276"/>
          </reference>
          <reference field="1" count="1" selected="0">
            <x v="2127"/>
          </reference>
          <reference field="2" count="1" selected="0">
            <x v="8"/>
          </reference>
        </references>
      </pivotArea>
    </format>
    <format dxfId="2757">
      <pivotArea dataOnly="0" labelOnly="1" outline="0" fieldPosition="0">
        <references count="3">
          <reference field="0" count="1">
            <x v="277"/>
          </reference>
          <reference field="1" count="1" selected="0">
            <x v="2128"/>
          </reference>
          <reference field="2" count="1" selected="0">
            <x v="8"/>
          </reference>
        </references>
      </pivotArea>
    </format>
    <format dxfId="2756">
      <pivotArea dataOnly="0" labelOnly="1" outline="0" fieldPosition="0">
        <references count="3">
          <reference field="0" count="1">
            <x v="4575"/>
          </reference>
          <reference field="1" count="1" selected="0">
            <x v="2148"/>
          </reference>
          <reference field="2" count="1" selected="0">
            <x v="8"/>
          </reference>
        </references>
      </pivotArea>
    </format>
    <format dxfId="2755">
      <pivotArea dataOnly="0" labelOnly="1" outline="0" fieldPosition="0">
        <references count="3">
          <reference field="0" count="1">
            <x v="2457"/>
          </reference>
          <reference field="1" count="1" selected="0">
            <x v="2149"/>
          </reference>
          <reference field="2" count="1" selected="0">
            <x v="8"/>
          </reference>
        </references>
      </pivotArea>
    </format>
    <format dxfId="2754">
      <pivotArea dataOnly="0" labelOnly="1" outline="0" fieldPosition="0">
        <references count="3">
          <reference field="0" count="1">
            <x v="4588"/>
          </reference>
          <reference field="1" count="1" selected="0">
            <x v="2150"/>
          </reference>
          <reference field="2" count="1" selected="0">
            <x v="8"/>
          </reference>
        </references>
      </pivotArea>
    </format>
    <format dxfId="2753">
      <pivotArea dataOnly="0" labelOnly="1" outline="0" fieldPosition="0">
        <references count="3">
          <reference field="0" count="1">
            <x v="2743"/>
          </reference>
          <reference field="1" count="1" selected="0">
            <x v="2151"/>
          </reference>
          <reference field="2" count="1" selected="0">
            <x v="8"/>
          </reference>
        </references>
      </pivotArea>
    </format>
    <format dxfId="2752">
      <pivotArea dataOnly="0" labelOnly="1" outline="0" fieldPosition="0">
        <references count="3">
          <reference field="0" count="1">
            <x v="4547"/>
          </reference>
          <reference field="1" count="1" selected="0">
            <x v="2157"/>
          </reference>
          <reference field="2" count="1" selected="0">
            <x v="8"/>
          </reference>
        </references>
      </pivotArea>
    </format>
    <format dxfId="2751">
      <pivotArea dataOnly="0" labelOnly="1" outline="0" fieldPosition="0">
        <references count="3">
          <reference field="0" count="1">
            <x v="4503"/>
          </reference>
          <reference field="1" count="1" selected="0">
            <x v="2158"/>
          </reference>
          <reference field="2" count="1" selected="0">
            <x v="8"/>
          </reference>
        </references>
      </pivotArea>
    </format>
    <format dxfId="2750">
      <pivotArea dataOnly="0" labelOnly="1" outline="0" fieldPosition="0">
        <references count="3">
          <reference field="0" count="1">
            <x v="2411"/>
          </reference>
          <reference field="1" count="1" selected="0">
            <x v="2159"/>
          </reference>
          <reference field="2" count="1" selected="0">
            <x v="8"/>
          </reference>
        </references>
      </pivotArea>
    </format>
    <format dxfId="2749">
      <pivotArea dataOnly="0" labelOnly="1" outline="0" fieldPosition="0">
        <references count="3">
          <reference field="0" count="1">
            <x v="4635"/>
          </reference>
          <reference field="1" count="1" selected="0">
            <x v="2160"/>
          </reference>
          <reference field="2" count="1" selected="0">
            <x v="8"/>
          </reference>
        </references>
      </pivotArea>
    </format>
    <format dxfId="2748">
      <pivotArea dataOnly="0" labelOnly="1" outline="0" fieldPosition="0">
        <references count="3">
          <reference field="0" count="1">
            <x v="4189"/>
          </reference>
          <reference field="1" count="1" selected="0">
            <x v="2161"/>
          </reference>
          <reference field="2" count="1" selected="0">
            <x v="8"/>
          </reference>
        </references>
      </pivotArea>
    </format>
    <format dxfId="2747">
      <pivotArea dataOnly="0" labelOnly="1" outline="0" fieldPosition="0">
        <references count="3">
          <reference field="0" count="1">
            <x v="4655"/>
          </reference>
          <reference field="1" count="1" selected="0">
            <x v="2162"/>
          </reference>
          <reference field="2" count="1" selected="0">
            <x v="8"/>
          </reference>
        </references>
      </pivotArea>
    </format>
    <format dxfId="2746">
      <pivotArea dataOnly="0" labelOnly="1" outline="0" fieldPosition="0">
        <references count="3">
          <reference field="0" count="1">
            <x v="1634"/>
          </reference>
          <reference field="1" count="1" selected="0">
            <x v="2163"/>
          </reference>
          <reference field="2" count="1" selected="0">
            <x v="8"/>
          </reference>
        </references>
      </pivotArea>
    </format>
    <format dxfId="2745">
      <pivotArea dataOnly="0" labelOnly="1" outline="0" fieldPosition="0">
        <references count="3">
          <reference field="0" count="1">
            <x v="4613"/>
          </reference>
          <reference field="1" count="1" selected="0">
            <x v="2164"/>
          </reference>
          <reference field="2" count="1" selected="0">
            <x v="8"/>
          </reference>
        </references>
      </pivotArea>
    </format>
    <format dxfId="2744">
      <pivotArea dataOnly="0" labelOnly="1" outline="0" fieldPosition="0">
        <references count="3">
          <reference field="0" count="1">
            <x v="1631"/>
          </reference>
          <reference field="1" count="1" selected="0">
            <x v="2165"/>
          </reference>
          <reference field="2" count="1" selected="0">
            <x v="8"/>
          </reference>
        </references>
      </pivotArea>
    </format>
    <format dxfId="2743">
      <pivotArea dataOnly="0" labelOnly="1" outline="0" fieldPosition="0">
        <references count="3">
          <reference field="0" count="1">
            <x v="4677"/>
          </reference>
          <reference field="1" count="1" selected="0">
            <x v="2166"/>
          </reference>
          <reference field="2" count="1" selected="0">
            <x v="8"/>
          </reference>
        </references>
      </pivotArea>
    </format>
    <format dxfId="2742">
      <pivotArea dataOnly="0" labelOnly="1" outline="0" fieldPosition="0">
        <references count="3">
          <reference field="0" count="1">
            <x v="2289"/>
          </reference>
          <reference field="1" count="1" selected="0">
            <x v="2167"/>
          </reference>
          <reference field="2" count="1" selected="0">
            <x v="8"/>
          </reference>
        </references>
      </pivotArea>
    </format>
    <format dxfId="2741">
      <pivotArea dataOnly="0" labelOnly="1" outline="0" fieldPosition="0">
        <references count="3">
          <reference field="0" count="1">
            <x v="2275"/>
          </reference>
          <reference field="1" count="1" selected="0">
            <x v="2168"/>
          </reference>
          <reference field="2" count="1" selected="0">
            <x v="8"/>
          </reference>
        </references>
      </pivotArea>
    </format>
    <format dxfId="2740">
      <pivotArea dataOnly="0" labelOnly="1" outline="0" fieldPosition="0">
        <references count="3">
          <reference field="0" count="1">
            <x v="2282"/>
          </reference>
          <reference field="1" count="1" selected="0">
            <x v="2169"/>
          </reference>
          <reference field="2" count="1" selected="0">
            <x v="8"/>
          </reference>
        </references>
      </pivotArea>
    </format>
    <format dxfId="2739">
      <pivotArea dataOnly="0" labelOnly="1" outline="0" fieldPosition="0">
        <references count="3">
          <reference field="0" count="1">
            <x v="2274"/>
          </reference>
          <reference field="1" count="1" selected="0">
            <x v="2170"/>
          </reference>
          <reference field="2" count="1" selected="0">
            <x v="8"/>
          </reference>
        </references>
      </pivotArea>
    </format>
    <format dxfId="2738">
      <pivotArea dataOnly="0" labelOnly="1" outline="0" fieldPosition="0">
        <references count="3">
          <reference field="0" count="1">
            <x v="2291"/>
          </reference>
          <reference field="1" count="1" selected="0">
            <x v="2171"/>
          </reference>
          <reference field="2" count="1" selected="0">
            <x v="8"/>
          </reference>
        </references>
      </pivotArea>
    </format>
    <format dxfId="2737">
      <pivotArea dataOnly="0" labelOnly="1" outline="0" fieldPosition="0">
        <references count="3">
          <reference field="0" count="1">
            <x v="2294"/>
          </reference>
          <reference field="1" count="1" selected="0">
            <x v="2172"/>
          </reference>
          <reference field="2" count="1" selected="0">
            <x v="8"/>
          </reference>
        </references>
      </pivotArea>
    </format>
    <format dxfId="2736">
      <pivotArea dataOnly="0" labelOnly="1" outline="0" fieldPosition="0">
        <references count="3">
          <reference field="0" count="1">
            <x v="4693"/>
          </reference>
          <reference field="1" count="1" selected="0">
            <x v="2174"/>
          </reference>
          <reference field="2" count="1" selected="0">
            <x v="8"/>
          </reference>
        </references>
      </pivotArea>
    </format>
    <format dxfId="2735">
      <pivotArea dataOnly="0" labelOnly="1" outline="0" fieldPosition="0">
        <references count="3">
          <reference field="0" count="1">
            <x v="1632"/>
          </reference>
          <reference field="1" count="1" selected="0">
            <x v="2175"/>
          </reference>
          <reference field="2" count="1" selected="0">
            <x v="8"/>
          </reference>
        </references>
      </pivotArea>
    </format>
    <format dxfId="2734">
      <pivotArea dataOnly="0" labelOnly="1" outline="0" fieldPosition="0">
        <references count="3">
          <reference field="0" count="1">
            <x v="4626"/>
          </reference>
          <reference field="1" count="1" selected="0">
            <x v="2176"/>
          </reference>
          <reference field="2" count="1" selected="0">
            <x v="8"/>
          </reference>
        </references>
      </pivotArea>
    </format>
    <format dxfId="2733">
      <pivotArea dataOnly="0" labelOnly="1" outline="0" fieldPosition="0">
        <references count="3">
          <reference field="0" count="1">
            <x v="1633"/>
          </reference>
          <reference field="1" count="1" selected="0">
            <x v="2177"/>
          </reference>
          <reference field="2" count="1" selected="0">
            <x v="8"/>
          </reference>
        </references>
      </pivotArea>
    </format>
    <format dxfId="2732">
      <pivotArea dataOnly="0" labelOnly="1" outline="0" fieldPosition="0">
        <references count="3">
          <reference field="0" count="1">
            <x v="4523"/>
          </reference>
          <reference field="1" count="1" selected="0">
            <x v="2178"/>
          </reference>
          <reference field="2" count="1" selected="0">
            <x v="8"/>
          </reference>
        </references>
      </pivotArea>
    </format>
    <format dxfId="2731">
      <pivotArea dataOnly="0" labelOnly="1" outline="0" fieldPosition="0">
        <references count="3">
          <reference field="0" count="1">
            <x v="2287"/>
          </reference>
          <reference field="1" count="1" selected="0">
            <x v="2180"/>
          </reference>
          <reference field="2" count="1" selected="0">
            <x v="8"/>
          </reference>
        </references>
      </pivotArea>
    </format>
    <format dxfId="2730">
      <pivotArea dataOnly="0" labelOnly="1" outline="0" fieldPosition="0">
        <references count="3">
          <reference field="0" count="1">
            <x v="373"/>
          </reference>
          <reference field="1" count="1" selected="0">
            <x v="2181"/>
          </reference>
          <reference field="2" count="1" selected="0">
            <x v="8"/>
          </reference>
        </references>
      </pivotArea>
    </format>
    <format dxfId="2729">
      <pivotArea dataOnly="0" labelOnly="1" outline="0" fieldPosition="0">
        <references count="3">
          <reference field="0" count="1">
            <x v="375"/>
          </reference>
          <reference field="1" count="1" selected="0">
            <x v="2182"/>
          </reference>
          <reference field="2" count="1" selected="0">
            <x v="8"/>
          </reference>
        </references>
      </pivotArea>
    </format>
    <format dxfId="2728">
      <pivotArea dataOnly="0" labelOnly="1" outline="0" fieldPosition="0">
        <references count="3">
          <reference field="0" count="1">
            <x v="2281"/>
          </reference>
          <reference field="1" count="1" selected="0">
            <x v="2183"/>
          </reference>
          <reference field="2" count="1" selected="0">
            <x v="8"/>
          </reference>
        </references>
      </pivotArea>
    </format>
    <format dxfId="2727">
      <pivotArea dataOnly="0" labelOnly="1" outline="0" fieldPosition="0">
        <references count="3">
          <reference field="0" count="1">
            <x v="374"/>
          </reference>
          <reference field="1" count="1" selected="0">
            <x v="2184"/>
          </reference>
          <reference field="2" count="1" selected="0">
            <x v="8"/>
          </reference>
        </references>
      </pivotArea>
    </format>
    <format dxfId="2726">
      <pivotArea dataOnly="0" labelOnly="1" outline="0" fieldPosition="0">
        <references count="3">
          <reference field="0" count="1">
            <x v="376"/>
          </reference>
          <reference field="1" count="1" selected="0">
            <x v="2185"/>
          </reference>
          <reference field="2" count="1" selected="0">
            <x v="8"/>
          </reference>
        </references>
      </pivotArea>
    </format>
    <format dxfId="2725">
      <pivotArea dataOnly="0" labelOnly="1" outline="0" fieldPosition="0">
        <references count="3">
          <reference field="0" count="1">
            <x v="2277"/>
          </reference>
          <reference field="1" count="1" selected="0">
            <x v="2186"/>
          </reference>
          <reference field="2" count="1" selected="0">
            <x v="8"/>
          </reference>
        </references>
      </pivotArea>
    </format>
    <format dxfId="2724">
      <pivotArea dataOnly="0" labelOnly="1" outline="0" fieldPosition="0">
        <references count="3">
          <reference field="0" count="1">
            <x v="3462"/>
          </reference>
          <reference field="1" count="1" selected="0">
            <x v="2187"/>
          </reference>
          <reference field="2" count="1" selected="0">
            <x v="8"/>
          </reference>
        </references>
      </pivotArea>
    </format>
    <format dxfId="2723">
      <pivotArea dataOnly="0" labelOnly="1" outline="0" fieldPosition="0">
        <references count="3">
          <reference field="0" count="1">
            <x v="3466"/>
          </reference>
          <reference field="1" count="1" selected="0">
            <x v="2189"/>
          </reference>
          <reference field="2" count="1" selected="0">
            <x v="8"/>
          </reference>
        </references>
      </pivotArea>
    </format>
    <format dxfId="2722">
      <pivotArea dataOnly="0" labelOnly="1" outline="0" fieldPosition="0">
        <references count="3">
          <reference field="0" count="1">
            <x v="977"/>
          </reference>
          <reference field="1" count="1" selected="0">
            <x v="2191"/>
          </reference>
          <reference field="2" count="1" selected="0">
            <x v="8"/>
          </reference>
        </references>
      </pivotArea>
    </format>
    <format dxfId="2721">
      <pivotArea dataOnly="0" labelOnly="1" outline="0" fieldPosition="0">
        <references count="3">
          <reference field="0" count="1">
            <x v="2280"/>
          </reference>
          <reference field="1" count="1" selected="0">
            <x v="2192"/>
          </reference>
          <reference field="2" count="1" selected="0">
            <x v="8"/>
          </reference>
        </references>
      </pivotArea>
    </format>
    <format dxfId="2720">
      <pivotArea dataOnly="0" labelOnly="1" outline="0" fieldPosition="0">
        <references count="3">
          <reference field="0" count="1">
            <x v="377"/>
          </reference>
          <reference field="1" count="1" selected="0">
            <x v="2193"/>
          </reference>
          <reference field="2" count="1" selected="0">
            <x v="8"/>
          </reference>
        </references>
      </pivotArea>
    </format>
    <format dxfId="2719">
      <pivotArea dataOnly="0" labelOnly="1" outline="0" fieldPosition="0">
        <references count="3">
          <reference field="0" count="1">
            <x v="379"/>
          </reference>
          <reference field="1" count="1" selected="0">
            <x v="2194"/>
          </reference>
          <reference field="2" count="1" selected="0">
            <x v="8"/>
          </reference>
        </references>
      </pivotArea>
    </format>
    <format dxfId="2718">
      <pivotArea dataOnly="0" labelOnly="1" outline="0" fieldPosition="0">
        <references count="3">
          <reference field="0" count="1">
            <x v="978"/>
          </reference>
          <reference field="1" count="1" selected="0">
            <x v="2195"/>
          </reference>
          <reference field="2" count="1" selected="0">
            <x v="8"/>
          </reference>
        </references>
      </pivotArea>
    </format>
    <format dxfId="2717">
      <pivotArea dataOnly="0" labelOnly="1" outline="0" fieldPosition="0">
        <references count="3">
          <reference field="0" count="1">
            <x v="2292"/>
          </reference>
          <reference field="1" count="1" selected="0">
            <x v="2196"/>
          </reference>
          <reference field="2" count="1" selected="0">
            <x v="8"/>
          </reference>
        </references>
      </pivotArea>
    </format>
    <format dxfId="2716">
      <pivotArea dataOnly="0" labelOnly="1" outline="0" fieldPosition="0">
        <references count="3">
          <reference field="0" count="1">
            <x v="378"/>
          </reference>
          <reference field="1" count="1" selected="0">
            <x v="2197"/>
          </reference>
          <reference field="2" count="1" selected="0">
            <x v="8"/>
          </reference>
        </references>
      </pivotArea>
    </format>
    <format dxfId="2715">
      <pivotArea dataOnly="0" labelOnly="1" outline="0" fieldPosition="0">
        <references count="3">
          <reference field="0" count="1">
            <x v="380"/>
          </reference>
          <reference field="1" count="1" selected="0">
            <x v="2198"/>
          </reference>
          <reference field="2" count="1" selected="0">
            <x v="8"/>
          </reference>
        </references>
      </pivotArea>
    </format>
    <format dxfId="2714">
      <pivotArea dataOnly="0" labelOnly="1" outline="0" fieldPosition="0">
        <references count="3">
          <reference field="0" count="1">
            <x v="2293"/>
          </reference>
          <reference field="1" count="1" selected="0">
            <x v="2199"/>
          </reference>
          <reference field="2" count="1" selected="0">
            <x v="8"/>
          </reference>
        </references>
      </pivotArea>
    </format>
    <format dxfId="2713">
      <pivotArea dataOnly="0" labelOnly="1" outline="0" fieldPosition="0">
        <references count="3">
          <reference field="0" count="1">
            <x v="3463"/>
          </reference>
          <reference field="1" count="1" selected="0">
            <x v="2200"/>
          </reference>
          <reference field="2" count="1" selected="0">
            <x v="8"/>
          </reference>
        </references>
      </pivotArea>
    </format>
    <format dxfId="2712">
      <pivotArea dataOnly="0" labelOnly="1" outline="0" fieldPosition="0">
        <references count="3">
          <reference field="0" count="1">
            <x v="3467"/>
          </reference>
          <reference field="1" count="1" selected="0">
            <x v="2202"/>
          </reference>
          <reference field="2" count="1" selected="0">
            <x v="8"/>
          </reference>
        </references>
      </pivotArea>
    </format>
    <format dxfId="2711">
      <pivotArea dataOnly="0" labelOnly="1" outline="0" fieldPosition="0">
        <references count="3">
          <reference field="0" count="1">
            <x v="4718"/>
          </reference>
          <reference field="1" count="1" selected="0">
            <x v="2204"/>
          </reference>
          <reference field="2" count="1" selected="0">
            <x v="8"/>
          </reference>
        </references>
      </pivotArea>
    </format>
    <format dxfId="2710">
      <pivotArea dataOnly="0" labelOnly="1" outline="0" fieldPosition="0">
        <references count="3">
          <reference field="0" count="1">
            <x v="4193"/>
          </reference>
          <reference field="1" count="1" selected="0">
            <x v="2205"/>
          </reference>
          <reference field="2" count="1" selected="0">
            <x v="8"/>
          </reference>
        </references>
      </pivotArea>
    </format>
    <format dxfId="2709">
      <pivotArea dataOnly="0" labelOnly="1" outline="0" fieldPosition="0">
        <references count="3">
          <reference field="0" count="1">
            <x v="4702"/>
          </reference>
          <reference field="1" count="1" selected="0">
            <x v="2206"/>
          </reference>
          <reference field="2" count="1" selected="0">
            <x v="8"/>
          </reference>
        </references>
      </pivotArea>
    </format>
    <format dxfId="2708">
      <pivotArea dataOnly="0" labelOnly="1" outline="0" fieldPosition="0">
        <references count="3">
          <reference field="0" count="1">
            <x v="979"/>
          </reference>
          <reference field="1" count="1" selected="0">
            <x v="2207"/>
          </reference>
          <reference field="2" count="1" selected="0">
            <x v="8"/>
          </reference>
        </references>
      </pivotArea>
    </format>
    <format dxfId="2707">
      <pivotArea dataOnly="0" labelOnly="1" outline="0" fieldPosition="0">
        <references count="3">
          <reference field="0" count="1">
            <x v="381"/>
          </reference>
          <reference field="1" count="1" selected="0">
            <x v="2208"/>
          </reference>
          <reference field="2" count="1" selected="0">
            <x v="8"/>
          </reference>
        </references>
      </pivotArea>
    </format>
    <format dxfId="2706">
      <pivotArea dataOnly="0" labelOnly="1" outline="0" fieldPosition="0">
        <references count="3">
          <reference field="0" count="1">
            <x v="383"/>
          </reference>
          <reference field="1" count="1" selected="0">
            <x v="2209"/>
          </reference>
          <reference field="2" count="1" selected="0">
            <x v="8"/>
          </reference>
        </references>
      </pivotArea>
    </format>
    <format dxfId="2705">
      <pivotArea dataOnly="0" labelOnly="1" outline="0" fieldPosition="0">
        <references count="3">
          <reference field="0" count="1">
            <x v="980"/>
          </reference>
          <reference field="1" count="1" selected="0">
            <x v="2210"/>
          </reference>
          <reference field="2" count="1" selected="0">
            <x v="8"/>
          </reference>
        </references>
      </pivotArea>
    </format>
    <format dxfId="2704">
      <pivotArea dataOnly="0" labelOnly="1" outline="0" fieldPosition="0">
        <references count="3">
          <reference field="0" count="1">
            <x v="382"/>
          </reference>
          <reference field="1" count="1" selected="0">
            <x v="2211"/>
          </reference>
          <reference field="2" count="1" selected="0">
            <x v="8"/>
          </reference>
        </references>
      </pivotArea>
    </format>
    <format dxfId="2703">
      <pivotArea dataOnly="0" labelOnly="1" outline="0" fieldPosition="0">
        <references count="3">
          <reference field="0" count="1">
            <x v="384"/>
          </reference>
          <reference field="1" count="1" selected="0">
            <x v="2212"/>
          </reference>
          <reference field="2" count="1" selected="0">
            <x v="8"/>
          </reference>
        </references>
      </pivotArea>
    </format>
    <format dxfId="2702">
      <pivotArea dataOnly="0" labelOnly="1" outline="0" fieldPosition="0">
        <references count="3">
          <reference field="0" count="1">
            <x v="2410"/>
          </reference>
          <reference field="1" count="1" selected="0">
            <x v="2213"/>
          </reference>
          <reference field="2" count="1" selected="0">
            <x v="8"/>
          </reference>
        </references>
      </pivotArea>
    </format>
    <format dxfId="2701">
      <pivotArea dataOnly="0" labelOnly="1" outline="0" fieldPosition="0">
        <references count="3">
          <reference field="0" count="1">
            <x v="3465"/>
          </reference>
          <reference field="1" count="1" selected="0">
            <x v="2214"/>
          </reference>
          <reference field="2" count="1" selected="0">
            <x v="8"/>
          </reference>
        </references>
      </pivotArea>
    </format>
    <format dxfId="2700">
      <pivotArea dataOnly="0" labelOnly="1" outline="0" fieldPosition="0">
        <references count="3">
          <reference field="0" count="1">
            <x v="3469"/>
          </reference>
          <reference field="1" count="1" selected="0">
            <x v="2215"/>
          </reference>
          <reference field="2" count="1" selected="0">
            <x v="8"/>
          </reference>
        </references>
      </pivotArea>
    </format>
    <format dxfId="2699">
      <pivotArea dataOnly="0" labelOnly="1" outline="0" fieldPosition="0">
        <references count="3">
          <reference field="0" count="1">
            <x v="2290"/>
          </reference>
          <reference field="1" count="1" selected="0">
            <x v="2216"/>
          </reference>
          <reference field="2" count="1" selected="0">
            <x v="8"/>
          </reference>
        </references>
      </pivotArea>
    </format>
    <format dxfId="2698">
      <pivotArea dataOnly="0" labelOnly="1" outline="0" fieldPosition="0">
        <references count="3">
          <reference field="0" count="1">
            <x v="2297"/>
          </reference>
          <reference field="1" count="1" selected="0">
            <x v="2217"/>
          </reference>
          <reference field="2" count="1" selected="0">
            <x v="8"/>
          </reference>
        </references>
      </pivotArea>
    </format>
    <format dxfId="2697">
      <pivotArea dataOnly="0" labelOnly="1" outline="0" fieldPosition="0">
        <references count="3">
          <reference field="0" count="1">
            <x v="2283"/>
          </reference>
          <reference field="1" count="1" selected="0">
            <x v="2218"/>
          </reference>
          <reference field="2" count="1" selected="0">
            <x v="8"/>
          </reference>
        </references>
      </pivotArea>
    </format>
    <format dxfId="2696">
      <pivotArea dataOnly="0" labelOnly="1" outline="0" fieldPosition="0">
        <references count="3">
          <reference field="0" count="1">
            <x v="3464"/>
          </reference>
          <reference field="1" count="1" selected="0">
            <x v="2219"/>
          </reference>
          <reference field="2" count="1" selected="0">
            <x v="8"/>
          </reference>
        </references>
      </pivotArea>
    </format>
    <format dxfId="2695">
      <pivotArea dataOnly="0" labelOnly="1" outline="0" fieldPosition="0">
        <references count="3">
          <reference field="0" count="1">
            <x v="3468"/>
          </reference>
          <reference field="1" count="1" selected="0">
            <x v="2220"/>
          </reference>
          <reference field="2" count="1" selected="0">
            <x v="8"/>
          </reference>
        </references>
      </pivotArea>
    </format>
    <format dxfId="2694">
      <pivotArea dataOnly="0" labelOnly="1" outline="0" fieldPosition="0">
        <references count="3">
          <reference field="0" count="1">
            <x v="2372"/>
          </reference>
          <reference field="1" count="1" selected="0">
            <x v="2224"/>
          </reference>
          <reference field="2" count="1" selected="0">
            <x v="8"/>
          </reference>
        </references>
      </pivotArea>
    </format>
    <format dxfId="2693">
      <pivotArea dataOnly="0" labelOnly="1" outline="0" fieldPosition="0">
        <references count="3">
          <reference field="0" count="1">
            <x v="2378"/>
          </reference>
          <reference field="1" count="1" selected="0">
            <x v="2225"/>
          </reference>
          <reference field="2" count="1" selected="0">
            <x v="8"/>
          </reference>
        </references>
      </pivotArea>
    </format>
    <format dxfId="2692">
      <pivotArea dataOnly="0" labelOnly="1" outline="0" fieldPosition="0">
        <references count="3">
          <reference field="0" count="1">
            <x v="981"/>
          </reference>
          <reference field="1" count="1" selected="0">
            <x v="2232"/>
          </reference>
          <reference field="2" count="1" selected="0">
            <x v="8"/>
          </reference>
        </references>
      </pivotArea>
    </format>
    <format dxfId="2691">
      <pivotArea dataOnly="0" labelOnly="1" outline="0" fieldPosition="0">
        <references count="3">
          <reference field="0" count="1">
            <x v="983"/>
          </reference>
          <reference field="1" count="1" selected="0">
            <x v="2257"/>
          </reference>
          <reference field="2" count="1" selected="0">
            <x v="8"/>
          </reference>
        </references>
      </pivotArea>
    </format>
    <format dxfId="2690">
      <pivotArea dataOnly="0" labelOnly="1" outline="0" fieldPosition="0">
        <references count="3">
          <reference field="0" count="1">
            <x v="987"/>
          </reference>
          <reference field="1" count="1" selected="0">
            <x v="2326"/>
          </reference>
          <reference field="2" count="1" selected="0">
            <x v="8"/>
          </reference>
        </references>
      </pivotArea>
    </format>
    <format dxfId="2689">
      <pivotArea dataOnly="0" labelOnly="1" outline="0" fieldPosition="0">
        <references count="3">
          <reference field="0" count="1">
            <x v="988"/>
          </reference>
          <reference field="1" count="1" selected="0">
            <x v="2381"/>
          </reference>
          <reference field="2" count="1" selected="0">
            <x v="8"/>
          </reference>
        </references>
      </pivotArea>
    </format>
    <format dxfId="2688">
      <pivotArea dataOnly="0" labelOnly="1" outline="0" fieldPosition="0">
        <references count="3">
          <reference field="0" count="1">
            <x v="989"/>
          </reference>
          <reference field="1" count="1" selected="0">
            <x v="2382"/>
          </reference>
          <reference field="2" count="1" selected="0">
            <x v="8"/>
          </reference>
        </references>
      </pivotArea>
    </format>
    <format dxfId="2687">
      <pivotArea dataOnly="0" labelOnly="1" outline="0" fieldPosition="0">
        <references count="3">
          <reference field="0" count="1">
            <x v="990"/>
          </reference>
          <reference field="1" count="1" selected="0">
            <x v="2384"/>
          </reference>
          <reference field="2" count="1" selected="0">
            <x v="8"/>
          </reference>
        </references>
      </pivotArea>
    </format>
    <format dxfId="2686">
      <pivotArea dataOnly="0" labelOnly="1" outline="0" fieldPosition="0">
        <references count="3">
          <reference field="0" count="1">
            <x v="991"/>
          </reference>
          <reference field="1" count="1" selected="0">
            <x v="2385"/>
          </reference>
          <reference field="2" count="1" selected="0">
            <x v="8"/>
          </reference>
        </references>
      </pivotArea>
    </format>
    <format dxfId="2685">
      <pivotArea dataOnly="0" labelOnly="1" outline="0" fieldPosition="0">
        <references count="3">
          <reference field="0" count="1">
            <x v="2830"/>
          </reference>
          <reference field="1" count="1" selected="0">
            <x v="2396"/>
          </reference>
          <reference field="2" count="1" selected="0">
            <x v="8"/>
          </reference>
        </references>
      </pivotArea>
    </format>
    <format dxfId="2684">
      <pivotArea dataOnly="0" labelOnly="1" outline="0" fieldPosition="0">
        <references count="3">
          <reference field="0" count="1">
            <x v="3033"/>
          </reference>
          <reference field="1" count="1" selected="0">
            <x v="2419"/>
          </reference>
          <reference field="2" count="1" selected="0">
            <x v="8"/>
          </reference>
        </references>
      </pivotArea>
    </format>
    <format dxfId="2683">
      <pivotArea dataOnly="0" labelOnly="1" outline="0" fieldPosition="0">
        <references count="3">
          <reference field="0" count="1">
            <x v="2305"/>
          </reference>
          <reference field="1" count="1" selected="0">
            <x v="2420"/>
          </reference>
          <reference field="2" count="1" selected="0">
            <x v="8"/>
          </reference>
        </references>
      </pivotArea>
    </format>
    <format dxfId="2682">
      <pivotArea dataOnly="0" labelOnly="1" outline="0" fieldPosition="0">
        <references count="3">
          <reference field="0" count="1">
            <x v="3029"/>
          </reference>
          <reference field="1" count="1" selected="0">
            <x v="2421"/>
          </reference>
          <reference field="2" count="1" selected="0">
            <x v="8"/>
          </reference>
        </references>
      </pivotArea>
    </format>
    <format dxfId="2681">
      <pivotArea dataOnly="0" labelOnly="1" outline="0" fieldPosition="0">
        <references count="3">
          <reference field="0" count="1">
            <x v="2306"/>
          </reference>
          <reference field="1" count="1" selected="0">
            <x v="2422"/>
          </reference>
          <reference field="2" count="1" selected="0">
            <x v="8"/>
          </reference>
        </references>
      </pivotArea>
    </format>
    <format dxfId="2680">
      <pivotArea dataOnly="0" labelOnly="1" outline="0" fieldPosition="0">
        <references count="3">
          <reference field="0" count="1">
            <x v="2931"/>
          </reference>
          <reference field="1" count="1" selected="0">
            <x v="2427"/>
          </reference>
          <reference field="2" count="1" selected="0">
            <x v="8"/>
          </reference>
        </references>
      </pivotArea>
    </format>
    <format dxfId="2679">
      <pivotArea dataOnly="0" labelOnly="1" outline="0" fieldPosition="0">
        <references count="3">
          <reference field="0" count="1">
            <x v="2959"/>
          </reference>
          <reference field="1" count="1" selected="0">
            <x v="2430"/>
          </reference>
          <reference field="2" count="1" selected="0">
            <x v="8"/>
          </reference>
        </references>
      </pivotArea>
    </format>
    <format dxfId="2678">
      <pivotArea dataOnly="0" labelOnly="1" outline="0" fieldPosition="0">
        <references count="3">
          <reference field="0" count="1">
            <x v="2308"/>
          </reference>
          <reference field="1" count="1" selected="0">
            <x v="2432"/>
          </reference>
          <reference field="2" count="1" selected="0">
            <x v="8"/>
          </reference>
        </references>
      </pivotArea>
    </format>
    <format dxfId="2677">
      <pivotArea dataOnly="0" labelOnly="1" outline="0" fieldPosition="0">
        <references count="3">
          <reference field="0" count="1">
            <x v="3003"/>
          </reference>
          <reference field="1" count="1" selected="0">
            <x v="2434"/>
          </reference>
          <reference field="2" count="1" selected="0">
            <x v="8"/>
          </reference>
        </references>
      </pivotArea>
    </format>
    <format dxfId="2676">
      <pivotArea dataOnly="0" labelOnly="1" outline="0" fieldPosition="0">
        <references count="3">
          <reference field="0" count="1">
            <x v="2307"/>
          </reference>
          <reference field="1" count="1" selected="0">
            <x v="2455"/>
          </reference>
          <reference field="2" count="1" selected="0">
            <x v="8"/>
          </reference>
        </references>
      </pivotArea>
    </format>
    <format dxfId="2675">
      <pivotArea dataOnly="0" labelOnly="1" outline="0" fieldPosition="0">
        <references count="3">
          <reference field="0" count="1">
            <x v="2309"/>
          </reference>
          <reference field="1" count="1" selected="0">
            <x v="2465"/>
          </reference>
          <reference field="2" count="1" selected="0">
            <x v="8"/>
          </reference>
        </references>
      </pivotArea>
    </format>
    <format dxfId="2674">
      <pivotArea dataOnly="0" labelOnly="1" outline="0" fieldPosition="0">
        <references count="3">
          <reference field="0" count="1">
            <x v="992"/>
          </reference>
          <reference field="1" count="1" selected="0">
            <x v="2507"/>
          </reference>
          <reference field="2" count="1" selected="0">
            <x v="8"/>
          </reference>
        </references>
      </pivotArea>
    </format>
    <format dxfId="2673">
      <pivotArea dataOnly="0" labelOnly="1" outline="0" fieldPosition="0">
        <references count="3">
          <reference field="0" count="1">
            <x v="2569"/>
          </reference>
          <reference field="1" count="1" selected="0">
            <x v="2508"/>
          </reference>
          <reference field="2" count="1" selected="0">
            <x v="8"/>
          </reference>
        </references>
      </pivotArea>
    </format>
    <format dxfId="2672">
      <pivotArea dataOnly="0" labelOnly="1" outline="0" fieldPosition="0">
        <references count="3">
          <reference field="0" count="1">
            <x v="3036"/>
          </reference>
          <reference field="1" count="1" selected="0">
            <x v="2547"/>
          </reference>
          <reference field="2" count="1" selected="0">
            <x v="8"/>
          </reference>
        </references>
      </pivotArea>
    </format>
    <format dxfId="2671">
      <pivotArea dataOnly="0" labelOnly="1" outline="0" fieldPosition="0">
        <references count="3">
          <reference field="0" count="1">
            <x v="2901"/>
          </reference>
          <reference field="1" count="1" selected="0">
            <x v="2548"/>
          </reference>
          <reference field="2" count="1" selected="0">
            <x v="8"/>
          </reference>
        </references>
      </pivotArea>
    </format>
    <format dxfId="2670">
      <pivotArea dataOnly="0" labelOnly="1" outline="0" fieldPosition="0">
        <references count="3">
          <reference field="0" count="1">
            <x v="993"/>
          </reference>
          <reference field="1" count="1" selected="0">
            <x v="2680"/>
          </reference>
          <reference field="2" count="1" selected="0">
            <x v="8"/>
          </reference>
        </references>
      </pivotArea>
    </format>
    <format dxfId="2669">
      <pivotArea dataOnly="0" labelOnly="1" outline="0" fieldPosition="0">
        <references count="3">
          <reference field="0" count="1">
            <x v="994"/>
          </reference>
          <reference field="1" count="1" selected="0">
            <x v="2681"/>
          </reference>
          <reference field="2" count="1" selected="0">
            <x v="8"/>
          </reference>
        </references>
      </pivotArea>
    </format>
    <format dxfId="2668">
      <pivotArea dataOnly="0" labelOnly="1" outline="0" fieldPosition="0">
        <references count="3">
          <reference field="0" count="1">
            <x v="995"/>
          </reference>
          <reference field="1" count="1" selected="0">
            <x v="2683"/>
          </reference>
          <reference field="2" count="1" selected="0">
            <x v="8"/>
          </reference>
        </references>
      </pivotArea>
    </format>
    <format dxfId="2667">
      <pivotArea dataOnly="0" labelOnly="1" outline="0" fieldPosition="0">
        <references count="3">
          <reference field="0" count="1">
            <x v="2679"/>
          </reference>
          <reference field="1" count="1" selected="0">
            <x v="2823"/>
          </reference>
          <reference field="2" count="1" selected="0">
            <x v="8"/>
          </reference>
        </references>
      </pivotArea>
    </format>
    <format dxfId="2666">
      <pivotArea dataOnly="0" labelOnly="1" outline="0" fieldPosition="0">
        <references count="3">
          <reference field="0" count="1">
            <x v="3040"/>
          </reference>
          <reference field="1" count="1" selected="0">
            <x v="2826"/>
          </reference>
          <reference field="2" count="1" selected="0">
            <x v="8"/>
          </reference>
        </references>
      </pivotArea>
    </format>
    <format dxfId="2665">
      <pivotArea dataOnly="0" labelOnly="1" outline="0" fieldPosition="0">
        <references count="3">
          <reference field="0" count="1">
            <x v="3005"/>
          </reference>
          <reference field="1" count="1" selected="0">
            <x v="2832"/>
          </reference>
          <reference field="2" count="1" selected="0">
            <x v="8"/>
          </reference>
        </references>
      </pivotArea>
    </format>
    <format dxfId="2664">
      <pivotArea dataOnly="0" labelOnly="1" outline="0" fieldPosition="0">
        <references count="3">
          <reference field="0" count="1">
            <x v="2969"/>
          </reference>
          <reference field="1" count="1" selected="0">
            <x v="2833"/>
          </reference>
          <reference field="2" count="1" selected="0">
            <x v="8"/>
          </reference>
        </references>
      </pivotArea>
    </format>
    <format dxfId="2663">
      <pivotArea dataOnly="0" labelOnly="1" outline="0" fieldPosition="0">
        <references count="3">
          <reference field="0" count="1">
            <x v="996"/>
          </reference>
          <reference field="1" count="1" selected="0">
            <x v="2960"/>
          </reference>
          <reference field="2" count="1" selected="0">
            <x v="8"/>
          </reference>
        </references>
      </pivotArea>
    </format>
    <format dxfId="2662">
      <pivotArea dataOnly="0" labelOnly="1" outline="0" fieldPosition="0">
        <references count="3">
          <reference field="0" count="1">
            <x v="997"/>
          </reference>
          <reference field="1" count="1" selected="0">
            <x v="2961"/>
          </reference>
          <reference field="2" count="1" selected="0">
            <x v="8"/>
          </reference>
        </references>
      </pivotArea>
    </format>
    <format dxfId="2661">
      <pivotArea dataOnly="0" labelOnly="1" outline="0" fieldPosition="0">
        <references count="3">
          <reference field="0" count="1">
            <x v="2311"/>
          </reference>
          <reference field="1" count="1" selected="0">
            <x v="3224"/>
          </reference>
          <reference field="2" count="1" selected="0">
            <x v="8"/>
          </reference>
        </references>
      </pivotArea>
    </format>
    <format dxfId="2660">
      <pivotArea dataOnly="0" labelOnly="1" outline="0" fieldPosition="0">
        <references count="3">
          <reference field="0" count="1">
            <x v="2310"/>
          </reference>
          <reference field="1" count="1" selected="0">
            <x v="3225"/>
          </reference>
          <reference field="2" count="1" selected="0">
            <x v="8"/>
          </reference>
        </references>
      </pivotArea>
    </format>
    <format dxfId="2659">
      <pivotArea dataOnly="0" labelOnly="1" outline="0" fieldPosition="0">
        <references count="3">
          <reference field="0" count="1">
            <x v="998"/>
          </reference>
          <reference field="1" count="1" selected="0">
            <x v="3229"/>
          </reference>
          <reference field="2" count="1" selected="0">
            <x v="8"/>
          </reference>
        </references>
      </pivotArea>
    </format>
    <format dxfId="2658">
      <pivotArea dataOnly="0" labelOnly="1" outline="0" fieldPosition="0">
        <references count="3">
          <reference field="0" count="1">
            <x v="999"/>
          </reference>
          <reference field="1" count="1" selected="0">
            <x v="3230"/>
          </reference>
          <reference field="2" count="1" selected="0">
            <x v="8"/>
          </reference>
        </references>
      </pivotArea>
    </format>
    <format dxfId="2657">
      <pivotArea dataOnly="0" labelOnly="1" outline="0" fieldPosition="0">
        <references count="3">
          <reference field="0" count="1">
            <x v="209"/>
          </reference>
          <reference field="1" count="1" selected="0">
            <x v="3233"/>
          </reference>
          <reference field="2" count="1" selected="0">
            <x v="8"/>
          </reference>
        </references>
      </pivotArea>
    </format>
    <format dxfId="2656">
      <pivotArea dataOnly="0" labelOnly="1" outline="0" fieldPosition="0">
        <references count="3">
          <reference field="0" count="1">
            <x v="210"/>
          </reference>
          <reference field="1" count="1" selected="0">
            <x v="3234"/>
          </reference>
          <reference field="2" count="1" selected="0">
            <x v="8"/>
          </reference>
        </references>
      </pivotArea>
    </format>
    <format dxfId="2655">
      <pivotArea dataOnly="0" labelOnly="1" outline="0" fieldPosition="0">
        <references count="3">
          <reference field="0" count="1">
            <x v="211"/>
          </reference>
          <reference field="1" count="1" selected="0">
            <x v="3235"/>
          </reference>
          <reference field="2" count="1" selected="0">
            <x v="8"/>
          </reference>
        </references>
      </pivotArea>
    </format>
    <format dxfId="2654">
      <pivotArea dataOnly="0" labelOnly="1" outline="0" fieldPosition="0">
        <references count="3">
          <reference field="0" count="1">
            <x v="212"/>
          </reference>
          <reference field="1" count="1" selected="0">
            <x v="3236"/>
          </reference>
          <reference field="2" count="1" selected="0">
            <x v="8"/>
          </reference>
        </references>
      </pivotArea>
    </format>
    <format dxfId="2653">
      <pivotArea dataOnly="0" labelOnly="1" outline="0" fieldPosition="0">
        <references count="3">
          <reference field="0" count="1">
            <x v="1000"/>
          </reference>
          <reference field="1" count="1" selected="0">
            <x v="3242"/>
          </reference>
          <reference field="2" count="1" selected="0">
            <x v="8"/>
          </reference>
        </references>
      </pivotArea>
    </format>
    <format dxfId="2652">
      <pivotArea dataOnly="0" labelOnly="1" outline="0" fieldPosition="0">
        <references count="3">
          <reference field="0" count="1">
            <x v="1001"/>
          </reference>
          <reference field="1" count="1" selected="0">
            <x v="3243"/>
          </reference>
          <reference field="2" count="1" selected="0">
            <x v="8"/>
          </reference>
        </references>
      </pivotArea>
    </format>
    <format dxfId="2651">
      <pivotArea dataOnly="0" labelOnly="1" outline="0" fieldPosition="0">
        <references count="3">
          <reference field="0" count="1">
            <x v="1002"/>
          </reference>
          <reference field="1" count="1" selected="0">
            <x v="3244"/>
          </reference>
          <reference field="2" count="1" selected="0">
            <x v="8"/>
          </reference>
        </references>
      </pivotArea>
    </format>
    <format dxfId="2650">
      <pivotArea dataOnly="0" labelOnly="1" outline="0" fieldPosition="0">
        <references count="3">
          <reference field="0" count="1">
            <x v="2742"/>
          </reference>
          <reference field="1" count="1" selected="0">
            <x v="3250"/>
          </reference>
          <reference field="2" count="1" selected="0">
            <x v="8"/>
          </reference>
        </references>
      </pivotArea>
    </format>
    <format dxfId="2649">
      <pivotArea dataOnly="0" labelOnly="1" outline="0" fieldPosition="0">
        <references count="3">
          <reference field="0" count="1">
            <x v="2357"/>
          </reference>
          <reference field="1" count="1" selected="0">
            <x v="3251"/>
          </reference>
          <reference field="2" count="1" selected="0">
            <x v="8"/>
          </reference>
        </references>
      </pivotArea>
    </format>
    <format dxfId="2648">
      <pivotArea dataOnly="0" labelOnly="1" outline="0" fieldPosition="0">
        <references count="3">
          <reference field="0" count="1">
            <x v="2370"/>
          </reference>
          <reference field="1" count="1" selected="0">
            <x v="3252"/>
          </reference>
          <reference field="2" count="1" selected="0">
            <x v="8"/>
          </reference>
        </references>
      </pivotArea>
    </format>
    <format dxfId="2647">
      <pivotArea dataOnly="0" labelOnly="1" outline="0" fieldPosition="0">
        <references count="3">
          <reference field="0" count="1">
            <x v="2412"/>
          </reference>
          <reference field="1" count="1" selected="0">
            <x v="3259"/>
          </reference>
          <reference field="2" count="1" selected="0">
            <x v="8"/>
          </reference>
        </references>
      </pivotArea>
    </format>
    <format dxfId="2646">
      <pivotArea dataOnly="0" labelOnly="1" outline="0" fieldPosition="0">
        <references count="3">
          <reference field="0" count="1">
            <x v="2377"/>
          </reference>
          <reference field="1" count="1" selected="0">
            <x v="3260"/>
          </reference>
          <reference field="2" count="1" selected="0">
            <x v="8"/>
          </reference>
        </references>
      </pivotArea>
    </format>
    <format dxfId="2645">
      <pivotArea dataOnly="0" labelOnly="1" outline="0" fieldPosition="0">
        <references count="3">
          <reference field="0" count="1">
            <x v="1003"/>
          </reference>
          <reference field="1" count="1" selected="0">
            <x v="3264"/>
          </reference>
          <reference field="2" count="1" selected="0">
            <x v="8"/>
          </reference>
        </references>
      </pivotArea>
    </format>
    <format dxfId="2644">
      <pivotArea dataOnly="0" labelOnly="1" outline="0" fieldPosition="0">
        <references count="3">
          <reference field="0" count="1">
            <x v="1004"/>
          </reference>
          <reference field="1" count="1" selected="0">
            <x v="3317"/>
          </reference>
          <reference field="2" count="1" selected="0">
            <x v="8"/>
          </reference>
        </references>
      </pivotArea>
    </format>
    <format dxfId="2643">
      <pivotArea dataOnly="0" labelOnly="1" outline="0" fieldPosition="0">
        <references count="3">
          <reference field="0" count="1">
            <x v="2905"/>
          </reference>
          <reference field="1" count="1" selected="0">
            <x v="3369"/>
          </reference>
          <reference field="2" count="1" selected="0">
            <x v="8"/>
          </reference>
        </references>
      </pivotArea>
    </format>
    <format dxfId="2642">
      <pivotArea dataOnly="0" labelOnly="1" outline="0" fieldPosition="0">
        <references count="3">
          <reference field="0" count="1">
            <x v="3034"/>
          </reference>
          <reference field="1" count="1" selected="0">
            <x v="3375"/>
          </reference>
          <reference field="2" count="1" selected="0">
            <x v="8"/>
          </reference>
        </references>
      </pivotArea>
    </format>
    <format dxfId="2641">
      <pivotArea dataOnly="0" labelOnly="1" outline="0" fieldPosition="0">
        <references count="3">
          <reference field="0" count="1">
            <x v="3125"/>
          </reference>
          <reference field="1" count="1" selected="0">
            <x v="3387"/>
          </reference>
          <reference field="2" count="1" selected="0">
            <x v="8"/>
          </reference>
        </references>
      </pivotArea>
    </format>
    <format dxfId="2640">
      <pivotArea dataOnly="0" labelOnly="1" outline="0" fieldPosition="0">
        <references count="3">
          <reference field="0" count="1">
            <x v="2380"/>
          </reference>
          <reference field="1" count="1" selected="0">
            <x v="3434"/>
          </reference>
          <reference field="2" count="1" selected="0">
            <x v="8"/>
          </reference>
        </references>
      </pivotArea>
    </format>
    <format dxfId="2639">
      <pivotArea dataOnly="0" labelOnly="1" outline="0" fieldPosition="0">
        <references count="3">
          <reference field="0" count="1">
            <x v="4738"/>
          </reference>
          <reference field="1" count="1" selected="0">
            <x v="3435"/>
          </reference>
          <reference field="2" count="1" selected="0">
            <x v="8"/>
          </reference>
        </references>
      </pivotArea>
    </format>
    <format dxfId="2638">
      <pivotArea dataOnly="0" labelOnly="1" outline="0" fieldPosition="0">
        <references count="3">
          <reference field="0" count="1">
            <x v="567"/>
          </reference>
          <reference field="1" count="1" selected="0">
            <x v="3436"/>
          </reference>
          <reference field="2" count="1" selected="0">
            <x v="8"/>
          </reference>
        </references>
      </pivotArea>
    </format>
    <format dxfId="2637">
      <pivotArea dataOnly="0" labelOnly="1" outline="0" fieldPosition="0">
        <references count="3">
          <reference field="0" count="1">
            <x v="566"/>
          </reference>
          <reference field="1" count="1" selected="0">
            <x v="3439"/>
          </reference>
          <reference field="2" count="1" selected="0">
            <x v="8"/>
          </reference>
        </references>
      </pivotArea>
    </format>
    <format dxfId="2636">
      <pivotArea dataOnly="0" labelOnly="1" outline="0" fieldPosition="0">
        <references count="3">
          <reference field="0" count="1">
            <x v="568"/>
          </reference>
          <reference field="1" count="1" selected="0">
            <x v="3444"/>
          </reference>
          <reference field="2" count="1" selected="0">
            <x v="8"/>
          </reference>
        </references>
      </pivotArea>
    </format>
    <format dxfId="2635">
      <pivotArea dataOnly="0" labelOnly="1" outline="0" fieldPosition="0">
        <references count="3">
          <reference field="0" count="1">
            <x v="1005"/>
          </reference>
          <reference field="1" count="1" selected="0">
            <x v="3514"/>
          </reference>
          <reference field="2" count="1" selected="0">
            <x v="8"/>
          </reference>
        </references>
      </pivotArea>
    </format>
    <format dxfId="2634">
      <pivotArea dataOnly="0" labelOnly="1" outline="0" fieldPosition="0">
        <references count="3">
          <reference field="0" count="1">
            <x v="1006"/>
          </reference>
          <reference field="1" count="1" selected="0">
            <x v="3515"/>
          </reference>
          <reference field="2" count="1" selected="0">
            <x v="8"/>
          </reference>
        </references>
      </pivotArea>
    </format>
    <format dxfId="2633">
      <pivotArea dataOnly="0" labelOnly="1" outline="0" fieldPosition="0">
        <references count="3">
          <reference field="0" count="1">
            <x v="3136"/>
          </reference>
          <reference field="1" count="1" selected="0">
            <x v="3595"/>
          </reference>
          <reference field="2" count="1" selected="0">
            <x v="8"/>
          </reference>
        </references>
      </pivotArea>
    </format>
    <format dxfId="2632">
      <pivotArea dataOnly="0" labelOnly="1" outline="0" fieldPosition="0">
        <references count="3">
          <reference field="0" count="1">
            <x v="577"/>
          </reference>
          <reference field="1" count="1" selected="0">
            <x v="4065"/>
          </reference>
          <reference field="2" count="1" selected="0">
            <x v="8"/>
          </reference>
        </references>
      </pivotArea>
    </format>
    <format dxfId="2631">
      <pivotArea dataOnly="0" labelOnly="1" outline="0" fieldPosition="0">
        <references count="3">
          <reference field="0" count="1">
            <x v="1007"/>
          </reference>
          <reference field="1" count="1" selected="0">
            <x v="4068"/>
          </reference>
          <reference field="2" count="1" selected="0">
            <x v="8"/>
          </reference>
        </references>
      </pivotArea>
    </format>
    <format dxfId="2630">
      <pivotArea dataOnly="0" labelOnly="1" outline="0" fieldPosition="0">
        <references count="3">
          <reference field="0" count="1">
            <x v="2916"/>
          </reference>
          <reference field="1" count="1" selected="0">
            <x v="4074"/>
          </reference>
          <reference field="2" count="1" selected="0">
            <x v="8"/>
          </reference>
        </references>
      </pivotArea>
    </format>
    <format dxfId="2629">
      <pivotArea dataOnly="0" labelOnly="1" outline="0" fieldPosition="0">
        <references count="3">
          <reference field="0" count="1">
            <x v="2961"/>
          </reference>
          <reference field="1" count="1" selected="0">
            <x v="4075"/>
          </reference>
          <reference field="2" count="1" selected="0">
            <x v="8"/>
          </reference>
        </references>
      </pivotArea>
    </format>
    <format dxfId="2628">
      <pivotArea dataOnly="0" labelOnly="1" outline="0" fieldPosition="0">
        <references count="3">
          <reference field="0" count="1">
            <x v="2934"/>
          </reference>
          <reference field="1" count="1" selected="0">
            <x v="4076"/>
          </reference>
          <reference field="2" count="1" selected="0">
            <x v="8"/>
          </reference>
        </references>
      </pivotArea>
    </format>
    <format dxfId="2627">
      <pivotArea dataOnly="0" labelOnly="1" outline="0" fieldPosition="0">
        <references count="3">
          <reference field="0" count="1">
            <x v="2912"/>
          </reference>
          <reference field="1" count="1" selected="0">
            <x v="4077"/>
          </reference>
          <reference field="2" count="1" selected="0">
            <x v="8"/>
          </reference>
        </references>
      </pivotArea>
    </format>
    <format dxfId="2626">
      <pivotArea dataOnly="0" labelOnly="1" outline="0" fieldPosition="0">
        <references count="3">
          <reference field="0" count="1">
            <x v="1035"/>
          </reference>
          <reference field="1" count="1" selected="0">
            <x v="4086"/>
          </reference>
          <reference field="2" count="1" selected="0">
            <x v="8"/>
          </reference>
        </references>
      </pivotArea>
    </format>
    <format dxfId="2625">
      <pivotArea dataOnly="0" labelOnly="1" outline="0" fieldPosition="0">
        <references count="3">
          <reference field="0" count="1">
            <x v="1036"/>
          </reference>
          <reference field="1" count="1" selected="0">
            <x v="4087"/>
          </reference>
          <reference field="2" count="1" selected="0">
            <x v="8"/>
          </reference>
        </references>
      </pivotArea>
    </format>
    <format dxfId="2624">
      <pivotArea dataOnly="0" labelOnly="1" outline="0" fieldPosition="0">
        <references count="3">
          <reference field="0" count="1">
            <x v="1037"/>
          </reference>
          <reference field="1" count="1" selected="0">
            <x v="4088"/>
          </reference>
          <reference field="2" count="1" selected="0">
            <x v="8"/>
          </reference>
        </references>
      </pivotArea>
    </format>
    <format dxfId="2623">
      <pivotArea dataOnly="0" labelOnly="1" outline="0" fieldPosition="0">
        <references count="3">
          <reference field="0" count="1">
            <x v="2419"/>
          </reference>
          <reference field="1" count="1" selected="0">
            <x v="4119"/>
          </reference>
          <reference field="2" count="1" selected="0">
            <x v="8"/>
          </reference>
        </references>
      </pivotArea>
    </format>
    <format dxfId="2622">
      <pivotArea dataOnly="0" labelOnly="1" outline="0" fieldPosition="0">
        <references count="3">
          <reference field="0" count="1">
            <x v="2828"/>
          </reference>
          <reference field="1" count="1" selected="0">
            <x v="4120"/>
          </reference>
          <reference field="2" count="1" selected="0">
            <x v="8"/>
          </reference>
        </references>
      </pivotArea>
    </format>
    <format dxfId="2621">
      <pivotArea dataOnly="0" labelOnly="1" outline="0" fieldPosition="0">
        <references count="3">
          <reference field="0" count="1">
            <x v="1008"/>
          </reference>
          <reference field="1" count="1" selected="0">
            <x v="4175"/>
          </reference>
          <reference field="2" count="1" selected="0">
            <x v="8"/>
          </reference>
        </references>
      </pivotArea>
    </format>
    <format dxfId="2620">
      <pivotArea dataOnly="0" labelOnly="1" outline="0" fieldPosition="0">
        <references count="3">
          <reference field="0" count="1">
            <x v="279"/>
          </reference>
          <reference field="1" count="1" selected="0">
            <x v="4180"/>
          </reference>
          <reference field="2" count="1" selected="0">
            <x v="8"/>
          </reference>
        </references>
      </pivotArea>
    </format>
    <format dxfId="2619">
      <pivotArea dataOnly="0" labelOnly="1" outline="0" fieldPosition="0">
        <references count="3">
          <reference field="0" count="1">
            <x v="2273"/>
          </reference>
          <reference field="1" count="1" selected="0">
            <x v="4266"/>
          </reference>
          <reference field="2" count="1" selected="0">
            <x v="8"/>
          </reference>
        </references>
      </pivotArea>
    </format>
    <format dxfId="2618">
      <pivotArea dataOnly="0" labelOnly="1" outline="0" fieldPosition="0">
        <references count="3">
          <reference field="0" count="1">
            <x v="1009"/>
          </reference>
          <reference field="1" count="1" selected="0">
            <x v="4288"/>
          </reference>
          <reference field="2" count="1" selected="0">
            <x v="8"/>
          </reference>
        </references>
      </pivotArea>
    </format>
    <format dxfId="2617">
      <pivotArea dataOnly="0" labelOnly="1" outline="0" fieldPosition="0">
        <references count="3">
          <reference field="0" count="1">
            <x v="1010"/>
          </reference>
          <reference field="1" count="1" selected="0">
            <x v="4289"/>
          </reference>
          <reference field="2" count="1" selected="0">
            <x v="8"/>
          </reference>
        </references>
      </pivotArea>
    </format>
    <format dxfId="2616">
      <pivotArea dataOnly="0" labelOnly="1" outline="0" fieldPosition="0">
        <references count="3">
          <reference field="0" count="1">
            <x v="2601"/>
          </reference>
          <reference field="1" count="1" selected="0">
            <x v="4291"/>
          </reference>
          <reference field="2" count="1" selected="0">
            <x v="8"/>
          </reference>
        </references>
      </pivotArea>
    </format>
    <format dxfId="2615">
      <pivotArea dataOnly="0" labelOnly="1" outline="0" fieldPosition="0">
        <references count="3">
          <reference field="0" count="1">
            <x v="1635"/>
          </reference>
          <reference field="1" count="1" selected="0">
            <x v="4303"/>
          </reference>
          <reference field="2" count="1" selected="0">
            <x v="8"/>
          </reference>
        </references>
      </pivotArea>
    </format>
    <format dxfId="2614">
      <pivotArea dataOnly="0" labelOnly="1" outline="0" fieldPosition="0">
        <references count="3">
          <reference field="0" count="1">
            <x v="1636"/>
          </reference>
          <reference field="1" count="1" selected="0">
            <x v="4307"/>
          </reference>
          <reference field="2" count="1" selected="0">
            <x v="8"/>
          </reference>
        </references>
      </pivotArea>
    </format>
    <format dxfId="2613">
      <pivotArea dataOnly="0" labelOnly="1" outline="0" fieldPosition="0">
        <references count="3">
          <reference field="0" count="1">
            <x v="1011"/>
          </reference>
          <reference field="1" count="1" selected="0">
            <x v="4337"/>
          </reference>
          <reference field="2" count="1" selected="0">
            <x v="8"/>
          </reference>
        </references>
      </pivotArea>
    </format>
    <format dxfId="2612">
      <pivotArea dataOnly="0" labelOnly="1" outline="0" fieldPosition="0">
        <references count="3">
          <reference field="0" count="1">
            <x v="272"/>
          </reference>
          <reference field="1" count="1" selected="0">
            <x v="4342"/>
          </reference>
          <reference field="2" count="1" selected="0">
            <x v="8"/>
          </reference>
        </references>
      </pivotArea>
    </format>
    <format dxfId="2611">
      <pivotArea dataOnly="0" labelOnly="1" outline="0" fieldPosition="0">
        <references count="3">
          <reference field="0" count="1">
            <x v="2276"/>
          </reference>
          <reference field="1" count="1" selected="0">
            <x v="4345"/>
          </reference>
          <reference field="2" count="1" selected="0">
            <x v="8"/>
          </reference>
        </references>
      </pivotArea>
    </format>
    <format dxfId="2610">
      <pivotArea dataOnly="0" labelOnly="1" outline="0" fieldPosition="0">
        <references count="3">
          <reference field="0" count="1">
            <x v="312"/>
          </reference>
          <reference field="1" count="1" selected="0">
            <x v="4350"/>
          </reference>
          <reference field="2" count="1" selected="0">
            <x v="8"/>
          </reference>
        </references>
      </pivotArea>
    </format>
    <format dxfId="2609">
      <pivotArea dataOnly="0" labelOnly="1" outline="0" fieldPosition="0">
        <references count="3">
          <reference field="0" count="1">
            <x v="1012"/>
          </reference>
          <reference field="1" count="1" selected="0">
            <x v="4355"/>
          </reference>
          <reference field="2" count="1" selected="0">
            <x v="8"/>
          </reference>
        </references>
      </pivotArea>
    </format>
    <format dxfId="2608">
      <pivotArea dataOnly="0" labelOnly="1" outline="0" fieldPosition="0">
        <references count="3">
          <reference field="0" count="1">
            <x v="1013"/>
          </reference>
          <reference field="1" count="1" selected="0">
            <x v="4399"/>
          </reference>
          <reference field="2" count="1" selected="0">
            <x v="8"/>
          </reference>
        </references>
      </pivotArea>
    </format>
    <format dxfId="2607">
      <pivotArea dataOnly="0" labelOnly="1" outline="0" fieldPosition="0">
        <references count="3">
          <reference field="0" count="1">
            <x v="2680"/>
          </reference>
          <reference field="1" count="1" selected="0">
            <x v="4515"/>
          </reference>
          <reference field="2" count="1" selected="0">
            <x v="8"/>
          </reference>
        </references>
      </pivotArea>
    </format>
    <format dxfId="2606">
      <pivotArea dataOnly="0" labelOnly="1" outline="0" fieldPosition="0">
        <references count="3">
          <reference field="0" count="1">
            <x v="2550"/>
          </reference>
          <reference field="1" count="1" selected="0">
            <x v="4534"/>
          </reference>
          <reference field="2" count="1" selected="0">
            <x v="8"/>
          </reference>
        </references>
      </pivotArea>
    </format>
    <format dxfId="2605">
      <pivotArea dataOnly="0" labelOnly="1" outline="0" fieldPosition="0">
        <references count="3">
          <reference field="0" count="1">
            <x v="1014"/>
          </reference>
          <reference field="1" count="1" selected="0">
            <x v="4535"/>
          </reference>
          <reference field="2" count="1" selected="0">
            <x v="8"/>
          </reference>
        </references>
      </pivotArea>
    </format>
    <format dxfId="2604">
      <pivotArea dataOnly="0" labelOnly="1" outline="0" fieldPosition="0">
        <references count="3">
          <reference field="0" count="1">
            <x v="1015"/>
          </reference>
          <reference field="1" count="1" selected="0">
            <x v="4536"/>
          </reference>
          <reference field="2" count="1" selected="0">
            <x v="8"/>
          </reference>
        </references>
      </pivotArea>
    </format>
    <format dxfId="2603">
      <pivotArea dataOnly="0" labelOnly="1" outline="0" fieldPosition="0">
        <references count="3">
          <reference field="0" count="1">
            <x v="4622"/>
          </reference>
          <reference field="1" count="1" selected="0">
            <x v="4583"/>
          </reference>
          <reference field="2" count="1" selected="0">
            <x v="8"/>
          </reference>
        </references>
      </pivotArea>
    </format>
    <format dxfId="2602">
      <pivotArea dataOnly="0" labelOnly="1" outline="0" fieldPosition="0">
        <references count="3">
          <reference field="0" count="1">
            <x v="2625"/>
          </reference>
          <reference field="1" count="1" selected="0">
            <x v="4584"/>
          </reference>
          <reference field="2" count="1" selected="0">
            <x v="8"/>
          </reference>
        </references>
      </pivotArea>
    </format>
    <format dxfId="2601">
      <pivotArea dataOnly="0" labelOnly="1" outline="0" fieldPosition="0">
        <references count="3">
          <reference field="0" count="1">
            <x v="2933"/>
          </reference>
          <reference field="1" count="1" selected="0">
            <x v="4635"/>
          </reference>
          <reference field="2" count="1" selected="0">
            <x v="8"/>
          </reference>
        </references>
      </pivotArea>
    </format>
    <format dxfId="2600">
      <pivotArea dataOnly="0" labelOnly="1" outline="0" fieldPosition="0">
        <references count="3">
          <reference field="0" count="1">
            <x v="1016"/>
          </reference>
          <reference field="1" count="1" selected="0">
            <x v="4636"/>
          </reference>
          <reference field="2" count="1" selected="0">
            <x v="8"/>
          </reference>
        </references>
      </pivotArea>
    </format>
    <format dxfId="2599">
      <pivotArea dataOnly="0" labelOnly="1" outline="0" fieldPosition="0">
        <references count="3">
          <reference field="0" count="1">
            <x v="1017"/>
          </reference>
          <reference field="1" count="1" selected="0">
            <x v="4637"/>
          </reference>
          <reference field="2" count="1" selected="0">
            <x v="8"/>
          </reference>
        </references>
      </pivotArea>
    </format>
    <format dxfId="2598">
      <pivotArea dataOnly="0" labelOnly="1" outline="0" fieldPosition="0">
        <references count="3">
          <reference field="0" count="1">
            <x v="2682"/>
          </reference>
          <reference field="1" count="1" selected="0">
            <x v="4638"/>
          </reference>
          <reference field="2" count="1" selected="0">
            <x v="8"/>
          </reference>
        </references>
      </pivotArea>
    </format>
    <format dxfId="2597">
      <pivotArea dataOnly="0" labelOnly="1" outline="0" fieldPosition="0">
        <references count="3">
          <reference field="0" count="1">
            <x v="1018"/>
          </reference>
          <reference field="1" count="1" selected="0">
            <x v="4639"/>
          </reference>
          <reference field="2" count="1" selected="0">
            <x v="8"/>
          </reference>
        </references>
      </pivotArea>
    </format>
    <format dxfId="2596">
      <pivotArea dataOnly="0" labelOnly="1" outline="0" fieldPosition="0">
        <references count="3">
          <reference field="0" count="1">
            <x v="2285"/>
          </reference>
          <reference field="1" count="1" selected="0">
            <x v="4647"/>
          </reference>
          <reference field="2" count="1" selected="0">
            <x v="8"/>
          </reference>
        </references>
      </pivotArea>
    </format>
    <format dxfId="2595">
      <pivotArea dataOnly="0" labelOnly="1" outline="0" fieldPosition="0">
        <references count="3">
          <reference field="0" count="1">
            <x v="2296"/>
          </reference>
          <reference field="1" count="1" selected="0">
            <x v="4648"/>
          </reference>
          <reference field="2" count="1" selected="0">
            <x v="8"/>
          </reference>
        </references>
      </pivotArea>
    </format>
    <format dxfId="2594">
      <pivotArea dataOnly="0" labelOnly="1" outline="0" fieldPosition="0">
        <references count="3">
          <reference field="0" count="1">
            <x v="2298"/>
          </reference>
          <reference field="1" count="1" selected="0">
            <x v="4649"/>
          </reference>
          <reference field="2" count="1" selected="0">
            <x v="8"/>
          </reference>
        </references>
      </pivotArea>
    </format>
    <format dxfId="2593">
      <pivotArea dataOnly="0" labelOnly="1" outline="0" fieldPosition="0">
        <references count="3">
          <reference field="0" count="1">
            <x v="3041"/>
          </reference>
          <reference field="1" count="1" selected="0">
            <x v="4658"/>
          </reference>
          <reference field="2" count="1" selected="0">
            <x v="8"/>
          </reference>
        </references>
      </pivotArea>
    </format>
    <format dxfId="2592">
      <pivotArea dataOnly="0" labelOnly="1" outline="0" fieldPosition="0">
        <references count="3">
          <reference field="0" count="1">
            <x v="2908"/>
          </reference>
          <reference field="1" count="1" selected="0">
            <x v="4659"/>
          </reference>
          <reference field="2" count="1" selected="0">
            <x v="8"/>
          </reference>
        </references>
      </pivotArea>
    </format>
    <format dxfId="2591">
      <pivotArea dataOnly="0" labelOnly="1" outline="0" fieldPosition="0">
        <references count="3">
          <reference field="0" count="1">
            <x v="3027"/>
          </reference>
          <reference field="1" count="1" selected="0">
            <x v="4680"/>
          </reference>
          <reference field="2" count="1" selected="0">
            <x v="8"/>
          </reference>
        </references>
      </pivotArea>
    </format>
    <format dxfId="2590">
      <pivotArea dataOnly="0" labelOnly="1" outline="0" fieldPosition="0">
        <references count="3">
          <reference field="0" count="1">
            <x v="1019"/>
          </reference>
          <reference field="1" count="1" selected="0">
            <x v="4684"/>
          </reference>
          <reference field="2" count="1" selected="0">
            <x v="8"/>
          </reference>
        </references>
      </pivotArea>
    </format>
    <format dxfId="2589">
      <pivotArea dataOnly="0" labelOnly="1" outline="0" fieldPosition="0">
        <references count="3">
          <reference field="0" count="1">
            <x v="171"/>
          </reference>
          <reference field="1" count="1" selected="0">
            <x v="4701"/>
          </reference>
          <reference field="2" count="1" selected="0">
            <x v="8"/>
          </reference>
        </references>
      </pivotArea>
    </format>
    <format dxfId="2588">
      <pivotArea dataOnly="0" labelOnly="1" outline="0" fieldPosition="0">
        <references count="3">
          <reference field="0" count="1">
            <x v="172"/>
          </reference>
          <reference field="1" count="1" selected="0">
            <x v="4709"/>
          </reference>
          <reference field="2" count="1" selected="0">
            <x v="8"/>
          </reference>
        </references>
      </pivotArea>
    </format>
    <format dxfId="2587">
      <pivotArea dataOnly="0" labelOnly="1" outline="0" fieldPosition="0">
        <references count="3">
          <reference field="0" count="1">
            <x v="2524"/>
          </reference>
          <reference field="1" count="1" selected="0">
            <x v="4723"/>
          </reference>
          <reference field="2" count="1" selected="0">
            <x v="8"/>
          </reference>
        </references>
      </pivotArea>
    </format>
    <format dxfId="2586">
      <pivotArea dataOnly="0" labelOnly="1" outline="0" fieldPosition="0">
        <references count="3">
          <reference field="0" count="1">
            <x v="3046"/>
          </reference>
          <reference field="1" count="1" selected="0">
            <x v="4724"/>
          </reference>
          <reference field="2" count="1" selected="0">
            <x v="8"/>
          </reference>
        </references>
      </pivotArea>
    </format>
    <format dxfId="2585">
      <pivotArea dataOnly="0" labelOnly="1" outline="0" fieldPosition="0">
        <references count="3">
          <reference field="0" count="1">
            <x v="4520"/>
          </reference>
          <reference field="1" count="1" selected="0">
            <x v="4725"/>
          </reference>
          <reference field="2" count="1" selected="0">
            <x v="8"/>
          </reference>
        </references>
      </pivotArea>
    </format>
    <format dxfId="2584">
      <pivotArea dataOnly="0" labelOnly="1" outline="0" fieldPosition="0">
        <references count="3">
          <reference field="0" count="1">
            <x v="4735"/>
          </reference>
          <reference field="1" count="1" selected="0">
            <x v="4726"/>
          </reference>
          <reference field="2" count="1" selected="0">
            <x v="8"/>
          </reference>
        </references>
      </pivotArea>
    </format>
    <format dxfId="2583">
      <pivotArea dataOnly="0" labelOnly="1" outline="0" fieldPosition="0">
        <references count="3">
          <reference field="0" count="1">
            <x v="4244"/>
          </reference>
          <reference field="1" count="1" selected="0">
            <x v="4727"/>
          </reference>
          <reference field="2" count="1" selected="0">
            <x v="8"/>
          </reference>
        </references>
      </pivotArea>
    </format>
    <format dxfId="2582">
      <pivotArea dataOnly="0" labelOnly="1" outline="0" fieldPosition="0">
        <references count="3">
          <reference field="0" count="1">
            <x v="4218"/>
          </reference>
          <reference field="1" count="1" selected="0">
            <x v="4728"/>
          </reference>
          <reference field="2" count="1" selected="0">
            <x v="8"/>
          </reference>
        </references>
      </pivotArea>
    </format>
    <format dxfId="2581">
      <pivotArea dataOnly="0" labelOnly="1" outline="0" fieldPosition="0">
        <references count="3">
          <reference field="0" count="1">
            <x v="4170"/>
          </reference>
          <reference field="1" count="1" selected="0">
            <x v="4729"/>
          </reference>
          <reference field="2" count="1" selected="0">
            <x v="8"/>
          </reference>
        </references>
      </pivotArea>
    </format>
    <format dxfId="2580">
      <pivotArea dataOnly="0" labelOnly="1" outline="0" fieldPosition="0">
        <references count="3">
          <reference field="0" count="1">
            <x v="4649"/>
          </reference>
          <reference field="1" count="1" selected="0">
            <x v="4743"/>
          </reference>
          <reference field="2" count="1" selected="0">
            <x v="8"/>
          </reference>
        </references>
      </pivotArea>
    </format>
    <format dxfId="2579">
      <pivotArea dataOnly="0" labelOnly="1" outline="0" fieldPosition="0">
        <references count="3">
          <reference field="0" count="1">
            <x v="1020"/>
          </reference>
          <reference field="1" count="1" selected="0">
            <x v="4744"/>
          </reference>
          <reference field="2" count="1" selected="0">
            <x v="8"/>
          </reference>
        </references>
      </pivotArea>
    </format>
    <format dxfId="2578">
      <pivotArea dataOnly="0" labelOnly="1" outline="0" fieldPosition="0">
        <references count="3">
          <reference field="0" count="1">
            <x v="2303"/>
          </reference>
          <reference field="1" count="1" selected="0">
            <x v="4762"/>
          </reference>
          <reference field="2" count="1" selected="0">
            <x v="8"/>
          </reference>
        </references>
      </pivotArea>
    </format>
    <format dxfId="2577">
      <pivotArea dataOnly="0" labelOnly="1" outline="0" fieldPosition="0">
        <references count="3">
          <reference field="0" count="1">
            <x v="2304"/>
          </reference>
          <reference field="1" count="1" selected="0">
            <x v="4763"/>
          </reference>
          <reference field="2" count="1" selected="0">
            <x v="8"/>
          </reference>
        </references>
      </pivotArea>
    </format>
    <format dxfId="2576">
      <pivotArea dataOnly="0" labelOnly="1" outline="0" fieldPosition="0">
        <references count="3">
          <reference field="0" count="1">
            <x v="2302"/>
          </reference>
          <reference field="1" count="1" selected="0">
            <x v="4764"/>
          </reference>
          <reference field="2" count="1" selected="0">
            <x v="8"/>
          </reference>
        </references>
      </pivotArea>
    </format>
    <format dxfId="2575">
      <pivotArea dataOnly="0" labelOnly="1" outline="0" fieldPosition="0">
        <references count="3">
          <reference field="0" count="1">
            <x v="2600"/>
          </reference>
          <reference field="1" count="1" selected="0">
            <x v="4771"/>
          </reference>
          <reference field="2" count="1" selected="0">
            <x v="8"/>
          </reference>
        </references>
      </pivotArea>
    </format>
    <format dxfId="2574">
      <pivotArea dataOnly="0" labelOnly="1" outline="0" fieldPosition="0">
        <references count="3">
          <reference field="0" count="1">
            <x v="2710"/>
          </reference>
          <reference field="1" count="1" selected="0">
            <x v="4772"/>
          </reference>
          <reference field="2" count="1" selected="0">
            <x v="8"/>
          </reference>
        </references>
      </pivotArea>
    </format>
    <format dxfId="2573">
      <pivotArea dataOnly="0" labelOnly="1" outline="0" fieldPosition="0">
        <references count="3">
          <reference field="0" count="1">
            <x v="173"/>
          </reference>
          <reference field="1" count="1" selected="0">
            <x v="4792"/>
          </reference>
          <reference field="2" count="1" selected="0">
            <x v="8"/>
          </reference>
        </references>
      </pivotArea>
    </format>
    <format dxfId="2572">
      <pivotArea dataOnly="0" labelOnly="1" outline="0" fieldPosition="0">
        <references count="3">
          <reference field="0" count="1">
            <x v="174"/>
          </reference>
          <reference field="1" count="1" selected="0">
            <x v="4793"/>
          </reference>
          <reference field="2" count="1" selected="0">
            <x v="8"/>
          </reference>
        </references>
      </pivotArea>
    </format>
    <format dxfId="2571">
      <pivotArea dataOnly="0" labelOnly="1" outline="0" fieldPosition="0">
        <references count="3">
          <reference field="0" count="1">
            <x v="2295"/>
          </reference>
          <reference field="1" count="1" selected="0">
            <x v="4794"/>
          </reference>
          <reference field="2" count="1" selected="0">
            <x v="8"/>
          </reference>
        </references>
      </pivotArea>
    </format>
    <format dxfId="2570">
      <pivotArea dataOnly="0" labelOnly="1" outline="0" fieldPosition="0">
        <references count="3">
          <reference field="0" count="1">
            <x v="2284"/>
          </reference>
          <reference field="1" count="1" selected="0">
            <x v="4795"/>
          </reference>
          <reference field="2" count="1" selected="0">
            <x v="8"/>
          </reference>
        </references>
      </pivotArea>
    </format>
    <format dxfId="2569">
      <pivotArea dataOnly="0" labelOnly="1" outline="0" fieldPosition="0">
        <references count="3">
          <reference field="0" count="1">
            <x v="2745"/>
          </reference>
          <reference field="1" count="1" selected="0">
            <x v="4796"/>
          </reference>
          <reference field="2" count="1" selected="0">
            <x v="8"/>
          </reference>
        </references>
      </pivotArea>
    </format>
    <format dxfId="2568">
      <pivotArea dataOnly="0" labelOnly="1" outline="0" fieldPosition="0">
        <references count="3">
          <reference field="0" count="1">
            <x v="2593"/>
          </reference>
          <reference field="1" count="1" selected="0">
            <x v="4797"/>
          </reference>
          <reference field="2" count="1" selected="0">
            <x v="8"/>
          </reference>
        </references>
      </pivotArea>
    </format>
    <format dxfId="2567">
      <pivotArea dataOnly="0" labelOnly="1" outline="0" fieldPosition="0">
        <references count="3">
          <reference field="0" count="1">
            <x v="1021"/>
          </reference>
          <reference field="1" count="1" selected="0">
            <x v="4855"/>
          </reference>
          <reference field="2" count="1" selected="0">
            <x v="8"/>
          </reference>
        </references>
      </pivotArea>
    </format>
    <format dxfId="2566">
      <pivotArea dataOnly="0" labelOnly="1" outline="0" fieldPosition="0">
        <references count="3">
          <reference field="0" count="1">
            <x v="4531"/>
          </reference>
          <reference field="1" count="1" selected="0">
            <x v="4904"/>
          </reference>
          <reference field="2" count="1" selected="0">
            <x v="8"/>
          </reference>
        </references>
      </pivotArea>
    </format>
    <format dxfId="2565">
      <pivotArea dataOnly="0" labelOnly="1" outline="0" fieldPosition="0">
        <references count="3">
          <reference field="0" count="1">
            <x v="502"/>
          </reference>
          <reference field="1" count="1" selected="0">
            <x v="4905"/>
          </reference>
          <reference field="2" count="1" selected="0">
            <x v="8"/>
          </reference>
        </references>
      </pivotArea>
    </format>
    <format dxfId="2564">
      <pivotArea dataOnly="0" labelOnly="1" outline="0" fieldPosition="0">
        <references count="3">
          <reference field="0" count="1">
            <x v="4708"/>
          </reference>
          <reference field="1" count="1" selected="0">
            <x v="4906"/>
          </reference>
          <reference field="2" count="1" selected="0">
            <x v="8"/>
          </reference>
        </references>
      </pivotArea>
    </format>
    <format dxfId="2563">
      <pivotArea dataOnly="0" labelOnly="1" outline="0" fieldPosition="0">
        <references count="3">
          <reference field="0" count="1">
            <x v="501"/>
          </reference>
          <reference field="1" count="1" selected="0">
            <x v="4907"/>
          </reference>
          <reference field="2" count="1" selected="0">
            <x v="8"/>
          </reference>
        </references>
      </pivotArea>
    </format>
    <format dxfId="2562">
      <pivotArea dataOnly="0" labelOnly="1" outline="0" fieldPosition="0">
        <references count="3">
          <reference field="0" count="1">
            <x v="4512"/>
          </reference>
          <reference field="1" count="1" selected="0">
            <x v="4908"/>
          </reference>
          <reference field="2" count="1" selected="0">
            <x v="8"/>
          </reference>
        </references>
      </pivotArea>
    </format>
    <format dxfId="2561">
      <pivotArea dataOnly="0" labelOnly="1" outline="0" fieldPosition="0">
        <references count="3">
          <reference field="0" count="1">
            <x v="503"/>
          </reference>
          <reference field="1" count="1" selected="0">
            <x v="4909"/>
          </reference>
          <reference field="2" count="1" selected="0">
            <x v="8"/>
          </reference>
        </references>
      </pivotArea>
    </format>
    <format dxfId="2560">
      <pivotArea dataOnly="0" labelOnly="1" outline="0" fieldPosition="0">
        <references count="3">
          <reference field="0" count="1">
            <x v="4458"/>
          </reference>
          <reference field="1" count="1" selected="0">
            <x v="4942"/>
          </reference>
          <reference field="2" count="1" selected="0">
            <x v="8"/>
          </reference>
        </references>
      </pivotArea>
    </format>
    <format dxfId="2559">
      <pivotArea dataOnly="0" labelOnly="1" outline="0" fieldPosition="0">
        <references count="3">
          <reference field="0" count="1">
            <x v="2392"/>
          </reference>
          <reference field="1" count="1" selected="0">
            <x v="4943"/>
          </reference>
          <reference field="2" count="1" selected="0">
            <x v="8"/>
          </reference>
        </references>
      </pivotArea>
    </format>
    <format dxfId="2558">
      <pivotArea dataOnly="0" labelOnly="1" outline="0" fieldPosition="0">
        <references count="3">
          <reference field="0" count="1">
            <x v="2383"/>
          </reference>
          <reference field="1" count="1" selected="0">
            <x v="4944"/>
          </reference>
          <reference field="2" count="1" selected="0">
            <x v="8"/>
          </reference>
        </references>
      </pivotArea>
    </format>
    <format dxfId="2557">
      <pivotArea dataOnly="0" labelOnly="1" outline="0" fieldPosition="0">
        <references count="3">
          <reference field="0" count="1">
            <x v="3520"/>
          </reference>
          <reference field="1" count="1" selected="0">
            <x v="184"/>
          </reference>
          <reference field="2" count="1" selected="0">
            <x v="9"/>
          </reference>
        </references>
      </pivotArea>
    </format>
    <format dxfId="2556">
      <pivotArea dataOnly="0" labelOnly="1" outline="0" fieldPosition="0">
        <references count="3">
          <reference field="0" count="1">
            <x v="1112"/>
          </reference>
          <reference field="1" count="1" selected="0">
            <x v="185"/>
          </reference>
          <reference field="2" count="1" selected="0">
            <x v="9"/>
          </reference>
        </references>
      </pivotArea>
    </format>
    <format dxfId="2555">
      <pivotArea dataOnly="0" labelOnly="1" outline="0" fieldPosition="0">
        <references count="3">
          <reference field="0" count="1">
            <x v="3627"/>
          </reference>
          <reference field="1" count="1" selected="0">
            <x v="186"/>
          </reference>
          <reference field="2" count="1" selected="0">
            <x v="9"/>
          </reference>
        </references>
      </pivotArea>
    </format>
    <format dxfId="2554">
      <pivotArea dataOnly="0" labelOnly="1" outline="0" fieldPosition="0">
        <references count="3">
          <reference field="0" count="1">
            <x v="2386"/>
          </reference>
          <reference field="1" count="1" selected="0">
            <x v="187"/>
          </reference>
          <reference field="2" count="1" selected="0">
            <x v="9"/>
          </reference>
        </references>
      </pivotArea>
    </format>
    <format dxfId="2553">
      <pivotArea dataOnly="0" labelOnly="1" outline="0" fieldPosition="0">
        <references count="3">
          <reference field="0" count="1">
            <x v="3835"/>
          </reference>
          <reference field="1" count="1" selected="0">
            <x v="188"/>
          </reference>
          <reference field="2" count="1" selected="0">
            <x v="9"/>
          </reference>
        </references>
      </pivotArea>
    </format>
    <format dxfId="2552">
      <pivotArea dataOnly="0" labelOnly="1" outline="0" fieldPosition="0">
        <references count="3">
          <reference field="0" count="1">
            <x v="3870"/>
          </reference>
          <reference field="1" count="1" selected="0">
            <x v="189"/>
          </reference>
          <reference field="2" count="1" selected="0">
            <x v="9"/>
          </reference>
        </references>
      </pivotArea>
    </format>
    <format dxfId="2551">
      <pivotArea dataOnly="0" labelOnly="1" outline="0" fieldPosition="0">
        <references count="3">
          <reference field="0" count="1">
            <x v="3762"/>
          </reference>
          <reference field="1" count="1" selected="0">
            <x v="190"/>
          </reference>
          <reference field="2" count="1" selected="0">
            <x v="9"/>
          </reference>
        </references>
      </pivotArea>
    </format>
    <format dxfId="2550">
      <pivotArea dataOnly="0" labelOnly="1" outline="0" fieldPosition="0">
        <references count="3">
          <reference field="0" count="1">
            <x v="360"/>
          </reference>
          <reference field="1" count="1" selected="0">
            <x v="191"/>
          </reference>
          <reference field="2" count="1" selected="0">
            <x v="9"/>
          </reference>
        </references>
      </pivotArea>
    </format>
    <format dxfId="2549">
      <pivotArea dataOnly="0" labelOnly="1" outline="0" fieldPosition="0">
        <references count="3">
          <reference field="0" count="1">
            <x v="3719"/>
          </reference>
          <reference field="1" count="1" selected="0">
            <x v="290"/>
          </reference>
          <reference field="2" count="1" selected="0">
            <x v="9"/>
          </reference>
        </references>
      </pivotArea>
    </format>
    <format dxfId="2548">
      <pivotArea dataOnly="0" labelOnly="1" outline="0" fieldPosition="0">
        <references count="3">
          <reference field="0" count="1">
            <x v="3686"/>
          </reference>
          <reference field="1" count="1" selected="0">
            <x v="293"/>
          </reference>
          <reference field="2" count="1" selected="0">
            <x v="9"/>
          </reference>
        </references>
      </pivotArea>
    </format>
    <format dxfId="2547">
      <pivotArea dataOnly="0" labelOnly="1" outline="0" fieldPosition="0">
        <references count="3">
          <reference field="0" count="1">
            <x v="357"/>
          </reference>
          <reference field="1" count="1" selected="0">
            <x v="294"/>
          </reference>
          <reference field="2" count="1" selected="0">
            <x v="9"/>
          </reference>
        </references>
      </pivotArea>
    </format>
    <format dxfId="2546">
      <pivotArea dataOnly="0" labelOnly="1" outline="0" fieldPosition="0">
        <references count="3">
          <reference field="0" count="1">
            <x v="3836"/>
          </reference>
          <reference field="1" count="1" selected="0">
            <x v="295"/>
          </reference>
          <reference field="2" count="1" selected="0">
            <x v="9"/>
          </reference>
        </references>
      </pivotArea>
    </format>
    <format dxfId="2545">
      <pivotArea dataOnly="0" labelOnly="1" outline="0" fieldPosition="0">
        <references count="3">
          <reference field="0" count="1">
            <x v="3874"/>
          </reference>
          <reference field="1" count="1" selected="0">
            <x v="296"/>
          </reference>
          <reference field="2" count="1" selected="0">
            <x v="9"/>
          </reference>
        </references>
      </pivotArea>
    </format>
    <format dxfId="2544">
      <pivotArea dataOnly="0" labelOnly="1" outline="0" fieldPosition="0">
        <references count="3">
          <reference field="0" count="1">
            <x v="3767"/>
          </reference>
          <reference field="1" count="1" selected="0">
            <x v="335"/>
          </reference>
          <reference field="2" count="1" selected="0">
            <x v="9"/>
          </reference>
        </references>
      </pivotArea>
    </format>
    <format dxfId="2543">
      <pivotArea dataOnly="0" labelOnly="1" outline="0" fieldPosition="0">
        <references count="3">
          <reference field="0" count="1">
            <x v="2507"/>
          </reference>
          <reference field="1" count="1" selected="0">
            <x v="336"/>
          </reference>
          <reference field="2" count="1" selected="0">
            <x v="9"/>
          </reference>
        </references>
      </pivotArea>
    </format>
    <format dxfId="2542">
      <pivotArea dataOnly="0" labelOnly="1" outline="0" fieldPosition="0">
        <references count="3">
          <reference field="0" count="1">
            <x v="3838"/>
          </reference>
          <reference field="1" count="1" selected="0">
            <x v="337"/>
          </reference>
          <reference field="2" count="1" selected="0">
            <x v="9"/>
          </reference>
        </references>
      </pivotArea>
    </format>
    <format dxfId="2541">
      <pivotArea dataOnly="0" labelOnly="1" outline="0" fieldPosition="0">
        <references count="3">
          <reference field="0" count="1">
            <x v="3873"/>
          </reference>
          <reference field="1" count="1" selected="0">
            <x v="338"/>
          </reference>
          <reference field="2" count="1" selected="0">
            <x v="9"/>
          </reference>
        </references>
      </pivotArea>
    </format>
    <format dxfId="2540">
      <pivotArea dataOnly="0" labelOnly="1" outline="0" fieldPosition="0">
        <references count="3">
          <reference field="0" count="1">
            <x v="3771"/>
          </reference>
          <reference field="1" count="1" selected="0">
            <x v="339"/>
          </reference>
          <reference field="2" count="1" selected="0">
            <x v="9"/>
          </reference>
        </references>
      </pivotArea>
    </format>
    <format dxfId="2539">
      <pivotArea dataOnly="0" labelOnly="1" outline="0" fieldPosition="0">
        <references count="3">
          <reference field="0" count="1">
            <x v="3643"/>
          </reference>
          <reference field="1" count="1" selected="0">
            <x v="340"/>
          </reference>
          <reference field="2" count="1" selected="0">
            <x v="9"/>
          </reference>
        </references>
      </pivotArea>
    </format>
    <format dxfId="2538">
      <pivotArea dataOnly="0" labelOnly="1" outline="0" fieldPosition="0">
        <references count="3">
          <reference field="0" count="1">
            <x v="333"/>
          </reference>
          <reference field="1" count="1" selected="0">
            <x v="341"/>
          </reference>
          <reference field="2" count="1" selected="0">
            <x v="9"/>
          </reference>
        </references>
      </pivotArea>
    </format>
    <format dxfId="2537">
      <pivotArea dataOnly="0" labelOnly="1" outline="0" fieldPosition="0">
        <references count="3">
          <reference field="0" count="1">
            <x v="3529"/>
          </reference>
          <reference field="1" count="1" selected="0">
            <x v="342"/>
          </reference>
          <reference field="2" count="1" selected="0">
            <x v="9"/>
          </reference>
        </references>
      </pivotArea>
    </format>
    <format dxfId="2536">
      <pivotArea dataOnly="0" labelOnly="1" outline="0" fieldPosition="0">
        <references count="3">
          <reference field="0" count="1">
            <x v="394"/>
          </reference>
          <reference field="1" count="1" selected="0">
            <x v="343"/>
          </reference>
          <reference field="2" count="1" selected="0">
            <x v="9"/>
          </reference>
        </references>
      </pivotArea>
    </format>
    <format dxfId="2535">
      <pivotArea dataOnly="0" labelOnly="1" outline="0" fieldPosition="0">
        <references count="3">
          <reference field="0" count="1">
            <x v="3515"/>
          </reference>
          <reference field="1" count="1" selected="0">
            <x v="344"/>
          </reference>
          <reference field="2" count="1" selected="0">
            <x v="9"/>
          </reference>
        </references>
      </pivotArea>
    </format>
    <format dxfId="2534">
      <pivotArea dataOnly="0" labelOnly="1" outline="0" fieldPosition="0">
        <references count="3">
          <reference field="0" count="1">
            <x v="320"/>
          </reference>
          <reference field="1" count="1" selected="0">
            <x v="345"/>
          </reference>
          <reference field="2" count="1" selected="0">
            <x v="9"/>
          </reference>
        </references>
      </pivotArea>
    </format>
    <format dxfId="2533">
      <pivotArea dataOnly="0" labelOnly="1" outline="0" fieldPosition="0">
        <references count="3">
          <reference field="0" count="1">
            <x v="1395"/>
          </reference>
          <reference field="1" count="1" selected="0">
            <x v="352"/>
          </reference>
          <reference field="2" count="1" selected="0">
            <x v="9"/>
          </reference>
        </references>
      </pivotArea>
    </format>
    <format dxfId="2532">
      <pivotArea dataOnly="0" labelOnly="1" outline="0" fieldPosition="0">
        <references count="3">
          <reference field="0" count="1">
            <x v="3784"/>
          </reference>
          <reference field="1" count="1" selected="0">
            <x v="363"/>
          </reference>
          <reference field="2" count="1" selected="0">
            <x v="9"/>
          </reference>
        </references>
      </pivotArea>
    </format>
    <format dxfId="2531">
      <pivotArea dataOnly="0" labelOnly="1" outline="0" fieldPosition="0">
        <references count="3">
          <reference field="0" count="1">
            <x v="826"/>
          </reference>
          <reference field="1" count="1" selected="0">
            <x v="364"/>
          </reference>
          <reference field="2" count="1" selected="0">
            <x v="9"/>
          </reference>
        </references>
      </pivotArea>
    </format>
    <format dxfId="2530">
      <pivotArea dataOnly="0" labelOnly="1" outline="0" fieldPosition="0">
        <references count="3">
          <reference field="0" count="1">
            <x v="624"/>
          </reference>
          <reference field="1" count="1" selected="0">
            <x v="365"/>
          </reference>
          <reference field="2" count="1" selected="0">
            <x v="9"/>
          </reference>
        </references>
      </pivotArea>
    </format>
    <format dxfId="2529">
      <pivotArea dataOnly="0" labelOnly="1" outline="0" fieldPosition="0">
        <references count="3">
          <reference field="0" count="1">
            <x v="3766"/>
          </reference>
          <reference field="1" count="1" selected="0">
            <x v="366"/>
          </reference>
          <reference field="2" count="1" selected="0">
            <x v="9"/>
          </reference>
        </references>
      </pivotArea>
    </format>
    <format dxfId="2528">
      <pivotArea dataOnly="0" labelOnly="1" outline="0" fieldPosition="0">
        <references count="3">
          <reference field="0" count="1">
            <x v="393"/>
          </reference>
          <reference field="1" count="1" selected="0">
            <x v="367"/>
          </reference>
          <reference field="2" count="1" selected="0">
            <x v="9"/>
          </reference>
        </references>
      </pivotArea>
    </format>
    <format dxfId="2527">
      <pivotArea dataOnly="0" labelOnly="1" outline="0" fieldPosition="0">
        <references count="3">
          <reference field="0" count="1">
            <x v="3537"/>
          </reference>
          <reference field="1" count="1" selected="0">
            <x v="368"/>
          </reference>
          <reference field="2" count="1" selected="0">
            <x v="9"/>
          </reference>
        </references>
      </pivotArea>
    </format>
    <format dxfId="2526">
      <pivotArea dataOnly="0" labelOnly="1" outline="0" fieldPosition="0">
        <references count="3">
          <reference field="0" count="1">
            <x v="332"/>
          </reference>
          <reference field="1" count="1" selected="0">
            <x v="369"/>
          </reference>
          <reference field="2" count="1" selected="0">
            <x v="9"/>
          </reference>
        </references>
      </pivotArea>
    </format>
    <format dxfId="2525">
      <pivotArea dataOnly="0" labelOnly="1" outline="0" fieldPosition="0">
        <references count="3">
          <reference field="0" count="1">
            <x v="3837"/>
          </reference>
          <reference field="1" count="1" selected="0">
            <x v="582"/>
          </reference>
          <reference field="2" count="1" selected="0">
            <x v="9"/>
          </reference>
        </references>
      </pivotArea>
    </format>
    <format dxfId="2524">
      <pivotArea dataOnly="0" labelOnly="1" outline="0" fieldPosition="0">
        <references count="3">
          <reference field="0" count="1">
            <x v="3872"/>
          </reference>
          <reference field="1" count="1" selected="0">
            <x v="583"/>
          </reference>
          <reference field="2" count="1" selected="0">
            <x v="9"/>
          </reference>
        </references>
      </pivotArea>
    </format>
    <format dxfId="2523">
      <pivotArea dataOnly="0" labelOnly="1" outline="0" fieldPosition="0">
        <references count="3">
          <reference field="0" count="1">
            <x v="3787"/>
          </reference>
          <reference field="1" count="1" selected="0">
            <x v="592"/>
          </reference>
          <reference field="2" count="1" selected="0">
            <x v="9"/>
          </reference>
        </references>
      </pivotArea>
    </format>
    <format dxfId="2522">
      <pivotArea dataOnly="0" labelOnly="1" outline="0" fieldPosition="0">
        <references count="3">
          <reference field="0" count="1">
            <x v="355"/>
          </reference>
          <reference field="1" count="1" selected="0">
            <x v="593"/>
          </reference>
          <reference field="2" count="1" selected="0">
            <x v="9"/>
          </reference>
        </references>
      </pivotArea>
    </format>
    <format dxfId="2521">
      <pivotArea dataOnly="0" labelOnly="1" outline="0" fieldPosition="0">
        <references count="3">
          <reference field="0" count="1">
            <x v="3543"/>
          </reference>
          <reference field="1" count="1" selected="0">
            <x v="594"/>
          </reference>
          <reference field="2" count="1" selected="0">
            <x v="9"/>
          </reference>
        </references>
      </pivotArea>
    </format>
    <format dxfId="2520">
      <pivotArea dataOnly="0" labelOnly="1" outline="0" fieldPosition="0">
        <references count="3">
          <reference field="0" count="1">
            <x v="366"/>
          </reference>
          <reference field="1" count="1" selected="0">
            <x v="595"/>
          </reference>
          <reference field="2" count="1" selected="0">
            <x v="9"/>
          </reference>
        </references>
      </pivotArea>
    </format>
    <format dxfId="2519">
      <pivotArea dataOnly="0" labelOnly="1" outline="0" fieldPosition="0">
        <references count="3">
          <reference field="0" count="1">
            <x v="3839"/>
          </reference>
          <reference field="1" count="1" selected="0">
            <x v="596"/>
          </reference>
          <reference field="2" count="1" selected="0">
            <x v="9"/>
          </reference>
        </references>
      </pivotArea>
    </format>
    <format dxfId="2518">
      <pivotArea dataOnly="0" labelOnly="1" outline="0" fieldPosition="0">
        <references count="3">
          <reference field="0" count="1">
            <x v="3871"/>
          </reference>
          <reference field="1" count="1" selected="0">
            <x v="597"/>
          </reference>
          <reference field="2" count="1" selected="0">
            <x v="9"/>
          </reference>
        </references>
      </pivotArea>
    </format>
    <format dxfId="2517">
      <pivotArea dataOnly="0" labelOnly="1" outline="0" fieldPosition="0">
        <references count="3">
          <reference field="0" count="1">
            <x v="3504"/>
          </reference>
          <reference field="1" count="1" selected="0">
            <x v="598"/>
          </reference>
          <reference field="2" count="1" selected="0">
            <x v="9"/>
          </reference>
        </references>
      </pivotArea>
    </format>
    <format dxfId="2516">
      <pivotArea dataOnly="0" labelOnly="1" outline="0" fieldPosition="0">
        <references count="3">
          <reference field="0" count="1">
            <x v="323"/>
          </reference>
          <reference field="1" count="1" selected="0">
            <x v="599"/>
          </reference>
          <reference field="2" count="1" selected="0">
            <x v="9"/>
          </reference>
        </references>
      </pivotArea>
    </format>
    <format dxfId="2515">
      <pivotArea dataOnly="0" labelOnly="1" outline="0" fieldPosition="0">
        <references count="3">
          <reference field="0" count="1">
            <x v="3651"/>
          </reference>
          <reference field="1" count="1" selected="0">
            <x v="758"/>
          </reference>
          <reference field="2" count="1" selected="0">
            <x v="9"/>
          </reference>
        </references>
      </pivotArea>
    </format>
    <format dxfId="2514">
      <pivotArea dataOnly="0" labelOnly="1" outline="0" fieldPosition="0">
        <references count="3">
          <reference field="0" count="1">
            <x v="330"/>
          </reference>
          <reference field="1" count="1" selected="0">
            <x v="759"/>
          </reference>
          <reference field="2" count="1" selected="0">
            <x v="9"/>
          </reference>
        </references>
      </pivotArea>
    </format>
    <format dxfId="2513">
      <pivotArea dataOnly="0" labelOnly="1" outline="0" fieldPosition="0">
        <references count="3">
          <reference field="0" count="1">
            <x v="3733"/>
          </reference>
          <reference field="1" count="1" selected="0">
            <x v="760"/>
          </reference>
          <reference field="2" count="1" selected="0">
            <x v="9"/>
          </reference>
        </references>
      </pivotArea>
    </format>
    <format dxfId="2512">
      <pivotArea dataOnly="0" labelOnly="1" outline="0" fieldPosition="0">
        <references count="3">
          <reference field="0" count="1">
            <x v="3869"/>
          </reference>
          <reference field="1" count="1" selected="0">
            <x v="761"/>
          </reference>
          <reference field="2" count="1" selected="0">
            <x v="9"/>
          </reference>
        </references>
      </pivotArea>
    </format>
    <format dxfId="2511">
      <pivotArea dataOnly="0" labelOnly="1" outline="0" fieldPosition="0">
        <references count="3">
          <reference field="0" count="1">
            <x v="2551"/>
          </reference>
          <reference field="1" count="1" selected="0">
            <x v="762"/>
          </reference>
          <reference field="2" count="1" selected="0">
            <x v="9"/>
          </reference>
        </references>
      </pivotArea>
    </format>
    <format dxfId="2510">
      <pivotArea dataOnly="0" labelOnly="1" outline="0" fieldPosition="0">
        <references count="3">
          <reference field="0" count="1">
            <x v="3723"/>
          </reference>
          <reference field="1" count="1" selected="0">
            <x v="763"/>
          </reference>
          <reference field="2" count="1" selected="0">
            <x v="9"/>
          </reference>
        </references>
      </pivotArea>
    </format>
    <format dxfId="2509">
      <pivotArea dataOnly="0" labelOnly="1" outline="0" fieldPosition="0">
        <references count="3">
          <reference field="0" count="1">
            <x v="833"/>
          </reference>
          <reference field="1" count="1" selected="0">
            <x v="764"/>
          </reference>
          <reference field="2" count="1" selected="0">
            <x v="9"/>
          </reference>
        </references>
      </pivotArea>
    </format>
    <format dxfId="2508">
      <pivotArea dataOnly="0" labelOnly="1" outline="0" fieldPosition="0">
        <references count="3">
          <reference field="0" count="1">
            <x v="3782"/>
          </reference>
          <reference field="1" count="1" selected="0">
            <x v="765"/>
          </reference>
          <reference field="2" count="1" selected="0">
            <x v="9"/>
          </reference>
        </references>
      </pivotArea>
    </format>
    <format dxfId="2507">
      <pivotArea dataOnly="0" labelOnly="1" outline="0" fieldPosition="0">
        <references count="3">
          <reference field="0" count="1">
            <x v="2678"/>
          </reference>
          <reference field="1" count="1" selected="0">
            <x v="766"/>
          </reference>
          <reference field="2" count="1" selected="0">
            <x v="9"/>
          </reference>
        </references>
      </pivotArea>
    </format>
    <format dxfId="2506">
      <pivotArea dataOnly="0" labelOnly="1" outline="0" fieldPosition="0">
        <references count="3">
          <reference field="0" count="1">
            <x v="3725"/>
          </reference>
          <reference field="1" count="1" selected="0">
            <x v="871"/>
          </reference>
          <reference field="2" count="1" selected="0">
            <x v="9"/>
          </reference>
        </references>
      </pivotArea>
    </format>
    <format dxfId="2505">
      <pivotArea dataOnly="0" labelOnly="1" outline="0" fieldPosition="0">
        <references count="3">
          <reference field="0" count="1">
            <x v="334"/>
          </reference>
          <reference field="1" count="1" selected="0">
            <x v="872"/>
          </reference>
          <reference field="2" count="1" selected="0">
            <x v="9"/>
          </reference>
        </references>
      </pivotArea>
    </format>
    <format dxfId="2504">
      <pivotArea dataOnly="0" labelOnly="1" outline="0" fieldPosition="0">
        <references count="3">
          <reference field="0" count="1">
            <x v="3842"/>
          </reference>
          <reference field="1" count="1" selected="0">
            <x v="912"/>
          </reference>
          <reference field="2" count="1" selected="0">
            <x v="9"/>
          </reference>
        </references>
      </pivotArea>
    </format>
    <format dxfId="2503">
      <pivotArea dataOnly="0" labelOnly="1" outline="0" fieldPosition="0">
        <references count="3">
          <reference field="0" count="1">
            <x v="3875"/>
          </reference>
          <reference field="1" count="1" selected="0">
            <x v="913"/>
          </reference>
          <reference field="2" count="1" selected="0">
            <x v="9"/>
          </reference>
        </references>
      </pivotArea>
    </format>
    <format dxfId="2502">
      <pivotArea dataOnly="0" labelOnly="1" outline="0" fieldPosition="0">
        <references count="3">
          <reference field="0" count="1">
            <x v="3551"/>
          </reference>
          <reference field="1" count="1" selected="0">
            <x v="914"/>
          </reference>
          <reference field="2" count="1" selected="0">
            <x v="9"/>
          </reference>
        </references>
      </pivotArea>
    </format>
    <format dxfId="2501">
      <pivotArea dataOnly="0" labelOnly="1" outline="0" fieldPosition="0">
        <references count="3">
          <reference field="0" count="1">
            <x v="834"/>
          </reference>
          <reference field="1" count="1" selected="0">
            <x v="915"/>
          </reference>
          <reference field="2" count="1" selected="0">
            <x v="9"/>
          </reference>
        </references>
      </pivotArea>
    </format>
    <format dxfId="2500">
      <pivotArea dataOnly="0" labelOnly="1" outline="0" fieldPosition="0">
        <references count="3">
          <reference field="0" count="1">
            <x v="3841"/>
          </reference>
          <reference field="1" count="1" selected="0">
            <x v="916"/>
          </reference>
          <reference field="2" count="1" selected="0">
            <x v="9"/>
          </reference>
        </references>
      </pivotArea>
    </format>
    <format dxfId="2499">
      <pivotArea dataOnly="0" labelOnly="1" outline="0" fieldPosition="0">
        <references count="3">
          <reference field="0" count="1">
            <x v="3880"/>
          </reference>
          <reference field="1" count="1" selected="0">
            <x v="917"/>
          </reference>
          <reference field="2" count="1" selected="0">
            <x v="9"/>
          </reference>
        </references>
      </pivotArea>
    </format>
    <format dxfId="2498">
      <pivotArea dataOnly="0" labelOnly="1" outline="0" fieldPosition="0">
        <references count="3">
          <reference field="0" count="1">
            <x v="3648"/>
          </reference>
          <reference field="1" count="1" selected="0">
            <x v="918"/>
          </reference>
          <reference field="2" count="1" selected="0">
            <x v="9"/>
          </reference>
        </references>
      </pivotArea>
    </format>
    <format dxfId="2497">
      <pivotArea dataOnly="0" labelOnly="1" outline="0" fieldPosition="0">
        <references count="3">
          <reference field="0" count="1">
            <x v="835"/>
          </reference>
          <reference field="1" count="1" selected="0">
            <x v="919"/>
          </reference>
          <reference field="2" count="1" selected="0">
            <x v="9"/>
          </reference>
        </references>
      </pivotArea>
    </format>
    <format dxfId="2496">
      <pivotArea dataOnly="0" labelOnly="1" outline="0" fieldPosition="0">
        <references count="3">
          <reference field="0" count="1">
            <x v="3598"/>
          </reference>
          <reference field="1" count="1" selected="0">
            <x v="920"/>
          </reference>
          <reference field="2" count="1" selected="0">
            <x v="9"/>
          </reference>
        </references>
      </pivotArea>
    </format>
    <format dxfId="2495">
      <pivotArea dataOnly="0" labelOnly="1" outline="0" fieldPosition="0">
        <references count="3">
          <reference field="0" count="1">
            <x v="2359"/>
          </reference>
          <reference field="1" count="1" selected="0">
            <x v="921"/>
          </reference>
          <reference field="2" count="1" selected="0">
            <x v="9"/>
          </reference>
        </references>
      </pivotArea>
    </format>
    <format dxfId="2494">
      <pivotArea dataOnly="0" labelOnly="1" outline="0" fieldPosition="0">
        <references count="3">
          <reference field="0" count="1">
            <x v="2391"/>
          </reference>
          <reference field="1" count="1" selected="0">
            <x v="922"/>
          </reference>
          <reference field="2" count="1" selected="0">
            <x v="9"/>
          </reference>
        </references>
      </pivotArea>
    </format>
    <format dxfId="2493">
      <pivotArea dataOnly="0" labelOnly="1" outline="0" fieldPosition="0">
        <references count="3">
          <reference field="0" count="1">
            <x v="3621"/>
          </reference>
          <reference field="1" count="1" selected="0">
            <x v="923"/>
          </reference>
          <reference field="2" count="1" selected="0">
            <x v="9"/>
          </reference>
        </references>
      </pivotArea>
    </format>
    <format dxfId="2492">
      <pivotArea dataOnly="0" labelOnly="1" outline="0" fieldPosition="0">
        <references count="3">
          <reference field="0" count="1">
            <x v="2406"/>
          </reference>
          <reference field="1" count="1" selected="0">
            <x v="924"/>
          </reference>
          <reference field="2" count="1" selected="0">
            <x v="9"/>
          </reference>
        </references>
      </pivotArea>
    </format>
    <format dxfId="2491">
      <pivotArea dataOnly="0" labelOnly="1" outline="0" fieldPosition="0">
        <references count="3">
          <reference field="0" count="1">
            <x v="2338"/>
          </reference>
          <reference field="1" count="1" selected="0">
            <x v="925"/>
          </reference>
          <reference field="2" count="1" selected="0">
            <x v="9"/>
          </reference>
        </references>
      </pivotArea>
    </format>
    <format dxfId="2490">
      <pivotArea dataOnly="0" labelOnly="1" outline="0" fieldPosition="0">
        <references count="3">
          <reference field="0" count="1">
            <x v="3555"/>
          </reference>
          <reference field="1" count="1" selected="0">
            <x v="958"/>
          </reference>
          <reference field="2" count="1" selected="0">
            <x v="9"/>
          </reference>
        </references>
      </pivotArea>
    </format>
    <format dxfId="2489">
      <pivotArea dataOnly="0" labelOnly="1" outline="0" fieldPosition="0">
        <references count="3">
          <reference field="0" count="1">
            <x v="2420"/>
          </reference>
          <reference field="1" count="1" selected="0">
            <x v="959"/>
          </reference>
          <reference field="2" count="1" selected="0">
            <x v="9"/>
          </reference>
        </references>
      </pivotArea>
    </format>
    <format dxfId="2488">
      <pivotArea dataOnly="0" labelOnly="1" outline="0" fieldPosition="0">
        <references count="3">
          <reference field="0" count="1">
            <x v="3528"/>
          </reference>
          <reference field="1" count="1" selected="0">
            <x v="960"/>
          </reference>
          <reference field="2" count="1" selected="0">
            <x v="9"/>
          </reference>
        </references>
      </pivotArea>
    </format>
    <format dxfId="2487">
      <pivotArea dataOnly="0" labelOnly="1" outline="0" fieldPosition="0">
        <references count="3">
          <reference field="0" count="1">
            <x v="2341"/>
          </reference>
          <reference field="1" count="1" selected="0">
            <x v="961"/>
          </reference>
          <reference field="2" count="1" selected="0">
            <x v="9"/>
          </reference>
        </references>
      </pivotArea>
    </format>
    <format dxfId="2486">
      <pivotArea dataOnly="0" labelOnly="1" outline="0" fieldPosition="0">
        <references count="3">
          <reference field="0" count="1">
            <x v="3583"/>
          </reference>
          <reference field="1" count="1" selected="0">
            <x v="962"/>
          </reference>
          <reference field="2" count="1" selected="0">
            <x v="9"/>
          </reference>
        </references>
      </pivotArea>
    </format>
    <format dxfId="2485">
      <pivotArea dataOnly="0" labelOnly="1" outline="0" fieldPosition="0">
        <references count="3">
          <reference field="0" count="1">
            <x v="338"/>
          </reference>
          <reference field="1" count="1" selected="0">
            <x v="963"/>
          </reference>
          <reference field="2" count="1" selected="0">
            <x v="9"/>
          </reference>
        </references>
      </pivotArea>
    </format>
    <format dxfId="2484">
      <pivotArea dataOnly="0" labelOnly="1" outline="0" fieldPosition="0">
        <references count="3">
          <reference field="0" count="1">
            <x v="3470"/>
          </reference>
          <reference field="1" count="1" selected="0">
            <x v="964"/>
          </reference>
          <reference field="2" count="1" selected="0">
            <x v="9"/>
          </reference>
        </references>
      </pivotArea>
    </format>
    <format dxfId="2483">
      <pivotArea dataOnly="0" labelOnly="1" outline="0" fieldPosition="0">
        <references count="3">
          <reference field="0" count="1">
            <x v="2490"/>
          </reference>
          <reference field="1" count="1" selected="0">
            <x v="965"/>
          </reference>
          <reference field="2" count="1" selected="0">
            <x v="9"/>
          </reference>
        </references>
      </pivotArea>
    </format>
    <format dxfId="2482">
      <pivotArea dataOnly="0" labelOnly="1" outline="0" fieldPosition="0">
        <references count="3">
          <reference field="0" count="1">
            <x v="3554"/>
          </reference>
          <reference field="1" count="1" selected="0">
            <x v="966"/>
          </reference>
          <reference field="2" count="1" selected="0">
            <x v="9"/>
          </reference>
        </references>
      </pivotArea>
    </format>
    <format dxfId="2481">
      <pivotArea dataOnly="0" labelOnly="1" outline="0" fieldPosition="0">
        <references count="3">
          <reference field="0" count="1">
            <x v="836"/>
          </reference>
          <reference field="1" count="1" selected="0">
            <x v="967"/>
          </reference>
          <reference field="2" count="1" selected="0">
            <x v="9"/>
          </reference>
        </references>
      </pivotArea>
    </format>
    <format dxfId="2480">
      <pivotArea dataOnly="0" labelOnly="1" outline="0" fieldPosition="0">
        <references count="3">
          <reference field="0" count="1">
            <x v="3691"/>
          </reference>
          <reference field="1" count="1" selected="0">
            <x v="1000"/>
          </reference>
          <reference field="2" count="1" selected="0">
            <x v="9"/>
          </reference>
        </references>
      </pivotArea>
    </format>
    <format dxfId="2479">
      <pivotArea dataOnly="0" labelOnly="1" outline="0" fieldPosition="0">
        <references count="3">
          <reference field="0" count="1">
            <x v="837"/>
          </reference>
          <reference field="1" count="1" selected="0">
            <x v="1001"/>
          </reference>
          <reference field="2" count="1" selected="0">
            <x v="9"/>
          </reference>
        </references>
      </pivotArea>
    </format>
    <format dxfId="2478">
      <pivotArea dataOnly="0" labelOnly="1" outline="0" fieldPosition="0">
        <references count="3">
          <reference field="0" count="1">
            <x v="3519"/>
          </reference>
          <reference field="1" count="1" selected="0">
            <x v="1004"/>
          </reference>
          <reference field="2" count="1" selected="0">
            <x v="9"/>
          </reference>
        </references>
      </pivotArea>
    </format>
    <format dxfId="2477">
      <pivotArea dataOnly="0" labelOnly="1" outline="0" fieldPosition="0">
        <references count="3">
          <reference field="0" count="1">
            <x v="345"/>
          </reference>
          <reference field="1" count="1" selected="0">
            <x v="1005"/>
          </reference>
          <reference field="2" count="1" selected="0">
            <x v="9"/>
          </reference>
        </references>
      </pivotArea>
    </format>
    <format dxfId="2476">
      <pivotArea dataOnly="0" labelOnly="1" outline="0" fieldPosition="0">
        <references count="3">
          <reference field="0" count="1">
            <x v="3797"/>
          </reference>
          <reference field="1" count="1" selected="0">
            <x v="1006"/>
          </reference>
          <reference field="2" count="1" selected="0">
            <x v="9"/>
          </reference>
        </references>
      </pivotArea>
    </format>
    <format dxfId="2475">
      <pivotArea dataOnly="0" labelOnly="1" outline="0" fieldPosition="0">
        <references count="3">
          <reference field="0" count="1">
            <x v="2453"/>
          </reference>
          <reference field="1" count="1" selected="0">
            <x v="1007"/>
          </reference>
          <reference field="2" count="1" selected="0">
            <x v="9"/>
          </reference>
        </references>
      </pivotArea>
    </format>
    <format dxfId="2474">
      <pivotArea dataOnly="0" labelOnly="1" outline="0" fieldPosition="0">
        <references count="3">
          <reference field="0" count="1">
            <x v="2686"/>
          </reference>
          <reference field="1" count="1" selected="0">
            <x v="1008"/>
          </reference>
          <reference field="2" count="1" selected="0">
            <x v="9"/>
          </reference>
        </references>
      </pivotArea>
    </format>
    <format dxfId="2473">
      <pivotArea dataOnly="0" labelOnly="1" outline="0" fieldPosition="0">
        <references count="3">
          <reference field="0" count="1">
            <x v="3840"/>
          </reference>
          <reference field="1" count="1" selected="0">
            <x v="1009"/>
          </reference>
          <reference field="2" count="1" selected="0">
            <x v="9"/>
          </reference>
        </references>
      </pivotArea>
    </format>
    <format dxfId="2472">
      <pivotArea dataOnly="0" labelOnly="1" outline="0" fieldPosition="0">
        <references count="3">
          <reference field="0" count="1">
            <x v="3879"/>
          </reference>
          <reference field="1" count="1" selected="0">
            <x v="1010"/>
          </reference>
          <reference field="2" count="1" selected="0">
            <x v="9"/>
          </reference>
        </references>
      </pivotArea>
    </format>
    <format dxfId="2471">
      <pivotArea dataOnly="0" labelOnly="1" outline="0" fieldPosition="0">
        <references count="3">
          <reference field="0" count="1">
            <x v="3761"/>
          </reference>
          <reference field="1" count="1" selected="0">
            <x v="1011"/>
          </reference>
          <reference field="2" count="1" selected="0">
            <x v="9"/>
          </reference>
        </references>
      </pivotArea>
    </format>
    <format dxfId="2470">
      <pivotArea dataOnly="0" labelOnly="1" outline="0" fieldPosition="0">
        <references count="3">
          <reference field="0" count="1">
            <x v="2492"/>
          </reference>
          <reference field="1" count="1" selected="0">
            <x v="1012"/>
          </reference>
          <reference field="2" count="1" selected="0">
            <x v="9"/>
          </reference>
        </references>
      </pivotArea>
    </format>
    <format dxfId="2469">
      <pivotArea dataOnly="0" labelOnly="1" outline="0" fieldPosition="0">
        <references count="3">
          <reference field="0" count="1">
            <x v="3720"/>
          </reference>
          <reference field="1" count="1" selected="0">
            <x v="1013"/>
          </reference>
          <reference field="2" count="1" selected="0">
            <x v="9"/>
          </reference>
        </references>
      </pivotArea>
    </format>
    <format dxfId="2468">
      <pivotArea dataOnly="0" labelOnly="1" outline="0" fieldPosition="0">
        <references count="3">
          <reference field="0" count="1">
            <x v="2414"/>
          </reference>
          <reference field="1" count="1" selected="0">
            <x v="1014"/>
          </reference>
          <reference field="2" count="1" selected="0">
            <x v="9"/>
          </reference>
        </references>
      </pivotArea>
    </format>
    <format dxfId="2467">
      <pivotArea dataOnly="0" labelOnly="1" outline="0" fieldPosition="0">
        <references count="3">
          <reference field="0" count="1">
            <x v="3742"/>
          </reference>
          <reference field="1" count="1" selected="0">
            <x v="1021"/>
          </reference>
          <reference field="2" count="1" selected="0">
            <x v="9"/>
          </reference>
        </references>
      </pivotArea>
    </format>
    <format dxfId="2466">
      <pivotArea dataOnly="0" labelOnly="1" outline="0" fieldPosition="0">
        <references count="3">
          <reference field="0" count="1">
            <x v="361"/>
          </reference>
          <reference field="1" count="1" selected="0">
            <x v="1022"/>
          </reference>
          <reference field="2" count="1" selected="0">
            <x v="9"/>
          </reference>
        </references>
      </pivotArea>
    </format>
    <format dxfId="2465">
      <pivotArea dataOnly="0" labelOnly="1" outline="0" fieldPosition="0">
        <references count="3">
          <reference field="0" count="1">
            <x v="3622"/>
          </reference>
          <reference field="1" count="1" selected="0">
            <x v="1023"/>
          </reference>
          <reference field="2" count="1" selected="0">
            <x v="9"/>
          </reference>
        </references>
      </pivotArea>
    </format>
    <format dxfId="2464">
      <pivotArea dataOnly="0" labelOnly="1" outline="0" fieldPosition="0">
        <references count="3">
          <reference field="0" count="1">
            <x v="840"/>
          </reference>
          <reference field="1" count="1" selected="0">
            <x v="1024"/>
          </reference>
          <reference field="2" count="1" selected="0">
            <x v="9"/>
          </reference>
        </references>
      </pivotArea>
    </format>
    <format dxfId="2463">
      <pivotArea dataOnly="0" labelOnly="1" outline="0" fieldPosition="0">
        <references count="3">
          <reference field="0" count="1">
            <x v="3509"/>
          </reference>
          <reference field="1" count="1" selected="0">
            <x v="1028"/>
          </reference>
          <reference field="2" count="1" selected="0">
            <x v="9"/>
          </reference>
        </references>
      </pivotArea>
    </format>
    <format dxfId="2462">
      <pivotArea dataOnly="0" labelOnly="1" outline="0" fieldPosition="0">
        <references count="3">
          <reference field="0" count="1">
            <x v="841"/>
          </reference>
          <reference field="1" count="1" selected="0">
            <x v="1029"/>
          </reference>
          <reference field="2" count="1" selected="0">
            <x v="9"/>
          </reference>
        </references>
      </pivotArea>
    </format>
    <format dxfId="2461">
      <pivotArea dataOnly="0" labelOnly="1" outline="0" fieldPosition="0">
        <references count="3">
          <reference field="0" count="1">
            <x v="3518"/>
          </reference>
          <reference field="1" count="1" selected="0">
            <x v="1030"/>
          </reference>
          <reference field="2" count="1" selected="0">
            <x v="9"/>
          </reference>
        </references>
      </pivotArea>
    </format>
    <format dxfId="2460">
      <pivotArea dataOnly="0" labelOnly="1" outline="0" fieldPosition="0">
        <references count="3">
          <reference field="0" count="1">
            <x v="2408"/>
          </reference>
          <reference field="1" count="1" selected="0">
            <x v="1031"/>
          </reference>
          <reference field="2" count="1" selected="0">
            <x v="9"/>
          </reference>
        </references>
      </pivotArea>
    </format>
    <format dxfId="2459">
      <pivotArea dataOnly="0" labelOnly="1" outline="0" fieldPosition="0">
        <references count="3">
          <reference field="0" count="1">
            <x v="3694"/>
          </reference>
          <reference field="1" count="1" selected="0">
            <x v="1032"/>
          </reference>
          <reference field="2" count="1" selected="0">
            <x v="9"/>
          </reference>
        </references>
      </pivotArea>
    </format>
    <format dxfId="2458">
      <pivotArea dataOnly="0" labelOnly="1" outline="0" fieldPosition="0">
        <references count="3">
          <reference field="0" count="1">
            <x v="329"/>
          </reference>
          <reference field="1" count="1" selected="0">
            <x v="1033"/>
          </reference>
          <reference field="2" count="1" selected="0">
            <x v="9"/>
          </reference>
        </references>
      </pivotArea>
    </format>
    <format dxfId="2457">
      <pivotArea dataOnly="0" labelOnly="1" outline="0" fieldPosition="0">
        <references count="3">
          <reference field="0" count="1">
            <x v="2364"/>
          </reference>
          <reference field="1" count="1" selected="0">
            <x v="1037"/>
          </reference>
          <reference field="2" count="1" selected="0">
            <x v="9"/>
          </reference>
        </references>
      </pivotArea>
    </format>
    <format dxfId="2456">
      <pivotArea dataOnly="0" labelOnly="1" outline="0" fieldPosition="0">
        <references count="3">
          <reference field="0" count="1">
            <x v="3677"/>
          </reference>
          <reference field="1" count="1" selected="0">
            <x v="1070"/>
          </reference>
          <reference field="2" count="1" selected="0">
            <x v="9"/>
          </reference>
        </references>
      </pivotArea>
    </format>
    <format dxfId="2455">
      <pivotArea dataOnly="0" labelOnly="1" outline="0" fieldPosition="0">
        <references count="3">
          <reference field="0" count="1">
            <x v="2421"/>
          </reference>
          <reference field="1" count="1" selected="0">
            <x v="1071"/>
          </reference>
          <reference field="2" count="1" selected="0">
            <x v="9"/>
          </reference>
        </references>
      </pivotArea>
    </format>
    <format dxfId="2454">
      <pivotArea dataOnly="0" labelOnly="1" outline="0" fieldPosition="0">
        <references count="3">
          <reference field="0" count="1">
            <x v="3644"/>
          </reference>
          <reference field="1" count="1" selected="0">
            <x v="1072"/>
          </reference>
          <reference field="2" count="1" selected="0">
            <x v="9"/>
          </reference>
        </references>
      </pivotArea>
    </format>
    <format dxfId="2453">
      <pivotArea dataOnly="0" labelOnly="1" outline="0" fieldPosition="0">
        <references count="3">
          <reference field="0" count="1">
            <x v="395"/>
          </reference>
          <reference field="1" count="1" selected="0">
            <x v="1073"/>
          </reference>
          <reference field="2" count="1" selected="0">
            <x v="9"/>
          </reference>
        </references>
      </pivotArea>
    </format>
    <format dxfId="2452">
      <pivotArea dataOnly="0" labelOnly="1" outline="0" fieldPosition="0">
        <references count="3">
          <reference field="0" count="1">
            <x v="3806"/>
          </reference>
          <reference field="1" count="1" selected="0">
            <x v="1074"/>
          </reference>
          <reference field="2" count="1" selected="0">
            <x v="9"/>
          </reference>
        </references>
      </pivotArea>
    </format>
    <format dxfId="2451">
      <pivotArea dataOnly="0" labelOnly="1" outline="0" fieldPosition="0">
        <references count="3">
          <reference field="0" count="1">
            <x v="350"/>
          </reference>
          <reference field="1" count="1" selected="0">
            <x v="1075"/>
          </reference>
          <reference field="2" count="1" selected="0">
            <x v="9"/>
          </reference>
        </references>
      </pivotArea>
    </format>
    <format dxfId="2450">
      <pivotArea dataOnly="0" labelOnly="1" outline="0" fieldPosition="0">
        <references count="3">
          <reference field="0" count="1">
            <x v="3512"/>
          </reference>
          <reference field="1" count="1" selected="0">
            <x v="1235"/>
          </reference>
          <reference field="2" count="1" selected="0">
            <x v="9"/>
          </reference>
        </references>
      </pivotArea>
    </format>
    <format dxfId="2449">
      <pivotArea dataOnly="0" labelOnly="1" outline="0" fieldPosition="0">
        <references count="3">
          <reference field="0" count="1">
            <x v="3860"/>
          </reference>
          <reference field="1" count="1" selected="0">
            <x v="1236"/>
          </reference>
          <reference field="2" count="1" selected="0">
            <x v="9"/>
          </reference>
        </references>
      </pivotArea>
    </format>
    <format dxfId="2448">
      <pivotArea dataOnly="0" labelOnly="1" outline="0" fieldPosition="0">
        <references count="3">
          <reference field="0" count="1">
            <x v="396"/>
          </reference>
          <reference field="1" count="1" selected="0">
            <x v="1237"/>
          </reference>
          <reference field="2" count="1" selected="0">
            <x v="9"/>
          </reference>
        </references>
      </pivotArea>
    </format>
    <format dxfId="2447">
      <pivotArea dataOnly="0" labelOnly="1" outline="0" fieldPosition="0">
        <references count="3">
          <reference field="0" count="1">
            <x v="3491"/>
          </reference>
          <reference field="1" count="1" selected="0">
            <x v="1389"/>
          </reference>
          <reference field="2" count="1" selected="0">
            <x v="9"/>
          </reference>
        </references>
      </pivotArea>
    </format>
    <format dxfId="2446">
      <pivotArea dataOnly="0" labelOnly="1" outline="0" fieldPosition="0">
        <references count="3">
          <reference field="0" count="1">
            <x v="1462"/>
          </reference>
          <reference field="1" count="1" selected="0">
            <x v="1390"/>
          </reference>
          <reference field="2" count="1" selected="0">
            <x v="9"/>
          </reference>
        </references>
      </pivotArea>
    </format>
    <format dxfId="2445">
      <pivotArea dataOnly="0" labelOnly="1" outline="0" fieldPosition="0">
        <references count="3">
          <reference field="0" count="1">
            <x v="1461"/>
          </reference>
          <reference field="1" count="1" selected="0">
            <x v="1391"/>
          </reference>
          <reference field="2" count="1" selected="0">
            <x v="9"/>
          </reference>
        </references>
      </pivotArea>
    </format>
    <format dxfId="2444">
      <pivotArea dataOnly="0" labelOnly="1" outline="0" fieldPosition="0">
        <references count="3">
          <reference field="0" count="1">
            <x v="555"/>
          </reference>
          <reference field="1" count="1" selected="0">
            <x v="1392"/>
          </reference>
          <reference field="2" count="1" selected="0">
            <x v="9"/>
          </reference>
        </references>
      </pivotArea>
    </format>
    <format dxfId="2443">
      <pivotArea dataOnly="0" labelOnly="1" outline="0" fieldPosition="0">
        <references count="3">
          <reference field="0" count="1">
            <x v="1463"/>
          </reference>
          <reference field="1" count="1" selected="0">
            <x v="1393"/>
          </reference>
          <reference field="2" count="1" selected="0">
            <x v="9"/>
          </reference>
        </references>
      </pivotArea>
    </format>
    <format dxfId="2442">
      <pivotArea dataOnly="0" labelOnly="1" outline="0" fieldPosition="0">
        <references count="3">
          <reference field="0" count="1">
            <x v="3557"/>
          </reference>
          <reference field="1" count="1" selected="0">
            <x v="1394"/>
          </reference>
          <reference field="2" count="1" selected="0">
            <x v="9"/>
          </reference>
        </references>
      </pivotArea>
    </format>
    <format dxfId="2441">
      <pivotArea dataOnly="0" labelOnly="1" outline="0" fieldPosition="0">
        <references count="3">
          <reference field="0" count="1">
            <x v="1465"/>
          </reference>
          <reference field="1" count="1" selected="0">
            <x v="1395"/>
          </reference>
          <reference field="2" count="1" selected="0">
            <x v="9"/>
          </reference>
        </references>
      </pivotArea>
    </format>
    <format dxfId="2440">
      <pivotArea dataOnly="0" labelOnly="1" outline="0" fieldPosition="0">
        <references count="3">
          <reference field="0" count="1">
            <x v="556"/>
          </reference>
          <reference field="1" count="1" selected="0">
            <x v="1396"/>
          </reference>
          <reference field="2" count="1" selected="0">
            <x v="9"/>
          </reference>
        </references>
      </pivotArea>
    </format>
    <format dxfId="2439">
      <pivotArea dataOnly="0" labelOnly="1" outline="0" fieldPosition="0">
        <references count="3">
          <reference field="0" count="1">
            <x v="1464"/>
          </reference>
          <reference field="1" count="1" selected="0">
            <x v="1397"/>
          </reference>
          <reference field="2" count="1" selected="0">
            <x v="9"/>
          </reference>
        </references>
      </pivotArea>
    </format>
    <format dxfId="2438">
      <pivotArea dataOnly="0" labelOnly="1" outline="0" fieldPosition="0">
        <references count="3">
          <reference field="0" count="1">
            <x v="3478"/>
          </reference>
          <reference field="1" count="1" selected="0">
            <x v="1398"/>
          </reference>
          <reference field="2" count="1" selected="0">
            <x v="9"/>
          </reference>
        </references>
      </pivotArea>
    </format>
    <format dxfId="2437">
      <pivotArea dataOnly="0" labelOnly="1" outline="0" fieldPosition="0">
        <references count="3">
          <reference field="0" count="1">
            <x v="827"/>
          </reference>
          <reference field="1" count="1" selected="0">
            <x v="1399"/>
          </reference>
          <reference field="2" count="1" selected="0">
            <x v="9"/>
          </reference>
        </references>
      </pivotArea>
    </format>
    <format dxfId="2436">
      <pivotArea dataOnly="0" labelOnly="1" outline="0" fieldPosition="0">
        <references count="3">
          <reference field="0" count="1">
            <x v="3642"/>
          </reference>
          <reference field="1" count="1" selected="0">
            <x v="1409"/>
          </reference>
          <reference field="2" count="1" selected="0">
            <x v="9"/>
          </reference>
        </references>
      </pivotArea>
    </format>
    <format dxfId="2435">
      <pivotArea dataOnly="0" labelOnly="1" outline="0" fieldPosition="0">
        <references count="3">
          <reference field="0" count="1">
            <x v="399"/>
          </reference>
          <reference field="1" count="1" selected="0">
            <x v="1410"/>
          </reference>
          <reference field="2" count="1" selected="0">
            <x v="9"/>
          </reference>
        </references>
      </pivotArea>
    </format>
    <format dxfId="2434">
      <pivotArea dataOnly="0" labelOnly="1" outline="0" fieldPosition="0">
        <references count="3">
          <reference field="0" count="1">
            <x v="2700"/>
          </reference>
          <reference field="1" count="1" selected="0">
            <x v="1439"/>
          </reference>
          <reference field="2" count="1" selected="0">
            <x v="9"/>
          </reference>
        </references>
      </pivotArea>
    </format>
    <format dxfId="2433">
      <pivotArea dataOnly="0" labelOnly="1" outline="0" fieldPosition="0">
        <references count="3">
          <reference field="0" count="1">
            <x v="3660"/>
          </reference>
          <reference field="1" count="1" selected="0">
            <x v="1504"/>
          </reference>
          <reference field="2" count="1" selected="0">
            <x v="9"/>
          </reference>
        </references>
      </pivotArea>
    </format>
    <format dxfId="2432">
      <pivotArea dataOnly="0" labelOnly="1" outline="0" fieldPosition="0">
        <references count="3">
          <reference field="0" count="1">
            <x v="677"/>
          </reference>
          <reference field="1" count="1" selected="0">
            <x v="1505"/>
          </reference>
          <reference field="2" count="1" selected="0">
            <x v="9"/>
          </reference>
        </references>
      </pivotArea>
    </format>
    <format dxfId="2431">
      <pivotArea dataOnly="0" labelOnly="1" outline="0" fieldPosition="0">
        <references count="3">
          <reference field="0" count="1">
            <x v="679"/>
          </reference>
          <reference field="1" count="1" selected="0">
            <x v="1506"/>
          </reference>
          <reference field="2" count="1" selected="0">
            <x v="9"/>
          </reference>
        </references>
      </pivotArea>
    </format>
    <format dxfId="2430">
      <pivotArea dataOnly="0" labelOnly="1" outline="0" fieldPosition="0">
        <references count="3">
          <reference field="0" count="1">
            <x v="678"/>
          </reference>
          <reference field="1" count="1" selected="0">
            <x v="1507"/>
          </reference>
          <reference field="2" count="1" selected="0">
            <x v="9"/>
          </reference>
        </references>
      </pivotArea>
    </format>
    <format dxfId="2429">
      <pivotArea dataOnly="0" labelOnly="1" outline="0" fieldPosition="0">
        <references count="3">
          <reference field="0" count="1">
            <x v="3526"/>
          </reference>
          <reference field="1" count="1" selected="0">
            <x v="1508"/>
          </reference>
          <reference field="2" count="1" selected="0">
            <x v="9"/>
          </reference>
        </references>
      </pivotArea>
    </format>
    <format dxfId="2428">
      <pivotArea dataOnly="0" labelOnly="1" outline="0" fieldPosition="0">
        <references count="3">
          <reference field="0" count="1">
            <x v="680"/>
          </reference>
          <reference field="1" count="1" selected="0">
            <x v="1509"/>
          </reference>
          <reference field="2" count="1" selected="0">
            <x v="9"/>
          </reference>
        </references>
      </pivotArea>
    </format>
    <format dxfId="2427">
      <pivotArea dataOnly="0" labelOnly="1" outline="0" fieldPosition="0">
        <references count="3">
          <reference field="0" count="1">
            <x v="3704"/>
          </reference>
          <reference field="1" count="1" selected="0">
            <x v="1510"/>
          </reference>
          <reference field="2" count="1" selected="0">
            <x v="9"/>
          </reference>
        </references>
      </pivotArea>
    </format>
    <format dxfId="2426">
      <pivotArea dataOnly="0" labelOnly="1" outline="0" fieldPosition="0">
        <references count="3">
          <reference field="0" count="1">
            <x v="676"/>
          </reference>
          <reference field="1" count="1" selected="0">
            <x v="1511"/>
          </reference>
          <reference field="2" count="1" selected="0">
            <x v="9"/>
          </reference>
        </references>
      </pivotArea>
    </format>
    <format dxfId="2425">
      <pivotArea dataOnly="0" labelOnly="1" outline="0" fieldPosition="0">
        <references count="3">
          <reference field="0" count="1">
            <x v="3605"/>
          </reference>
          <reference field="1" count="1" selected="0">
            <x v="1512"/>
          </reference>
          <reference field="2" count="1" selected="0">
            <x v="9"/>
          </reference>
        </references>
      </pivotArea>
    </format>
    <format dxfId="2424">
      <pivotArea dataOnly="0" labelOnly="1" outline="0" fieldPosition="0">
        <references count="3">
          <reference field="0" count="1">
            <x v="2145"/>
          </reference>
          <reference field="1" count="1" selected="0">
            <x v="1513"/>
          </reference>
          <reference field="2" count="1" selected="0">
            <x v="9"/>
          </reference>
        </references>
      </pivotArea>
    </format>
    <format dxfId="2423">
      <pivotArea dataOnly="0" labelOnly="1" outline="0" fieldPosition="0">
        <references count="3">
          <reference field="0" count="1">
            <x v="3759"/>
          </reference>
          <reference field="1" count="1" selected="0">
            <x v="1514"/>
          </reference>
          <reference field="2" count="1" selected="0">
            <x v="9"/>
          </reference>
        </references>
      </pivotArea>
    </format>
    <format dxfId="2422">
      <pivotArea dataOnly="0" labelOnly="1" outline="0" fieldPosition="0">
        <references count="3">
          <reference field="0" count="1">
            <x v="2371"/>
          </reference>
          <reference field="1" count="1" selected="0">
            <x v="1515"/>
          </reference>
          <reference field="2" count="1" selected="0">
            <x v="9"/>
          </reference>
        </references>
      </pivotArea>
    </format>
    <format dxfId="2421">
      <pivotArea dataOnly="0" labelOnly="1" outline="0" fieldPosition="0">
        <references count="3">
          <reference field="0" count="1">
            <x v="3606"/>
          </reference>
          <reference field="1" count="1" selected="0">
            <x v="1530"/>
          </reference>
          <reference field="2" count="1" selected="0">
            <x v="9"/>
          </reference>
        </references>
      </pivotArea>
    </format>
    <format dxfId="2420">
      <pivotArea dataOnly="0" labelOnly="1" outline="0" fieldPosition="0">
        <references count="3">
          <reference field="0" count="1">
            <x v="339"/>
          </reference>
          <reference field="1" count="1" selected="0">
            <x v="1531"/>
          </reference>
          <reference field="2" count="1" selected="0">
            <x v="9"/>
          </reference>
        </references>
      </pivotArea>
    </format>
    <format dxfId="2419">
      <pivotArea dataOnly="0" labelOnly="1" outline="0" fieldPosition="0">
        <references count="3">
          <reference field="0" count="1">
            <x v="3732"/>
          </reference>
          <reference field="1" count="1" selected="0">
            <x v="1532"/>
          </reference>
          <reference field="2" count="1" selected="0">
            <x v="9"/>
          </reference>
        </references>
      </pivotArea>
    </format>
    <format dxfId="2418">
      <pivotArea dataOnly="0" labelOnly="1" outline="0" fieldPosition="0">
        <references count="3">
          <reference field="0" count="1">
            <x v="400"/>
          </reference>
          <reference field="1" count="1" selected="0">
            <x v="1533"/>
          </reference>
          <reference field="2" count="1" selected="0">
            <x v="9"/>
          </reference>
        </references>
      </pivotArea>
    </format>
    <format dxfId="2417">
      <pivotArea dataOnly="0" labelOnly="1" outline="0" fieldPosition="0">
        <references count="3">
          <reference field="0" count="1">
            <x v="3530"/>
          </reference>
          <reference field="1" count="1" selected="0">
            <x v="1560"/>
          </reference>
          <reference field="2" count="1" selected="0">
            <x v="9"/>
          </reference>
        </references>
      </pivotArea>
    </format>
    <format dxfId="2416">
      <pivotArea dataOnly="0" labelOnly="1" outline="0" fieldPosition="0">
        <references count="3">
          <reference field="0" count="1">
            <x v="849"/>
          </reference>
          <reference field="1" count="1" selected="0">
            <x v="1561"/>
          </reference>
          <reference field="2" count="1" selected="0">
            <x v="9"/>
          </reference>
        </references>
      </pivotArea>
    </format>
    <format dxfId="2415">
      <pivotArea dataOnly="0" labelOnly="1" outline="0" fieldPosition="0">
        <references count="3">
          <reference field="0" count="1">
            <x v="3760"/>
          </reference>
          <reference field="1" count="1" selected="0">
            <x v="1625"/>
          </reference>
          <reference field="2" count="1" selected="0">
            <x v="9"/>
          </reference>
        </references>
      </pivotArea>
    </format>
    <format dxfId="2414">
      <pivotArea dataOnly="0" labelOnly="1" outline="0" fieldPosition="0">
        <references count="3">
          <reference field="0" count="1">
            <x v="401"/>
          </reference>
          <reference field="1" count="1" selected="0">
            <x v="1626"/>
          </reference>
          <reference field="2" count="1" selected="0">
            <x v="9"/>
          </reference>
        </references>
      </pivotArea>
    </format>
    <format dxfId="2413">
      <pivotArea dataOnly="0" labelOnly="1" outline="0" fieldPosition="0">
        <references count="3">
          <reference field="0" count="1">
            <x v="3786"/>
          </reference>
          <reference field="1" count="1" selected="0">
            <x v="1627"/>
          </reference>
          <reference field="2" count="1" selected="0">
            <x v="9"/>
          </reference>
        </references>
      </pivotArea>
    </format>
    <format dxfId="2412">
      <pivotArea dataOnly="0" labelOnly="1" outline="0" fieldPosition="0">
        <references count="3">
          <reference field="0" count="1">
            <x v="551"/>
          </reference>
          <reference field="1" count="1" selected="0">
            <x v="1628"/>
          </reference>
          <reference field="2" count="1" selected="0">
            <x v="9"/>
          </reference>
        </references>
      </pivotArea>
    </format>
    <format dxfId="2411">
      <pivotArea dataOnly="0" labelOnly="1" outline="0" fieldPosition="0">
        <references count="3">
          <reference field="0" count="1">
            <x v="552"/>
          </reference>
          <reference field="1" count="1" selected="0">
            <x v="1629"/>
          </reference>
          <reference field="2" count="1" selected="0">
            <x v="9"/>
          </reference>
        </references>
      </pivotArea>
    </format>
    <format dxfId="2410">
      <pivotArea dataOnly="0" labelOnly="1" outline="0" fieldPosition="0">
        <references count="3">
          <reference field="0" count="1">
            <x v="3741"/>
          </reference>
          <reference field="1" count="1" selected="0">
            <x v="1630"/>
          </reference>
          <reference field="2" count="1" selected="0">
            <x v="9"/>
          </reference>
        </references>
      </pivotArea>
    </format>
    <format dxfId="2409">
      <pivotArea dataOnly="0" labelOnly="1" outline="0" fieldPosition="0">
        <references count="3">
          <reference field="0" count="1">
            <x v="346"/>
          </reference>
          <reference field="1" count="1" selected="0">
            <x v="1631"/>
          </reference>
          <reference field="2" count="1" selected="0">
            <x v="9"/>
          </reference>
        </references>
      </pivotArea>
    </format>
    <format dxfId="2408">
      <pivotArea dataOnly="0" labelOnly="1" outline="0" fieldPosition="0">
        <references count="3">
          <reference field="0" count="1">
            <x v="3517"/>
          </reference>
          <reference field="1" count="1" selected="0">
            <x v="1632"/>
          </reference>
          <reference field="2" count="1" selected="0">
            <x v="9"/>
          </reference>
        </references>
      </pivotArea>
    </format>
    <format dxfId="2407">
      <pivotArea dataOnly="0" labelOnly="1" outline="0" fieldPosition="0">
        <references count="3">
          <reference field="0" count="1">
            <x v="3863"/>
          </reference>
          <reference field="1" count="1" selected="0">
            <x v="1633"/>
          </reference>
          <reference field="2" count="1" selected="0">
            <x v="9"/>
          </reference>
        </references>
      </pivotArea>
    </format>
    <format dxfId="2406">
      <pivotArea dataOnly="0" labelOnly="1" outline="0" fieldPosition="0">
        <references count="3">
          <reference field="0" count="1">
            <x v="3864"/>
          </reference>
          <reference field="1" count="1" selected="0">
            <x v="1634"/>
          </reference>
          <reference field="2" count="1" selected="0">
            <x v="9"/>
          </reference>
        </references>
      </pivotArea>
    </format>
    <format dxfId="2405">
      <pivotArea dataOnly="0" labelOnly="1" outline="0" fieldPosition="0">
        <references count="3">
          <reference field="0" count="1">
            <x v="2399"/>
          </reference>
          <reference field="1" count="1" selected="0">
            <x v="1635"/>
          </reference>
          <reference field="2" count="1" selected="0">
            <x v="9"/>
          </reference>
        </references>
      </pivotArea>
    </format>
    <format dxfId="2404">
      <pivotArea dataOnly="0" labelOnly="1" outline="0" fieldPosition="0">
        <references count="3">
          <reference field="0" count="1">
            <x v="351"/>
          </reference>
          <reference field="1" count="1" selected="0">
            <x v="1636"/>
          </reference>
          <reference field="2" count="1" selected="0">
            <x v="9"/>
          </reference>
        </references>
      </pivotArea>
    </format>
    <format dxfId="2403">
      <pivotArea dataOnly="0" labelOnly="1" outline="0" fieldPosition="0">
        <references count="3">
          <reference field="0" count="1">
            <x v="3679"/>
          </reference>
          <reference field="1" count="1" selected="0">
            <x v="1849"/>
          </reference>
          <reference field="2" count="1" selected="0">
            <x v="9"/>
          </reference>
        </references>
      </pivotArea>
    </format>
    <format dxfId="2402">
      <pivotArea dataOnly="0" labelOnly="1" outline="0" fieldPosition="0">
        <references count="3">
          <reference field="0" count="1">
            <x v="553"/>
          </reference>
          <reference field="1" count="1" selected="0">
            <x v="1850"/>
          </reference>
          <reference field="2" count="1" selected="0">
            <x v="9"/>
          </reference>
        </references>
      </pivotArea>
    </format>
    <format dxfId="2401">
      <pivotArea dataOnly="0" labelOnly="1" outline="0" fieldPosition="0">
        <references count="3">
          <reference field="0" count="1">
            <x v="3559"/>
          </reference>
          <reference field="1" count="1" selected="0">
            <x v="1851"/>
          </reference>
          <reference field="2" count="1" selected="0">
            <x v="9"/>
          </reference>
        </references>
      </pivotArea>
    </format>
    <format dxfId="2400">
      <pivotArea dataOnly="0" labelOnly="1" outline="0" fieldPosition="0">
        <references count="3">
          <reference field="0" count="1">
            <x v="1467"/>
          </reference>
          <reference field="1" count="1" selected="0">
            <x v="1852"/>
          </reference>
          <reference field="2" count="1" selected="0">
            <x v="9"/>
          </reference>
        </references>
      </pivotArea>
    </format>
    <format dxfId="2399">
      <pivotArea dataOnly="0" labelOnly="1" outline="0" fieldPosition="0">
        <references count="3">
          <reference field="0" count="1">
            <x v="549"/>
          </reference>
          <reference field="1" count="1" selected="0">
            <x v="1853"/>
          </reference>
          <reference field="2" count="1" selected="0">
            <x v="9"/>
          </reference>
        </references>
      </pivotArea>
    </format>
    <format dxfId="2398">
      <pivotArea dataOnly="0" labelOnly="1" outline="0" fieldPosition="0">
        <references count="3">
          <reference field="0" count="1">
            <x v="1466"/>
          </reference>
          <reference field="1" count="1" selected="0">
            <x v="1854"/>
          </reference>
          <reference field="2" count="1" selected="0">
            <x v="9"/>
          </reference>
        </references>
      </pivotArea>
    </format>
    <format dxfId="2397">
      <pivotArea dataOnly="0" labelOnly="1" outline="0" fieldPosition="0">
        <references count="3">
          <reference field="0" count="1">
            <x v="3696"/>
          </reference>
          <reference field="1" count="1" selected="0">
            <x v="1855"/>
          </reference>
          <reference field="2" count="1" selected="0">
            <x v="9"/>
          </reference>
        </references>
      </pivotArea>
    </format>
    <format dxfId="2396">
      <pivotArea dataOnly="0" labelOnly="1" outline="0" fieldPosition="0">
        <references count="3">
          <reference field="0" count="1">
            <x v="554"/>
          </reference>
          <reference field="1" count="1" selected="0">
            <x v="1856"/>
          </reference>
          <reference field="2" count="1" selected="0">
            <x v="9"/>
          </reference>
        </references>
      </pivotArea>
    </format>
    <format dxfId="2395">
      <pivotArea dataOnly="0" labelOnly="1" outline="0" fieldPosition="0">
        <references count="3">
          <reference field="0" count="1">
            <x v="3695"/>
          </reference>
          <reference field="1" count="1" selected="0">
            <x v="1857"/>
          </reference>
          <reference field="2" count="1" selected="0">
            <x v="9"/>
          </reference>
        </references>
      </pivotArea>
    </format>
    <format dxfId="2394">
      <pivotArea dataOnly="0" labelOnly="1" outline="0" fieldPosition="0">
        <references count="3">
          <reference field="0" count="1">
            <x v="3987"/>
          </reference>
          <reference field="1" count="1" selected="0">
            <x v="1858"/>
          </reference>
          <reference field="2" count="1" selected="0">
            <x v="9"/>
          </reference>
        </references>
      </pivotArea>
    </format>
    <format dxfId="2393">
      <pivotArea dataOnly="0" labelOnly="1" outline="0" fieldPosition="0">
        <references count="3">
          <reference field="0" count="1">
            <x v="550"/>
          </reference>
          <reference field="1" count="1" selected="0">
            <x v="1859"/>
          </reference>
          <reference field="2" count="1" selected="0">
            <x v="9"/>
          </reference>
        </references>
      </pivotArea>
    </format>
    <format dxfId="2392">
      <pivotArea dataOnly="0" labelOnly="1" outline="0" fieldPosition="0">
        <references count="3">
          <reference field="0" count="1">
            <x v="3721"/>
          </reference>
          <reference field="1" count="1" selected="0">
            <x v="1862"/>
          </reference>
          <reference field="2" count="1" selected="0">
            <x v="9"/>
          </reference>
        </references>
      </pivotArea>
    </format>
    <format dxfId="2391">
      <pivotArea dataOnly="0" labelOnly="1" outline="0" fieldPosition="0">
        <references count="3">
          <reference field="0" count="1">
            <x v="2384"/>
          </reference>
          <reference field="1" count="1" selected="0">
            <x v="1863"/>
          </reference>
          <reference field="2" count="1" selected="0">
            <x v="9"/>
          </reference>
        </references>
      </pivotArea>
    </format>
    <format dxfId="2390">
      <pivotArea dataOnly="0" labelOnly="1" outline="0" fieldPosition="0">
        <references count="3">
          <reference field="0" count="1">
            <x v="3749"/>
          </reference>
          <reference field="1" count="1" selected="0">
            <x v="1864"/>
          </reference>
          <reference field="2" count="1" selected="0">
            <x v="9"/>
          </reference>
        </references>
      </pivotArea>
    </format>
    <format dxfId="2389">
      <pivotArea dataOnly="0" labelOnly="1" outline="0" fieldPosition="0">
        <references count="3">
          <reference field="0" count="1">
            <x v="324"/>
          </reference>
          <reference field="1" count="1" selected="0">
            <x v="1865"/>
          </reference>
          <reference field="2" count="1" selected="0">
            <x v="9"/>
          </reference>
        </references>
      </pivotArea>
    </format>
    <format dxfId="2388">
      <pivotArea dataOnly="0" labelOnly="1" outline="0" fieldPosition="0">
        <references count="3">
          <reference field="0" count="1">
            <x v="3843"/>
          </reference>
          <reference field="1" count="1" selected="0">
            <x v="1866"/>
          </reference>
          <reference field="2" count="1" selected="0">
            <x v="9"/>
          </reference>
        </references>
      </pivotArea>
    </format>
    <format dxfId="2387">
      <pivotArea dataOnly="0" labelOnly="1" outline="0" fieldPosition="0">
        <references count="3">
          <reference field="0" count="1">
            <x v="3878"/>
          </reference>
          <reference field="1" count="1" selected="0">
            <x v="1867"/>
          </reference>
          <reference field="2" count="1" selected="0">
            <x v="9"/>
          </reference>
        </references>
      </pivotArea>
    </format>
    <format dxfId="2386">
      <pivotArea dataOnly="0" labelOnly="1" outline="0" fieldPosition="0">
        <references count="3">
          <reference field="0" count="1">
            <x v="3608"/>
          </reference>
          <reference field="1" count="1" selected="0">
            <x v="1868"/>
          </reference>
          <reference field="2" count="1" selected="0">
            <x v="9"/>
          </reference>
        </references>
      </pivotArea>
    </format>
    <format dxfId="2385">
      <pivotArea dataOnly="0" labelOnly="1" outline="0" fieldPosition="0">
        <references count="3">
          <reference field="0" count="1">
            <x v="342"/>
          </reference>
          <reference field="1" count="1" selected="0">
            <x v="1869"/>
          </reference>
          <reference field="2" count="1" selected="0">
            <x v="9"/>
          </reference>
        </references>
      </pivotArea>
    </format>
    <format dxfId="2384">
      <pivotArea dataOnly="0" labelOnly="1" outline="0" fieldPosition="0">
        <references count="3">
          <reference field="0" count="1">
            <x v="3616"/>
          </reference>
          <reference field="1" count="1" selected="0">
            <x v="1870"/>
          </reference>
          <reference field="2" count="1" selected="0">
            <x v="9"/>
          </reference>
        </references>
      </pivotArea>
    </format>
    <format dxfId="2383">
      <pivotArea dataOnly="0" labelOnly="1" outline="0" fieldPosition="0">
        <references count="3">
          <reference field="0" count="1">
            <x v="402"/>
          </reference>
          <reference field="1" count="1" selected="0">
            <x v="1871"/>
          </reference>
          <reference field="2" count="1" selected="0">
            <x v="9"/>
          </reference>
        </references>
      </pivotArea>
    </format>
    <format dxfId="2382">
      <pivotArea dataOnly="0" labelOnly="1" outline="0" fieldPosition="0">
        <references count="3">
          <reference field="0" count="1">
            <x v="318"/>
          </reference>
          <reference field="1" count="1" selected="0">
            <x v="1872"/>
          </reference>
          <reference field="2" count="1" selected="0">
            <x v="9"/>
          </reference>
        </references>
      </pivotArea>
    </format>
    <format dxfId="2381">
      <pivotArea dataOnly="0" labelOnly="1" outline="0" fieldPosition="0">
        <references count="3">
          <reference field="0" count="1">
            <x v="3845"/>
          </reference>
          <reference field="1" count="1" selected="0">
            <x v="2016"/>
          </reference>
          <reference field="2" count="1" selected="0">
            <x v="9"/>
          </reference>
        </references>
      </pivotArea>
    </format>
    <format dxfId="2380">
      <pivotArea dataOnly="0" labelOnly="1" outline="0" fieldPosition="0">
        <references count="3">
          <reference field="0" count="1">
            <x v="3877"/>
          </reference>
          <reference field="1" count="1" selected="0">
            <x v="2017"/>
          </reference>
          <reference field="2" count="1" selected="0">
            <x v="9"/>
          </reference>
        </references>
      </pivotArea>
    </format>
    <format dxfId="2379">
      <pivotArea dataOnly="0" labelOnly="1" outline="0" fieldPosition="0">
        <references count="3">
          <reference field="0" count="1">
            <x v="3844"/>
          </reference>
          <reference field="1" count="1" selected="0">
            <x v="2018"/>
          </reference>
          <reference field="2" count="1" selected="0">
            <x v="9"/>
          </reference>
        </references>
      </pivotArea>
    </format>
    <format dxfId="2378">
      <pivotArea dataOnly="0" labelOnly="1" outline="0" fieldPosition="0">
        <references count="3">
          <reference field="0" count="1">
            <x v="3876"/>
          </reference>
          <reference field="1" count="1" selected="0">
            <x v="2019"/>
          </reference>
          <reference field="2" count="1" selected="0">
            <x v="9"/>
          </reference>
        </references>
      </pivotArea>
    </format>
    <format dxfId="2377">
      <pivotArea dataOnly="0" labelOnly="1" outline="0" fieldPosition="0">
        <references count="3">
          <reference field="0" count="1">
            <x v="3490"/>
          </reference>
          <reference field="1" count="1" selected="0">
            <x v="2091"/>
          </reference>
          <reference field="2" count="1" selected="0">
            <x v="9"/>
          </reference>
        </references>
      </pivotArea>
    </format>
    <format dxfId="2376">
      <pivotArea dataOnly="0" labelOnly="1" outline="0" fieldPosition="0">
        <references count="3">
          <reference field="0" count="1">
            <x v="3861"/>
          </reference>
          <reference field="1" count="1" selected="0">
            <x v="2092"/>
          </reference>
          <reference field="2" count="1" selected="0">
            <x v="9"/>
          </reference>
        </references>
      </pivotArea>
    </format>
    <format dxfId="2375">
      <pivotArea dataOnly="0" labelOnly="1" outline="0" fieldPosition="0">
        <references count="3">
          <reference field="0" count="1">
            <x v="353"/>
          </reference>
          <reference field="1" count="1" selected="0">
            <x v="2093"/>
          </reference>
          <reference field="2" count="1" selected="0">
            <x v="9"/>
          </reference>
        </references>
      </pivotArea>
    </format>
    <format dxfId="2374">
      <pivotArea dataOnly="0" labelOnly="1" outline="0" fieldPosition="0">
        <references count="3">
          <reference field="0" count="1">
            <x v="3788"/>
          </reference>
          <reference field="1" count="1" selected="0">
            <x v="2094"/>
          </reference>
          <reference field="2" count="1" selected="0">
            <x v="9"/>
          </reference>
        </references>
      </pivotArea>
    </format>
    <format dxfId="2373">
      <pivotArea dataOnly="0" labelOnly="1" outline="0" fieldPosition="0">
        <references count="3">
          <reference field="0" count="1">
            <x v="3862"/>
          </reference>
          <reference field="1" count="1" selected="0">
            <x v="2095"/>
          </reference>
          <reference field="2" count="1" selected="0">
            <x v="9"/>
          </reference>
        </references>
      </pivotArea>
    </format>
    <format dxfId="2372">
      <pivotArea dataOnly="0" labelOnly="1" outline="0" fieldPosition="0">
        <references count="3">
          <reference field="0" count="1">
            <x v="359"/>
          </reference>
          <reference field="1" count="1" selected="0">
            <x v="2096"/>
          </reference>
          <reference field="2" count="1" selected="0">
            <x v="9"/>
          </reference>
        </references>
      </pivotArea>
    </format>
    <format dxfId="2371">
      <pivotArea dataOnly="0" labelOnly="1" outline="0" fieldPosition="0">
        <references count="3">
          <reference field="0" count="1">
            <x v="3619"/>
          </reference>
          <reference field="1" count="1" selected="0">
            <x v="2097"/>
          </reference>
          <reference field="2" count="1" selected="0">
            <x v="9"/>
          </reference>
        </references>
      </pivotArea>
    </format>
    <format dxfId="2370">
      <pivotArea dataOnly="0" labelOnly="1" outline="0" fieldPosition="0">
        <references count="3">
          <reference field="0" count="1">
            <x v="403"/>
          </reference>
          <reference field="1" count="1" selected="0">
            <x v="2098"/>
          </reference>
          <reference field="2" count="1" selected="0">
            <x v="9"/>
          </reference>
        </references>
      </pivotArea>
    </format>
    <format dxfId="2369">
      <pivotArea dataOnly="0" labelOnly="1" outline="0" fieldPosition="0">
        <references count="3">
          <reference field="0" count="1">
            <x v="3738"/>
          </reference>
          <reference field="1" count="1" selected="0">
            <x v="2099"/>
          </reference>
          <reference field="2" count="1" selected="0">
            <x v="9"/>
          </reference>
        </references>
      </pivotArea>
    </format>
    <format dxfId="2368">
      <pivotArea dataOnly="0" labelOnly="1" outline="0" fieldPosition="0">
        <references count="3">
          <reference field="0" count="1">
            <x v="358"/>
          </reference>
          <reference field="1" count="1" selected="0">
            <x v="2100"/>
          </reference>
          <reference field="2" count="1" selected="0">
            <x v="9"/>
          </reference>
        </references>
      </pivotArea>
    </format>
    <format dxfId="2367">
      <pivotArea dataOnly="0" labelOnly="1" outline="0" fieldPosition="0">
        <references count="3">
          <reference field="0" count="1">
            <x v="3757"/>
          </reference>
          <reference field="1" count="1" selected="0">
            <x v="2101"/>
          </reference>
          <reference field="2" count="1" selected="0">
            <x v="9"/>
          </reference>
        </references>
      </pivotArea>
    </format>
    <format dxfId="2366">
      <pivotArea dataOnly="0" labelOnly="1" outline="0" fieldPosition="0">
        <references count="3">
          <reference field="0" count="1">
            <x v="561"/>
          </reference>
          <reference field="1" count="1" selected="0">
            <x v="2102"/>
          </reference>
          <reference field="2" count="1" selected="0">
            <x v="9"/>
          </reference>
        </references>
      </pivotArea>
    </format>
    <format dxfId="2365">
      <pivotArea dataOnly="0" labelOnly="1" outline="0" fieldPosition="0">
        <references count="3">
          <reference field="0" count="1">
            <x v="3595"/>
          </reference>
          <reference field="1" count="1" selected="0">
            <x v="2103"/>
          </reference>
          <reference field="2" count="1" selected="0">
            <x v="9"/>
          </reference>
        </references>
      </pivotArea>
    </format>
    <format dxfId="2364">
      <pivotArea dataOnly="0" labelOnly="1" outline="0" fieldPosition="0">
        <references count="3">
          <reference field="0" count="1">
            <x v="2424"/>
          </reference>
          <reference field="1" count="1" selected="0">
            <x v="2104"/>
          </reference>
          <reference field="2" count="1" selected="0">
            <x v="9"/>
          </reference>
        </references>
      </pivotArea>
    </format>
    <format dxfId="2363">
      <pivotArea dataOnly="0" labelOnly="1" outline="0" fieldPosition="0">
        <references count="3">
          <reference field="0" count="1">
            <x v="3521"/>
          </reference>
          <reference field="1" count="1" selected="0">
            <x v="2105"/>
          </reference>
          <reference field="2" count="1" selected="0">
            <x v="9"/>
          </reference>
        </references>
      </pivotArea>
    </format>
    <format dxfId="2362">
      <pivotArea dataOnly="0" labelOnly="1" outline="0" fieldPosition="0">
        <references count="3">
          <reference field="0" count="1">
            <x v="560"/>
          </reference>
          <reference field="1" count="1" selected="0">
            <x v="2106"/>
          </reference>
          <reference field="2" count="1" selected="0">
            <x v="9"/>
          </reference>
        </references>
      </pivotArea>
    </format>
    <format dxfId="2361">
      <pivotArea dataOnly="0" labelOnly="1" outline="0" fieldPosition="0">
        <references count="3">
          <reference field="0" count="1">
            <x v="3497"/>
          </reference>
          <reference field="1" count="1" selected="0">
            <x v="2116"/>
          </reference>
          <reference field="2" count="1" selected="0">
            <x v="9"/>
          </reference>
        </references>
      </pivotArea>
    </format>
    <format dxfId="2360">
      <pivotArea dataOnly="0" labelOnly="1" outline="0" fieldPosition="0">
        <references count="3">
          <reference field="0" count="1">
            <x v="862"/>
          </reference>
          <reference field="1" count="1" selected="0">
            <x v="2117"/>
          </reference>
          <reference field="2" count="1" selected="0">
            <x v="9"/>
          </reference>
        </references>
      </pivotArea>
    </format>
    <format dxfId="2359">
      <pivotArea dataOnly="0" labelOnly="1" outline="0" fieldPosition="0">
        <references count="3">
          <reference field="0" count="1">
            <x v="404"/>
          </reference>
          <reference field="1" count="1" selected="0">
            <x v="2137"/>
          </reference>
          <reference field="2" count="1" selected="0">
            <x v="9"/>
          </reference>
        </references>
      </pivotArea>
    </format>
    <format dxfId="2358">
      <pivotArea dataOnly="0" labelOnly="1" outline="0" fieldPosition="0">
        <references count="3">
          <reference field="0" count="1">
            <x v="3604"/>
          </reference>
          <reference field="1" count="1" selected="0">
            <x v="2250"/>
          </reference>
          <reference field="2" count="1" selected="0">
            <x v="9"/>
          </reference>
        </references>
      </pivotArea>
    </format>
    <format dxfId="2357">
      <pivotArea dataOnly="0" labelOnly="1" outline="0" fieldPosition="0">
        <references count="3">
          <reference field="0" count="1">
            <x v="340"/>
          </reference>
          <reference field="1" count="1" selected="0">
            <x v="2251"/>
          </reference>
          <reference field="2" count="1" selected="0">
            <x v="9"/>
          </reference>
        </references>
      </pivotArea>
    </format>
    <format dxfId="2356">
      <pivotArea dataOnly="0" labelOnly="1" outline="0" fieldPosition="0">
        <references count="3">
          <reference field="0" count="1">
            <x v="3726"/>
          </reference>
          <reference field="1" count="1" selected="0">
            <x v="2289"/>
          </reference>
          <reference field="2" count="1" selected="0">
            <x v="9"/>
          </reference>
        </references>
      </pivotArea>
    </format>
    <format dxfId="2355">
      <pivotArea dataOnly="0" labelOnly="1" outline="0" fieldPosition="0">
        <references count="3">
          <reference field="0" count="1">
            <x v="2708"/>
          </reference>
          <reference field="1" count="1" selected="0">
            <x v="2290"/>
          </reference>
          <reference field="2" count="1" selected="0">
            <x v="9"/>
          </reference>
        </references>
      </pivotArea>
    </format>
    <format dxfId="2354">
      <pivotArea dataOnly="0" labelOnly="1" outline="0" fieldPosition="0">
        <references count="3">
          <reference field="0" count="1">
            <x v="3846"/>
          </reference>
          <reference field="1" count="1" selected="0">
            <x v="2388"/>
          </reference>
          <reference field="2" count="1" selected="0">
            <x v="9"/>
          </reference>
        </references>
      </pivotArea>
    </format>
    <format dxfId="2353">
      <pivotArea dataOnly="0" labelOnly="1" outline="0" fieldPosition="0">
        <references count="3">
          <reference field="0" count="1">
            <x v="3881"/>
          </reference>
          <reference field="1" count="1" selected="0">
            <x v="2389"/>
          </reference>
          <reference field="2" count="1" selected="0">
            <x v="9"/>
          </reference>
        </references>
      </pivotArea>
    </format>
    <format dxfId="2352">
      <pivotArea dataOnly="0" labelOnly="1" outline="0" fieldPosition="0">
        <references count="3">
          <reference field="0" count="1">
            <x v="3775"/>
          </reference>
          <reference field="1" count="1" selected="0">
            <x v="2390"/>
          </reference>
          <reference field="2" count="1" selected="0">
            <x v="9"/>
          </reference>
        </references>
      </pivotArea>
    </format>
    <format dxfId="2351">
      <pivotArea dataOnly="0" labelOnly="1" outline="0" fieldPosition="0">
        <references count="3">
          <reference field="0" count="1">
            <x v="863"/>
          </reference>
          <reference field="1" count="1" selected="0">
            <x v="2391"/>
          </reference>
          <reference field="2" count="1" selected="0">
            <x v="9"/>
          </reference>
        </references>
      </pivotArea>
    </format>
    <format dxfId="2350">
      <pivotArea dataOnly="0" labelOnly="1" outline="0" fieldPosition="0">
        <references count="3">
          <reference field="0" count="1">
            <x v="3751"/>
          </reference>
          <reference field="1" count="1" selected="0">
            <x v="2392"/>
          </reference>
          <reference field="2" count="1" selected="0">
            <x v="9"/>
          </reference>
        </references>
      </pivotArea>
    </format>
    <format dxfId="2349">
      <pivotArea dataOnly="0" labelOnly="1" outline="0" fieldPosition="0">
        <references count="3">
          <reference field="0" count="1">
            <x v="864"/>
          </reference>
          <reference field="1" count="1" selected="0">
            <x v="2393"/>
          </reference>
          <reference field="2" count="1" selected="0">
            <x v="9"/>
          </reference>
        </references>
      </pivotArea>
    </format>
    <format dxfId="2348">
      <pivotArea dataOnly="0" labelOnly="1" outline="0" fieldPosition="0">
        <references count="3">
          <reference field="0" count="1">
            <x v="3800"/>
          </reference>
          <reference field="1" count="1" selected="0">
            <x v="2398"/>
          </reference>
          <reference field="2" count="1" selected="0">
            <x v="9"/>
          </reference>
        </references>
      </pivotArea>
    </format>
    <format dxfId="2347">
      <pivotArea dataOnly="0" labelOnly="1" outline="0" fieldPosition="0">
        <references count="3">
          <reference field="0" count="1">
            <x v="343"/>
          </reference>
          <reference field="1" count="1" selected="0">
            <x v="2399"/>
          </reference>
          <reference field="2" count="1" selected="0">
            <x v="9"/>
          </reference>
        </references>
      </pivotArea>
    </format>
    <format dxfId="2346">
      <pivotArea dataOnly="0" labelOnly="1" outline="0" fieldPosition="0">
        <references count="3">
          <reference field="0" count="1">
            <x v="3532"/>
          </reference>
          <reference field="1" count="1" selected="0">
            <x v="2400"/>
          </reference>
          <reference field="2" count="1" selected="0">
            <x v="9"/>
          </reference>
        </references>
      </pivotArea>
    </format>
    <format dxfId="2345">
      <pivotArea dataOnly="0" labelOnly="1" outline="0" fieldPosition="0">
        <references count="3">
          <reference field="0" count="1">
            <x v="344"/>
          </reference>
          <reference field="1" count="1" selected="0">
            <x v="2401"/>
          </reference>
          <reference field="2" count="1" selected="0">
            <x v="9"/>
          </reference>
        </references>
      </pivotArea>
    </format>
    <format dxfId="2344">
      <pivotArea dataOnly="0" labelOnly="1" outline="0" fieldPosition="0">
        <references count="3">
          <reference field="0" count="1">
            <x v="3668"/>
          </reference>
          <reference field="1" count="1" selected="0">
            <x v="2402"/>
          </reference>
          <reference field="2" count="1" selected="0">
            <x v="9"/>
          </reference>
        </references>
      </pivotArea>
    </format>
    <format dxfId="2343">
      <pivotArea dataOnly="0" labelOnly="1" outline="0" fieldPosition="0">
        <references count="3">
          <reference field="0" count="1">
            <x v="2398"/>
          </reference>
          <reference field="1" count="1" selected="0">
            <x v="2403"/>
          </reference>
          <reference field="2" count="1" selected="0">
            <x v="9"/>
          </reference>
        </references>
      </pivotArea>
    </format>
    <format dxfId="2342">
      <pivotArea dataOnly="0" labelOnly="1" outline="0" fieldPosition="0">
        <references count="3">
          <reference field="0" count="1">
            <x v="3663"/>
          </reference>
          <reference field="1" count="1" selected="0">
            <x v="2658"/>
          </reference>
          <reference field="2" count="1" selected="0">
            <x v="9"/>
          </reference>
        </references>
      </pivotArea>
    </format>
    <format dxfId="2341">
      <pivotArea dataOnly="0" labelOnly="1" outline="0" fieldPosition="0">
        <references count="3">
          <reference field="0" count="1">
            <x v="363"/>
          </reference>
          <reference field="1" count="1" selected="0">
            <x v="2659"/>
          </reference>
          <reference field="2" count="1" selected="0">
            <x v="9"/>
          </reference>
        </references>
      </pivotArea>
    </format>
    <format dxfId="2340">
      <pivotArea dataOnly="0" labelOnly="1" outline="0" fieldPosition="0">
        <references count="3">
          <reference field="0" count="1">
            <x v="3740"/>
          </reference>
          <reference field="1" count="1" selected="0">
            <x v="2684"/>
          </reference>
          <reference field="2" count="1" selected="0">
            <x v="9"/>
          </reference>
        </references>
      </pivotArea>
    </format>
    <format dxfId="2339">
      <pivotArea dataOnly="0" labelOnly="1" outline="0" fieldPosition="0">
        <references count="3">
          <reference field="0" count="1">
            <x v="406"/>
          </reference>
          <reference field="1" count="1" selected="0">
            <x v="2685"/>
          </reference>
          <reference field="2" count="1" selected="0">
            <x v="9"/>
          </reference>
        </references>
      </pivotArea>
    </format>
    <format dxfId="2338">
      <pivotArea dataOnly="0" labelOnly="1" outline="0" fieldPosition="0">
        <references count="3">
          <reference field="0" count="1">
            <x v="3778"/>
          </reference>
          <reference field="1" count="1" selected="0">
            <x v="2819"/>
          </reference>
          <reference field="2" count="1" selected="0">
            <x v="9"/>
          </reference>
        </references>
      </pivotArea>
    </format>
    <format dxfId="2337">
      <pivotArea dataOnly="0" labelOnly="1" outline="0" fieldPosition="0">
        <references count="3">
          <reference field="0" count="1">
            <x v="2435"/>
          </reference>
          <reference field="1" count="1" selected="0">
            <x v="2820"/>
          </reference>
          <reference field="2" count="1" selected="0">
            <x v="9"/>
          </reference>
        </references>
      </pivotArea>
    </format>
    <format dxfId="2336">
      <pivotArea dataOnly="0" labelOnly="1" outline="0" fieldPosition="0">
        <references count="3">
          <reference field="0" count="1">
            <x v="3774"/>
          </reference>
          <reference field="1" count="1" selected="0">
            <x v="2821"/>
          </reference>
          <reference field="2" count="1" selected="0">
            <x v="9"/>
          </reference>
        </references>
      </pivotArea>
    </format>
    <format dxfId="2335">
      <pivotArea dataOnly="0" labelOnly="1" outline="0" fieldPosition="0">
        <references count="3">
          <reference field="0" count="1">
            <x v="2596"/>
          </reference>
          <reference field="1" count="1" selected="0">
            <x v="2822"/>
          </reference>
          <reference field="2" count="1" selected="0">
            <x v="9"/>
          </reference>
        </references>
      </pivotArea>
    </format>
    <format dxfId="2334">
      <pivotArea dataOnly="0" labelOnly="1" outline="0" fieldPosition="0">
        <references count="3">
          <reference field="0" count="1">
            <x v="3739"/>
          </reference>
          <reference field="1" count="1" selected="0">
            <x v="2837"/>
          </reference>
          <reference field="2" count="1" selected="0">
            <x v="9"/>
          </reference>
        </references>
      </pivotArea>
    </format>
    <format dxfId="2333">
      <pivotArea dataOnly="0" labelOnly="1" outline="0" fieldPosition="0">
        <references count="3">
          <reference field="0" count="1">
            <x v="3592"/>
          </reference>
          <reference field="1" count="1" selected="0">
            <x v="2878"/>
          </reference>
          <reference field="2" count="1" selected="0">
            <x v="9"/>
          </reference>
        </references>
      </pivotArea>
    </format>
    <format dxfId="2332">
      <pivotArea dataOnly="0" labelOnly="1" outline="0" fieldPosition="0">
        <references count="3">
          <reference field="0" count="1">
            <x v="884"/>
          </reference>
          <reference field="1" count="1" selected="0">
            <x v="2879"/>
          </reference>
          <reference field="2" count="1" selected="0">
            <x v="9"/>
          </reference>
        </references>
      </pivotArea>
    </format>
    <format dxfId="2331">
      <pivotArea dataOnly="0" labelOnly="1" outline="0" fieldPosition="0">
        <references count="3">
          <reference field="0" count="1">
            <x v="3735"/>
          </reference>
          <reference field="1" count="1" selected="0">
            <x v="2897"/>
          </reference>
          <reference field="2" count="1" selected="0">
            <x v="9"/>
          </reference>
        </references>
      </pivotArea>
    </format>
    <format dxfId="2330">
      <pivotArea dataOnly="0" labelOnly="1" outline="0" fieldPosition="0">
        <references count="3">
          <reference field="0" count="1">
            <x v="2712"/>
          </reference>
          <reference field="1" count="1" selected="0">
            <x v="2898"/>
          </reference>
          <reference field="2" count="1" selected="0">
            <x v="9"/>
          </reference>
        </references>
      </pivotArea>
    </format>
    <format dxfId="2329">
      <pivotArea dataOnly="0" labelOnly="1" outline="0" fieldPosition="0">
        <references count="3">
          <reference field="0" count="1">
            <x v="3850"/>
          </reference>
          <reference field="1" count="1" selected="0">
            <x v="2899"/>
          </reference>
          <reference field="2" count="1" selected="0">
            <x v="9"/>
          </reference>
        </references>
      </pivotArea>
    </format>
    <format dxfId="2328">
      <pivotArea dataOnly="0" labelOnly="1" outline="0" fieldPosition="0">
        <references count="3">
          <reference field="0" count="1">
            <x v="3885"/>
          </reference>
          <reference field="1" count="1" selected="0">
            <x v="2900"/>
          </reference>
          <reference field="2" count="1" selected="0">
            <x v="9"/>
          </reference>
        </references>
      </pivotArea>
    </format>
    <format dxfId="2327">
      <pivotArea dataOnly="0" labelOnly="1" outline="0" fieldPosition="0">
        <references count="3">
          <reference field="0" count="1">
            <x v="3575"/>
          </reference>
          <reference field="1" count="1" selected="0">
            <x v="2957"/>
          </reference>
          <reference field="2" count="1" selected="0">
            <x v="9"/>
          </reference>
        </references>
      </pivotArea>
    </format>
    <format dxfId="2326">
      <pivotArea dataOnly="0" labelOnly="1" outline="0" fieldPosition="0">
        <references count="3">
          <reference field="0" count="1">
            <x v="885"/>
          </reference>
          <reference field="1" count="1" selected="0">
            <x v="2958"/>
          </reference>
          <reference field="2" count="1" selected="0">
            <x v="9"/>
          </reference>
        </references>
      </pivotArea>
    </format>
    <format dxfId="2325">
      <pivotArea dataOnly="0" labelOnly="1" outline="0" fieldPosition="0">
        <references count="3">
          <reference field="0" count="1">
            <x v="3471"/>
          </reference>
          <reference field="1" count="1" selected="0">
            <x v="3201"/>
          </reference>
          <reference field="2" count="1" selected="0">
            <x v="9"/>
          </reference>
        </references>
      </pivotArea>
    </format>
    <format dxfId="2324">
      <pivotArea dataOnly="0" labelOnly="1" outline="0" fieldPosition="0">
        <references count="3">
          <reference field="0" count="1">
            <x v="887"/>
          </reference>
          <reference field="1" count="1" selected="0">
            <x v="3202"/>
          </reference>
          <reference field="2" count="1" selected="0">
            <x v="9"/>
          </reference>
        </references>
      </pivotArea>
    </format>
    <format dxfId="2323">
      <pivotArea dataOnly="0" labelOnly="1" outline="0" fieldPosition="0">
        <references count="3">
          <reference field="0" count="1">
            <x v="3772"/>
          </reference>
          <reference field="1" count="1" selected="0">
            <x v="3203"/>
          </reference>
          <reference field="2" count="1" selected="0">
            <x v="9"/>
          </reference>
        </references>
      </pivotArea>
    </format>
    <format dxfId="2322">
      <pivotArea dataOnly="0" labelOnly="1" outline="0" fieldPosition="0">
        <references count="3">
          <reference field="0" count="1">
            <x v="317"/>
          </reference>
          <reference field="1" count="1" selected="0">
            <x v="3204"/>
          </reference>
          <reference field="2" count="1" selected="0">
            <x v="9"/>
          </reference>
        </references>
      </pivotArea>
    </format>
    <format dxfId="2321">
      <pivotArea dataOnly="0" labelOnly="1" outline="0" fieldPosition="0">
        <references count="3">
          <reference field="0" count="1">
            <x v="3553"/>
          </reference>
          <reference field="1" count="1" selected="0">
            <x v="3205"/>
          </reference>
          <reference field="2" count="1" selected="0">
            <x v="9"/>
          </reference>
        </references>
      </pivotArea>
    </format>
    <format dxfId="2320">
      <pivotArea dataOnly="0" labelOnly="1" outline="0" fieldPosition="0">
        <references count="3">
          <reference field="0" count="1">
            <x v="888"/>
          </reference>
          <reference field="1" count="1" selected="0">
            <x v="3206"/>
          </reference>
          <reference field="2" count="1" selected="0">
            <x v="9"/>
          </reference>
        </references>
      </pivotArea>
    </format>
    <format dxfId="2319">
      <pivotArea dataOnly="0" labelOnly="1" outline="0" fieldPosition="0">
        <references count="3">
          <reference field="0" count="1">
            <x v="3659"/>
          </reference>
          <reference field="1" count="1" selected="0">
            <x v="3207"/>
          </reference>
          <reference field="2" count="1" selected="0">
            <x v="9"/>
          </reference>
        </references>
      </pivotArea>
    </format>
    <format dxfId="2318">
      <pivotArea dataOnly="0" labelOnly="1" outline="0" fieldPosition="0">
        <references count="3">
          <reference field="0" count="1">
            <x v="889"/>
          </reference>
          <reference field="1" count="1" selected="0">
            <x v="3208"/>
          </reference>
          <reference field="2" count="1" selected="0">
            <x v="9"/>
          </reference>
        </references>
      </pivotArea>
    </format>
    <format dxfId="2317">
      <pivotArea dataOnly="0" labelOnly="1" outline="0" fieldPosition="0">
        <references count="3">
          <reference field="0" count="1">
            <x v="3731"/>
          </reference>
          <reference field="1" count="1" selected="0">
            <x v="3209"/>
          </reference>
          <reference field="2" count="1" selected="0">
            <x v="9"/>
          </reference>
        </references>
      </pivotArea>
    </format>
    <format dxfId="2316">
      <pivotArea dataOnly="0" labelOnly="1" outline="0" fieldPosition="0">
        <references count="3">
          <reference field="0" count="1">
            <x v="352"/>
          </reference>
          <reference field="1" count="1" selected="0">
            <x v="3210"/>
          </reference>
          <reference field="2" count="1" selected="0">
            <x v="9"/>
          </reference>
        </references>
      </pivotArea>
    </format>
    <format dxfId="2315">
      <pivotArea dataOnly="0" labelOnly="1" outline="0" fieldPosition="0">
        <references count="3">
          <reference field="0" count="1">
            <x v="3573"/>
          </reference>
          <reference field="1" count="1" selected="0">
            <x v="3212"/>
          </reference>
          <reference field="2" count="1" selected="0">
            <x v="9"/>
          </reference>
        </references>
      </pivotArea>
    </format>
    <format dxfId="2314">
      <pivotArea dataOnly="0" labelOnly="1" outline="0" fieldPosition="0">
        <references count="3">
          <reference field="0" count="1">
            <x v="890"/>
          </reference>
          <reference field="1" count="1" selected="0">
            <x v="3213"/>
          </reference>
          <reference field="2" count="1" selected="0">
            <x v="9"/>
          </reference>
        </references>
      </pivotArea>
    </format>
    <format dxfId="2313">
      <pivotArea dataOnly="0" labelOnly="1" outline="0" fieldPosition="0">
        <references count="3">
          <reference field="0" count="1">
            <x v="3568"/>
          </reference>
          <reference field="1" count="1" selected="0">
            <x v="3214"/>
          </reference>
          <reference field="2" count="1" selected="0">
            <x v="9"/>
          </reference>
        </references>
      </pivotArea>
    </format>
    <format dxfId="2312">
      <pivotArea dataOnly="0" labelOnly="1" outline="0" fieldPosition="0">
        <references count="3">
          <reference field="0" count="1">
            <x v="348"/>
          </reference>
          <reference field="1" count="1" selected="0">
            <x v="3215"/>
          </reference>
          <reference field="2" count="1" selected="0">
            <x v="9"/>
          </reference>
        </references>
      </pivotArea>
    </format>
    <format dxfId="2311">
      <pivotArea dataOnly="0" labelOnly="1" outline="0" fieldPosition="0">
        <references count="3">
          <reference field="0" count="1">
            <x v="3542"/>
          </reference>
          <reference field="1" count="1" selected="0">
            <x v="3216"/>
          </reference>
          <reference field="2" count="1" selected="0">
            <x v="9"/>
          </reference>
        </references>
      </pivotArea>
    </format>
    <format dxfId="2310">
      <pivotArea dataOnly="0" labelOnly="1" outline="0" fieldPosition="0">
        <references count="3">
          <reference field="0" count="1">
            <x v="3859"/>
          </reference>
          <reference field="1" count="1" selected="0">
            <x v="3217"/>
          </reference>
          <reference field="2" count="1" selected="0">
            <x v="9"/>
          </reference>
        </references>
      </pivotArea>
    </format>
    <format dxfId="2309">
      <pivotArea dataOnly="0" labelOnly="1" outline="0" fieldPosition="0">
        <references count="3">
          <reference field="0" count="1">
            <x v="336"/>
          </reference>
          <reference field="1" count="1" selected="0">
            <x v="3218"/>
          </reference>
          <reference field="2" count="1" selected="0">
            <x v="9"/>
          </reference>
        </references>
      </pivotArea>
    </format>
    <format dxfId="2308">
      <pivotArea dataOnly="0" labelOnly="1" outline="0" fieldPosition="0">
        <references count="3">
          <reference field="0" count="1">
            <x v="3756"/>
          </reference>
          <reference field="1" count="1" selected="0">
            <x v="3219"/>
          </reference>
          <reference field="2" count="1" selected="0">
            <x v="9"/>
          </reference>
        </references>
      </pivotArea>
    </format>
    <format dxfId="2307">
      <pivotArea dataOnly="0" labelOnly="1" outline="0" fieldPosition="0">
        <references count="3">
          <reference field="0" count="1">
            <x v="349"/>
          </reference>
          <reference field="1" count="1" selected="0">
            <x v="3220"/>
          </reference>
          <reference field="2" count="1" selected="0">
            <x v="9"/>
          </reference>
        </references>
      </pivotArea>
    </format>
    <format dxfId="2306">
      <pivotArea dataOnly="0" labelOnly="1" outline="0" fieldPosition="0">
        <references count="3">
          <reference field="0" count="1">
            <x v="3765"/>
          </reference>
          <reference field="1" count="1" selected="0">
            <x v="3221"/>
          </reference>
          <reference field="2" count="1" selected="0">
            <x v="9"/>
          </reference>
        </references>
      </pivotArea>
    </format>
    <format dxfId="2305">
      <pivotArea dataOnly="0" labelOnly="1" outline="0" fieldPosition="0">
        <references count="3">
          <reference field="0" count="1">
            <x v="2405"/>
          </reference>
          <reference field="1" count="1" selected="0">
            <x v="3222"/>
          </reference>
          <reference field="2" count="1" selected="0">
            <x v="9"/>
          </reference>
        </references>
      </pivotArea>
    </format>
    <format dxfId="2304">
      <pivotArea dataOnly="0" labelOnly="1" outline="0" fieldPosition="0">
        <references count="3">
          <reference field="0" count="1">
            <x v="3849"/>
          </reference>
          <reference field="1" count="1" selected="0">
            <x v="3227"/>
          </reference>
          <reference field="2" count="1" selected="0">
            <x v="9"/>
          </reference>
        </references>
      </pivotArea>
    </format>
    <format dxfId="2303">
      <pivotArea dataOnly="0" labelOnly="1" outline="0" fieldPosition="0">
        <references count="3">
          <reference field="0" count="1">
            <x v="3884"/>
          </reference>
          <reference field="1" count="1" selected="0">
            <x v="3228"/>
          </reference>
          <reference field="2" count="1" selected="0">
            <x v="9"/>
          </reference>
        </references>
      </pivotArea>
    </format>
    <format dxfId="2302">
      <pivotArea dataOnly="0" labelOnly="1" outline="0" fieldPosition="0">
        <references count="3">
          <reference field="0" count="1">
            <x v="3848"/>
          </reference>
          <reference field="1" count="1" selected="0">
            <x v="3278"/>
          </reference>
          <reference field="2" count="1" selected="0">
            <x v="9"/>
          </reference>
        </references>
      </pivotArea>
    </format>
    <format dxfId="2301">
      <pivotArea dataOnly="0" labelOnly="1" outline="0" fieldPosition="0">
        <references count="3">
          <reference field="0" count="1">
            <x v="3883"/>
          </reference>
          <reference field="1" count="1" selected="0">
            <x v="3279"/>
          </reference>
          <reference field="2" count="1" selected="0">
            <x v="9"/>
          </reference>
        </references>
      </pivotArea>
    </format>
    <format dxfId="2300">
      <pivotArea dataOnly="0" labelOnly="1" outline="0" fieldPosition="0">
        <references count="3">
          <reference field="0" count="1">
            <x v="3549"/>
          </reference>
          <reference field="1" count="1" selected="0">
            <x v="3324"/>
          </reference>
          <reference field="2" count="1" selected="0">
            <x v="9"/>
          </reference>
        </references>
      </pivotArea>
    </format>
    <format dxfId="2299">
      <pivotArea dataOnly="0" labelOnly="1" outline="0" fieldPosition="0">
        <references count="3">
          <reference field="0" count="1">
            <x v="894"/>
          </reference>
          <reference field="1" count="1" selected="0">
            <x v="3325"/>
          </reference>
          <reference field="2" count="1" selected="0">
            <x v="9"/>
          </reference>
        </references>
      </pivotArea>
    </format>
    <format dxfId="2298">
      <pivotArea dataOnly="0" labelOnly="1" outline="0" fieldPosition="0">
        <references count="3">
          <reference field="0" count="1">
            <x v="3747"/>
          </reference>
          <reference field="1" count="1" selected="0">
            <x v="3326"/>
          </reference>
          <reference field="2" count="1" selected="0">
            <x v="9"/>
          </reference>
        </references>
      </pivotArea>
    </format>
    <format dxfId="2297">
      <pivotArea dataOnly="0" labelOnly="1" outline="0" fieldPosition="0">
        <references count="3">
          <reference field="0" count="1">
            <x v="2521"/>
          </reference>
          <reference field="1" count="1" selected="0">
            <x v="3327"/>
          </reference>
          <reference field="2" count="1" selected="0">
            <x v="9"/>
          </reference>
        </references>
      </pivotArea>
    </format>
    <format dxfId="2296">
      <pivotArea dataOnly="0" labelOnly="1" outline="0" fieldPosition="0">
        <references count="3">
          <reference field="0" count="1">
            <x v="3637"/>
          </reference>
          <reference field="1" count="1" selected="0">
            <x v="3347"/>
          </reference>
          <reference field="2" count="1" selected="0">
            <x v="9"/>
          </reference>
        </references>
      </pivotArea>
    </format>
    <format dxfId="2295">
      <pivotArea dataOnly="0" labelOnly="1" outline="0" fieldPosition="0">
        <references count="3">
          <reference field="0" count="1">
            <x v="895"/>
          </reference>
          <reference field="1" count="1" selected="0">
            <x v="3348"/>
          </reference>
          <reference field="2" count="1" selected="0">
            <x v="9"/>
          </reference>
        </references>
      </pivotArea>
    </format>
    <format dxfId="2294">
      <pivotArea dataOnly="0" labelOnly="1" outline="0" fieldPosition="0">
        <references count="3">
          <reference field="0" count="1">
            <x v="3744"/>
          </reference>
          <reference field="1" count="1" selected="0">
            <x v="3349"/>
          </reference>
          <reference field="2" count="1" selected="0">
            <x v="9"/>
          </reference>
        </references>
      </pivotArea>
    </format>
    <format dxfId="2293">
      <pivotArea dataOnly="0" labelOnly="1" outline="0" fieldPosition="0">
        <references count="3">
          <reference field="0" count="1">
            <x v="2545"/>
          </reference>
          <reference field="1" count="1" selected="0">
            <x v="3350"/>
          </reference>
          <reference field="2" count="1" selected="0">
            <x v="9"/>
          </reference>
        </references>
      </pivotArea>
    </format>
    <format dxfId="2292">
      <pivotArea dataOnly="0" labelOnly="1" outline="0" fieldPosition="0">
        <references count="3">
          <reference field="0" count="1">
            <x v="3781"/>
          </reference>
          <reference field="1" count="1" selected="0">
            <x v="3351"/>
          </reference>
          <reference field="2" count="1" selected="0">
            <x v="9"/>
          </reference>
        </references>
      </pivotArea>
    </format>
    <format dxfId="2291">
      <pivotArea dataOnly="0" labelOnly="1" outline="0" fieldPosition="0">
        <references count="3">
          <reference field="0" count="1">
            <x v="2506"/>
          </reference>
          <reference field="1" count="1" selected="0">
            <x v="3352"/>
          </reference>
          <reference field="2" count="1" selected="0">
            <x v="9"/>
          </reference>
        </references>
      </pivotArea>
    </format>
    <format dxfId="2290">
      <pivotArea dataOnly="0" labelOnly="1" outline="0" fieldPosition="0">
        <references count="3">
          <reference field="0" count="1">
            <x v="3851"/>
          </reference>
          <reference field="1" count="1" selected="0">
            <x v="3353"/>
          </reference>
          <reference field="2" count="1" selected="0">
            <x v="9"/>
          </reference>
        </references>
      </pivotArea>
    </format>
    <format dxfId="2289">
      <pivotArea dataOnly="0" labelOnly="1" outline="0" fieldPosition="0">
        <references count="3">
          <reference field="0" count="1">
            <x v="3572"/>
          </reference>
          <reference field="1" count="1" selected="0">
            <x v="3449"/>
          </reference>
          <reference field="2" count="1" selected="0">
            <x v="9"/>
          </reference>
        </references>
      </pivotArea>
    </format>
    <format dxfId="2288">
      <pivotArea dataOnly="0" labelOnly="1" outline="0" fieldPosition="0">
        <references count="3">
          <reference field="0" count="1">
            <x v="2347"/>
          </reference>
          <reference field="1" count="1" selected="0">
            <x v="3450"/>
          </reference>
          <reference field="2" count="1" selected="0">
            <x v="9"/>
          </reference>
        </references>
      </pivotArea>
    </format>
    <format dxfId="2287">
      <pivotArea dataOnly="0" labelOnly="1" outline="0" fieldPosition="0">
        <references count="3">
          <reference field="0" count="1">
            <x v="3538"/>
          </reference>
          <reference field="1" count="1" selected="0">
            <x v="3451"/>
          </reference>
          <reference field="2" count="1" selected="0">
            <x v="9"/>
          </reference>
        </references>
      </pivotArea>
    </format>
    <format dxfId="2286">
      <pivotArea dataOnly="0" labelOnly="1" outline="0" fieldPosition="0">
        <references count="3">
          <reference field="0" count="1">
            <x v="365"/>
          </reference>
          <reference field="1" count="1" selected="0">
            <x v="3452"/>
          </reference>
          <reference field="2" count="1" selected="0">
            <x v="9"/>
          </reference>
        </references>
      </pivotArea>
    </format>
    <format dxfId="2285">
      <pivotArea dataOnly="0" labelOnly="1" outline="0" fieldPosition="0">
        <references count="3">
          <reference field="0" count="1">
            <x v="3769"/>
          </reference>
          <reference field="1" count="1" selected="0">
            <x v="3453"/>
          </reference>
          <reference field="2" count="1" selected="0">
            <x v="9"/>
          </reference>
        </references>
      </pivotArea>
    </format>
    <format dxfId="2284">
      <pivotArea dataOnly="0" labelOnly="1" outline="0" fieldPosition="0">
        <references count="3">
          <reference field="0" count="1">
            <x v="341"/>
          </reference>
          <reference field="1" count="1" selected="0">
            <x v="3454"/>
          </reference>
          <reference field="2" count="1" selected="0">
            <x v="9"/>
          </reference>
        </references>
      </pivotArea>
    </format>
    <format dxfId="2283">
      <pivotArea dataOnly="0" labelOnly="1" outline="0" fieldPosition="0">
        <references count="3">
          <reference field="0" count="1">
            <x v="3671"/>
          </reference>
          <reference field="1" count="1" selected="0">
            <x v="3456"/>
          </reference>
          <reference field="2" count="1" selected="0">
            <x v="9"/>
          </reference>
        </references>
      </pivotArea>
    </format>
    <format dxfId="2282">
      <pivotArea dataOnly="0" labelOnly="1" outline="0" fieldPosition="0">
        <references count="3">
          <reference field="0" count="1">
            <x v="897"/>
          </reference>
          <reference field="1" count="1" selected="0">
            <x v="3457"/>
          </reference>
          <reference field="2" count="1" selected="0">
            <x v="9"/>
          </reference>
        </references>
      </pivotArea>
    </format>
    <format dxfId="2281">
      <pivotArea dataOnly="0" labelOnly="1" outline="0" fieldPosition="0">
        <references count="3">
          <reference field="0" count="1">
            <x v="898"/>
          </reference>
          <reference field="1" count="1" selected="0">
            <x v="3458"/>
          </reference>
          <reference field="2" count="1" selected="0">
            <x v="9"/>
          </reference>
        </references>
      </pivotArea>
    </format>
    <format dxfId="2280">
      <pivotArea dataOnly="0" labelOnly="1" outline="0" fieldPosition="0">
        <references count="3">
          <reference field="0" count="1">
            <x v="3630"/>
          </reference>
          <reference field="1" count="1" selected="0">
            <x v="3476"/>
          </reference>
          <reference field="2" count="1" selected="0">
            <x v="9"/>
          </reference>
        </references>
      </pivotArea>
    </format>
    <format dxfId="2279">
      <pivotArea dataOnly="0" labelOnly="1" outline="0" fieldPosition="0">
        <references count="3">
          <reference field="0" count="1">
            <x v="407"/>
          </reference>
          <reference field="1" count="1" selected="0">
            <x v="3477"/>
          </reference>
          <reference field="2" count="1" selected="0">
            <x v="9"/>
          </reference>
        </references>
      </pivotArea>
    </format>
    <format dxfId="2278">
      <pivotArea dataOnly="0" labelOnly="1" outline="0" fieldPosition="0">
        <references count="3">
          <reference field="0" count="1">
            <x v="3847"/>
          </reference>
          <reference field="1" count="1" selected="0">
            <x v="3558"/>
          </reference>
          <reference field="2" count="1" selected="0">
            <x v="9"/>
          </reference>
        </references>
      </pivotArea>
    </format>
    <format dxfId="2277">
      <pivotArea dataOnly="0" labelOnly="1" outline="0" fieldPosition="0">
        <references count="3">
          <reference field="0" count="1">
            <x v="3882"/>
          </reference>
          <reference field="1" count="1" selected="0">
            <x v="3559"/>
          </reference>
          <reference field="2" count="1" selected="0">
            <x v="9"/>
          </reference>
        </references>
      </pivotArea>
    </format>
    <format dxfId="2276">
      <pivotArea dataOnly="0" labelOnly="1" outline="0" fieldPosition="0">
        <references count="3">
          <reference field="0" count="1">
            <x v="3563"/>
          </reference>
          <reference field="1" count="1" selected="0">
            <x v="3570"/>
          </reference>
          <reference field="2" count="1" selected="0">
            <x v="9"/>
          </reference>
        </references>
      </pivotArea>
    </format>
    <format dxfId="2275">
      <pivotArea dataOnly="0" labelOnly="1" outline="0" fieldPosition="0">
        <references count="3">
          <reference field="0" count="1">
            <x v="408"/>
          </reference>
          <reference field="1" count="1" selected="0">
            <x v="3571"/>
          </reference>
          <reference field="2" count="1" selected="0">
            <x v="9"/>
          </reference>
        </references>
      </pivotArea>
    </format>
    <format dxfId="2274">
      <pivotArea dataOnly="0" labelOnly="1" outline="0" fieldPosition="0">
        <references count="3">
          <reference field="0" count="1">
            <x v="2676"/>
          </reference>
          <reference field="1" count="1" selected="0">
            <x v="3577"/>
          </reference>
          <reference field="2" count="1" selected="0">
            <x v="9"/>
          </reference>
        </references>
      </pivotArea>
    </format>
    <format dxfId="2273">
      <pivotArea dataOnly="0" labelOnly="1" outline="0" fieldPosition="0">
        <references count="3">
          <reference field="0" count="1">
            <x v="3857"/>
          </reference>
          <reference field="1" count="1" selected="0">
            <x v="3578"/>
          </reference>
          <reference field="2" count="1" selected="0">
            <x v="9"/>
          </reference>
        </references>
      </pivotArea>
    </format>
    <format dxfId="2272">
      <pivotArea dataOnly="0" labelOnly="1" outline="0" fieldPosition="0">
        <references count="3">
          <reference field="0" count="1">
            <x v="3763"/>
          </reference>
          <reference field="1" count="1" selected="0">
            <x v="3579"/>
          </reference>
          <reference field="2" count="1" selected="0">
            <x v="9"/>
          </reference>
        </references>
      </pivotArea>
    </format>
    <format dxfId="2271">
      <pivotArea dataOnly="0" labelOnly="1" outline="0" fieldPosition="0">
        <references count="3">
          <reference field="0" count="1">
            <x v="337"/>
          </reference>
          <reference field="1" count="1" selected="0">
            <x v="3580"/>
          </reference>
          <reference field="2" count="1" selected="0">
            <x v="9"/>
          </reference>
        </references>
      </pivotArea>
    </format>
    <format dxfId="2270">
      <pivotArea dataOnly="0" labelOnly="1" outline="0" fieldPosition="0">
        <references count="3">
          <reference field="0" count="1">
            <x v="3746"/>
          </reference>
          <reference field="1" count="1" selected="0">
            <x v="3581"/>
          </reference>
          <reference field="2" count="1" selected="0">
            <x v="9"/>
          </reference>
        </references>
      </pivotArea>
    </format>
    <format dxfId="2269">
      <pivotArea dataOnly="0" labelOnly="1" outline="0" fieldPosition="0">
        <references count="3">
          <reference field="0" count="1">
            <x v="2638"/>
          </reference>
          <reference field="1" count="1" selected="0">
            <x v="3582"/>
          </reference>
          <reference field="2" count="1" selected="0">
            <x v="9"/>
          </reference>
        </references>
      </pivotArea>
    </format>
    <format dxfId="2268">
      <pivotArea dataOnly="0" labelOnly="1" outline="0" fieldPosition="0">
        <references count="3">
          <reference field="0" count="1">
            <x v="3674"/>
          </reference>
          <reference field="1" count="1" selected="0">
            <x v="3583"/>
          </reference>
          <reference field="2" count="1" selected="0">
            <x v="9"/>
          </reference>
        </references>
      </pivotArea>
    </format>
    <format dxfId="2267">
      <pivotArea dataOnly="0" labelOnly="1" outline="0" fieldPosition="0">
        <references count="3">
          <reference field="0" count="1">
            <x v="328"/>
          </reference>
          <reference field="1" count="1" selected="0">
            <x v="3584"/>
          </reference>
          <reference field="2" count="1" selected="0">
            <x v="9"/>
          </reference>
        </references>
      </pivotArea>
    </format>
    <format dxfId="2266">
      <pivotArea dataOnly="0" labelOnly="1" outline="0" fieldPosition="0">
        <references count="3">
          <reference field="0" count="1">
            <x v="3801"/>
          </reference>
          <reference field="1" count="1" selected="0">
            <x v="3600"/>
          </reference>
          <reference field="2" count="1" selected="0">
            <x v="9"/>
          </reference>
        </references>
      </pivotArea>
    </format>
    <format dxfId="2265">
      <pivotArea dataOnly="0" labelOnly="1" outline="0" fieldPosition="0">
        <references count="3">
          <reference field="0" count="1">
            <x v="2477"/>
          </reference>
          <reference field="1" count="1" selected="0">
            <x v="3601"/>
          </reference>
          <reference field="2" count="1" selected="0">
            <x v="9"/>
          </reference>
        </references>
      </pivotArea>
    </format>
    <format dxfId="2264">
      <pivotArea dataOnly="0" labelOnly="1" outline="0" fieldPosition="0">
        <references count="3">
          <reference field="0" count="1">
            <x v="3798"/>
          </reference>
          <reference field="1" count="1" selected="0">
            <x v="3602"/>
          </reference>
          <reference field="2" count="1" selected="0">
            <x v="9"/>
          </reference>
        </references>
      </pivotArea>
    </format>
    <format dxfId="2263">
      <pivotArea dataOnly="0" labelOnly="1" outline="0" fieldPosition="0">
        <references count="3">
          <reference field="0" count="1">
            <x v="2552"/>
          </reference>
          <reference field="1" count="1" selected="0">
            <x v="3603"/>
          </reference>
          <reference field="2" count="1" selected="0">
            <x v="9"/>
          </reference>
        </references>
      </pivotArea>
    </format>
    <format dxfId="2262">
      <pivotArea dataOnly="0" labelOnly="1" outline="0" fieldPosition="0">
        <references count="3">
          <reference field="0" count="1">
            <x v="3599"/>
          </reference>
          <reference field="1" count="1" selected="0">
            <x v="3607"/>
          </reference>
          <reference field="2" count="1" selected="0">
            <x v="9"/>
          </reference>
        </references>
      </pivotArea>
    </format>
    <format dxfId="2261">
      <pivotArea dataOnly="0" labelOnly="1" outline="0" fieldPosition="0">
        <references count="3">
          <reference field="0" count="1">
            <x v="321"/>
          </reference>
          <reference field="1" count="1" selected="0">
            <x v="3608"/>
          </reference>
          <reference field="2" count="1" selected="0">
            <x v="9"/>
          </reference>
        </references>
      </pivotArea>
    </format>
    <format dxfId="2260">
      <pivotArea dataOnly="0" labelOnly="1" outline="0" fieldPosition="0">
        <references count="3">
          <reference field="0" count="1">
            <x v="3803"/>
          </reference>
          <reference field="1" count="1" selected="0">
            <x v="3678"/>
          </reference>
          <reference field="2" count="1" selected="0">
            <x v="9"/>
          </reference>
        </references>
      </pivotArea>
    </format>
    <format dxfId="2259">
      <pivotArea dataOnly="0" labelOnly="1" outline="0" fieldPosition="0">
        <references count="3">
          <reference field="0" count="1">
            <x v="900"/>
          </reference>
          <reference field="1" count="1" selected="0">
            <x v="3679"/>
          </reference>
          <reference field="2" count="1" selected="0">
            <x v="9"/>
          </reference>
        </references>
      </pivotArea>
    </format>
    <format dxfId="2258">
      <pivotArea dataOnly="0" labelOnly="1" outline="0" fieldPosition="0">
        <references count="3">
          <reference field="0" count="1">
            <x v="3581"/>
          </reference>
          <reference field="1" count="1" selected="0">
            <x v="3690"/>
          </reference>
          <reference field="2" count="1" selected="0">
            <x v="9"/>
          </reference>
        </references>
      </pivotArea>
    </format>
    <format dxfId="2257">
      <pivotArea dataOnly="0" labelOnly="1" outline="0" fieldPosition="0">
        <references count="3">
          <reference field="0" count="1">
            <x v="901"/>
          </reference>
          <reference field="1" count="1" selected="0">
            <x v="3691"/>
          </reference>
          <reference field="2" count="1" selected="0">
            <x v="9"/>
          </reference>
        </references>
      </pivotArea>
    </format>
    <format dxfId="2256">
      <pivotArea dataOnly="0" labelOnly="1" outline="0" fieldPosition="0">
        <references count="3">
          <reference field="0" count="1">
            <x v="3793"/>
          </reference>
          <reference field="1" count="1" selected="0">
            <x v="3694"/>
          </reference>
          <reference field="2" count="1" selected="0">
            <x v="9"/>
          </reference>
        </references>
      </pivotArea>
    </format>
    <format dxfId="2255">
      <pivotArea dataOnly="0" labelOnly="1" outline="0" fieldPosition="0">
        <references count="3">
          <reference field="0" count="1">
            <x v="364"/>
          </reference>
          <reference field="1" count="1" selected="0">
            <x v="3695"/>
          </reference>
          <reference field="2" count="1" selected="0">
            <x v="9"/>
          </reference>
        </references>
      </pivotArea>
    </format>
    <format dxfId="2254">
      <pivotArea dataOnly="0" labelOnly="1" outline="0" fieldPosition="0">
        <references count="3">
          <reference field="0" count="1">
            <x v="3789"/>
          </reference>
          <reference field="1" count="1" selected="0">
            <x v="3696"/>
          </reference>
          <reference field="2" count="1" selected="0">
            <x v="9"/>
          </reference>
        </references>
      </pivotArea>
    </format>
    <format dxfId="2253">
      <pivotArea dataOnly="0" labelOnly="1" outline="0" fieldPosition="0">
        <references count="3">
          <reference field="0" count="1">
            <x v="362"/>
          </reference>
          <reference field="1" count="1" selected="0">
            <x v="3697"/>
          </reference>
          <reference field="2" count="1" selected="0">
            <x v="9"/>
          </reference>
        </references>
      </pivotArea>
    </format>
    <format dxfId="2252">
      <pivotArea dataOnly="0" labelOnly="1" outline="0" fieldPosition="0">
        <references count="3">
          <reference field="0" count="1">
            <x v="3855"/>
          </reference>
          <reference field="1" count="1" selected="0">
            <x v="3698"/>
          </reference>
          <reference field="2" count="1" selected="0">
            <x v="9"/>
          </reference>
        </references>
      </pivotArea>
    </format>
    <format dxfId="2251">
      <pivotArea dataOnly="0" labelOnly="1" outline="0" fieldPosition="0">
        <references count="3">
          <reference field="0" count="1">
            <x v="3785"/>
          </reference>
          <reference field="1" count="1" selected="0">
            <x v="3728"/>
          </reference>
          <reference field="2" count="1" selected="0">
            <x v="9"/>
          </reference>
        </references>
      </pivotArea>
    </format>
    <format dxfId="2250">
      <pivotArea dataOnly="0" labelOnly="1" outline="0" fieldPosition="0">
        <references count="3">
          <reference field="0" count="1">
            <x v="2643"/>
          </reference>
          <reference field="1" count="1" selected="0">
            <x v="3729"/>
          </reference>
          <reference field="2" count="1" selected="0">
            <x v="9"/>
          </reference>
        </references>
      </pivotArea>
    </format>
    <format dxfId="2249">
      <pivotArea dataOnly="0" labelOnly="1" outline="0" fieldPosition="0">
        <references count="3">
          <reference field="0" count="1">
            <x v="3776"/>
          </reference>
          <reference field="1" count="1" selected="0">
            <x v="3730"/>
          </reference>
          <reference field="2" count="1" selected="0">
            <x v="9"/>
          </reference>
        </references>
      </pivotArea>
    </format>
    <format dxfId="2248">
      <pivotArea dataOnly="0" labelOnly="1" outline="0" fieldPosition="0">
        <references count="3">
          <reference field="0" count="1">
            <x v="2595"/>
          </reference>
          <reference field="1" count="1" selected="0">
            <x v="3731"/>
          </reference>
          <reference field="2" count="1" selected="0">
            <x v="9"/>
          </reference>
        </references>
      </pivotArea>
    </format>
    <format dxfId="2247">
      <pivotArea dataOnly="0" labelOnly="1" outline="0" fieldPosition="0">
        <references count="3">
          <reference field="0" count="1">
            <x v="3661"/>
          </reference>
          <reference field="1" count="1" selected="0">
            <x v="3735"/>
          </reference>
          <reference field="2" count="1" selected="0">
            <x v="9"/>
          </reference>
        </references>
      </pivotArea>
    </format>
    <format dxfId="2246">
      <pivotArea dataOnly="0" labelOnly="1" outline="0" fieldPosition="0">
        <references count="3">
          <reference field="0" count="1">
            <x v="907"/>
          </reference>
          <reference field="1" count="1" selected="0">
            <x v="3736"/>
          </reference>
          <reference field="2" count="1" selected="0">
            <x v="9"/>
          </reference>
        </references>
      </pivotArea>
    </format>
    <format dxfId="2245">
      <pivotArea dataOnly="0" labelOnly="1" outline="0" fieldPosition="0">
        <references count="3">
          <reference field="0" count="1">
            <x v="3688"/>
          </reference>
          <reference field="1" count="1" selected="0">
            <x v="4024"/>
          </reference>
          <reference field="2" count="1" selected="0">
            <x v="9"/>
          </reference>
        </references>
      </pivotArea>
    </format>
    <format dxfId="2244">
      <pivotArea dataOnly="0" labelOnly="1" outline="0" fieldPosition="0">
        <references count="3">
          <reference field="0" count="1">
            <x v="923"/>
          </reference>
          <reference field="1" count="1" selected="0">
            <x v="4025"/>
          </reference>
          <reference field="2" count="1" selected="0">
            <x v="9"/>
          </reference>
        </references>
      </pivotArea>
    </format>
    <format dxfId="2243">
      <pivotArea dataOnly="0" labelOnly="1" outline="0" fieldPosition="0">
        <references count="3">
          <reference field="0" count="1">
            <x v="4775"/>
          </reference>
          <reference field="1" count="1" selected="0">
            <x v="4026"/>
          </reference>
          <reference field="2" count="1" selected="0">
            <x v="9"/>
          </reference>
        </references>
      </pivotArea>
    </format>
    <format dxfId="2242">
      <pivotArea dataOnly="0" labelOnly="1" outline="0" fieldPosition="0">
        <references count="3">
          <reference field="0" count="1">
            <x v="4776"/>
          </reference>
          <reference field="1" count="1" selected="0">
            <x v="4027"/>
          </reference>
          <reference field="2" count="1" selected="0">
            <x v="9"/>
          </reference>
        </references>
      </pivotArea>
    </format>
    <format dxfId="2241">
      <pivotArea dataOnly="0" labelOnly="1" outline="0" fieldPosition="0">
        <references count="3">
          <reference field="0" count="1">
            <x v="3600"/>
          </reference>
          <reference field="1" count="1" selected="0">
            <x v="4028"/>
          </reference>
          <reference field="2" count="1" selected="0">
            <x v="9"/>
          </reference>
        </references>
      </pivotArea>
    </format>
    <format dxfId="2240">
      <pivotArea dataOnly="0" labelOnly="1" outline="0" fieldPosition="0">
        <references count="3">
          <reference field="0" count="1">
            <x v="319"/>
          </reference>
          <reference field="1" count="1" selected="0">
            <x v="4029"/>
          </reference>
          <reference field="2" count="1" selected="0">
            <x v="9"/>
          </reference>
        </references>
      </pivotArea>
    </format>
    <format dxfId="2239">
      <pivotArea dataOnly="0" labelOnly="1" outline="0" fieldPosition="0">
        <references count="3">
          <reference field="0" count="1">
            <x v="3562"/>
          </reference>
          <reference field="1" count="1" selected="0">
            <x v="4030"/>
          </reference>
          <reference field="2" count="1" selected="0">
            <x v="9"/>
          </reference>
        </references>
      </pivotArea>
    </format>
    <format dxfId="2238">
      <pivotArea dataOnly="0" labelOnly="1" outline="0" fieldPosition="0">
        <references count="3">
          <reference field="0" count="1">
            <x v="924"/>
          </reference>
          <reference field="1" count="1" selected="0">
            <x v="4031"/>
          </reference>
          <reference field="2" count="1" selected="0">
            <x v="9"/>
          </reference>
        </references>
      </pivotArea>
    </format>
    <format dxfId="2237">
      <pivotArea dataOnly="0" labelOnly="1" outline="0" fieldPosition="0">
        <references count="3">
          <reference field="0" count="1">
            <x v="3580"/>
          </reference>
          <reference field="1" count="1" selected="0">
            <x v="4032"/>
          </reference>
          <reference field="2" count="1" selected="0">
            <x v="9"/>
          </reference>
        </references>
      </pivotArea>
    </format>
    <format dxfId="2236">
      <pivotArea dataOnly="0" labelOnly="1" outline="0" fieldPosition="0">
        <references count="3">
          <reference field="0" count="1">
            <x v="409"/>
          </reference>
          <reference field="1" count="1" selected="0">
            <x v="4033"/>
          </reference>
          <reference field="2" count="1" selected="0">
            <x v="9"/>
          </reference>
        </references>
      </pivotArea>
    </format>
    <format dxfId="2235">
      <pivotArea dataOnly="0" labelOnly="1" outline="0" fieldPosition="0">
        <references count="3">
          <reference field="0" count="1">
            <x v="3684"/>
          </reference>
          <reference field="1" count="1" selected="0">
            <x v="4034"/>
          </reference>
          <reference field="2" count="1" selected="0">
            <x v="9"/>
          </reference>
        </references>
      </pivotArea>
    </format>
    <format dxfId="2234">
      <pivotArea dataOnly="0" labelOnly="1" outline="0" fieldPosition="0">
        <references count="3">
          <reference field="0" count="1">
            <x v="410"/>
          </reference>
          <reference field="1" count="1" selected="0">
            <x v="4035"/>
          </reference>
          <reference field="2" count="1" selected="0">
            <x v="9"/>
          </reference>
        </references>
      </pivotArea>
    </format>
    <format dxfId="2233">
      <pivotArea dataOnly="0" labelOnly="1" outline="0" fieldPosition="0">
        <references count="3">
          <reference field="0" count="1">
            <x v="3540"/>
          </reference>
          <reference field="1" count="1" selected="0">
            <x v="4140"/>
          </reference>
          <reference field="2" count="1" selected="0">
            <x v="9"/>
          </reference>
        </references>
      </pivotArea>
    </format>
    <format dxfId="2232">
      <pivotArea dataOnly="0" labelOnly="1" outline="0" fieldPosition="0">
        <references count="3">
          <reference field="0" count="1">
            <x v="916"/>
          </reference>
          <reference field="1" count="1" selected="0">
            <x v="4141"/>
          </reference>
          <reference field="2" count="1" selected="0">
            <x v="9"/>
          </reference>
        </references>
      </pivotArea>
    </format>
    <format dxfId="2231">
      <pivotArea dataOnly="0" labelOnly="1" outline="0" fieldPosition="0">
        <references count="3">
          <reference field="0" count="1">
            <x v="3511"/>
          </reference>
          <reference field="1" count="1" selected="0">
            <x v="4199"/>
          </reference>
          <reference field="2" count="1" selected="0">
            <x v="9"/>
          </reference>
        </references>
      </pivotArea>
    </format>
    <format dxfId="2230">
      <pivotArea dataOnly="0" labelOnly="1" outline="0" fieldPosition="0">
        <references count="3">
          <reference field="0" count="1">
            <x v="356"/>
          </reference>
          <reference field="1" count="1" selected="0">
            <x v="4200"/>
          </reference>
          <reference field="2" count="1" selected="0">
            <x v="9"/>
          </reference>
        </references>
      </pivotArea>
    </format>
    <format dxfId="2229">
      <pivotArea dataOnly="0" labelOnly="1" outline="0" fieldPosition="0">
        <references count="3">
          <reference field="0" count="1">
            <x v="3617"/>
          </reference>
          <reference field="1" count="1" selected="0">
            <x v="4249"/>
          </reference>
          <reference field="2" count="1" selected="0">
            <x v="9"/>
          </reference>
        </references>
      </pivotArea>
    </format>
    <format dxfId="2228">
      <pivotArea dataOnly="0" labelOnly="1" outline="0" fieldPosition="0">
        <references count="3">
          <reference field="0" count="1">
            <x v="3683"/>
          </reference>
          <reference field="1" count="1" selected="0">
            <x v="4300"/>
          </reference>
          <reference field="2" count="1" selected="0">
            <x v="9"/>
          </reference>
        </references>
      </pivotArea>
    </format>
    <format dxfId="2227">
      <pivotArea dataOnly="0" labelOnly="1" outline="0" fieldPosition="0">
        <references count="3">
          <reference field="0" count="1">
            <x v="411"/>
          </reference>
          <reference field="1" count="1" selected="0">
            <x v="4301"/>
          </reference>
          <reference field="2" count="1" selected="0">
            <x v="9"/>
          </reference>
        </references>
      </pivotArea>
    </format>
    <format dxfId="2226">
      <pivotArea dataOnly="0" labelOnly="1" outline="0" fieldPosition="0">
        <references count="3">
          <reference field="0" count="1">
            <x v="3748"/>
          </reference>
          <reference field="1" count="1" selected="0">
            <x v="4365"/>
          </reference>
          <reference field="2" count="1" selected="0">
            <x v="9"/>
          </reference>
        </references>
      </pivotArea>
    </format>
    <format dxfId="2225">
      <pivotArea dataOnly="0" labelOnly="1" outline="0" fieldPosition="0">
        <references count="3">
          <reference field="0" count="1">
            <x v="2608"/>
          </reference>
          <reference field="1" count="1" selected="0">
            <x v="4366"/>
          </reference>
          <reference field="2" count="1" selected="0">
            <x v="9"/>
          </reference>
        </references>
      </pivotArea>
    </format>
    <format dxfId="2224">
      <pivotArea dataOnly="0" labelOnly="1" outline="0" fieldPosition="0">
        <references count="3">
          <reference field="0" count="1">
            <x v="3678"/>
          </reference>
          <reference field="1" count="1" selected="0">
            <x v="4367"/>
          </reference>
          <reference field="2" count="1" selected="0">
            <x v="9"/>
          </reference>
        </references>
      </pivotArea>
    </format>
    <format dxfId="2223">
      <pivotArea dataOnly="0" labelOnly="1" outline="0" fieldPosition="0">
        <references count="3">
          <reference field="0" count="1">
            <x v="412"/>
          </reference>
          <reference field="1" count="1" selected="0">
            <x v="4368"/>
          </reference>
          <reference field="2" count="1" selected="0">
            <x v="9"/>
          </reference>
        </references>
      </pivotArea>
    </format>
    <format dxfId="2222">
      <pivotArea dataOnly="0" labelOnly="1" outline="0" fieldPosition="0">
        <references count="3">
          <reference field="0" count="1">
            <x v="3570"/>
          </reference>
          <reference field="1" count="1" selected="0">
            <x v="4373"/>
          </reference>
          <reference field="2" count="1" selected="0">
            <x v="9"/>
          </reference>
        </references>
      </pivotArea>
    </format>
    <format dxfId="2221">
      <pivotArea dataOnly="0" labelOnly="1" outline="0" fieldPosition="0">
        <references count="3">
          <reference field="0" count="1">
            <x v="4029"/>
          </reference>
          <reference field="1" count="1" selected="0">
            <x v="4374"/>
          </reference>
          <reference field="2" count="1" selected="0">
            <x v="9"/>
          </reference>
        </references>
      </pivotArea>
    </format>
    <format dxfId="2220">
      <pivotArea dataOnly="0" labelOnly="1" outline="0" fieldPosition="0">
        <references count="3">
          <reference field="0" count="1">
            <x v="1468"/>
          </reference>
          <reference field="1" count="1" selected="0">
            <x v="4375"/>
          </reference>
          <reference field="2" count="1" selected="0">
            <x v="9"/>
          </reference>
        </references>
      </pivotArea>
    </format>
    <format dxfId="2219">
      <pivotArea dataOnly="0" labelOnly="1" outline="0" fieldPosition="0">
        <references count="3">
          <reference field="0" count="1">
            <x v="547"/>
          </reference>
          <reference field="1" count="1" selected="0">
            <x v="4376"/>
          </reference>
          <reference field="2" count="1" selected="0">
            <x v="9"/>
          </reference>
        </references>
      </pivotArea>
    </format>
    <format dxfId="2218">
      <pivotArea dataOnly="0" labelOnly="1" outline="0" fieldPosition="0">
        <references count="3">
          <reference field="0" count="1">
            <x v="3666"/>
          </reference>
          <reference field="1" count="1" selected="0">
            <x v="4377"/>
          </reference>
          <reference field="2" count="1" selected="0">
            <x v="9"/>
          </reference>
        </references>
      </pivotArea>
    </format>
    <format dxfId="2217">
      <pivotArea dataOnly="0" labelOnly="1" outline="0" fieldPosition="0">
        <references count="3">
          <reference field="0" count="1">
            <x v="606"/>
          </reference>
          <reference field="1" count="1" selected="0">
            <x v="4378"/>
          </reference>
          <reference field="2" count="1" selected="0">
            <x v="9"/>
          </reference>
        </references>
      </pivotArea>
    </format>
    <format dxfId="2216">
      <pivotArea dataOnly="0" labelOnly="1" outline="0" fieldPosition="0">
        <references count="3">
          <reference field="0" count="1">
            <x v="3533"/>
          </reference>
          <reference field="1" count="1" selected="0">
            <x v="4478"/>
          </reference>
          <reference field="2" count="1" selected="0">
            <x v="9"/>
          </reference>
        </references>
      </pivotArea>
    </format>
    <format dxfId="2215">
      <pivotArea dataOnly="0" labelOnly="1" outline="0" fieldPosition="0">
        <references count="3">
          <reference field="0" count="1">
            <x v="413"/>
          </reference>
          <reference field="1" count="1" selected="0">
            <x v="4479"/>
          </reference>
          <reference field="2" count="1" selected="0">
            <x v="9"/>
          </reference>
        </references>
      </pivotArea>
    </format>
    <format dxfId="2214">
      <pivotArea dataOnly="0" labelOnly="1" outline="0" fieldPosition="0">
        <references count="3">
          <reference field="0" count="1">
            <x v="3571"/>
          </reference>
          <reference field="1" count="1" selected="0">
            <x v="4480"/>
          </reference>
          <reference field="2" count="1" selected="0">
            <x v="9"/>
          </reference>
        </references>
      </pivotArea>
    </format>
    <format dxfId="2213">
      <pivotArea dataOnly="0" labelOnly="1" outline="0" fieldPosition="0">
        <references count="3">
          <reference field="0" count="1">
            <x v="2409"/>
          </reference>
          <reference field="1" count="1" selected="0">
            <x v="4481"/>
          </reference>
          <reference field="2" count="1" selected="0">
            <x v="9"/>
          </reference>
        </references>
      </pivotArea>
    </format>
    <format dxfId="2212">
      <pivotArea dataOnly="0" labelOnly="1" outline="0" fieldPosition="0">
        <references count="3">
          <reference field="0" count="1">
            <x v="3477"/>
          </reference>
          <reference field="1" count="1" selected="0">
            <x v="4482"/>
          </reference>
          <reference field="2" count="1" selected="0">
            <x v="9"/>
          </reference>
        </references>
      </pivotArea>
    </format>
    <format dxfId="2211">
      <pivotArea dataOnly="0" labelOnly="1" outline="0" fieldPosition="0">
        <references count="3">
          <reference field="0" count="1">
            <x v="325"/>
          </reference>
          <reference field="1" count="1" selected="0">
            <x v="4483"/>
          </reference>
          <reference field="2" count="1" selected="0">
            <x v="9"/>
          </reference>
        </references>
      </pivotArea>
    </format>
    <format dxfId="2210">
      <pivotArea dataOnly="0" labelOnly="1" outline="0" fieldPosition="0">
        <references count="3">
          <reference field="0" count="1">
            <x v="3768"/>
          </reference>
          <reference field="1" count="1" selected="0">
            <x v="4484"/>
          </reference>
          <reference field="2" count="1" selected="0">
            <x v="9"/>
          </reference>
        </references>
      </pivotArea>
    </format>
    <format dxfId="2209">
      <pivotArea dataOnly="0" labelOnly="1" outline="0" fieldPosition="0">
        <references count="3">
          <reference field="0" count="1">
            <x v="331"/>
          </reference>
          <reference field="1" count="1" selected="0">
            <x v="4485"/>
          </reference>
          <reference field="2" count="1" selected="0">
            <x v="9"/>
          </reference>
        </references>
      </pivotArea>
    </format>
    <format dxfId="2208">
      <pivotArea dataOnly="0" labelOnly="1" outline="0" fieldPosition="0">
        <references count="3">
          <reference field="0" count="1">
            <x v="3623"/>
          </reference>
          <reference field="1" count="1" selected="0">
            <x v="4486"/>
          </reference>
          <reference field="2" count="1" selected="0">
            <x v="9"/>
          </reference>
        </references>
      </pivotArea>
    </format>
    <format dxfId="2207">
      <pivotArea dataOnly="0" labelOnly="1" outline="0" fieldPosition="0">
        <references count="3">
          <reference field="0" count="1">
            <x v="3853"/>
          </reference>
          <reference field="1" count="1" selected="0">
            <x v="4487"/>
          </reference>
          <reference field="2" count="1" selected="0">
            <x v="9"/>
          </reference>
        </references>
      </pivotArea>
    </format>
    <format dxfId="2206">
      <pivotArea dataOnly="0" labelOnly="1" outline="0" fieldPosition="0">
        <references count="3">
          <reference field="0" count="1">
            <x v="315"/>
          </reference>
          <reference field="1" count="1" selected="0">
            <x v="4488"/>
          </reference>
          <reference field="2" count="1" selected="0">
            <x v="9"/>
          </reference>
        </references>
      </pivotArea>
    </format>
    <format dxfId="2205">
      <pivotArea dataOnly="0" labelOnly="1" outline="0" fieldPosition="0">
        <references count="3">
          <reference field="0" count="1">
            <x v="3582"/>
          </reference>
          <reference field="1" count="1" selected="0">
            <x v="4489"/>
          </reference>
          <reference field="2" count="1" selected="0">
            <x v="9"/>
          </reference>
        </references>
      </pivotArea>
    </format>
    <format dxfId="2204">
      <pivotArea dataOnly="0" labelOnly="1" outline="0" fieldPosition="0">
        <references count="3">
          <reference field="0" count="1">
            <x v="397"/>
          </reference>
          <reference field="1" count="1" selected="0">
            <x v="4490"/>
          </reference>
          <reference field="2" count="1" selected="0">
            <x v="9"/>
          </reference>
        </references>
      </pivotArea>
    </format>
    <format dxfId="2203">
      <pivotArea dataOnly="0" labelOnly="1" outline="0" fieldPosition="0">
        <references count="3">
          <reference field="0" count="1">
            <x v="3574"/>
          </reference>
          <reference field="1" count="1" selected="0">
            <x v="4491"/>
          </reference>
          <reference field="2" count="1" selected="0">
            <x v="9"/>
          </reference>
        </references>
      </pivotArea>
    </format>
    <format dxfId="2202">
      <pivotArea dataOnly="0" labelOnly="1" outline="0" fieldPosition="0">
        <references count="3">
          <reference field="0" count="1">
            <x v="3854"/>
          </reference>
          <reference field="1" count="1" selected="0">
            <x v="4492"/>
          </reference>
          <reference field="2" count="1" selected="0">
            <x v="9"/>
          </reference>
        </references>
      </pivotArea>
    </format>
    <format dxfId="2201">
      <pivotArea dataOnly="0" labelOnly="1" outline="0" fieldPosition="0">
        <references count="3">
          <reference field="0" count="1">
            <x v="314"/>
          </reference>
          <reference field="1" count="1" selected="0">
            <x v="4493"/>
          </reference>
          <reference field="2" count="1" selected="0">
            <x v="9"/>
          </reference>
        </references>
      </pivotArea>
    </format>
    <format dxfId="2200">
      <pivotArea dataOnly="0" labelOnly="1" outline="0" fieldPosition="0">
        <references count="3">
          <reference field="0" count="1">
            <x v="398"/>
          </reference>
          <reference field="1" count="1" selected="0">
            <x v="4494"/>
          </reference>
          <reference field="2" count="1" selected="0">
            <x v="9"/>
          </reference>
        </references>
      </pivotArea>
    </format>
    <format dxfId="2199">
      <pivotArea dataOnly="0" labelOnly="1" outline="0" fieldPosition="0">
        <references count="3">
          <reference field="0" count="1">
            <x v="3722"/>
          </reference>
          <reference field="1" count="1" selected="0">
            <x v="4616"/>
          </reference>
          <reference field="2" count="1" selected="0">
            <x v="9"/>
          </reference>
        </references>
      </pivotArea>
    </format>
    <format dxfId="2198">
      <pivotArea dataOnly="0" labelOnly="1" outline="0" fieldPosition="0">
        <references count="3">
          <reference field="0" count="1">
            <x v="2665"/>
          </reference>
          <reference field="1" count="1" selected="0">
            <x v="4617"/>
          </reference>
          <reference field="2" count="1" selected="0">
            <x v="9"/>
          </reference>
        </references>
      </pivotArea>
    </format>
    <format dxfId="2197">
      <pivotArea dataOnly="0" labelOnly="1" outline="0" fieldPosition="0">
        <references count="3">
          <reference field="0" count="1">
            <x v="3499"/>
          </reference>
          <reference field="1" count="1" selected="0">
            <x v="4623"/>
          </reference>
          <reference field="2" count="1" selected="0">
            <x v="9"/>
          </reference>
        </references>
      </pivotArea>
    </format>
    <format dxfId="2196">
      <pivotArea dataOnly="0" labelOnly="1" outline="0" fieldPosition="0">
        <references count="3">
          <reference field="0" count="1">
            <x v="326"/>
          </reference>
          <reference field="1" count="1" selected="0">
            <x v="4624"/>
          </reference>
          <reference field="2" count="1" selected="0">
            <x v="9"/>
          </reference>
        </references>
      </pivotArea>
    </format>
    <format dxfId="2195">
      <pivotArea dataOnly="0" labelOnly="1" outline="0" fieldPosition="0">
        <references count="3">
          <reference field="0" count="1">
            <x v="3633"/>
          </reference>
          <reference field="1" count="1" selected="0">
            <x v="4625"/>
          </reference>
          <reference field="2" count="1" selected="0">
            <x v="9"/>
          </reference>
        </references>
      </pivotArea>
    </format>
    <format dxfId="2194">
      <pivotArea dataOnly="0" labelOnly="1" outline="0" fieldPosition="0">
        <references count="3">
          <reference field="0" count="1">
            <x v="335"/>
          </reference>
          <reference field="1" count="1" selected="0">
            <x v="4626"/>
          </reference>
          <reference field="2" count="1" selected="0">
            <x v="9"/>
          </reference>
        </references>
      </pivotArea>
    </format>
    <format dxfId="2193">
      <pivotArea dataOnly="0" labelOnly="1" outline="0" fieldPosition="0">
        <references count="3">
          <reference field="0" count="1">
            <x v="3705"/>
          </reference>
          <reference field="1" count="1" selected="0">
            <x v="4800"/>
          </reference>
          <reference field="2" count="1" selected="0">
            <x v="9"/>
          </reference>
        </references>
      </pivotArea>
    </format>
    <format dxfId="2192">
      <pivotArea dataOnly="0" labelOnly="1" outline="0" fieldPosition="0">
        <references count="3">
          <reference field="0" count="1">
            <x v="414"/>
          </reference>
          <reference field="1" count="1" selected="0">
            <x v="4801"/>
          </reference>
          <reference field="2" count="1" selected="0">
            <x v="9"/>
          </reference>
        </references>
      </pivotArea>
    </format>
    <format dxfId="2191">
      <pivotArea dataOnly="0" labelOnly="1" outline="0" fieldPosition="0">
        <references count="3">
          <reference field="0" count="1">
            <x v="3755"/>
          </reference>
          <reference field="1" count="1" selected="0">
            <x v="4840"/>
          </reference>
          <reference field="2" count="1" selected="0">
            <x v="9"/>
          </reference>
        </references>
      </pivotArea>
    </format>
    <format dxfId="2190">
      <pivotArea dataOnly="0" labelOnly="1" outline="0" fieldPosition="0">
        <references count="3">
          <reference field="0" count="1">
            <x v="347"/>
          </reference>
          <reference field="1" count="1" selected="0">
            <x v="4841"/>
          </reference>
          <reference field="2" count="1" selected="0">
            <x v="9"/>
          </reference>
        </references>
      </pivotArea>
    </format>
    <format dxfId="2189">
      <pivotArea dataOnly="0" labelOnly="1" outline="0" fieldPosition="0">
        <references count="3">
          <reference field="0" count="1">
            <x v="3564"/>
          </reference>
          <reference field="1" count="1" selected="0">
            <x v="4849"/>
          </reference>
          <reference field="2" count="1" selected="0">
            <x v="9"/>
          </reference>
        </references>
      </pivotArea>
    </format>
    <format dxfId="2188">
      <pivotArea dataOnly="0" labelOnly="1" outline="0" fieldPosition="0">
        <references count="3">
          <reference field="0" count="1">
            <x v="2358"/>
          </reference>
          <reference field="1" count="1" selected="0">
            <x v="4850"/>
          </reference>
          <reference field="2" count="1" selected="0">
            <x v="9"/>
          </reference>
        </references>
      </pivotArea>
    </format>
    <format dxfId="2187">
      <pivotArea dataOnly="0" labelOnly="1" outline="0" fieldPosition="0">
        <references count="3">
          <reference field="0" count="1">
            <x v="3577"/>
          </reference>
          <reference field="1" count="1" selected="0">
            <x v="4862"/>
          </reference>
          <reference field="2" count="1" selected="0">
            <x v="9"/>
          </reference>
        </references>
      </pivotArea>
    </format>
    <format dxfId="2186">
      <pivotArea dataOnly="0" labelOnly="1" outline="0" fieldPosition="0">
        <references count="3">
          <reference field="0" count="1">
            <x v="354"/>
          </reference>
          <reference field="1" count="1" selected="0">
            <x v="4863"/>
          </reference>
          <reference field="2" count="1" selected="0">
            <x v="9"/>
          </reference>
        </references>
      </pivotArea>
    </format>
    <format dxfId="2185">
      <pivotArea dataOnly="0" labelOnly="1" outline="0" fieldPosition="0">
        <references count="3">
          <reference field="0" count="1">
            <x v="2402"/>
          </reference>
          <reference field="1" count="1" selected="0">
            <x v="4864"/>
          </reference>
          <reference field="2" count="1" selected="0">
            <x v="9"/>
          </reference>
        </references>
      </pivotArea>
    </format>
    <format dxfId="2184">
      <pivotArea dataOnly="0" labelOnly="1" outline="0" fieldPosition="0">
        <references count="3">
          <reference field="0" count="1">
            <x v="2356"/>
          </reference>
          <reference field="1" count="1" selected="0">
            <x v="4865"/>
          </reference>
          <reference field="2" count="1" selected="0">
            <x v="9"/>
          </reference>
        </references>
      </pivotArea>
    </format>
    <format dxfId="2183">
      <pivotArea dataOnly="0" labelOnly="1" outline="0" fieldPosition="0">
        <references count="3">
          <reference field="0" count="1">
            <x v="2382"/>
          </reference>
          <reference field="1" count="1" selected="0">
            <x v="4866"/>
          </reference>
          <reference field="2" count="1" selected="0">
            <x v="9"/>
          </reference>
        </references>
      </pivotArea>
    </format>
    <format dxfId="2182">
      <pivotArea dataOnly="0" labelOnly="1" outline="0" fieldPosition="0">
        <references count="3">
          <reference field="0" count="1">
            <x v="2351"/>
          </reference>
          <reference field="1" count="1" selected="0">
            <x v="4867"/>
          </reference>
          <reference field="2" count="1" selected="0">
            <x v="9"/>
          </reference>
        </references>
      </pivotArea>
    </format>
    <format dxfId="2181">
      <pivotArea dataOnly="0" labelOnly="1" outline="0" fieldPosition="0">
        <references count="3">
          <reference field="0" count="1">
            <x v="415"/>
          </reference>
          <reference field="1" count="1" selected="0">
            <x v="4868"/>
          </reference>
          <reference field="2" count="1" selected="0">
            <x v="9"/>
          </reference>
        </references>
      </pivotArea>
    </format>
    <format dxfId="2180">
      <pivotArea dataOnly="0" labelOnly="1" outline="0" fieldPosition="0">
        <references count="3">
          <reference field="0" count="1">
            <x v="3646"/>
          </reference>
          <reference field="1" count="1" selected="0">
            <x v="4974"/>
          </reference>
          <reference field="2" count="1" selected="0">
            <x v="9"/>
          </reference>
        </references>
      </pivotArea>
    </format>
    <format dxfId="2179">
      <pivotArea dataOnly="0" labelOnly="1" outline="0" fieldPosition="0">
        <references count="3">
          <reference field="0" count="1">
            <x v="925"/>
          </reference>
          <reference field="1" count="1" selected="0">
            <x v="4975"/>
          </reference>
          <reference field="2" count="1" selected="0">
            <x v="9"/>
          </reference>
        </references>
      </pivotArea>
    </format>
    <format dxfId="2178">
      <pivotArea dataOnly="0" labelOnly="1" outline="0" fieldPosition="0">
        <references count="3">
          <reference field="0" count="1">
            <x v="3708"/>
          </reference>
          <reference field="1" count="1" selected="0">
            <x v="1248"/>
          </reference>
          <reference field="2" count="1" selected="0">
            <x v="10"/>
          </reference>
        </references>
      </pivotArea>
    </format>
    <format dxfId="2177">
      <pivotArea dataOnly="0" labelOnly="1" outline="0" fieldPosition="0">
        <references count="3">
          <reference field="0" count="1">
            <x v="4798"/>
          </reference>
          <reference field="1" count="1" selected="0">
            <x v="1249"/>
          </reference>
          <reference field="2" count="1" selected="0">
            <x v="10"/>
          </reference>
        </references>
      </pivotArea>
    </format>
    <format dxfId="2176">
      <pivotArea dataOnly="0" labelOnly="1" outline="0" fieldPosition="0">
        <references count="3">
          <reference field="0" count="1">
            <x v="691"/>
          </reference>
          <reference field="1" count="1" selected="0">
            <x v="1251"/>
          </reference>
          <reference field="2" count="1" selected="0">
            <x v="10"/>
          </reference>
        </references>
      </pivotArea>
    </format>
    <format dxfId="2175">
      <pivotArea dataOnly="0" labelOnly="1" outline="0" fieldPosition="0">
        <references count="3">
          <reference field="0" count="1">
            <x v="690"/>
          </reference>
          <reference field="1" count="1" selected="0">
            <x v="1252"/>
          </reference>
          <reference field="2" count="1" selected="0">
            <x v="10"/>
          </reference>
        </references>
      </pivotArea>
    </format>
    <format dxfId="2174">
      <pivotArea dataOnly="0" labelOnly="1" outline="0" fieldPosition="0">
        <references count="3">
          <reference field="0" count="1">
            <x v="693"/>
          </reference>
          <reference field="1" count="1" selected="0">
            <x v="1253"/>
          </reference>
          <reference field="2" count="1" selected="0">
            <x v="10"/>
          </reference>
        </references>
      </pivotArea>
    </format>
    <format dxfId="2173">
      <pivotArea dataOnly="0" labelOnly="1" outline="0" fieldPosition="0">
        <references count="3">
          <reference field="0" count="1">
            <x v="692"/>
          </reference>
          <reference field="1" count="1" selected="0">
            <x v="1254"/>
          </reference>
          <reference field="2" count="1" selected="0">
            <x v="10"/>
          </reference>
        </references>
      </pivotArea>
    </format>
    <format dxfId="2172">
      <pivotArea dataOnly="0" labelOnly="1" outline="0" fieldPosition="0">
        <references count="3">
          <reference field="0" count="1">
            <x v="695"/>
          </reference>
          <reference field="1" count="1" selected="0">
            <x v="1255"/>
          </reference>
          <reference field="2" count="1" selected="0">
            <x v="10"/>
          </reference>
        </references>
      </pivotArea>
    </format>
    <format dxfId="2171">
      <pivotArea dataOnly="0" labelOnly="1" outline="0" fieldPosition="0">
        <references count="3">
          <reference field="0" count="1">
            <x v="694"/>
          </reference>
          <reference field="1" count="1" selected="0">
            <x v="1256"/>
          </reference>
          <reference field="2" count="1" selected="0">
            <x v="10"/>
          </reference>
        </references>
      </pivotArea>
    </format>
    <format dxfId="2170">
      <pivotArea dataOnly="0" labelOnly="1" outline="0" fieldPosition="0">
        <references count="3">
          <reference field="0" count="1">
            <x v="4822"/>
          </reference>
          <reference field="1" count="1" selected="0">
            <x v="1955"/>
          </reference>
          <reference field="2" count="1" selected="0">
            <x v="10"/>
          </reference>
        </references>
      </pivotArea>
    </format>
    <format dxfId="2169">
      <pivotArea dataOnly="0" labelOnly="1" outline="0" fieldPosition="0">
        <references count="3">
          <reference field="0" count="1">
            <x v="60"/>
          </reference>
          <reference field="1" count="1" selected="0">
            <x v="1956"/>
          </reference>
          <reference field="2" count="1" selected="0">
            <x v="10"/>
          </reference>
        </references>
      </pivotArea>
    </format>
    <format dxfId="2168">
      <pivotArea dataOnly="0" labelOnly="1" outline="0" fieldPosition="0">
        <references count="3">
          <reference field="0" count="1">
            <x v="688"/>
          </reference>
          <reference field="1" count="1" selected="0">
            <x v="1957"/>
          </reference>
          <reference field="2" count="1" selected="0">
            <x v="10"/>
          </reference>
        </references>
      </pivotArea>
    </format>
    <format dxfId="2167">
      <pivotArea dataOnly="0" labelOnly="1" outline="0" fieldPosition="0">
        <references count="3">
          <reference field="0" count="1">
            <x v="687"/>
          </reference>
          <reference field="1" count="1" selected="0">
            <x v="1958"/>
          </reference>
          <reference field="2" count="1" selected="0">
            <x v="10"/>
          </reference>
        </references>
      </pivotArea>
    </format>
    <format dxfId="2166">
      <pivotArea dataOnly="0" labelOnly="1" outline="0" fieldPosition="0">
        <references count="3">
          <reference field="0" count="1">
            <x v="1128"/>
          </reference>
          <reference field="1" count="1" selected="0">
            <x v="1959"/>
          </reference>
          <reference field="2" count="1" selected="0">
            <x v="10"/>
          </reference>
        </references>
      </pivotArea>
    </format>
    <format dxfId="2165">
      <pivotArea dataOnly="0" labelOnly="1" outline="0" fieldPosition="0">
        <references count="3">
          <reference field="0" count="1">
            <x v="1129"/>
          </reference>
          <reference field="1" count="1" selected="0">
            <x v="1960"/>
          </reference>
          <reference field="2" count="1" selected="0">
            <x v="10"/>
          </reference>
        </references>
      </pivotArea>
    </format>
    <format dxfId="2164">
      <pivotArea dataOnly="0" labelOnly="1" outline="0" fieldPosition="0">
        <references count="3">
          <reference field="0" count="1">
            <x v="1130"/>
          </reference>
          <reference field="1" count="1" selected="0">
            <x v="1961"/>
          </reference>
          <reference field="2" count="1" selected="0">
            <x v="10"/>
          </reference>
        </references>
      </pivotArea>
    </format>
    <format dxfId="2163">
      <pivotArea dataOnly="0" labelOnly="1" outline="0" fieldPosition="0">
        <references count="3">
          <reference field="0" count="1">
            <x v="1131"/>
          </reference>
          <reference field="1" count="1" selected="0">
            <x v="1962"/>
          </reference>
          <reference field="2" count="1" selected="0">
            <x v="10"/>
          </reference>
        </references>
      </pivotArea>
    </format>
    <format dxfId="2162">
      <pivotArea dataOnly="0" labelOnly="1" outline="0" fieldPosition="0">
        <references count="3">
          <reference field="0" count="1">
            <x v="1132"/>
          </reference>
          <reference field="1" count="1" selected="0">
            <x v="1963"/>
          </reference>
          <reference field="2" count="1" selected="0">
            <x v="10"/>
          </reference>
        </references>
      </pivotArea>
    </format>
    <format dxfId="2161">
      <pivotArea dataOnly="0" labelOnly="1" outline="0" fieldPosition="0">
        <references count="3">
          <reference field="0" count="1">
            <x v="1133"/>
          </reference>
          <reference field="1" count="1" selected="0">
            <x v="1964"/>
          </reference>
          <reference field="2" count="1" selected="0">
            <x v="10"/>
          </reference>
        </references>
      </pivotArea>
    </format>
    <format dxfId="2160">
      <pivotArea dataOnly="0" labelOnly="1" outline="0" fieldPosition="0">
        <references count="3">
          <reference field="0" count="1">
            <x v="1134"/>
          </reference>
          <reference field="1" count="1" selected="0">
            <x v="1965"/>
          </reference>
          <reference field="2" count="1" selected="0">
            <x v="10"/>
          </reference>
        </references>
      </pivotArea>
    </format>
    <format dxfId="2159">
      <pivotArea dataOnly="0" labelOnly="1" outline="0" fieldPosition="0">
        <references count="3">
          <reference field="0" count="1">
            <x v="1135"/>
          </reference>
          <reference field="1" count="1" selected="0">
            <x v="1966"/>
          </reference>
          <reference field="2" count="1" selected="0">
            <x v="10"/>
          </reference>
        </references>
      </pivotArea>
    </format>
    <format dxfId="2158">
      <pivotArea dataOnly="0" labelOnly="1" outline="0" fieldPosition="0">
        <references count="3">
          <reference field="0" count="1">
            <x v="1136"/>
          </reference>
          <reference field="1" count="1" selected="0">
            <x v="1967"/>
          </reference>
          <reference field="2" count="1" selected="0">
            <x v="10"/>
          </reference>
        </references>
      </pivotArea>
    </format>
    <format dxfId="2157">
      <pivotArea dataOnly="0" labelOnly="1" outline="0" fieldPosition="0">
        <references count="3">
          <reference field="0" count="1">
            <x v="1137"/>
          </reference>
          <reference field="1" count="1" selected="0">
            <x v="1968"/>
          </reference>
          <reference field="2" count="1" selected="0">
            <x v="10"/>
          </reference>
        </references>
      </pivotArea>
    </format>
    <format dxfId="2156">
      <pivotArea dataOnly="0" labelOnly="1" outline="0" fieldPosition="0">
        <references count="3">
          <reference field="0" count="1">
            <x v="4856"/>
          </reference>
          <reference field="1" count="1" selected="0">
            <x v="1969"/>
          </reference>
          <reference field="2" count="1" selected="0">
            <x v="10"/>
          </reference>
        </references>
      </pivotArea>
    </format>
    <format dxfId="2155">
      <pivotArea dataOnly="0" labelOnly="1" outline="0" fieldPosition="0">
        <references count="3">
          <reference field="0" count="1">
            <x v="4830"/>
          </reference>
          <reference field="1" count="1" selected="0">
            <x v="1970"/>
          </reference>
          <reference field="2" count="1" selected="0">
            <x v="10"/>
          </reference>
        </references>
      </pivotArea>
    </format>
    <format dxfId="2154">
      <pivotArea dataOnly="0" labelOnly="1" outline="0" fieldPosition="0">
        <references count="3">
          <reference field="0" count="1">
            <x v="699"/>
          </reference>
          <reference field="1" count="1" selected="0">
            <x v="1971"/>
          </reference>
          <reference field="2" count="1" selected="0">
            <x v="10"/>
          </reference>
        </references>
      </pivotArea>
    </format>
    <format dxfId="2153">
      <pivotArea dataOnly="0" labelOnly="1" outline="0" fieldPosition="0">
        <references count="3">
          <reference field="0" count="1">
            <x v="698"/>
          </reference>
          <reference field="1" count="1" selected="0">
            <x v="1972"/>
          </reference>
          <reference field="2" count="1" selected="0">
            <x v="10"/>
          </reference>
        </references>
      </pivotArea>
    </format>
    <format dxfId="2152">
      <pivotArea dataOnly="0" labelOnly="1" outline="0" fieldPosition="0">
        <references count="3">
          <reference field="0" count="1">
            <x v="697"/>
          </reference>
          <reference field="1" count="1" selected="0">
            <x v="1973"/>
          </reference>
          <reference field="2" count="1" selected="0">
            <x v="10"/>
          </reference>
        </references>
      </pivotArea>
    </format>
    <format dxfId="2151">
      <pivotArea dataOnly="0" labelOnly="1" outline="0" fieldPosition="0">
        <references count="3">
          <reference field="0" count="1">
            <x v="696"/>
          </reference>
          <reference field="1" count="1" selected="0">
            <x v="1974"/>
          </reference>
          <reference field="2" count="1" selected="0">
            <x v="10"/>
          </reference>
        </references>
      </pivotArea>
    </format>
    <format dxfId="2150">
      <pivotArea dataOnly="0" labelOnly="1" outline="0" fieldPosition="0">
        <references count="3">
          <reference field="0" count="1">
            <x v="701"/>
          </reference>
          <reference field="1" count="1" selected="0">
            <x v="1975"/>
          </reference>
          <reference field="2" count="1" selected="0">
            <x v="10"/>
          </reference>
        </references>
      </pivotArea>
    </format>
    <format dxfId="2149">
      <pivotArea dataOnly="0" labelOnly="1" outline="0" fieldPosition="0">
        <references count="3">
          <reference field="0" count="1">
            <x v="700"/>
          </reference>
          <reference field="1" count="1" selected="0">
            <x v="1976"/>
          </reference>
          <reference field="2" count="1" selected="0">
            <x v="10"/>
          </reference>
        </references>
      </pivotArea>
    </format>
    <format dxfId="2148">
      <pivotArea dataOnly="0" labelOnly="1" outline="0" fieldPosition="0">
        <references count="3">
          <reference field="0" count="1">
            <x v="61"/>
          </reference>
          <reference field="1" count="1" selected="0">
            <x v="1977"/>
          </reference>
          <reference field="2" count="1" selected="0">
            <x v="10"/>
          </reference>
        </references>
      </pivotArea>
    </format>
    <format dxfId="2147">
      <pivotArea dataOnly="0" labelOnly="1" outline="0" fieldPosition="0">
        <references count="3">
          <reference field="0" count="1">
            <x v="689"/>
          </reference>
          <reference field="1" count="1" selected="0">
            <x v="1978"/>
          </reference>
          <reference field="2" count="1" selected="0">
            <x v="10"/>
          </reference>
        </references>
      </pivotArea>
    </format>
    <format dxfId="2146">
      <pivotArea dataOnly="0" labelOnly="1" outline="0" fieldPosition="0">
        <references count="3">
          <reference field="0" count="1">
            <x v="702"/>
          </reference>
          <reference field="1" count="1" selected="0">
            <x v="1979"/>
          </reference>
          <reference field="2" count="1" selected="0">
            <x v="10"/>
          </reference>
        </references>
      </pivotArea>
    </format>
    <format dxfId="2145">
      <pivotArea dataOnly="0" labelOnly="1" outline="0" fieldPosition="0">
        <references count="3">
          <reference field="0" count="1">
            <x v="1138"/>
          </reference>
          <reference field="1" count="1" selected="0">
            <x v="1980"/>
          </reference>
          <reference field="2" count="1" selected="0">
            <x v="10"/>
          </reference>
        </references>
      </pivotArea>
    </format>
    <format dxfId="2144">
      <pivotArea dataOnly="0" labelOnly="1" outline="0" fieldPosition="0">
        <references count="3">
          <reference field="0" count="1">
            <x v="1139"/>
          </reference>
          <reference field="1" count="1" selected="0">
            <x v="1981"/>
          </reference>
          <reference field="2" count="1" selected="0">
            <x v="10"/>
          </reference>
        </references>
      </pivotArea>
    </format>
    <format dxfId="2143">
      <pivotArea dataOnly="0" labelOnly="1" outline="0" fieldPosition="0">
        <references count="3">
          <reference field="0" count="1">
            <x v="1140"/>
          </reference>
          <reference field="1" count="1" selected="0">
            <x v="1982"/>
          </reference>
          <reference field="2" count="1" selected="0">
            <x v="10"/>
          </reference>
        </references>
      </pivotArea>
    </format>
    <format dxfId="2142">
      <pivotArea dataOnly="0" labelOnly="1" outline="0" fieldPosition="0">
        <references count="3">
          <reference field="0" count="1">
            <x v="1141"/>
          </reference>
          <reference field="1" count="1" selected="0">
            <x v="1983"/>
          </reference>
          <reference field="2" count="1" selected="0">
            <x v="10"/>
          </reference>
        </references>
      </pivotArea>
    </format>
    <format dxfId="2141">
      <pivotArea dataOnly="0" labelOnly="1" outline="0" fieldPosition="0">
        <references count="3">
          <reference field="0" count="1">
            <x v="1142"/>
          </reference>
          <reference field="1" count="1" selected="0">
            <x v="1984"/>
          </reference>
          <reference field="2" count="1" selected="0">
            <x v="10"/>
          </reference>
        </references>
      </pivotArea>
    </format>
    <format dxfId="2140">
      <pivotArea dataOnly="0" labelOnly="1" outline="0" fieldPosition="0">
        <references count="3">
          <reference field="0" count="1">
            <x v="1143"/>
          </reference>
          <reference field="1" count="1" selected="0">
            <x v="1985"/>
          </reference>
          <reference field="2" count="1" selected="0">
            <x v="10"/>
          </reference>
        </references>
      </pivotArea>
    </format>
    <format dxfId="2139">
      <pivotArea dataOnly="0" labelOnly="1" outline="0" fieldPosition="0">
        <references count="3">
          <reference field="0" count="1">
            <x v="1144"/>
          </reference>
          <reference field="1" count="1" selected="0">
            <x v="1986"/>
          </reference>
          <reference field="2" count="1" selected="0">
            <x v="10"/>
          </reference>
        </references>
      </pivotArea>
    </format>
    <format dxfId="2138">
      <pivotArea dataOnly="0" labelOnly="1" outline="0" fieldPosition="0">
        <references count="3">
          <reference field="0" count="1">
            <x v="1145"/>
          </reference>
          <reference field="1" count="1" selected="0">
            <x v="1987"/>
          </reference>
          <reference field="2" count="1" selected="0">
            <x v="10"/>
          </reference>
        </references>
      </pivotArea>
    </format>
    <format dxfId="2137">
      <pivotArea dataOnly="0" labelOnly="1" outline="0" fieldPosition="0">
        <references count="3">
          <reference field="0" count="1">
            <x v="1146"/>
          </reference>
          <reference field="1" count="1" selected="0">
            <x v="1988"/>
          </reference>
          <reference field="2" count="1" selected="0">
            <x v="10"/>
          </reference>
        </references>
      </pivotArea>
    </format>
    <format dxfId="2136">
      <pivotArea dataOnly="0" labelOnly="1" outline="0" fieldPosition="0">
        <references count="3">
          <reference field="0" count="1">
            <x v="1147"/>
          </reference>
          <reference field="1" count="1" selected="0">
            <x v="1989"/>
          </reference>
          <reference field="2" count="1" selected="0">
            <x v="10"/>
          </reference>
        </references>
      </pivotArea>
    </format>
    <format dxfId="2135">
      <pivotArea dataOnly="0" labelOnly="1" outline="0" fieldPosition="0">
        <references count="3">
          <reference field="0" count="1">
            <x v="706"/>
          </reference>
          <reference field="1" count="1" selected="0">
            <x v="1990"/>
          </reference>
          <reference field="2" count="1" selected="0">
            <x v="10"/>
          </reference>
        </references>
      </pivotArea>
    </format>
    <format dxfId="2134">
      <pivotArea dataOnly="0" labelOnly="1" outline="0" fieldPosition="0">
        <references count="3">
          <reference field="0" count="1">
            <x v="703"/>
          </reference>
          <reference field="1" count="1" selected="0">
            <x v="1991"/>
          </reference>
          <reference field="2" count="1" selected="0">
            <x v="10"/>
          </reference>
        </references>
      </pivotArea>
    </format>
    <format dxfId="2133">
      <pivotArea dataOnly="0" labelOnly="1" outline="0" fieldPosition="0">
        <references count="3">
          <reference field="0" count="1">
            <x v="707"/>
          </reference>
          <reference field="1" count="1" selected="0">
            <x v="1992"/>
          </reference>
          <reference field="2" count="1" selected="0">
            <x v="10"/>
          </reference>
        </references>
      </pivotArea>
    </format>
    <format dxfId="2132">
      <pivotArea dataOnly="0" labelOnly="1" outline="0" fieldPosition="0">
        <references count="3">
          <reference field="0" count="1">
            <x v="704"/>
          </reference>
          <reference field="1" count="1" selected="0">
            <x v="1993"/>
          </reference>
          <reference field="2" count="1" selected="0">
            <x v="10"/>
          </reference>
        </references>
      </pivotArea>
    </format>
    <format dxfId="2131">
      <pivotArea dataOnly="0" labelOnly="1" outline="0" fieldPosition="0">
        <references count="3">
          <reference field="0" count="1">
            <x v="711"/>
          </reference>
          <reference field="1" count="1" selected="0">
            <x v="1994"/>
          </reference>
          <reference field="2" count="1" selected="0">
            <x v="10"/>
          </reference>
        </references>
      </pivotArea>
    </format>
    <format dxfId="2130">
      <pivotArea dataOnly="0" labelOnly="1" outline="0" fieldPosition="0">
        <references count="3">
          <reference field="0" count="1">
            <x v="710"/>
          </reference>
          <reference field="1" count="1" selected="0">
            <x v="1995"/>
          </reference>
          <reference field="2" count="1" selected="0">
            <x v="10"/>
          </reference>
        </references>
      </pivotArea>
    </format>
    <format dxfId="2129">
      <pivotArea dataOnly="0" labelOnly="1" outline="0" fieldPosition="0">
        <references count="3">
          <reference field="0" count="1">
            <x v="709"/>
          </reference>
          <reference field="1" count="1" selected="0">
            <x v="1996"/>
          </reference>
          <reference field="2" count="1" selected="0">
            <x v="10"/>
          </reference>
        </references>
      </pivotArea>
    </format>
    <format dxfId="2128">
      <pivotArea dataOnly="0" labelOnly="1" outline="0" fieldPosition="0">
        <references count="3">
          <reference field="0" count="1">
            <x v="708"/>
          </reference>
          <reference field="1" count="1" selected="0">
            <x v="1997"/>
          </reference>
          <reference field="2" count="1" selected="0">
            <x v="10"/>
          </reference>
        </references>
      </pivotArea>
    </format>
    <format dxfId="2127">
      <pivotArea dataOnly="0" labelOnly="1" outline="0" fieldPosition="0">
        <references count="3">
          <reference field="0" count="1">
            <x v="4826"/>
          </reference>
          <reference field="1" count="1" selected="0">
            <x v="1998"/>
          </reference>
          <reference field="2" count="1" selected="0">
            <x v="10"/>
          </reference>
        </references>
      </pivotArea>
    </format>
    <format dxfId="2126">
      <pivotArea dataOnly="0" labelOnly="1" outline="0" fieldPosition="0">
        <references count="3">
          <reference field="0" count="1">
            <x v="1148"/>
          </reference>
          <reference field="1" count="1" selected="0">
            <x v="1999"/>
          </reference>
          <reference field="2" count="1" selected="0">
            <x v="10"/>
          </reference>
        </references>
      </pivotArea>
    </format>
    <format dxfId="2125">
      <pivotArea dataOnly="0" labelOnly="1" outline="0" fieldPosition="0">
        <references count="3">
          <reference field="0" count="1">
            <x v="1149"/>
          </reference>
          <reference field="1" count="1" selected="0">
            <x v="2000"/>
          </reference>
          <reference field="2" count="1" selected="0">
            <x v="10"/>
          </reference>
        </references>
      </pivotArea>
    </format>
    <format dxfId="2124">
      <pivotArea dataOnly="0" labelOnly="1" outline="0" fieldPosition="0">
        <references count="3">
          <reference field="0" count="1">
            <x v="1150"/>
          </reference>
          <reference field="1" count="1" selected="0">
            <x v="2001"/>
          </reference>
          <reference field="2" count="1" selected="0">
            <x v="10"/>
          </reference>
        </references>
      </pivotArea>
    </format>
    <format dxfId="2123">
      <pivotArea dataOnly="0" labelOnly="1" outline="0" fieldPosition="0">
        <references count="3">
          <reference field="0" count="1">
            <x v="1151"/>
          </reference>
          <reference field="1" count="1" selected="0">
            <x v="2002"/>
          </reference>
          <reference field="2" count="1" selected="0">
            <x v="10"/>
          </reference>
        </references>
      </pivotArea>
    </format>
    <format dxfId="2122">
      <pivotArea dataOnly="0" labelOnly="1" outline="0" fieldPosition="0">
        <references count="3">
          <reference field="0" count="1">
            <x v="1152"/>
          </reference>
          <reference field="1" count="1" selected="0">
            <x v="2003"/>
          </reference>
          <reference field="2" count="1" selected="0">
            <x v="10"/>
          </reference>
        </references>
      </pivotArea>
    </format>
    <format dxfId="2121">
      <pivotArea dataOnly="0" labelOnly="1" outline="0" fieldPosition="0">
        <references count="3">
          <reference field="0" count="1">
            <x v="1153"/>
          </reference>
          <reference field="1" count="1" selected="0">
            <x v="2004"/>
          </reference>
          <reference field="2" count="1" selected="0">
            <x v="10"/>
          </reference>
        </references>
      </pivotArea>
    </format>
    <format dxfId="2120">
      <pivotArea dataOnly="0" labelOnly="1" outline="0" fieldPosition="0">
        <references count="3">
          <reference field="0" count="1">
            <x v="1154"/>
          </reference>
          <reference field="1" count="1" selected="0">
            <x v="2005"/>
          </reference>
          <reference field="2" count="1" selected="0">
            <x v="10"/>
          </reference>
        </references>
      </pivotArea>
    </format>
    <format dxfId="2119">
      <pivotArea dataOnly="0" labelOnly="1" outline="0" fieldPosition="0">
        <references count="3">
          <reference field="0" count="1">
            <x v="1155"/>
          </reference>
          <reference field="1" count="1" selected="0">
            <x v="2006"/>
          </reference>
          <reference field="2" count="1" selected="0">
            <x v="10"/>
          </reference>
        </references>
      </pivotArea>
    </format>
    <format dxfId="2118">
      <pivotArea dataOnly="0" labelOnly="1" outline="0" fieldPosition="0">
        <references count="3">
          <reference field="0" count="1">
            <x v="1156"/>
          </reference>
          <reference field="1" count="1" selected="0">
            <x v="2007"/>
          </reference>
          <reference field="2" count="1" selected="0">
            <x v="10"/>
          </reference>
        </references>
      </pivotArea>
    </format>
    <format dxfId="2117">
      <pivotArea dataOnly="0" labelOnly="1" outline="0" fieldPosition="0">
        <references count="3">
          <reference field="0" count="1">
            <x v="4817"/>
          </reference>
          <reference field="1" count="1" selected="0">
            <x v="2008"/>
          </reference>
          <reference field="2" count="1" selected="0">
            <x v="10"/>
          </reference>
        </references>
      </pivotArea>
    </format>
    <format dxfId="2116">
      <pivotArea dataOnly="0" labelOnly="1" outline="0" fieldPosition="0">
        <references count="3">
          <reference field="0" count="1">
            <x v="4790"/>
          </reference>
          <reference field="1" count="1" selected="0">
            <x v="2009"/>
          </reference>
          <reference field="2" count="1" selected="0">
            <x v="10"/>
          </reference>
        </references>
      </pivotArea>
    </format>
    <format dxfId="2115">
      <pivotArea dataOnly="0" labelOnly="1" outline="0" fieldPosition="0">
        <references count="3">
          <reference field="0" count="1">
            <x v="4811"/>
          </reference>
          <reference field="1" count="1" selected="0">
            <x v="2010"/>
          </reference>
          <reference field="2" count="1" selected="0">
            <x v="10"/>
          </reference>
        </references>
      </pivotArea>
    </format>
    <format dxfId="2114">
      <pivotArea dataOnly="0" labelOnly="1" outline="0" fieldPosition="0">
        <references count="3">
          <reference field="0" count="1">
            <x v="4855"/>
          </reference>
          <reference field="1" count="1" selected="0">
            <x v="2011"/>
          </reference>
          <reference field="2" count="1" selected="0">
            <x v="10"/>
          </reference>
        </references>
      </pivotArea>
    </format>
    <format dxfId="2113">
      <pivotArea dataOnly="0" labelOnly="1" outline="0" fieldPosition="0">
        <references count="3">
          <reference field="0" count="1">
            <x v="1157"/>
          </reference>
          <reference field="1" count="1" selected="0">
            <x v="2012"/>
          </reference>
          <reference field="2" count="1" selected="0">
            <x v="10"/>
          </reference>
        </references>
      </pivotArea>
    </format>
    <format dxfId="2112">
      <pivotArea dataOnly="0" labelOnly="1" outline="0" fieldPosition="0">
        <references count="3">
          <reference field="0" count="1">
            <x v="59"/>
          </reference>
          <reference field="1" count="1" selected="0">
            <x v="2013"/>
          </reference>
          <reference field="2" count="1" selected="0">
            <x v="10"/>
          </reference>
        </references>
      </pivotArea>
    </format>
    <format dxfId="2111">
      <pivotArea dataOnly="0" labelOnly="1" outline="0" fieldPosition="0">
        <references count="3">
          <reference field="0" count="1">
            <x v="685"/>
          </reference>
          <reference field="1" count="1" selected="0">
            <x v="2014"/>
          </reference>
          <reference field="2" count="1" selected="0">
            <x v="10"/>
          </reference>
        </references>
      </pivotArea>
    </format>
    <format dxfId="2110">
      <pivotArea dataOnly="0" labelOnly="1" outline="0" fieldPosition="0">
        <references count="3">
          <reference field="0" count="1">
            <x v="686"/>
          </reference>
          <reference field="1" count="1" selected="0">
            <x v="2015"/>
          </reference>
          <reference field="2" count="1" selected="0">
            <x v="10"/>
          </reference>
        </references>
      </pivotArea>
    </format>
    <format dxfId="2109">
      <pivotArea dataOnly="0" labelOnly="1" outline="0" fieldPosition="0">
        <references count="3">
          <reference field="0" count="1">
            <x v="4328"/>
          </reference>
          <reference field="1" count="1" selected="0">
            <x v="169"/>
          </reference>
          <reference field="2" count="1" selected="0">
            <x v="11"/>
          </reference>
        </references>
      </pivotArea>
    </format>
    <format dxfId="2108">
      <pivotArea dataOnly="0" labelOnly="1" outline="0" fieldPosition="0">
        <references count="3">
          <reference field="0" count="1">
            <x v="4347"/>
          </reference>
          <reference field="1" count="1" selected="0">
            <x v="170"/>
          </reference>
          <reference field="2" count="1" selected="0">
            <x v="11"/>
          </reference>
        </references>
      </pivotArea>
    </format>
    <format dxfId="2107">
      <pivotArea dataOnly="0" labelOnly="1" outline="0" fieldPosition="0">
        <references count="3">
          <reference field="0" count="1">
            <x v="4435"/>
          </reference>
          <reference field="1" count="1" selected="0">
            <x v="171"/>
          </reference>
          <reference field="2" count="1" selected="0">
            <x v="11"/>
          </reference>
        </references>
      </pivotArea>
    </format>
    <format dxfId="2106">
      <pivotArea dataOnly="0" labelOnly="1" outline="0" fieldPosition="0">
        <references count="3">
          <reference field="0" count="1">
            <x v="4349"/>
          </reference>
          <reference field="1" count="1" selected="0">
            <x v="172"/>
          </reference>
          <reference field="2" count="1" selected="0">
            <x v="11"/>
          </reference>
        </references>
      </pivotArea>
    </format>
    <format dxfId="2105">
      <pivotArea dataOnly="0" labelOnly="1" outline="0" fieldPosition="0">
        <references count="3">
          <reference field="0" count="1">
            <x v="4426"/>
          </reference>
          <reference field="1" count="1" selected="0">
            <x v="173"/>
          </reference>
          <reference field="2" count="1" selected="0">
            <x v="11"/>
          </reference>
        </references>
      </pivotArea>
    </format>
    <format dxfId="2104">
      <pivotArea dataOnly="0" labelOnly="1" outline="0" fieldPosition="0">
        <references count="3">
          <reference field="0" count="1">
            <x v="1602"/>
          </reference>
          <reference field="1" count="1" selected="0">
            <x v="174"/>
          </reference>
          <reference field="2" count="1" selected="0">
            <x v="11"/>
          </reference>
        </references>
      </pivotArea>
    </format>
    <format dxfId="2103">
      <pivotArea dataOnly="0" labelOnly="1" outline="0" fieldPosition="0">
        <references count="3">
          <reference field="0" count="1">
            <x v="1603"/>
          </reference>
          <reference field="1" count="1" selected="0">
            <x v="175"/>
          </reference>
          <reference field="2" count="1" selected="0">
            <x v="11"/>
          </reference>
        </references>
      </pivotArea>
    </format>
    <format dxfId="2102">
      <pivotArea dataOnly="0" labelOnly="1" outline="0" fieldPosition="0">
        <references count="3">
          <reference field="0" count="1">
            <x v="587"/>
          </reference>
          <reference field="1" count="1" selected="0">
            <x v="176"/>
          </reference>
          <reference field="2" count="1" selected="0">
            <x v="11"/>
          </reference>
        </references>
      </pivotArea>
    </format>
    <format dxfId="2101">
      <pivotArea dataOnly="0" labelOnly="1" outline="0" fieldPosition="0">
        <references count="3">
          <reference field="0" count="1">
            <x v="1604"/>
          </reference>
          <reference field="1" count="1" selected="0">
            <x v="177"/>
          </reference>
          <reference field="2" count="1" selected="0">
            <x v="11"/>
          </reference>
        </references>
      </pivotArea>
    </format>
    <format dxfId="2100">
      <pivotArea dataOnly="0" labelOnly="1" outline="0" fieldPosition="0">
        <references count="3">
          <reference field="0" count="1">
            <x v="4475"/>
          </reference>
          <reference field="1" count="1" selected="0">
            <x v="226"/>
          </reference>
          <reference field="2" count="1" selected="0">
            <x v="11"/>
          </reference>
        </references>
      </pivotArea>
    </format>
    <format dxfId="2099">
      <pivotArea dataOnly="0" labelOnly="1" outline="0" fieldPosition="0">
        <references count="3">
          <reference field="0" count="1">
            <x v="1607"/>
          </reference>
          <reference field="1" count="1" selected="0">
            <x v="227"/>
          </reference>
          <reference field="2" count="1" selected="0">
            <x v="11"/>
          </reference>
        </references>
      </pivotArea>
    </format>
    <format dxfId="2098">
      <pivotArea dataOnly="0" labelOnly="1" outline="0" fieldPosition="0">
        <references count="3">
          <reference field="0" count="1">
            <x v="1606"/>
          </reference>
          <reference field="1" count="1" selected="0">
            <x v="228"/>
          </reference>
          <reference field="2" count="1" selected="0">
            <x v="11"/>
          </reference>
        </references>
      </pivotArea>
    </format>
    <format dxfId="2097">
      <pivotArea dataOnly="0" labelOnly="1" outline="0" fieldPosition="0">
        <references count="3">
          <reference field="0" count="1">
            <x v="4323"/>
          </reference>
          <reference field="1" count="1" selected="0">
            <x v="780"/>
          </reference>
          <reference field="2" count="1" selected="0">
            <x v="11"/>
          </reference>
        </references>
      </pivotArea>
    </format>
    <format dxfId="2096">
      <pivotArea dataOnly="0" labelOnly="1" outline="0" fieldPosition="0">
        <references count="3">
          <reference field="0" count="1">
            <x v="2760"/>
          </reference>
          <reference field="1" count="1" selected="0">
            <x v="781"/>
          </reference>
          <reference field="2" count="1" selected="0">
            <x v="11"/>
          </reference>
        </references>
      </pivotArea>
    </format>
    <format dxfId="2095">
      <pivotArea dataOnly="0" labelOnly="1" outline="0" fieldPosition="0">
        <references count="3">
          <reference field="0" count="1">
            <x v="74"/>
          </reference>
          <reference field="1" count="1" selected="0">
            <x v="782"/>
          </reference>
          <reference field="2" count="1" selected="0">
            <x v="11"/>
          </reference>
        </references>
      </pivotArea>
    </format>
    <format dxfId="2094">
      <pivotArea dataOnly="0" labelOnly="1" outline="0" fieldPosition="0">
        <references count="3">
          <reference field="0" count="1">
            <x v="4470"/>
          </reference>
          <reference field="1" count="1" selected="0">
            <x v="783"/>
          </reference>
          <reference field="2" count="1" selected="0">
            <x v="11"/>
          </reference>
        </references>
      </pivotArea>
    </format>
    <format dxfId="2093">
      <pivotArea dataOnly="0" labelOnly="1" outline="0" fieldPosition="0">
        <references count="3">
          <reference field="0" count="1">
            <x v="4463"/>
          </reference>
          <reference field="1" count="1" selected="0">
            <x v="784"/>
          </reference>
          <reference field="2" count="1" selected="0">
            <x v="11"/>
          </reference>
        </references>
      </pivotArea>
    </format>
    <format dxfId="2092">
      <pivotArea dataOnly="0" labelOnly="1" outline="0" fieldPosition="0">
        <references count="3">
          <reference field="0" count="1">
            <x v="72"/>
          </reference>
          <reference field="1" count="1" selected="0">
            <x v="785"/>
          </reference>
          <reference field="2" count="1" selected="0">
            <x v="11"/>
          </reference>
        </references>
      </pivotArea>
    </format>
    <format dxfId="2091">
      <pivotArea dataOnly="0" labelOnly="1" outline="0" fieldPosition="0">
        <references count="3">
          <reference field="0" count="1">
            <x v="4356"/>
          </reference>
          <reference field="1" count="1" selected="0">
            <x v="786"/>
          </reference>
          <reference field="2" count="1" selected="0">
            <x v="11"/>
          </reference>
        </references>
      </pivotArea>
    </format>
    <format dxfId="2090">
      <pivotArea dataOnly="0" labelOnly="1" outline="0" fieldPosition="0">
        <references count="3">
          <reference field="0" count="1">
            <x v="73"/>
          </reference>
          <reference field="1" count="1" selected="0">
            <x v="787"/>
          </reference>
          <reference field="2" count="1" selected="0">
            <x v="11"/>
          </reference>
        </references>
      </pivotArea>
    </format>
    <format dxfId="2089">
      <pivotArea dataOnly="0" labelOnly="1" outline="0" fieldPosition="0">
        <references count="3">
          <reference field="0" count="1">
            <x v="4284"/>
          </reference>
          <reference field="1" count="1" selected="0">
            <x v="1002"/>
          </reference>
          <reference field="2" count="1" selected="0">
            <x v="11"/>
          </reference>
        </references>
      </pivotArea>
    </format>
    <format dxfId="2088">
      <pivotArea dataOnly="0" labelOnly="1" outline="0" fieldPosition="0">
        <references count="3">
          <reference field="0" count="1">
            <x v="2330"/>
          </reference>
          <reference field="1" count="1" selected="0">
            <x v="1003"/>
          </reference>
          <reference field="2" count="1" selected="0">
            <x v="11"/>
          </reference>
        </references>
      </pivotArea>
    </format>
    <format dxfId="2087">
      <pivotArea dataOnly="0" labelOnly="1" outline="0" fieldPosition="0">
        <references count="3">
          <reference field="0" count="1">
            <x v="4959"/>
          </reference>
          <reference field="1" count="1" selected="0">
            <x v="1472"/>
          </reference>
          <reference field="2" count="1" selected="0">
            <x v="11"/>
          </reference>
        </references>
      </pivotArea>
    </format>
    <format dxfId="2086">
      <pivotArea dataOnly="0" labelOnly="1" outline="0" fieldPosition="0">
        <references count="3">
          <reference field="0" count="1">
            <x v="4764"/>
          </reference>
          <reference field="1" count="1" selected="0">
            <x v="1473"/>
          </reference>
          <reference field="2" count="1" selected="0">
            <x v="11"/>
          </reference>
        </references>
      </pivotArea>
    </format>
    <format dxfId="2085">
      <pivotArea dataOnly="0" labelOnly="1" outline="0" fieldPosition="0">
        <references count="3">
          <reference field="0" count="1">
            <x v="4429"/>
          </reference>
          <reference field="1" count="1" selected="0">
            <x v="1474"/>
          </reference>
          <reference field="2" count="1" selected="0">
            <x v="11"/>
          </reference>
        </references>
      </pivotArea>
    </format>
    <format dxfId="2084">
      <pivotArea dataOnly="0" labelOnly="1" outline="0" fieldPosition="0">
        <references count="3">
          <reference field="0" count="1">
            <x v="1191"/>
          </reference>
          <reference field="1" count="1" selected="0">
            <x v="1475"/>
          </reference>
          <reference field="2" count="1" selected="0">
            <x v="11"/>
          </reference>
        </references>
      </pivotArea>
    </format>
    <format dxfId="2083">
      <pivotArea dataOnly="0" labelOnly="1" outline="0" fieldPosition="0">
        <references count="3">
          <reference field="0" count="1">
            <x v="116"/>
          </reference>
          <reference field="1" count="1" selected="0">
            <x v="1476"/>
          </reference>
          <reference field="2" count="1" selected="0">
            <x v="11"/>
          </reference>
        </references>
      </pivotArea>
    </format>
    <format dxfId="2082">
      <pivotArea dataOnly="0" labelOnly="1" outline="0" fieldPosition="0">
        <references count="3">
          <reference field="0" count="1">
            <x v="4333"/>
          </reference>
          <reference field="1" count="1" selected="0">
            <x v="1477"/>
          </reference>
          <reference field="2" count="1" selected="0">
            <x v="11"/>
          </reference>
        </references>
      </pivotArea>
    </format>
    <format dxfId="2081">
      <pivotArea dataOnly="0" labelOnly="1" outline="0" fieldPosition="0">
        <references count="3">
          <reference field="0" count="1">
            <x v="71"/>
          </reference>
          <reference field="1" count="1" selected="0">
            <x v="1478"/>
          </reference>
          <reference field="2" count="1" selected="0">
            <x v="11"/>
          </reference>
        </references>
      </pivotArea>
    </format>
    <format dxfId="2080">
      <pivotArea dataOnly="0" labelOnly="1" outline="0" fieldPosition="0">
        <references count="3">
          <reference field="0" count="1">
            <x v="4457"/>
          </reference>
          <reference field="1" count="1" selected="0">
            <x v="1483"/>
          </reference>
          <reference field="2" count="1" selected="0">
            <x v="11"/>
          </reference>
        </references>
      </pivotArea>
    </format>
    <format dxfId="2079">
      <pivotArea dataOnly="0" labelOnly="1" outline="0" fieldPosition="0">
        <references count="3">
          <reference field="0" count="1">
            <x v="4486"/>
          </reference>
          <reference field="1" count="1" selected="0">
            <x v="1484"/>
          </reference>
          <reference field="2" count="1" selected="0">
            <x v="11"/>
          </reference>
        </references>
      </pivotArea>
    </format>
    <format dxfId="2078">
      <pivotArea dataOnly="0" labelOnly="1" outline="0" fieldPosition="0">
        <references count="3">
          <reference field="0" count="1">
            <x v="539"/>
          </reference>
          <reference field="1" count="1" selected="0">
            <x v="1485"/>
          </reference>
          <reference field="2" count="1" selected="0">
            <x v="11"/>
          </reference>
        </references>
      </pivotArea>
    </format>
    <format dxfId="2077">
      <pivotArea dataOnly="0" labelOnly="1" outline="0" fieldPosition="0">
        <references count="3">
          <reference field="0" count="1">
            <x v="70"/>
          </reference>
          <reference field="1" count="1" selected="0">
            <x v="1486"/>
          </reference>
          <reference field="2" count="1" selected="0">
            <x v="11"/>
          </reference>
        </references>
      </pivotArea>
    </format>
    <format dxfId="2076">
      <pivotArea dataOnly="0" labelOnly="1" outline="0" fieldPosition="0">
        <references count="3">
          <reference field="0" count="1">
            <x v="4405"/>
          </reference>
          <reference field="1" count="1" selected="0">
            <x v="1487"/>
          </reference>
          <reference field="2" count="1" selected="0">
            <x v="11"/>
          </reference>
        </references>
      </pivotArea>
    </format>
    <format dxfId="2075">
      <pivotArea dataOnly="0" labelOnly="1" outline="0" fieldPosition="0">
        <references count="3">
          <reference field="0" count="1">
            <x v="2759"/>
          </reference>
          <reference field="1" count="1" selected="0">
            <x v="1488"/>
          </reference>
          <reference field="2" count="1" selected="0">
            <x v="11"/>
          </reference>
        </references>
      </pivotArea>
    </format>
    <format dxfId="2074">
      <pivotArea dataOnly="0" labelOnly="1" outline="0" fieldPosition="0">
        <references count="3">
          <reference field="0" count="1">
            <x v="4275"/>
          </reference>
          <reference field="1" count="1" selected="0">
            <x v="1489"/>
          </reference>
          <reference field="2" count="1" selected="0">
            <x v="11"/>
          </reference>
        </references>
      </pivotArea>
    </format>
    <format dxfId="2073">
      <pivotArea dataOnly="0" labelOnly="1" outline="0" fieldPosition="0">
        <references count="3">
          <reference field="0" count="1">
            <x v="4381"/>
          </reference>
          <reference field="1" count="1" selected="0">
            <x v="1490"/>
          </reference>
          <reference field="2" count="1" selected="0">
            <x v="11"/>
          </reference>
        </references>
      </pivotArea>
    </format>
    <format dxfId="2072">
      <pivotArea dataOnly="0" labelOnly="1" outline="0" fieldPosition="0">
        <references count="3">
          <reference field="0" count="1">
            <x v="4446"/>
          </reference>
          <reference field="1" count="1" selected="0">
            <x v="1491"/>
          </reference>
          <reference field="2" count="1" selected="0">
            <x v="11"/>
          </reference>
        </references>
      </pivotArea>
    </format>
    <format dxfId="2071">
      <pivotArea dataOnly="0" labelOnly="1" outline="0" fieldPosition="0">
        <references count="3">
          <reference field="0" count="1">
            <x v="68"/>
          </reference>
          <reference field="1" count="1" selected="0">
            <x v="1492"/>
          </reference>
          <reference field="2" count="1" selected="0">
            <x v="11"/>
          </reference>
        </references>
      </pivotArea>
    </format>
    <format dxfId="2070">
      <pivotArea dataOnly="0" labelOnly="1" outline="0" fieldPosition="0">
        <references count="3">
          <reference field="0" count="1">
            <x v="69"/>
          </reference>
          <reference field="1" count="1" selected="0">
            <x v="1493"/>
          </reference>
          <reference field="2" count="1" selected="0">
            <x v="11"/>
          </reference>
        </references>
      </pivotArea>
    </format>
    <format dxfId="2069">
      <pivotArea dataOnly="0" labelOnly="1" outline="0" fieldPosition="0">
        <references count="3">
          <reference field="0" count="1">
            <x v="1605"/>
          </reference>
          <reference field="1" count="1" selected="0">
            <x v="1494"/>
          </reference>
          <reference field="2" count="1" selected="0">
            <x v="11"/>
          </reference>
        </references>
      </pivotArea>
    </format>
    <format dxfId="2068">
      <pivotArea dataOnly="0" labelOnly="1" outline="0" fieldPosition="0">
        <references count="3">
          <reference field="0" count="1">
            <x v="4366"/>
          </reference>
          <reference field="1" count="1" selected="0">
            <x v="1517"/>
          </reference>
          <reference field="2" count="1" selected="0">
            <x v="11"/>
          </reference>
        </references>
      </pivotArea>
    </format>
    <format dxfId="2067">
      <pivotArea dataOnly="0" labelOnly="1" outline="0" fieldPosition="0">
        <references count="3">
          <reference field="0" count="1">
            <x v="1543"/>
          </reference>
          <reference field="1" count="1" selected="0">
            <x v="1518"/>
          </reference>
          <reference field="2" count="1" selected="0">
            <x v="11"/>
          </reference>
        </references>
      </pivotArea>
    </format>
    <format dxfId="2066">
      <pivotArea dataOnly="0" labelOnly="1" outline="0" fieldPosition="0">
        <references count="3">
          <reference field="0" count="1">
            <x v="1542"/>
          </reference>
          <reference field="1" count="1" selected="0">
            <x v="1519"/>
          </reference>
          <reference field="2" count="1" selected="0">
            <x v="11"/>
          </reference>
        </references>
      </pivotArea>
    </format>
    <format dxfId="2065">
      <pivotArea dataOnly="0" labelOnly="1" outline="0" fieldPosition="0">
        <references count="3">
          <reference field="0" count="1">
            <x v="2774"/>
          </reference>
          <reference field="1" count="1" selected="0">
            <x v="1520"/>
          </reference>
          <reference field="2" count="1" selected="0">
            <x v="11"/>
          </reference>
        </references>
      </pivotArea>
    </format>
    <format dxfId="2064">
      <pivotArea dataOnly="0" labelOnly="1" outline="0" fieldPosition="0">
        <references count="3">
          <reference field="0" count="1">
            <x v="4493"/>
          </reference>
          <reference field="1" count="1" selected="0">
            <x v="1524"/>
          </reference>
          <reference field="2" count="1" selected="0">
            <x v="11"/>
          </reference>
        </references>
      </pivotArea>
    </format>
    <format dxfId="2063">
      <pivotArea dataOnly="0" labelOnly="1" outline="0" fieldPosition="0">
        <references count="3">
          <reference field="0" count="1">
            <x v="1617"/>
          </reference>
          <reference field="1" count="1" selected="0">
            <x v="1525"/>
          </reference>
          <reference field="2" count="1" selected="0">
            <x v="11"/>
          </reference>
        </references>
      </pivotArea>
    </format>
    <format dxfId="2062">
      <pivotArea dataOnly="0" labelOnly="1" outline="0" fieldPosition="0">
        <references count="3">
          <reference field="0" count="1">
            <x v="4469"/>
          </reference>
          <reference field="1" count="1" selected="0">
            <x v="1526"/>
          </reference>
          <reference field="2" count="1" selected="0">
            <x v="11"/>
          </reference>
        </references>
      </pivotArea>
    </format>
    <format dxfId="2061">
      <pivotArea dataOnly="0" labelOnly="1" outline="0" fieldPosition="0">
        <references count="3">
          <reference field="0" count="1">
            <x v="4447"/>
          </reference>
          <reference field="1" count="1" selected="0">
            <x v="1527"/>
          </reference>
          <reference field="2" count="1" selected="0">
            <x v="11"/>
          </reference>
        </references>
      </pivotArea>
    </format>
    <format dxfId="2060">
      <pivotArea dataOnly="0" labelOnly="1" outline="0" fieldPosition="0">
        <references count="3">
          <reference field="0" count="1">
            <x v="1619"/>
          </reference>
          <reference field="1" count="1" selected="0">
            <x v="1528"/>
          </reference>
          <reference field="2" count="1" selected="0">
            <x v="11"/>
          </reference>
        </references>
      </pivotArea>
    </format>
    <format dxfId="2059">
      <pivotArea dataOnly="0" labelOnly="1" outline="0" fieldPosition="0">
        <references count="3">
          <reference field="0" count="1">
            <x v="1618"/>
          </reference>
          <reference field="1" count="1" selected="0">
            <x v="1529"/>
          </reference>
          <reference field="2" count="1" selected="0">
            <x v="11"/>
          </reference>
        </references>
      </pivotArea>
    </format>
    <format dxfId="2058">
      <pivotArea dataOnly="0" labelOnly="1" outline="0" fieldPosition="0">
        <references count="3">
          <reference field="0" count="1">
            <x v="4445"/>
          </reference>
          <reference field="1" count="1" selected="0">
            <x v="1623"/>
          </reference>
          <reference field="2" count="1" selected="0">
            <x v="11"/>
          </reference>
        </references>
      </pivotArea>
    </format>
    <format dxfId="2057">
      <pivotArea dataOnly="0" labelOnly="1" outline="0" fieldPosition="0">
        <references count="3">
          <reference field="0" count="1">
            <x v="2761"/>
          </reference>
          <reference field="1" count="1" selected="0">
            <x v="1624"/>
          </reference>
          <reference field="2" count="1" selected="0">
            <x v="11"/>
          </reference>
        </references>
      </pivotArea>
    </format>
    <format dxfId="2056">
      <pivotArea dataOnly="0" labelOnly="1" outline="0" fieldPosition="0">
        <references count="3">
          <reference field="0" count="1">
            <x v="4413"/>
          </reference>
          <reference field="1" count="1" selected="0">
            <x v="1637"/>
          </reference>
          <reference field="2" count="1" selected="0">
            <x v="11"/>
          </reference>
        </references>
      </pivotArea>
    </format>
    <format dxfId="2055">
      <pivotArea dataOnly="0" labelOnly="1" outline="0" fieldPosition="0">
        <references count="3">
          <reference field="0" count="1">
            <x v="597"/>
          </reference>
          <reference field="1" count="1" selected="0">
            <x v="1638"/>
          </reference>
          <reference field="2" count="1" selected="0">
            <x v="11"/>
          </reference>
        </references>
      </pivotArea>
    </format>
    <format dxfId="2054">
      <pivotArea dataOnly="0" labelOnly="1" outline="0" fieldPosition="0">
        <references count="3">
          <reference field="0" count="1">
            <x v="4317"/>
          </reference>
          <reference field="1" count="1" selected="0">
            <x v="1945"/>
          </reference>
          <reference field="2" count="1" selected="0">
            <x v="11"/>
          </reference>
        </references>
      </pivotArea>
    </format>
    <format dxfId="2053">
      <pivotArea dataOnly="0" labelOnly="1" outline="0" fieldPosition="0">
        <references count="3">
          <reference field="0" count="1">
            <x v="2756"/>
          </reference>
          <reference field="1" count="1" selected="0">
            <x v="1946"/>
          </reference>
          <reference field="2" count="1" selected="0">
            <x v="11"/>
          </reference>
        </references>
      </pivotArea>
    </format>
    <format dxfId="2052">
      <pivotArea dataOnly="0" labelOnly="1" outline="0" fieldPosition="0">
        <references count="3">
          <reference field="0" count="1">
            <x v="4450"/>
          </reference>
          <reference field="1" count="1" selected="0">
            <x v="2053"/>
          </reference>
          <reference field="2" count="1" selected="0">
            <x v="11"/>
          </reference>
        </references>
      </pivotArea>
    </format>
    <format dxfId="2051">
      <pivotArea dataOnly="0" labelOnly="1" outline="0" fieldPosition="0">
        <references count="3">
          <reference field="0" count="1">
            <x v="4386"/>
          </reference>
          <reference field="1" count="1" selected="0">
            <x v="2054"/>
          </reference>
          <reference field="2" count="1" selected="0">
            <x v="11"/>
          </reference>
        </references>
      </pivotArea>
    </format>
    <format dxfId="2050">
      <pivotArea dataOnly="0" labelOnly="1" outline="0" fieldPosition="0">
        <references count="3">
          <reference field="0" count="1">
            <x v="1535"/>
          </reference>
          <reference field="1" count="1" selected="0">
            <x v="2055"/>
          </reference>
          <reference field="2" count="1" selected="0">
            <x v="11"/>
          </reference>
        </references>
      </pivotArea>
    </format>
    <format dxfId="2049">
      <pivotArea dataOnly="0" labelOnly="1" outline="0" fieldPosition="0">
        <references count="3">
          <reference field="0" count="1">
            <x v="1536"/>
          </reference>
          <reference field="1" count="1" selected="0">
            <x v="2056"/>
          </reference>
          <reference field="2" count="1" selected="0">
            <x v="11"/>
          </reference>
        </references>
      </pivotArea>
    </format>
    <format dxfId="2048">
      <pivotArea dataOnly="0" labelOnly="1" outline="0" fieldPosition="0">
        <references count="3">
          <reference field="0" count="1">
            <x v="548"/>
          </reference>
          <reference field="1" count="1" selected="0">
            <x v="2057"/>
          </reference>
          <reference field="2" count="1" selected="0">
            <x v="11"/>
          </reference>
        </references>
      </pivotArea>
    </format>
    <format dxfId="2047">
      <pivotArea dataOnly="0" labelOnly="1" outline="0" fieldPosition="0">
        <references count="3">
          <reference field="0" count="1">
            <x v="77"/>
          </reference>
          <reference field="1" count="1" selected="0">
            <x v="2058"/>
          </reference>
          <reference field="2" count="1" selected="0">
            <x v="11"/>
          </reference>
        </references>
      </pivotArea>
    </format>
    <format dxfId="2046">
      <pivotArea dataOnly="0" labelOnly="1" outline="0" fieldPosition="0">
        <references count="3">
          <reference field="0" count="1">
            <x v="1537"/>
          </reference>
          <reference field="1" count="1" selected="0">
            <x v="2059"/>
          </reference>
          <reference field="2" count="1" selected="0">
            <x v="11"/>
          </reference>
        </references>
      </pivotArea>
    </format>
    <format dxfId="2045">
      <pivotArea dataOnly="0" labelOnly="1" outline="0" fieldPosition="0">
        <references count="3">
          <reference field="0" count="1">
            <x v="76"/>
          </reference>
          <reference field="1" count="1" selected="0">
            <x v="2060"/>
          </reference>
          <reference field="2" count="1" selected="0">
            <x v="11"/>
          </reference>
        </references>
      </pivotArea>
    </format>
    <format dxfId="2044">
      <pivotArea dataOnly="0" labelOnly="1" outline="0" fieldPosition="0">
        <references count="3">
          <reference field="0" count="1">
            <x v="1538"/>
          </reference>
          <reference field="1" count="1" selected="0">
            <x v="2061"/>
          </reference>
          <reference field="2" count="1" selected="0">
            <x v="11"/>
          </reference>
        </references>
      </pivotArea>
    </format>
    <format dxfId="2043">
      <pivotArea dataOnly="0" labelOnly="1" outline="0" fieldPosition="0">
        <references count="3">
          <reference field="0" count="1">
            <x v="1533"/>
          </reference>
          <reference field="1" count="1" selected="0">
            <x v="2062"/>
          </reference>
          <reference field="2" count="1" selected="0">
            <x v="11"/>
          </reference>
        </references>
      </pivotArea>
    </format>
    <format dxfId="2042">
      <pivotArea dataOnly="0" labelOnly="1" outline="0" fieldPosition="0">
        <references count="3">
          <reference field="0" count="1">
            <x v="1534"/>
          </reference>
          <reference field="1" count="1" selected="0">
            <x v="2063"/>
          </reference>
          <reference field="2" count="1" selected="0">
            <x v="11"/>
          </reference>
        </references>
      </pivotArea>
    </format>
    <format dxfId="2041">
      <pivotArea dataOnly="0" labelOnly="1" outline="0" fieldPosition="0">
        <references count="3">
          <reference field="0" count="1">
            <x v="2763"/>
          </reference>
          <reference field="1" count="1" selected="0">
            <x v="2064"/>
          </reference>
          <reference field="2" count="1" selected="0">
            <x v="11"/>
          </reference>
        </references>
      </pivotArea>
    </format>
    <format dxfId="2040">
      <pivotArea dataOnly="0" labelOnly="1" outline="0" fieldPosition="0">
        <references count="3">
          <reference field="0" count="1">
            <x v="2762"/>
          </reference>
          <reference field="1" count="1" selected="0">
            <x v="2065"/>
          </reference>
          <reference field="2" count="1" selected="0">
            <x v="11"/>
          </reference>
        </references>
      </pivotArea>
    </format>
    <format dxfId="2039">
      <pivotArea dataOnly="0" labelOnly="1" outline="0" fieldPosition="0">
        <references count="3">
          <reference field="0" count="1">
            <x v="4367"/>
          </reference>
          <reference field="1" count="1" selected="0">
            <x v="2066"/>
          </reference>
          <reference field="2" count="1" selected="0">
            <x v="11"/>
          </reference>
        </references>
      </pivotArea>
    </format>
    <format dxfId="2038">
      <pivotArea dataOnly="0" labelOnly="1" outline="0" fieldPosition="0">
        <references count="3">
          <reference field="0" count="1">
            <x v="1192"/>
          </reference>
          <reference field="1" count="1" selected="0">
            <x v="2067"/>
          </reference>
          <reference field="2" count="1" selected="0">
            <x v="11"/>
          </reference>
        </references>
      </pivotArea>
    </format>
    <format dxfId="2037">
      <pivotArea dataOnly="0" labelOnly="1" outline="0" fieldPosition="0">
        <references count="3">
          <reference field="0" count="1">
            <x v="1193"/>
          </reference>
          <reference field="1" count="1" selected="0">
            <x v="2068"/>
          </reference>
          <reference field="2" count="1" selected="0">
            <x v="11"/>
          </reference>
        </references>
      </pivotArea>
    </format>
    <format dxfId="2036">
      <pivotArea dataOnly="0" labelOnly="1" outline="0" fieldPosition="0">
        <references count="3">
          <reference field="0" count="1">
            <x v="1194"/>
          </reference>
          <reference field="1" count="1" selected="0">
            <x v="2069"/>
          </reference>
          <reference field="2" count="1" selected="0">
            <x v="11"/>
          </reference>
        </references>
      </pivotArea>
    </format>
    <format dxfId="2035">
      <pivotArea dataOnly="0" labelOnly="1" outline="0" fieldPosition="0">
        <references count="3">
          <reference field="0" count="1">
            <x v="1531"/>
          </reference>
          <reference field="1" count="1" selected="0">
            <x v="2070"/>
          </reference>
          <reference field="2" count="1" selected="0">
            <x v="11"/>
          </reference>
        </references>
      </pivotArea>
    </format>
    <format dxfId="2034">
      <pivotArea dataOnly="0" labelOnly="1" outline="0" fieldPosition="0">
        <references count="3">
          <reference field="0" count="1">
            <x v="1532"/>
          </reference>
          <reference field="1" count="1" selected="0">
            <x v="2071"/>
          </reference>
          <reference field="2" count="1" selected="0">
            <x v="11"/>
          </reference>
        </references>
      </pivotArea>
    </format>
    <format dxfId="2033">
      <pivotArea dataOnly="0" labelOnly="1" outline="0" fieldPosition="0">
        <references count="3">
          <reference field="0" count="1">
            <x v="4392"/>
          </reference>
          <reference field="1" count="1" selected="0">
            <x v="2072"/>
          </reference>
          <reference field="2" count="1" selected="0">
            <x v="11"/>
          </reference>
        </references>
      </pivotArea>
    </format>
    <format dxfId="2032">
      <pivotArea dataOnly="0" labelOnly="1" outline="0" fieldPosition="0">
        <references count="3">
          <reference field="0" count="1">
            <x v="2778"/>
          </reference>
          <reference field="1" count="1" selected="0">
            <x v="2073"/>
          </reference>
          <reference field="2" count="1" selected="0">
            <x v="11"/>
          </reference>
        </references>
      </pivotArea>
    </format>
    <format dxfId="2031">
      <pivotArea dataOnly="0" labelOnly="1" outline="0" fieldPosition="0">
        <references count="3">
          <reference field="0" count="1">
            <x v="2781"/>
          </reference>
          <reference field="1" count="1" selected="0">
            <x v="2075"/>
          </reference>
          <reference field="2" count="1" selected="0">
            <x v="11"/>
          </reference>
        </references>
      </pivotArea>
    </format>
    <format dxfId="2030">
      <pivotArea dataOnly="0" labelOnly="1" outline="0" fieldPosition="0">
        <references count="3">
          <reference field="0" count="1">
            <x v="2780"/>
          </reference>
          <reference field="1" count="1" selected="0">
            <x v="2076"/>
          </reference>
          <reference field="2" count="1" selected="0">
            <x v="11"/>
          </reference>
        </references>
      </pivotArea>
    </format>
    <format dxfId="2029">
      <pivotArea dataOnly="0" labelOnly="1" outline="0" fieldPosition="0">
        <references count="3">
          <reference field="0" count="1">
            <x v="2779"/>
          </reference>
          <reference field="1" count="1" selected="0">
            <x v="2077"/>
          </reference>
          <reference field="2" count="1" selected="0">
            <x v="11"/>
          </reference>
        </references>
      </pivotArea>
    </format>
    <format dxfId="2028">
      <pivotArea dataOnly="0" labelOnly="1" outline="0" fieldPosition="0">
        <references count="3">
          <reference field="0" count="1">
            <x v="4487"/>
          </reference>
          <reference field="1" count="1" selected="0">
            <x v="2227"/>
          </reference>
          <reference field="2" count="1" selected="0">
            <x v="11"/>
          </reference>
        </references>
      </pivotArea>
    </format>
    <format dxfId="2027">
      <pivotArea dataOnly="0" labelOnly="1" outline="0" fieldPosition="0">
        <references count="3">
          <reference field="0" count="1">
            <x v="2754"/>
          </reference>
          <reference field="1" count="1" selected="0">
            <x v="2228"/>
          </reference>
          <reference field="2" count="1" selected="0">
            <x v="11"/>
          </reference>
        </references>
      </pivotArea>
    </format>
    <format dxfId="2026">
      <pivotArea dataOnly="0" labelOnly="1" outline="0" fieldPosition="0">
        <references count="3">
          <reference field="0" count="1">
            <x v="1615"/>
          </reference>
          <reference field="1" count="1" selected="0">
            <x v="2229"/>
          </reference>
          <reference field="2" count="1" selected="0">
            <x v="11"/>
          </reference>
        </references>
      </pivotArea>
    </format>
    <format dxfId="2025">
      <pivotArea dataOnly="0" labelOnly="1" outline="0" fieldPosition="0">
        <references count="3">
          <reference field="0" count="1">
            <x v="2757"/>
          </reference>
          <reference field="1" count="1" selected="0">
            <x v="2230"/>
          </reference>
          <reference field="2" count="1" selected="0">
            <x v="11"/>
          </reference>
        </references>
      </pivotArea>
    </format>
    <format dxfId="2024">
      <pivotArea dataOnly="0" labelOnly="1" outline="0" fieldPosition="0">
        <references count="3">
          <reference field="0" count="1">
            <x v="4331"/>
          </reference>
          <reference field="1" count="1" selected="0">
            <x v="2331"/>
          </reference>
          <reference field="2" count="1" selected="0">
            <x v="11"/>
          </reference>
        </references>
      </pivotArea>
    </format>
    <format dxfId="2023">
      <pivotArea dataOnly="0" labelOnly="1" outline="0" fieldPosition="0">
        <references count="3">
          <reference field="0" count="1">
            <x v="2784"/>
          </reference>
          <reference field="1" count="1" selected="0">
            <x v="2332"/>
          </reference>
          <reference field="2" count="1" selected="0">
            <x v="11"/>
          </reference>
        </references>
      </pivotArea>
    </format>
    <format dxfId="2022">
      <pivotArea dataOnly="0" labelOnly="1" outline="0" fieldPosition="0">
        <references count="3">
          <reference field="0" count="1">
            <x v="2783"/>
          </reference>
          <reference field="1" count="1" selected="0">
            <x v="2333"/>
          </reference>
          <reference field="2" count="1" selected="0">
            <x v="11"/>
          </reference>
        </references>
      </pivotArea>
    </format>
    <format dxfId="2021">
      <pivotArea dataOnly="0" labelOnly="1" outline="0" fieldPosition="0">
        <references count="3">
          <reference field="0" count="1">
            <x v="4452"/>
          </reference>
          <reference field="1" count="1" selected="0">
            <x v="2343"/>
          </reference>
          <reference field="2" count="1" selected="0">
            <x v="11"/>
          </reference>
        </references>
      </pivotArea>
    </format>
    <format dxfId="2020">
      <pivotArea dataOnly="0" labelOnly="1" outline="0" fieldPosition="0">
        <references count="3">
          <reference field="0" count="1">
            <x v="4489"/>
          </reference>
          <reference field="1" count="1" selected="0">
            <x v="2344"/>
          </reference>
          <reference field="2" count="1" selected="0">
            <x v="11"/>
          </reference>
        </references>
      </pivotArea>
    </format>
    <format dxfId="2019">
      <pivotArea dataOnly="0" labelOnly="1" outline="0" fieldPosition="0">
        <references count="3">
          <reference field="0" count="1">
            <x v="4462"/>
          </reference>
          <reference field="1" count="1" selected="0">
            <x v="2345"/>
          </reference>
          <reference field="2" count="1" selected="0">
            <x v="11"/>
          </reference>
        </references>
      </pivotArea>
    </format>
    <format dxfId="2018">
      <pivotArea dataOnly="0" labelOnly="1" outline="0" fieldPosition="0">
        <references count="3">
          <reference field="0" count="1">
            <x v="4370"/>
          </reference>
          <reference field="1" count="1" selected="0">
            <x v="2346"/>
          </reference>
          <reference field="2" count="1" selected="0">
            <x v="11"/>
          </reference>
        </references>
      </pivotArea>
    </format>
    <format dxfId="2017">
      <pivotArea dataOnly="0" labelOnly="1" outline="0" fieldPosition="0">
        <references count="3">
          <reference field="0" count="1">
            <x v="4277"/>
          </reference>
          <reference field="1" count="1" selected="0">
            <x v="2347"/>
          </reference>
          <reference field="2" count="1" selected="0">
            <x v="11"/>
          </reference>
        </references>
      </pivotArea>
    </format>
    <format dxfId="2016">
      <pivotArea dataOnly="0" labelOnly="1" outline="0" fieldPosition="0">
        <references count="3">
          <reference field="0" count="1">
            <x v="1616"/>
          </reference>
          <reference field="1" count="1" selected="0">
            <x v="2348"/>
          </reference>
          <reference field="2" count="1" selected="0">
            <x v="11"/>
          </reference>
        </references>
      </pivotArea>
    </format>
    <format dxfId="2015">
      <pivotArea dataOnly="0" labelOnly="1" outline="0" fieldPosition="0">
        <references count="3">
          <reference field="0" count="1">
            <x v="78"/>
          </reference>
          <reference field="1" count="1" selected="0">
            <x v="2349"/>
          </reference>
          <reference field="2" count="1" selected="0">
            <x v="11"/>
          </reference>
        </references>
      </pivotArea>
    </format>
    <format dxfId="2014">
      <pivotArea dataOnly="0" labelOnly="1" outline="0" fieldPosition="0">
        <references count="3">
          <reference field="0" count="1">
            <x v="4308"/>
          </reference>
          <reference field="1" count="1" selected="0">
            <x v="2530"/>
          </reference>
          <reference field="2" count="1" selected="0">
            <x v="11"/>
          </reference>
        </references>
      </pivotArea>
    </format>
    <format dxfId="2013">
      <pivotArea dataOnly="0" labelOnly="1" outline="0" fieldPosition="0">
        <references count="3">
          <reference field="0" count="1">
            <x v="2782"/>
          </reference>
          <reference field="1" count="1" selected="0">
            <x v="2531"/>
          </reference>
          <reference field="2" count="1" selected="0">
            <x v="11"/>
          </reference>
        </references>
      </pivotArea>
    </format>
    <format dxfId="2012">
      <pivotArea dataOnly="0" labelOnly="1" outline="0" fieldPosition="0">
        <references count="3">
          <reference field="0" count="1">
            <x v="4363"/>
          </reference>
          <reference field="1" count="1" selected="0">
            <x v="2532"/>
          </reference>
          <reference field="2" count="1" selected="0">
            <x v="11"/>
          </reference>
        </references>
      </pivotArea>
    </format>
    <format dxfId="2011">
      <pivotArea dataOnly="0" labelOnly="1" outline="0" fieldPosition="0">
        <references count="3">
          <reference field="0" count="1">
            <x v="1539"/>
          </reference>
          <reference field="1" count="1" selected="0">
            <x v="2533"/>
          </reference>
          <reference field="2" count="1" selected="0">
            <x v="11"/>
          </reference>
        </references>
      </pivotArea>
    </format>
    <format dxfId="2010">
      <pivotArea dataOnly="0" labelOnly="1" outline="0" fieldPosition="0">
        <references count="3">
          <reference field="0" count="1">
            <x v="1540"/>
          </reference>
          <reference field="1" count="1" selected="0">
            <x v="2534"/>
          </reference>
          <reference field="2" count="1" selected="0">
            <x v="11"/>
          </reference>
        </references>
      </pivotArea>
    </format>
    <format dxfId="2009">
      <pivotArea dataOnly="0" labelOnly="1" outline="0" fieldPosition="0">
        <references count="3">
          <reference field="0" count="1">
            <x v="2755"/>
          </reference>
          <reference field="1" count="1" selected="0">
            <x v="2535"/>
          </reference>
          <reference field="2" count="1" selected="0">
            <x v="11"/>
          </reference>
        </references>
      </pivotArea>
    </format>
    <format dxfId="2008">
      <pivotArea dataOnly="0" labelOnly="1" outline="0" fieldPosition="0">
        <references count="3">
          <reference field="0" count="1">
            <x v="80"/>
          </reference>
          <reference field="1" count="1" selected="0">
            <x v="2536"/>
          </reference>
          <reference field="2" count="1" selected="0">
            <x v="11"/>
          </reference>
        </references>
      </pivotArea>
    </format>
    <format dxfId="2007">
      <pivotArea dataOnly="0" labelOnly="1" outline="0" fieldPosition="0">
        <references count="3">
          <reference field="0" count="1">
            <x v="4382"/>
          </reference>
          <reference field="1" count="1" selected="0">
            <x v="2537"/>
          </reference>
          <reference field="2" count="1" selected="0">
            <x v="11"/>
          </reference>
        </references>
      </pivotArea>
    </format>
    <format dxfId="2006">
      <pivotArea dataOnly="0" labelOnly="1" outline="0" fieldPosition="0">
        <references count="3">
          <reference field="0" count="1">
            <x v="4479"/>
          </reference>
          <reference field="1" count="1" selected="0">
            <x v="2538"/>
          </reference>
          <reference field="2" count="1" selected="0">
            <x v="11"/>
          </reference>
        </references>
      </pivotArea>
    </format>
    <format dxfId="2005">
      <pivotArea dataOnly="0" labelOnly="1" outline="0" fieldPosition="0">
        <references count="3">
          <reference field="0" count="1">
            <x v="4327"/>
          </reference>
          <reference field="1" count="1" selected="0">
            <x v="2539"/>
          </reference>
          <reference field="2" count="1" selected="0">
            <x v="11"/>
          </reference>
        </references>
      </pivotArea>
    </format>
    <format dxfId="2004">
      <pivotArea dataOnly="0" labelOnly="1" outline="0" fieldPosition="0">
        <references count="3">
          <reference field="0" count="1">
            <x v="4329"/>
          </reference>
          <reference field="1" count="1" selected="0">
            <x v="3188"/>
          </reference>
          <reference field="2" count="1" selected="0">
            <x v="11"/>
          </reference>
        </references>
      </pivotArea>
    </format>
    <format dxfId="2003">
      <pivotArea dataOnly="0" labelOnly="1" outline="0" fieldPosition="0">
        <references count="3">
          <reference field="0" count="1">
            <x v="4385"/>
          </reference>
          <reference field="1" count="1" selected="0">
            <x v="3189"/>
          </reference>
          <reference field="2" count="1" selected="0">
            <x v="11"/>
          </reference>
        </references>
      </pivotArea>
    </format>
    <format dxfId="2002">
      <pivotArea dataOnly="0" labelOnly="1" outline="0" fieldPosition="0">
        <references count="3">
          <reference field="0" count="1">
            <x v="4427"/>
          </reference>
          <reference field="1" count="1" selected="0">
            <x v="3190"/>
          </reference>
          <reference field="2" count="1" selected="0">
            <x v="11"/>
          </reference>
        </references>
      </pivotArea>
    </format>
    <format dxfId="2001">
      <pivotArea dataOnly="0" labelOnly="1" outline="0" fieldPosition="0">
        <references count="3">
          <reference field="0" count="1">
            <x v="4388"/>
          </reference>
          <reference field="1" count="1" selected="0">
            <x v="3191"/>
          </reference>
          <reference field="2" count="1" selected="0">
            <x v="11"/>
          </reference>
        </references>
      </pivotArea>
    </format>
    <format dxfId="2000">
      <pivotArea dataOnly="0" labelOnly="1" outline="0" fieldPosition="0">
        <references count="3">
          <reference field="0" count="1">
            <x v="1526"/>
          </reference>
          <reference field="1" count="1" selected="0">
            <x v="3192"/>
          </reference>
          <reference field="2" count="1" selected="0">
            <x v="11"/>
          </reference>
        </references>
      </pivotArea>
    </format>
    <format dxfId="1999">
      <pivotArea dataOnly="0" labelOnly="1" outline="0" fieldPosition="0">
        <references count="3">
          <reference field="0" count="1">
            <x v="4488"/>
          </reference>
          <reference field="1" count="1" selected="0">
            <x v="3193"/>
          </reference>
          <reference field="2" count="1" selected="0">
            <x v="11"/>
          </reference>
        </references>
      </pivotArea>
    </format>
    <format dxfId="1998">
      <pivotArea dataOnly="0" labelOnly="1" outline="0" fieldPosition="0">
        <references count="3">
          <reference field="0" count="1">
            <x v="2758"/>
          </reference>
          <reference field="1" count="1" selected="0">
            <x v="3194"/>
          </reference>
          <reference field="2" count="1" selected="0">
            <x v="11"/>
          </reference>
        </references>
      </pivotArea>
    </format>
    <format dxfId="1997">
      <pivotArea dataOnly="0" labelOnly="1" outline="0" fieldPosition="0">
        <references count="3">
          <reference field="0" count="1">
            <x v="4282"/>
          </reference>
          <reference field="1" count="1" selected="0">
            <x v="3195"/>
          </reference>
          <reference field="2" count="1" selected="0">
            <x v="11"/>
          </reference>
        </references>
      </pivotArea>
    </format>
    <format dxfId="1996">
      <pivotArea dataOnly="0" labelOnly="1" outline="0" fieldPosition="0">
        <references count="3">
          <reference field="0" count="1">
            <x v="4454"/>
          </reference>
          <reference field="1" count="1" selected="0">
            <x v="3196"/>
          </reference>
          <reference field="2" count="1" selected="0">
            <x v="11"/>
          </reference>
        </references>
      </pivotArea>
    </format>
    <format dxfId="1995">
      <pivotArea dataOnly="0" labelOnly="1" outline="0" fieldPosition="0">
        <references count="3">
          <reference field="0" count="1">
            <x v="4362"/>
          </reference>
          <reference field="1" count="1" selected="0">
            <x v="3197"/>
          </reference>
          <reference field="2" count="1" selected="0">
            <x v="11"/>
          </reference>
        </references>
      </pivotArea>
    </format>
    <format dxfId="1994">
      <pivotArea dataOnly="0" labelOnly="1" outline="0" fieldPosition="0">
        <references count="3">
          <reference field="0" count="1">
            <x v="4481"/>
          </reference>
          <reference field="1" count="1" selected="0">
            <x v="3319"/>
          </reference>
          <reference field="2" count="1" selected="0">
            <x v="11"/>
          </reference>
        </references>
      </pivotArea>
    </format>
    <format dxfId="1993">
      <pivotArea dataOnly="0" labelOnly="1" outline="0" fieldPosition="0">
        <references count="3">
          <reference field="0" count="1">
            <x v="2777"/>
          </reference>
          <reference field="1" count="1" selected="0">
            <x v="3320"/>
          </reference>
          <reference field="2" count="1" selected="0">
            <x v="11"/>
          </reference>
        </references>
      </pivotArea>
    </format>
    <format dxfId="1992">
      <pivotArea dataOnly="0" labelOnly="1" outline="0" fieldPosition="0">
        <references count="3">
          <reference field="0" count="1">
            <x v="4424"/>
          </reference>
          <reference field="1" count="1" selected="0">
            <x v="3321"/>
          </reference>
          <reference field="2" count="1" selected="0">
            <x v="11"/>
          </reference>
        </references>
      </pivotArea>
    </format>
    <format dxfId="1991">
      <pivotArea dataOnly="0" labelOnly="1" outline="0" fieldPosition="0">
        <references count="3">
          <reference field="0" count="1">
            <x v="588"/>
          </reference>
          <reference field="1" count="1" selected="0">
            <x v="3322"/>
          </reference>
          <reference field="2" count="1" selected="0">
            <x v="11"/>
          </reference>
        </references>
      </pivotArea>
    </format>
    <format dxfId="1990">
      <pivotArea dataOnly="0" labelOnly="1" outline="0" fieldPosition="0">
        <references count="3">
          <reference field="0" count="1">
            <x v="4298"/>
          </reference>
          <reference field="1" count="1" selected="0">
            <x v="3460"/>
          </reference>
          <reference field="2" count="1" selected="0">
            <x v="11"/>
          </reference>
        </references>
      </pivotArea>
    </format>
    <format dxfId="1989">
      <pivotArea dataOnly="0" labelOnly="1" outline="0" fieldPosition="0">
        <references count="3">
          <reference field="0" count="1">
            <x v="2764"/>
          </reference>
          <reference field="1" count="1" selected="0">
            <x v="3461"/>
          </reference>
          <reference field="2" count="1" selected="0">
            <x v="11"/>
          </reference>
        </references>
      </pivotArea>
    </format>
    <format dxfId="1988">
      <pivotArea dataOnly="0" labelOnly="1" outline="0" fieldPosition="0">
        <references count="3">
          <reference field="0" count="1">
            <x v="2765"/>
          </reference>
          <reference field="1" count="1" selected="0">
            <x v="3462"/>
          </reference>
          <reference field="2" count="1" selected="0">
            <x v="11"/>
          </reference>
        </references>
      </pivotArea>
    </format>
    <format dxfId="1987">
      <pivotArea dataOnly="0" labelOnly="1" outline="0" fieldPosition="0">
        <references count="3">
          <reference field="0" count="1">
            <x v="1547"/>
          </reference>
          <reference field="1" count="1" selected="0">
            <x v="3463"/>
          </reference>
          <reference field="2" count="1" selected="0">
            <x v="11"/>
          </reference>
        </references>
      </pivotArea>
    </format>
    <format dxfId="1986">
      <pivotArea dataOnly="0" labelOnly="1" outline="0" fieldPosition="0">
        <references count="3">
          <reference field="0" count="1">
            <x v="4319"/>
          </reference>
          <reference field="1" count="1" selected="0">
            <x v="3464"/>
          </reference>
          <reference field="2" count="1" selected="0">
            <x v="11"/>
          </reference>
        </references>
      </pivotArea>
    </format>
    <format dxfId="1985">
      <pivotArea dataOnly="0" labelOnly="1" outline="0" fieldPosition="0">
        <references count="3">
          <reference field="0" count="1">
            <x v="1546"/>
          </reference>
          <reference field="1" count="1" selected="0">
            <x v="3465"/>
          </reference>
          <reference field="2" count="1" selected="0">
            <x v="11"/>
          </reference>
        </references>
      </pivotArea>
    </format>
    <format dxfId="1984">
      <pivotArea dataOnly="0" labelOnly="1" outline="0" fieldPosition="0">
        <references count="3">
          <reference field="0" count="1">
            <x v="2766"/>
          </reference>
          <reference field="1" count="1" selected="0">
            <x v="3466"/>
          </reference>
          <reference field="2" count="1" selected="0">
            <x v="11"/>
          </reference>
        </references>
      </pivotArea>
    </format>
    <format dxfId="1983">
      <pivotArea dataOnly="0" labelOnly="1" outline="0" fieldPosition="0">
        <references count="3">
          <reference field="0" count="1">
            <x v="4408"/>
          </reference>
          <reference field="1" count="1" selected="0">
            <x v="3473"/>
          </reference>
          <reference field="2" count="1" selected="0">
            <x v="11"/>
          </reference>
        </references>
      </pivotArea>
    </format>
    <format dxfId="1982">
      <pivotArea dataOnly="0" labelOnly="1" outline="0" fieldPosition="0">
        <references count="3">
          <reference field="0" count="1">
            <x v="4296"/>
          </reference>
          <reference field="1" count="1" selected="0">
            <x v="3474"/>
          </reference>
          <reference field="2" count="1" selected="0">
            <x v="11"/>
          </reference>
        </references>
      </pivotArea>
    </format>
    <format dxfId="1981">
      <pivotArea dataOnly="0" labelOnly="1" outline="0" fieldPosition="0">
        <references count="3">
          <reference field="0" count="1">
            <x v="4301"/>
          </reference>
          <reference field="1" count="1" selected="0">
            <x v="3478"/>
          </reference>
          <reference field="2" count="1" selected="0">
            <x v="11"/>
          </reference>
        </references>
      </pivotArea>
    </format>
    <format dxfId="1980">
      <pivotArea dataOnly="0" labelOnly="1" outline="0" fieldPosition="0">
        <references count="3">
          <reference field="0" count="1">
            <x v="1530"/>
          </reference>
          <reference field="1" count="1" selected="0">
            <x v="3479"/>
          </reference>
          <reference field="2" count="1" selected="0">
            <x v="11"/>
          </reference>
        </references>
      </pivotArea>
    </format>
    <format dxfId="1979">
      <pivotArea dataOnly="0" labelOnly="1" outline="0" fieldPosition="0">
        <references count="3">
          <reference field="0" count="1">
            <x v="595"/>
          </reference>
          <reference field="1" count="1" selected="0">
            <x v="3480"/>
          </reference>
          <reference field="2" count="1" selected="0">
            <x v="11"/>
          </reference>
        </references>
      </pivotArea>
    </format>
    <format dxfId="1978">
      <pivotArea dataOnly="0" labelOnly="1" outline="0" fieldPosition="0">
        <references count="3">
          <reference field="0" count="1">
            <x v="4313"/>
          </reference>
          <reference field="1" count="1" selected="0">
            <x v="3490"/>
          </reference>
          <reference field="2" count="1" selected="0">
            <x v="11"/>
          </reference>
        </references>
      </pivotArea>
    </format>
    <format dxfId="1977">
      <pivotArea dataOnly="0" labelOnly="1" outline="0" fieldPosition="0">
        <references count="3">
          <reference field="0" count="1">
            <x v="2775"/>
          </reference>
          <reference field="1" count="1" selected="0">
            <x v="3491"/>
          </reference>
          <reference field="2" count="1" selected="0">
            <x v="11"/>
          </reference>
        </references>
      </pivotArea>
    </format>
    <format dxfId="1976">
      <pivotArea dataOnly="0" labelOnly="1" outline="0" fieldPosition="0">
        <references count="3">
          <reference field="0" count="1">
            <x v="1528"/>
          </reference>
          <reference field="1" count="1" selected="0">
            <x v="3492"/>
          </reference>
          <reference field="2" count="1" selected="0">
            <x v="11"/>
          </reference>
        </references>
      </pivotArea>
    </format>
    <format dxfId="1975">
      <pivotArea dataOnly="0" labelOnly="1" outline="0" fieldPosition="0">
        <references count="3">
          <reference field="0" count="1">
            <x v="2767"/>
          </reference>
          <reference field="1" count="1" selected="0">
            <x v="3493"/>
          </reference>
          <reference field="2" count="1" selected="0">
            <x v="11"/>
          </reference>
        </references>
      </pivotArea>
    </format>
    <format dxfId="1974">
      <pivotArea dataOnly="0" labelOnly="1" outline="0" fieldPosition="0">
        <references count="3">
          <reference field="0" count="1">
            <x v="1527"/>
          </reference>
          <reference field="1" count="1" selected="0">
            <x v="3494"/>
          </reference>
          <reference field="2" count="1" selected="0">
            <x v="11"/>
          </reference>
        </references>
      </pivotArea>
    </format>
    <format dxfId="1973">
      <pivotArea dataOnly="0" labelOnly="1" outline="0" fieldPosition="0">
        <references count="3">
          <reference field="0" count="1">
            <x v="1529"/>
          </reference>
          <reference field="1" count="1" selected="0">
            <x v="3495"/>
          </reference>
          <reference field="2" count="1" selected="0">
            <x v="11"/>
          </reference>
        </references>
      </pivotArea>
    </format>
    <format dxfId="1972">
      <pivotArea dataOnly="0" labelOnly="1" outline="0" fieldPosition="0">
        <references count="3">
          <reference field="0" count="1">
            <x v="4341"/>
          </reference>
          <reference field="1" count="1" selected="0">
            <x v="3566"/>
          </reference>
          <reference field="2" count="1" selected="0">
            <x v="11"/>
          </reference>
        </references>
      </pivotArea>
    </format>
    <format dxfId="1971">
      <pivotArea dataOnly="0" labelOnly="1" outline="0" fieldPosition="0">
        <references count="3">
          <reference field="0" count="1">
            <x v="4377"/>
          </reference>
          <reference field="1" count="1" selected="0">
            <x v="3567"/>
          </reference>
          <reference field="2" count="1" selected="0">
            <x v="11"/>
          </reference>
        </references>
      </pivotArea>
    </format>
    <format dxfId="1970">
      <pivotArea dataOnly="0" labelOnly="1" outline="0" fieldPosition="0">
        <references count="3">
          <reference field="0" count="1">
            <x v="4286"/>
          </reference>
          <reference field="1" count="1" selected="0">
            <x v="3568"/>
          </reference>
          <reference field="2" count="1" selected="0">
            <x v="11"/>
          </reference>
        </references>
      </pivotArea>
    </format>
    <format dxfId="1969">
      <pivotArea dataOnly="0" labelOnly="1" outline="0" fieldPosition="0">
        <references count="3">
          <reference field="0" count="1">
            <x v="4371"/>
          </reference>
          <reference field="1" count="1" selected="0">
            <x v="4154"/>
          </reference>
          <reference field="2" count="1" selected="0">
            <x v="11"/>
          </reference>
        </references>
      </pivotArea>
    </format>
    <format dxfId="1968">
      <pivotArea dataOnly="0" labelOnly="1" outline="0" fieldPosition="0">
        <references count="3">
          <reference field="0" count="1">
            <x v="2768"/>
          </reference>
          <reference field="1" count="1" selected="0">
            <x v="4155"/>
          </reference>
          <reference field="2" count="1" selected="0">
            <x v="11"/>
          </reference>
        </references>
      </pivotArea>
    </format>
    <format dxfId="1967">
      <pivotArea dataOnly="0" labelOnly="1" outline="0" fieldPosition="0">
        <references count="3">
          <reference field="0" count="1">
            <x v="2769"/>
          </reference>
          <reference field="1" count="1" selected="0">
            <x v="4156"/>
          </reference>
          <reference field="2" count="1" selected="0">
            <x v="11"/>
          </reference>
        </references>
      </pivotArea>
    </format>
    <format dxfId="1966">
      <pivotArea dataOnly="0" labelOnly="1" outline="0" fieldPosition="0">
        <references count="3">
          <reference field="0" count="1">
            <x v="1608"/>
          </reference>
          <reference field="1" count="1" selected="0">
            <x v="4157"/>
          </reference>
          <reference field="2" count="1" selected="0">
            <x v="11"/>
          </reference>
        </references>
      </pivotArea>
    </format>
    <format dxfId="1965">
      <pivotArea dataOnly="0" labelOnly="1" outline="0" fieldPosition="0">
        <references count="3">
          <reference field="0" count="1">
            <x v="1609"/>
          </reference>
          <reference field="1" count="1" selected="0">
            <x v="4158"/>
          </reference>
          <reference field="2" count="1" selected="0">
            <x v="11"/>
          </reference>
        </references>
      </pivotArea>
    </format>
    <format dxfId="1964">
      <pivotArea dataOnly="0" labelOnly="1" outline="0" fieldPosition="0">
        <references count="3">
          <reference field="0" count="1">
            <x v="1610"/>
          </reference>
          <reference field="1" count="1" selected="0">
            <x v="4159"/>
          </reference>
          <reference field="2" count="1" selected="0">
            <x v="11"/>
          </reference>
        </references>
      </pivotArea>
    </format>
    <format dxfId="1963">
      <pivotArea dataOnly="0" labelOnly="1" outline="0" fieldPosition="0">
        <references count="3">
          <reference field="0" count="1">
            <x v="1611"/>
          </reference>
          <reference field="1" count="1" selected="0">
            <x v="4160"/>
          </reference>
          <reference field="2" count="1" selected="0">
            <x v="11"/>
          </reference>
        </references>
      </pivotArea>
    </format>
    <format dxfId="1962">
      <pivotArea dataOnly="0" labelOnly="1" outline="0" fieldPosition="0">
        <references count="3">
          <reference field="0" count="1">
            <x v="2770"/>
          </reference>
          <reference field="1" count="1" selected="0">
            <x v="4161"/>
          </reference>
          <reference field="2" count="1" selected="0">
            <x v="11"/>
          </reference>
        </references>
      </pivotArea>
    </format>
    <format dxfId="1961">
      <pivotArea dataOnly="0" labelOnly="1" outline="0" fieldPosition="0">
        <references count="3">
          <reference field="0" count="1">
            <x v="596"/>
          </reference>
          <reference field="1" count="1" selected="0">
            <x v="4162"/>
          </reference>
          <reference field="2" count="1" selected="0">
            <x v="11"/>
          </reference>
        </references>
      </pivotArea>
    </format>
    <format dxfId="1960">
      <pivotArea dataOnly="0" labelOnly="1" outline="0" fieldPosition="0">
        <references count="3">
          <reference field="0" count="1">
            <x v="2776"/>
          </reference>
          <reference field="1" count="1" selected="0">
            <x v="4163"/>
          </reference>
          <reference field="2" count="1" selected="0">
            <x v="11"/>
          </reference>
        </references>
      </pivotArea>
    </format>
    <format dxfId="1959">
      <pivotArea dataOnly="0" labelOnly="1" outline="0" fieldPosition="0">
        <references count="3">
          <reference field="0" count="1">
            <x v="1612"/>
          </reference>
          <reference field="1" count="1" selected="0">
            <x v="4164"/>
          </reference>
          <reference field="2" count="1" selected="0">
            <x v="11"/>
          </reference>
        </references>
      </pivotArea>
    </format>
    <format dxfId="1958">
      <pivotArea dataOnly="0" labelOnly="1" outline="0" fieldPosition="0">
        <references count="3">
          <reference field="0" count="1">
            <x v="1613"/>
          </reference>
          <reference field="1" count="1" selected="0">
            <x v="4165"/>
          </reference>
          <reference field="2" count="1" selected="0">
            <x v="11"/>
          </reference>
        </references>
      </pivotArea>
    </format>
    <format dxfId="1957">
      <pivotArea dataOnly="0" labelOnly="1" outline="0" fieldPosition="0">
        <references count="3">
          <reference field="0" count="1">
            <x v="1614"/>
          </reference>
          <reference field="1" count="1" selected="0">
            <x v="4166"/>
          </reference>
          <reference field="2" count="1" selected="0">
            <x v="11"/>
          </reference>
        </references>
      </pivotArea>
    </format>
    <format dxfId="1956">
      <pivotArea dataOnly="0" labelOnly="1" outline="0" fieldPosition="0">
        <references count="3">
          <reference field="0" count="1">
            <x v="4334"/>
          </reference>
          <reference field="1" count="1" selected="0">
            <x v="4332"/>
          </reference>
          <reference field="2" count="1" selected="0">
            <x v="11"/>
          </reference>
        </references>
      </pivotArea>
    </format>
    <format dxfId="1955">
      <pivotArea dataOnly="0" labelOnly="1" outline="0" fieldPosition="0">
        <references count="3">
          <reference field="0" count="1">
            <x v="1195"/>
          </reference>
          <reference field="1" count="1" selected="0">
            <x v="4333"/>
          </reference>
          <reference field="2" count="1" selected="0">
            <x v="11"/>
          </reference>
        </references>
      </pivotArea>
    </format>
    <format dxfId="1954">
      <pivotArea dataOnly="0" labelOnly="1" outline="0" fieldPosition="0">
        <references count="3">
          <reference field="0" count="1">
            <x v="4373"/>
          </reference>
          <reference field="1" count="1" selected="0">
            <x v="4434"/>
          </reference>
          <reference field="2" count="1" selected="0">
            <x v="11"/>
          </reference>
        </references>
      </pivotArea>
    </format>
    <format dxfId="1953">
      <pivotArea dataOnly="0" labelOnly="1" outline="0" fieldPosition="0">
        <references count="3">
          <reference field="0" count="1">
            <x v="3185"/>
          </reference>
          <reference field="1" count="1" selected="0">
            <x v="4435"/>
          </reference>
          <reference field="2" count="1" selected="0">
            <x v="11"/>
          </reference>
        </references>
      </pivotArea>
    </format>
    <format dxfId="1952">
      <pivotArea dataOnly="0" labelOnly="1" outline="0" fieldPosition="0">
        <references count="3">
          <reference field="0" count="1">
            <x v="1541"/>
          </reference>
          <reference field="1" count="1" selected="0">
            <x v="4436"/>
          </reference>
          <reference field="2" count="1" selected="0">
            <x v="11"/>
          </reference>
        </references>
      </pivotArea>
    </format>
    <format dxfId="1951">
      <pivotArea dataOnly="0" labelOnly="1" outline="0" fieldPosition="0">
        <references count="3">
          <reference field="0" count="1">
            <x v="4285"/>
          </reference>
          <reference field="1" count="1" selected="0">
            <x v="4499"/>
          </reference>
          <reference field="2" count="1" selected="0">
            <x v="11"/>
          </reference>
        </references>
      </pivotArea>
    </format>
    <format dxfId="1950">
      <pivotArea dataOnly="0" labelOnly="1" outline="0" fieldPosition="0">
        <references count="3">
          <reference field="0" count="1">
            <x v="2786"/>
          </reference>
          <reference field="1" count="1" selected="0">
            <x v="4500"/>
          </reference>
          <reference field="2" count="1" selected="0">
            <x v="11"/>
          </reference>
        </references>
      </pivotArea>
    </format>
    <format dxfId="1949">
      <pivotArea dataOnly="0" labelOnly="1" outline="0" fieldPosition="0">
        <references count="3">
          <reference field="0" count="1">
            <x v="4433"/>
          </reference>
          <reference field="1" count="1" selected="0">
            <x v="4704"/>
          </reference>
          <reference field="2" count="1" selected="0">
            <x v="11"/>
          </reference>
        </references>
      </pivotArea>
    </format>
    <format dxfId="1948">
      <pivotArea dataOnly="0" labelOnly="1" outline="0" fieldPosition="0">
        <references count="3">
          <reference field="0" count="1">
            <x v="1544"/>
          </reference>
          <reference field="1" count="1" selected="0">
            <x v="4705"/>
          </reference>
          <reference field="2" count="1" selected="0">
            <x v="11"/>
          </reference>
        </references>
      </pivotArea>
    </format>
    <format dxfId="1947">
      <pivotArea dataOnly="0" labelOnly="1" outline="0" fieldPosition="0">
        <references count="3">
          <reference field="0" count="1">
            <x v="4351"/>
          </reference>
          <reference field="1" count="1" selected="0">
            <x v="4710"/>
          </reference>
          <reference field="2" count="1" selected="0">
            <x v="11"/>
          </reference>
        </references>
      </pivotArea>
    </format>
    <format dxfId="1946">
      <pivotArea dataOnly="0" labelOnly="1" outline="0" fieldPosition="0">
        <references count="3">
          <reference field="0" count="1">
            <x v="2753"/>
          </reference>
          <reference field="1" count="1" selected="0">
            <x v="4711"/>
          </reference>
          <reference field="2" count="1" selected="0">
            <x v="11"/>
          </reference>
        </references>
      </pivotArea>
    </format>
    <format dxfId="1945">
      <pivotArea dataOnly="0" labelOnly="1" outline="0" fieldPosition="0">
        <references count="3">
          <reference field="0" count="1">
            <x v="4393"/>
          </reference>
          <reference field="1" count="1" selected="0">
            <x v="4778"/>
          </reference>
          <reference field="2" count="1" selected="0">
            <x v="11"/>
          </reference>
        </references>
      </pivotArea>
    </format>
    <format dxfId="1944">
      <pivotArea dataOnly="0" labelOnly="1" outline="0" fieldPosition="0">
        <references count="3">
          <reference field="0" count="1">
            <x v="4303"/>
          </reference>
          <reference field="1" count="1" selected="0">
            <x v="4779"/>
          </reference>
          <reference field="2" count="1" selected="0">
            <x v="11"/>
          </reference>
        </references>
      </pivotArea>
    </format>
    <format dxfId="1943">
      <pivotArea dataOnly="0" labelOnly="1" outline="0" fieldPosition="0">
        <references count="3">
          <reference field="0" count="1">
            <x v="4438"/>
          </reference>
          <reference field="1" count="1" selected="0">
            <x v="4780"/>
          </reference>
          <reference field="2" count="1" selected="0">
            <x v="11"/>
          </reference>
        </references>
      </pivotArea>
    </format>
    <format dxfId="1942">
      <pivotArea dataOnly="0" labelOnly="1" outline="0" fieldPosition="0">
        <references count="3">
          <reference field="0" count="1">
            <x v="4345"/>
          </reference>
          <reference field="1" count="1" selected="0">
            <x v="4781"/>
          </reference>
          <reference field="2" count="1" selected="0">
            <x v="11"/>
          </reference>
        </references>
      </pivotArea>
    </format>
    <format dxfId="1941">
      <pivotArea dataOnly="0" labelOnly="1" outline="0" fieldPosition="0">
        <references count="3">
          <reference field="0" count="1">
            <x v="4321"/>
          </reference>
          <reference field="1" count="1" selected="0">
            <x v="4782"/>
          </reference>
          <reference field="2" count="1" selected="0">
            <x v="11"/>
          </reference>
        </references>
      </pivotArea>
    </format>
    <format dxfId="1940">
      <pivotArea dataOnly="0" labelOnly="1" outline="0" fieldPosition="0">
        <references count="3">
          <reference field="0" count="1">
            <x v="75"/>
          </reference>
          <reference field="1" count="1" selected="0">
            <x v="4783"/>
          </reference>
          <reference field="2" count="1" selected="0">
            <x v="11"/>
          </reference>
        </references>
      </pivotArea>
    </format>
    <format dxfId="1939">
      <pivotArea dataOnly="0" labelOnly="1" outline="0" fieldPosition="0">
        <references count="3">
          <reference field="0" count="1">
            <x v="1545"/>
          </reference>
          <reference field="1" count="1" selected="0">
            <x v="4784"/>
          </reference>
          <reference field="2" count="1" selected="0">
            <x v="11"/>
          </reference>
        </references>
      </pivotArea>
    </format>
    <format dxfId="1938">
      <pivotArea dataOnly="0" labelOnly="1" outline="0" fieldPosition="0">
        <references count="3">
          <reference field="0" count="1">
            <x v="4411"/>
          </reference>
          <reference field="1" count="1" selected="0">
            <x v="4785"/>
          </reference>
          <reference field="2" count="1" selected="0">
            <x v="11"/>
          </reference>
        </references>
      </pivotArea>
    </format>
    <format dxfId="1937">
      <pivotArea dataOnly="0" labelOnly="1" outline="0" fieldPosition="0">
        <references count="3">
          <reference field="0" count="1">
            <x v="4461"/>
          </reference>
          <reference field="1" count="1" selected="0">
            <x v="4786"/>
          </reference>
          <reference field="2" count="1" selected="0">
            <x v="11"/>
          </reference>
        </references>
      </pivotArea>
    </format>
    <format dxfId="1936">
      <pivotArea dataOnly="0" labelOnly="1" outline="0" fieldPosition="0">
        <references count="3">
          <reference field="0" count="1">
            <x v="2772"/>
          </reference>
          <reference field="1" count="1" selected="0">
            <x v="4787"/>
          </reference>
          <reference field="2" count="1" selected="0">
            <x v="11"/>
          </reference>
        </references>
      </pivotArea>
    </format>
    <format dxfId="1935">
      <pivotArea dataOnly="0" labelOnly="1" outline="0" fieldPosition="0">
        <references count="3">
          <reference field="0" count="1">
            <x v="2771"/>
          </reference>
          <reference field="1" count="1" selected="0">
            <x v="4788"/>
          </reference>
          <reference field="2" count="1" selected="0">
            <x v="11"/>
          </reference>
        </references>
      </pivotArea>
    </format>
    <format dxfId="1934">
      <pivotArea dataOnly="0" labelOnly="1" outline="0" fieldPosition="0">
        <references count="3">
          <reference field="0" count="1">
            <x v="4477"/>
          </reference>
          <reference field="1" count="1" selected="0">
            <x v="4789"/>
          </reference>
          <reference field="2" count="1" selected="0">
            <x v="11"/>
          </reference>
        </references>
      </pivotArea>
    </format>
    <format dxfId="1933">
      <pivotArea dataOnly="0" labelOnly="1" outline="0" fieldPosition="0">
        <references count="3">
          <reference field="0" count="1">
            <x v="2773"/>
          </reference>
          <reference field="1" count="1" selected="0">
            <x v="4790"/>
          </reference>
          <reference field="2" count="1" selected="0">
            <x v="11"/>
          </reference>
        </references>
      </pivotArea>
    </format>
    <format dxfId="1932">
      <pivotArea dataOnly="0" labelOnly="1" outline="0" fieldPosition="0">
        <references count="3">
          <reference field="0" count="1">
            <x v="2785"/>
          </reference>
          <reference field="1" count="1" selected="0">
            <x v="4791"/>
          </reference>
          <reference field="2" count="1" selected="0">
            <x v="11"/>
          </reference>
        </references>
      </pivotArea>
    </format>
    <format dxfId="1931">
      <pivotArea dataOnly="0" labelOnly="1" outline="0" fieldPosition="0">
        <references count="3">
          <reference field="0" count="1">
            <x v="4360"/>
          </reference>
          <reference field="1" count="1" selected="0">
            <x v="4838"/>
          </reference>
          <reference field="2" count="1" selected="0">
            <x v="11"/>
          </reference>
        </references>
      </pivotArea>
    </format>
    <format dxfId="1930">
      <pivotArea dataOnly="0" labelOnly="1" outline="0" fieldPosition="0">
        <references count="3">
          <reference field="0" count="1">
            <x v="79"/>
          </reference>
          <reference field="1" count="1" selected="0">
            <x v="4839"/>
          </reference>
          <reference field="2" count="1" selected="0">
            <x v="11"/>
          </reference>
        </references>
      </pivotArea>
    </format>
    <format dxfId="1929">
      <pivotArea dataOnly="0" labelOnly="1" outline="0" fieldPosition="0">
        <references count="3">
          <reference field="0" count="1">
            <x v="4443"/>
          </reference>
          <reference field="1" count="1" selected="0">
            <x v="4878"/>
          </reference>
          <reference field="2" count="1" selected="0">
            <x v="11"/>
          </reference>
        </references>
      </pivotArea>
    </format>
    <format dxfId="1928">
      <pivotArea dataOnly="0" labelOnly="1" outline="0" fieldPosition="0">
        <references count="3">
          <reference field="0" count="1">
            <x v="1620"/>
          </reference>
          <reference field="1" count="1" selected="0">
            <x v="4879"/>
          </reference>
          <reference field="2" count="1" selected="0">
            <x v="11"/>
          </reference>
        </references>
      </pivotArea>
    </format>
    <format dxfId="1927">
      <pivotArea dataOnly="0" labelOnly="1" outline="0" fieldPosition="0">
        <references count="3">
          <reference field="0" count="1">
            <x v="1621"/>
          </reference>
          <reference field="1" count="1" selected="0">
            <x v="4880"/>
          </reference>
          <reference field="2" count="1" selected="0">
            <x v="11"/>
          </reference>
        </references>
      </pivotArea>
    </format>
    <format dxfId="1926">
      <pivotArea dataOnly="0" labelOnly="1" outline="0" fieldPosition="0">
        <references count="3">
          <reference field="0" count="1">
            <x v="1622"/>
          </reference>
          <reference field="1" count="1" selected="0">
            <x v="4881"/>
          </reference>
          <reference field="2" count="1" selected="0">
            <x v="11"/>
          </reference>
        </references>
      </pivotArea>
    </format>
    <format dxfId="1925">
      <pivotArea dataOnly="0" labelOnly="1" outline="0" fieldPosition="0">
        <references count="3">
          <reference field="0" count="1">
            <x v="1623"/>
          </reference>
          <reference field="1" count="1" selected="0">
            <x v="4882"/>
          </reference>
          <reference field="2" count="1" selected="0">
            <x v="11"/>
          </reference>
        </references>
      </pivotArea>
    </format>
    <format dxfId="1924">
      <pivotArea dataOnly="0" labelOnly="1" outline="0" fieldPosition="0">
        <references count="3">
          <reference field="0" count="1">
            <x v="1624"/>
          </reference>
          <reference field="1" count="1" selected="0">
            <x v="4883"/>
          </reference>
          <reference field="2" count="1" selected="0">
            <x v="11"/>
          </reference>
        </references>
      </pivotArea>
    </format>
    <format dxfId="1923">
      <pivotArea dataOnly="0" labelOnly="1" outline="0" fieldPosition="0">
        <references count="3">
          <reference field="0" count="1">
            <x v="1625"/>
          </reference>
          <reference field="1" count="1" selected="0">
            <x v="4884"/>
          </reference>
          <reference field="2" count="1" selected="0">
            <x v="11"/>
          </reference>
        </references>
      </pivotArea>
    </format>
    <format dxfId="1922">
      <pivotArea dataOnly="0" labelOnly="1" outline="0" fieldPosition="0">
        <references count="3">
          <reference field="0" count="1">
            <x v="1626"/>
          </reference>
          <reference field="1" count="1" selected="0">
            <x v="4885"/>
          </reference>
          <reference field="2" count="1" selected="0">
            <x v="11"/>
          </reference>
        </references>
      </pivotArea>
    </format>
    <format dxfId="1921">
      <pivotArea dataOnly="0" labelOnly="1" outline="0" fieldPosition="0">
        <references count="3">
          <reference field="0" count="1">
            <x v="1627"/>
          </reference>
          <reference field="1" count="1" selected="0">
            <x v="4886"/>
          </reference>
          <reference field="2" count="1" selected="0">
            <x v="11"/>
          </reference>
        </references>
      </pivotArea>
    </format>
    <format dxfId="1920">
      <pivotArea dataOnly="0" labelOnly="1" outline="0" fieldPosition="0">
        <references count="3">
          <reference field="0" count="1">
            <x v="1628"/>
          </reference>
          <reference field="1" count="1" selected="0">
            <x v="4887"/>
          </reference>
          <reference field="2" count="1" selected="0">
            <x v="11"/>
          </reference>
        </references>
      </pivotArea>
    </format>
    <format dxfId="1919">
      <pivotArea dataOnly="0" labelOnly="1" outline="0" fieldPosition="0">
        <references count="3">
          <reference field="0" count="1">
            <x v="2104"/>
          </reference>
          <reference field="1" count="1" selected="0">
            <x v="4888"/>
          </reference>
          <reference field="2" count="1" selected="0">
            <x v="11"/>
          </reference>
        </references>
      </pivotArea>
    </format>
    <format dxfId="1918">
      <pivotArea dataOnly="0" labelOnly="1" outline="0" fieldPosition="0">
        <references count="3">
          <reference field="0" count="1">
            <x v="4278"/>
          </reference>
          <reference field="1" count="1" selected="0">
            <x v="1942"/>
          </reference>
          <reference field="2" count="1" selected="0">
            <x v="12"/>
          </reference>
        </references>
      </pivotArea>
    </format>
    <format dxfId="1917">
      <pivotArea dataOnly="0" labelOnly="1" outline="0" fieldPosition="0">
        <references count="3">
          <reference field="0" count="1">
            <x v="1563"/>
          </reference>
          <reference field="1" count="1" selected="0">
            <x v="1943"/>
          </reference>
          <reference field="2" count="1" selected="0">
            <x v="12"/>
          </reference>
        </references>
      </pivotArea>
    </format>
    <format dxfId="1916">
      <pivotArea dataOnly="0" labelOnly="1" outline="0" fieldPosition="0">
        <references count="3">
          <reference field="0" count="1">
            <x v="1564"/>
          </reference>
          <reference field="1" count="1" selected="0">
            <x v="1944"/>
          </reference>
          <reference field="2" count="1" selected="0">
            <x v="12"/>
          </reference>
        </references>
      </pivotArea>
    </format>
    <format dxfId="1915">
      <pivotArea dataOnly="0" labelOnly="1" outline="0" fieldPosition="0">
        <references count="3">
          <reference field="0" count="1">
            <x v="4365"/>
          </reference>
          <reference field="1" count="1" selected="0">
            <x v="3340"/>
          </reference>
          <reference field="2" count="1" selected="0">
            <x v="12"/>
          </reference>
        </references>
      </pivotArea>
    </format>
    <format dxfId="1914">
      <pivotArea dataOnly="0" labelOnly="1" outline="0" fieldPosition="0">
        <references count="3">
          <reference field="0" count="1">
            <x v="4330"/>
          </reference>
          <reference field="1" count="1" selected="0">
            <x v="3341"/>
          </reference>
          <reference field="2" count="1" selected="0">
            <x v="12"/>
          </reference>
        </references>
      </pivotArea>
    </format>
    <format dxfId="1913">
      <pivotArea dataOnly="0" labelOnly="1" outline="0" fieldPosition="0">
        <references count="3">
          <reference field="0" count="1">
            <x v="4491"/>
          </reference>
          <reference field="1" count="1" selected="0">
            <x v="3342"/>
          </reference>
          <reference field="2" count="1" selected="0">
            <x v="12"/>
          </reference>
        </references>
      </pivotArea>
    </format>
    <format dxfId="1912">
      <pivotArea dataOnly="0" labelOnly="1" outline="0" fieldPosition="0">
        <references count="3">
          <reference field="0" count="1">
            <x v="4358"/>
          </reference>
          <reference field="1" count="1" selected="0">
            <x v="3343"/>
          </reference>
          <reference field="2" count="1" selected="0">
            <x v="12"/>
          </reference>
        </references>
      </pivotArea>
    </format>
    <format dxfId="1911">
      <pivotArea dataOnly="0" labelOnly="1" outline="0" fieldPosition="0">
        <references count="3">
          <reference field="0" count="1">
            <x v="4364"/>
          </reference>
          <reference field="1" count="1" selected="0">
            <x v="3344"/>
          </reference>
          <reference field="2" count="1" selected="0">
            <x v="12"/>
          </reference>
        </references>
      </pivotArea>
    </format>
    <format dxfId="1910">
      <pivotArea dataOnly="0" labelOnly="1" outline="0" fieldPosition="0">
        <references count="3">
          <reference field="0" count="1">
            <x v="1562"/>
          </reference>
          <reference field="1" count="1" selected="0">
            <x v="3345"/>
          </reference>
          <reference field="2" count="1" selected="0">
            <x v="12"/>
          </reference>
        </references>
      </pivotArea>
    </format>
    <format dxfId="1909">
      <pivotArea dataOnly="0" labelOnly="1" outline="0" fieldPosition="0">
        <references count="3">
          <reference field="0" count="1">
            <x v="3179"/>
          </reference>
          <reference field="1" count="1" selected="0">
            <x v="3346"/>
          </reference>
          <reference field="2" count="1" selected="0">
            <x v="12"/>
          </reference>
        </references>
      </pivotArea>
    </format>
    <format dxfId="1908">
      <pivotArea dataOnly="0" labelOnly="1" outline="0" fieldPosition="0">
        <references count="3">
          <reference field="0" count="1">
            <x v="4423"/>
          </reference>
          <reference field="1" count="1" selected="0">
            <x v="3496"/>
          </reference>
          <reference field="2" count="1" selected="0">
            <x v="12"/>
          </reference>
        </references>
      </pivotArea>
    </format>
    <format dxfId="1907">
      <pivotArea dataOnly="0" labelOnly="1" outline="0" fieldPosition="0">
        <references count="3">
          <reference field="0" count="1">
            <x v="4324"/>
          </reference>
          <reference field="1" count="1" selected="0">
            <x v="3497"/>
          </reference>
          <reference field="2" count="1" selected="0">
            <x v="12"/>
          </reference>
        </references>
      </pivotArea>
    </format>
    <format dxfId="1906">
      <pivotArea dataOnly="0" labelOnly="1" outline="0" fieldPosition="0">
        <references count="3">
          <reference field="0" count="1">
            <x v="4340"/>
          </reference>
          <reference field="1" count="1" selected="0">
            <x v="3498"/>
          </reference>
          <reference field="2" count="1" selected="0">
            <x v="12"/>
          </reference>
        </references>
      </pivotArea>
    </format>
    <format dxfId="1905">
      <pivotArea dataOnly="0" labelOnly="1" outline="0" fieldPosition="0">
        <references count="3">
          <reference field="0" count="1">
            <x v="1565"/>
          </reference>
          <reference field="1" count="1" selected="0">
            <x v="3499"/>
          </reference>
          <reference field="2" count="1" selected="0">
            <x v="12"/>
          </reference>
        </references>
      </pivotArea>
    </format>
    <format dxfId="1904">
      <pivotArea dataOnly="0" labelOnly="1" outline="0" fieldPosition="0">
        <references count="3">
          <reference field="0" count="1">
            <x v="4316"/>
          </reference>
          <reference field="1" count="1" selected="0">
            <x v="3500"/>
          </reference>
          <reference field="2" count="1" selected="0">
            <x v="12"/>
          </reference>
        </references>
      </pivotArea>
    </format>
    <format dxfId="1903">
      <pivotArea dataOnly="0" labelOnly="1" outline="0" fieldPosition="0">
        <references count="3">
          <reference field="0" count="1">
            <x v="545"/>
          </reference>
          <reference field="1" count="1" selected="0">
            <x v="3501"/>
          </reference>
          <reference field="2" count="1" selected="0">
            <x v="12"/>
          </reference>
        </references>
      </pivotArea>
    </format>
    <format dxfId="1902">
      <pivotArea dataOnly="0" labelOnly="1" outline="0" fieldPosition="0">
        <references count="3">
          <reference field="0" count="1">
            <x v="4483"/>
          </reference>
          <reference field="1" count="1" selected="0">
            <x v="3502"/>
          </reference>
          <reference field="2" count="1" selected="0">
            <x v="12"/>
          </reference>
        </references>
      </pivotArea>
    </format>
    <format dxfId="1901">
      <pivotArea dataOnly="0" labelOnly="1" outline="0" fieldPosition="0">
        <references count="3">
          <reference field="0" count="1">
            <x v="540"/>
          </reference>
          <reference field="1" count="1" selected="0">
            <x v="3503"/>
          </reference>
          <reference field="2" count="1" selected="0">
            <x v="12"/>
          </reference>
        </references>
      </pivotArea>
    </format>
    <format dxfId="1900">
      <pivotArea dataOnly="0" labelOnly="1" outline="0" fieldPosition="0">
        <references count="3">
          <reference field="0" count="1">
            <x v="4403"/>
          </reference>
          <reference field="1" count="1" selected="0">
            <x v="3504"/>
          </reference>
          <reference field="2" count="1" selected="0">
            <x v="12"/>
          </reference>
        </references>
      </pivotArea>
    </format>
    <format dxfId="1899">
      <pivotArea dataOnly="0" labelOnly="1" outline="0" fieldPosition="0">
        <references count="3">
          <reference field="0" count="1">
            <x v="4439"/>
          </reference>
          <reference field="1" count="1" selected="0">
            <x v="4501"/>
          </reference>
          <reference field="2" count="1" selected="0">
            <x v="12"/>
          </reference>
        </references>
      </pivotArea>
    </format>
    <format dxfId="1898">
      <pivotArea dataOnly="0" labelOnly="1" outline="0" fieldPosition="0">
        <references count="3">
          <reference field="0" count="1">
            <x v="3178"/>
          </reference>
          <reference field="1" count="1" selected="0">
            <x v="4502"/>
          </reference>
          <reference field="2" count="1" selected="0">
            <x v="12"/>
          </reference>
        </references>
      </pivotArea>
    </format>
    <format dxfId="1897">
      <pivotArea dataOnly="0" labelOnly="1" outline="0" fieldPosition="0">
        <references count="3">
          <reference field="0" count="1">
            <x v="4300"/>
          </reference>
          <reference field="1" count="1" selected="0">
            <x v="4874"/>
          </reference>
          <reference field="2" count="1" selected="0">
            <x v="12"/>
          </reference>
        </references>
      </pivotArea>
    </format>
    <format dxfId="1896">
      <pivotArea dataOnly="0" labelOnly="1" outline="0" fieldPosition="0">
        <references count="3">
          <reference field="0" count="1">
            <x v="2397"/>
          </reference>
          <reference field="1" count="1" selected="0">
            <x v="4875"/>
          </reference>
          <reference field="2" count="1" selected="0">
            <x v="12"/>
          </reference>
        </references>
      </pivotArea>
    </format>
    <format dxfId="1895">
      <pivotArea dataOnly="0" labelOnly="1" outline="0" fieldPosition="0">
        <references count="3">
          <reference field="0" count="1">
            <x v="2426"/>
          </reference>
          <reference field="1" count="1" selected="0">
            <x v="4876"/>
          </reference>
          <reference field="2" count="1" selected="0">
            <x v="12"/>
          </reference>
        </references>
      </pivotArea>
    </format>
    <format dxfId="1894">
      <pivotArea dataOnly="0" labelOnly="1" outline="0" fieldPosition="0">
        <references count="3">
          <reference field="0" count="1">
            <x v="2425"/>
          </reference>
          <reference field="1" count="1" selected="0">
            <x v="4877"/>
          </reference>
          <reference field="2" count="1" selected="0">
            <x v="12"/>
          </reference>
        </references>
      </pivotArea>
    </format>
    <format dxfId="1893">
      <pivotArea dataOnly="0" labelOnly="1" outline="0" fieldPosition="0">
        <references count="3">
          <reference field="0" count="1">
            <x v="3907"/>
          </reference>
          <reference field="1" count="1" selected="0">
            <x v="258"/>
          </reference>
          <reference field="2" count="1" selected="0">
            <x v="13"/>
          </reference>
        </references>
      </pivotArea>
    </format>
    <format dxfId="1892">
      <pivotArea dataOnly="0" labelOnly="1" outline="0" fieldPosition="0">
        <references count="3">
          <reference field="0" count="1">
            <x v="1202"/>
          </reference>
          <reference field="1" count="1" selected="0">
            <x v="259"/>
          </reference>
          <reference field="2" count="1" selected="0">
            <x v="13"/>
          </reference>
        </references>
      </pivotArea>
    </format>
    <format dxfId="1891">
      <pivotArea dataOnly="0" labelOnly="1" outline="0" fieldPosition="0">
        <references count="3">
          <reference field="0" count="1">
            <x v="3899"/>
          </reference>
          <reference field="1" count="1" selected="0">
            <x v="260"/>
          </reference>
          <reference field="2" count="1" selected="0">
            <x v="13"/>
          </reference>
        </references>
      </pivotArea>
    </format>
    <format dxfId="1890">
      <pivotArea dataOnly="0" labelOnly="1" outline="0" fieldPosition="0">
        <references count="3">
          <reference field="0" count="1">
            <x v="1200"/>
          </reference>
          <reference field="1" count="1" selected="0">
            <x v="261"/>
          </reference>
          <reference field="2" count="1" selected="0">
            <x v="13"/>
          </reference>
        </references>
      </pivotArea>
    </format>
    <format dxfId="1889">
      <pivotArea dataOnly="0" labelOnly="1" outline="0" fieldPosition="0">
        <references count="3">
          <reference field="0" count="1">
            <x v="1201"/>
          </reference>
          <reference field="1" count="1" selected="0">
            <x v="262"/>
          </reference>
          <reference field="2" count="1" selected="0">
            <x v="13"/>
          </reference>
        </references>
      </pivotArea>
    </format>
    <format dxfId="1888">
      <pivotArea dataOnly="0" labelOnly="1" outline="0" fieldPosition="0">
        <references count="3">
          <reference field="0" count="1">
            <x v="3821"/>
          </reference>
          <reference field="1" count="1" selected="0">
            <x v="263"/>
          </reference>
          <reference field="2" count="1" selected="0">
            <x v="13"/>
          </reference>
        </references>
      </pivotArea>
    </format>
    <format dxfId="1887">
      <pivotArea dataOnly="0" labelOnly="1" outline="0" fieldPosition="0">
        <references count="3">
          <reference field="0" count="1">
            <x v="3905"/>
          </reference>
          <reference field="1" count="1" selected="0">
            <x v="264"/>
          </reference>
          <reference field="2" count="1" selected="0">
            <x v="13"/>
          </reference>
        </references>
      </pivotArea>
    </format>
    <format dxfId="1886">
      <pivotArea dataOnly="0" labelOnly="1" outline="0" fieldPosition="0">
        <references count="3">
          <reference field="0" count="1">
            <x v="1178"/>
          </reference>
          <reference field="1" count="1" selected="0">
            <x v="265"/>
          </reference>
          <reference field="2" count="1" selected="0">
            <x v="13"/>
          </reference>
        </references>
      </pivotArea>
    </format>
    <format dxfId="1885">
      <pivotArea dataOnly="0" labelOnly="1" outline="0" fieldPosition="0">
        <references count="3">
          <reference field="0" count="1">
            <x v="3896"/>
          </reference>
          <reference field="1" count="1" selected="0">
            <x v="266"/>
          </reference>
          <reference field="2" count="1" selected="0">
            <x v="13"/>
          </reference>
        </references>
      </pivotArea>
    </format>
    <format dxfId="1884">
      <pivotArea dataOnly="0" labelOnly="1" outline="0" fieldPosition="0">
        <references count="3">
          <reference field="0" count="1">
            <x v="3898"/>
          </reference>
          <reference field="1" count="1" selected="0">
            <x v="267"/>
          </reference>
          <reference field="2" count="1" selected="0">
            <x v="13"/>
          </reference>
        </references>
      </pivotArea>
    </format>
    <format dxfId="1883">
      <pivotArea dataOnly="0" labelOnly="1" outline="0" fieldPosition="0">
        <references count="3">
          <reference field="0" count="1">
            <x v="1203"/>
          </reference>
          <reference field="1" count="1" selected="0">
            <x v="268"/>
          </reference>
          <reference field="2" count="1" selected="0">
            <x v="13"/>
          </reference>
        </references>
      </pivotArea>
    </format>
    <format dxfId="1882">
      <pivotArea dataOnly="0" labelOnly="1" outline="0" fieldPosition="0">
        <references count="3">
          <reference field="0" count="1">
            <x v="3820"/>
          </reference>
          <reference field="1" count="1" selected="0">
            <x v="269"/>
          </reference>
          <reference field="2" count="1" selected="0">
            <x v="13"/>
          </reference>
        </references>
      </pivotArea>
    </format>
    <format dxfId="1881">
      <pivotArea dataOnly="0" labelOnly="1" outline="0" fieldPosition="0">
        <references count="3">
          <reference field="0" count="1">
            <x v="3819"/>
          </reference>
          <reference field="1" count="1" selected="0">
            <x v="270"/>
          </reference>
          <reference field="2" count="1" selected="0">
            <x v="13"/>
          </reference>
        </references>
      </pivotArea>
    </format>
    <format dxfId="1880">
      <pivotArea dataOnly="0" labelOnly="1" outline="0" fieldPosition="0">
        <references count="3">
          <reference field="0" count="1">
            <x v="1179"/>
          </reference>
          <reference field="1" count="1" selected="0">
            <x v="271"/>
          </reference>
          <reference field="2" count="1" selected="0">
            <x v="13"/>
          </reference>
        </references>
      </pivotArea>
    </format>
    <format dxfId="1879">
      <pivotArea dataOnly="0" labelOnly="1" outline="0" fieldPosition="0">
        <references count="3">
          <reference field="0" count="1">
            <x v="3818"/>
          </reference>
          <reference field="1" count="1" selected="0">
            <x v="272"/>
          </reference>
          <reference field="2" count="1" selected="0">
            <x v="13"/>
          </reference>
        </references>
      </pivotArea>
    </format>
    <format dxfId="1878">
      <pivotArea dataOnly="0" labelOnly="1" outline="0" fieldPosition="0">
        <references count="3">
          <reference field="0" count="1">
            <x v="3817"/>
          </reference>
          <reference field="1" count="1" selected="0">
            <x v="273"/>
          </reference>
          <reference field="2" count="1" selected="0">
            <x v="13"/>
          </reference>
        </references>
      </pivotArea>
    </format>
    <format dxfId="1877">
      <pivotArea dataOnly="0" labelOnly="1" outline="0" fieldPosition="0">
        <references count="3">
          <reference field="0" count="1">
            <x v="3904"/>
          </reference>
          <reference field="1" count="1" selected="0">
            <x v="274"/>
          </reference>
          <reference field="2" count="1" selected="0">
            <x v="13"/>
          </reference>
        </references>
      </pivotArea>
    </format>
    <format dxfId="1876">
      <pivotArea dataOnly="0" labelOnly="1" outline="0" fieldPosition="0">
        <references count="3">
          <reference field="0" count="1">
            <x v="1177"/>
          </reference>
          <reference field="1" count="1" selected="0">
            <x v="275"/>
          </reference>
          <reference field="2" count="1" selected="0">
            <x v="13"/>
          </reference>
        </references>
      </pivotArea>
    </format>
    <format dxfId="1875">
      <pivotArea dataOnly="0" labelOnly="1" outline="0" fieldPosition="0">
        <references count="3">
          <reference field="0" count="1">
            <x v="3913"/>
          </reference>
          <reference field="1" count="1" selected="0">
            <x v="276"/>
          </reference>
          <reference field="2" count="1" selected="0">
            <x v="13"/>
          </reference>
        </references>
      </pivotArea>
    </format>
    <format dxfId="1874">
      <pivotArea dataOnly="0" labelOnly="1" outline="0" fieldPosition="0">
        <references count="3">
          <reference field="0" count="1">
            <x v="3816"/>
          </reference>
          <reference field="1" count="1" selected="0">
            <x v="277"/>
          </reference>
          <reference field="2" count="1" selected="0">
            <x v="13"/>
          </reference>
        </references>
      </pivotArea>
    </format>
    <format dxfId="1873">
      <pivotArea dataOnly="0" labelOnly="1" outline="0" fieldPosition="0">
        <references count="3">
          <reference field="0" count="1">
            <x v="1204"/>
          </reference>
          <reference field="1" count="1" selected="0">
            <x v="278"/>
          </reference>
          <reference field="2" count="1" selected="0">
            <x v="13"/>
          </reference>
        </references>
      </pivotArea>
    </format>
    <format dxfId="1872">
      <pivotArea dataOnly="0" labelOnly="1" outline="0" fieldPosition="0">
        <references count="3">
          <reference field="0" count="1">
            <x v="3815"/>
          </reference>
          <reference field="1" count="1" selected="0">
            <x v="279"/>
          </reference>
          <reference field="2" count="1" selected="0">
            <x v="13"/>
          </reference>
        </references>
      </pivotArea>
    </format>
    <format dxfId="1871">
      <pivotArea dataOnly="0" labelOnly="1" outline="0" fieldPosition="0">
        <references count="3">
          <reference field="0" count="1">
            <x v="1205"/>
          </reference>
          <reference field="1" count="1" selected="0">
            <x v="280"/>
          </reference>
          <reference field="2" count="1" selected="0">
            <x v="13"/>
          </reference>
        </references>
      </pivotArea>
    </format>
    <format dxfId="1870">
      <pivotArea dataOnly="0" labelOnly="1" outline="0" fieldPosition="0">
        <references count="3">
          <reference field="0" count="1">
            <x v="3814"/>
          </reference>
          <reference field="1" count="1" selected="0">
            <x v="281"/>
          </reference>
          <reference field="2" count="1" selected="0">
            <x v="13"/>
          </reference>
        </references>
      </pivotArea>
    </format>
    <format dxfId="1869">
      <pivotArea dataOnly="0" labelOnly="1" outline="0" fieldPosition="0">
        <references count="3">
          <reference field="0" count="1">
            <x v="3813"/>
          </reference>
          <reference field="1" count="1" selected="0">
            <x v="282"/>
          </reference>
          <reference field="2" count="1" selected="0">
            <x v="13"/>
          </reference>
        </references>
      </pivotArea>
    </format>
    <format dxfId="1868">
      <pivotArea dataOnly="0" labelOnly="1" outline="0" fieldPosition="0">
        <references count="3">
          <reference field="0" count="1">
            <x v="3812"/>
          </reference>
          <reference field="1" count="1" selected="0">
            <x v="283"/>
          </reference>
          <reference field="2" count="1" selected="0">
            <x v="13"/>
          </reference>
        </references>
      </pivotArea>
    </format>
    <format dxfId="1867">
      <pivotArea dataOnly="0" labelOnly="1" outline="0" fieldPosition="0">
        <references count="3">
          <reference field="0" count="1">
            <x v="3901"/>
          </reference>
          <reference field="1" count="1" selected="0">
            <x v="284"/>
          </reference>
          <reference field="2" count="1" selected="0">
            <x v="13"/>
          </reference>
        </references>
      </pivotArea>
    </format>
    <format dxfId="1866">
      <pivotArea dataOnly="0" labelOnly="1" outline="0" fieldPosition="0">
        <references count="3">
          <reference field="0" count="1">
            <x v="1206"/>
          </reference>
          <reference field="1" count="1" selected="0">
            <x v="285"/>
          </reference>
          <reference field="2" count="1" selected="0">
            <x v="13"/>
          </reference>
        </references>
      </pivotArea>
    </format>
    <format dxfId="1865">
      <pivotArea dataOnly="0" labelOnly="1" outline="0" fieldPosition="0">
        <references count="3">
          <reference field="0" count="1">
            <x v="1207"/>
          </reference>
          <reference field="1" count="1" selected="0">
            <x v="286"/>
          </reference>
          <reference field="2" count="1" selected="0">
            <x v="13"/>
          </reference>
        </references>
      </pivotArea>
    </format>
    <format dxfId="1864">
      <pivotArea dataOnly="0" labelOnly="1" outline="0" fieldPosition="0">
        <references count="3">
          <reference field="0" count="1">
            <x v="3909"/>
          </reference>
          <reference field="1" count="1" selected="0">
            <x v="744"/>
          </reference>
          <reference field="2" count="1" selected="0">
            <x v="13"/>
          </reference>
        </references>
      </pivotArea>
    </format>
    <format dxfId="1863">
      <pivotArea dataOnly="0" labelOnly="1" outline="0" fieldPosition="0">
        <references count="3">
          <reference field="0" count="1">
            <x v="3886"/>
          </reference>
          <reference field="1" count="1" selected="0">
            <x v="745"/>
          </reference>
          <reference field="2" count="1" selected="0">
            <x v="13"/>
          </reference>
        </references>
      </pivotArea>
    </format>
    <format dxfId="1862">
      <pivotArea dataOnly="0" labelOnly="1" outline="0" fieldPosition="0">
        <references count="3">
          <reference field="0" count="1">
            <x v="1180"/>
          </reference>
          <reference field="1" count="1" selected="0">
            <x v="746"/>
          </reference>
          <reference field="2" count="1" selected="0">
            <x v="13"/>
          </reference>
        </references>
      </pivotArea>
    </format>
    <format dxfId="1861">
      <pivotArea dataOnly="0" labelOnly="1" outline="0" fieldPosition="0">
        <references count="3">
          <reference field="0" count="1">
            <x v="611"/>
          </reference>
          <reference field="1" count="1" selected="0">
            <x v="747"/>
          </reference>
          <reference field="2" count="1" selected="0">
            <x v="13"/>
          </reference>
        </references>
      </pivotArea>
    </format>
    <format dxfId="1860">
      <pivotArea dataOnly="0" labelOnly="1" outline="0" fieldPosition="0">
        <references count="3">
          <reference field="0" count="1">
            <x v="1181"/>
          </reference>
          <reference field="1" count="1" selected="0">
            <x v="748"/>
          </reference>
          <reference field="2" count="1" selected="0">
            <x v="13"/>
          </reference>
        </references>
      </pivotArea>
    </format>
    <format dxfId="1859">
      <pivotArea dataOnly="0" labelOnly="1" outline="0" fieldPosition="0">
        <references count="3">
          <reference field="0" count="1">
            <x v="612"/>
          </reference>
          <reference field="1" count="1" selected="0">
            <x v="749"/>
          </reference>
          <reference field="2" count="1" selected="0">
            <x v="13"/>
          </reference>
        </references>
      </pivotArea>
    </format>
    <format dxfId="1858">
      <pivotArea dataOnly="0" labelOnly="1" outline="0" fieldPosition="0">
        <references count="3">
          <reference field="0" count="1">
            <x v="3865"/>
          </reference>
          <reference field="1" count="1" selected="0">
            <x v="750"/>
          </reference>
          <reference field="2" count="1" selected="0">
            <x v="13"/>
          </reference>
        </references>
      </pivotArea>
    </format>
    <format dxfId="1857">
      <pivotArea dataOnly="0" labelOnly="1" outline="0" fieldPosition="0">
        <references count="3">
          <reference field="0" count="1">
            <x v="1211"/>
          </reference>
          <reference field="1" count="1" selected="0">
            <x v="751"/>
          </reference>
          <reference field="2" count="1" selected="0">
            <x v="13"/>
          </reference>
        </references>
      </pivotArea>
    </format>
    <format dxfId="1856">
      <pivotArea dataOnly="0" labelOnly="1" outline="0" fieldPosition="0">
        <references count="3">
          <reference field="0" count="1">
            <x v="1208"/>
          </reference>
          <reference field="1" count="1" selected="0">
            <x v="752"/>
          </reference>
          <reference field="2" count="1" selected="0">
            <x v="13"/>
          </reference>
        </references>
      </pivotArea>
    </format>
    <format dxfId="1855">
      <pivotArea dataOnly="0" labelOnly="1" outline="0" fieldPosition="0">
        <references count="3">
          <reference field="0" count="1">
            <x v="2325"/>
          </reference>
          <reference field="1" count="1" selected="0">
            <x v="753"/>
          </reference>
          <reference field="2" count="1" selected="0">
            <x v="13"/>
          </reference>
        </references>
      </pivotArea>
    </format>
    <format dxfId="1854">
      <pivotArea dataOnly="0" labelOnly="1" outline="0" fieldPosition="0">
        <references count="3">
          <reference field="0" count="1">
            <x v="1209"/>
          </reference>
          <reference field="1" count="1" selected="0">
            <x v="754"/>
          </reference>
          <reference field="2" count="1" selected="0">
            <x v="13"/>
          </reference>
        </references>
      </pivotArea>
    </format>
    <format dxfId="1853">
      <pivotArea dataOnly="0" labelOnly="1" outline="0" fieldPosition="0">
        <references count="3">
          <reference field="0" count="1">
            <x v="2326"/>
          </reference>
          <reference field="1" count="1" selected="0">
            <x v="755"/>
          </reference>
          <reference field="2" count="1" selected="0">
            <x v="13"/>
          </reference>
        </references>
      </pivotArea>
    </format>
    <format dxfId="1852">
      <pivotArea dataOnly="0" labelOnly="1" outline="0" fieldPosition="0">
        <references count="3">
          <reference field="0" count="1">
            <x v="1210"/>
          </reference>
          <reference field="1" count="1" selected="0">
            <x v="756"/>
          </reference>
          <reference field="2" count="1" selected="0">
            <x v="13"/>
          </reference>
        </references>
      </pivotArea>
    </format>
    <format dxfId="1851">
      <pivotArea dataOnly="0" labelOnly="1" outline="0" fieldPosition="0">
        <references count="3">
          <reference field="0" count="1">
            <x v="2324"/>
          </reference>
          <reference field="1" count="1" selected="0">
            <x v="757"/>
          </reference>
          <reference field="2" count="1" selected="0">
            <x v="13"/>
          </reference>
        </references>
      </pivotArea>
    </format>
    <format dxfId="1850">
      <pivotArea dataOnly="0" labelOnly="1" outline="0" fieldPosition="0">
        <references count="3">
          <reference field="0" count="1">
            <x v="1182"/>
          </reference>
          <reference field="1" count="1" selected="0">
            <x v="769"/>
          </reference>
          <reference field="2" count="1" selected="0">
            <x v="13"/>
          </reference>
        </references>
      </pivotArea>
    </format>
    <format dxfId="1849">
      <pivotArea dataOnly="0" labelOnly="1" outline="0" fieldPosition="0">
        <references count="3">
          <reference field="0" count="1">
            <x v="3911"/>
          </reference>
          <reference field="1" count="1" selected="0">
            <x v="901"/>
          </reference>
          <reference field="2" count="1" selected="0">
            <x v="13"/>
          </reference>
        </references>
      </pivotArea>
    </format>
    <format dxfId="1848">
      <pivotArea dataOnly="0" labelOnly="1" outline="0" fieldPosition="0">
        <references count="3">
          <reference field="0" count="1">
            <x v="3822"/>
          </reference>
          <reference field="1" count="1" selected="0">
            <x v="902"/>
          </reference>
          <reference field="2" count="1" selected="0">
            <x v="13"/>
          </reference>
        </references>
      </pivotArea>
    </format>
    <format dxfId="1847">
      <pivotArea dataOnly="0" labelOnly="1" outline="0" fieldPosition="0">
        <references count="3">
          <reference field="0" count="1">
            <x v="3868"/>
          </reference>
          <reference field="1" count="1" selected="0">
            <x v="903"/>
          </reference>
          <reference field="2" count="1" selected="0">
            <x v="13"/>
          </reference>
        </references>
      </pivotArea>
    </format>
    <format dxfId="1846">
      <pivotArea dataOnly="0" labelOnly="1" outline="0" fieldPosition="0">
        <references count="3">
          <reference field="0" count="1">
            <x v="3894"/>
          </reference>
          <reference field="1" count="1" selected="0">
            <x v="1056"/>
          </reference>
          <reference field="2" count="1" selected="0">
            <x v="13"/>
          </reference>
        </references>
      </pivotArea>
    </format>
    <format dxfId="1845">
      <pivotArea dataOnly="0" labelOnly="1" outline="0" fieldPosition="0">
        <references count="3">
          <reference field="0" count="1">
            <x v="1185"/>
          </reference>
          <reference field="1" count="1" selected="0">
            <x v="1057"/>
          </reference>
          <reference field="2" count="1" selected="0">
            <x v="13"/>
          </reference>
        </references>
      </pivotArea>
    </format>
    <format dxfId="1844">
      <pivotArea dataOnly="0" labelOnly="1" outline="0" fieldPosition="0">
        <references count="3">
          <reference field="0" count="1">
            <x v="614"/>
          </reference>
          <reference field="1" count="1" selected="0">
            <x v="1058"/>
          </reference>
          <reference field="2" count="1" selected="0">
            <x v="13"/>
          </reference>
        </references>
      </pivotArea>
    </format>
    <format dxfId="1843">
      <pivotArea dataOnly="0" labelOnly="1" outline="0" fieldPosition="0">
        <references count="3">
          <reference field="0" count="1">
            <x v="3903"/>
          </reference>
          <reference field="1" count="1" selected="0">
            <x v="1059"/>
          </reference>
          <reference field="2" count="1" selected="0">
            <x v="13"/>
          </reference>
        </references>
      </pivotArea>
    </format>
    <format dxfId="1842">
      <pivotArea dataOnly="0" labelOnly="1" outline="0" fieldPosition="0">
        <references count="3">
          <reference field="0" count="1">
            <x v="3892"/>
          </reference>
          <reference field="1" count="1" selected="0">
            <x v="1060"/>
          </reference>
          <reference field="2" count="1" selected="0">
            <x v="13"/>
          </reference>
        </references>
      </pivotArea>
    </format>
    <format dxfId="1841">
      <pivotArea dataOnly="0" labelOnly="1" outline="0" fieldPosition="0">
        <references count="3">
          <reference field="0" count="1">
            <x v="1183"/>
          </reference>
          <reference field="1" count="1" selected="0">
            <x v="1061"/>
          </reference>
          <reference field="2" count="1" selected="0">
            <x v="13"/>
          </reference>
        </references>
      </pivotArea>
    </format>
    <format dxfId="1840">
      <pivotArea dataOnly="0" labelOnly="1" outline="0" fieldPosition="0">
        <references count="3">
          <reference field="0" count="1">
            <x v="616"/>
          </reference>
          <reference field="1" count="1" selected="0">
            <x v="1062"/>
          </reference>
          <reference field="2" count="1" selected="0">
            <x v="13"/>
          </reference>
        </references>
      </pivotArea>
    </format>
    <format dxfId="1839">
      <pivotArea dataOnly="0" labelOnly="1" outline="0" fieldPosition="0">
        <references count="3">
          <reference field="0" count="1">
            <x v="1184"/>
          </reference>
          <reference field="1" count="1" selected="0">
            <x v="1063"/>
          </reference>
          <reference field="2" count="1" selected="0">
            <x v="13"/>
          </reference>
        </references>
      </pivotArea>
    </format>
    <format dxfId="1838">
      <pivotArea dataOnly="0" labelOnly="1" outline="0" fieldPosition="0">
        <references count="3">
          <reference field="0" count="1">
            <x v="615"/>
          </reference>
          <reference field="1" count="1" selected="0">
            <x v="1064"/>
          </reference>
          <reference field="2" count="1" selected="0">
            <x v="13"/>
          </reference>
        </references>
      </pivotArea>
    </format>
    <format dxfId="1837">
      <pivotArea dataOnly="0" labelOnly="1" outline="0" fieldPosition="0">
        <references count="3">
          <reference field="0" count="1">
            <x v="3823"/>
          </reference>
          <reference field="1" count="1" selected="0">
            <x v="1065"/>
          </reference>
          <reference field="2" count="1" selected="0">
            <x v="13"/>
          </reference>
        </references>
      </pivotArea>
    </format>
    <format dxfId="1836">
      <pivotArea dataOnly="0" labelOnly="1" outline="0" fieldPosition="0">
        <references count="3">
          <reference field="0" count="1">
            <x v="4777"/>
          </reference>
          <reference field="1" count="1" selected="0">
            <x v="1066"/>
          </reference>
          <reference field="2" count="1" selected="0">
            <x v="13"/>
          </reference>
        </references>
      </pivotArea>
    </format>
    <format dxfId="1835">
      <pivotArea dataOnly="0" labelOnly="1" outline="0" fieldPosition="0">
        <references count="3">
          <reference field="0" count="1">
            <x v="2328"/>
          </reference>
          <reference field="1" count="1" selected="0">
            <x v="1067"/>
          </reference>
          <reference field="2" count="1" selected="0">
            <x v="13"/>
          </reference>
        </references>
      </pivotArea>
    </format>
    <format dxfId="1834">
      <pivotArea dataOnly="0" labelOnly="1" outline="0" fieldPosition="0">
        <references count="3">
          <reference field="0" count="1">
            <x v="3824"/>
          </reference>
          <reference field="1" count="1" selected="0">
            <x v="1068"/>
          </reference>
          <reference field="2" count="1" selected="0">
            <x v="13"/>
          </reference>
        </references>
      </pivotArea>
    </format>
    <format dxfId="1833">
      <pivotArea dataOnly="0" labelOnly="1" outline="0" fieldPosition="0">
        <references count="3">
          <reference field="0" count="1">
            <x v="2327"/>
          </reference>
          <reference field="1" count="1" selected="0">
            <x v="1069"/>
          </reference>
          <reference field="2" count="1" selected="0">
            <x v="13"/>
          </reference>
        </references>
      </pivotArea>
    </format>
    <format dxfId="1832">
      <pivotArea dataOnly="0" labelOnly="1" outline="0" fieldPosition="0">
        <references count="3">
          <reference field="0" count="1">
            <x v="3914"/>
          </reference>
          <reference field="1" count="1" selected="0">
            <x v="1447"/>
          </reference>
          <reference field="2" count="1" selected="0">
            <x v="13"/>
          </reference>
        </references>
      </pivotArea>
    </format>
    <format dxfId="1831">
      <pivotArea dataOnly="0" labelOnly="1" outline="0" fieldPosition="0">
        <references count="3">
          <reference field="0" count="1">
            <x v="617"/>
          </reference>
          <reference field="1" count="1" selected="0">
            <x v="1448"/>
          </reference>
          <reference field="2" count="1" selected="0">
            <x v="13"/>
          </reference>
        </references>
      </pivotArea>
    </format>
    <format dxfId="1830">
      <pivotArea dataOnly="0" labelOnly="1" outline="0" fieldPosition="0">
        <references count="3">
          <reference field="0" count="1">
            <x v="3888"/>
          </reference>
          <reference field="1" count="1" selected="0">
            <x v="1455"/>
          </reference>
          <reference field="2" count="1" selected="0">
            <x v="13"/>
          </reference>
        </references>
      </pivotArea>
    </format>
    <format dxfId="1829">
      <pivotArea dataOnly="0" labelOnly="1" outline="0" fieldPosition="0">
        <references count="3">
          <reference field="0" count="1">
            <x v="3908"/>
          </reference>
          <reference field="1" count="1" selected="0">
            <x v="1456"/>
          </reference>
          <reference field="2" count="1" selected="0">
            <x v="13"/>
          </reference>
        </references>
      </pivotArea>
    </format>
    <format dxfId="1828">
      <pivotArea dataOnly="0" labelOnly="1" outline="0" fieldPosition="0">
        <references count="3">
          <reference field="0" count="1">
            <x v="1187"/>
          </reference>
          <reference field="1" count="1" selected="0">
            <x v="1457"/>
          </reference>
          <reference field="2" count="1" selected="0">
            <x v="13"/>
          </reference>
        </references>
      </pivotArea>
    </format>
    <format dxfId="1827">
      <pivotArea dataOnly="0" labelOnly="1" outline="0" fieldPosition="0">
        <references count="3">
          <reference field="0" count="1">
            <x v="619"/>
          </reference>
          <reference field="1" count="1" selected="0">
            <x v="1458"/>
          </reference>
          <reference field="2" count="1" selected="0">
            <x v="13"/>
          </reference>
        </references>
      </pivotArea>
    </format>
    <format dxfId="1826">
      <pivotArea dataOnly="0" labelOnly="1" outline="0" fieldPosition="0">
        <references count="3">
          <reference field="0" count="1">
            <x v="3825"/>
          </reference>
          <reference field="1" count="1" selected="0">
            <x v="1459"/>
          </reference>
          <reference field="2" count="1" selected="0">
            <x v="13"/>
          </reference>
        </references>
      </pivotArea>
    </format>
    <format dxfId="1825">
      <pivotArea dataOnly="0" labelOnly="1" outline="0" fieldPosition="0">
        <references count="3">
          <reference field="0" count="1">
            <x v="620"/>
          </reference>
          <reference field="1" count="1" selected="0">
            <x v="1460"/>
          </reference>
          <reference field="2" count="1" selected="0">
            <x v="13"/>
          </reference>
        </references>
      </pivotArea>
    </format>
    <format dxfId="1824">
      <pivotArea dataOnly="0" labelOnly="1" outline="0" fieldPosition="0">
        <references count="3">
          <reference field="0" count="1">
            <x v="2329"/>
          </reference>
          <reference field="1" count="1" selected="0">
            <x v="1461"/>
          </reference>
          <reference field="2" count="1" selected="0">
            <x v="13"/>
          </reference>
        </references>
      </pivotArea>
    </format>
    <format dxfId="1823">
      <pivotArea dataOnly="0" labelOnly="1" outline="0" fieldPosition="0">
        <references count="3">
          <reference field="0" count="1">
            <x v="1212"/>
          </reference>
          <reference field="1" count="1" selected="0">
            <x v="1462"/>
          </reference>
          <reference field="2" count="1" selected="0">
            <x v="13"/>
          </reference>
        </references>
      </pivotArea>
    </format>
    <format dxfId="1822">
      <pivotArea dataOnly="0" labelOnly="1" outline="0" fieldPosition="0">
        <references count="3">
          <reference field="0" count="1">
            <x v="3867"/>
          </reference>
          <reference field="1" count="1" selected="0">
            <x v="1463"/>
          </reference>
          <reference field="2" count="1" selected="0">
            <x v="13"/>
          </reference>
        </references>
      </pivotArea>
    </format>
    <format dxfId="1821">
      <pivotArea dataOnly="0" labelOnly="1" outline="0" fieldPosition="0">
        <references count="3">
          <reference field="0" count="1">
            <x v="3866"/>
          </reference>
          <reference field="1" count="1" selected="0">
            <x v="1464"/>
          </reference>
          <reference field="2" count="1" selected="0">
            <x v="13"/>
          </reference>
        </references>
      </pivotArea>
    </format>
    <format dxfId="1820">
      <pivotArea dataOnly="0" labelOnly="1" outline="0" fieldPosition="0">
        <references count="3">
          <reference field="0" count="1">
            <x v="3918"/>
          </reference>
          <reference field="1" count="1" selected="0">
            <x v="1465"/>
          </reference>
          <reference field="2" count="1" selected="0">
            <x v="13"/>
          </reference>
        </references>
      </pivotArea>
    </format>
    <format dxfId="1819">
      <pivotArea dataOnly="0" labelOnly="1" outline="0" fieldPosition="0">
        <references count="3">
          <reference field="0" count="1">
            <x v="618"/>
          </reference>
          <reference field="1" count="1" selected="0">
            <x v="1466"/>
          </reference>
          <reference field="2" count="1" selected="0">
            <x v="13"/>
          </reference>
        </references>
      </pivotArea>
    </format>
    <format dxfId="1818">
      <pivotArea dataOnly="0" labelOnly="1" outline="0" fieldPosition="0">
        <references count="3">
          <reference field="0" count="1">
            <x v="1186"/>
          </reference>
          <reference field="1" count="1" selected="0">
            <x v="1467"/>
          </reference>
          <reference field="2" count="1" selected="0">
            <x v="13"/>
          </reference>
        </references>
      </pivotArea>
    </format>
    <format dxfId="1817">
      <pivotArea dataOnly="0" labelOnly="1" outline="0" fieldPosition="0">
        <references count="3">
          <reference field="0" count="1">
            <x v="3895"/>
          </reference>
          <reference field="1" count="1" selected="0">
            <x v="1929"/>
          </reference>
          <reference field="2" count="1" selected="0">
            <x v="13"/>
          </reference>
        </references>
      </pivotArea>
    </format>
    <format dxfId="1816">
      <pivotArea dataOnly="0" labelOnly="1" outline="0" fieldPosition="0">
        <references count="3">
          <reference field="0" count="1">
            <x v="1188"/>
          </reference>
          <reference field="1" count="1" selected="0">
            <x v="1930"/>
          </reference>
          <reference field="2" count="1" selected="0">
            <x v="13"/>
          </reference>
        </references>
      </pivotArea>
    </format>
    <format dxfId="1815">
      <pivotArea dataOnly="0" labelOnly="1" outline="0" fieldPosition="0">
        <references count="3">
          <reference field="0" count="1">
            <x v="1213"/>
          </reference>
          <reference field="1" count="1" selected="0">
            <x v="1931"/>
          </reference>
          <reference field="2" count="1" selected="0">
            <x v="13"/>
          </reference>
        </references>
      </pivotArea>
    </format>
    <format dxfId="1814">
      <pivotArea dataOnly="0" labelOnly="1" outline="0" fieldPosition="0">
        <references count="3">
          <reference field="0" count="1">
            <x v="1214"/>
          </reference>
          <reference field="1" count="1" selected="0">
            <x v="1932"/>
          </reference>
          <reference field="2" count="1" selected="0">
            <x v="13"/>
          </reference>
        </references>
      </pivotArea>
    </format>
    <format dxfId="1813">
      <pivotArea dataOnly="0" labelOnly="1" outline="0" fieldPosition="0">
        <references count="3">
          <reference field="0" count="1">
            <x v="1215"/>
          </reference>
          <reference field="1" count="1" selected="0">
            <x v="1933"/>
          </reference>
          <reference field="2" count="1" selected="0">
            <x v="13"/>
          </reference>
        </references>
      </pivotArea>
    </format>
    <format dxfId="1812">
      <pivotArea dataOnly="0" labelOnly="1" outline="0" fieldPosition="0">
        <references count="3">
          <reference field="0" count="1">
            <x v="3890"/>
          </reference>
          <reference field="1" count="1" selected="0">
            <x v="2555"/>
          </reference>
          <reference field="2" count="1" selected="0">
            <x v="13"/>
          </reference>
        </references>
      </pivotArea>
    </format>
    <format dxfId="1811">
      <pivotArea dataOnly="0" labelOnly="1" outline="0" fieldPosition="0">
        <references count="3">
          <reference field="0" count="1">
            <x v="2418"/>
          </reference>
          <reference field="1" count="1" selected="0">
            <x v="2556"/>
          </reference>
          <reference field="2" count="1" selected="0">
            <x v="13"/>
          </reference>
        </references>
      </pivotArea>
    </format>
    <format dxfId="1810">
      <pivotArea dataOnly="0" labelOnly="1" outline="0" fieldPosition="0">
        <references count="3">
          <reference field="0" count="1">
            <x v="2349"/>
          </reference>
          <reference field="1" count="1" selected="0">
            <x v="2557"/>
          </reference>
          <reference field="2" count="1" selected="0">
            <x v="13"/>
          </reference>
        </references>
      </pivotArea>
    </format>
    <format dxfId="1809">
      <pivotArea dataOnly="0" labelOnly="1" outline="0" fieldPosition="0">
        <references count="3">
          <reference field="0" count="1">
            <x v="2394"/>
          </reference>
          <reference field="1" count="1" selected="0">
            <x v="2558"/>
          </reference>
          <reference field="2" count="1" selected="0">
            <x v="13"/>
          </reference>
        </references>
      </pivotArea>
    </format>
    <format dxfId="1808">
      <pivotArea dataOnly="0" labelOnly="1" outline="0" fieldPosition="0">
        <references count="3">
          <reference field="0" count="1">
            <x v="2368"/>
          </reference>
          <reference field="1" count="1" selected="0">
            <x v="2559"/>
          </reference>
          <reference field="2" count="1" selected="0">
            <x v="13"/>
          </reference>
        </references>
      </pivotArea>
    </format>
    <format dxfId="1807">
      <pivotArea dataOnly="0" labelOnly="1" outline="0" fieldPosition="0">
        <references count="3">
          <reference field="0" count="1">
            <x v="2350"/>
          </reference>
          <reference field="1" count="1" selected="0">
            <x v="2560"/>
          </reference>
          <reference field="2" count="1" selected="0">
            <x v="13"/>
          </reference>
        </references>
      </pivotArea>
    </format>
    <format dxfId="1806">
      <pivotArea dataOnly="0" labelOnly="1" outline="0" fieldPosition="0">
        <references count="3">
          <reference field="0" count="1">
            <x v="3912"/>
          </reference>
          <reference field="1" count="1" selected="0">
            <x v="2561"/>
          </reference>
          <reference field="2" count="1" selected="0">
            <x v="13"/>
          </reference>
        </references>
      </pivotArea>
    </format>
    <format dxfId="1805">
      <pivotArea dataOnly="0" labelOnly="1" outline="0" fieldPosition="0">
        <references count="3">
          <reference field="0" count="1">
            <x v="1216"/>
          </reference>
          <reference field="1" count="1" selected="0">
            <x v="2562"/>
          </reference>
          <reference field="2" count="1" selected="0">
            <x v="13"/>
          </reference>
        </references>
      </pivotArea>
    </format>
    <format dxfId="1804">
      <pivotArea dataOnly="0" labelOnly="1" outline="0" fieldPosition="0">
        <references count="3">
          <reference field="0" count="1">
            <x v="1217"/>
          </reference>
          <reference field="1" count="1" selected="0">
            <x v="2563"/>
          </reference>
          <reference field="2" count="1" selected="0">
            <x v="13"/>
          </reference>
        </references>
      </pivotArea>
    </format>
    <format dxfId="1803">
      <pivotArea dataOnly="0" labelOnly="1" outline="0" fieldPosition="0">
        <references count="3">
          <reference field="0" count="1">
            <x v="1218"/>
          </reference>
          <reference field="1" count="1" selected="0">
            <x v="2564"/>
          </reference>
          <reference field="2" count="1" selected="0">
            <x v="13"/>
          </reference>
        </references>
      </pivotArea>
    </format>
    <format dxfId="1802">
      <pivotArea dataOnly="0" labelOnly="1" outline="0" fieldPosition="0">
        <references count="3">
          <reference field="0" count="1">
            <x v="1219"/>
          </reference>
          <reference field="1" count="1" selected="0">
            <x v="2565"/>
          </reference>
          <reference field="2" count="1" selected="0">
            <x v="13"/>
          </reference>
        </references>
      </pivotArea>
    </format>
    <format dxfId="1801">
      <pivotArea dataOnly="0" labelOnly="1" outline="0" fieldPosition="0">
        <references count="3">
          <reference field="0" count="1">
            <x v="3915"/>
          </reference>
          <reference field="1" count="1" selected="0">
            <x v="2566"/>
          </reference>
          <reference field="2" count="1" selected="0">
            <x v="13"/>
          </reference>
        </references>
      </pivotArea>
    </format>
    <format dxfId="1800">
      <pivotArea dataOnly="0" labelOnly="1" outline="0" fieldPosition="0">
        <references count="3">
          <reference field="0" count="1">
            <x v="1220"/>
          </reference>
          <reference field="1" count="1" selected="0">
            <x v="2567"/>
          </reference>
          <reference field="2" count="1" selected="0">
            <x v="13"/>
          </reference>
        </references>
      </pivotArea>
    </format>
    <format dxfId="1799">
      <pivotArea dataOnly="0" labelOnly="1" outline="0" fieldPosition="0">
        <references count="3">
          <reference field="0" count="1">
            <x v="1221"/>
          </reference>
          <reference field="1" count="1" selected="0">
            <x v="2568"/>
          </reference>
          <reference field="2" count="1" selected="0">
            <x v="13"/>
          </reference>
        </references>
      </pivotArea>
    </format>
    <format dxfId="1798">
      <pivotArea dataOnly="0" labelOnly="1" outline="0" fieldPosition="0">
        <references count="3">
          <reference field="0" count="1">
            <x v="1222"/>
          </reference>
          <reference field="1" count="1" selected="0">
            <x v="2569"/>
          </reference>
          <reference field="2" count="1" selected="0">
            <x v="13"/>
          </reference>
        </references>
      </pivotArea>
    </format>
    <format dxfId="1797">
      <pivotArea dataOnly="0" labelOnly="1" outline="0" fieldPosition="0">
        <references count="3">
          <reference field="0" count="1">
            <x v="1223"/>
          </reference>
          <reference field="1" count="1" selected="0">
            <x v="2570"/>
          </reference>
          <reference field="2" count="1" selected="0">
            <x v="13"/>
          </reference>
        </references>
      </pivotArea>
    </format>
    <format dxfId="1796">
      <pivotArea dataOnly="0" labelOnly="1" outline="0" fieldPosition="0">
        <references count="3">
          <reference field="0" count="1">
            <x v="1224"/>
          </reference>
          <reference field="1" count="1" selected="0">
            <x v="2571"/>
          </reference>
          <reference field="2" count="1" selected="0">
            <x v="13"/>
          </reference>
        </references>
      </pivotArea>
    </format>
    <format dxfId="1795">
      <pivotArea dataOnly="0" labelOnly="1" outline="0" fieldPosition="0">
        <references count="3">
          <reference field="0" count="1">
            <x v="1226"/>
          </reference>
          <reference field="1" count="1" selected="0">
            <x v="2572"/>
          </reference>
          <reference field="2" count="1" selected="0">
            <x v="13"/>
          </reference>
        </references>
      </pivotArea>
    </format>
    <format dxfId="1794">
      <pivotArea dataOnly="0" labelOnly="1" outline="0" fieldPosition="0">
        <references count="3">
          <reference field="0" count="1">
            <x v="1225"/>
          </reference>
          <reference field="1" count="1" selected="0">
            <x v="2573"/>
          </reference>
          <reference field="2" count="1" selected="0">
            <x v="13"/>
          </reference>
        </references>
      </pivotArea>
    </format>
    <format dxfId="1793">
      <pivotArea dataOnly="0" labelOnly="1" outline="0" fieldPosition="0">
        <references count="3">
          <reference field="0" count="1">
            <x v="1227"/>
          </reference>
          <reference field="1" count="1" selected="0">
            <x v="2574"/>
          </reference>
          <reference field="2" count="1" selected="0">
            <x v="13"/>
          </reference>
        </references>
      </pivotArea>
    </format>
    <format dxfId="1792">
      <pivotArea dataOnly="0" labelOnly="1" outline="0" fieldPosition="0">
        <references count="3">
          <reference field="0" count="1">
            <x v="1228"/>
          </reference>
          <reference field="1" count="1" selected="0">
            <x v="2575"/>
          </reference>
          <reference field="2" count="1" selected="0">
            <x v="13"/>
          </reference>
        </references>
      </pivotArea>
    </format>
    <format dxfId="1791">
      <pivotArea dataOnly="0" labelOnly="1" outline="0" fieldPosition="0">
        <references count="3">
          <reference field="0" count="1">
            <x v="1229"/>
          </reference>
          <reference field="1" count="1" selected="0">
            <x v="2576"/>
          </reference>
          <reference field="2" count="1" selected="0">
            <x v="13"/>
          </reference>
        </references>
      </pivotArea>
    </format>
    <format dxfId="1790">
      <pivotArea dataOnly="0" labelOnly="1" outline="0" fieldPosition="0">
        <references count="3">
          <reference field="0" count="1">
            <x v="1230"/>
          </reference>
          <reference field="1" count="1" selected="0">
            <x v="2577"/>
          </reference>
          <reference field="2" count="1" selected="0">
            <x v="13"/>
          </reference>
        </references>
      </pivotArea>
    </format>
    <format dxfId="1789">
      <pivotArea dataOnly="0" labelOnly="1" outline="0" fieldPosition="0">
        <references count="3">
          <reference field="0" count="1">
            <x v="1231"/>
          </reference>
          <reference field="1" count="1" selected="0">
            <x v="2578"/>
          </reference>
          <reference field="2" count="1" selected="0">
            <x v="13"/>
          </reference>
        </references>
      </pivotArea>
    </format>
    <format dxfId="1788">
      <pivotArea dataOnly="0" labelOnly="1" outline="0" fieldPosition="0">
        <references count="3">
          <reference field="0" count="1">
            <x v="1232"/>
          </reference>
          <reference field="1" count="1" selected="0">
            <x v="2579"/>
          </reference>
          <reference field="2" count="1" selected="0">
            <x v="13"/>
          </reference>
        </references>
      </pivotArea>
    </format>
    <format dxfId="1787">
      <pivotArea dataOnly="0" labelOnly="1" outline="0" fieldPosition="0">
        <references count="3">
          <reference field="0" count="1">
            <x v="1233"/>
          </reference>
          <reference field="1" count="1" selected="0">
            <x v="2580"/>
          </reference>
          <reference field="2" count="1" selected="0">
            <x v="13"/>
          </reference>
        </references>
      </pivotArea>
    </format>
    <format dxfId="1786">
      <pivotArea dataOnly="0" labelOnly="1" outline="0" fieldPosition="0">
        <references count="3">
          <reference field="0" count="1">
            <x v="1234"/>
          </reference>
          <reference field="1" count="1" selected="0">
            <x v="2581"/>
          </reference>
          <reference field="2" count="1" selected="0">
            <x v="13"/>
          </reference>
        </references>
      </pivotArea>
    </format>
    <format dxfId="1785">
      <pivotArea dataOnly="0" labelOnly="1" outline="0" fieldPosition="0">
        <references count="3">
          <reference field="0" count="1">
            <x v="1235"/>
          </reference>
          <reference field="1" count="1" selected="0">
            <x v="2582"/>
          </reference>
          <reference field="2" count="1" selected="0">
            <x v="13"/>
          </reference>
        </references>
      </pivotArea>
    </format>
    <format dxfId="1784">
      <pivotArea dataOnly="0" labelOnly="1" outline="0" fieldPosition="0">
        <references count="3">
          <reference field="0" count="1">
            <x v="1236"/>
          </reference>
          <reference field="1" count="1" selected="0">
            <x v="2583"/>
          </reference>
          <reference field="2" count="1" selected="0">
            <x v="13"/>
          </reference>
        </references>
      </pivotArea>
    </format>
    <format dxfId="1783">
      <pivotArea dataOnly="0" labelOnly="1" outline="0" fieldPosition="0">
        <references count="3">
          <reference field="0" count="1">
            <x v="3917"/>
          </reference>
          <reference field="1" count="1" selected="0">
            <x v="2584"/>
          </reference>
          <reference field="2" count="1" selected="0">
            <x v="13"/>
          </reference>
        </references>
      </pivotArea>
    </format>
    <format dxfId="1782">
      <pivotArea dataOnly="0" labelOnly="1" outline="0" fieldPosition="0">
        <references count="3">
          <reference field="0" count="1">
            <x v="1237"/>
          </reference>
          <reference field="1" count="1" selected="0">
            <x v="2585"/>
          </reference>
          <reference field="2" count="1" selected="0">
            <x v="13"/>
          </reference>
        </references>
      </pivotArea>
    </format>
    <format dxfId="1781">
      <pivotArea dataOnly="0" labelOnly="1" outline="0" fieldPosition="0">
        <references count="3">
          <reference field="0" count="1">
            <x v="1238"/>
          </reference>
          <reference field="1" count="1" selected="0">
            <x v="2586"/>
          </reference>
          <reference field="2" count="1" selected="0">
            <x v="13"/>
          </reference>
        </references>
      </pivotArea>
    </format>
    <format dxfId="1780">
      <pivotArea dataOnly="0" labelOnly="1" outline="0" fieldPosition="0">
        <references count="3">
          <reference field="0" count="1">
            <x v="1239"/>
          </reference>
          <reference field="1" count="1" selected="0">
            <x v="2587"/>
          </reference>
          <reference field="2" count="1" selected="0">
            <x v="13"/>
          </reference>
        </references>
      </pivotArea>
    </format>
    <format dxfId="1779">
      <pivotArea dataOnly="0" labelOnly="1" outline="0" fieldPosition="0">
        <references count="3">
          <reference field="0" count="1">
            <x v="3922"/>
          </reference>
          <reference field="1" count="1" selected="0">
            <x v="2588"/>
          </reference>
          <reference field="2" count="1" selected="0">
            <x v="13"/>
          </reference>
        </references>
      </pivotArea>
    </format>
    <format dxfId="1778">
      <pivotArea dataOnly="0" labelOnly="1" outline="0" fieldPosition="0">
        <references count="3">
          <reference field="0" count="1">
            <x v="4163"/>
          </reference>
          <reference field="1" count="1" selected="0">
            <x v="2589"/>
          </reference>
          <reference field="2" count="1" selected="0">
            <x v="13"/>
          </reference>
        </references>
      </pivotArea>
    </format>
    <format dxfId="1777">
      <pivotArea dataOnly="0" labelOnly="1" outline="0" fieldPosition="0">
        <references count="3">
          <reference field="0" count="1">
            <x v="4164"/>
          </reference>
          <reference field="1" count="1" selected="0">
            <x v="2590"/>
          </reference>
          <reference field="2" count="1" selected="0">
            <x v="13"/>
          </reference>
        </references>
      </pivotArea>
    </format>
    <format dxfId="1776">
      <pivotArea dataOnly="0" labelOnly="1" outline="0" fieldPosition="0">
        <references count="3">
          <reference field="0" count="1">
            <x v="4780"/>
          </reference>
          <reference field="1" count="1" selected="0">
            <x v="2591"/>
          </reference>
          <reference field="2" count="1" selected="0">
            <x v="13"/>
          </reference>
        </references>
      </pivotArea>
    </format>
    <format dxfId="1775">
      <pivotArea dataOnly="0" labelOnly="1" outline="0" fieldPosition="0">
        <references count="3">
          <reference field="0" count="1">
            <x v="3887"/>
          </reference>
          <reference field="1" count="1" selected="0">
            <x v="2686"/>
          </reference>
          <reference field="2" count="1" selected="0">
            <x v="13"/>
          </reference>
        </references>
      </pivotArea>
    </format>
    <format dxfId="1774">
      <pivotArea dataOnly="0" labelOnly="1" outline="0" fieldPosition="0">
        <references count="3">
          <reference field="0" count="1">
            <x v="1189"/>
          </reference>
          <reference field="1" count="1" selected="0">
            <x v="2687"/>
          </reference>
          <reference field="2" count="1" selected="0">
            <x v="13"/>
          </reference>
        </references>
      </pivotArea>
    </format>
    <format dxfId="1773">
      <pivotArea dataOnly="0" labelOnly="1" outline="0" fieldPosition="0">
        <references count="3">
          <reference field="0" count="1">
            <x v="3906"/>
          </reference>
          <reference field="1" count="1" selected="0">
            <x v="2688"/>
          </reference>
          <reference field="2" count="1" selected="0">
            <x v="13"/>
          </reference>
        </references>
      </pivotArea>
    </format>
    <format dxfId="1772">
      <pivotArea dataOnly="0" labelOnly="1" outline="0" fieldPosition="0">
        <references count="3">
          <reference field="0" count="1">
            <x v="3826"/>
          </reference>
          <reference field="1" count="1" selected="0">
            <x v="2689"/>
          </reference>
          <reference field="2" count="1" selected="0">
            <x v="13"/>
          </reference>
        </references>
      </pivotArea>
    </format>
    <format dxfId="1771">
      <pivotArea dataOnly="0" labelOnly="1" outline="0" fieldPosition="0">
        <references count="3">
          <reference field="0" count="1">
            <x v="3827"/>
          </reference>
          <reference field="1" count="1" selected="0">
            <x v="2690"/>
          </reference>
          <reference field="2" count="1" selected="0">
            <x v="13"/>
          </reference>
        </references>
      </pivotArea>
    </format>
    <format dxfId="1770">
      <pivotArea dataOnly="0" labelOnly="1" outline="0" fieldPosition="0">
        <references count="3">
          <reference field="0" count="1">
            <x v="621"/>
          </reference>
          <reference field="1" count="1" selected="0">
            <x v="2691"/>
          </reference>
          <reference field="2" count="1" selected="0">
            <x v="13"/>
          </reference>
        </references>
      </pivotArea>
    </format>
    <format dxfId="1769">
      <pivotArea dataOnly="0" labelOnly="1" outline="0" fieldPosition="0">
        <references count="3">
          <reference field="0" count="1">
            <x v="4778"/>
          </reference>
          <reference field="1" count="1" selected="0">
            <x v="2692"/>
          </reference>
          <reference field="2" count="1" selected="0">
            <x v="13"/>
          </reference>
        </references>
      </pivotArea>
    </format>
    <format dxfId="1768">
      <pivotArea dataOnly="0" labelOnly="1" outline="0" fieldPosition="0">
        <references count="3">
          <reference field="0" count="1">
            <x v="4779"/>
          </reference>
          <reference field="1" count="1" selected="0">
            <x v="2693"/>
          </reference>
          <reference field="2" count="1" selected="0">
            <x v="13"/>
          </reference>
        </references>
      </pivotArea>
    </format>
    <format dxfId="1767">
      <pivotArea dataOnly="0" labelOnly="1" outline="0" fieldPosition="0">
        <references count="3">
          <reference field="0" count="1">
            <x v="3900"/>
          </reference>
          <reference field="1" count="1" selected="0">
            <x v="2742"/>
          </reference>
          <reference field="2" count="1" selected="0">
            <x v="13"/>
          </reference>
        </references>
      </pivotArea>
    </format>
    <format dxfId="1766">
      <pivotArea dataOnly="0" labelOnly="1" outline="0" fieldPosition="0">
        <references count="3">
          <reference field="0" count="1">
            <x v="2526"/>
          </reference>
          <reference field="1" count="1" selected="0">
            <x v="2743"/>
          </reference>
          <reference field="2" count="1" selected="0">
            <x v="13"/>
          </reference>
        </references>
      </pivotArea>
    </format>
    <format dxfId="1765">
      <pivotArea dataOnly="0" labelOnly="1" outline="0" fieldPosition="0">
        <references count="3">
          <reference field="0" count="1">
            <x v="2563"/>
          </reference>
          <reference field="1" count="1" selected="0">
            <x v="2744"/>
          </reference>
          <reference field="2" count="1" selected="0">
            <x v="13"/>
          </reference>
        </references>
      </pivotArea>
    </format>
    <format dxfId="1764">
      <pivotArea dataOnly="0" labelOnly="1" outline="0" fieldPosition="0">
        <references count="3">
          <reference field="0" count="1">
            <x v="2436"/>
          </reference>
          <reference field="1" count="1" selected="0">
            <x v="2745"/>
          </reference>
          <reference field="2" count="1" selected="0">
            <x v="13"/>
          </reference>
        </references>
      </pivotArea>
    </format>
    <format dxfId="1763">
      <pivotArea dataOnly="0" labelOnly="1" outline="0" fieldPosition="0">
        <references count="3">
          <reference field="0" count="1">
            <x v="2736"/>
          </reference>
          <reference field="1" count="1" selected="0">
            <x v="2746"/>
          </reference>
          <reference field="2" count="1" selected="0">
            <x v="13"/>
          </reference>
        </references>
      </pivotArea>
    </format>
    <format dxfId="1762">
      <pivotArea dataOnly="0" labelOnly="1" outline="0" fieldPosition="0">
        <references count="3">
          <reference field="0" count="1">
            <x v="2469"/>
          </reference>
          <reference field="1" count="1" selected="0">
            <x v="2747"/>
          </reference>
          <reference field="2" count="1" selected="0">
            <x v="13"/>
          </reference>
        </references>
      </pivotArea>
    </format>
    <format dxfId="1761">
      <pivotArea dataOnly="0" labelOnly="1" outline="0" fieldPosition="0">
        <references count="3">
          <reference field="0" count="1">
            <x v="2527"/>
          </reference>
          <reference field="1" count="1" selected="0">
            <x v="2748"/>
          </reference>
          <reference field="2" count="1" selected="0">
            <x v="13"/>
          </reference>
        </references>
      </pivotArea>
    </format>
    <format dxfId="1760">
      <pivotArea dataOnly="0" labelOnly="1" outline="0" fieldPosition="0">
        <references count="3">
          <reference field="0" count="1">
            <x v="2633"/>
          </reference>
          <reference field="1" count="1" selected="0">
            <x v="2749"/>
          </reference>
          <reference field="2" count="1" selected="0">
            <x v="13"/>
          </reference>
        </references>
      </pivotArea>
    </format>
    <format dxfId="1759">
      <pivotArea dataOnly="0" labelOnly="1" outline="0" fieldPosition="0">
        <references count="3">
          <reference field="0" count="1">
            <x v="2516"/>
          </reference>
          <reference field="1" count="1" selected="0">
            <x v="2750"/>
          </reference>
          <reference field="2" count="1" selected="0">
            <x v="13"/>
          </reference>
        </references>
      </pivotArea>
    </format>
    <format dxfId="1758">
      <pivotArea dataOnly="0" labelOnly="1" outline="0" fieldPosition="0">
        <references count="3">
          <reference field="0" count="1">
            <x v="2558"/>
          </reference>
          <reference field="1" count="1" selected="0">
            <x v="2751"/>
          </reference>
          <reference field="2" count="1" selected="0">
            <x v="13"/>
          </reference>
        </references>
      </pivotArea>
    </format>
    <format dxfId="1757">
      <pivotArea dataOnly="0" labelOnly="1" outline="0" fieldPosition="0">
        <references count="3">
          <reference field="0" count="1">
            <x v="2472"/>
          </reference>
          <reference field="1" count="1" selected="0">
            <x v="2752"/>
          </reference>
          <reference field="2" count="1" selected="0">
            <x v="13"/>
          </reference>
        </references>
      </pivotArea>
    </format>
    <format dxfId="1756">
      <pivotArea dataOnly="0" labelOnly="1" outline="0" fieldPosition="0">
        <references count="3">
          <reference field="0" count="1">
            <x v="2496"/>
          </reference>
          <reference field="1" count="1" selected="0">
            <x v="2753"/>
          </reference>
          <reference field="2" count="1" selected="0">
            <x v="13"/>
          </reference>
        </references>
      </pivotArea>
    </format>
    <format dxfId="1755">
      <pivotArea dataOnly="0" labelOnly="1" outline="0" fieldPosition="0">
        <references count="3">
          <reference field="0" count="1">
            <x v="2652"/>
          </reference>
          <reference field="1" count="1" selected="0">
            <x v="2754"/>
          </reference>
          <reference field="2" count="1" selected="0">
            <x v="13"/>
          </reference>
        </references>
      </pivotArea>
    </format>
    <format dxfId="1754">
      <pivotArea dataOnly="0" labelOnly="1" outline="0" fieldPosition="0">
        <references count="3">
          <reference field="0" count="1">
            <x v="2565"/>
          </reference>
          <reference field="1" count="1" selected="0">
            <x v="2755"/>
          </reference>
          <reference field="2" count="1" selected="0">
            <x v="13"/>
          </reference>
        </references>
      </pivotArea>
    </format>
    <format dxfId="1753">
      <pivotArea dataOnly="0" labelOnly="1" outline="0" fieldPosition="0">
        <references count="3">
          <reference field="0" count="1">
            <x v="2718"/>
          </reference>
          <reference field="1" count="1" selected="0">
            <x v="2756"/>
          </reference>
          <reference field="2" count="1" selected="0">
            <x v="13"/>
          </reference>
        </references>
      </pivotArea>
    </format>
    <format dxfId="1752">
      <pivotArea dataOnly="0" labelOnly="1" outline="0" fieldPosition="0">
        <references count="3">
          <reference field="0" count="1">
            <x v="2614"/>
          </reference>
          <reference field="1" count="1" selected="0">
            <x v="2757"/>
          </reference>
          <reference field="2" count="1" selected="0">
            <x v="13"/>
          </reference>
        </references>
      </pivotArea>
    </format>
    <format dxfId="1751">
      <pivotArea dataOnly="0" labelOnly="1" outline="0" fieldPosition="0">
        <references count="3">
          <reference field="0" count="1">
            <x v="2695"/>
          </reference>
          <reference field="1" count="1" selected="0">
            <x v="2758"/>
          </reference>
          <reference field="2" count="1" selected="0">
            <x v="13"/>
          </reference>
        </references>
      </pivotArea>
    </format>
    <format dxfId="1750">
      <pivotArea dataOnly="0" labelOnly="1" outline="0" fieldPosition="0">
        <references count="3">
          <reference field="0" count="1">
            <x v="2720"/>
          </reference>
          <reference field="1" count="1" selected="0">
            <x v="2759"/>
          </reference>
          <reference field="2" count="1" selected="0">
            <x v="13"/>
          </reference>
        </references>
      </pivotArea>
    </format>
    <format dxfId="1749">
      <pivotArea dataOnly="0" labelOnly="1" outline="0" fieldPosition="0">
        <references count="3">
          <reference field="0" count="1">
            <x v="2696"/>
          </reference>
          <reference field="1" count="1" selected="0">
            <x v="2760"/>
          </reference>
          <reference field="2" count="1" selected="0">
            <x v="13"/>
          </reference>
        </references>
      </pivotArea>
    </format>
    <format dxfId="1748">
      <pivotArea dataOnly="0" labelOnly="1" outline="0" fieldPosition="0">
        <references count="3">
          <reference field="0" count="1">
            <x v="3902"/>
          </reference>
          <reference field="1" count="1" selected="0">
            <x v="3656"/>
          </reference>
          <reference field="2" count="1" selected="0">
            <x v="13"/>
          </reference>
        </references>
      </pivotArea>
    </format>
    <format dxfId="1747">
      <pivotArea dataOnly="0" labelOnly="1" outline="0" fieldPosition="0">
        <references count="3">
          <reference field="0" count="1">
            <x v="1190"/>
          </reference>
          <reference field="1" count="1" selected="0">
            <x v="3657"/>
          </reference>
          <reference field="2" count="1" selected="0">
            <x v="13"/>
          </reference>
        </references>
      </pivotArea>
    </format>
    <format dxfId="1746">
      <pivotArea dataOnly="0" labelOnly="1" outline="0" fieldPosition="0">
        <references count="3">
          <reference field="0" count="1">
            <x v="613"/>
          </reference>
          <reference field="1" count="1" selected="0">
            <x v="3658"/>
          </reference>
          <reference field="2" count="1" selected="0">
            <x v="13"/>
          </reference>
        </references>
      </pivotArea>
    </format>
    <format dxfId="1745">
      <pivotArea dataOnly="0" labelOnly="1" outline="0" fieldPosition="0">
        <references count="3">
          <reference field="0" count="1">
            <x v="3889"/>
          </reference>
          <reference field="1" count="1" selected="0">
            <x v="3659"/>
          </reference>
          <reference field="2" count="1" selected="0">
            <x v="13"/>
          </reference>
        </references>
      </pivotArea>
    </format>
    <format dxfId="1744">
      <pivotArea dataOnly="0" labelOnly="1" outline="0" fieldPosition="0">
        <references count="3">
          <reference field="0" count="1">
            <x v="1240"/>
          </reference>
          <reference field="1" count="1" selected="0">
            <x v="3660"/>
          </reference>
          <reference field="2" count="1" selected="0">
            <x v="13"/>
          </reference>
        </references>
      </pivotArea>
    </format>
    <format dxfId="1743">
      <pivotArea dataOnly="0" labelOnly="1" outline="0" fieldPosition="0">
        <references count="3">
          <reference field="0" count="1">
            <x v="3916"/>
          </reference>
          <reference field="1" count="1" selected="0">
            <x v="3741"/>
          </reference>
          <reference field="2" count="1" selected="0">
            <x v="13"/>
          </reference>
        </references>
      </pivotArea>
    </format>
    <format dxfId="1742">
      <pivotArea dataOnly="0" labelOnly="1" outline="0" fieldPosition="0">
        <references count="3">
          <reference field="0" count="1">
            <x v="1241"/>
          </reference>
          <reference field="1" count="1" selected="0">
            <x v="3742"/>
          </reference>
          <reference field="2" count="1" selected="0">
            <x v="13"/>
          </reference>
        </references>
      </pivotArea>
    </format>
    <format dxfId="1741">
      <pivotArea dataOnly="0" labelOnly="1" outline="0" fieldPosition="0">
        <references count="3">
          <reference field="0" count="1">
            <x v="3910"/>
          </reference>
          <reference field="1" count="1" selected="0">
            <x v="4380"/>
          </reference>
          <reference field="2" count="1" selected="0">
            <x v="13"/>
          </reference>
        </references>
      </pivotArea>
    </format>
    <format dxfId="1740">
      <pivotArea dataOnly="0" labelOnly="1" outline="0" fieldPosition="0">
        <references count="3">
          <reference field="0" count="1">
            <x v="2654"/>
          </reference>
          <reference field="1" count="1" selected="0">
            <x v="4381"/>
          </reference>
          <reference field="2" count="1" selected="0">
            <x v="13"/>
          </reference>
        </references>
      </pivotArea>
    </format>
    <format dxfId="1739">
      <pivotArea dataOnly="0" labelOnly="1" outline="0" fieldPosition="0">
        <references count="3">
          <reference field="0" count="1">
            <x v="2697"/>
          </reference>
          <reference field="1" count="1" selected="0">
            <x v="4382"/>
          </reference>
          <reference field="2" count="1" selected="0">
            <x v="13"/>
          </reference>
        </references>
      </pivotArea>
    </format>
    <format dxfId="1738">
      <pivotArea dataOnly="0" labelOnly="1" outline="0" fieldPosition="0">
        <references count="3">
          <reference field="0" count="1">
            <x v="2634"/>
          </reference>
          <reference field="1" count="1" selected="0">
            <x v="4383"/>
          </reference>
          <reference field="2" count="1" selected="0">
            <x v="13"/>
          </reference>
        </references>
      </pivotArea>
    </format>
    <format dxfId="1737">
      <pivotArea dataOnly="0" labelOnly="1" outline="0" fieldPosition="0">
        <references count="3">
          <reference field="0" count="1">
            <x v="3897"/>
          </reference>
          <reference field="1" count="1" selected="0">
            <x v="4384"/>
          </reference>
          <reference field="2" count="1" selected="0">
            <x v="13"/>
          </reference>
        </references>
      </pivotArea>
    </format>
    <format dxfId="1736">
      <pivotArea dataOnly="0" labelOnly="1" outline="0" fieldPosition="0">
        <references count="3">
          <reference field="0" count="1">
            <x v="2615"/>
          </reference>
          <reference field="1" count="1" selected="0">
            <x v="4385"/>
          </reference>
          <reference field="2" count="1" selected="0">
            <x v="13"/>
          </reference>
        </references>
      </pivotArea>
    </format>
    <format dxfId="1735">
      <pivotArea dataOnly="0" labelOnly="1" outline="0" fieldPosition="0">
        <references count="3">
          <reference field="0" count="1">
            <x v="2458"/>
          </reference>
          <reference field="1" count="1" selected="0">
            <x v="4386"/>
          </reference>
          <reference field="2" count="1" selected="0">
            <x v="13"/>
          </reference>
        </references>
      </pivotArea>
    </format>
    <format dxfId="1734">
      <pivotArea dataOnly="0" labelOnly="1" outline="0" fieldPosition="0">
        <references count="3">
          <reference field="0" count="1">
            <x v="2653"/>
          </reference>
          <reference field="1" count="1" selected="0">
            <x v="4387"/>
          </reference>
          <reference field="2" count="1" selected="0">
            <x v="13"/>
          </reference>
        </references>
      </pivotArea>
    </format>
    <format dxfId="1733">
      <pivotArea dataOnly="0" labelOnly="1" outline="0" fieldPosition="0">
        <references count="3">
          <reference field="0" count="1">
            <x v="2497"/>
          </reference>
          <reference field="1" count="1" selected="0">
            <x v="4388"/>
          </reference>
          <reference field="2" count="1" selected="0">
            <x v="13"/>
          </reference>
        </references>
      </pivotArea>
    </format>
    <format dxfId="1732">
      <pivotArea dataOnly="0" labelOnly="1" outline="0" fieldPosition="0">
        <references count="3">
          <reference field="0" count="1">
            <x v="2721"/>
          </reference>
          <reference field="1" count="1" selected="0">
            <x v="4389"/>
          </reference>
          <reference field="2" count="1" selected="0">
            <x v="13"/>
          </reference>
        </references>
      </pivotArea>
    </format>
    <format dxfId="1731">
      <pivotArea dataOnly="0" labelOnly="1" outline="0" fieldPosition="0">
        <references count="3">
          <reference field="0" count="1">
            <x v="3893"/>
          </reference>
          <reference field="1" count="1" selected="0">
            <x v="4390"/>
          </reference>
          <reference field="2" count="1" selected="0">
            <x v="13"/>
          </reference>
        </references>
      </pivotArea>
    </format>
    <format dxfId="1730">
      <pivotArea dataOnly="0" labelOnly="1" outline="0" fieldPosition="0">
        <references count="3">
          <reference field="0" count="1">
            <x v="2722"/>
          </reference>
          <reference field="1" count="1" selected="0">
            <x v="4391"/>
          </reference>
          <reference field="2" count="1" selected="0">
            <x v="13"/>
          </reference>
        </references>
      </pivotArea>
    </format>
    <format dxfId="1729">
      <pivotArea dataOnly="0" labelOnly="1" outline="0" fieldPosition="0">
        <references count="3">
          <reference field="0" count="1">
            <x v="2723"/>
          </reference>
          <reference field="1" count="1" selected="0">
            <x v="4392"/>
          </reference>
          <reference field="2" count="1" selected="0">
            <x v="13"/>
          </reference>
        </references>
      </pivotArea>
    </format>
    <format dxfId="1728">
      <pivotArea dataOnly="0" labelOnly="1" outline="0" fieldPosition="0">
        <references count="3">
          <reference field="0" count="1">
            <x v="3891"/>
          </reference>
          <reference field="1" count="1" selected="0">
            <x v="4592"/>
          </reference>
          <reference field="2" count="1" selected="0">
            <x v="13"/>
          </reference>
        </references>
      </pivotArea>
    </format>
    <format dxfId="1727">
      <pivotArea dataOnly="0" labelOnly="1" outline="0" fieldPosition="0">
        <references count="3">
          <reference field="0" count="1">
            <x v="2631"/>
          </reference>
          <reference field="1" count="1" selected="0">
            <x v="4593"/>
          </reference>
          <reference field="2" count="1" selected="0">
            <x v="13"/>
          </reference>
        </references>
      </pivotArea>
    </format>
    <format dxfId="1726">
      <pivotArea dataOnly="0" labelOnly="1" outline="0" fieldPosition="0">
        <references count="3">
          <reference field="0" count="1">
            <x v="2688"/>
          </reference>
          <reference field="1" count="1" selected="0">
            <x v="4594"/>
          </reference>
          <reference field="2" count="1" selected="0">
            <x v="13"/>
          </reference>
        </references>
      </pivotArea>
    </format>
    <format dxfId="1725">
      <pivotArea dataOnly="0" labelOnly="1" outline="0" fieldPosition="0">
        <references count="3">
          <reference field="0" count="1">
            <x v="2672"/>
          </reference>
          <reference field="1" count="1" selected="0">
            <x v="4595"/>
          </reference>
          <reference field="2" count="1" selected="0">
            <x v="13"/>
          </reference>
        </references>
      </pivotArea>
    </format>
    <format dxfId="1724">
      <pivotArea dataOnly="0" labelOnly="1" outline="0" fieldPosition="0">
        <references count="3">
          <reference field="0" count="1">
            <x v="2611"/>
          </reference>
          <reference field="1" count="1" selected="0">
            <x v="4596"/>
          </reference>
          <reference field="2" count="1" selected="0">
            <x v="13"/>
          </reference>
        </references>
      </pivotArea>
    </format>
    <format dxfId="1723">
      <pivotArea dataOnly="0" labelOnly="1" outline="0" fieldPosition="0">
        <references count="3">
          <reference field="0" count="1">
            <x v="2493"/>
          </reference>
          <reference field="1" count="1" selected="0">
            <x v="4597"/>
          </reference>
          <reference field="2" count="1" selected="0">
            <x v="13"/>
          </reference>
        </references>
      </pivotArea>
    </format>
    <format dxfId="1722">
      <pivotArea dataOnly="0" labelOnly="1" outline="0" fieldPosition="0">
        <references count="3">
          <reference field="0" count="1">
            <x v="2452"/>
          </reference>
          <reference field="1" count="1" selected="0">
            <x v="4598"/>
          </reference>
          <reference field="2" count="1" selected="0">
            <x v="13"/>
          </reference>
        </references>
      </pivotArea>
    </format>
    <format dxfId="1721">
      <pivotArea dataOnly="0" labelOnly="1" outline="0" fieldPosition="0">
        <references count="3">
          <reference field="0" count="1">
            <x v="2561"/>
          </reference>
          <reference field="1" count="1" selected="0">
            <x v="4599"/>
          </reference>
          <reference field="2" count="1" selected="0">
            <x v="13"/>
          </reference>
        </references>
      </pivotArea>
    </format>
    <format dxfId="1720">
      <pivotArea dataOnly="0" labelOnly="1" outline="0" fieldPosition="0">
        <references count="3">
          <reference field="0" count="1">
            <x v="2467"/>
          </reference>
          <reference field="1" count="1" selected="0">
            <x v="4600"/>
          </reference>
          <reference field="2" count="1" selected="0">
            <x v="13"/>
          </reference>
        </references>
      </pivotArea>
    </format>
    <format dxfId="1719">
      <pivotArea dataOnly="0" labelOnly="1" outline="0" fieldPosition="0">
        <references count="3">
          <reference field="0" count="1">
            <x v="2528"/>
          </reference>
          <reference field="1" count="1" selected="0">
            <x v="4601"/>
          </reference>
          <reference field="2" count="1" selected="0">
            <x v="13"/>
          </reference>
        </references>
      </pivotArea>
    </format>
    <format dxfId="1718">
      <pivotArea dataOnly="0" labelOnly="1" outline="0" fieldPosition="0">
        <references count="3">
          <reference field="0" count="1">
            <x v="4797"/>
          </reference>
          <reference field="1" count="1" selected="0">
            <x v="2902"/>
          </reference>
          <reference field="2" count="1" selected="0">
            <x v="14"/>
          </reference>
        </references>
      </pivotArea>
    </format>
    <format dxfId="1717">
      <pivotArea dataOnly="0" labelOnly="1" outline="0" fieldPosition="0">
        <references count="3">
          <reference field="0" count="1">
            <x v="729"/>
          </reference>
          <reference field="1" count="1" selected="0">
            <x v="2903"/>
          </reference>
          <reference field="2" count="1" selected="0">
            <x v="14"/>
          </reference>
        </references>
      </pivotArea>
    </format>
    <format dxfId="1716">
      <pivotArea dataOnly="0" labelOnly="1" outline="0" fieldPosition="0">
        <references count="3">
          <reference field="0" count="1">
            <x v="1160"/>
          </reference>
          <reference field="1" count="1" selected="0">
            <x v="2904"/>
          </reference>
          <reference field="2" count="1" selected="0">
            <x v="14"/>
          </reference>
        </references>
      </pivotArea>
    </format>
    <format dxfId="1715">
      <pivotArea dataOnly="0" labelOnly="1" outline="0" fieldPosition="0">
        <references count="3">
          <reference field="0" count="1">
            <x v="1161"/>
          </reference>
          <reference field="1" count="1" selected="0">
            <x v="2905"/>
          </reference>
          <reference field="2" count="1" selected="0">
            <x v="14"/>
          </reference>
        </references>
      </pivotArea>
    </format>
    <format dxfId="1714">
      <pivotArea dataOnly="0" labelOnly="1" outline="0" fieldPosition="0">
        <references count="3">
          <reference field="0" count="1">
            <x v="1164"/>
          </reference>
          <reference field="1" count="1" selected="0">
            <x v="2906"/>
          </reference>
          <reference field="2" count="1" selected="0">
            <x v="14"/>
          </reference>
        </references>
      </pivotArea>
    </format>
    <format dxfId="1713">
      <pivotArea dataOnly="0" labelOnly="1" outline="0" fieldPosition="0">
        <references count="3">
          <reference field="0" count="1">
            <x v="731"/>
          </reference>
          <reference field="1" count="1" selected="0">
            <x v="2907"/>
          </reference>
          <reference field="2" count="1" selected="0">
            <x v="14"/>
          </reference>
        </references>
      </pivotArea>
    </format>
    <format dxfId="1712">
      <pivotArea dataOnly="0" labelOnly="1" outline="0" fieldPosition="0">
        <references count="3">
          <reference field="0" count="1">
            <x v="4841"/>
          </reference>
          <reference field="1" count="1" selected="0">
            <x v="2908"/>
          </reference>
          <reference field="2" count="1" selected="0">
            <x v="14"/>
          </reference>
        </references>
      </pivotArea>
    </format>
    <format dxfId="1711">
      <pivotArea dataOnly="0" labelOnly="1" outline="0" fieldPosition="0">
        <references count="3">
          <reference field="0" count="1">
            <x v="732"/>
          </reference>
          <reference field="1" count="1" selected="0">
            <x v="2909"/>
          </reference>
          <reference field="2" count="1" selected="0">
            <x v="14"/>
          </reference>
        </references>
      </pivotArea>
    </format>
    <format dxfId="1710">
      <pivotArea dataOnly="0" labelOnly="1" outline="0" fieldPosition="0">
        <references count="3">
          <reference field="0" count="1">
            <x v="4781"/>
          </reference>
          <reference field="1" count="1" selected="0">
            <x v="2910"/>
          </reference>
          <reference field="2" count="1" selected="0">
            <x v="14"/>
          </reference>
        </references>
      </pivotArea>
    </format>
    <format dxfId="1709">
      <pivotArea dataOnly="0" labelOnly="1" outline="0" fieldPosition="0">
        <references count="3">
          <reference field="0" count="1">
            <x v="733"/>
          </reference>
          <reference field="1" count="1" selected="0">
            <x v="2911"/>
          </reference>
          <reference field="2" count="1" selected="0">
            <x v="14"/>
          </reference>
        </references>
      </pivotArea>
    </format>
    <format dxfId="1708">
      <pivotArea dataOnly="0" labelOnly="1" outline="0" fieldPosition="0">
        <references count="3">
          <reference field="0" count="1">
            <x v="4838"/>
          </reference>
          <reference field="1" count="1" selected="0">
            <x v="2912"/>
          </reference>
          <reference field="2" count="1" selected="0">
            <x v="14"/>
          </reference>
        </references>
      </pivotArea>
    </format>
    <format dxfId="1707">
      <pivotArea dataOnly="0" labelOnly="1" outline="0" fieldPosition="0">
        <references count="3">
          <reference field="0" count="1">
            <x v="734"/>
          </reference>
          <reference field="1" count="1" selected="0">
            <x v="2913"/>
          </reference>
          <reference field="2" count="1" selected="0">
            <x v="14"/>
          </reference>
        </references>
      </pivotArea>
    </format>
    <format dxfId="1706">
      <pivotArea dataOnly="0" labelOnly="1" outline="0" fieldPosition="0">
        <references count="3">
          <reference field="0" count="1">
            <x v="735"/>
          </reference>
          <reference field="1" count="1" selected="0">
            <x v="2914"/>
          </reference>
          <reference field="2" count="1" selected="0">
            <x v="14"/>
          </reference>
        </references>
      </pivotArea>
    </format>
    <format dxfId="1705">
      <pivotArea dataOnly="0" labelOnly="1" outline="0" fieldPosition="0">
        <references count="3">
          <reference field="0" count="1">
            <x v="736"/>
          </reference>
          <reference field="1" count="1" selected="0">
            <x v="2915"/>
          </reference>
          <reference field="2" count="1" selected="0">
            <x v="14"/>
          </reference>
        </references>
      </pivotArea>
    </format>
    <format dxfId="1704">
      <pivotArea dataOnly="0" labelOnly="1" outline="0" fieldPosition="0">
        <references count="3">
          <reference field="0" count="1">
            <x v="4827"/>
          </reference>
          <reference field="1" count="1" selected="0">
            <x v="2916"/>
          </reference>
          <reference field="2" count="1" selected="0">
            <x v="14"/>
          </reference>
        </references>
      </pivotArea>
    </format>
    <format dxfId="1703">
      <pivotArea dataOnly="0" labelOnly="1" outline="0" fieldPosition="0">
        <references count="3">
          <reference field="0" count="1">
            <x v="4842"/>
          </reference>
          <reference field="1" count="1" selected="0">
            <x v="2917"/>
          </reference>
          <reference field="2" count="1" selected="0">
            <x v="14"/>
          </reference>
        </references>
      </pivotArea>
    </format>
    <format dxfId="1702">
      <pivotArea dataOnly="0" labelOnly="1" outline="0" fieldPosition="0">
        <references count="3">
          <reference field="0" count="1">
            <x v="4785"/>
          </reference>
          <reference field="1" count="1" selected="0">
            <x v="2918"/>
          </reference>
          <reference field="2" count="1" selected="0">
            <x v="14"/>
          </reference>
        </references>
      </pivotArea>
    </format>
    <format dxfId="1701">
      <pivotArea dataOnly="0" labelOnly="1" outline="0" fieldPosition="0">
        <references count="3">
          <reference field="0" count="1">
            <x v="62"/>
          </reference>
          <reference field="1" count="1" selected="0">
            <x v="2919"/>
          </reference>
          <reference field="2" count="1" selected="0">
            <x v="14"/>
          </reference>
        </references>
      </pivotArea>
    </format>
    <format dxfId="1700">
      <pivotArea dataOnly="0" labelOnly="1" outline="0" fieldPosition="0">
        <references count="3">
          <reference field="0" count="1">
            <x v="4828"/>
          </reference>
          <reference field="1" count="1" selected="0">
            <x v="2920"/>
          </reference>
          <reference field="2" count="1" selected="0">
            <x v="14"/>
          </reference>
        </references>
      </pivotArea>
    </format>
    <format dxfId="1699">
      <pivotArea dataOnly="0" labelOnly="1" outline="0" fieldPosition="0">
        <references count="3">
          <reference field="0" count="1">
            <x v="63"/>
          </reference>
          <reference field="1" count="1" selected="0">
            <x v="2921"/>
          </reference>
          <reference field="2" count="1" selected="0">
            <x v="14"/>
          </reference>
        </references>
      </pivotArea>
    </format>
    <format dxfId="1698">
      <pivotArea dataOnly="0" labelOnly="1" outline="0" fieldPosition="0">
        <references count="3">
          <reference field="0" count="1">
            <x v="4857"/>
          </reference>
          <reference field="1" count="1" selected="0">
            <x v="2922"/>
          </reference>
          <reference field="2" count="1" selected="0">
            <x v="14"/>
          </reference>
        </references>
      </pivotArea>
    </format>
    <format dxfId="1697">
      <pivotArea dataOnly="0" labelOnly="1" outline="0" fieldPosition="0">
        <references count="3">
          <reference field="0" count="1">
            <x v="64"/>
          </reference>
          <reference field="1" count="1" selected="0">
            <x v="2923"/>
          </reference>
          <reference field="2" count="1" selected="0">
            <x v="14"/>
          </reference>
        </references>
      </pivotArea>
    </format>
    <format dxfId="1696">
      <pivotArea dataOnly="0" labelOnly="1" outline="0" fieldPosition="0">
        <references count="3">
          <reference field="0" count="1">
            <x v="1163"/>
          </reference>
          <reference field="1" count="1" selected="0">
            <x v="2924"/>
          </reference>
          <reference field="2" count="1" selected="0">
            <x v="14"/>
          </reference>
        </references>
      </pivotArea>
    </format>
    <format dxfId="1695">
      <pivotArea dataOnly="0" labelOnly="1" outline="0" fieldPosition="0">
        <references count="3">
          <reference field="0" count="1">
            <x v="1159"/>
          </reference>
          <reference field="1" count="1" selected="0">
            <x v="2925"/>
          </reference>
          <reference field="2" count="1" selected="0">
            <x v="14"/>
          </reference>
        </references>
      </pivotArea>
    </format>
    <format dxfId="1694">
      <pivotArea dataOnly="0" labelOnly="1" outline="0" fieldPosition="0">
        <references count="3">
          <reference field="0" count="1">
            <x v="1158"/>
          </reference>
          <reference field="1" count="1" selected="0">
            <x v="2926"/>
          </reference>
          <reference field="2" count="1" selected="0">
            <x v="14"/>
          </reference>
        </references>
      </pivotArea>
    </format>
    <format dxfId="1693">
      <pivotArea dataOnly="0" labelOnly="1" outline="0" fieldPosition="0">
        <references count="3">
          <reference field="0" count="1">
            <x v="730"/>
          </reference>
          <reference field="1" count="1" selected="0">
            <x v="2927"/>
          </reference>
          <reference field="2" count="1" selected="0">
            <x v="14"/>
          </reference>
        </references>
      </pivotArea>
    </format>
    <format dxfId="1692">
      <pivotArea dataOnly="0" labelOnly="1" outline="0" fieldPosition="0">
        <references count="3">
          <reference field="0" count="1">
            <x v="1165"/>
          </reference>
          <reference field="1" count="1" selected="0">
            <x v="2928"/>
          </reference>
          <reference field="2" count="1" selected="0">
            <x v="14"/>
          </reference>
        </references>
      </pivotArea>
    </format>
    <format dxfId="1691">
      <pivotArea dataOnly="0" labelOnly="1" outline="0" fieldPosition="0">
        <references count="3">
          <reference field="0" count="1">
            <x v="1166"/>
          </reference>
          <reference field="1" count="1" selected="0">
            <x v="2929"/>
          </reference>
          <reference field="2" count="1" selected="0">
            <x v="14"/>
          </reference>
        </references>
      </pivotArea>
    </format>
    <format dxfId="1690">
      <pivotArea dataOnly="0" labelOnly="1" outline="0" fieldPosition="0">
        <references count="3">
          <reference field="0" count="1">
            <x v="1162"/>
          </reference>
          <reference field="1" count="1" selected="0">
            <x v="2930"/>
          </reference>
          <reference field="2" count="1" selected="0">
            <x v="14"/>
          </reference>
        </references>
      </pivotArea>
    </format>
    <format dxfId="1689">
      <pivotArea dataOnly="0" labelOnly="1" outline="0" fieldPosition="0">
        <references count="3">
          <reference field="0" count="1">
            <x v="1170"/>
          </reference>
          <reference field="1" count="1" selected="0">
            <x v="2931"/>
          </reference>
          <reference field="2" count="1" selected="0">
            <x v="14"/>
          </reference>
        </references>
      </pivotArea>
    </format>
    <format dxfId="1688">
      <pivotArea dataOnly="0" labelOnly="1" outline="0" fieldPosition="0">
        <references count="3">
          <reference field="0" count="1">
            <x v="1169"/>
          </reference>
          <reference field="1" count="1" selected="0">
            <x v="2932"/>
          </reference>
          <reference field="2" count="1" selected="0">
            <x v="14"/>
          </reference>
        </references>
      </pivotArea>
    </format>
    <format dxfId="1687">
      <pivotArea dataOnly="0" labelOnly="1" outline="0" fieldPosition="0">
        <references count="3">
          <reference field="0" count="1">
            <x v="1167"/>
          </reference>
          <reference field="1" count="1" selected="0">
            <x v="2933"/>
          </reference>
          <reference field="2" count="1" selected="0">
            <x v="14"/>
          </reference>
        </references>
      </pivotArea>
    </format>
    <format dxfId="1686">
      <pivotArea dataOnly="0" labelOnly="1" outline="0" fieldPosition="0">
        <references count="3">
          <reference field="0" count="1">
            <x v="1168"/>
          </reference>
          <reference field="1" count="1" selected="0">
            <x v="2934"/>
          </reference>
          <reference field="2" count="1" selected="0">
            <x v="14"/>
          </reference>
        </references>
      </pivotArea>
    </format>
    <format dxfId="1685">
      <pivotArea dataOnly="0" labelOnly="1" outline="0" fieldPosition="0">
        <references count="3">
          <reference field="0" count="1">
            <x v="1173"/>
          </reference>
          <reference field="1" count="1" selected="0">
            <x v="2935"/>
          </reference>
          <reference field="2" count="1" selected="0">
            <x v="14"/>
          </reference>
        </references>
      </pivotArea>
    </format>
    <format dxfId="1684">
      <pivotArea dataOnly="0" labelOnly="1" outline="0" fieldPosition="0">
        <references count="3">
          <reference field="0" count="1">
            <x v="1171"/>
          </reference>
          <reference field="1" count="1" selected="0">
            <x v="2936"/>
          </reference>
          <reference field="2" count="1" selected="0">
            <x v="14"/>
          </reference>
        </references>
      </pivotArea>
    </format>
    <format dxfId="1683">
      <pivotArea dataOnly="0" labelOnly="1" outline="0" fieldPosition="0">
        <references count="3">
          <reference field="0" count="1">
            <x v="1172"/>
          </reference>
          <reference field="1" count="1" selected="0">
            <x v="2937"/>
          </reference>
          <reference field="2" count="1" selected="0">
            <x v="14"/>
          </reference>
        </references>
      </pivotArea>
    </format>
    <format dxfId="1682">
      <pivotArea dataOnly="0" labelOnly="1" outline="0" fieldPosition="0">
        <references count="3">
          <reference field="0" count="1">
            <x v="1175"/>
          </reference>
          <reference field="1" count="1" selected="0">
            <x v="2938"/>
          </reference>
          <reference field="2" count="1" selected="0">
            <x v="14"/>
          </reference>
        </references>
      </pivotArea>
    </format>
    <format dxfId="1681">
      <pivotArea dataOnly="0" labelOnly="1" outline="0" fieldPosition="0">
        <references count="3">
          <reference field="0" count="1">
            <x v="1174"/>
          </reference>
          <reference field="1" count="1" selected="0">
            <x v="2939"/>
          </reference>
          <reference field="2" count="1" selected="0">
            <x v="14"/>
          </reference>
        </references>
      </pivotArea>
    </format>
    <format dxfId="1680">
      <pivotArea dataOnly="0" labelOnly="1" outline="0" fieldPosition="0">
        <references count="3">
          <reference field="0" count="1">
            <x v="1176"/>
          </reference>
          <reference field="1" count="1" selected="0">
            <x v="2940"/>
          </reference>
          <reference field="2" count="1" selected="0">
            <x v="14"/>
          </reference>
        </references>
      </pivotArea>
    </format>
    <format dxfId="1679">
      <pivotArea dataOnly="0" labelOnly="1" outline="0" fieldPosition="0">
        <references count="3">
          <reference field="0" count="1">
            <x v="4409"/>
          </reference>
          <reference field="1" count="1" selected="0">
            <x v="2964"/>
          </reference>
          <reference field="2" count="1" selected="0">
            <x v="15"/>
          </reference>
        </references>
      </pivotArea>
    </format>
    <format dxfId="1678">
      <pivotArea dataOnly="0" labelOnly="1" outline="0" fieldPosition="0">
        <references count="3">
          <reference field="0" count="1">
            <x v="1593"/>
          </reference>
          <reference field="1" count="1" selected="0">
            <x v="2965"/>
          </reference>
          <reference field="2" count="1" selected="0">
            <x v="15"/>
          </reference>
        </references>
      </pivotArea>
    </format>
    <format dxfId="1677">
      <pivotArea dataOnly="0" labelOnly="1" outline="0" fieldPosition="0">
        <references count="3">
          <reference field="0" count="1">
            <x v="1596"/>
          </reference>
          <reference field="1" count="1" selected="0">
            <x v="2966"/>
          </reference>
          <reference field="2" count="1" selected="0">
            <x v="15"/>
          </reference>
        </references>
      </pivotArea>
    </format>
    <format dxfId="1676">
      <pivotArea dataOnly="0" labelOnly="1" outline="0" fieldPosition="0">
        <references count="3">
          <reference field="0" count="1">
            <x v="1600"/>
          </reference>
          <reference field="1" count="1" selected="0">
            <x v="2967"/>
          </reference>
          <reference field="2" count="1" selected="0">
            <x v="15"/>
          </reference>
        </references>
      </pivotArea>
    </format>
    <format dxfId="1675">
      <pivotArea dataOnly="0" labelOnly="1" outline="0" fieldPosition="0">
        <references count="3">
          <reference field="0" count="1">
            <x v="1599"/>
          </reference>
          <reference field="1" count="1" selected="0">
            <x v="2968"/>
          </reference>
          <reference field="2" count="1" selected="0">
            <x v="15"/>
          </reference>
        </references>
      </pivotArea>
    </format>
    <format dxfId="1674">
      <pivotArea dataOnly="0" labelOnly="1" outline="0" fieldPosition="0">
        <references count="3">
          <reference field="0" count="1">
            <x v="1595"/>
          </reference>
          <reference field="1" count="1" selected="0">
            <x v="2969"/>
          </reference>
          <reference field="2" count="1" selected="0">
            <x v="15"/>
          </reference>
        </references>
      </pivotArea>
    </format>
    <format dxfId="1673">
      <pivotArea dataOnly="0" labelOnly="1" outline="0" fieldPosition="0">
        <references count="3">
          <reference field="0" count="1">
            <x v="1594"/>
          </reference>
          <reference field="1" count="1" selected="0">
            <x v="2970"/>
          </reference>
          <reference field="2" count="1" selected="0">
            <x v="15"/>
          </reference>
        </references>
      </pivotArea>
    </format>
    <format dxfId="1672">
      <pivotArea dataOnly="0" labelOnly="1" outline="0" fieldPosition="0">
        <references count="3">
          <reference field="0" count="1">
            <x v="1598"/>
          </reference>
          <reference field="1" count="1" selected="0">
            <x v="2971"/>
          </reference>
          <reference field="2" count="1" selected="0">
            <x v="15"/>
          </reference>
        </references>
      </pivotArea>
    </format>
    <format dxfId="1671">
      <pivotArea dataOnly="0" labelOnly="1" outline="0" fieldPosition="0">
        <references count="3">
          <reference field="0" count="1">
            <x v="1597"/>
          </reference>
          <reference field="1" count="1" selected="0">
            <x v="2972"/>
          </reference>
          <reference field="2" count="1" selected="0">
            <x v="15"/>
          </reference>
        </references>
      </pivotArea>
    </format>
    <format dxfId="1670">
      <pivotArea dataOnly="0" labelOnly="1" outline="0" fieldPosition="0">
        <references count="3">
          <reference field="0" count="1">
            <x v="4431"/>
          </reference>
          <reference field="1" count="1" selected="0">
            <x v="2973"/>
          </reference>
          <reference field="2" count="1" selected="0">
            <x v="15"/>
          </reference>
        </references>
      </pivotArea>
    </format>
    <format dxfId="1669">
      <pivotArea dataOnly="0" labelOnly="1" outline="0" fieldPosition="0">
        <references count="3">
          <reference field="0" count="1">
            <x v="562"/>
          </reference>
          <reference field="1" count="1" selected="0">
            <x v="2974"/>
          </reference>
          <reference field="2" count="1" selected="0">
            <x v="15"/>
          </reference>
        </references>
      </pivotArea>
    </format>
    <format dxfId="1668">
      <pivotArea dataOnly="0" labelOnly="1" outline="0" fieldPosition="0">
        <references count="3">
          <reference field="0" count="1">
            <x v="4418"/>
          </reference>
          <reference field="1" count="1" selected="0">
            <x v="2975"/>
          </reference>
          <reference field="2" count="1" selected="0">
            <x v="15"/>
          </reference>
        </references>
      </pivotArea>
    </format>
    <format dxfId="1667">
      <pivotArea dataOnly="0" labelOnly="1" outline="0" fieldPosition="0">
        <references count="3">
          <reference field="0" count="1">
            <x v="1592"/>
          </reference>
          <reference field="1" count="1" selected="0">
            <x v="2976"/>
          </reference>
          <reference field="2" count="1" selected="0">
            <x v="15"/>
          </reference>
        </references>
      </pivotArea>
    </format>
    <format dxfId="1666">
      <pivotArea dataOnly="0" labelOnly="1" outline="0" fieldPosition="0">
        <references count="3">
          <reference field="0" count="1">
            <x v="1601"/>
          </reference>
          <reference field="1" count="1" selected="0">
            <x v="2977"/>
          </reference>
          <reference field="2" count="1" selected="0">
            <x v="15"/>
          </reference>
        </references>
      </pivotArea>
    </format>
    <format dxfId="1665">
      <pivotArea dataOnly="0" labelOnly="1" outline="0" fieldPosition="0">
        <references count="3">
          <reference field="0" count="1">
            <x v="85"/>
          </reference>
          <reference field="1" count="1" selected="0">
            <x v="2978"/>
          </reference>
          <reference field="2" count="1" selected="0">
            <x v="15"/>
          </reference>
        </references>
      </pivotArea>
    </format>
    <format dxfId="1664">
      <pivotArea dataOnly="0" labelOnly="1" outline="0" fieldPosition="0">
        <references count="3">
          <reference field="0" count="1">
            <x v="86"/>
          </reference>
          <reference field="1" count="1" selected="0">
            <x v="2979"/>
          </reference>
          <reference field="2" count="1" selected="0">
            <x v="15"/>
          </reference>
        </references>
      </pivotArea>
    </format>
    <format dxfId="1663">
      <pivotArea dataOnly="0" labelOnly="1" outline="0" fieldPosition="0">
        <references count="3">
          <reference field="0" count="1">
            <x v="4466"/>
          </reference>
          <reference field="1" count="1" selected="0">
            <x v="2980"/>
          </reference>
          <reference field="2" count="1" selected="0">
            <x v="15"/>
          </reference>
        </references>
      </pivotArea>
    </format>
    <format dxfId="1662">
      <pivotArea dataOnly="0" labelOnly="1" outline="0" fieldPosition="0">
        <references count="3">
          <reference field="0" count="1">
            <x v="1553"/>
          </reference>
          <reference field="1" count="1" selected="0">
            <x v="2981"/>
          </reference>
          <reference field="2" count="1" selected="0">
            <x v="15"/>
          </reference>
        </references>
      </pivotArea>
    </format>
    <format dxfId="1661">
      <pivotArea dataOnly="0" labelOnly="1" outline="0" fieldPosition="0">
        <references count="3">
          <reference field="0" count="1">
            <x v="1555"/>
          </reference>
          <reference field="1" count="1" selected="0">
            <x v="2982"/>
          </reference>
          <reference field="2" count="1" selected="0">
            <x v="15"/>
          </reference>
        </references>
      </pivotArea>
    </format>
    <format dxfId="1660">
      <pivotArea dataOnly="0" labelOnly="1" outline="0" fieldPosition="0">
        <references count="3">
          <reference field="0" count="1">
            <x v="1554"/>
          </reference>
          <reference field="1" count="1" selected="0">
            <x v="2983"/>
          </reference>
          <reference field="2" count="1" selected="0">
            <x v="15"/>
          </reference>
        </references>
      </pivotArea>
    </format>
    <format dxfId="1659">
      <pivotArea dataOnly="0" labelOnly="1" outline="0" fieldPosition="0">
        <references count="3">
          <reference field="0" count="1">
            <x v="1551"/>
          </reference>
          <reference field="1" count="1" selected="0">
            <x v="2984"/>
          </reference>
          <reference field="2" count="1" selected="0">
            <x v="15"/>
          </reference>
        </references>
      </pivotArea>
    </format>
    <format dxfId="1658">
      <pivotArea dataOnly="0" labelOnly="1" outline="0" fieldPosition="0">
        <references count="3">
          <reference field="0" count="1">
            <x v="1552"/>
          </reference>
          <reference field="1" count="1" selected="0">
            <x v="2985"/>
          </reference>
          <reference field="2" count="1" selected="0">
            <x v="15"/>
          </reference>
        </references>
      </pivotArea>
    </format>
    <format dxfId="1657">
      <pivotArea dataOnly="0" labelOnly="1" outline="0" fieldPosition="0">
        <references count="3">
          <reference field="0" count="1">
            <x v="83"/>
          </reference>
          <reference field="1" count="1" selected="0">
            <x v="2986"/>
          </reference>
          <reference field="2" count="1" selected="0">
            <x v="15"/>
          </reference>
        </references>
      </pivotArea>
    </format>
    <format dxfId="1656">
      <pivotArea dataOnly="0" labelOnly="1" outline="0" fieldPosition="0">
        <references count="3">
          <reference field="0" count="1">
            <x v="627"/>
          </reference>
          <reference field="1" count="1" selected="0">
            <x v="2987"/>
          </reference>
          <reference field="2" count="1" selected="0">
            <x v="15"/>
          </reference>
        </references>
      </pivotArea>
    </format>
    <format dxfId="1655">
      <pivotArea dataOnly="0" labelOnly="1" outline="0" fieldPosition="0">
        <references count="3">
          <reference field="0" count="1">
            <x v="84"/>
          </reference>
          <reference field="1" count="1" selected="0">
            <x v="2988"/>
          </reference>
          <reference field="2" count="1" selected="0">
            <x v="15"/>
          </reference>
        </references>
      </pivotArea>
    </format>
    <format dxfId="1654">
      <pivotArea dataOnly="0" labelOnly="1" outline="0" fieldPosition="0">
        <references count="3">
          <reference field="0" count="1">
            <x v="4383"/>
          </reference>
          <reference field="1" count="1" selected="0">
            <x v="2989"/>
          </reference>
          <reference field="2" count="1" selected="0">
            <x v="15"/>
          </reference>
        </references>
      </pivotArea>
    </format>
    <format dxfId="1653">
      <pivotArea dataOnly="0" labelOnly="1" outline="0" fieldPosition="0">
        <references count="3">
          <reference field="0" count="1">
            <x v="563"/>
          </reference>
          <reference field="1" count="1" selected="0">
            <x v="2990"/>
          </reference>
          <reference field="2" count="1" selected="0">
            <x v="15"/>
          </reference>
        </references>
      </pivotArea>
    </format>
    <format dxfId="1652">
      <pivotArea dataOnly="0" labelOnly="1" outline="0" fieldPosition="0">
        <references count="3">
          <reference field="0" count="1">
            <x v="1561"/>
          </reference>
          <reference field="1" count="1" selected="0">
            <x v="2991"/>
          </reference>
          <reference field="2" count="1" selected="0">
            <x v="15"/>
          </reference>
        </references>
      </pivotArea>
    </format>
    <format dxfId="1651">
      <pivotArea dataOnly="0" labelOnly="1" outline="0" fieldPosition="0">
        <references count="3">
          <reference field="0" count="1">
            <x v="1558"/>
          </reference>
          <reference field="1" count="1" selected="0">
            <x v="2992"/>
          </reference>
          <reference field="2" count="1" selected="0">
            <x v="15"/>
          </reference>
        </references>
      </pivotArea>
    </format>
    <format dxfId="1650">
      <pivotArea dataOnly="0" labelOnly="1" outline="0" fieldPosition="0">
        <references count="3">
          <reference field="0" count="1">
            <x v="1559"/>
          </reference>
          <reference field="1" count="1" selected="0">
            <x v="2993"/>
          </reference>
          <reference field="2" count="1" selected="0">
            <x v="15"/>
          </reference>
        </references>
      </pivotArea>
    </format>
    <format dxfId="1649">
      <pivotArea dataOnly="0" labelOnly="1" outline="0" fieldPosition="0">
        <references count="3">
          <reference field="0" count="1">
            <x v="4448"/>
          </reference>
          <reference field="1" count="1" selected="0">
            <x v="2994"/>
          </reference>
          <reference field="2" count="1" selected="0">
            <x v="15"/>
          </reference>
        </references>
      </pivotArea>
    </format>
    <format dxfId="1648">
      <pivotArea dataOnly="0" labelOnly="1" outline="0" fieldPosition="0">
        <references count="3">
          <reference field="0" count="1">
            <x v="1560"/>
          </reference>
          <reference field="1" count="1" selected="0">
            <x v="2995"/>
          </reference>
          <reference field="2" count="1" selected="0">
            <x v="15"/>
          </reference>
        </references>
      </pivotArea>
    </format>
    <format dxfId="1647">
      <pivotArea dataOnly="0" labelOnly="1" outline="0" fieldPosition="0">
        <references count="3">
          <reference field="0" count="1">
            <x v="1557"/>
          </reference>
          <reference field="1" count="1" selected="0">
            <x v="2996"/>
          </reference>
          <reference field="2" count="1" selected="0">
            <x v="15"/>
          </reference>
        </references>
      </pivotArea>
    </format>
    <format dxfId="1646">
      <pivotArea dataOnly="0" labelOnly="1" outline="0" fieldPosition="0">
        <references count="3">
          <reference field="0" count="1">
            <x v="1556"/>
          </reference>
          <reference field="1" count="1" selected="0">
            <x v="2997"/>
          </reference>
          <reference field="2" count="1" selected="0">
            <x v="15"/>
          </reference>
        </references>
      </pivotArea>
    </format>
    <format dxfId="1645">
      <pivotArea dataOnly="0" labelOnly="1" outline="0" fieldPosition="0">
        <references count="3">
          <reference field="0" count="1">
            <x v="81"/>
          </reference>
          <reference field="1" count="1" selected="0">
            <x v="2998"/>
          </reference>
          <reference field="2" count="1" selected="0">
            <x v="15"/>
          </reference>
        </references>
      </pivotArea>
    </format>
    <format dxfId="1644">
      <pivotArea dataOnly="0" labelOnly="1" outline="0" fieldPosition="0">
        <references count="3">
          <reference field="0" count="1">
            <x v="637"/>
          </reference>
          <reference field="1" count="1" selected="0">
            <x v="2999"/>
          </reference>
          <reference field="2" count="1" selected="0">
            <x v="15"/>
          </reference>
        </references>
      </pivotArea>
    </format>
    <format dxfId="1643">
      <pivotArea dataOnly="0" labelOnly="1" outline="0" fieldPosition="0">
        <references count="3">
          <reference field="0" count="1">
            <x v="82"/>
          </reference>
          <reference field="1" count="1" selected="0">
            <x v="3000"/>
          </reference>
          <reference field="2" count="1" selected="0">
            <x v="15"/>
          </reference>
        </references>
      </pivotArea>
    </format>
    <format dxfId="1642">
      <pivotArea dataOnly="0" labelOnly="1" outline="0" fieldPosition="0">
        <references count="3">
          <reference field="0" count="1">
            <x v="4294"/>
          </reference>
          <reference field="1" count="1" selected="0">
            <x v="3585"/>
          </reference>
          <reference field="2" count="1" selected="0">
            <x v="15"/>
          </reference>
        </references>
      </pivotArea>
    </format>
    <format dxfId="1641">
      <pivotArea dataOnly="0" labelOnly="1" outline="0" fieldPosition="0">
        <references count="3">
          <reference field="0" count="1">
            <x v="2789"/>
          </reference>
          <reference field="1" count="1" selected="0">
            <x v="3586"/>
          </reference>
          <reference field="2" count="1" selected="0">
            <x v="15"/>
          </reference>
        </references>
      </pivotArea>
    </format>
    <format dxfId="1640">
      <pivotArea dataOnly="0" labelOnly="1" outline="0" fieldPosition="0">
        <references count="3">
          <reference field="0" count="1">
            <x v="4858"/>
          </reference>
          <reference field="1" count="1" selected="0">
            <x v="1247"/>
          </reference>
          <reference field="2" count="1" selected="0">
            <x v="16"/>
          </reference>
        </references>
      </pivotArea>
    </format>
    <format dxfId="1639">
      <pivotArea dataOnly="0" labelOnly="1" outline="0" fieldPosition="0">
        <references count="3">
          <reference field="0" count="1">
            <x v="3707"/>
          </reference>
          <reference field="1" count="1" selected="0">
            <x v="1250"/>
          </reference>
          <reference field="2" count="1" selected="0">
            <x v="16"/>
          </reference>
        </references>
      </pivotArea>
    </format>
    <format dxfId="1638">
      <pivotArea dataOnly="0" labelOnly="1" outline="0" fieldPosition="0">
        <references count="3">
          <reference field="0" count="1">
            <x v="4981"/>
          </reference>
          <reference field="1" count="1" selected="0">
            <x v="1257"/>
          </reference>
          <reference field="2" count="1" selected="0">
            <x v="16"/>
          </reference>
        </references>
      </pivotArea>
    </format>
    <format dxfId="1637">
      <pivotArea dataOnly="0" labelOnly="1" outline="0" fieldPosition="0">
        <references count="3">
          <reference field="0" count="1">
            <x v="4984"/>
          </reference>
          <reference field="1" count="1" selected="0">
            <x v="1258"/>
          </reference>
          <reference field="2" count="1" selected="0">
            <x v="16"/>
          </reference>
        </references>
      </pivotArea>
    </format>
    <format dxfId="1636">
      <pivotArea dataOnly="0" labelOnly="1" outline="0" fieldPosition="0">
        <references count="3">
          <reference field="0" count="1">
            <x v="4980"/>
          </reference>
          <reference field="1" count="1" selected="0">
            <x v="1259"/>
          </reference>
          <reference field="2" count="1" selected="0">
            <x v="16"/>
          </reference>
        </references>
      </pivotArea>
    </format>
    <format dxfId="1635">
      <pivotArea dataOnly="0" labelOnly="1" outline="0" fieldPosition="0">
        <references count="3">
          <reference field="0" count="1">
            <x v="4982"/>
          </reference>
          <reference field="1" count="1" selected="0">
            <x v="1260"/>
          </reference>
          <reference field="2" count="1" selected="0">
            <x v="16"/>
          </reference>
        </references>
      </pivotArea>
    </format>
    <format dxfId="1634">
      <pivotArea dataOnly="0" labelOnly="1" outline="0" fieldPosition="0">
        <references count="3">
          <reference field="0" count="1">
            <x v="4978"/>
          </reference>
          <reference field="1" count="1" selected="0">
            <x v="1261"/>
          </reference>
          <reference field="2" count="1" selected="0">
            <x v="16"/>
          </reference>
        </references>
      </pivotArea>
    </format>
    <format dxfId="1633">
      <pivotArea dataOnly="0" labelOnly="1" outline="0" fieldPosition="0">
        <references count="3">
          <reference field="0" count="1">
            <x v="4979"/>
          </reference>
          <reference field="1" count="1" selected="0">
            <x v="1262"/>
          </reference>
          <reference field="2" count="1" selected="0">
            <x v="16"/>
          </reference>
        </references>
      </pivotArea>
    </format>
    <format dxfId="1632">
      <pivotArea dataOnly="0" labelOnly="1" outline="0" fieldPosition="0">
        <references count="3">
          <reference field="0" count="1">
            <x v="4983"/>
          </reference>
          <reference field="1" count="1" selected="0">
            <x v="1263"/>
          </reference>
          <reference field="2" count="1" selected="0">
            <x v="16"/>
          </reference>
        </references>
      </pivotArea>
    </format>
    <format dxfId="1631">
      <pivotArea dataOnly="0" labelOnly="1" outline="0" fieldPosition="0">
        <references count="3">
          <reference field="0" count="1">
            <x v="4835"/>
          </reference>
          <reference field="1" count="1" selected="0">
            <x v="3011"/>
          </reference>
          <reference field="2" count="1" selected="0">
            <x v="16"/>
          </reference>
        </references>
      </pivotArea>
    </format>
    <format dxfId="1630">
      <pivotArea dataOnly="0" labelOnly="1" outline="0" fieldPosition="0">
        <references count="3">
          <reference field="0" count="1">
            <x v="4799"/>
          </reference>
          <reference field="1" count="1" selected="0">
            <x v="3012"/>
          </reference>
          <reference field="2" count="1" selected="0">
            <x v="16"/>
          </reference>
        </references>
      </pivotArea>
    </format>
    <format dxfId="1629">
      <pivotArea dataOnly="0" labelOnly="1" outline="0" fieldPosition="0">
        <references count="3">
          <reference field="0" count="1">
            <x v="4863"/>
          </reference>
          <reference field="1" count="1" selected="0">
            <x v="3013"/>
          </reference>
          <reference field="2" count="1" selected="0">
            <x v="16"/>
          </reference>
        </references>
      </pivotArea>
    </format>
    <format dxfId="1628">
      <pivotArea dataOnly="0" labelOnly="1" outline="0" fieldPosition="0">
        <references count="3">
          <reference field="0" count="1">
            <x v="4820"/>
          </reference>
          <reference field="1" count="1" selected="0">
            <x v="3014"/>
          </reference>
          <reference field="2" count="1" selected="0">
            <x v="16"/>
          </reference>
        </references>
      </pivotArea>
    </format>
    <format dxfId="1627">
      <pivotArea dataOnly="0" labelOnly="1" outline="0" fieldPosition="0">
        <references count="3">
          <reference field="0" count="1">
            <x v="4825"/>
          </reference>
          <reference field="1" count="1" selected="0">
            <x v="3015"/>
          </reference>
          <reference field="2" count="1" selected="0">
            <x v="16"/>
          </reference>
        </references>
      </pivotArea>
    </format>
    <format dxfId="1626">
      <pivotArea dataOnly="0" labelOnly="1" outline="0" fieldPosition="0">
        <references count="3">
          <reference field="0" count="1">
            <x v="4813"/>
          </reference>
          <reference field="1" count="1" selected="0">
            <x v="3016"/>
          </reference>
          <reference field="2" count="1" selected="0">
            <x v="16"/>
          </reference>
        </references>
      </pivotArea>
    </format>
    <format dxfId="1625">
      <pivotArea dataOnly="0" labelOnly="1" outline="0" fieldPosition="0">
        <references count="3">
          <reference field="0" count="1">
            <x v="4783"/>
          </reference>
          <reference field="1" count="1" selected="0">
            <x v="3017"/>
          </reference>
          <reference field="2" count="1" selected="0">
            <x v="16"/>
          </reference>
        </references>
      </pivotArea>
    </format>
    <format dxfId="1624">
      <pivotArea dataOnly="0" labelOnly="1" outline="0" fieldPosition="0">
        <references count="3">
          <reference field="0" count="1">
            <x v="4846"/>
          </reference>
          <reference field="1" count="1" selected="0">
            <x v="3018"/>
          </reference>
          <reference field="2" count="1" selected="0">
            <x v="16"/>
          </reference>
        </references>
      </pivotArea>
    </format>
    <format dxfId="1623">
      <pivotArea dataOnly="0" labelOnly="1" outline="0" fieldPosition="0">
        <references count="3">
          <reference field="0" count="1">
            <x v="4802"/>
          </reference>
          <reference field="1" count="1" selected="0">
            <x v="3019"/>
          </reference>
          <reference field="2" count="1" selected="0">
            <x v="16"/>
          </reference>
        </references>
      </pivotArea>
    </format>
    <format dxfId="1622">
      <pivotArea dataOnly="0" labelOnly="1" outline="0" fieldPosition="0">
        <references count="3">
          <reference field="0" count="1">
            <x v="4844"/>
          </reference>
          <reference field="1" count="1" selected="0">
            <x v="3020"/>
          </reference>
          <reference field="2" count="1" selected="0">
            <x v="16"/>
          </reference>
        </references>
      </pivotArea>
    </format>
    <format dxfId="1621">
      <pivotArea dataOnly="0" labelOnly="1" outline="0" fieldPosition="0">
        <references count="3">
          <reference field="0" count="1">
            <x v="4824"/>
          </reference>
          <reference field="1" count="1" selected="0">
            <x v="3021"/>
          </reference>
          <reference field="2" count="1" selected="0">
            <x v="16"/>
          </reference>
        </references>
      </pivotArea>
    </format>
    <format dxfId="1620">
      <pivotArea dataOnly="0" labelOnly="1" outline="0" fieldPosition="0">
        <references count="3">
          <reference field="0" count="1">
            <x v="4791"/>
          </reference>
          <reference field="1" count="1" selected="0">
            <x v="3022"/>
          </reference>
          <reference field="2" count="1" selected="0">
            <x v="16"/>
          </reference>
        </references>
      </pivotArea>
    </format>
    <format dxfId="1619">
      <pivotArea dataOnly="0" labelOnly="1" outline="0" fieldPosition="0">
        <references count="3">
          <reference field="0" count="1">
            <x v="4823"/>
          </reference>
          <reference field="1" count="1" selected="0">
            <x v="3023"/>
          </reference>
          <reference field="2" count="1" selected="0">
            <x v="16"/>
          </reference>
        </references>
      </pivotArea>
    </format>
    <format dxfId="1618">
      <pivotArea dataOnly="0" labelOnly="1" outline="0" fieldPosition="0">
        <references count="3">
          <reference field="0" count="1">
            <x v="4805"/>
          </reference>
          <reference field="1" count="1" selected="0">
            <x v="3024"/>
          </reference>
          <reference field="2" count="1" selected="0">
            <x v="16"/>
          </reference>
        </references>
      </pivotArea>
    </format>
    <format dxfId="1617">
      <pivotArea dataOnly="0" labelOnly="1" outline="0" fieldPosition="0">
        <references count="3">
          <reference field="0" count="1">
            <x v="4837"/>
          </reference>
          <reference field="1" count="1" selected="0">
            <x v="3025"/>
          </reference>
          <reference field="2" count="1" selected="0">
            <x v="16"/>
          </reference>
        </references>
      </pivotArea>
    </format>
    <format dxfId="1616">
      <pivotArea dataOnly="0" labelOnly="1" outline="0" fieldPosition="0">
        <references count="3">
          <reference field="0" count="1">
            <x v="4862"/>
          </reference>
          <reference field="1" count="1" selected="0">
            <x v="3026"/>
          </reference>
          <reference field="2" count="1" selected="0">
            <x v="16"/>
          </reference>
        </references>
      </pivotArea>
    </format>
    <format dxfId="1615">
      <pivotArea dataOnly="0" labelOnly="1" outline="0" fieldPosition="0">
        <references count="3">
          <reference field="0" count="1">
            <x v="4789"/>
          </reference>
          <reference field="1" count="1" selected="0">
            <x v="3027"/>
          </reference>
          <reference field="2" count="1" selected="0">
            <x v="16"/>
          </reference>
        </references>
      </pivotArea>
    </format>
    <format dxfId="1614">
      <pivotArea dataOnly="0" labelOnly="1" outline="0" fieldPosition="0">
        <references count="3">
          <reference field="0" count="1">
            <x v="4860"/>
          </reference>
          <reference field="1" count="1" selected="0">
            <x v="3028"/>
          </reference>
          <reference field="2" count="1" selected="0">
            <x v="16"/>
          </reference>
        </references>
      </pivotArea>
    </format>
    <format dxfId="1613">
      <pivotArea dataOnly="0" labelOnly="1" outline="0" fieldPosition="0">
        <references count="3">
          <reference field="0" count="1">
            <x v="4829"/>
          </reference>
          <reference field="1" count="1" selected="0">
            <x v="3029"/>
          </reference>
          <reference field="2" count="1" selected="0">
            <x v="16"/>
          </reference>
        </references>
      </pivotArea>
    </format>
    <format dxfId="1612">
      <pivotArea dataOnly="0" labelOnly="1" outline="0" fieldPosition="0">
        <references count="3">
          <reference field="0" count="1">
            <x v="4861"/>
          </reference>
          <reference field="1" count="1" selected="0">
            <x v="3030"/>
          </reference>
          <reference field="2" count="1" selected="0">
            <x v="16"/>
          </reference>
        </references>
      </pivotArea>
    </format>
    <format dxfId="1611">
      <pivotArea dataOnly="0" labelOnly="1" outline="0" fieldPosition="0">
        <references count="3">
          <reference field="0" count="1">
            <x v="4843"/>
          </reference>
          <reference field="1" count="1" selected="0">
            <x v="3031"/>
          </reference>
          <reference field="2" count="1" selected="0">
            <x v="16"/>
          </reference>
        </references>
      </pivotArea>
    </format>
    <format dxfId="1610">
      <pivotArea dataOnly="0" labelOnly="1" outline="0" fieldPosition="0">
        <references count="3">
          <reference field="0" count="1">
            <x v="4788"/>
          </reference>
          <reference field="1" count="1" selected="0">
            <x v="3032"/>
          </reference>
          <reference field="2" count="1" selected="0">
            <x v="16"/>
          </reference>
        </references>
      </pivotArea>
    </format>
    <format dxfId="1609">
      <pivotArea dataOnly="0" labelOnly="1" outline="0" fieldPosition="0">
        <references count="3">
          <reference field="0" count="1">
            <x v="4782"/>
          </reference>
          <reference field="1" count="1" selected="0">
            <x v="3033"/>
          </reference>
          <reference field="2" count="1" selected="0">
            <x v="16"/>
          </reference>
        </references>
      </pivotArea>
    </format>
    <format dxfId="1608">
      <pivotArea dataOnly="0" labelOnly="1" outline="0" fieldPosition="0">
        <references count="3">
          <reference field="0" count="1">
            <x v="4840"/>
          </reference>
          <reference field="1" count="1" selected="0">
            <x v="3034"/>
          </reference>
          <reference field="2" count="1" selected="0">
            <x v="16"/>
          </reference>
        </references>
      </pivotArea>
    </format>
    <format dxfId="1607">
      <pivotArea dataOnly="0" labelOnly="1" outline="0" fieldPosition="0">
        <references count="3">
          <reference field="0" count="1">
            <x v="4836"/>
          </reference>
          <reference field="1" count="1" selected="0">
            <x v="3035"/>
          </reference>
          <reference field="2" count="1" selected="0">
            <x v="16"/>
          </reference>
        </references>
      </pivotArea>
    </format>
    <format dxfId="1606">
      <pivotArea dataOnly="0" labelOnly="1" outline="0" fieldPosition="0">
        <references count="3">
          <reference field="0" count="1">
            <x v="4804"/>
          </reference>
          <reference field="1" count="1" selected="0">
            <x v="3036"/>
          </reference>
          <reference field="2" count="1" selected="0">
            <x v="16"/>
          </reference>
        </references>
      </pivotArea>
    </format>
    <format dxfId="1605">
      <pivotArea dataOnly="0" labelOnly="1" outline="0" fieldPosition="0">
        <references count="3">
          <reference field="0" count="1">
            <x v="4807"/>
          </reference>
          <reference field="1" count="1" selected="0">
            <x v="3037"/>
          </reference>
          <reference field="2" count="1" selected="0">
            <x v="16"/>
          </reference>
        </references>
      </pivotArea>
    </format>
    <format dxfId="1604">
      <pivotArea dataOnly="0" labelOnly="1" outline="0" fieldPosition="0">
        <references count="3">
          <reference field="0" count="1">
            <x v="4819"/>
          </reference>
          <reference field="1" count="1" selected="0">
            <x v="3038"/>
          </reference>
          <reference field="2" count="1" selected="0">
            <x v="16"/>
          </reference>
        </references>
      </pivotArea>
    </format>
    <format dxfId="1603">
      <pivotArea dataOnly="0" labelOnly="1" outline="0" fieldPosition="0">
        <references count="3">
          <reference field="0" count="1">
            <x v="4806"/>
          </reference>
          <reference field="1" count="1" selected="0">
            <x v="3039"/>
          </reference>
          <reference field="2" count="1" selected="0">
            <x v="16"/>
          </reference>
        </references>
      </pivotArea>
    </format>
    <format dxfId="1602">
      <pivotArea dataOnly="0" labelOnly="1" outline="0" fieldPosition="0">
        <references count="3">
          <reference field="0" count="1">
            <x v="4814"/>
          </reference>
          <reference field="1" count="1" selected="0">
            <x v="3040"/>
          </reference>
          <reference field="2" count="1" selected="0">
            <x v="16"/>
          </reference>
        </references>
      </pivotArea>
    </format>
    <format dxfId="1601">
      <pivotArea dataOnly="0" labelOnly="1" outline="0" fieldPosition="0">
        <references count="3">
          <reference field="0" count="1">
            <x v="4795"/>
          </reference>
          <reference field="1" count="1" selected="0">
            <x v="3041"/>
          </reference>
          <reference field="2" count="1" selected="0">
            <x v="16"/>
          </reference>
        </references>
      </pivotArea>
    </format>
    <format dxfId="1600">
      <pivotArea dataOnly="0" labelOnly="1" outline="0" fieldPosition="0">
        <references count="3">
          <reference field="0" count="1">
            <x v="4786"/>
          </reference>
          <reference field="1" count="1" selected="0">
            <x v="3042"/>
          </reference>
          <reference field="2" count="1" selected="0">
            <x v="16"/>
          </reference>
        </references>
      </pivotArea>
    </format>
    <format dxfId="1599">
      <pivotArea dataOnly="0" labelOnly="1" outline="0" fieldPosition="0">
        <references count="3">
          <reference field="0" count="1">
            <x v="4833"/>
          </reference>
          <reference field="1" count="1" selected="0">
            <x v="3043"/>
          </reference>
          <reference field="2" count="1" selected="0">
            <x v="16"/>
          </reference>
        </references>
      </pivotArea>
    </format>
    <format dxfId="1598">
      <pivotArea dataOnly="0" labelOnly="1" outline="0" fieldPosition="0">
        <references count="3">
          <reference field="0" count="1">
            <x v="4801"/>
          </reference>
          <reference field="1" count="1" selected="0">
            <x v="3044"/>
          </reference>
          <reference field="2" count="1" selected="0">
            <x v="16"/>
          </reference>
        </references>
      </pivotArea>
    </format>
    <format dxfId="1597">
      <pivotArea dataOnly="0" labelOnly="1" outline="0" fieldPosition="0">
        <references count="3">
          <reference field="0" count="1">
            <x v="4850"/>
          </reference>
          <reference field="1" count="1" selected="0">
            <x v="3045"/>
          </reference>
          <reference field="2" count="1" selected="0">
            <x v="16"/>
          </reference>
        </references>
      </pivotArea>
    </format>
    <format dxfId="1596">
      <pivotArea dataOnly="0" labelOnly="1" outline="0" fieldPosition="0">
        <references count="3">
          <reference field="0" count="1">
            <x v="4792"/>
          </reference>
          <reference field="1" count="1" selected="0">
            <x v="3046"/>
          </reference>
          <reference field="2" count="1" selected="0">
            <x v="16"/>
          </reference>
        </references>
      </pivotArea>
    </format>
    <format dxfId="1595">
      <pivotArea dataOnly="0" labelOnly="1" outline="0" fieldPosition="0">
        <references count="3">
          <reference field="0" count="1">
            <x v="4800"/>
          </reference>
          <reference field="1" count="1" selected="0">
            <x v="3047"/>
          </reference>
          <reference field="2" count="1" selected="0">
            <x v="16"/>
          </reference>
        </references>
      </pivotArea>
    </format>
    <format dxfId="1594">
      <pivotArea dataOnly="0" labelOnly="1" outline="0" fieldPosition="0">
        <references count="3">
          <reference field="0" count="1">
            <x v="4784"/>
          </reference>
          <reference field="1" count="1" selected="0">
            <x v="3048"/>
          </reference>
          <reference field="2" count="1" selected="0">
            <x v="16"/>
          </reference>
        </references>
      </pivotArea>
    </format>
    <format dxfId="1593">
      <pivotArea dataOnly="0" labelOnly="1" outline="0" fieldPosition="0">
        <references count="3">
          <reference field="0" count="1">
            <x v="4815"/>
          </reference>
          <reference field="1" count="1" selected="0">
            <x v="3049"/>
          </reference>
          <reference field="2" count="1" selected="0">
            <x v="16"/>
          </reference>
        </references>
      </pivotArea>
    </format>
    <format dxfId="1592">
      <pivotArea dataOnly="0" labelOnly="1" outline="0" fieldPosition="0">
        <references count="3">
          <reference field="0" count="1">
            <x v="4859"/>
          </reference>
          <reference field="1" count="1" selected="0">
            <x v="3050"/>
          </reference>
          <reference field="2" count="1" selected="0">
            <x v="16"/>
          </reference>
        </references>
      </pivotArea>
    </format>
    <format dxfId="1591">
      <pivotArea dataOnly="0" labelOnly="1" outline="0" fieldPosition="0">
        <references count="3">
          <reference field="0" count="1">
            <x v="4834"/>
          </reference>
          <reference field="1" count="1" selected="0">
            <x v="3051"/>
          </reference>
          <reference field="2" count="1" selected="0">
            <x v="16"/>
          </reference>
        </references>
      </pivotArea>
    </format>
    <format dxfId="1590">
      <pivotArea dataOnly="0" labelOnly="1" outline="0" fieldPosition="0">
        <references count="3">
          <reference field="0" count="1">
            <x v="4831"/>
          </reference>
          <reference field="1" count="1" selected="0">
            <x v="3052"/>
          </reference>
          <reference field="2" count="1" selected="0">
            <x v="16"/>
          </reference>
        </references>
      </pivotArea>
    </format>
    <format dxfId="1589">
      <pivotArea dataOnly="0" labelOnly="1" outline="0" fieldPosition="0">
        <references count="3">
          <reference field="0" count="1">
            <x v="4809"/>
          </reference>
          <reference field="1" count="1" selected="0">
            <x v="3053"/>
          </reference>
          <reference field="2" count="1" selected="0">
            <x v="16"/>
          </reference>
        </references>
      </pivotArea>
    </format>
    <format dxfId="1588">
      <pivotArea dataOnly="0" labelOnly="1" outline="0" fieldPosition="0">
        <references count="3">
          <reference field="0" count="1">
            <x v="4821"/>
          </reference>
          <reference field="1" count="1" selected="0">
            <x v="3054"/>
          </reference>
          <reference field="2" count="1" selected="0">
            <x v="16"/>
          </reference>
        </references>
      </pivotArea>
    </format>
    <format dxfId="1587">
      <pivotArea dataOnly="0" labelOnly="1" outline="0" fieldPosition="0">
        <references count="3">
          <reference field="0" count="1">
            <x v="4810"/>
          </reference>
          <reference field="1" count="1" selected="0">
            <x v="3055"/>
          </reference>
          <reference field="2" count="1" selected="0">
            <x v="16"/>
          </reference>
        </references>
      </pivotArea>
    </format>
    <format dxfId="1586">
      <pivotArea dataOnly="0" labelOnly="1" outline="0" fieldPosition="0">
        <references count="3">
          <reference field="0" count="1">
            <x v="4816"/>
          </reference>
          <reference field="1" count="1" selected="0">
            <x v="3056"/>
          </reference>
          <reference field="2" count="1" selected="0">
            <x v="16"/>
          </reference>
        </references>
      </pivotArea>
    </format>
    <format dxfId="1585">
      <pivotArea dataOnly="0" labelOnly="1" outline="0" fieldPosition="0">
        <references count="3">
          <reference field="0" count="1">
            <x v="4867"/>
          </reference>
          <reference field="1" count="1" selected="0">
            <x v="3057"/>
          </reference>
          <reference field="2" count="1" selected="0">
            <x v="16"/>
          </reference>
        </references>
      </pivotArea>
    </format>
    <format dxfId="1584">
      <pivotArea dataOnly="0" labelOnly="1" outline="0" fieldPosition="0">
        <references count="3">
          <reference field="0" count="1">
            <x v="4812"/>
          </reference>
          <reference field="1" count="1" selected="0">
            <x v="3058"/>
          </reference>
          <reference field="2" count="1" selected="0">
            <x v="16"/>
          </reference>
        </references>
      </pivotArea>
    </format>
    <format dxfId="1583">
      <pivotArea dataOnly="0" labelOnly="1" outline="0" fieldPosition="0">
        <references count="3">
          <reference field="0" count="1">
            <x v="4851"/>
          </reference>
          <reference field="1" count="1" selected="0">
            <x v="3059"/>
          </reference>
          <reference field="2" count="1" selected="0">
            <x v="16"/>
          </reference>
        </references>
      </pivotArea>
    </format>
    <format dxfId="1582">
      <pivotArea dataOnly="0" labelOnly="1" outline="0" fieldPosition="0">
        <references count="3">
          <reference field="0" count="1">
            <x v="4848"/>
          </reference>
          <reference field="1" count="1" selected="0">
            <x v="3060"/>
          </reference>
          <reference field="2" count="1" selected="0">
            <x v="16"/>
          </reference>
        </references>
      </pivotArea>
    </format>
    <format dxfId="1581">
      <pivotArea dataOnly="0" labelOnly="1" outline="0" fieldPosition="0">
        <references count="3">
          <reference field="0" count="1">
            <x v="4853"/>
          </reference>
          <reference field="1" count="1" selected="0">
            <x v="3061"/>
          </reference>
          <reference field="2" count="1" selected="0">
            <x v="16"/>
          </reference>
        </references>
      </pivotArea>
    </format>
    <format dxfId="1580">
      <pivotArea dataOnly="0" labelOnly="1" outline="0" fieldPosition="0">
        <references count="3">
          <reference field="0" count="1">
            <x v="4864"/>
          </reference>
          <reference field="1" count="1" selected="0">
            <x v="3062"/>
          </reference>
          <reference field="2" count="1" selected="0">
            <x v="16"/>
          </reference>
        </references>
      </pivotArea>
    </format>
    <format dxfId="1579">
      <pivotArea dataOnly="0" labelOnly="1" outline="0" fieldPosition="0">
        <references count="3">
          <reference field="0" count="1">
            <x v="4847"/>
          </reference>
          <reference field="1" count="1" selected="0">
            <x v="3063"/>
          </reference>
          <reference field="2" count="1" selected="0">
            <x v="16"/>
          </reference>
        </references>
      </pivotArea>
    </format>
    <format dxfId="1578">
      <pivotArea dataOnly="0" labelOnly="1" outline="0" fieldPosition="0">
        <references count="3">
          <reference field="0" count="1">
            <x v="4839"/>
          </reference>
          <reference field="1" count="1" selected="0">
            <x v="3064"/>
          </reference>
          <reference field="2" count="1" selected="0">
            <x v="16"/>
          </reference>
        </references>
      </pivotArea>
    </format>
    <format dxfId="1577">
      <pivotArea dataOnly="0" labelOnly="1" outline="0" fieldPosition="0">
        <references count="3">
          <reference field="0" count="1">
            <x v="4832"/>
          </reference>
          <reference field="1" count="1" selected="0">
            <x v="3065"/>
          </reference>
          <reference field="2" count="1" selected="0">
            <x v="16"/>
          </reference>
        </references>
      </pivotArea>
    </format>
    <format dxfId="1576">
      <pivotArea dataOnly="0" labelOnly="1" outline="0" fieldPosition="0">
        <references count="3">
          <reference field="0" count="1">
            <x v="4808"/>
          </reference>
          <reference field="1" count="1" selected="0">
            <x v="3066"/>
          </reference>
          <reference field="2" count="1" selected="0">
            <x v="16"/>
          </reference>
        </references>
      </pivotArea>
    </format>
    <format dxfId="1575">
      <pivotArea dataOnly="0" labelOnly="1" outline="0" fieldPosition="0">
        <references count="3">
          <reference field="0" count="1">
            <x v="4818"/>
          </reference>
          <reference field="1" count="1" selected="0">
            <x v="3067"/>
          </reference>
          <reference field="2" count="1" selected="0">
            <x v="16"/>
          </reference>
        </references>
      </pivotArea>
    </format>
    <format dxfId="1574">
      <pivotArea dataOnly="0" labelOnly="1" outline="0" fieldPosition="0">
        <references count="3">
          <reference field="0" count="1">
            <x v="4803"/>
          </reference>
          <reference field="1" count="1" selected="0">
            <x v="3068"/>
          </reference>
          <reference field="2" count="1" selected="0">
            <x v="16"/>
          </reference>
        </references>
      </pivotArea>
    </format>
    <format dxfId="1573">
      <pivotArea dataOnly="0" labelOnly="1" outline="0" fieldPosition="0">
        <references count="3">
          <reference field="0" count="1">
            <x v="4865"/>
          </reference>
          <reference field="1" count="1" selected="0">
            <x v="3069"/>
          </reference>
          <reference field="2" count="1" selected="0">
            <x v="16"/>
          </reference>
        </references>
      </pivotArea>
    </format>
    <format dxfId="1572">
      <pivotArea dataOnly="0" labelOnly="1" outline="0" fieldPosition="0">
        <references count="3">
          <reference field="0" count="1">
            <x v="4793"/>
          </reference>
          <reference field="1" count="1" selected="0">
            <x v="3070"/>
          </reference>
          <reference field="2" count="1" selected="0">
            <x v="16"/>
          </reference>
        </references>
      </pivotArea>
    </format>
    <format dxfId="1571">
      <pivotArea dataOnly="0" labelOnly="1" outline="0" fieldPosition="0">
        <references count="3">
          <reference field="0" count="1">
            <x v="4787"/>
          </reference>
          <reference field="1" count="1" selected="0">
            <x v="3071"/>
          </reference>
          <reference field="2" count="1" selected="0">
            <x v="16"/>
          </reference>
        </references>
      </pivotArea>
    </format>
    <format dxfId="1570">
      <pivotArea dataOnly="0" labelOnly="1" outline="0" fieldPosition="0">
        <references count="3">
          <reference field="0" count="1">
            <x v="4866"/>
          </reference>
          <reference field="1" count="1" selected="0">
            <x v="3072"/>
          </reference>
          <reference field="2" count="1" selected="0">
            <x v="16"/>
          </reference>
        </references>
      </pivotArea>
    </format>
    <format dxfId="1569">
      <pivotArea dataOnly="0" labelOnly="1" outline="0" fieldPosition="0">
        <references count="3">
          <reference field="0" count="1">
            <x v="4796"/>
          </reference>
          <reference field="1" count="1" selected="0">
            <x v="3073"/>
          </reference>
          <reference field="2" count="1" selected="0">
            <x v="16"/>
          </reference>
        </references>
      </pivotArea>
    </format>
    <format dxfId="1568">
      <pivotArea dataOnly="0" labelOnly="1" outline="0" fieldPosition="0">
        <references count="3">
          <reference field="0" count="1">
            <x v="4852"/>
          </reference>
          <reference field="1" count="1" selected="0">
            <x v="3074"/>
          </reference>
          <reference field="2" count="1" selected="0">
            <x v="16"/>
          </reference>
        </references>
      </pivotArea>
    </format>
    <format dxfId="1567">
      <pivotArea dataOnly="0" labelOnly="1" outline="0" fieldPosition="0">
        <references count="3">
          <reference field="0" count="1">
            <x v="4794"/>
          </reference>
          <reference field="1" count="1" selected="0">
            <x v="3075"/>
          </reference>
          <reference field="2" count="1" selected="0">
            <x v="16"/>
          </reference>
        </references>
      </pivotArea>
    </format>
    <format dxfId="1566">
      <pivotArea dataOnly="0" labelOnly="1" outline="0" fieldPosition="0">
        <references count="3">
          <reference field="0" count="1">
            <x v="4849"/>
          </reference>
          <reference field="1" count="1" selected="0">
            <x v="3076"/>
          </reference>
          <reference field="2" count="1" selected="0">
            <x v="16"/>
          </reference>
        </references>
      </pivotArea>
    </format>
    <format dxfId="1565">
      <pivotArea dataOnly="0" labelOnly="1" outline="0" fieldPosition="0">
        <references count="3">
          <reference field="0" count="1">
            <x v="4854"/>
          </reference>
          <reference field="1" count="1" selected="0">
            <x v="3077"/>
          </reference>
          <reference field="2" count="1" selected="0">
            <x v="16"/>
          </reference>
        </references>
      </pivotArea>
    </format>
    <format dxfId="1564">
      <pivotArea dataOnly="0" labelOnly="1" outline="0" fieldPosition="0">
        <references count="3">
          <reference field="0" count="1">
            <x v="4845"/>
          </reference>
          <reference field="1" count="1" selected="0">
            <x v="3078"/>
          </reference>
          <reference field="2" count="1" selected="0">
            <x v="16"/>
          </reference>
        </references>
      </pivotArea>
    </format>
    <format dxfId="1563">
      <pivotArea dataOnly="0" labelOnly="1" outline="0" fieldPosition="0">
        <references count="3">
          <reference field="0" count="1">
            <x v="1127"/>
          </reference>
          <reference field="1" count="1" selected="0">
            <x v="3079"/>
          </reference>
          <reference field="2" count="1" selected="0">
            <x v="16"/>
          </reference>
        </references>
      </pivotArea>
    </format>
    <format dxfId="1562">
      <pivotArea dataOnly="0" labelOnly="1" outline="0" fieldPosition="0">
        <references count="3">
          <reference field="0" count="1">
            <x v="1113"/>
          </reference>
          <reference field="1" count="1" selected="0">
            <x v="3080"/>
          </reference>
          <reference field="2" count="1" selected="0">
            <x v="16"/>
          </reference>
        </references>
      </pivotArea>
    </format>
    <format dxfId="1561">
      <pivotArea dataOnly="0" labelOnly="1" outline="0" fieldPosition="0">
        <references count="3">
          <reference field="0" count="1">
            <x v="58"/>
          </reference>
          <reference field="1" count="1" selected="0">
            <x v="3081"/>
          </reference>
          <reference field="2" count="1" selected="0">
            <x v="16"/>
          </reference>
        </references>
      </pivotArea>
    </format>
    <format dxfId="1560">
      <pivotArea dataOnly="0" labelOnly="1" outline="0" fieldPosition="0">
        <references count="3">
          <reference field="0" count="1">
            <x v="1114"/>
          </reference>
          <reference field="1" count="1" selected="0">
            <x v="3082"/>
          </reference>
          <reference field="2" count="1" selected="0">
            <x v="16"/>
          </reference>
        </references>
      </pivotArea>
    </format>
    <format dxfId="1559">
      <pivotArea dataOnly="0" labelOnly="1" outline="0" fieldPosition="0">
        <references count="3">
          <reference field="0" count="1">
            <x v="54"/>
          </reference>
          <reference field="1" count="1" selected="0">
            <x v="3083"/>
          </reference>
          <reference field="2" count="1" selected="0">
            <x v="16"/>
          </reference>
        </references>
      </pivotArea>
    </format>
    <format dxfId="1558">
      <pivotArea dataOnly="0" labelOnly="1" outline="0" fieldPosition="0">
        <references count="3">
          <reference field="0" count="1">
            <x v="1115"/>
          </reference>
          <reference field="1" count="1" selected="0">
            <x v="3084"/>
          </reference>
          <reference field="2" count="1" selected="0">
            <x v="16"/>
          </reference>
        </references>
      </pivotArea>
    </format>
    <format dxfId="1557">
      <pivotArea dataOnly="0" labelOnly="1" outline="0" fieldPosition="0">
        <references count="3">
          <reference field="0" count="1">
            <x v="57"/>
          </reference>
          <reference field="1" count="1" selected="0">
            <x v="3085"/>
          </reference>
          <reference field="2" count="1" selected="0">
            <x v="16"/>
          </reference>
        </references>
      </pivotArea>
    </format>
    <format dxfId="1556">
      <pivotArea dataOnly="0" labelOnly="1" outline="0" fieldPosition="0">
        <references count="3">
          <reference field="0" count="1">
            <x v="715"/>
          </reference>
          <reference field="1" count="1" selected="0">
            <x v="3086"/>
          </reference>
          <reference field="2" count="1" selected="0">
            <x v="16"/>
          </reference>
        </references>
      </pivotArea>
    </format>
    <format dxfId="1555">
      <pivotArea dataOnly="0" labelOnly="1" outline="0" fieldPosition="0">
        <references count="3">
          <reference field="0" count="1">
            <x v="1116"/>
          </reference>
          <reference field="1" count="1" selected="0">
            <x v="3087"/>
          </reference>
          <reference field="2" count="1" selected="0">
            <x v="16"/>
          </reference>
        </references>
      </pivotArea>
    </format>
    <format dxfId="1554">
      <pivotArea dataOnly="0" labelOnly="1" outline="0" fieldPosition="0">
        <references count="3">
          <reference field="0" count="1">
            <x v="714"/>
          </reference>
          <reference field="1" count="1" selected="0">
            <x v="3088"/>
          </reference>
          <reference field="2" count="1" selected="0">
            <x v="16"/>
          </reference>
        </references>
      </pivotArea>
    </format>
    <format dxfId="1553">
      <pivotArea dataOnly="0" labelOnly="1" outline="0" fieldPosition="0">
        <references count="3">
          <reference field="0" count="1">
            <x v="1118"/>
          </reference>
          <reference field="1" count="1" selected="0">
            <x v="3089"/>
          </reference>
          <reference field="2" count="1" selected="0">
            <x v="16"/>
          </reference>
        </references>
      </pivotArea>
    </format>
    <format dxfId="1552">
      <pivotArea dataOnly="0" labelOnly="1" outline="0" fieldPosition="0">
        <references count="3">
          <reference field="0" count="1">
            <x v="55"/>
          </reference>
          <reference field="1" count="1" selected="0">
            <x v="3090"/>
          </reference>
          <reference field="2" count="1" selected="0">
            <x v="16"/>
          </reference>
        </references>
      </pivotArea>
    </format>
    <format dxfId="1551">
      <pivotArea dataOnly="0" labelOnly="1" outline="0" fieldPosition="0">
        <references count="3">
          <reference field="0" count="1">
            <x v="1117"/>
          </reference>
          <reference field="1" count="1" selected="0">
            <x v="3091"/>
          </reference>
          <reference field="2" count="1" selected="0">
            <x v="16"/>
          </reference>
        </references>
      </pivotArea>
    </format>
    <format dxfId="1550">
      <pivotArea dataOnly="0" labelOnly="1" outline="0" fieldPosition="0">
        <references count="3">
          <reference field="0" count="1">
            <x v="712"/>
          </reference>
          <reference field="1" count="1" selected="0">
            <x v="3092"/>
          </reference>
          <reference field="2" count="1" selected="0">
            <x v="16"/>
          </reference>
        </references>
      </pivotArea>
    </format>
    <format dxfId="1549">
      <pivotArea dataOnly="0" labelOnly="1" outline="0" fieldPosition="0">
        <references count="3">
          <reference field="0" count="1">
            <x v="1119"/>
          </reference>
          <reference field="1" count="1" selected="0">
            <x v="3093"/>
          </reference>
          <reference field="2" count="1" selected="0">
            <x v="16"/>
          </reference>
        </references>
      </pivotArea>
    </format>
    <format dxfId="1548">
      <pivotArea dataOnly="0" labelOnly="1" outline="0" fieldPosition="0">
        <references count="3">
          <reference field="0" count="1">
            <x v="56"/>
          </reference>
          <reference field="1" count="1" selected="0">
            <x v="3094"/>
          </reference>
          <reference field="2" count="1" selected="0">
            <x v="16"/>
          </reference>
        </references>
      </pivotArea>
    </format>
    <format dxfId="1547">
      <pivotArea dataOnly="0" labelOnly="1" outline="0" fieldPosition="0">
        <references count="3">
          <reference field="0" count="1">
            <x v="2331"/>
          </reference>
          <reference field="1" count="1" selected="0">
            <x v="3095"/>
          </reference>
          <reference field="2" count="1" selected="0">
            <x v="16"/>
          </reference>
        </references>
      </pivotArea>
    </format>
    <format dxfId="1546">
      <pivotArea dataOnly="0" labelOnly="1" outline="0" fieldPosition="0">
        <references count="3">
          <reference field="0" count="1">
            <x v="716"/>
          </reference>
          <reference field="1" count="1" selected="0">
            <x v="3096"/>
          </reference>
          <reference field="2" count="1" selected="0">
            <x v="16"/>
          </reference>
        </references>
      </pivotArea>
    </format>
    <format dxfId="1545">
      <pivotArea dataOnly="0" labelOnly="1" outline="0" fieldPosition="0">
        <references count="3">
          <reference field="0" count="1">
            <x v="65"/>
          </reference>
          <reference field="1" count="1" selected="0">
            <x v="3097"/>
          </reference>
          <reference field="2" count="1" selected="0">
            <x v="16"/>
          </reference>
        </references>
      </pivotArea>
    </format>
    <format dxfId="1544">
      <pivotArea dataOnly="0" labelOnly="1" outline="0" fieldPosition="0">
        <references count="3">
          <reference field="0" count="1">
            <x v="66"/>
          </reference>
          <reference field="1" count="1" selected="0">
            <x v="3098"/>
          </reference>
          <reference field="2" count="1" selected="0">
            <x v="16"/>
          </reference>
        </references>
      </pivotArea>
    </format>
    <format dxfId="1543">
      <pivotArea dataOnly="0" labelOnly="1" outline="0" fieldPosition="0">
        <references count="3">
          <reference field="0" count="1">
            <x v="718"/>
          </reference>
          <reference field="1" count="1" selected="0">
            <x v="3099"/>
          </reference>
          <reference field="2" count="1" selected="0">
            <x v="16"/>
          </reference>
        </references>
      </pivotArea>
    </format>
    <format dxfId="1542">
      <pivotArea dataOnly="0" labelOnly="1" outline="0" fieldPosition="0">
        <references count="3">
          <reference field="0" count="1">
            <x v="67"/>
          </reference>
          <reference field="1" count="1" selected="0">
            <x v="3100"/>
          </reference>
          <reference field="2" count="1" selected="0">
            <x v="16"/>
          </reference>
        </references>
      </pivotArea>
    </format>
    <format dxfId="1541">
      <pivotArea dataOnly="0" labelOnly="1" outline="0" fieldPosition="0">
        <references count="3">
          <reference field="0" count="1">
            <x v="720"/>
          </reference>
          <reference field="1" count="1" selected="0">
            <x v="3101"/>
          </reference>
          <reference field="2" count="1" selected="0">
            <x v="16"/>
          </reference>
        </references>
      </pivotArea>
    </format>
    <format dxfId="1540">
      <pivotArea dataOnly="0" labelOnly="1" outline="0" fieldPosition="0">
        <references count="3">
          <reference field="0" count="1">
            <x v="719"/>
          </reference>
          <reference field="1" count="1" selected="0">
            <x v="3102"/>
          </reference>
          <reference field="2" count="1" selected="0">
            <x v="16"/>
          </reference>
        </references>
      </pivotArea>
    </format>
    <format dxfId="1539">
      <pivotArea dataOnly="0" labelOnly="1" outline="0" fieldPosition="0">
        <references count="3">
          <reference field="0" count="1">
            <x v="1120"/>
          </reference>
          <reference field="1" count="1" selected="0">
            <x v="3103"/>
          </reference>
          <reference field="2" count="1" selected="0">
            <x v="16"/>
          </reference>
        </references>
      </pivotArea>
    </format>
    <format dxfId="1538">
      <pivotArea dataOnly="0" labelOnly="1" outline="0" fieldPosition="0">
        <references count="3">
          <reference field="0" count="1">
            <x v="52"/>
          </reference>
          <reference field="1" count="1" selected="0">
            <x v="3104"/>
          </reference>
          <reference field="2" count="1" selected="0">
            <x v="16"/>
          </reference>
        </references>
      </pivotArea>
    </format>
    <format dxfId="1537">
      <pivotArea dataOnly="0" labelOnly="1" outline="0" fieldPosition="0">
        <references count="3">
          <reference field="0" count="1">
            <x v="1121"/>
          </reference>
          <reference field="1" count="1" selected="0">
            <x v="3105"/>
          </reference>
          <reference field="2" count="1" selected="0">
            <x v="16"/>
          </reference>
        </references>
      </pivotArea>
    </format>
    <format dxfId="1536">
      <pivotArea dataOnly="0" labelOnly="1" outline="0" fieldPosition="0">
        <references count="3">
          <reference field="0" count="1">
            <x v="721"/>
          </reference>
          <reference field="1" count="1" selected="0">
            <x v="3106"/>
          </reference>
          <reference field="2" count="1" selected="0">
            <x v="16"/>
          </reference>
        </references>
      </pivotArea>
    </format>
    <format dxfId="1535">
      <pivotArea dataOnly="0" labelOnly="1" outline="0" fieldPosition="0">
        <references count="3">
          <reference field="0" count="1">
            <x v="717"/>
          </reference>
          <reference field="1" count="1" selected="0">
            <x v="3107"/>
          </reference>
          <reference field="2" count="1" selected="0">
            <x v="16"/>
          </reference>
        </references>
      </pivotArea>
    </format>
    <format dxfId="1534">
      <pivotArea dataOnly="0" labelOnly="1" outline="0" fieldPosition="0">
        <references count="3">
          <reference field="0" count="1">
            <x v="723"/>
          </reference>
          <reference field="1" count="1" selected="0">
            <x v="3108"/>
          </reference>
          <reference field="2" count="1" selected="0">
            <x v="16"/>
          </reference>
        </references>
      </pivotArea>
    </format>
    <format dxfId="1533">
      <pivotArea dataOnly="0" labelOnly="1" outline="0" fieldPosition="0">
        <references count="3">
          <reference field="0" count="1">
            <x v="2332"/>
          </reference>
          <reference field="1" count="1" selected="0">
            <x v="3109"/>
          </reference>
          <reference field="2" count="1" selected="0">
            <x v="16"/>
          </reference>
        </references>
      </pivotArea>
    </format>
    <format dxfId="1532">
      <pivotArea dataOnly="0" labelOnly="1" outline="0" fieldPosition="0">
        <references count="3">
          <reference field="0" count="1">
            <x v="47"/>
          </reference>
          <reference field="1" count="1" selected="0">
            <x v="3110"/>
          </reference>
          <reference field="2" count="1" selected="0">
            <x v="16"/>
          </reference>
        </references>
      </pivotArea>
    </format>
    <format dxfId="1531">
      <pivotArea dataOnly="0" labelOnly="1" outline="0" fieldPosition="0">
        <references count="3">
          <reference field="0" count="1">
            <x v="1122"/>
          </reference>
          <reference field="1" count="1" selected="0">
            <x v="3111"/>
          </reference>
          <reference field="2" count="1" selected="0">
            <x v="16"/>
          </reference>
        </references>
      </pivotArea>
    </format>
    <format dxfId="1530">
      <pivotArea dataOnly="0" labelOnly="1" outline="0" fieldPosition="0">
        <references count="3">
          <reference field="0" count="1">
            <x v="51"/>
          </reference>
          <reference field="1" count="1" selected="0">
            <x v="3112"/>
          </reference>
          <reference field="2" count="1" selected="0">
            <x v="16"/>
          </reference>
        </references>
      </pivotArea>
    </format>
    <format dxfId="1529">
      <pivotArea dataOnly="0" labelOnly="1" outline="0" fieldPosition="0">
        <references count="3">
          <reference field="0" count="1">
            <x v="722"/>
          </reference>
          <reference field="1" count="1" selected="0">
            <x v="3113"/>
          </reference>
          <reference field="2" count="1" selected="0">
            <x v="16"/>
          </reference>
        </references>
      </pivotArea>
    </format>
    <format dxfId="1528">
      <pivotArea dataOnly="0" labelOnly="1" outline="0" fieldPosition="0">
        <references count="3">
          <reference field="0" count="1">
            <x v="1123"/>
          </reference>
          <reference field="1" count="1" selected="0">
            <x v="3114"/>
          </reference>
          <reference field="2" count="1" selected="0">
            <x v="16"/>
          </reference>
        </references>
      </pivotArea>
    </format>
    <format dxfId="1527">
      <pivotArea dataOnly="0" labelOnly="1" outline="0" fieldPosition="0">
        <references count="3">
          <reference field="0" count="1">
            <x v="725"/>
          </reference>
          <reference field="1" count="1" selected="0">
            <x v="3115"/>
          </reference>
          <reference field="2" count="1" selected="0">
            <x v="16"/>
          </reference>
        </references>
      </pivotArea>
    </format>
    <format dxfId="1526">
      <pivotArea dataOnly="0" labelOnly="1" outline="0" fieldPosition="0">
        <references count="3">
          <reference field="0" count="1">
            <x v="53"/>
          </reference>
          <reference field="1" count="1" selected="0">
            <x v="3116"/>
          </reference>
          <reference field="2" count="1" selected="0">
            <x v="16"/>
          </reference>
        </references>
      </pivotArea>
    </format>
    <format dxfId="1525">
      <pivotArea dataOnly="0" labelOnly="1" outline="0" fieldPosition="0">
        <references count="3">
          <reference field="0" count="1">
            <x v="705"/>
          </reference>
          <reference field="1" count="1" selected="0">
            <x v="3117"/>
          </reference>
          <reference field="2" count="1" selected="0">
            <x v="16"/>
          </reference>
        </references>
      </pivotArea>
    </format>
    <format dxfId="1524">
      <pivotArea dataOnly="0" labelOnly="1" outline="0" fieldPosition="0">
        <references count="3">
          <reference field="0" count="1">
            <x v="724"/>
          </reference>
          <reference field="1" count="1" selected="0">
            <x v="3118"/>
          </reference>
          <reference field="2" count="1" selected="0">
            <x v="16"/>
          </reference>
        </references>
      </pivotArea>
    </format>
    <format dxfId="1523">
      <pivotArea dataOnly="0" labelOnly="1" outline="0" fieldPosition="0">
        <references count="3">
          <reference field="0" count="1">
            <x v="1125"/>
          </reference>
          <reference field="1" count="1" selected="0">
            <x v="3119"/>
          </reference>
          <reference field="2" count="1" selected="0">
            <x v="16"/>
          </reference>
        </references>
      </pivotArea>
    </format>
    <format dxfId="1522">
      <pivotArea dataOnly="0" labelOnly="1" outline="0" fieldPosition="0">
        <references count="3">
          <reference field="0" count="1">
            <x v="48"/>
          </reference>
          <reference field="1" count="1" selected="0">
            <x v="3120"/>
          </reference>
          <reference field="2" count="1" selected="0">
            <x v="16"/>
          </reference>
        </references>
      </pivotArea>
    </format>
    <format dxfId="1521">
      <pivotArea dataOnly="0" labelOnly="1" outline="0" fieldPosition="0">
        <references count="3">
          <reference field="0" count="1">
            <x v="49"/>
          </reference>
          <reference field="1" count="1" selected="0">
            <x v="3121"/>
          </reference>
          <reference field="2" count="1" selected="0">
            <x v="16"/>
          </reference>
        </references>
      </pivotArea>
    </format>
    <format dxfId="1520">
      <pivotArea dataOnly="0" labelOnly="1" outline="0" fieldPosition="0">
        <references count="3">
          <reference field="0" count="1">
            <x v="1124"/>
          </reference>
          <reference field="1" count="1" selected="0">
            <x v="3122"/>
          </reference>
          <reference field="2" count="1" selected="0">
            <x v="16"/>
          </reference>
        </references>
      </pivotArea>
    </format>
    <format dxfId="1519">
      <pivotArea dataOnly="0" labelOnly="1" outline="0" fieldPosition="0">
        <references count="3">
          <reference field="0" count="1">
            <x v="1126"/>
          </reference>
          <reference field="1" count="1" selected="0">
            <x v="3123"/>
          </reference>
          <reference field="2" count="1" selected="0">
            <x v="16"/>
          </reference>
        </references>
      </pivotArea>
    </format>
    <format dxfId="1518">
      <pivotArea dataOnly="0" labelOnly="1" outline="0" fieldPosition="0">
        <references count="3">
          <reference field="0" count="1">
            <x v="50"/>
          </reference>
          <reference field="1" count="1" selected="0">
            <x v="3124"/>
          </reference>
          <reference field="2" count="1" selected="0">
            <x v="16"/>
          </reference>
        </references>
      </pivotArea>
    </format>
    <format dxfId="1517">
      <pivotArea dataOnly="0" labelOnly="1" outline="0" fieldPosition="0">
        <references count="3">
          <reference field="0" count="1">
            <x v="726"/>
          </reference>
          <reference field="1" count="1" selected="0">
            <x v="3125"/>
          </reference>
          <reference field="2" count="1" selected="0">
            <x v="16"/>
          </reference>
        </references>
      </pivotArea>
    </format>
    <format dxfId="1516">
      <pivotArea dataOnly="0" labelOnly="1" outline="0" fieldPosition="0">
        <references count="3">
          <reference field="0" count="1">
            <x v="727"/>
          </reference>
          <reference field="1" count="1" selected="0">
            <x v="3126"/>
          </reference>
          <reference field="2" count="1" selected="0">
            <x v="16"/>
          </reference>
        </references>
      </pivotArea>
    </format>
    <format dxfId="1515">
      <pivotArea dataOnly="0" labelOnly="1" outline="0" fieldPosition="0">
        <references count="3">
          <reference field="0" count="1">
            <x v="728"/>
          </reference>
          <reference field="1" count="1" selected="0">
            <x v="3127"/>
          </reference>
          <reference field="2" count="1" selected="0">
            <x v="16"/>
          </reference>
        </references>
      </pivotArea>
    </format>
    <format dxfId="1514">
      <pivotArea dataOnly="0" labelOnly="1" outline="0" fieldPosition="0">
        <references count="3">
          <reference field="0" count="1">
            <x v="713"/>
          </reference>
          <reference field="1" count="1" selected="0">
            <x v="4198"/>
          </reference>
          <reference field="2" count="1" selected="0">
            <x v="16"/>
          </reference>
        </references>
      </pivotArea>
    </format>
    <format dxfId="1513">
      <pivotArea dataOnly="0" labelOnly="1" outline="0" fieldPosition="0">
        <references count="3">
          <reference field="0" count="1">
            <x v="2635"/>
          </reference>
          <reference field="1" count="1" selected="0">
            <x v="289"/>
          </reference>
          <reference field="2" count="1" selected="0">
            <x v="17"/>
          </reference>
        </references>
      </pivotArea>
    </format>
    <format dxfId="1512">
      <pivotArea dataOnly="0" labelOnly="1" outline="0" fieldPosition="0">
        <references count="3">
          <reference field="0" count="1">
            <x v="2429"/>
          </reference>
          <reference field="1" count="1" selected="0">
            <x v="584"/>
          </reference>
          <reference field="2" count="1" selected="0">
            <x v="17"/>
          </reference>
        </references>
      </pivotArea>
    </format>
    <format dxfId="1511">
      <pivotArea dataOnly="0" labelOnly="1" outline="0" fieldPosition="0">
        <references count="3">
          <reference field="0" count="1">
            <x v="2674"/>
          </reference>
          <reference field="1" count="1" selected="0">
            <x v="603"/>
          </reference>
          <reference field="2" count="1" selected="0">
            <x v="17"/>
          </reference>
        </references>
      </pivotArea>
    </format>
    <format dxfId="1510">
      <pivotArea dataOnly="0" labelOnly="1" outline="0" fieldPosition="0">
        <references count="3">
          <reference field="0" count="1">
            <x v="2503"/>
          </reference>
          <reference field="1" count="1" selected="0">
            <x v="604"/>
          </reference>
          <reference field="2" count="1" selected="0">
            <x v="17"/>
          </reference>
        </references>
      </pivotArea>
    </format>
    <format dxfId="1509">
      <pivotArea dataOnly="0" labelOnly="1" outline="0" fieldPosition="0">
        <references count="3">
          <reference field="0" count="1">
            <x v="2739"/>
          </reference>
          <reference field="1" count="1" selected="0">
            <x v="605"/>
          </reference>
          <reference field="2" count="1" selected="0">
            <x v="17"/>
          </reference>
        </references>
      </pivotArea>
    </format>
    <format dxfId="1508">
      <pivotArea dataOnly="0" labelOnly="1" outline="0" fieldPosition="0">
        <references count="3">
          <reference field="0" count="1">
            <x v="2567"/>
          </reference>
          <reference field="1" count="1" selected="0">
            <x v="606"/>
          </reference>
          <reference field="2" count="1" selected="0">
            <x v="17"/>
          </reference>
        </references>
      </pivotArea>
    </format>
    <format dxfId="1507">
      <pivotArea dataOnly="0" labelOnly="1" outline="0" fieldPosition="0">
        <references count="3">
          <reference field="0" count="1">
            <x v="4688"/>
          </reference>
          <reference field="1" count="1" selected="0">
            <x v="609"/>
          </reference>
          <reference field="2" count="1" selected="0">
            <x v="17"/>
          </reference>
        </references>
      </pivotArea>
    </format>
    <format dxfId="1506">
      <pivotArea dataOnly="0" labelOnly="1" outline="0" fieldPosition="0">
        <references count="3">
          <reference field="0" count="1">
            <x v="4511"/>
          </reference>
          <reference field="1" count="1" selected="0">
            <x v="610"/>
          </reference>
          <reference field="2" count="1" selected="0">
            <x v="17"/>
          </reference>
        </references>
      </pivotArea>
    </format>
    <format dxfId="1505">
      <pivotArea dataOnly="0" labelOnly="1" outline="0" fieldPosition="0">
        <references count="3">
          <reference field="0" count="1">
            <x v="4642"/>
          </reference>
          <reference field="1" count="1" selected="0">
            <x v="611"/>
          </reference>
          <reference field="2" count="1" selected="0">
            <x v="17"/>
          </reference>
        </references>
      </pivotArea>
    </format>
    <format dxfId="1504">
      <pivotArea dataOnly="0" labelOnly="1" outline="0" fieldPosition="0">
        <references count="3">
          <reference field="0" count="1">
            <x v="4681"/>
          </reference>
          <reference field="1" count="1" selected="0">
            <x v="612"/>
          </reference>
          <reference field="2" count="1" selected="0">
            <x v="17"/>
          </reference>
        </references>
      </pivotArea>
    </format>
    <format dxfId="1503">
      <pivotArea dataOnly="0" labelOnly="1" outline="0" fieldPosition="0">
        <references count="3">
          <reference field="0" count="1">
            <x v="3299"/>
          </reference>
          <reference field="1" count="1" selected="0">
            <x v="613"/>
          </reference>
          <reference field="2" count="1" selected="0">
            <x v="17"/>
          </reference>
        </references>
      </pivotArea>
    </format>
    <format dxfId="1502">
      <pivotArea dataOnly="0" labelOnly="1" outline="0" fieldPosition="0">
        <references count="3">
          <reference field="0" count="1">
            <x v="4538"/>
          </reference>
          <reference field="1" count="1" selected="0">
            <x v="614"/>
          </reference>
          <reference field="2" count="1" selected="0">
            <x v="17"/>
          </reference>
        </references>
      </pivotArea>
    </format>
    <format dxfId="1501">
      <pivotArea dataOnly="0" labelOnly="1" outline="0" fieldPosition="0">
        <references count="3">
          <reference field="0" count="1">
            <x v="3301"/>
          </reference>
          <reference field="1" count="1" selected="0">
            <x v="615"/>
          </reference>
          <reference field="2" count="1" selected="0">
            <x v="17"/>
          </reference>
        </references>
      </pivotArea>
    </format>
    <format dxfId="1500">
      <pivotArea dataOnly="0" labelOnly="1" outline="0" fieldPosition="0">
        <references count="3">
          <reference field="0" count="1">
            <x v="3294"/>
          </reference>
          <reference field="1" count="1" selected="0">
            <x v="616"/>
          </reference>
          <reference field="2" count="1" selected="0">
            <x v="17"/>
          </reference>
        </references>
      </pivotArea>
    </format>
    <format dxfId="1499">
      <pivotArea dataOnly="0" labelOnly="1" outline="0" fieldPosition="0">
        <references count="3">
          <reference field="0" count="1">
            <x v="3296"/>
          </reference>
          <reference field="1" count="1" selected="0">
            <x v="617"/>
          </reference>
          <reference field="2" count="1" selected="0">
            <x v="17"/>
          </reference>
        </references>
      </pivotArea>
    </format>
    <format dxfId="1498">
      <pivotArea dataOnly="0" labelOnly="1" outline="0" fieldPosition="0">
        <references count="3">
          <reference field="0" count="1">
            <x v="3302"/>
          </reference>
          <reference field="1" count="1" selected="0">
            <x v="618"/>
          </reference>
          <reference field="2" count="1" selected="0">
            <x v="17"/>
          </reference>
        </references>
      </pivotArea>
    </format>
    <format dxfId="1497">
      <pivotArea dataOnly="0" labelOnly="1" outline="0" fieldPosition="0">
        <references count="3">
          <reference field="0" count="1">
            <x v="3300"/>
          </reference>
          <reference field="1" count="1" selected="0">
            <x v="619"/>
          </reference>
          <reference field="2" count="1" selected="0">
            <x v="17"/>
          </reference>
        </references>
      </pivotArea>
    </format>
    <format dxfId="1496">
      <pivotArea dataOnly="0" labelOnly="1" outline="0" fieldPosition="0">
        <references count="3">
          <reference field="0" count="1">
            <x v="3303"/>
          </reference>
          <reference field="1" count="1" selected="0">
            <x v="620"/>
          </reference>
          <reference field="2" count="1" selected="0">
            <x v="17"/>
          </reference>
        </references>
      </pivotArea>
    </format>
    <format dxfId="1495">
      <pivotArea dataOnly="0" labelOnly="1" outline="0" fieldPosition="0">
        <references count="3">
          <reference field="0" count="1">
            <x v="2655"/>
          </reference>
          <reference field="1" count="1" selected="0">
            <x v="621"/>
          </reference>
          <reference field="2" count="1" selected="0">
            <x v="17"/>
          </reference>
        </references>
      </pivotArea>
    </format>
    <format dxfId="1494">
      <pivotArea dataOnly="0" labelOnly="1" outline="0" fieldPosition="0">
        <references count="3">
          <reference field="0" count="1">
            <x v="2673"/>
          </reference>
          <reference field="1" count="1" selected="0">
            <x v="622"/>
          </reference>
          <reference field="2" count="1" selected="0">
            <x v="17"/>
          </reference>
        </references>
      </pivotArea>
    </format>
    <format dxfId="1493">
      <pivotArea dataOnly="0" labelOnly="1" outline="0" fieldPosition="0">
        <references count="3">
          <reference field="0" count="1">
            <x v="2494"/>
          </reference>
          <reference field="1" count="1" selected="0">
            <x v="623"/>
          </reference>
          <reference field="2" count="1" selected="0">
            <x v="17"/>
          </reference>
        </references>
      </pivotArea>
    </format>
    <format dxfId="1492">
      <pivotArea dataOnly="0" labelOnly="1" outline="0" fieldPosition="0">
        <references count="3">
          <reference field="0" count="1">
            <x v="2689"/>
          </reference>
          <reference field="1" count="1" selected="0">
            <x v="624"/>
          </reference>
          <reference field="2" count="1" selected="0">
            <x v="17"/>
          </reference>
        </references>
      </pivotArea>
    </format>
    <format dxfId="1491">
      <pivotArea dataOnly="0" labelOnly="1" outline="0" fieldPosition="0">
        <references count="3">
          <reference field="0" count="1">
            <x v="2612"/>
          </reference>
          <reference field="1" count="1" selected="0">
            <x v="625"/>
          </reference>
          <reference field="2" count="1" selected="0">
            <x v="17"/>
          </reference>
        </references>
      </pivotArea>
    </format>
    <format dxfId="1490">
      <pivotArea dataOnly="0" labelOnly="1" outline="0" fieldPosition="0">
        <references count="3">
          <reference field="0" count="1">
            <x v="2734"/>
          </reference>
          <reference field="1" count="1" selected="0">
            <x v="626"/>
          </reference>
          <reference field="2" count="1" selected="0">
            <x v="17"/>
          </reference>
        </references>
      </pivotArea>
    </format>
    <format dxfId="1489">
      <pivotArea dataOnly="0" labelOnly="1" outline="0" fieldPosition="0">
        <references count="3">
          <reference field="0" count="1">
            <x v="3297"/>
          </reference>
          <reference field="1" count="1" selected="0">
            <x v="627"/>
          </reference>
          <reference field="2" count="1" selected="0">
            <x v="17"/>
          </reference>
        </references>
      </pivotArea>
    </format>
    <format dxfId="1488">
      <pivotArea dataOnly="0" labelOnly="1" outline="0" fieldPosition="0">
        <references count="3">
          <reference field="0" count="1">
            <x v="2513"/>
          </reference>
          <reference field="1" count="1" selected="0">
            <x v="628"/>
          </reference>
          <reference field="2" count="1" selected="0">
            <x v="17"/>
          </reference>
        </references>
      </pivotArea>
    </format>
    <format dxfId="1487">
      <pivotArea dataOnly="0" labelOnly="1" outline="0" fieldPosition="0">
        <references count="3">
          <reference field="0" count="1">
            <x v="4957"/>
          </reference>
          <reference field="1" count="1" selected="0">
            <x v="629"/>
          </reference>
          <reference field="2" count="1" selected="0">
            <x v="17"/>
          </reference>
        </references>
      </pivotArea>
    </format>
    <format dxfId="1486">
      <pivotArea dataOnly="0" labelOnly="1" outline="0" fieldPosition="0">
        <references count="3">
          <reference field="0" count="1">
            <x v="2656"/>
          </reference>
          <reference field="1" count="1" selected="0">
            <x v="630"/>
          </reference>
          <reference field="2" count="1" selected="0">
            <x v="17"/>
          </reference>
        </references>
      </pivotArea>
    </format>
    <format dxfId="1485">
      <pivotArea dataOnly="0" labelOnly="1" outline="0" fieldPosition="0">
        <references count="3">
          <reference field="0" count="1">
            <x v="2474"/>
          </reference>
          <reference field="1" count="1" selected="0">
            <x v="631"/>
          </reference>
          <reference field="2" count="1" selected="0">
            <x v="17"/>
          </reference>
        </references>
      </pivotArea>
    </format>
    <format dxfId="1484">
      <pivotArea dataOnly="0" labelOnly="1" outline="0" fieldPosition="0">
        <references count="3">
          <reference field="0" count="1">
            <x v="2476"/>
          </reference>
          <reference field="1" count="1" selected="0">
            <x v="632"/>
          </reference>
          <reference field="2" count="1" selected="0">
            <x v="17"/>
          </reference>
        </references>
      </pivotArea>
    </format>
    <format dxfId="1483">
      <pivotArea dataOnly="0" labelOnly="1" outline="0" fieldPosition="0">
        <references count="3">
          <reference field="0" count="1">
            <x v="4955"/>
          </reference>
          <reference field="1" count="1" selected="0">
            <x v="633"/>
          </reference>
          <reference field="2" count="1" selected="0">
            <x v="17"/>
          </reference>
        </references>
      </pivotArea>
    </format>
    <format dxfId="1482">
      <pivotArea dataOnly="0" labelOnly="1" outline="0" fieldPosition="0">
        <references count="3">
          <reference field="0" count="1">
            <x v="2724"/>
          </reference>
          <reference field="1" count="1" selected="0">
            <x v="635"/>
          </reference>
          <reference field="2" count="1" selected="0">
            <x v="17"/>
          </reference>
        </references>
      </pivotArea>
    </format>
    <format dxfId="1481">
      <pivotArea dataOnly="0" labelOnly="1" outline="0" fieldPosition="0">
        <references count="3">
          <reference field="0" count="1">
            <x v="4257"/>
          </reference>
          <reference field="1" count="1" selected="0">
            <x v="636"/>
          </reference>
          <reference field="2" count="1" selected="0">
            <x v="17"/>
          </reference>
        </references>
      </pivotArea>
    </format>
    <format dxfId="1480">
      <pivotArea dataOnly="0" labelOnly="1" outline="0" fieldPosition="0">
        <references count="3">
          <reference field="0" count="1">
            <x v="4202"/>
          </reference>
          <reference field="1" count="1" selected="0">
            <x v="637"/>
          </reference>
          <reference field="2" count="1" selected="0">
            <x v="17"/>
          </reference>
        </references>
      </pivotArea>
    </format>
    <format dxfId="1479">
      <pivotArea dataOnly="0" labelOnly="1" outline="0" fieldPosition="0">
        <references count="3">
          <reference field="0" count="1">
            <x v="3292"/>
          </reference>
          <reference field="1" count="1" selected="0">
            <x v="638"/>
          </reference>
          <reference field="2" count="1" selected="0">
            <x v="17"/>
          </reference>
        </references>
      </pivotArea>
    </format>
    <format dxfId="1478">
      <pivotArea dataOnly="0" labelOnly="1" outline="0" fieldPosition="0">
        <references count="3">
          <reference field="0" count="1">
            <x v="2738"/>
          </reference>
          <reference field="1" count="1" selected="0">
            <x v="639"/>
          </reference>
          <reference field="2" count="1" selected="0">
            <x v="17"/>
          </reference>
        </references>
      </pivotArea>
    </format>
    <format dxfId="1477">
      <pivotArea dataOnly="0" labelOnly="1" outline="0" fieldPosition="0">
        <references count="3">
          <reference field="0" count="1">
            <x v="2446"/>
          </reference>
          <reference field="1" count="1" selected="0">
            <x v="640"/>
          </reference>
          <reference field="2" count="1" selected="0">
            <x v="17"/>
          </reference>
        </references>
      </pivotArea>
    </format>
    <format dxfId="1476">
      <pivotArea dataOnly="0" labelOnly="1" outline="0" fieldPosition="0">
        <references count="3">
          <reference field="0" count="1">
            <x v="4956"/>
          </reference>
          <reference field="1" count="1" selected="0">
            <x v="641"/>
          </reference>
          <reference field="2" count="1" selected="0">
            <x v="17"/>
          </reference>
        </references>
      </pivotArea>
    </format>
    <format dxfId="1475">
      <pivotArea dataOnly="0" labelOnly="1" outline="0" fieldPosition="0">
        <references count="3">
          <reference field="0" count="1">
            <x v="2434"/>
          </reference>
          <reference field="1" count="1" selected="0">
            <x v="642"/>
          </reference>
          <reference field="2" count="1" selected="0">
            <x v="17"/>
          </reference>
        </references>
      </pivotArea>
    </format>
    <format dxfId="1474">
      <pivotArea dataOnly="0" labelOnly="1" outline="0" fieldPosition="0">
        <references count="3">
          <reference field="0" count="1">
            <x v="2717"/>
          </reference>
          <reference field="1" count="1" selected="0">
            <x v="644"/>
          </reference>
          <reference field="2" count="1" selected="0">
            <x v="17"/>
          </reference>
        </references>
      </pivotArea>
    </format>
    <format dxfId="1473">
      <pivotArea dataOnly="0" labelOnly="1" outline="0" fieldPosition="0">
        <references count="3">
          <reference field="0" count="1">
            <x v="2690"/>
          </reference>
          <reference field="1" count="1" selected="0">
            <x v="645"/>
          </reference>
          <reference field="2" count="1" selected="0">
            <x v="17"/>
          </reference>
        </references>
      </pivotArea>
    </format>
    <format dxfId="1472">
      <pivotArea dataOnly="0" labelOnly="1" outline="0" fieldPosition="0">
        <references count="3">
          <reference field="0" count="1">
            <x v="3298"/>
          </reference>
          <reference field="1" count="1" selected="0">
            <x v="646"/>
          </reference>
          <reference field="2" count="1" selected="0">
            <x v="17"/>
          </reference>
        </references>
      </pivotArea>
    </format>
    <format dxfId="1471">
      <pivotArea dataOnly="0" labelOnly="1" outline="0" fieldPosition="0">
        <references count="3">
          <reference field="0" count="1">
            <x v="4701"/>
          </reference>
          <reference field="1" count="1" selected="0">
            <x v="648"/>
          </reference>
          <reference field="2" count="1" selected="0">
            <x v="17"/>
          </reference>
        </references>
      </pivotArea>
    </format>
    <format dxfId="1470">
      <pivotArea dataOnly="0" labelOnly="1" outline="0" fieldPosition="0">
        <references count="3">
          <reference field="0" count="1">
            <x v="2502"/>
          </reference>
          <reference field="1" count="1" selected="0">
            <x v="649"/>
          </reference>
          <reference field="2" count="1" selected="0">
            <x v="17"/>
          </reference>
        </references>
      </pivotArea>
    </format>
    <format dxfId="1469">
      <pivotArea dataOnly="0" labelOnly="1" outline="0" fieldPosition="0">
        <references count="3">
          <reference field="0" count="1">
            <x v="3315"/>
          </reference>
          <reference field="1" count="1" selected="0">
            <x v="650"/>
          </reference>
          <reference field="2" count="1" selected="0">
            <x v="17"/>
          </reference>
        </references>
      </pivotArea>
    </format>
    <format dxfId="1468">
      <pivotArea dataOnly="0" labelOnly="1" outline="0" fieldPosition="0">
        <references count="3">
          <reference field="0" count="1">
            <x v="2536"/>
          </reference>
          <reference field="1" count="1" selected="0">
            <x v="651"/>
          </reference>
          <reference field="2" count="1" selected="0">
            <x v="17"/>
          </reference>
        </references>
      </pivotArea>
    </format>
    <format dxfId="1467">
      <pivotArea dataOnly="0" labelOnly="1" outline="0" fieldPosition="0">
        <references count="3">
          <reference field="0" count="1">
            <x v="2714"/>
          </reference>
          <reference field="1" count="1" selected="0">
            <x v="652"/>
          </reference>
          <reference field="2" count="1" selected="0">
            <x v="17"/>
          </reference>
        </references>
      </pivotArea>
    </format>
    <format dxfId="1466">
      <pivotArea dataOnly="0" labelOnly="1" outline="0" fieldPosition="0">
        <references count="3">
          <reference field="0" count="1">
            <x v="3313"/>
          </reference>
          <reference field="1" count="1" selected="0">
            <x v="654"/>
          </reference>
          <reference field="2" count="1" selected="0">
            <x v="17"/>
          </reference>
        </references>
      </pivotArea>
    </format>
    <format dxfId="1465">
      <pivotArea dataOnly="0" labelOnly="1" outline="0" fieldPosition="0">
        <references count="3">
          <reference field="0" count="1">
            <x v="3311"/>
          </reference>
          <reference field="1" count="1" selected="0">
            <x v="655"/>
          </reference>
          <reference field="2" count="1" selected="0">
            <x v="17"/>
          </reference>
        </references>
      </pivotArea>
    </format>
    <format dxfId="1464">
      <pivotArea dataOnly="0" labelOnly="1" outline="0" fieldPosition="0">
        <references count="3">
          <reference field="0" count="1">
            <x v="3307"/>
          </reference>
          <reference field="1" count="1" selected="0">
            <x v="656"/>
          </reference>
          <reference field="2" count="1" selected="0">
            <x v="17"/>
          </reference>
        </references>
      </pivotArea>
    </format>
    <format dxfId="1463">
      <pivotArea dataOnly="0" labelOnly="1" outline="0" fieldPosition="0">
        <references count="3">
          <reference field="0" count="1">
            <x v="3295"/>
          </reference>
          <reference field="1" count="1" selected="0">
            <x v="657"/>
          </reference>
          <reference field="2" count="1" selected="0">
            <x v="17"/>
          </reference>
        </references>
      </pivotArea>
    </format>
    <format dxfId="1462">
      <pivotArea dataOnly="0" labelOnly="1" outline="0" fieldPosition="0">
        <references count="3">
          <reference field="0" count="1">
            <x v="3321"/>
          </reference>
          <reference field="1" count="1" selected="0">
            <x v="658"/>
          </reference>
          <reference field="2" count="1" selected="0">
            <x v="17"/>
          </reference>
        </references>
      </pivotArea>
    </format>
    <format dxfId="1461">
      <pivotArea dataOnly="0" labelOnly="1" outline="0" fieldPosition="0">
        <references count="3">
          <reference field="0" count="1">
            <x v="3304"/>
          </reference>
          <reference field="1" count="1" selected="0">
            <x v="659"/>
          </reference>
          <reference field="2" count="1" selected="0">
            <x v="17"/>
          </reference>
        </references>
      </pivotArea>
    </format>
    <format dxfId="1460">
      <pivotArea dataOnly="0" labelOnly="1" outline="0" fieldPosition="0">
        <references count="3">
          <reference field="0" count="1">
            <x v="3306"/>
          </reference>
          <reference field="1" count="1" selected="0">
            <x v="660"/>
          </reference>
          <reference field="2" count="1" selected="0">
            <x v="17"/>
          </reference>
        </references>
      </pivotArea>
    </format>
    <format dxfId="1459">
      <pivotArea dataOnly="0" labelOnly="1" outline="0" fieldPosition="0">
        <references count="3">
          <reference field="0" count="1">
            <x v="3319"/>
          </reference>
          <reference field="1" count="1" selected="0">
            <x v="661"/>
          </reference>
          <reference field="2" count="1" selected="0">
            <x v="17"/>
          </reference>
        </references>
      </pivotArea>
    </format>
    <format dxfId="1458">
      <pivotArea dataOnly="0" labelOnly="1" outline="0" fieldPosition="0">
        <references count="3">
          <reference field="0" count="1">
            <x v="3317"/>
          </reference>
          <reference field="1" count="1" selected="0">
            <x v="665"/>
          </reference>
          <reference field="2" count="1" selected="0">
            <x v="17"/>
          </reference>
        </references>
      </pivotArea>
    </format>
    <format dxfId="1457">
      <pivotArea dataOnly="0" labelOnly="1" outline="0" fieldPosition="0">
        <references count="3">
          <reference field="0" count="1">
            <x v="4581"/>
          </reference>
          <reference field="1" count="1" selected="0">
            <x v="666"/>
          </reference>
          <reference field="2" count="1" selected="0">
            <x v="17"/>
          </reference>
        </references>
      </pivotArea>
    </format>
    <format dxfId="1456">
      <pivotArea dataOnly="0" labelOnly="1" outline="0" fieldPosition="0">
        <references count="3">
          <reference field="0" count="1">
            <x v="2675"/>
          </reference>
          <reference field="1" count="1" selected="0">
            <x v="693"/>
          </reference>
          <reference field="2" count="1" selected="0">
            <x v="17"/>
          </reference>
        </references>
      </pivotArea>
    </format>
    <format dxfId="1455">
      <pivotArea dataOnly="0" labelOnly="1" outline="0" fieldPosition="0">
        <references count="3">
          <reference field="0" count="1">
            <x v="3309"/>
          </reference>
          <reference field="1" count="1" selected="0">
            <x v="713"/>
          </reference>
          <reference field="2" count="1" selected="0">
            <x v="17"/>
          </reference>
        </references>
      </pivotArea>
    </format>
    <format dxfId="1454">
      <pivotArea dataOnly="0" labelOnly="1" outline="0" fieldPosition="0">
        <references count="3">
          <reference field="0" count="1">
            <x v="3308"/>
          </reference>
          <reference field="1" count="1" selected="0">
            <x v="714"/>
          </reference>
          <reference field="2" count="1" selected="0">
            <x v="17"/>
          </reference>
        </references>
      </pivotArea>
    </format>
    <format dxfId="1453">
      <pivotArea dataOnly="0" labelOnly="1" outline="0" fieldPosition="0">
        <references count="3">
          <reference field="0" count="1">
            <x v="3316"/>
          </reference>
          <reference field="1" count="1" selected="0">
            <x v="715"/>
          </reference>
          <reference field="2" count="1" selected="0">
            <x v="17"/>
          </reference>
        </references>
      </pivotArea>
    </format>
    <format dxfId="1452">
      <pivotArea dataOnly="0" labelOnly="1" outline="0" fieldPosition="0">
        <references count="3">
          <reference field="0" count="1">
            <x v="3314"/>
          </reference>
          <reference field="1" count="1" selected="0">
            <x v="716"/>
          </reference>
          <reference field="2" count="1" selected="0">
            <x v="17"/>
          </reference>
        </references>
      </pivotArea>
    </format>
    <format dxfId="1451">
      <pivotArea dataOnly="0" labelOnly="1" outline="0" fieldPosition="0">
        <references count="3">
          <reference field="0" count="1">
            <x v="3312"/>
          </reference>
          <reference field="1" count="1" selected="0">
            <x v="717"/>
          </reference>
          <reference field="2" count="1" selected="0">
            <x v="17"/>
          </reference>
        </references>
      </pivotArea>
    </format>
    <format dxfId="1450">
      <pivotArea dataOnly="0" labelOnly="1" outline="0" fieldPosition="0">
        <references count="3">
          <reference field="0" count="1">
            <x v="3320"/>
          </reference>
          <reference field="1" count="1" selected="0">
            <x v="718"/>
          </reference>
          <reference field="2" count="1" selected="0">
            <x v="17"/>
          </reference>
        </references>
      </pivotArea>
    </format>
    <format dxfId="1449">
      <pivotArea dataOnly="0" labelOnly="1" outline="0" fieldPosition="0">
        <references count="3">
          <reference field="0" count="1">
            <x v="3305"/>
          </reference>
          <reference field="1" count="1" selected="0">
            <x v="719"/>
          </reference>
          <reference field="2" count="1" selected="0">
            <x v="17"/>
          </reference>
        </references>
      </pivotArea>
    </format>
    <format dxfId="1448">
      <pivotArea dataOnly="0" labelOnly="1" outline="0" fieldPosition="0">
        <references count="3">
          <reference field="0" count="1">
            <x v="3310"/>
          </reference>
          <reference field="1" count="1" selected="0">
            <x v="720"/>
          </reference>
          <reference field="2" count="1" selected="0">
            <x v="17"/>
          </reference>
        </references>
      </pivotArea>
    </format>
    <format dxfId="1447">
      <pivotArea dataOnly="0" labelOnly="1" outline="0" fieldPosition="0">
        <references count="3">
          <reference field="0" count="1">
            <x v="3291"/>
          </reference>
          <reference field="1" count="1" selected="0">
            <x v="722"/>
          </reference>
          <reference field="2" count="1" selected="0">
            <x v="17"/>
          </reference>
        </references>
      </pivotArea>
    </format>
    <format dxfId="1446">
      <pivotArea dataOnly="0" labelOnly="1" outline="0" fieldPosition="0">
        <references count="3">
          <reference field="0" count="1">
            <x v="3293"/>
          </reference>
          <reference field="1" count="1" selected="0">
            <x v="723"/>
          </reference>
          <reference field="2" count="1" selected="0">
            <x v="17"/>
          </reference>
        </references>
      </pivotArea>
    </format>
    <format dxfId="1445">
      <pivotArea dataOnly="0" labelOnly="1" outline="0" fieldPosition="0">
        <references count="3">
          <reference field="0" count="1">
            <x v="3318"/>
          </reference>
          <reference field="1" count="1" selected="0">
            <x v="725"/>
          </reference>
          <reference field="2" count="1" selected="0">
            <x v="17"/>
          </reference>
        </references>
      </pivotArea>
    </format>
    <format dxfId="1444">
      <pivotArea dataOnly="0" labelOnly="1" outline="0" fieldPosition="0">
        <references count="3">
          <reference field="0" count="1">
            <x v="267"/>
          </reference>
          <reference field="1" count="1" selected="0">
            <x v="772"/>
          </reference>
          <reference field="2" count="1" selected="0">
            <x v="17"/>
          </reference>
        </references>
      </pivotArea>
    </format>
    <format dxfId="1443">
      <pivotArea dataOnly="0" labelOnly="1" outline="0" fieldPosition="0">
        <references count="3">
          <reference field="0" count="1">
            <x v="268"/>
          </reference>
          <reference field="1" count="1" selected="0">
            <x v="773"/>
          </reference>
          <reference field="2" count="1" selected="0">
            <x v="17"/>
          </reference>
        </references>
      </pivotArea>
    </format>
    <format dxfId="1442">
      <pivotArea dataOnly="0" labelOnly="1" outline="0" fieldPosition="0">
        <references count="3">
          <reference field="0" count="1">
            <x v="3290"/>
          </reference>
          <reference field="1" count="1" selected="0">
            <x v="796"/>
          </reference>
          <reference field="2" count="1" selected="0">
            <x v="17"/>
          </reference>
        </references>
      </pivotArea>
    </format>
    <format dxfId="1441">
      <pivotArea dataOnly="0" labelOnly="1" outline="0" fieldPosition="0">
        <references count="3">
          <reference field="0" count="1">
            <x v="3288"/>
          </reference>
          <reference field="1" count="1" selected="0">
            <x v="797"/>
          </reference>
          <reference field="2" count="1" selected="0">
            <x v="17"/>
          </reference>
        </references>
      </pivotArea>
    </format>
    <format dxfId="1440">
      <pivotArea dataOnly="0" labelOnly="1" outline="0" fieldPosition="0">
        <references count="3">
          <reference field="0" count="1">
            <x v="3287"/>
          </reference>
          <reference field="1" count="1" selected="0">
            <x v="798"/>
          </reference>
          <reference field="2" count="1" selected="0">
            <x v="17"/>
          </reference>
        </references>
      </pivotArea>
    </format>
    <format dxfId="1439">
      <pivotArea dataOnly="0" labelOnly="1" outline="0" fieldPosition="0">
        <references count="3">
          <reference field="0" count="1">
            <x v="3284"/>
          </reference>
          <reference field="1" count="1" selected="0">
            <x v="799"/>
          </reference>
          <reference field="2" count="1" selected="0">
            <x v="17"/>
          </reference>
        </references>
      </pivotArea>
    </format>
    <format dxfId="1438">
      <pivotArea dataOnly="0" labelOnly="1" outline="0" fieldPosition="0">
        <references count="3">
          <reference field="0" count="1">
            <x v="3285"/>
          </reference>
          <reference field="1" count="1" selected="0">
            <x v="800"/>
          </reference>
          <reference field="2" count="1" selected="0">
            <x v="17"/>
          </reference>
        </references>
      </pivotArea>
    </format>
    <format dxfId="1437">
      <pivotArea dataOnly="0" labelOnly="1" outline="0" fieldPosition="0">
        <references count="3">
          <reference field="0" count="1">
            <x v="3286"/>
          </reference>
          <reference field="1" count="1" selected="0">
            <x v="801"/>
          </reference>
          <reference field="2" count="1" selected="0">
            <x v="17"/>
          </reference>
        </references>
      </pivotArea>
    </format>
    <format dxfId="1436">
      <pivotArea dataOnly="0" labelOnly="1" outline="0" fieldPosition="0">
        <references count="3">
          <reference field="0" count="1">
            <x v="3289"/>
          </reference>
          <reference field="1" count="1" selected="0">
            <x v="802"/>
          </reference>
          <reference field="2" count="1" selected="0">
            <x v="17"/>
          </reference>
        </references>
      </pivotArea>
    </format>
    <format dxfId="1435">
      <pivotArea dataOnly="0" labelOnly="1" outline="0" fieldPosition="0">
        <references count="3">
          <reference field="0" count="1">
            <x v="3279"/>
          </reference>
          <reference field="1" count="1" selected="0">
            <x v="803"/>
          </reference>
          <reference field="2" count="1" selected="0">
            <x v="17"/>
          </reference>
        </references>
      </pivotArea>
    </format>
    <format dxfId="1434">
      <pivotArea dataOnly="0" labelOnly="1" outline="0" fieldPosition="0">
        <references count="3">
          <reference field="0" count="1">
            <x v="3255"/>
          </reference>
          <reference field="1" count="1" selected="0">
            <x v="804"/>
          </reference>
          <reference field="2" count="1" selected="0">
            <x v="17"/>
          </reference>
        </references>
      </pivotArea>
    </format>
    <format dxfId="1433">
      <pivotArea dataOnly="0" labelOnly="1" outline="0" fieldPosition="0">
        <references count="3">
          <reference field="0" count="1">
            <x v="3254"/>
          </reference>
          <reference field="1" count="1" selected="0">
            <x v="805"/>
          </reference>
          <reference field="2" count="1" selected="0">
            <x v="17"/>
          </reference>
        </references>
      </pivotArea>
    </format>
    <format dxfId="1432">
      <pivotArea dataOnly="0" labelOnly="1" outline="0" fieldPosition="0">
        <references count="3">
          <reference field="0" count="1">
            <x v="3280"/>
          </reference>
          <reference field="1" count="1" selected="0">
            <x v="806"/>
          </reference>
          <reference field="2" count="1" selected="0">
            <x v="17"/>
          </reference>
        </references>
      </pivotArea>
    </format>
    <format dxfId="1431">
      <pivotArea dataOnly="0" labelOnly="1" outline="0" fieldPosition="0">
        <references count="3">
          <reference field="0" count="1">
            <x v="3240"/>
          </reference>
          <reference field="1" count="1" selected="0">
            <x v="807"/>
          </reference>
          <reference field="2" count="1" selected="0">
            <x v="17"/>
          </reference>
        </references>
      </pivotArea>
    </format>
    <format dxfId="1430">
      <pivotArea dataOnly="0" labelOnly="1" outline="0" fieldPosition="0">
        <references count="3">
          <reference field="0" count="1">
            <x v="3246"/>
          </reference>
          <reference field="1" count="1" selected="0">
            <x v="808"/>
          </reference>
          <reference field="2" count="1" selected="0">
            <x v="17"/>
          </reference>
        </references>
      </pivotArea>
    </format>
    <format dxfId="1429">
      <pivotArea dataOnly="0" labelOnly="1" outline="0" fieldPosition="0">
        <references count="3">
          <reference field="0" count="1">
            <x v="3251"/>
          </reference>
          <reference field="1" count="1" selected="0">
            <x v="809"/>
          </reference>
          <reference field="2" count="1" selected="0">
            <x v="17"/>
          </reference>
        </references>
      </pivotArea>
    </format>
    <format dxfId="1428">
      <pivotArea dataOnly="0" labelOnly="1" outline="0" fieldPosition="0">
        <references count="3">
          <reference field="0" count="1">
            <x v="3257"/>
          </reference>
          <reference field="1" count="1" selected="0">
            <x v="810"/>
          </reference>
          <reference field="2" count="1" selected="0">
            <x v="17"/>
          </reference>
        </references>
      </pivotArea>
    </format>
    <format dxfId="1427">
      <pivotArea dataOnly="0" labelOnly="1" outline="0" fieldPosition="0">
        <references count="3">
          <reference field="0" count="1">
            <x v="3242"/>
          </reference>
          <reference field="1" count="1" selected="0">
            <x v="811"/>
          </reference>
          <reference field="2" count="1" selected="0">
            <x v="17"/>
          </reference>
        </references>
      </pivotArea>
    </format>
    <format dxfId="1426">
      <pivotArea dataOnly="0" labelOnly="1" outline="0" fieldPosition="0">
        <references count="3">
          <reference field="0" count="1">
            <x v="3269"/>
          </reference>
          <reference field="1" count="1" selected="0">
            <x v="812"/>
          </reference>
          <reference field="2" count="1" selected="0">
            <x v="17"/>
          </reference>
        </references>
      </pivotArea>
    </format>
    <format dxfId="1425">
      <pivotArea dataOnly="0" labelOnly="1" outline="0" fieldPosition="0">
        <references count="3">
          <reference field="0" count="1">
            <x v="3244"/>
          </reference>
          <reference field="1" count="1" selected="0">
            <x v="813"/>
          </reference>
          <reference field="2" count="1" selected="0">
            <x v="17"/>
          </reference>
        </references>
      </pivotArea>
    </format>
    <format dxfId="1424">
      <pivotArea dataOnly="0" labelOnly="1" outline="0" fieldPosition="0">
        <references count="3">
          <reference field="0" count="1">
            <x v="3258"/>
          </reference>
          <reference field="1" count="1" selected="0">
            <x v="814"/>
          </reference>
          <reference field="2" count="1" selected="0">
            <x v="17"/>
          </reference>
        </references>
      </pivotArea>
    </format>
    <format dxfId="1423">
      <pivotArea dataOnly="0" labelOnly="1" outline="0" fieldPosition="0">
        <references count="3">
          <reference field="0" count="1">
            <x v="3268"/>
          </reference>
          <reference field="1" count="1" selected="0">
            <x v="815"/>
          </reference>
          <reference field="2" count="1" selected="0">
            <x v="17"/>
          </reference>
        </references>
      </pivotArea>
    </format>
    <format dxfId="1422">
      <pivotArea dataOnly="0" labelOnly="1" outline="0" fieldPosition="0">
        <references count="3">
          <reference field="0" count="1">
            <x v="3249"/>
          </reference>
          <reference field="1" count="1" selected="0">
            <x v="816"/>
          </reference>
          <reference field="2" count="1" selected="0">
            <x v="17"/>
          </reference>
        </references>
      </pivotArea>
    </format>
    <format dxfId="1421">
      <pivotArea dataOnly="0" labelOnly="1" outline="0" fieldPosition="0">
        <references count="3">
          <reference field="0" count="1">
            <x v="3256"/>
          </reference>
          <reference field="1" count="1" selected="0">
            <x v="817"/>
          </reference>
          <reference field="2" count="1" selected="0">
            <x v="17"/>
          </reference>
        </references>
      </pivotArea>
    </format>
    <format dxfId="1420">
      <pivotArea dataOnly="0" labelOnly="1" outline="0" fieldPosition="0">
        <references count="3">
          <reference field="0" count="1">
            <x v="3241"/>
          </reference>
          <reference field="1" count="1" selected="0">
            <x v="818"/>
          </reference>
          <reference field="2" count="1" selected="0">
            <x v="17"/>
          </reference>
        </references>
      </pivotArea>
    </format>
    <format dxfId="1419">
      <pivotArea dataOnly="0" labelOnly="1" outline="0" fieldPosition="0">
        <references count="3">
          <reference field="0" count="1">
            <x v="3238"/>
          </reference>
          <reference field="1" count="1" selected="0">
            <x v="819"/>
          </reference>
          <reference field="2" count="1" selected="0">
            <x v="17"/>
          </reference>
        </references>
      </pivotArea>
    </format>
    <format dxfId="1418">
      <pivotArea dataOnly="0" labelOnly="1" outline="0" fieldPosition="0">
        <references count="3">
          <reference field="0" count="1">
            <x v="3278"/>
          </reference>
          <reference field="1" count="1" selected="0">
            <x v="820"/>
          </reference>
          <reference field="2" count="1" selected="0">
            <x v="17"/>
          </reference>
        </references>
      </pivotArea>
    </format>
    <format dxfId="1417">
      <pivotArea dataOnly="0" labelOnly="1" outline="0" fieldPosition="0">
        <references count="3">
          <reference field="0" count="1">
            <x v="3252"/>
          </reference>
          <reference field="1" count="1" selected="0">
            <x v="821"/>
          </reference>
          <reference field="2" count="1" selected="0">
            <x v="17"/>
          </reference>
        </references>
      </pivotArea>
    </format>
    <format dxfId="1416">
      <pivotArea dataOnly="0" labelOnly="1" outline="0" fieldPosition="0">
        <references count="3">
          <reference field="0" count="1">
            <x v="3266"/>
          </reference>
          <reference field="1" count="1" selected="0">
            <x v="822"/>
          </reference>
          <reference field="2" count="1" selected="0">
            <x v="17"/>
          </reference>
        </references>
      </pivotArea>
    </format>
    <format dxfId="1415">
      <pivotArea dataOnly="0" labelOnly="1" outline="0" fieldPosition="0">
        <references count="3">
          <reference field="0" count="1">
            <x v="3265"/>
          </reference>
          <reference field="1" count="1" selected="0">
            <x v="823"/>
          </reference>
          <reference field="2" count="1" selected="0">
            <x v="17"/>
          </reference>
        </references>
      </pivotArea>
    </format>
    <format dxfId="1414">
      <pivotArea dataOnly="0" labelOnly="1" outline="0" fieldPosition="0">
        <references count="3">
          <reference field="0" count="1">
            <x v="3260"/>
          </reference>
          <reference field="1" count="1" selected="0">
            <x v="824"/>
          </reference>
          <reference field="2" count="1" selected="0">
            <x v="17"/>
          </reference>
        </references>
      </pivotArea>
    </format>
    <format dxfId="1413">
      <pivotArea dataOnly="0" labelOnly="1" outline="0" fieldPosition="0">
        <references count="3">
          <reference field="0" count="1">
            <x v="3250"/>
          </reference>
          <reference field="1" count="1" selected="0">
            <x v="825"/>
          </reference>
          <reference field="2" count="1" selected="0">
            <x v="17"/>
          </reference>
        </references>
      </pivotArea>
    </format>
    <format dxfId="1412">
      <pivotArea dataOnly="0" labelOnly="1" outline="0" fieldPosition="0">
        <references count="3">
          <reference field="0" count="1">
            <x v="3271"/>
          </reference>
          <reference field="1" count="1" selected="0">
            <x v="826"/>
          </reference>
          <reference field="2" count="1" selected="0">
            <x v="17"/>
          </reference>
        </references>
      </pivotArea>
    </format>
    <format dxfId="1411">
      <pivotArea dataOnly="0" labelOnly="1" outline="0" fieldPosition="0">
        <references count="3">
          <reference field="0" count="1">
            <x v="3267"/>
          </reference>
          <reference field="1" count="1" selected="0">
            <x v="827"/>
          </reference>
          <reference field="2" count="1" selected="0">
            <x v="17"/>
          </reference>
        </references>
      </pivotArea>
    </format>
    <format dxfId="1410">
      <pivotArea dataOnly="0" labelOnly="1" outline="0" fieldPosition="0">
        <references count="3">
          <reference field="0" count="1">
            <x v="3276"/>
          </reference>
          <reference field="1" count="1" selected="0">
            <x v="828"/>
          </reference>
          <reference field="2" count="1" selected="0">
            <x v="17"/>
          </reference>
        </references>
      </pivotArea>
    </format>
    <format dxfId="1409">
      <pivotArea dataOnly="0" labelOnly="1" outline="0" fieldPosition="0">
        <references count="3">
          <reference field="0" count="1">
            <x v="3253"/>
          </reference>
          <reference field="1" count="1" selected="0">
            <x v="829"/>
          </reference>
          <reference field="2" count="1" selected="0">
            <x v="17"/>
          </reference>
        </references>
      </pivotArea>
    </format>
    <format dxfId="1408">
      <pivotArea dataOnly="0" labelOnly="1" outline="0" fieldPosition="0">
        <references count="3">
          <reference field="0" count="1">
            <x v="3263"/>
          </reference>
          <reference field="1" count="1" selected="0">
            <x v="830"/>
          </reference>
          <reference field="2" count="1" selected="0">
            <x v="17"/>
          </reference>
        </references>
      </pivotArea>
    </format>
    <format dxfId="1407">
      <pivotArea dataOnly="0" labelOnly="1" outline="0" fieldPosition="0">
        <references count="3">
          <reference field="0" count="1">
            <x v="3262"/>
          </reference>
          <reference field="1" count="1" selected="0">
            <x v="831"/>
          </reference>
          <reference field="2" count="1" selected="0">
            <x v="17"/>
          </reference>
        </references>
      </pivotArea>
    </format>
    <format dxfId="1406">
      <pivotArea dataOnly="0" labelOnly="1" outline="0" fieldPosition="0">
        <references count="3">
          <reference field="0" count="1">
            <x v="3275"/>
          </reference>
          <reference field="1" count="1" selected="0">
            <x v="832"/>
          </reference>
          <reference field="2" count="1" selected="0">
            <x v="17"/>
          </reference>
        </references>
      </pivotArea>
    </format>
    <format dxfId="1405">
      <pivotArea dataOnly="0" labelOnly="1" outline="0" fieldPosition="0">
        <references count="3">
          <reference field="0" count="1">
            <x v="3261"/>
          </reference>
          <reference field="1" count="1" selected="0">
            <x v="833"/>
          </reference>
          <reference field="2" count="1" selected="0">
            <x v="17"/>
          </reference>
        </references>
      </pivotArea>
    </format>
    <format dxfId="1404">
      <pivotArea dataOnly="0" labelOnly="1" outline="0" fieldPosition="0">
        <references count="3">
          <reference field="0" count="1">
            <x v="3245"/>
          </reference>
          <reference field="1" count="1" selected="0">
            <x v="834"/>
          </reference>
          <reference field="2" count="1" selected="0">
            <x v="17"/>
          </reference>
        </references>
      </pivotArea>
    </format>
    <format dxfId="1403">
      <pivotArea dataOnly="0" labelOnly="1" outline="0" fieldPosition="0">
        <references count="3">
          <reference field="0" count="1">
            <x v="3239"/>
          </reference>
          <reference field="1" count="1" selected="0">
            <x v="835"/>
          </reference>
          <reference field="2" count="1" selected="0">
            <x v="17"/>
          </reference>
        </references>
      </pivotArea>
    </format>
    <format dxfId="1402">
      <pivotArea dataOnly="0" labelOnly="1" outline="0" fieldPosition="0">
        <references count="3">
          <reference field="0" count="1">
            <x v="3272"/>
          </reference>
          <reference field="1" count="1" selected="0">
            <x v="836"/>
          </reference>
          <reference field="2" count="1" selected="0">
            <x v="17"/>
          </reference>
        </references>
      </pivotArea>
    </format>
    <format dxfId="1401">
      <pivotArea dataOnly="0" labelOnly="1" outline="0" fieldPosition="0">
        <references count="3">
          <reference field="0" count="1">
            <x v="3259"/>
          </reference>
          <reference field="1" count="1" selected="0">
            <x v="837"/>
          </reference>
          <reference field="2" count="1" selected="0">
            <x v="17"/>
          </reference>
        </references>
      </pivotArea>
    </format>
    <format dxfId="1400">
      <pivotArea dataOnly="0" labelOnly="1" outline="0" fieldPosition="0">
        <references count="3">
          <reference field="0" count="1">
            <x v="3248"/>
          </reference>
          <reference field="1" count="1" selected="0">
            <x v="838"/>
          </reference>
          <reference field="2" count="1" selected="0">
            <x v="17"/>
          </reference>
        </references>
      </pivotArea>
    </format>
    <format dxfId="1399">
      <pivotArea dataOnly="0" labelOnly="1" outline="0" fieldPosition="0">
        <references count="3">
          <reference field="0" count="1">
            <x v="3282"/>
          </reference>
          <reference field="1" count="1" selected="0">
            <x v="839"/>
          </reference>
          <reference field="2" count="1" selected="0">
            <x v="17"/>
          </reference>
        </references>
      </pivotArea>
    </format>
    <format dxfId="1398">
      <pivotArea dataOnly="0" labelOnly="1" outline="0" fieldPosition="0">
        <references count="3">
          <reference field="0" count="1">
            <x v="3274"/>
          </reference>
          <reference field="1" count="1" selected="0">
            <x v="840"/>
          </reference>
          <reference field="2" count="1" selected="0">
            <x v="17"/>
          </reference>
        </references>
      </pivotArea>
    </format>
    <format dxfId="1397">
      <pivotArea dataOnly="0" labelOnly="1" outline="0" fieldPosition="0">
        <references count="3">
          <reference field="0" count="1">
            <x v="3277"/>
          </reference>
          <reference field="1" count="1" selected="0">
            <x v="841"/>
          </reference>
          <reference field="2" count="1" selected="0">
            <x v="17"/>
          </reference>
        </references>
      </pivotArea>
    </format>
    <format dxfId="1396">
      <pivotArea dataOnly="0" labelOnly="1" outline="0" fieldPosition="0">
        <references count="3">
          <reference field="0" count="1">
            <x v="3270"/>
          </reference>
          <reference field="1" count="1" selected="0">
            <x v="842"/>
          </reference>
          <reference field="2" count="1" selected="0">
            <x v="17"/>
          </reference>
        </references>
      </pivotArea>
    </format>
    <format dxfId="1395">
      <pivotArea dataOnly="0" labelOnly="1" outline="0" fieldPosition="0">
        <references count="3">
          <reference field="0" count="1">
            <x v="3273"/>
          </reference>
          <reference field="1" count="1" selected="0">
            <x v="843"/>
          </reference>
          <reference field="2" count="1" selected="0">
            <x v="17"/>
          </reference>
        </references>
      </pivotArea>
    </format>
    <format dxfId="1394">
      <pivotArea dataOnly="0" labelOnly="1" outline="0" fieldPosition="0">
        <references count="3">
          <reference field="0" count="1">
            <x v="3243"/>
          </reference>
          <reference field="1" count="1" selected="0">
            <x v="844"/>
          </reference>
          <reference field="2" count="1" selected="0">
            <x v="17"/>
          </reference>
        </references>
      </pivotArea>
    </format>
    <format dxfId="1393">
      <pivotArea dataOnly="0" labelOnly="1" outline="0" fieldPosition="0">
        <references count="3">
          <reference field="0" count="1">
            <x v="3281"/>
          </reference>
          <reference field="1" count="1" selected="0">
            <x v="845"/>
          </reference>
          <reference field="2" count="1" selected="0">
            <x v="17"/>
          </reference>
        </references>
      </pivotArea>
    </format>
    <format dxfId="1392">
      <pivotArea dataOnly="0" labelOnly="1" outline="0" fieldPosition="0">
        <references count="3">
          <reference field="0" count="1">
            <x v="3264"/>
          </reference>
          <reference field="1" count="1" selected="0">
            <x v="846"/>
          </reference>
          <reference field="2" count="1" selected="0">
            <x v="17"/>
          </reference>
        </references>
      </pivotArea>
    </format>
    <format dxfId="1391">
      <pivotArea dataOnly="0" labelOnly="1" outline="0" fieldPosition="0">
        <references count="3">
          <reference field="0" count="1">
            <x v="3283"/>
          </reference>
          <reference field="1" count="1" selected="0">
            <x v="847"/>
          </reference>
          <reference field="2" count="1" selected="0">
            <x v="17"/>
          </reference>
        </references>
      </pivotArea>
    </format>
    <format dxfId="1390">
      <pivotArea dataOnly="0" labelOnly="1" outline="0" fieldPosition="0">
        <references count="3">
          <reference field="0" count="1">
            <x v="2691"/>
          </reference>
          <reference field="1" count="1" selected="0">
            <x v="898"/>
          </reference>
          <reference field="2" count="1" selected="0">
            <x v="17"/>
          </reference>
        </references>
      </pivotArea>
    </format>
    <format dxfId="1389">
      <pivotArea dataOnly="0" labelOnly="1" outline="0" fieldPosition="0">
        <references count="3">
          <reference field="0" count="1">
            <x v="2432"/>
          </reference>
          <reference field="1" count="1" selected="0">
            <x v="899"/>
          </reference>
          <reference field="2" count="1" selected="0">
            <x v="17"/>
          </reference>
        </references>
      </pivotArea>
    </format>
    <format dxfId="1388">
      <pivotArea dataOnly="0" labelOnly="1" outline="0" fieldPosition="0">
        <references count="3">
          <reference field="0" count="1">
            <x v="3808"/>
          </reference>
          <reference field="1" count="1" selected="0">
            <x v="930"/>
          </reference>
          <reference field="2" count="1" selected="0">
            <x v="17"/>
          </reference>
        </references>
      </pivotArea>
    </format>
    <format dxfId="1387">
      <pivotArea dataOnly="0" labelOnly="1" outline="0" fieldPosition="0">
        <references count="3">
          <reference field="0" count="1">
            <x v="4455"/>
          </reference>
          <reference field="1" count="1" selected="0">
            <x v="936"/>
          </reference>
          <reference field="2" count="1" selected="0">
            <x v="17"/>
          </reference>
        </references>
      </pivotArea>
    </format>
    <format dxfId="1386">
      <pivotArea dataOnly="0" labelOnly="1" outline="0" fieldPosition="0">
        <references count="3">
          <reference field="0" count="1">
            <x v="3107"/>
          </reference>
          <reference field="1" count="1" selected="0">
            <x v="937"/>
          </reference>
          <reference field="2" count="1" selected="0">
            <x v="17"/>
          </reference>
        </references>
      </pivotArea>
    </format>
    <format dxfId="1385">
      <pivotArea dataOnly="0" labelOnly="1" outline="0" fieldPosition="0">
        <references count="3">
          <reference field="0" count="1">
            <x v="2579"/>
          </reference>
          <reference field="1" count="1" selected="0">
            <x v="951"/>
          </reference>
          <reference field="2" count="1" selected="0">
            <x v="17"/>
          </reference>
        </references>
      </pivotArea>
    </format>
    <format dxfId="1384">
      <pivotArea dataOnly="0" labelOnly="1" outline="0" fieldPosition="0">
        <references count="3">
          <reference field="0" count="1">
            <x v="2504"/>
          </reference>
          <reference field="1" count="1" selected="0">
            <x v="1039"/>
          </reference>
          <reference field="2" count="1" selected="0">
            <x v="17"/>
          </reference>
        </references>
      </pivotArea>
    </format>
    <format dxfId="1383">
      <pivotArea dataOnly="0" labelOnly="1" outline="0" fieldPosition="0">
        <references count="3">
          <reference field="0" count="1">
            <x v="2375"/>
          </reference>
          <reference field="1" count="1" selected="0">
            <x v="1240"/>
          </reference>
          <reference field="2" count="1" selected="0">
            <x v="17"/>
          </reference>
        </references>
      </pivotArea>
    </format>
    <format dxfId="1382">
      <pivotArea dataOnly="0" labelOnly="1" outline="0" fieldPosition="0">
        <references count="3">
          <reference field="0" count="1">
            <x v="2381"/>
          </reference>
          <reference field="1" count="1" selected="0">
            <x v="1241"/>
          </reference>
          <reference field="2" count="1" selected="0">
            <x v="17"/>
          </reference>
        </references>
      </pivotArea>
    </format>
    <format dxfId="1381">
      <pivotArea dataOnly="0" labelOnly="1" outline="0" fieldPosition="0">
        <references count="3">
          <reference field="0" count="1">
            <x v="2369"/>
          </reference>
          <reference field="1" count="1" selected="0">
            <x v="1242"/>
          </reference>
          <reference field="2" count="1" selected="0">
            <x v="17"/>
          </reference>
        </references>
      </pivotArea>
    </format>
    <format dxfId="1380">
      <pivotArea dataOnly="0" labelOnly="1" outline="0" fieldPosition="0">
        <references count="3">
          <reference field="0" count="1">
            <x v="2389"/>
          </reference>
          <reference field="1" count="1" selected="0">
            <x v="1243"/>
          </reference>
          <reference field="2" count="1" selected="0">
            <x v="17"/>
          </reference>
        </references>
      </pivotArea>
    </format>
    <format dxfId="1379">
      <pivotArea dataOnly="0" labelOnly="1" outline="0" fieldPosition="0">
        <references count="3">
          <reference field="0" count="1">
            <x v="2367"/>
          </reference>
          <reference field="1" count="1" selected="0">
            <x v="1244"/>
          </reference>
          <reference field="2" count="1" selected="0">
            <x v="17"/>
          </reference>
        </references>
      </pivotArea>
    </format>
    <format dxfId="1378">
      <pivotArea dataOnly="0" labelOnly="1" outline="0" fieldPosition="0">
        <references count="3">
          <reference field="0" count="1">
            <x v="2216"/>
          </reference>
          <reference field="1" count="1" selected="0">
            <x v="1245"/>
          </reference>
          <reference field="2" count="1" selected="0">
            <x v="17"/>
          </reference>
        </references>
      </pivotArea>
    </format>
    <format dxfId="1377">
      <pivotArea dataOnly="0" labelOnly="1" outline="0" fieldPosition="0">
        <references count="3">
          <reference field="0" count="1">
            <x v="273"/>
          </reference>
          <reference field="1" count="1" selected="0">
            <x v="1273"/>
          </reference>
          <reference field="2" count="1" selected="0">
            <x v="17"/>
          </reference>
        </references>
      </pivotArea>
    </format>
    <format dxfId="1376">
      <pivotArea dataOnly="0" labelOnly="1" outline="0" fieldPosition="0">
        <references count="3">
          <reference field="0" count="1">
            <x v="4432"/>
          </reference>
          <reference field="1" count="1" selected="0">
            <x v="1308"/>
          </reference>
          <reference field="2" count="1" selected="0">
            <x v="17"/>
          </reference>
        </references>
      </pivotArea>
    </format>
    <format dxfId="1375">
      <pivotArea dataOnly="0" labelOnly="1" outline="0" fieldPosition="0">
        <references count="3">
          <reference field="0" count="1">
            <x v="2165"/>
          </reference>
          <reference field="1" count="1" selected="0">
            <x v="1309"/>
          </reference>
          <reference field="2" count="1" selected="0">
            <x v="17"/>
          </reference>
        </references>
      </pivotArea>
    </format>
    <format dxfId="1374">
      <pivotArea dataOnly="0" labelOnly="1" outline="0" fieldPosition="0">
        <references count="3">
          <reference field="0" count="1">
            <x v="2153"/>
          </reference>
          <reference field="1" count="1" selected="0">
            <x v="1310"/>
          </reference>
          <reference field="2" count="1" selected="0">
            <x v="17"/>
          </reference>
        </references>
      </pivotArea>
    </format>
    <format dxfId="1373">
      <pivotArea dataOnly="0" labelOnly="1" outline="0" fieldPosition="0">
        <references count="3">
          <reference field="0" count="1">
            <x v="2157"/>
          </reference>
          <reference field="1" count="1" selected="0">
            <x v="1311"/>
          </reference>
          <reference field="2" count="1" selected="0">
            <x v="17"/>
          </reference>
        </references>
      </pivotArea>
    </format>
    <format dxfId="1372">
      <pivotArea dataOnly="0" labelOnly="1" outline="0" fieldPosition="0">
        <references count="3">
          <reference field="0" count="1">
            <x v="2151"/>
          </reference>
          <reference field="1" count="1" selected="0">
            <x v="1312"/>
          </reference>
          <reference field="2" count="1" selected="0">
            <x v="17"/>
          </reference>
        </references>
      </pivotArea>
    </format>
    <format dxfId="1371">
      <pivotArea dataOnly="0" labelOnly="1" outline="0" fieldPosition="0">
        <references count="3">
          <reference field="0" count="1">
            <x v="2161"/>
          </reference>
          <reference field="1" count="1" selected="0">
            <x v="1313"/>
          </reference>
          <reference field="2" count="1" selected="0">
            <x v="17"/>
          </reference>
        </references>
      </pivotArea>
    </format>
    <format dxfId="1370">
      <pivotArea dataOnly="0" labelOnly="1" outline="0" fieldPosition="0">
        <references count="3">
          <reference field="0" count="1">
            <x v="2160"/>
          </reference>
          <reference field="1" count="1" selected="0">
            <x v="1314"/>
          </reference>
          <reference field="2" count="1" selected="0">
            <x v="17"/>
          </reference>
        </references>
      </pivotArea>
    </format>
    <format dxfId="1369">
      <pivotArea dataOnly="0" labelOnly="1" outline="0" fieldPosition="0">
        <references count="3">
          <reference field="0" count="1">
            <x v="4419"/>
          </reference>
          <reference field="1" count="1" selected="0">
            <x v="1322"/>
          </reference>
          <reference field="2" count="1" selected="0">
            <x v="17"/>
          </reference>
        </references>
      </pivotArea>
    </format>
    <format dxfId="1368">
      <pivotArea dataOnly="0" labelOnly="1" outline="0" fieldPosition="0">
        <references count="3">
          <reference field="0" count="1">
            <x v="2215"/>
          </reference>
          <reference field="1" count="1" selected="0">
            <x v="1323"/>
          </reference>
          <reference field="2" count="1" selected="0">
            <x v="17"/>
          </reference>
        </references>
      </pivotArea>
    </format>
    <format dxfId="1367">
      <pivotArea dataOnly="0" labelOnly="1" outline="0" fieldPosition="0">
        <references count="3">
          <reference field="0" count="1">
            <x v="4290"/>
          </reference>
          <reference field="1" count="1" selected="0">
            <x v="1330"/>
          </reference>
          <reference field="2" count="1" selected="0">
            <x v="17"/>
          </reference>
        </references>
      </pivotArea>
    </format>
    <format dxfId="1366">
      <pivotArea dataOnly="0" labelOnly="1" outline="0" fieldPosition="0">
        <references count="3">
          <reference field="0" count="1">
            <x v="3098"/>
          </reference>
          <reference field="1" count="1" selected="0">
            <x v="1331"/>
          </reference>
          <reference field="2" count="1" selected="0">
            <x v="17"/>
          </reference>
        </references>
      </pivotArea>
    </format>
    <format dxfId="1365">
      <pivotArea dataOnly="0" labelOnly="1" outline="0" fieldPosition="0">
        <references count="3">
          <reference field="0" count="1">
            <x v="3097"/>
          </reference>
          <reference field="1" count="1" selected="0">
            <x v="1332"/>
          </reference>
          <reference field="2" count="1" selected="0">
            <x v="17"/>
          </reference>
        </references>
      </pivotArea>
    </format>
    <format dxfId="1364">
      <pivotArea dataOnly="0" labelOnly="1" outline="0" fieldPosition="0">
        <references count="3">
          <reference field="0" count="1">
            <x v="3810"/>
          </reference>
          <reference field="1" count="1" selected="0">
            <x v="1440"/>
          </reference>
          <reference field="2" count="1" selected="0">
            <x v="17"/>
          </reference>
        </references>
      </pivotArea>
    </format>
    <format dxfId="1363">
      <pivotArea dataOnly="0" labelOnly="1" outline="0" fieldPosition="0">
        <references count="3">
          <reference field="0" count="1">
            <x v="2598"/>
          </reference>
          <reference field="1" count="1" selected="0">
            <x v="1469"/>
          </reference>
          <reference field="2" count="1" selected="0">
            <x v="17"/>
          </reference>
        </references>
      </pivotArea>
    </format>
    <format dxfId="1362">
      <pivotArea dataOnly="0" labelOnly="1" outline="0" fieldPosition="0">
        <references count="3">
          <reference field="0" count="1">
            <x v="2636"/>
          </reference>
          <reference field="1" count="1" selected="0">
            <x v="1534"/>
          </reference>
          <reference field="2" count="1" selected="0">
            <x v="17"/>
          </reference>
        </references>
      </pivotArea>
    </format>
    <format dxfId="1361">
      <pivotArea dataOnly="0" labelOnly="1" outline="0" fieldPosition="0">
        <references count="3">
          <reference field="0" count="1">
            <x v="2580"/>
          </reference>
          <reference field="1" count="1" selected="0">
            <x v="1535"/>
          </reference>
          <reference field="2" count="1" selected="0">
            <x v="17"/>
          </reference>
        </references>
      </pivotArea>
    </format>
    <format dxfId="1360">
      <pivotArea dataOnly="0" labelOnly="1" outline="0" fieldPosition="0">
        <references count="3">
          <reference field="0" count="1">
            <x v="2725"/>
          </reference>
          <reference field="1" count="1" selected="0">
            <x v="1559"/>
          </reference>
          <reference field="2" count="1" selected="0">
            <x v="17"/>
          </reference>
        </references>
      </pivotArea>
    </format>
    <format dxfId="1359">
      <pivotArea dataOnly="0" labelOnly="1" outline="0" fieldPosition="0">
        <references count="3">
          <reference field="0" count="1">
            <x v="4471"/>
          </reference>
          <reference field="1" count="1" selected="0">
            <x v="1563"/>
          </reference>
          <reference field="2" count="1" selected="0">
            <x v="17"/>
          </reference>
        </references>
      </pivotArea>
    </format>
    <format dxfId="1358">
      <pivotArea dataOnly="0" labelOnly="1" outline="0" fieldPosition="0">
        <references count="3">
          <reference field="0" count="1">
            <x v="2422"/>
          </reference>
          <reference field="1" count="1" selected="0">
            <x v="1564"/>
          </reference>
          <reference field="2" count="1" selected="0">
            <x v="17"/>
          </reference>
        </references>
      </pivotArea>
    </format>
    <format dxfId="1357">
      <pivotArea dataOnly="0" labelOnly="1" outline="0" fieldPosition="0">
        <references count="3">
          <reference field="0" count="1">
            <x v="2465"/>
          </reference>
          <reference field="1" count="1" selected="0">
            <x v="1566"/>
          </reference>
          <reference field="2" count="1" selected="0">
            <x v="17"/>
          </reference>
        </references>
      </pivotArea>
    </format>
    <format dxfId="1356">
      <pivotArea dataOnly="0" labelOnly="1" outline="0" fieldPosition="0">
        <references count="3">
          <reference field="0" count="1">
            <x v="2613"/>
          </reference>
          <reference field="1" count="1" selected="0">
            <x v="1567"/>
          </reference>
          <reference field="2" count="1" selected="0">
            <x v="17"/>
          </reference>
        </references>
      </pivotArea>
    </format>
    <format dxfId="1355">
      <pivotArea dataOnly="0" labelOnly="1" outline="0" fieldPosition="0">
        <references count="3">
          <reference field="0" count="1">
            <x v="2632"/>
          </reference>
          <reference field="1" count="1" selected="0">
            <x v="1570"/>
          </reference>
          <reference field="2" count="1" selected="0">
            <x v="17"/>
          </reference>
        </references>
      </pivotArea>
    </format>
    <format dxfId="1354">
      <pivotArea dataOnly="0" labelOnly="1" outline="0" fieldPosition="0">
        <references count="3">
          <reference field="0" count="1">
            <x v="2437"/>
          </reference>
          <reference field="1" count="1" selected="0">
            <x v="1761"/>
          </reference>
          <reference field="2" count="1" selected="0">
            <x v="17"/>
          </reference>
        </references>
      </pivotArea>
    </format>
    <format dxfId="1353">
      <pivotArea dataOnly="0" labelOnly="1" outline="0" fieldPosition="0">
        <references count="3">
          <reference field="0" count="1">
            <x v="2403"/>
          </reference>
          <reference field="1" count="1" selected="0">
            <x v="1766"/>
          </reference>
          <reference field="2" count="1" selected="0">
            <x v="17"/>
          </reference>
        </references>
      </pivotArea>
    </format>
    <format dxfId="1352">
      <pivotArea dataOnly="0" labelOnly="1" outline="0" fieldPosition="0">
        <references count="3">
          <reference field="0" count="1">
            <x v="4288"/>
          </reference>
          <reference field="1" count="1" selected="0">
            <x v="1834"/>
          </reference>
          <reference field="2" count="1" selected="0">
            <x v="17"/>
          </reference>
        </references>
      </pivotArea>
    </format>
    <format dxfId="1351">
      <pivotArea dataOnly="0" labelOnly="1" outline="0" fieldPosition="0">
        <references count="3">
          <reference field="0" count="1">
            <x v="755"/>
          </reference>
          <reference field="1" count="1" selected="0">
            <x v="1835"/>
          </reference>
          <reference field="2" count="1" selected="0">
            <x v="17"/>
          </reference>
        </references>
      </pivotArea>
    </format>
    <format dxfId="1350">
      <pivotArea dataOnly="0" labelOnly="1" outline="0" fieldPosition="0">
        <references count="3">
          <reference field="0" count="1">
            <x v="756"/>
          </reference>
          <reference field="1" count="1" selected="0">
            <x v="1836"/>
          </reference>
          <reference field="2" count="1" selected="0">
            <x v="17"/>
          </reference>
        </references>
      </pivotArea>
    </format>
    <format dxfId="1349">
      <pivotArea dataOnly="0" labelOnly="1" outline="0" fieldPosition="0">
        <references count="3">
          <reference field="0" count="1">
            <x v="757"/>
          </reference>
          <reference field="1" count="1" selected="0">
            <x v="1837"/>
          </reference>
          <reference field="2" count="1" selected="0">
            <x v="17"/>
          </reference>
        </references>
      </pivotArea>
    </format>
    <format dxfId="1348">
      <pivotArea dataOnly="0" labelOnly="1" outline="0" fieldPosition="0">
        <references count="3">
          <reference field="0" count="1">
            <x v="758"/>
          </reference>
          <reference field="1" count="1" selected="0">
            <x v="1838"/>
          </reference>
          <reference field="2" count="1" selected="0">
            <x v="17"/>
          </reference>
        </references>
      </pivotArea>
    </format>
    <format dxfId="1347">
      <pivotArea dataOnly="0" labelOnly="1" outline="0" fieldPosition="0">
        <references count="3">
          <reference field="0" count="1">
            <x v="2136"/>
          </reference>
          <reference field="1" count="1" selected="0">
            <x v="1839"/>
          </reference>
          <reference field="2" count="1" selected="0">
            <x v="17"/>
          </reference>
        </references>
      </pivotArea>
    </format>
    <format dxfId="1346">
      <pivotArea dataOnly="0" labelOnly="1" outline="0" fieldPosition="0">
        <references count="3">
          <reference field="0" count="1">
            <x v="753"/>
          </reference>
          <reference field="1" count="1" selected="0">
            <x v="1840"/>
          </reference>
          <reference field="2" count="1" selected="0">
            <x v="17"/>
          </reference>
        </references>
      </pivotArea>
    </format>
    <format dxfId="1345">
      <pivotArea dataOnly="0" labelOnly="1" outline="0" fieldPosition="0">
        <references count="3">
          <reference field="0" count="1">
            <x v="754"/>
          </reference>
          <reference field="1" count="1" selected="0">
            <x v="1841"/>
          </reference>
          <reference field="2" count="1" selected="0">
            <x v="17"/>
          </reference>
        </references>
      </pivotArea>
    </format>
    <format dxfId="1344">
      <pivotArea dataOnly="0" labelOnly="1" outline="0" fieldPosition="0">
        <references count="3">
          <reference field="0" count="1">
            <x v="2135"/>
          </reference>
          <reference field="1" count="1" selected="0">
            <x v="1842"/>
          </reference>
          <reference field="2" count="1" selected="0">
            <x v="17"/>
          </reference>
        </references>
      </pivotArea>
    </format>
    <format dxfId="1343">
      <pivotArea dataOnly="0" labelOnly="1" outline="0" fieldPosition="0">
        <references count="3">
          <reference field="0" count="1">
            <x v="2588"/>
          </reference>
          <reference field="1" count="1" selected="0">
            <x v="1874"/>
          </reference>
          <reference field="2" count="1" selected="0">
            <x v="17"/>
          </reference>
        </references>
      </pivotArea>
    </format>
    <format dxfId="1342">
      <pivotArea dataOnly="0" labelOnly="1" outline="0" fieldPosition="0">
        <references count="3">
          <reference field="0" count="1">
            <x v="2590"/>
          </reference>
          <reference field="1" count="1" selected="0">
            <x v="1928"/>
          </reference>
          <reference field="2" count="1" selected="0">
            <x v="17"/>
          </reference>
        </references>
      </pivotArea>
    </format>
    <format dxfId="1341">
      <pivotArea dataOnly="0" labelOnly="1" outline="0" fieldPosition="0">
        <references count="3">
          <reference field="0" count="1">
            <x v="2541"/>
          </reference>
          <reference field="1" count="1" selected="0">
            <x v="1947"/>
          </reference>
          <reference field="2" count="1" selected="0">
            <x v="17"/>
          </reference>
        </references>
      </pivotArea>
    </format>
    <format dxfId="1340">
      <pivotArea dataOnly="0" labelOnly="1" outline="0" fieldPosition="0">
        <references count="3">
          <reference field="0" count="1">
            <x v="2586"/>
          </reference>
          <reference field="1" count="1" selected="0">
            <x v="1948"/>
          </reference>
          <reference field="2" count="1" selected="0">
            <x v="17"/>
          </reference>
        </references>
      </pivotArea>
    </format>
    <format dxfId="1339">
      <pivotArea dataOnly="0" labelOnly="1" outline="0" fieldPosition="0">
        <references count="3">
          <reference field="0" count="1">
            <x v="4456"/>
          </reference>
          <reference field="1" count="1" selected="0">
            <x v="2021"/>
          </reference>
          <reference field="2" count="1" selected="0">
            <x v="17"/>
          </reference>
        </references>
      </pivotArea>
    </format>
    <format dxfId="1338">
      <pivotArea dataOnly="0" labelOnly="1" outline="0" fieldPosition="0">
        <references count="3">
          <reference field="0" count="1">
            <x v="2147"/>
          </reference>
          <reference field="1" count="1" selected="0">
            <x v="2022"/>
          </reference>
          <reference field="2" count="1" selected="0">
            <x v="17"/>
          </reference>
        </references>
      </pivotArea>
    </format>
    <format dxfId="1337">
      <pivotArea dataOnly="0" labelOnly="1" outline="0" fieldPosition="0">
        <references count="3">
          <reference field="0" count="1">
            <x v="2156"/>
          </reference>
          <reference field="1" count="1" selected="0">
            <x v="2023"/>
          </reference>
          <reference field="2" count="1" selected="0">
            <x v="17"/>
          </reference>
        </references>
      </pivotArea>
    </format>
    <format dxfId="1336">
      <pivotArea dataOnly="0" labelOnly="1" outline="0" fieldPosition="0">
        <references count="3">
          <reference field="0" count="1">
            <x v="773"/>
          </reference>
          <reference field="1" count="1" selected="0">
            <x v="2024"/>
          </reference>
          <reference field="2" count="1" selected="0">
            <x v="17"/>
          </reference>
        </references>
      </pivotArea>
    </format>
    <format dxfId="1335">
      <pivotArea dataOnly="0" labelOnly="1" outline="0" fieldPosition="0">
        <references count="3">
          <reference field="0" count="1">
            <x v="3101"/>
          </reference>
          <reference field="1" count="1" selected="0">
            <x v="2082"/>
          </reference>
          <reference field="2" count="1" selected="0">
            <x v="17"/>
          </reference>
        </references>
      </pivotArea>
    </format>
    <format dxfId="1334">
      <pivotArea dataOnly="0" labelOnly="1" outline="0" fieldPosition="0">
        <references count="3">
          <reference field="0" count="1">
            <x v="3099"/>
          </reference>
          <reference field="1" count="1" selected="0">
            <x v="2083"/>
          </reference>
          <reference field="2" count="1" selected="0">
            <x v="17"/>
          </reference>
        </references>
      </pivotArea>
    </format>
    <format dxfId="1333">
      <pivotArea dataOnly="0" labelOnly="1" outline="0" fieldPosition="0">
        <references count="3">
          <reference field="0" count="1">
            <x v="3100"/>
          </reference>
          <reference field="1" count="1" selected="0">
            <x v="2084"/>
          </reference>
          <reference field="2" count="1" selected="0">
            <x v="17"/>
          </reference>
        </references>
      </pivotArea>
    </format>
    <format dxfId="1332">
      <pivotArea dataOnly="0" labelOnly="1" outline="0" fieldPosition="0">
        <references count="3">
          <reference field="0" count="1">
            <x v="4421"/>
          </reference>
          <reference field="1" count="1" selected="0">
            <x v="2086"/>
          </reference>
          <reference field="2" count="1" selected="0">
            <x v="17"/>
          </reference>
        </references>
      </pivotArea>
    </format>
    <format dxfId="1331">
      <pivotArea dataOnly="0" labelOnly="1" outline="0" fieldPosition="0">
        <references count="3">
          <reference field="0" count="1">
            <x v="657"/>
          </reference>
          <reference field="1" count="1" selected="0">
            <x v="2087"/>
          </reference>
          <reference field="2" count="1" selected="0">
            <x v="17"/>
          </reference>
        </references>
      </pivotArea>
    </format>
    <format dxfId="1330">
      <pivotArea dataOnly="0" labelOnly="1" outline="0" fieldPosition="0">
        <references count="3">
          <reference field="0" count="1">
            <x v="4401"/>
          </reference>
          <reference field="1" count="1" selected="0">
            <x v="2118"/>
          </reference>
          <reference field="2" count="1" selected="0">
            <x v="17"/>
          </reference>
        </references>
      </pivotArea>
    </format>
    <format dxfId="1329">
      <pivotArea dataOnly="0" labelOnly="1" outline="0" fieldPosition="0">
        <references count="3">
          <reference field="0" count="1">
            <x v="271"/>
          </reference>
          <reference field="1" count="1" selected="0">
            <x v="2119"/>
          </reference>
          <reference field="2" count="1" selected="0">
            <x v="17"/>
          </reference>
        </references>
      </pivotArea>
    </format>
    <format dxfId="1328">
      <pivotArea dataOnly="0" labelOnly="1" outline="0" fieldPosition="0">
        <references count="3">
          <reference field="0" count="1">
            <x v="2531"/>
          </reference>
          <reference field="1" count="1" selected="0">
            <x v="2120"/>
          </reference>
          <reference field="2" count="1" selected="0">
            <x v="17"/>
          </reference>
        </references>
      </pivotArea>
    </format>
    <format dxfId="1327">
      <pivotArea dataOnly="0" labelOnly="1" outline="0" fieldPosition="0">
        <references count="3">
          <reference field="0" count="1">
            <x v="4391"/>
          </reference>
          <reference field="1" count="1" selected="0">
            <x v="2122"/>
          </reference>
          <reference field="2" count="1" selected="0">
            <x v="17"/>
          </reference>
        </references>
      </pivotArea>
    </format>
    <format dxfId="1326">
      <pivotArea dataOnly="0" labelOnly="1" outline="0" fieldPosition="0">
        <references count="3">
          <reference field="0" count="1">
            <x v="2354"/>
          </reference>
          <reference field="1" count="1" selected="0">
            <x v="2123"/>
          </reference>
          <reference field="2" count="1" selected="0">
            <x v="17"/>
          </reference>
        </references>
      </pivotArea>
    </format>
    <format dxfId="1325">
      <pivotArea dataOnly="0" labelOnly="1" outline="0" fieldPosition="0">
        <references count="3">
          <reference field="0" count="1">
            <x v="2578"/>
          </reference>
          <reference field="1" count="1" selected="0">
            <x v="2133"/>
          </reference>
          <reference field="2" count="1" selected="0">
            <x v="17"/>
          </reference>
        </references>
      </pivotArea>
    </format>
    <format dxfId="1324">
      <pivotArea dataOnly="0" labelOnly="1" outline="0" fieldPosition="0">
        <references count="3">
          <reference field="0" count="1">
            <x v="2500"/>
          </reference>
          <reference field="1" count="1" selected="0">
            <x v="2134"/>
          </reference>
          <reference field="2" count="1" selected="0">
            <x v="17"/>
          </reference>
        </references>
      </pivotArea>
    </format>
    <format dxfId="1323">
      <pivotArea dataOnly="0" labelOnly="1" outline="0" fieldPosition="0">
        <references count="3">
          <reference field="0" count="1">
            <x v="4444"/>
          </reference>
          <reference field="1" count="1" selected="0">
            <x v="2138"/>
          </reference>
          <reference field="2" count="1" selected="0">
            <x v="17"/>
          </reference>
        </references>
      </pivotArea>
    </format>
    <format dxfId="1322">
      <pivotArea dataOnly="0" labelOnly="1" outline="0" fieldPosition="0">
        <references count="3">
          <reference field="0" count="1">
            <x v="288"/>
          </reference>
          <reference field="1" count="1" selected="0">
            <x v="2139"/>
          </reference>
          <reference field="2" count="1" selected="0">
            <x v="17"/>
          </reference>
        </references>
      </pivotArea>
    </format>
    <format dxfId="1321">
      <pivotArea dataOnly="0" labelOnly="1" outline="0" fieldPosition="0">
        <references count="3">
          <reference field="0" count="1">
            <x v="289"/>
          </reference>
          <reference field="1" count="1" selected="0">
            <x v="2140"/>
          </reference>
          <reference field="2" count="1" selected="0">
            <x v="17"/>
          </reference>
        </references>
      </pivotArea>
    </format>
    <format dxfId="1320">
      <pivotArea dataOnly="0" labelOnly="1" outline="0" fieldPosition="0">
        <references count="3">
          <reference field="0" count="1">
            <x v="2495"/>
          </reference>
          <reference field="1" count="1" selected="0">
            <x v="2253"/>
          </reference>
          <reference field="2" count="1" selected="0">
            <x v="17"/>
          </reference>
        </references>
      </pivotArea>
    </format>
    <format dxfId="1319">
      <pivotArea dataOnly="0" labelOnly="1" outline="0" fieldPosition="0">
        <references count="3">
          <reference field="0" count="1">
            <x v="2692"/>
          </reference>
          <reference field="1" count="1" selected="0">
            <x v="2254"/>
          </reference>
          <reference field="2" count="1" selected="0">
            <x v="17"/>
          </reference>
        </references>
      </pivotArea>
    </format>
    <format dxfId="1318">
      <pivotArea dataOnly="0" labelOnly="1" outline="0" fieldPosition="0">
        <references count="3">
          <reference field="0" count="1">
            <x v="2737"/>
          </reference>
          <reference field="1" count="1" selected="0">
            <x v="2255"/>
          </reference>
          <reference field="2" count="1" selected="0">
            <x v="17"/>
          </reference>
        </references>
      </pivotArea>
    </format>
    <format dxfId="1317">
      <pivotArea dataOnly="0" labelOnly="1" outline="0" fieldPosition="0">
        <references count="3">
          <reference field="0" count="1">
            <x v="2514"/>
          </reference>
          <reference field="1" count="1" selected="0">
            <x v="2256"/>
          </reference>
          <reference field="2" count="1" selected="0">
            <x v="17"/>
          </reference>
        </references>
      </pivotArea>
    </format>
    <format dxfId="1316">
      <pivotArea dataOnly="0" labelOnly="1" outline="0" fieldPosition="0">
        <references count="3">
          <reference field="0" count="1">
            <x v="2360"/>
          </reference>
          <reference field="1" count="1" selected="0">
            <x v="2302"/>
          </reference>
          <reference field="2" count="1" selected="0">
            <x v="17"/>
          </reference>
        </references>
      </pivotArea>
    </format>
    <format dxfId="1315">
      <pivotArea dataOnly="0" labelOnly="1" outline="0" fieldPosition="0">
        <references count="3">
          <reference field="0" count="1">
            <x v="2390"/>
          </reference>
          <reference field="1" count="1" selected="0">
            <x v="2303"/>
          </reference>
          <reference field="2" count="1" selected="0">
            <x v="17"/>
          </reference>
        </references>
      </pivotArea>
    </format>
    <format dxfId="1314">
      <pivotArea dataOnly="0" labelOnly="1" outline="0" fieldPosition="0">
        <references count="3">
          <reference field="0" count="1">
            <x v="2373"/>
          </reference>
          <reference field="1" count="1" selected="0">
            <x v="2304"/>
          </reference>
          <reference field="2" count="1" selected="0">
            <x v="17"/>
          </reference>
        </references>
      </pivotArea>
    </format>
    <format dxfId="1313">
      <pivotArea dataOnly="0" labelOnly="1" outline="0" fieldPosition="0">
        <references count="3">
          <reference field="0" count="1">
            <x v="2416"/>
          </reference>
          <reference field="1" count="1" selected="0">
            <x v="2305"/>
          </reference>
          <reference field="2" count="1" selected="0">
            <x v="17"/>
          </reference>
        </references>
      </pivotArea>
    </format>
    <format dxfId="1312">
      <pivotArea dataOnly="0" labelOnly="1" outline="0" fieldPosition="0">
        <references count="3">
          <reference field="0" count="1">
            <x v="2417"/>
          </reference>
          <reference field="1" count="1" selected="0">
            <x v="2306"/>
          </reference>
          <reference field="2" count="1" selected="0">
            <x v="17"/>
          </reference>
        </references>
      </pivotArea>
    </format>
    <format dxfId="1311">
      <pivotArea dataOnly="0" labelOnly="1" outline="0" fieldPosition="0">
        <references count="3">
          <reference field="0" count="1">
            <x v="2699"/>
          </reference>
          <reference field="1" count="1" selected="0">
            <x v="2308"/>
          </reference>
          <reference field="2" count="1" selected="0">
            <x v="17"/>
          </reference>
        </references>
      </pivotArea>
    </format>
    <format dxfId="1310">
      <pivotArea dataOnly="0" labelOnly="1" outline="0" fieldPosition="0">
        <references count="3">
          <reference field="0" count="1">
            <x v="766"/>
          </reference>
          <reference field="1" count="1" selected="0">
            <x v="2386"/>
          </reference>
          <reference field="2" count="1" selected="0">
            <x v="17"/>
          </reference>
        </references>
      </pivotArea>
    </format>
    <format dxfId="1309">
      <pivotArea dataOnly="0" labelOnly="1" outline="0" fieldPosition="0">
        <references count="3">
          <reference field="0" count="1">
            <x v="2415"/>
          </reference>
          <reference field="1" count="1" selected="0">
            <x v="2404"/>
          </reference>
          <reference field="2" count="1" selected="0">
            <x v="17"/>
          </reference>
        </references>
      </pivotArea>
    </format>
    <format dxfId="1308">
      <pivotArea dataOnly="0" labelOnly="1" outline="0" fieldPosition="0">
        <references count="3">
          <reference field="0" count="1">
            <x v="3094"/>
          </reference>
          <reference field="1" count="1" selected="0">
            <x v="2491"/>
          </reference>
          <reference field="2" count="1" selected="0">
            <x v="17"/>
          </reference>
        </references>
      </pivotArea>
    </format>
    <format dxfId="1307">
      <pivotArea dataOnly="0" labelOnly="1" outline="0" fieldPosition="0">
        <references count="3">
          <reference field="0" count="1">
            <x v="2379"/>
          </reference>
          <reference field="1" count="1" selected="0">
            <x v="2492"/>
          </reference>
          <reference field="2" count="1" selected="0">
            <x v="17"/>
          </reference>
        </references>
      </pivotArea>
    </format>
    <format dxfId="1306">
      <pivotArea dataOnly="0" labelOnly="1" outline="0" fieldPosition="0">
        <references count="3">
          <reference field="0" count="1">
            <x v="2374"/>
          </reference>
          <reference field="1" count="1" selected="0">
            <x v="2493"/>
          </reference>
          <reference field="2" count="1" selected="0">
            <x v="17"/>
          </reference>
        </references>
      </pivotArea>
    </format>
    <format dxfId="1305">
      <pivotArea dataOnly="0" labelOnly="1" outline="0" fieldPosition="0">
        <references count="3">
          <reference field="0" count="1">
            <x v="2393"/>
          </reference>
          <reference field="1" count="1" selected="0">
            <x v="2494"/>
          </reference>
          <reference field="2" count="1" selected="0">
            <x v="17"/>
          </reference>
        </references>
      </pivotArea>
    </format>
    <format dxfId="1304">
      <pivotArea dataOnly="0" labelOnly="1" outline="0" fieldPosition="0">
        <references count="3">
          <reference field="0" count="1">
            <x v="2361"/>
          </reference>
          <reference field="1" count="1" selected="0">
            <x v="2495"/>
          </reference>
          <reference field="2" count="1" selected="0">
            <x v="17"/>
          </reference>
        </references>
      </pivotArea>
    </format>
    <format dxfId="1303">
      <pivotArea dataOnly="0" labelOnly="1" outline="0" fieldPosition="0">
        <references count="3">
          <reference field="0" count="1">
            <x v="2387"/>
          </reference>
          <reference field="1" count="1" selected="0">
            <x v="2496"/>
          </reference>
          <reference field="2" count="1" selected="0">
            <x v="17"/>
          </reference>
        </references>
      </pivotArea>
    </format>
    <format dxfId="1302">
      <pivotArea dataOnly="0" labelOnly="1" outline="0" fieldPosition="0">
        <references count="3">
          <reference field="0" count="1">
            <x v="2362"/>
          </reference>
          <reference field="1" count="1" selected="0">
            <x v="2497"/>
          </reference>
          <reference field="2" count="1" selected="0">
            <x v="17"/>
          </reference>
        </references>
      </pivotArea>
    </format>
    <format dxfId="1301">
      <pivotArea dataOnly="0" labelOnly="1" outline="0" fieldPosition="0">
        <references count="3">
          <reference field="0" count="1">
            <x v="2400"/>
          </reference>
          <reference field="1" count="1" selected="0">
            <x v="2498"/>
          </reference>
          <reference field="2" count="1" selected="0">
            <x v="17"/>
          </reference>
        </references>
      </pivotArea>
    </format>
    <format dxfId="1300">
      <pivotArea dataOnly="0" labelOnly="1" outline="0" fieldPosition="0">
        <references count="3">
          <reference field="0" count="1">
            <x v="2413"/>
          </reference>
          <reference field="1" count="1" selected="0">
            <x v="2499"/>
          </reference>
          <reference field="2" count="1" selected="0">
            <x v="17"/>
          </reference>
        </references>
      </pivotArea>
    </format>
    <format dxfId="1299">
      <pivotArea dataOnly="0" labelOnly="1" outline="0" fieldPosition="0">
        <references count="3">
          <reference field="0" count="1">
            <x v="2396"/>
          </reference>
          <reference field="1" count="1" selected="0">
            <x v="2500"/>
          </reference>
          <reference field="2" count="1" selected="0">
            <x v="17"/>
          </reference>
        </references>
      </pivotArea>
    </format>
    <format dxfId="1298">
      <pivotArea dataOnly="0" labelOnly="1" outline="0" fieldPosition="0">
        <references count="3">
          <reference field="0" count="1">
            <x v="2376"/>
          </reference>
          <reference field="1" count="1" selected="0">
            <x v="2501"/>
          </reference>
          <reference field="2" count="1" selected="0">
            <x v="17"/>
          </reference>
        </references>
      </pivotArea>
    </format>
    <format dxfId="1297">
      <pivotArea dataOnly="0" labelOnly="1" outline="0" fieldPosition="0">
        <references count="3">
          <reference field="0" count="1">
            <x v="2340"/>
          </reference>
          <reference field="1" count="1" selected="0">
            <x v="2502"/>
          </reference>
          <reference field="2" count="1" selected="0">
            <x v="17"/>
          </reference>
        </references>
      </pivotArea>
    </format>
    <format dxfId="1296">
      <pivotArea dataOnly="0" labelOnly="1" outline="0" fieldPosition="0">
        <references count="3">
          <reference field="0" count="1">
            <x v="4307"/>
          </reference>
          <reference field="1" count="1" selected="0">
            <x v="2510"/>
          </reference>
          <reference field="2" count="1" selected="0">
            <x v="17"/>
          </reference>
        </references>
      </pivotArea>
    </format>
    <format dxfId="1295">
      <pivotArea dataOnly="0" labelOnly="1" outline="0" fieldPosition="0">
        <references count="3">
          <reference field="0" count="1">
            <x v="768"/>
          </reference>
          <reference field="1" count="1" selected="0">
            <x v="2511"/>
          </reference>
          <reference field="2" count="1" selected="0">
            <x v="17"/>
          </reference>
        </references>
      </pivotArea>
    </format>
    <format dxfId="1294">
      <pivotArea dataOnly="0" labelOnly="1" outline="0" fieldPosition="0">
        <references count="3">
          <reference field="0" count="1">
            <x v="767"/>
          </reference>
          <reference field="1" count="1" selected="0">
            <x v="2512"/>
          </reference>
          <reference field="2" count="1" selected="0">
            <x v="17"/>
          </reference>
        </references>
      </pivotArea>
    </format>
    <format dxfId="1293">
      <pivotArea dataOnly="0" labelOnly="1" outline="0" fieldPosition="0">
        <references count="3">
          <reference field="0" count="1">
            <x v="290"/>
          </reference>
          <reference field="1" count="1" selected="0">
            <x v="2513"/>
          </reference>
          <reference field="2" count="1" selected="0">
            <x v="17"/>
          </reference>
        </references>
      </pivotArea>
    </format>
    <format dxfId="1292">
      <pivotArea dataOnly="0" labelOnly="1" outline="0" fieldPosition="0">
        <references count="3">
          <reference field="0" count="1">
            <x v="4352"/>
          </reference>
          <reference field="1" count="1" selected="0">
            <x v="2514"/>
          </reference>
          <reference field="2" count="1" selected="0">
            <x v="17"/>
          </reference>
        </references>
      </pivotArea>
    </format>
    <format dxfId="1291">
      <pivotArea dataOnly="0" labelOnly="1" outline="0" fieldPosition="0">
        <references count="3">
          <reference field="0" count="1">
            <x v="2343"/>
          </reference>
          <reference field="1" count="1" selected="0">
            <x v="2515"/>
          </reference>
          <reference field="2" count="1" selected="0">
            <x v="17"/>
          </reference>
        </references>
      </pivotArea>
    </format>
    <format dxfId="1290">
      <pivotArea dataOnly="0" labelOnly="1" outline="0" fieldPosition="0">
        <references count="3">
          <reference field="0" count="1">
            <x v="2564"/>
          </reference>
          <reference field="1" count="1" selected="0">
            <x v="2526"/>
          </reference>
          <reference field="2" count="1" selected="0">
            <x v="17"/>
          </reference>
        </references>
      </pivotArea>
    </format>
    <format dxfId="1289">
      <pivotArea dataOnly="0" labelOnly="1" outline="0" fieldPosition="0">
        <references count="3">
          <reference field="0" count="1">
            <x v="2515"/>
          </reference>
          <reference field="1" count="1" selected="0">
            <x v="2527"/>
          </reference>
          <reference field="2" count="1" selected="0">
            <x v="17"/>
          </reference>
        </references>
      </pivotArea>
    </format>
    <format dxfId="1288">
      <pivotArea dataOnly="0" labelOnly="1" outline="0" fieldPosition="0">
        <references count="3">
          <reference field="0" count="1">
            <x v="2433"/>
          </reference>
          <reference field="1" count="1" selected="0">
            <x v="2613"/>
          </reference>
          <reference field="2" count="1" selected="0">
            <x v="17"/>
          </reference>
        </references>
      </pivotArea>
    </format>
    <format dxfId="1287">
      <pivotArea dataOnly="0" labelOnly="1" outline="0" fieldPosition="0">
        <references count="3">
          <reference field="0" count="1">
            <x v="2592"/>
          </reference>
          <reference field="1" count="1" selected="0">
            <x v="2667"/>
          </reference>
          <reference field="2" count="1" selected="0">
            <x v="17"/>
          </reference>
        </references>
      </pivotArea>
    </format>
    <format dxfId="1286">
      <pivotArea dataOnly="0" labelOnly="1" outline="0" fieldPosition="0">
        <references count="3">
          <reference field="0" count="1">
            <x v="4280"/>
          </reference>
          <reference field="1" count="1" selected="0">
            <x v="2672"/>
          </reference>
          <reference field="2" count="1" selected="0">
            <x v="17"/>
          </reference>
        </references>
      </pivotArea>
    </format>
    <format dxfId="1285">
      <pivotArea dataOnly="0" labelOnly="1" outline="0" fieldPosition="0">
        <references count="3">
          <reference field="0" count="1">
            <x v="291"/>
          </reference>
          <reference field="1" count="1" selected="0">
            <x v="2673"/>
          </reference>
          <reference field="2" count="1" selected="0">
            <x v="17"/>
          </reference>
        </references>
      </pivotArea>
    </format>
    <format dxfId="1284">
      <pivotArea dataOnly="0" labelOnly="1" outline="0" fieldPosition="0">
        <references count="3">
          <reference field="0" count="1">
            <x v="4480"/>
          </reference>
          <reference field="1" count="1" selected="0">
            <x v="2761"/>
          </reference>
          <reference field="2" count="1" selected="0">
            <x v="17"/>
          </reference>
        </references>
      </pivotArea>
    </format>
    <format dxfId="1283">
      <pivotArea dataOnly="0" labelOnly="1" outline="0" fieldPosition="0">
        <references count="3">
          <reference field="0" count="1">
            <x v="2154"/>
          </reference>
          <reference field="1" count="1" selected="0">
            <x v="2762"/>
          </reference>
          <reference field="2" count="1" selected="0">
            <x v="17"/>
          </reference>
        </references>
      </pivotArea>
    </format>
    <format dxfId="1282">
      <pivotArea dataOnly="0" labelOnly="1" outline="0" fieldPosition="0">
        <references count="3">
          <reference field="0" count="1">
            <x v="769"/>
          </reference>
          <reference field="1" count="1" selected="0">
            <x v="2763"/>
          </reference>
          <reference field="2" count="1" selected="0">
            <x v="17"/>
          </reference>
        </references>
      </pivotArea>
    </format>
    <format dxfId="1281">
      <pivotArea dataOnly="0" labelOnly="1" outline="0" fieldPosition="0">
        <references count="3">
          <reference field="0" count="1">
            <x v="2454"/>
          </reference>
          <reference field="1" count="1" selected="0">
            <x v="2764"/>
          </reference>
          <reference field="2" count="1" selected="0">
            <x v="17"/>
          </reference>
        </references>
      </pivotArea>
    </format>
    <format dxfId="1280">
      <pivotArea dataOnly="0" labelOnly="1" outline="0" fieldPosition="0">
        <references count="3">
          <reference field="0" count="1">
            <x v="2505"/>
          </reference>
          <reference field="1" count="1" selected="0">
            <x v="2780"/>
          </reference>
          <reference field="2" count="1" selected="0">
            <x v="17"/>
          </reference>
        </references>
      </pivotArea>
    </format>
    <format dxfId="1279">
      <pivotArea dataOnly="0" labelOnly="1" outline="0" fieldPosition="0">
        <references count="3">
          <reference field="0" count="1">
            <x v="2726"/>
          </reference>
          <reference field="1" count="1" selected="0">
            <x v="2835"/>
          </reference>
          <reference field="2" count="1" selected="0">
            <x v="17"/>
          </reference>
        </references>
      </pivotArea>
    </format>
    <format dxfId="1278">
      <pivotArea dataOnly="0" labelOnly="1" outline="0" fieldPosition="0">
        <references count="3">
          <reference field="0" count="1">
            <x v="2438"/>
          </reference>
          <reference field="1" count="1" selected="0">
            <x v="2836"/>
          </reference>
          <reference field="2" count="1" selected="0">
            <x v="17"/>
          </reference>
        </references>
      </pivotArea>
    </format>
    <format dxfId="1277">
      <pivotArea dataOnly="0" labelOnly="1" outline="0" fieldPosition="0">
        <references count="3">
          <reference field="0" count="1">
            <x v="2698"/>
          </reference>
          <reference field="1" count="1" selected="0">
            <x v="2844"/>
          </reference>
          <reference field="2" count="1" selected="0">
            <x v="17"/>
          </reference>
        </references>
      </pivotArea>
    </format>
    <format dxfId="1276">
      <pivotArea dataOnly="0" labelOnly="1" outline="0" fieldPosition="0">
        <references count="3">
          <reference field="0" count="1">
            <x v="2441"/>
          </reference>
          <reference field="1" count="1" selected="0">
            <x v="2873"/>
          </reference>
          <reference field="2" count="1" selected="0">
            <x v="17"/>
          </reference>
        </references>
      </pivotArea>
    </format>
    <format dxfId="1275">
      <pivotArea dataOnly="0" labelOnly="1" outline="0" fieldPosition="0">
        <references count="3">
          <reference field="0" count="1">
            <x v="2719"/>
          </reference>
          <reference field="1" count="1" selected="0">
            <x v="2956"/>
          </reference>
          <reference field="2" count="1" selected="0">
            <x v="17"/>
          </reference>
        </references>
      </pivotArea>
    </format>
    <format dxfId="1274">
      <pivotArea dataOnly="0" labelOnly="1" outline="0" fieldPosition="0">
        <references count="3">
          <reference field="0" count="1">
            <x v="2693"/>
          </reference>
          <reference field="1" count="1" selected="0">
            <x v="2959"/>
          </reference>
          <reference field="2" count="1" selected="0">
            <x v="17"/>
          </reference>
        </references>
      </pivotArea>
    </format>
    <format dxfId="1273">
      <pivotArea dataOnly="0" labelOnly="1" outline="0" fieldPosition="0">
        <references count="3">
          <reference field="0" count="1">
            <x v="2694"/>
          </reference>
          <reference field="1" count="1" selected="0">
            <x v="2962"/>
          </reference>
          <reference field="2" count="1" selected="0">
            <x v="17"/>
          </reference>
        </references>
      </pivotArea>
    </format>
    <format dxfId="1272">
      <pivotArea dataOnly="0" labelOnly="1" outline="0" fieldPosition="0">
        <references count="3">
          <reference field="0" count="1">
            <x v="2566"/>
          </reference>
          <reference field="1" count="1" selected="0">
            <x v="2963"/>
          </reference>
          <reference field="2" count="1" selected="0">
            <x v="17"/>
          </reference>
        </references>
      </pivotArea>
    </format>
    <format dxfId="1271">
      <pivotArea dataOnly="0" labelOnly="1" outline="0" fieldPosition="0">
        <references count="3">
          <reference field="0" count="1">
            <x v="280"/>
          </reference>
          <reference field="1" count="1" selected="0">
            <x v="3128"/>
          </reference>
          <reference field="2" count="1" selected="0">
            <x v="17"/>
          </reference>
        </references>
      </pivotArea>
    </format>
    <format dxfId="1270">
      <pivotArea dataOnly="0" labelOnly="1" outline="0" fieldPosition="0">
        <references count="3">
          <reference field="0" count="1">
            <x v="4336"/>
          </reference>
          <reference field="1" count="1" selected="0">
            <x v="3158"/>
          </reference>
          <reference field="2" count="1" selected="0">
            <x v="17"/>
          </reference>
        </references>
      </pivotArea>
    </format>
    <format dxfId="1269">
      <pivotArea dataOnly="0" labelOnly="1" outline="0" fieldPosition="0">
        <references count="3">
          <reference field="0" count="1">
            <x v="793"/>
          </reference>
          <reference field="1" count="1" selected="0">
            <x v="3159"/>
          </reference>
          <reference field="2" count="1" selected="0">
            <x v="17"/>
          </reference>
        </references>
      </pivotArea>
    </format>
    <format dxfId="1268">
      <pivotArea dataOnly="0" labelOnly="1" outline="0" fieldPosition="0">
        <references count="3">
          <reference field="0" count="1">
            <x v="794"/>
          </reference>
          <reference field="1" count="1" selected="0">
            <x v="3160"/>
          </reference>
          <reference field="2" count="1" selected="0">
            <x v="17"/>
          </reference>
        </references>
      </pivotArea>
    </format>
    <format dxfId="1267">
      <pivotArea dataOnly="0" labelOnly="1" outline="0" fieldPosition="0">
        <references count="3">
          <reference field="0" count="1">
            <x v="3193"/>
          </reference>
          <reference field="1" count="1" selected="0">
            <x v="3161"/>
          </reference>
          <reference field="2" count="1" selected="0">
            <x v="17"/>
          </reference>
        </references>
      </pivotArea>
    </format>
    <format dxfId="1266">
      <pivotArea dataOnly="0" labelOnly="1" outline="0" fieldPosition="0">
        <references count="3">
          <reference field="0" count="1">
            <x v="3194"/>
          </reference>
          <reference field="1" count="1" selected="0">
            <x v="3162"/>
          </reference>
          <reference field="2" count="1" selected="0">
            <x v="17"/>
          </reference>
        </references>
      </pivotArea>
    </format>
    <format dxfId="1265">
      <pivotArea dataOnly="0" labelOnly="1" outline="0" fieldPosition="0">
        <references count="3">
          <reference field="0" count="1">
            <x v="3195"/>
          </reference>
          <reference field="1" count="1" selected="0">
            <x v="3163"/>
          </reference>
          <reference field="2" count="1" selected="0">
            <x v="17"/>
          </reference>
        </references>
      </pivotArea>
    </format>
    <format dxfId="1264">
      <pivotArea dataOnly="0" labelOnly="1" outline="0" fieldPosition="0">
        <references count="3">
          <reference field="0" count="1">
            <x v="3196"/>
          </reference>
          <reference field="1" count="1" selected="0">
            <x v="3164"/>
          </reference>
          <reference field="2" count="1" selected="0">
            <x v="17"/>
          </reference>
        </references>
      </pivotArea>
    </format>
    <format dxfId="1263">
      <pivotArea dataOnly="0" labelOnly="1" outline="0" fieldPosition="0">
        <references count="3">
          <reference field="0" count="1">
            <x v="3192"/>
          </reference>
          <reference field="1" count="1" selected="0">
            <x v="3165"/>
          </reference>
          <reference field="2" count="1" selected="0">
            <x v="17"/>
          </reference>
        </references>
      </pivotArea>
    </format>
    <format dxfId="1262">
      <pivotArea dataOnly="0" labelOnly="1" outline="0" fieldPosition="0">
        <references count="3">
          <reference field="0" count="1">
            <x v="3096"/>
          </reference>
          <reference field="1" count="1" selected="0">
            <x v="3166"/>
          </reference>
          <reference field="2" count="1" selected="0">
            <x v="17"/>
          </reference>
        </references>
      </pivotArea>
    </format>
    <format dxfId="1261">
      <pivotArea dataOnly="0" labelOnly="1" outline="0" fieldPosition="0">
        <references count="3">
          <reference field="0" count="1">
            <x v="3095"/>
          </reference>
          <reference field="1" count="1" selected="0">
            <x v="3167"/>
          </reference>
          <reference field="2" count="1" selected="0">
            <x v="17"/>
          </reference>
        </references>
      </pivotArea>
    </format>
    <format dxfId="1260">
      <pivotArea dataOnly="0" labelOnly="1" outline="0" fieldPosition="0">
        <references count="3">
          <reference field="0" count="1">
            <x v="3201"/>
          </reference>
          <reference field="1" count="1" selected="0">
            <x v="3168"/>
          </reference>
          <reference field="2" count="1" selected="0">
            <x v="17"/>
          </reference>
        </references>
      </pivotArea>
    </format>
    <format dxfId="1259">
      <pivotArea dataOnly="0" labelOnly="1" outline="0" fieldPosition="0">
        <references count="3">
          <reference field="0" count="1">
            <x v="3202"/>
          </reference>
          <reference field="1" count="1" selected="0">
            <x v="3169"/>
          </reference>
          <reference field="2" count="1" selected="0">
            <x v="17"/>
          </reference>
        </references>
      </pivotArea>
    </format>
    <format dxfId="1258">
      <pivotArea dataOnly="0" labelOnly="1" outline="0" fieldPosition="0">
        <references count="3">
          <reference field="0" count="1">
            <x v="3203"/>
          </reference>
          <reference field="1" count="1" selected="0">
            <x v="3170"/>
          </reference>
          <reference field="2" count="1" selected="0">
            <x v="17"/>
          </reference>
        </references>
      </pivotArea>
    </format>
    <format dxfId="1257">
      <pivotArea dataOnly="0" labelOnly="1" outline="0" fieldPosition="0">
        <references count="3">
          <reference field="0" count="1">
            <x v="3204"/>
          </reference>
          <reference field="1" count="1" selected="0">
            <x v="3171"/>
          </reference>
          <reference field="2" count="1" selected="0">
            <x v="17"/>
          </reference>
        </references>
      </pivotArea>
    </format>
    <format dxfId="1256">
      <pivotArea dataOnly="0" labelOnly="1" outline="0" fieldPosition="0">
        <references count="3">
          <reference field="0" count="1">
            <x v="3198"/>
          </reference>
          <reference field="1" count="1" selected="0">
            <x v="3172"/>
          </reference>
          <reference field="2" count="1" selected="0">
            <x v="17"/>
          </reference>
        </references>
      </pivotArea>
    </format>
    <format dxfId="1255">
      <pivotArea dataOnly="0" labelOnly="1" outline="0" fieldPosition="0">
        <references count="3">
          <reference field="0" count="1">
            <x v="3199"/>
          </reference>
          <reference field="1" count="1" selected="0">
            <x v="3173"/>
          </reference>
          <reference field="2" count="1" selected="0">
            <x v="17"/>
          </reference>
        </references>
      </pivotArea>
    </format>
    <format dxfId="1254">
      <pivotArea dataOnly="0" labelOnly="1" outline="0" fieldPosition="0">
        <references count="3">
          <reference field="0" count="1">
            <x v="3200"/>
          </reference>
          <reference field="1" count="1" selected="0">
            <x v="3174"/>
          </reference>
          <reference field="2" count="1" selected="0">
            <x v="17"/>
          </reference>
        </references>
      </pivotArea>
    </format>
    <format dxfId="1253">
      <pivotArea dataOnly="0" labelOnly="1" outline="0" fieldPosition="0">
        <references count="3">
          <reference field="0" count="1">
            <x v="3197"/>
          </reference>
          <reference field="1" count="1" selected="0">
            <x v="3175"/>
          </reference>
          <reference field="2" count="1" selected="0">
            <x v="17"/>
          </reference>
        </references>
      </pivotArea>
    </format>
    <format dxfId="1252">
      <pivotArea dataOnly="0" labelOnly="1" outline="0" fieldPosition="0">
        <references count="3">
          <reference field="0" count="1">
            <x v="3093"/>
          </reference>
          <reference field="1" count="1" selected="0">
            <x v="3176"/>
          </reference>
          <reference field="2" count="1" selected="0">
            <x v="17"/>
          </reference>
        </references>
      </pivotArea>
    </format>
    <format dxfId="1251">
      <pivotArea dataOnly="0" labelOnly="1" outline="0" fieldPosition="0">
        <references count="3">
          <reference field="0" count="1">
            <x v="3190"/>
          </reference>
          <reference field="1" count="1" selected="0">
            <x v="3177"/>
          </reference>
          <reference field="2" count="1" selected="0">
            <x v="17"/>
          </reference>
        </references>
      </pivotArea>
    </format>
    <format dxfId="1250">
      <pivotArea dataOnly="0" labelOnly="1" outline="0" fieldPosition="0">
        <references count="3">
          <reference field="0" count="1">
            <x v="3186"/>
          </reference>
          <reference field="1" count="1" selected="0">
            <x v="3178"/>
          </reference>
          <reference field="2" count="1" selected="0">
            <x v="17"/>
          </reference>
        </references>
      </pivotArea>
    </format>
    <format dxfId="1249">
      <pivotArea dataOnly="0" labelOnly="1" outline="0" fieldPosition="0">
        <references count="3">
          <reference field="0" count="1">
            <x v="3187"/>
          </reference>
          <reference field="1" count="1" selected="0">
            <x v="3179"/>
          </reference>
          <reference field="2" count="1" selected="0">
            <x v="17"/>
          </reference>
        </references>
      </pivotArea>
    </format>
    <format dxfId="1248">
      <pivotArea dataOnly="0" labelOnly="1" outline="0" fieldPosition="0">
        <references count="3">
          <reference field="0" count="1">
            <x v="3189"/>
          </reference>
          <reference field="1" count="1" selected="0">
            <x v="3180"/>
          </reference>
          <reference field="2" count="1" selected="0">
            <x v="17"/>
          </reference>
        </references>
      </pivotArea>
    </format>
    <format dxfId="1247">
      <pivotArea dataOnly="0" labelOnly="1" outline="0" fieldPosition="0">
        <references count="3">
          <reference field="0" count="1">
            <x v="3188"/>
          </reference>
          <reference field="1" count="1" selected="0">
            <x v="3181"/>
          </reference>
          <reference field="2" count="1" selected="0">
            <x v="17"/>
          </reference>
        </references>
      </pivotArea>
    </format>
    <format dxfId="1246">
      <pivotArea dataOnly="0" labelOnly="1" outline="0" fieldPosition="0">
        <references count="3">
          <reference field="0" count="1">
            <x v="3191"/>
          </reference>
          <reference field="1" count="1" selected="0">
            <x v="3182"/>
          </reference>
          <reference field="2" count="1" selected="0">
            <x v="17"/>
          </reference>
        </references>
      </pivotArea>
    </format>
    <format dxfId="1245">
      <pivotArea dataOnly="0" labelOnly="1" outline="0" fieldPosition="0">
        <references count="3">
          <reference field="0" count="1">
            <x v="2443"/>
          </reference>
          <reference field="1" count="1" selected="0">
            <x v="3226"/>
          </reference>
          <reference field="2" count="1" selected="0">
            <x v="17"/>
          </reference>
        </references>
      </pivotArea>
    </format>
    <format dxfId="1244">
      <pivotArea dataOnly="0" labelOnly="1" outline="0" fieldPosition="0">
        <references count="3">
          <reference field="0" count="1">
            <x v="4343"/>
          </reference>
          <reference field="1" count="1" selected="0">
            <x v="3253"/>
          </reference>
          <reference field="2" count="1" selected="0">
            <x v="17"/>
          </reference>
        </references>
      </pivotArea>
    </format>
    <format dxfId="1243">
      <pivotArea dataOnly="0" labelOnly="1" outline="0" fieldPosition="0">
        <references count="3">
          <reference field="0" count="1">
            <x v="3223"/>
          </reference>
          <reference field="1" count="1" selected="0">
            <x v="3254"/>
          </reference>
          <reference field="2" count="1" selected="0">
            <x v="17"/>
          </reference>
        </references>
      </pivotArea>
    </format>
    <format dxfId="1242">
      <pivotArea dataOnly="0" labelOnly="1" outline="0" fieldPosition="0">
        <references count="3">
          <reference field="0" count="1">
            <x v="3224"/>
          </reference>
          <reference field="1" count="1" selected="0">
            <x v="3255"/>
          </reference>
          <reference field="2" count="1" selected="0">
            <x v="17"/>
          </reference>
        </references>
      </pivotArea>
    </format>
    <format dxfId="1241">
      <pivotArea dataOnly="0" labelOnly="1" outline="0" fieldPosition="0">
        <references count="3">
          <reference field="0" count="1">
            <x v="3225"/>
          </reference>
          <reference field="1" count="1" selected="0">
            <x v="3256"/>
          </reference>
          <reference field="2" count="1" selected="0">
            <x v="17"/>
          </reference>
        </references>
      </pivotArea>
    </format>
    <format dxfId="1240">
      <pivotArea dataOnly="0" labelOnly="1" outline="0" fieldPosition="0">
        <references count="3">
          <reference field="0" count="1">
            <x v="3226"/>
          </reference>
          <reference field="1" count="1" selected="0">
            <x v="3257"/>
          </reference>
          <reference field="2" count="1" selected="0">
            <x v="17"/>
          </reference>
        </references>
      </pivotArea>
    </format>
    <format dxfId="1239">
      <pivotArea dataOnly="0" labelOnly="1" outline="0" fieldPosition="0">
        <references count="3">
          <reference field="0" count="1">
            <x v="3102"/>
          </reference>
          <reference field="1" count="1" selected="0">
            <x v="3258"/>
          </reference>
          <reference field="2" count="1" selected="0">
            <x v="17"/>
          </reference>
        </references>
      </pivotArea>
    </format>
    <format dxfId="1238">
      <pivotArea dataOnly="0" labelOnly="1" outline="0" fieldPosition="0">
        <references count="3">
          <reference field="0" count="1">
            <x v="2574"/>
          </reference>
          <reference field="1" count="1" selected="0">
            <x v="3261"/>
          </reference>
          <reference field="2" count="1" selected="0">
            <x v="17"/>
          </reference>
        </references>
      </pivotArea>
    </format>
    <format dxfId="1237">
      <pivotArea dataOnly="0" labelOnly="1" outline="0" fieldPosition="0">
        <references count="3">
          <reference field="0" count="1">
            <x v="2352"/>
          </reference>
          <reference field="1" count="1" selected="0">
            <x v="3323"/>
          </reference>
          <reference field="2" count="1" selected="0">
            <x v="17"/>
          </reference>
        </references>
      </pivotArea>
    </format>
    <format dxfId="1236">
      <pivotArea dataOnly="0" labelOnly="1" outline="0" fieldPosition="0">
        <references count="3">
          <reference field="0" count="1">
            <x v="4359"/>
          </reference>
          <reference field="1" count="1" selected="0">
            <x v="3388"/>
          </reference>
          <reference field="2" count="1" selected="0">
            <x v="17"/>
          </reference>
        </references>
      </pivotArea>
    </format>
    <format dxfId="1235">
      <pivotArea dataOnly="0" labelOnly="1" outline="0" fieldPosition="0">
        <references count="3">
          <reference field="0" count="1">
            <x v="2162"/>
          </reference>
          <reference field="1" count="1" selected="0">
            <x v="3389"/>
          </reference>
          <reference field="2" count="1" selected="0">
            <x v="17"/>
          </reference>
        </references>
      </pivotArea>
    </format>
    <format dxfId="1234">
      <pivotArea dataOnly="0" labelOnly="1" outline="0" fieldPosition="0">
        <references count="3">
          <reference field="0" count="1">
            <x v="2159"/>
          </reference>
          <reference field="1" count="1" selected="0">
            <x v="3390"/>
          </reference>
          <reference field="2" count="1" selected="0">
            <x v="17"/>
          </reference>
        </references>
      </pivotArea>
    </format>
    <format dxfId="1233">
      <pivotArea dataOnly="0" labelOnly="1" outline="0" fieldPosition="0">
        <references count="3">
          <reference field="0" count="1">
            <x v="2163"/>
          </reference>
          <reference field="1" count="1" selected="0">
            <x v="3391"/>
          </reference>
          <reference field="2" count="1" selected="0">
            <x v="17"/>
          </reference>
        </references>
      </pivotArea>
    </format>
    <format dxfId="1232">
      <pivotArea dataOnly="0" labelOnly="1" outline="0" fieldPosition="0">
        <references count="3">
          <reference field="0" count="1">
            <x v="2155"/>
          </reference>
          <reference field="1" count="1" selected="0">
            <x v="3392"/>
          </reference>
          <reference field="2" count="1" selected="0">
            <x v="17"/>
          </reference>
        </references>
      </pivotArea>
    </format>
    <format dxfId="1231">
      <pivotArea dataOnly="0" labelOnly="1" outline="0" fieldPosition="0">
        <references count="3">
          <reference field="0" count="1">
            <x v="2149"/>
          </reference>
          <reference field="1" count="1" selected="0">
            <x v="3393"/>
          </reference>
          <reference field="2" count="1" selected="0">
            <x v="17"/>
          </reference>
        </references>
      </pivotArea>
    </format>
    <format dxfId="1230">
      <pivotArea dataOnly="0" labelOnly="1" outline="0" fieldPosition="0">
        <references count="3">
          <reference field="0" count="1">
            <x v="2150"/>
          </reference>
          <reference field="1" count="1" selected="0">
            <x v="3394"/>
          </reference>
          <reference field="2" count="1" selected="0">
            <x v="17"/>
          </reference>
        </references>
      </pivotArea>
    </format>
    <format dxfId="1229">
      <pivotArea dataOnly="0" labelOnly="1" outline="0" fieldPosition="0">
        <references count="3">
          <reference field="0" count="1">
            <x v="2164"/>
          </reference>
          <reference field="1" count="1" selected="0">
            <x v="3395"/>
          </reference>
          <reference field="2" count="1" selected="0">
            <x v="17"/>
          </reference>
        </references>
      </pivotArea>
    </format>
    <format dxfId="1228">
      <pivotArea dataOnly="0" labelOnly="1" outline="0" fieldPosition="0">
        <references count="3">
          <reference field="0" count="1">
            <x v="2148"/>
          </reference>
          <reference field="1" count="1" selected="0">
            <x v="3396"/>
          </reference>
          <reference field="2" count="1" selected="0">
            <x v="17"/>
          </reference>
        </references>
      </pivotArea>
    </format>
    <format dxfId="1227">
      <pivotArea dataOnly="0" labelOnly="1" outline="0" fieldPosition="0">
        <references count="3">
          <reference field="0" count="1">
            <x v="2152"/>
          </reference>
          <reference field="1" count="1" selected="0">
            <x v="3397"/>
          </reference>
          <reference field="2" count="1" selected="0">
            <x v="17"/>
          </reference>
        </references>
      </pivotArea>
    </format>
    <format dxfId="1226">
      <pivotArea dataOnly="0" labelOnly="1" outline="0" fieldPosition="0">
        <references count="3">
          <reference field="0" count="1">
            <x v="2461"/>
          </reference>
          <reference field="1" count="1" selected="0">
            <x v="3420"/>
          </reference>
          <reference field="2" count="1" selected="0">
            <x v="17"/>
          </reference>
        </references>
      </pivotArea>
    </format>
    <format dxfId="1225">
      <pivotArea dataOnly="0" labelOnly="1" outline="0" fieldPosition="0">
        <references count="3">
          <reference field="0" count="1">
            <x v="4473"/>
          </reference>
          <reference field="1" count="1" selected="0">
            <x v="3423"/>
          </reference>
          <reference field="2" count="1" selected="0">
            <x v="17"/>
          </reference>
        </references>
      </pivotArea>
    </format>
    <format dxfId="1224">
      <pivotArea dataOnly="0" labelOnly="1" outline="0" fieldPosition="0">
        <references count="3">
          <reference field="0" count="1">
            <x v="2146"/>
          </reference>
          <reference field="1" count="1" selected="0">
            <x v="3424"/>
          </reference>
          <reference field="2" count="1" selected="0">
            <x v="17"/>
          </reference>
        </references>
      </pivotArea>
    </format>
    <format dxfId="1223">
      <pivotArea dataOnly="0" labelOnly="1" outline="0" fieldPosition="0">
        <references count="3">
          <reference field="0" count="1">
            <x v="2158"/>
          </reference>
          <reference field="1" count="1" selected="0">
            <x v="3425"/>
          </reference>
          <reference field="2" count="1" selected="0">
            <x v="17"/>
          </reference>
        </references>
      </pivotArea>
    </format>
    <format dxfId="1222">
      <pivotArea dataOnly="0" labelOnly="1" outline="0" fieldPosition="0">
        <references count="3">
          <reference field="0" count="1">
            <x v="2731"/>
          </reference>
          <reference field="1" count="1" selected="0">
            <x v="3455"/>
          </reference>
          <reference field="2" count="1" selected="0">
            <x v="17"/>
          </reference>
        </references>
      </pivotArea>
    </format>
    <format dxfId="1221">
      <pivotArea dataOnly="0" labelOnly="1" outline="0" fieldPosition="0">
        <references count="3">
          <reference field="0" count="1">
            <x v="4312"/>
          </reference>
          <reference field="1" count="1" selected="0">
            <x v="3506"/>
          </reference>
          <reference field="2" count="1" selected="0">
            <x v="17"/>
          </reference>
        </references>
      </pivotArea>
    </format>
    <format dxfId="1220">
      <pivotArea dataOnly="0" labelOnly="1" outline="0" fieldPosition="0">
        <references count="3">
          <reference field="0" count="1">
            <x v="749"/>
          </reference>
          <reference field="1" count="1" selected="0">
            <x v="3507"/>
          </reference>
          <reference field="2" count="1" selected="0">
            <x v="17"/>
          </reference>
        </references>
      </pivotArea>
    </format>
    <format dxfId="1219">
      <pivotArea dataOnly="0" labelOnly="1" outline="0" fieldPosition="0">
        <references count="3">
          <reference field="0" count="1">
            <x v="747"/>
          </reference>
          <reference field="1" count="1" selected="0">
            <x v="3508"/>
          </reference>
          <reference field="2" count="1" selected="0">
            <x v="17"/>
          </reference>
        </references>
      </pivotArea>
    </format>
    <format dxfId="1218">
      <pivotArea dataOnly="0" labelOnly="1" outline="0" fieldPosition="0">
        <references count="3">
          <reference field="0" count="1">
            <x v="748"/>
          </reference>
          <reference field="1" count="1" selected="0">
            <x v="3509"/>
          </reference>
          <reference field="2" count="1" selected="0">
            <x v="17"/>
          </reference>
        </references>
      </pivotArea>
    </format>
    <format dxfId="1217">
      <pivotArea dataOnly="0" labelOnly="1" outline="0" fieldPosition="0">
        <references count="3">
          <reference field="0" count="1">
            <x v="750"/>
          </reference>
          <reference field="1" count="1" selected="0">
            <x v="3510"/>
          </reference>
          <reference field="2" count="1" selected="0">
            <x v="17"/>
          </reference>
        </references>
      </pivotArea>
    </format>
    <format dxfId="1216">
      <pivotArea dataOnly="0" labelOnly="1" outline="0" fieldPosition="0">
        <references count="3">
          <reference field="0" count="1">
            <x v="751"/>
          </reference>
          <reference field="1" count="1" selected="0">
            <x v="3511"/>
          </reference>
          <reference field="2" count="1" selected="0">
            <x v="17"/>
          </reference>
        </references>
      </pivotArea>
    </format>
    <format dxfId="1215">
      <pivotArea dataOnly="0" labelOnly="1" outline="0" fieldPosition="0">
        <references count="3">
          <reference field="0" count="1">
            <x v="752"/>
          </reference>
          <reference field="1" count="1" selected="0">
            <x v="3512"/>
          </reference>
          <reference field="2" count="1" selected="0">
            <x v="17"/>
          </reference>
        </references>
      </pivotArea>
    </format>
    <format dxfId="1214">
      <pivotArea dataOnly="0" labelOnly="1" outline="0" fieldPosition="0">
        <references count="3">
          <reference field="0" count="1">
            <x v="2137"/>
          </reference>
          <reference field="1" count="1" selected="0">
            <x v="3513"/>
          </reference>
          <reference field="2" count="1" selected="0">
            <x v="17"/>
          </reference>
        </references>
      </pivotArea>
    </format>
    <format dxfId="1213">
      <pivotArea dataOnly="0" labelOnly="1" outline="0" fieldPosition="0">
        <references count="3">
          <reference field="0" count="1">
            <x v="4289"/>
          </reference>
          <reference field="1" count="1" selected="0">
            <x v="3520"/>
          </reference>
          <reference field="2" count="1" selected="0">
            <x v="17"/>
          </reference>
        </references>
      </pivotArea>
    </format>
    <format dxfId="1212">
      <pivotArea dataOnly="0" labelOnly="1" outline="0" fieldPosition="0">
        <references count="3">
          <reference field="0" count="1">
            <x v="775"/>
          </reference>
          <reference field="1" count="1" selected="0">
            <x v="3521"/>
          </reference>
          <reference field="2" count="1" selected="0">
            <x v="17"/>
          </reference>
        </references>
      </pivotArea>
    </format>
    <format dxfId="1211">
      <pivotArea dataOnly="0" labelOnly="1" outline="0" fieldPosition="0">
        <references count="3">
          <reference field="0" count="1">
            <x v="776"/>
          </reference>
          <reference field="1" count="1" selected="0">
            <x v="3522"/>
          </reference>
          <reference field="2" count="1" selected="0">
            <x v="17"/>
          </reference>
        </references>
      </pivotArea>
    </format>
    <format dxfId="1210">
      <pivotArea dataOnly="0" labelOnly="1" outline="0" fieldPosition="0">
        <references count="3">
          <reference field="0" count="1">
            <x v="4472"/>
          </reference>
          <reference field="1" count="1" selected="0">
            <x v="3523"/>
          </reference>
          <reference field="2" count="1" selected="0">
            <x v="17"/>
          </reference>
        </references>
      </pivotArea>
    </format>
    <format dxfId="1209">
      <pivotArea dataOnly="0" labelOnly="1" outline="0" fieldPosition="0">
        <references count="3">
          <reference field="0" count="1">
            <x v="771"/>
          </reference>
          <reference field="1" count="1" selected="0">
            <x v="3524"/>
          </reference>
          <reference field="2" count="1" selected="0">
            <x v="17"/>
          </reference>
        </references>
      </pivotArea>
    </format>
    <format dxfId="1208">
      <pivotArea dataOnly="0" labelOnly="1" outline="0" fieldPosition="0">
        <references count="3">
          <reference field="0" count="1">
            <x v="770"/>
          </reference>
          <reference field="1" count="1" selected="0">
            <x v="3525"/>
          </reference>
          <reference field="2" count="1" selected="0">
            <x v="17"/>
          </reference>
        </references>
      </pivotArea>
    </format>
    <format dxfId="1207">
      <pivotArea dataOnly="0" labelOnly="1" outline="0" fieldPosition="0">
        <references count="3">
          <reference field="0" count="1">
            <x v="658"/>
          </reference>
          <reference field="1" count="1" selected="0">
            <x v="3526"/>
          </reference>
          <reference field="2" count="1" selected="0">
            <x v="17"/>
          </reference>
        </references>
      </pivotArea>
    </format>
    <format dxfId="1206">
      <pivotArea dataOnly="0" labelOnly="1" outline="0" fieldPosition="0">
        <references count="3">
          <reference field="0" count="1">
            <x v="656"/>
          </reference>
          <reference field="1" count="1" selected="0">
            <x v="3527"/>
          </reference>
          <reference field="2" count="1" selected="0">
            <x v="17"/>
          </reference>
        </references>
      </pivotArea>
    </format>
    <format dxfId="1205">
      <pivotArea dataOnly="0" labelOnly="1" outline="0" fieldPosition="0">
        <references count="3">
          <reference field="0" count="1">
            <x v="772"/>
          </reference>
          <reference field="1" count="1" selected="0">
            <x v="3528"/>
          </reference>
          <reference field="2" count="1" selected="0">
            <x v="17"/>
          </reference>
        </references>
      </pivotArea>
    </format>
    <format dxfId="1204">
      <pivotArea dataOnly="0" labelOnly="1" outline="0" fieldPosition="0">
        <references count="3">
          <reference field="0" count="1">
            <x v="797"/>
          </reference>
          <reference field="1" count="1" selected="0">
            <x v="3529"/>
          </reference>
          <reference field="2" count="1" selected="0">
            <x v="17"/>
          </reference>
        </references>
      </pivotArea>
    </format>
    <format dxfId="1203">
      <pivotArea dataOnly="0" labelOnly="1" outline="0" fieldPosition="0">
        <references count="3">
          <reference field="0" count="1">
            <x v="4406"/>
          </reference>
          <reference field="1" count="1" selected="0">
            <x v="3530"/>
          </reference>
          <reference field="2" count="1" selected="0">
            <x v="17"/>
          </reference>
        </references>
      </pivotArea>
    </format>
    <format dxfId="1202">
      <pivotArea dataOnly="0" labelOnly="1" outline="0" fieldPosition="0">
        <references count="3">
          <reference field="0" count="1">
            <x v="2191"/>
          </reference>
          <reference field="1" count="1" selected="0">
            <x v="3531"/>
          </reference>
          <reference field="2" count="1" selected="0">
            <x v="17"/>
          </reference>
        </references>
      </pivotArea>
    </format>
    <format dxfId="1201">
      <pivotArea dataOnly="0" labelOnly="1" outline="0" fieldPosition="0">
        <references count="3">
          <reference field="0" count="1">
            <x v="2192"/>
          </reference>
          <reference field="1" count="1" selected="0">
            <x v="3532"/>
          </reference>
          <reference field="2" count="1" selected="0">
            <x v="17"/>
          </reference>
        </references>
      </pivotArea>
    </format>
    <format dxfId="1200">
      <pivotArea dataOnly="0" labelOnly="1" outline="0" fieldPosition="0">
        <references count="3">
          <reference field="0" count="1">
            <x v="2203"/>
          </reference>
          <reference field="1" count="1" selected="0">
            <x v="3533"/>
          </reference>
          <reference field="2" count="1" selected="0">
            <x v="17"/>
          </reference>
        </references>
      </pivotArea>
    </format>
    <format dxfId="1199">
      <pivotArea dataOnly="0" labelOnly="1" outline="0" fieldPosition="0">
        <references count="3">
          <reference field="0" count="1">
            <x v="2204"/>
          </reference>
          <reference field="1" count="1" selected="0">
            <x v="3534"/>
          </reference>
          <reference field="2" count="1" selected="0">
            <x v="17"/>
          </reference>
        </references>
      </pivotArea>
    </format>
    <format dxfId="1198">
      <pivotArea dataOnly="0" labelOnly="1" outline="0" fieldPosition="0">
        <references count="3">
          <reference field="0" count="1">
            <x v="2195"/>
          </reference>
          <reference field="1" count="1" selected="0">
            <x v="3535"/>
          </reference>
          <reference field="2" count="1" selected="0">
            <x v="17"/>
          </reference>
        </references>
      </pivotArea>
    </format>
    <format dxfId="1197">
      <pivotArea dataOnly="0" labelOnly="1" outline="0" fieldPosition="0">
        <references count="3">
          <reference field="0" count="1">
            <x v="2196"/>
          </reference>
          <reference field="1" count="1" selected="0">
            <x v="3536"/>
          </reference>
          <reference field="2" count="1" selected="0">
            <x v="17"/>
          </reference>
        </references>
      </pivotArea>
    </format>
    <format dxfId="1196">
      <pivotArea dataOnly="0" labelOnly="1" outline="0" fieldPosition="0">
        <references count="3">
          <reference field="0" count="1">
            <x v="2207"/>
          </reference>
          <reference field="1" count="1" selected="0">
            <x v="3537"/>
          </reference>
          <reference field="2" count="1" selected="0">
            <x v="17"/>
          </reference>
        </references>
      </pivotArea>
    </format>
    <format dxfId="1195">
      <pivotArea dataOnly="0" labelOnly="1" outline="0" fieldPosition="0">
        <references count="3">
          <reference field="0" count="1">
            <x v="2208"/>
          </reference>
          <reference field="1" count="1" selected="0">
            <x v="3538"/>
          </reference>
          <reference field="2" count="1" selected="0">
            <x v="17"/>
          </reference>
        </references>
      </pivotArea>
    </format>
    <format dxfId="1194">
      <pivotArea dataOnly="0" labelOnly="1" outline="0" fieldPosition="0">
        <references count="3">
          <reference field="0" count="1">
            <x v="2197"/>
          </reference>
          <reference field="1" count="1" selected="0">
            <x v="3539"/>
          </reference>
          <reference field="2" count="1" selected="0">
            <x v="17"/>
          </reference>
        </references>
      </pivotArea>
    </format>
    <format dxfId="1193">
      <pivotArea dataOnly="0" labelOnly="1" outline="0" fieldPosition="0">
        <references count="3">
          <reference field="0" count="1">
            <x v="2198"/>
          </reference>
          <reference field="1" count="1" selected="0">
            <x v="3540"/>
          </reference>
          <reference field="2" count="1" selected="0">
            <x v="17"/>
          </reference>
        </references>
      </pivotArea>
    </format>
    <format dxfId="1192">
      <pivotArea dataOnly="0" labelOnly="1" outline="0" fieldPosition="0">
        <references count="3">
          <reference field="0" count="1">
            <x v="2209"/>
          </reference>
          <reference field="1" count="1" selected="0">
            <x v="3541"/>
          </reference>
          <reference field="2" count="1" selected="0">
            <x v="17"/>
          </reference>
        </references>
      </pivotArea>
    </format>
    <format dxfId="1191">
      <pivotArea dataOnly="0" labelOnly="1" outline="0" fieldPosition="0">
        <references count="3">
          <reference field="0" count="1">
            <x v="2210"/>
          </reference>
          <reference field="1" count="1" selected="0">
            <x v="3542"/>
          </reference>
          <reference field="2" count="1" selected="0">
            <x v="17"/>
          </reference>
        </references>
      </pivotArea>
    </format>
    <format dxfId="1190">
      <pivotArea dataOnly="0" labelOnly="1" outline="0" fieldPosition="0">
        <references count="3">
          <reference field="0" count="1">
            <x v="2199"/>
          </reference>
          <reference field="1" count="1" selected="0">
            <x v="3543"/>
          </reference>
          <reference field="2" count="1" selected="0">
            <x v="17"/>
          </reference>
        </references>
      </pivotArea>
    </format>
    <format dxfId="1189">
      <pivotArea dataOnly="0" labelOnly="1" outline="0" fieldPosition="0">
        <references count="3">
          <reference field="0" count="1">
            <x v="2200"/>
          </reference>
          <reference field="1" count="1" selected="0">
            <x v="3544"/>
          </reference>
          <reference field="2" count="1" selected="0">
            <x v="17"/>
          </reference>
        </references>
      </pivotArea>
    </format>
    <format dxfId="1188">
      <pivotArea dataOnly="0" labelOnly="1" outline="0" fieldPosition="0">
        <references count="3">
          <reference field="0" count="1">
            <x v="2211"/>
          </reference>
          <reference field="1" count="1" selected="0">
            <x v="3545"/>
          </reference>
          <reference field="2" count="1" selected="0">
            <x v="17"/>
          </reference>
        </references>
      </pivotArea>
    </format>
    <format dxfId="1187">
      <pivotArea dataOnly="0" labelOnly="1" outline="0" fieldPosition="0">
        <references count="3">
          <reference field="0" count="1">
            <x v="2212"/>
          </reference>
          <reference field="1" count="1" selected="0">
            <x v="3546"/>
          </reference>
          <reference field="2" count="1" selected="0">
            <x v="17"/>
          </reference>
        </references>
      </pivotArea>
    </format>
    <format dxfId="1186">
      <pivotArea dataOnly="0" labelOnly="1" outline="0" fieldPosition="0">
        <references count="3">
          <reference field="0" count="1">
            <x v="2189"/>
          </reference>
          <reference field="1" count="1" selected="0">
            <x v="3547"/>
          </reference>
          <reference field="2" count="1" selected="0">
            <x v="17"/>
          </reference>
        </references>
      </pivotArea>
    </format>
    <format dxfId="1185">
      <pivotArea dataOnly="0" labelOnly="1" outline="0" fieldPosition="0">
        <references count="3">
          <reference field="0" count="1">
            <x v="2190"/>
          </reference>
          <reference field="1" count="1" selected="0">
            <x v="3548"/>
          </reference>
          <reference field="2" count="1" selected="0">
            <x v="17"/>
          </reference>
        </references>
      </pivotArea>
    </format>
    <format dxfId="1184">
      <pivotArea dataOnly="0" labelOnly="1" outline="0" fieldPosition="0">
        <references count="3">
          <reference field="0" count="1">
            <x v="2201"/>
          </reference>
          <reference field="1" count="1" selected="0">
            <x v="3549"/>
          </reference>
          <reference field="2" count="1" selected="0">
            <x v="17"/>
          </reference>
        </references>
      </pivotArea>
    </format>
    <format dxfId="1183">
      <pivotArea dataOnly="0" labelOnly="1" outline="0" fieldPosition="0">
        <references count="3">
          <reference field="0" count="1">
            <x v="2202"/>
          </reference>
          <reference field="1" count="1" selected="0">
            <x v="3550"/>
          </reference>
          <reference field="2" count="1" selected="0">
            <x v="17"/>
          </reference>
        </references>
      </pivotArea>
    </format>
    <format dxfId="1182">
      <pivotArea dataOnly="0" labelOnly="1" outline="0" fieldPosition="0">
        <references count="3">
          <reference field="0" count="1">
            <x v="2193"/>
          </reference>
          <reference field="1" count="1" selected="0">
            <x v="3551"/>
          </reference>
          <reference field="2" count="1" selected="0">
            <x v="17"/>
          </reference>
        </references>
      </pivotArea>
    </format>
    <format dxfId="1181">
      <pivotArea dataOnly="0" labelOnly="1" outline="0" fieldPosition="0">
        <references count="3">
          <reference field="0" count="1">
            <x v="2194"/>
          </reference>
          <reference field="1" count="1" selected="0">
            <x v="3552"/>
          </reference>
          <reference field="2" count="1" selected="0">
            <x v="17"/>
          </reference>
        </references>
      </pivotArea>
    </format>
    <format dxfId="1180">
      <pivotArea dataOnly="0" labelOnly="1" outline="0" fieldPosition="0">
        <references count="3">
          <reference field="0" count="1">
            <x v="2205"/>
          </reference>
          <reference field="1" count="1" selected="0">
            <x v="3553"/>
          </reference>
          <reference field="2" count="1" selected="0">
            <x v="17"/>
          </reference>
        </references>
      </pivotArea>
    </format>
    <format dxfId="1179">
      <pivotArea dataOnly="0" labelOnly="1" outline="0" fieldPosition="0">
        <references count="3">
          <reference field="0" count="1">
            <x v="2206"/>
          </reference>
          <reference field="1" count="1" selected="0">
            <x v="3554"/>
          </reference>
          <reference field="2" count="1" selected="0">
            <x v="17"/>
          </reference>
        </references>
      </pivotArea>
    </format>
    <format dxfId="1178">
      <pivotArea dataOnly="0" labelOnly="1" outline="0" fieldPosition="0">
        <references count="3">
          <reference field="0" count="1">
            <x v="4441"/>
          </reference>
          <reference field="1" count="1" selected="0">
            <x v="3555"/>
          </reference>
          <reference field="2" count="1" selected="0">
            <x v="17"/>
          </reference>
        </references>
      </pivotArea>
    </format>
    <format dxfId="1177">
      <pivotArea dataOnly="0" labelOnly="1" outline="0" fieldPosition="0">
        <references count="3">
          <reference field="0" count="1">
            <x v="788"/>
          </reference>
          <reference field="1" count="1" selected="0">
            <x v="3556"/>
          </reference>
          <reference field="2" count="1" selected="0">
            <x v="17"/>
          </reference>
        </references>
      </pivotArea>
    </format>
    <format dxfId="1176">
      <pivotArea dataOnly="0" labelOnly="1" outline="0" fieldPosition="0">
        <references count="3">
          <reference field="0" count="1">
            <x v="2456"/>
          </reference>
          <reference field="1" count="1" selected="0">
            <x v="3587"/>
          </reference>
          <reference field="2" count="1" selected="0">
            <x v="17"/>
          </reference>
        </references>
      </pivotArea>
    </format>
    <format dxfId="1175">
      <pivotArea dataOnly="0" labelOnly="1" outline="0" fieldPosition="0">
        <references count="3">
          <reference field="0" count="1">
            <x v="4434"/>
          </reference>
          <reference field="1" count="1" selected="0">
            <x v="3612"/>
          </reference>
          <reference field="2" count="1" selected="0">
            <x v="17"/>
          </reference>
        </references>
      </pivotArea>
    </format>
    <format dxfId="1174">
      <pivotArea dataOnly="0" labelOnly="1" outline="0" fieldPosition="0">
        <references count="3">
          <reference field="0" count="1">
            <x v="292"/>
          </reference>
          <reference field="1" count="1" selected="0">
            <x v="3613"/>
          </reference>
          <reference field="2" count="1" selected="0">
            <x v="17"/>
          </reference>
        </references>
      </pivotArea>
    </format>
    <format dxfId="1173">
      <pivotArea dataOnly="0" labelOnly="1" outline="0" fieldPosition="0">
        <references count="3">
          <reference field="0" count="1">
            <x v="3247"/>
          </reference>
          <reference field="1" count="1" selected="0">
            <x v="3680"/>
          </reference>
          <reference field="2" count="1" selected="0">
            <x v="17"/>
          </reference>
        </references>
      </pivotArea>
    </format>
    <format dxfId="1172">
      <pivotArea dataOnly="0" labelOnly="1" outline="0" fieldPosition="0">
        <references count="3">
          <reference field="0" count="1">
            <x v="4297"/>
          </reference>
          <reference field="1" count="1" selected="0">
            <x v="3681"/>
          </reference>
          <reference field="2" count="1" selected="0">
            <x v="17"/>
          </reference>
        </references>
      </pivotArea>
    </format>
    <format dxfId="1171">
      <pivotArea dataOnly="0" labelOnly="1" outline="0" fieldPosition="0">
        <references count="3">
          <reference field="0" count="1">
            <x v="3227"/>
          </reference>
          <reference field="1" count="1" selected="0">
            <x v="3682"/>
          </reference>
          <reference field="2" count="1" selected="0">
            <x v="17"/>
          </reference>
        </references>
      </pivotArea>
    </format>
    <format dxfId="1170">
      <pivotArea dataOnly="0" labelOnly="1" outline="0" fieldPosition="0">
        <references count="3">
          <reference field="0" count="1">
            <x v="3228"/>
          </reference>
          <reference field="1" count="1" selected="0">
            <x v="3683"/>
          </reference>
          <reference field="2" count="1" selected="0">
            <x v="17"/>
          </reference>
        </references>
      </pivotArea>
    </format>
    <format dxfId="1169">
      <pivotArea dataOnly="0" labelOnly="1" outline="0" fieldPosition="0">
        <references count="3">
          <reference field="0" count="1">
            <x v="3229"/>
          </reference>
          <reference field="1" count="1" selected="0">
            <x v="3684"/>
          </reference>
          <reference field="2" count="1" selected="0">
            <x v="17"/>
          </reference>
        </references>
      </pivotArea>
    </format>
    <format dxfId="1168">
      <pivotArea dataOnly="0" labelOnly="1" outline="0" fieldPosition="0">
        <references count="3">
          <reference field="0" count="1">
            <x v="3230"/>
          </reference>
          <reference field="1" count="1" selected="0">
            <x v="3685"/>
          </reference>
          <reference field="2" count="1" selected="0">
            <x v="17"/>
          </reference>
        </references>
      </pivotArea>
    </format>
    <format dxfId="1167">
      <pivotArea dataOnly="0" labelOnly="1" outline="0" fieldPosition="0">
        <references count="3">
          <reference field="0" count="1">
            <x v="3103"/>
          </reference>
          <reference field="1" count="1" selected="0">
            <x v="3686"/>
          </reference>
          <reference field="2" count="1" selected="0">
            <x v="17"/>
          </reference>
        </references>
      </pivotArea>
    </format>
    <format dxfId="1166">
      <pivotArea dataOnly="0" labelOnly="1" outline="0" fieldPosition="0">
        <references count="3">
          <reference field="0" count="1">
            <x v="4442"/>
          </reference>
          <reference field="1" count="1" selected="0">
            <x v="3687"/>
          </reference>
          <reference field="2" count="1" selected="0">
            <x v="17"/>
          </reference>
        </references>
      </pivotArea>
    </format>
    <format dxfId="1165">
      <pivotArea dataOnly="0" labelOnly="1" outline="0" fieldPosition="0">
        <references count="3">
          <reference field="0" count="1">
            <x v="3106"/>
          </reference>
          <reference field="1" count="1" selected="0">
            <x v="3688"/>
          </reference>
          <reference field="2" count="1" selected="0">
            <x v="17"/>
          </reference>
        </references>
      </pivotArea>
    </format>
    <format dxfId="1164">
      <pivotArea dataOnly="0" labelOnly="1" outline="0" fieldPosition="0">
        <references count="3">
          <reference field="0" count="1">
            <x v="2577"/>
          </reference>
          <reference field="1" count="1" selected="0">
            <x v="3693"/>
          </reference>
          <reference field="2" count="1" selected="0">
            <x v="17"/>
          </reference>
        </references>
      </pivotArea>
    </format>
    <format dxfId="1163">
      <pivotArea dataOnly="0" labelOnly="1" outline="0" fieldPosition="0">
        <references count="3">
          <reference field="0" count="1">
            <x v="2546"/>
          </reference>
          <reference field="1" count="1" selected="0">
            <x v="3699"/>
          </reference>
          <reference field="2" count="1" selected="0">
            <x v="17"/>
          </reference>
        </references>
      </pivotArea>
    </format>
    <format dxfId="1162">
      <pivotArea dataOnly="0" labelOnly="1" outline="0" fieldPosition="0">
        <references count="3">
          <reference field="0" count="1">
            <x v="4372"/>
          </reference>
          <reference field="1" count="1" selected="0">
            <x v="3705"/>
          </reference>
          <reference field="2" count="1" selected="0">
            <x v="17"/>
          </reference>
        </references>
      </pivotArea>
    </format>
    <format dxfId="1161">
      <pivotArea dataOnly="0" labelOnly="1" outline="0" fieldPosition="0">
        <references count="3">
          <reference field="0" count="1">
            <x v="2213"/>
          </reference>
          <reference field="1" count="1" selected="0">
            <x v="3706"/>
          </reference>
          <reference field="2" count="1" selected="0">
            <x v="17"/>
          </reference>
        </references>
      </pivotArea>
    </format>
    <format dxfId="1160">
      <pivotArea dataOnly="0" labelOnly="1" outline="0" fieldPosition="0">
        <references count="3">
          <reference field="0" count="1">
            <x v="2214"/>
          </reference>
          <reference field="1" count="1" selected="0">
            <x v="3707"/>
          </reference>
          <reference field="2" count="1" selected="0">
            <x v="17"/>
          </reference>
        </references>
      </pivotArea>
    </format>
    <format dxfId="1159">
      <pivotArea dataOnly="0" labelOnly="1" outline="0" fieldPosition="0">
        <references count="3">
          <reference field="0" count="1">
            <x v="4398"/>
          </reference>
          <reference field="1" count="1" selected="0">
            <x v="3737"/>
          </reference>
          <reference field="2" count="1" selected="0">
            <x v="17"/>
          </reference>
        </references>
      </pivotArea>
    </format>
    <format dxfId="1158">
      <pivotArea dataOnly="0" labelOnly="1" outline="0" fieldPosition="0">
        <references count="3">
          <reference field="0" count="1">
            <x v="653"/>
          </reference>
          <reference field="1" count="1" selected="0">
            <x v="3738"/>
          </reference>
          <reference field="2" count="1" selected="0">
            <x v="17"/>
          </reference>
        </references>
      </pivotArea>
    </format>
    <format dxfId="1157">
      <pivotArea dataOnly="0" labelOnly="1" outline="0" fieldPosition="0">
        <references count="3">
          <reference field="0" count="1">
            <x v="654"/>
          </reference>
          <reference field="1" count="1" selected="0">
            <x v="3739"/>
          </reference>
          <reference field="2" count="1" selected="0">
            <x v="17"/>
          </reference>
        </references>
      </pivotArea>
    </format>
    <format dxfId="1156">
      <pivotArea dataOnly="0" labelOnly="1" outline="0" fieldPosition="0">
        <references count="3">
          <reference field="0" count="1">
            <x v="655"/>
          </reference>
          <reference field="1" count="1" selected="0">
            <x v="3740"/>
          </reference>
          <reference field="2" count="1" selected="0">
            <x v="17"/>
          </reference>
        </references>
      </pivotArea>
    </format>
    <format dxfId="1155">
      <pivotArea dataOnly="0" labelOnly="1" outline="0" fieldPosition="0">
        <references count="3">
          <reference field="0" count="1">
            <x v="2543"/>
          </reference>
          <reference field="1" count="1" selected="0">
            <x v="3751"/>
          </reference>
          <reference field="2" count="1" selected="0">
            <x v="17"/>
          </reference>
        </references>
      </pivotArea>
    </format>
    <format dxfId="1154">
      <pivotArea dataOnly="0" labelOnly="1" outline="0" fieldPosition="0">
        <references count="3">
          <reference field="0" count="1">
            <x v="4361"/>
          </reference>
          <reference field="1" count="1" selected="0">
            <x v="3754"/>
          </reference>
          <reference field="2" count="1" selected="0">
            <x v="17"/>
          </reference>
        </references>
      </pivotArea>
    </format>
    <format dxfId="1153">
      <pivotArea dataOnly="0" labelOnly="1" outline="0" fieldPosition="0">
        <references count="3">
          <reference field="0" count="1">
            <x v="796"/>
          </reference>
          <reference field="1" count="1" selected="0">
            <x v="3755"/>
          </reference>
          <reference field="2" count="1" selected="0">
            <x v="17"/>
          </reference>
        </references>
      </pivotArea>
    </format>
    <format dxfId="1152">
      <pivotArea dataOnly="0" labelOnly="1" outline="0" fieldPosition="0">
        <references count="3">
          <reference field="0" count="1">
            <x v="779"/>
          </reference>
          <reference field="1" count="1" selected="0">
            <x v="3756"/>
          </reference>
          <reference field="2" count="1" selected="0">
            <x v="17"/>
          </reference>
        </references>
      </pivotArea>
    </format>
    <format dxfId="1151">
      <pivotArea dataOnly="0" labelOnly="1" outline="0" fieldPosition="0">
        <references count="3">
          <reference field="0" count="1">
            <x v="780"/>
          </reference>
          <reference field="1" count="1" selected="0">
            <x v="3757"/>
          </reference>
          <reference field="2" count="1" selected="0">
            <x v="17"/>
          </reference>
        </references>
      </pivotArea>
    </format>
    <format dxfId="1150">
      <pivotArea dataOnly="0" labelOnly="1" outline="0" fieldPosition="0">
        <references count="3">
          <reference field="0" count="1">
            <x v="281"/>
          </reference>
          <reference field="1" count="1" selected="0">
            <x v="3758"/>
          </reference>
          <reference field="2" count="1" selected="0">
            <x v="17"/>
          </reference>
        </references>
      </pivotArea>
    </format>
    <format dxfId="1149">
      <pivotArea dataOnly="0" labelOnly="1" outline="0" fieldPosition="0">
        <references count="3">
          <reference field="0" count="1">
            <x v="2498"/>
          </reference>
          <reference field="1" count="1" selected="0">
            <x v="4060"/>
          </reference>
          <reference field="2" count="1" selected="0">
            <x v="17"/>
          </reference>
        </references>
      </pivotArea>
    </format>
    <format dxfId="1148">
      <pivotArea dataOnly="0" labelOnly="1" outline="0" fieldPosition="0">
        <references count="3">
          <reference field="0" count="1">
            <x v="2616"/>
          </reference>
          <reference field="1" count="1" selected="0">
            <x v="4114"/>
          </reference>
          <reference field="2" count="1" selected="0">
            <x v="17"/>
          </reference>
        </references>
      </pivotArea>
    </format>
    <format dxfId="1147">
      <pivotArea dataOnly="0" labelOnly="1" outline="0" fieldPosition="0">
        <references count="3">
          <reference field="0" count="1">
            <x v="2499"/>
          </reference>
          <reference field="1" count="1" selected="0">
            <x v="4115"/>
          </reference>
          <reference field="2" count="1" selected="0">
            <x v="17"/>
          </reference>
        </references>
      </pivotArea>
    </format>
    <format dxfId="1146">
      <pivotArea dataOnly="0" labelOnly="1" outline="0" fieldPosition="0">
        <references count="3">
          <reference field="0" count="1">
            <x v="2657"/>
          </reference>
          <reference field="1" count="1" selected="0">
            <x v="4170"/>
          </reference>
          <reference field="2" count="1" selected="0">
            <x v="17"/>
          </reference>
        </references>
      </pivotArea>
    </format>
    <format dxfId="1145">
      <pivotArea dataOnly="0" labelOnly="1" outline="0" fieldPosition="0">
        <references count="3">
          <reference field="0" count="1">
            <x v="4322"/>
          </reference>
          <reference field="1" count="1" selected="0">
            <x v="4176"/>
          </reference>
          <reference field="2" count="1" selected="0">
            <x v="17"/>
          </reference>
        </references>
      </pivotArea>
    </format>
    <format dxfId="1144">
      <pivotArea dataOnly="0" labelOnly="1" outline="0" fieldPosition="0">
        <references count="3">
          <reference field="0" count="1">
            <x v="1111"/>
          </reference>
          <reference field="1" count="1" selected="0">
            <x v="4177"/>
          </reference>
          <reference field="2" count="1" selected="0">
            <x v="17"/>
          </reference>
        </references>
      </pivotArea>
    </format>
    <format dxfId="1143">
      <pivotArea dataOnly="0" labelOnly="1" outline="0" fieldPosition="0">
        <references count="3">
          <reference field="0" count="1">
            <x v="4326"/>
          </reference>
          <reference field="1" count="1" selected="0">
            <x v="4178"/>
          </reference>
          <reference field="2" count="1" selected="0">
            <x v="17"/>
          </reference>
        </references>
      </pivotArea>
    </format>
    <format dxfId="1142">
      <pivotArea dataOnly="0" labelOnly="1" outline="0" fieldPosition="0">
        <references count="3">
          <reference field="0" count="1">
            <x v="1110"/>
          </reference>
          <reference field="1" count="1" selected="0">
            <x v="4179"/>
          </reference>
          <reference field="2" count="1" selected="0">
            <x v="17"/>
          </reference>
        </references>
      </pivotArea>
    </format>
    <format dxfId="1141">
      <pivotArea dataOnly="0" labelOnly="1" outline="0" fieldPosition="0">
        <references count="3">
          <reference field="0" count="1">
            <x v="2366"/>
          </reference>
          <reference field="1" count="1" selected="0">
            <x v="4183"/>
          </reference>
          <reference field="2" count="1" selected="0">
            <x v="17"/>
          </reference>
        </references>
      </pivotArea>
    </format>
    <format dxfId="1140">
      <pivotArea dataOnly="0" labelOnly="1" outline="0" fieldPosition="0">
        <references count="3">
          <reference field="0" count="1">
            <x v="4410"/>
          </reference>
          <reference field="1" count="1" selected="0">
            <x v="4191"/>
          </reference>
          <reference field="2" count="1" selected="0">
            <x v="17"/>
          </reference>
        </references>
      </pivotArea>
    </format>
    <format dxfId="1139">
      <pivotArea dataOnly="0" labelOnly="1" outline="0" fieldPosition="0">
        <references count="3">
          <reference field="0" count="1">
            <x v="782"/>
          </reference>
          <reference field="1" count="1" selected="0">
            <x v="4192"/>
          </reference>
          <reference field="2" count="1" selected="0">
            <x v="17"/>
          </reference>
        </references>
      </pivotArea>
    </format>
    <format dxfId="1138">
      <pivotArea dataOnly="0" labelOnly="1" outline="0" fieldPosition="0">
        <references count="3">
          <reference field="0" count="1">
            <x v="784"/>
          </reference>
          <reference field="1" count="1" selected="0">
            <x v="4193"/>
          </reference>
          <reference field="2" count="1" selected="0">
            <x v="17"/>
          </reference>
        </references>
      </pivotArea>
    </format>
    <format dxfId="1137">
      <pivotArea dataOnly="0" labelOnly="1" outline="0" fieldPosition="0">
        <references count="3">
          <reference field="0" count="1">
            <x v="783"/>
          </reference>
          <reference field="1" count="1" selected="0">
            <x v="4194"/>
          </reference>
          <reference field="2" count="1" selected="0">
            <x v="17"/>
          </reference>
        </references>
      </pivotArea>
    </format>
    <format dxfId="1136">
      <pivotArea dataOnly="0" labelOnly="1" outline="0" fieldPosition="0">
        <references count="3">
          <reference field="0" count="1">
            <x v="2658"/>
          </reference>
          <reference field="1" count="1" selected="0">
            <x v="4211"/>
          </reference>
          <reference field="2" count="1" selected="0">
            <x v="17"/>
          </reference>
        </references>
      </pivotArea>
    </format>
    <format dxfId="1135">
      <pivotArea dataOnly="0" labelOnly="1" outline="0" fieldPosition="0">
        <references count="3">
          <reference field="0" count="1">
            <x v="4318"/>
          </reference>
          <reference field="1" count="1" selected="0">
            <x v="4343"/>
          </reference>
          <reference field="2" count="1" selected="0">
            <x v="17"/>
          </reference>
        </references>
      </pivotArea>
    </format>
    <format dxfId="1134">
      <pivotArea dataOnly="0" labelOnly="1" outline="0" fieldPosition="0">
        <references count="3">
          <reference field="0" count="1">
            <x v="2617"/>
          </reference>
          <reference field="1" count="1" selected="0">
            <x v="4344"/>
          </reference>
          <reference field="2" count="1" selected="0">
            <x v="17"/>
          </reference>
        </references>
      </pivotArea>
    </format>
    <format dxfId="1133">
      <pivotArea dataOnly="0" labelOnly="1" outline="0" fieldPosition="0">
        <references count="3">
          <reference field="0" count="1">
            <x v="2618"/>
          </reference>
          <reference field="1" count="1" selected="0">
            <x v="4348"/>
          </reference>
          <reference field="2" count="1" selected="0">
            <x v="17"/>
          </reference>
        </references>
      </pivotArea>
    </format>
    <format dxfId="1132">
      <pivotArea dataOnly="0" labelOnly="1" outline="0" fieldPosition="0">
        <references count="3">
          <reference field="0" count="1">
            <x v="2501"/>
          </reference>
          <reference field="1" count="1" selected="0">
            <x v="4353"/>
          </reference>
          <reference field="2" count="1" selected="0">
            <x v="17"/>
          </reference>
        </references>
      </pivotArea>
    </format>
    <format dxfId="1131">
      <pivotArea dataOnly="0" labelOnly="1" outline="0" fieldPosition="0">
        <references count="3">
          <reference field="0" count="1">
            <x v="2529"/>
          </reference>
          <reference field="1" count="1" selected="0">
            <x v="4356"/>
          </reference>
          <reference field="2" count="1" selected="0">
            <x v="17"/>
          </reference>
        </references>
      </pivotArea>
    </format>
    <format dxfId="1130">
      <pivotArea dataOnly="0" labelOnly="1" outline="0" fieldPosition="0">
        <references count="3">
          <reference field="0" count="1">
            <x v="2542"/>
          </reference>
          <reference field="1" count="1" selected="0">
            <x v="4357"/>
          </reference>
          <reference field="2" count="1" selected="0">
            <x v="17"/>
          </reference>
        </references>
      </pivotArea>
    </format>
    <format dxfId="1129">
      <pivotArea dataOnly="0" labelOnly="1" outline="0" fieldPosition="0">
        <references count="3">
          <reference field="0" count="1">
            <x v="2730"/>
          </reference>
          <reference field="1" count="1" selected="0">
            <x v="4358"/>
          </reference>
          <reference field="2" count="1" selected="0">
            <x v="17"/>
          </reference>
        </references>
      </pivotArea>
    </format>
    <format dxfId="1128">
      <pivotArea dataOnly="0" labelOnly="1" outline="0" fieldPosition="0">
        <references count="3">
          <reference field="0" count="1">
            <x v="2480"/>
          </reference>
          <reference field="1" count="1" selected="0">
            <x v="4359"/>
          </reference>
          <reference field="2" count="1" selected="0">
            <x v="17"/>
          </reference>
        </references>
      </pivotArea>
    </format>
    <format dxfId="1127">
      <pivotArea dataOnly="0" labelOnly="1" outline="0" fieldPosition="0">
        <references count="3">
          <reference field="0" count="1">
            <x v="2346"/>
          </reference>
          <reference field="1" count="1" selected="0">
            <x v="4364"/>
          </reference>
          <reference field="2" count="1" selected="0">
            <x v="17"/>
          </reference>
        </references>
      </pivotArea>
    </format>
    <format dxfId="1126">
      <pivotArea dataOnly="0" labelOnly="1" outline="0" fieldPosition="0">
        <references count="3">
          <reference field="0" count="1">
            <x v="2517"/>
          </reference>
          <reference field="1" count="1" selected="0">
            <x v="4371"/>
          </reference>
          <reference field="2" count="1" selected="0">
            <x v="17"/>
          </reference>
        </references>
      </pivotArea>
    </format>
    <format dxfId="1125">
      <pivotArea dataOnly="0" labelOnly="1" outline="0" fieldPosition="0">
        <references count="3">
          <reference field="0" count="1">
            <x v="4354"/>
          </reference>
          <reference field="1" count="1" selected="0">
            <x v="4393"/>
          </reference>
          <reference field="2" count="1" selected="0">
            <x v="17"/>
          </reference>
        </references>
      </pivotArea>
    </format>
    <format dxfId="1124">
      <pivotArea dataOnly="0" labelOnly="1" outline="0" fieldPosition="0">
        <references count="3">
          <reference field="0" count="1">
            <x v="774"/>
          </reference>
          <reference field="1" count="1" selected="0">
            <x v="4394"/>
          </reference>
          <reference field="2" count="1" selected="0">
            <x v="17"/>
          </reference>
        </references>
      </pivotArea>
    </format>
    <format dxfId="1123">
      <pivotArea dataOnly="0" labelOnly="1" outline="0" fieldPosition="0">
        <references count="3">
          <reference field="0" count="1">
            <x v="2713"/>
          </reference>
          <reference field="1" count="1" selected="0">
            <x v="4400"/>
          </reference>
          <reference field="2" count="1" selected="0">
            <x v="17"/>
          </reference>
        </references>
      </pivotArea>
    </format>
    <format dxfId="1122">
      <pivotArea dataOnly="0" labelOnly="1" outline="0" fieldPosition="0">
        <references count="3">
          <reference field="0" count="1">
            <x v="4378"/>
          </reference>
          <reference field="1" count="1" selected="0">
            <x v="4401"/>
          </reference>
          <reference field="2" count="1" selected="0">
            <x v="17"/>
          </reference>
        </references>
      </pivotArea>
    </format>
    <format dxfId="1121">
      <pivotArea dataOnly="0" labelOnly="1" outline="0" fieldPosition="0">
        <references count="3">
          <reference field="0" count="1">
            <x v="2339"/>
          </reference>
          <reference field="1" count="1" selected="0">
            <x v="4404"/>
          </reference>
          <reference field="2" count="1" selected="0">
            <x v="17"/>
          </reference>
        </references>
      </pivotArea>
    </format>
    <format dxfId="1120">
      <pivotArea dataOnly="0" labelOnly="1" outline="0" fieldPosition="0">
        <references count="3">
          <reference field="0" count="1">
            <x v="2583"/>
          </reference>
          <reference field="1" count="1" selected="0">
            <x v="4411"/>
          </reference>
          <reference field="2" count="1" selected="0">
            <x v="17"/>
          </reference>
        </references>
      </pivotArea>
    </format>
    <format dxfId="1119">
      <pivotArea dataOnly="0" labelOnly="1" outline="0" fieldPosition="0">
        <references count="3">
          <reference field="0" count="1">
            <x v="2573"/>
          </reference>
          <reference field="1" count="1" selected="0">
            <x v="4442"/>
          </reference>
          <reference field="2" count="1" selected="0">
            <x v="17"/>
          </reference>
        </references>
      </pivotArea>
    </format>
    <format dxfId="1118">
      <pivotArea dataOnly="0" labelOnly="1" outline="0" fieldPosition="0">
        <references count="3">
          <reference field="0" count="1">
            <x v="2619"/>
          </reference>
          <reference field="1" count="1" selected="0">
            <x v="4447"/>
          </reference>
          <reference field="2" count="1" selected="0">
            <x v="17"/>
          </reference>
        </references>
      </pivotArea>
    </format>
    <format dxfId="1117">
      <pivotArea dataOnly="0" labelOnly="1" outline="0" fieldPosition="0">
        <references count="3">
          <reference field="0" count="1">
            <x v="4399"/>
          </reference>
          <reference field="1" count="1" selected="0">
            <x v="4467"/>
          </reference>
          <reference field="2" count="1" selected="0">
            <x v="17"/>
          </reference>
        </references>
      </pivotArea>
    </format>
    <format dxfId="1116">
      <pivotArea dataOnly="0" labelOnly="1" outline="0" fieldPosition="0">
        <references count="3">
          <reference field="0" count="1">
            <x v="2355"/>
          </reference>
          <reference field="1" count="1" selected="0">
            <x v="4468"/>
          </reference>
          <reference field="2" count="1" selected="0">
            <x v="17"/>
          </reference>
        </references>
      </pivotArea>
    </format>
    <format dxfId="1115">
      <pivotArea dataOnly="0" labelOnly="1" outline="0" fieldPosition="0">
        <references count="3">
          <reference field="0" count="1">
            <x v="4273"/>
          </reference>
          <reference field="1" count="1" selected="0">
            <x v="4469"/>
          </reference>
          <reference field="2" count="1" selected="0">
            <x v="17"/>
          </reference>
        </references>
      </pivotArea>
    </format>
    <format dxfId="1114">
      <pivotArea dataOnly="0" labelOnly="1" outline="0" fieldPosition="0">
        <references count="3">
          <reference field="0" count="1">
            <x v="787"/>
          </reference>
          <reference field="1" count="1" selected="0">
            <x v="4470"/>
          </reference>
          <reference field="2" count="1" selected="0">
            <x v="17"/>
          </reference>
        </references>
      </pivotArea>
    </format>
    <format dxfId="1113">
      <pivotArea dataOnly="0" labelOnly="1" outline="0" fieldPosition="0">
        <references count="3">
          <reference field="0" count="1">
            <x v="785"/>
          </reference>
          <reference field="1" count="1" selected="0">
            <x v="4471"/>
          </reference>
          <reference field="2" count="1" selected="0">
            <x v="17"/>
          </reference>
        </references>
      </pivotArea>
    </format>
    <format dxfId="1112">
      <pivotArea dataOnly="0" labelOnly="1" outline="0" fieldPosition="0">
        <references count="3">
          <reference field="0" count="1">
            <x v="786"/>
          </reference>
          <reference field="1" count="1" selected="0">
            <x v="4472"/>
          </reference>
          <reference field="2" count="1" selected="0">
            <x v="17"/>
          </reference>
        </references>
      </pivotArea>
    </format>
    <format dxfId="1111">
      <pivotArea dataOnly="0" labelOnly="1" outline="0" fieldPosition="0">
        <references count="3">
          <reference field="0" count="1">
            <x v="4404"/>
          </reference>
          <reference field="1" count="1" selected="0">
            <x v="4473"/>
          </reference>
          <reference field="2" count="1" selected="0">
            <x v="17"/>
          </reference>
        </references>
      </pivotArea>
    </format>
    <format dxfId="1110">
      <pivotArea dataOnly="0" labelOnly="1" outline="0" fieldPosition="0">
        <references count="3">
          <reference field="0" count="1">
            <x v="789"/>
          </reference>
          <reference field="1" count="1" selected="0">
            <x v="4474"/>
          </reference>
          <reference field="2" count="1" selected="0">
            <x v="17"/>
          </reference>
        </references>
      </pivotArea>
    </format>
    <format dxfId="1109">
      <pivotArea dataOnly="0" labelOnly="1" outline="0" fieldPosition="0">
        <references count="3">
          <reference field="0" count="1">
            <x v="790"/>
          </reference>
          <reference field="1" count="1" selected="0">
            <x v="4475"/>
          </reference>
          <reference field="2" count="1" selected="0">
            <x v="17"/>
          </reference>
        </references>
      </pivotArea>
    </format>
    <format dxfId="1108">
      <pivotArea dataOnly="0" labelOnly="1" outline="0" fieldPosition="0">
        <references count="3">
          <reference field="0" count="1">
            <x v="791"/>
          </reference>
          <reference field="1" count="1" selected="0">
            <x v="4476"/>
          </reference>
          <reference field="2" count="1" selected="0">
            <x v="17"/>
          </reference>
        </references>
      </pivotArea>
    </format>
    <format dxfId="1107">
      <pivotArea dataOnly="0" labelOnly="1" outline="0" fieldPosition="0">
        <references count="3">
          <reference field="0" count="1">
            <x v="792"/>
          </reference>
          <reference field="1" count="1" selected="0">
            <x v="4477"/>
          </reference>
          <reference field="2" count="1" selected="0">
            <x v="17"/>
          </reference>
        </references>
      </pivotArea>
    </format>
    <format dxfId="1106">
      <pivotArea dataOnly="0" labelOnly="1" outline="0" fieldPosition="0">
        <references count="3">
          <reference field="0" count="1">
            <x v="4344"/>
          </reference>
          <reference field="1" count="1" selected="0">
            <x v="4504"/>
          </reference>
          <reference field="2" count="1" selected="0">
            <x v="17"/>
          </reference>
        </references>
      </pivotArea>
    </format>
    <format dxfId="1105">
      <pivotArea dataOnly="0" labelOnly="1" outline="0" fieldPosition="0">
        <references count="3">
          <reference field="0" count="1">
            <x v="2407"/>
          </reference>
          <reference field="1" count="1" selected="0">
            <x v="4505"/>
          </reference>
          <reference field="2" count="1" selected="0">
            <x v="17"/>
          </reference>
        </references>
      </pivotArea>
    </format>
    <format dxfId="1104">
      <pivotArea dataOnly="0" labelOnly="1" outline="0" fieldPosition="0">
        <references count="3">
          <reference field="0" count="1">
            <x v="4396"/>
          </reference>
          <reference field="1" count="1" selected="0">
            <x v="4516"/>
          </reference>
          <reference field="2" count="1" selected="0">
            <x v="17"/>
          </reference>
        </references>
      </pivotArea>
    </format>
    <format dxfId="1103">
      <pivotArea dataOnly="0" labelOnly="1" outline="0" fieldPosition="0">
        <references count="3">
          <reference field="0" count="1">
            <x v="2141"/>
          </reference>
          <reference field="1" count="1" selected="0">
            <x v="4517"/>
          </reference>
          <reference field="2" count="1" selected="0">
            <x v="17"/>
          </reference>
        </references>
      </pivotArea>
    </format>
    <format dxfId="1102">
      <pivotArea dataOnly="0" labelOnly="1" outline="0" fieldPosition="0">
        <references count="3">
          <reference field="0" count="1">
            <x v="2142"/>
          </reference>
          <reference field="1" count="1" selected="0">
            <x v="4518"/>
          </reference>
          <reference field="2" count="1" selected="0">
            <x v="17"/>
          </reference>
        </references>
      </pivotArea>
    </format>
    <format dxfId="1101">
      <pivotArea dataOnly="0" labelOnly="1" outline="0" fieldPosition="0">
        <references count="3">
          <reference field="0" count="1">
            <x v="4337"/>
          </reference>
          <reference field="1" count="1" selected="0">
            <x v="4519"/>
          </reference>
          <reference field="2" count="1" selected="0">
            <x v="17"/>
          </reference>
        </references>
      </pivotArea>
    </format>
    <format dxfId="1100">
      <pivotArea dataOnly="0" labelOnly="1" outline="0" fieldPosition="0">
        <references count="3">
          <reference field="0" count="1">
            <x v="2139"/>
          </reference>
          <reference field="1" count="1" selected="0">
            <x v="4520"/>
          </reference>
          <reference field="2" count="1" selected="0">
            <x v="17"/>
          </reference>
        </references>
      </pivotArea>
    </format>
    <format dxfId="1099">
      <pivotArea dataOnly="0" labelOnly="1" outline="0" fieldPosition="0">
        <references count="3">
          <reference field="0" count="1">
            <x v="293"/>
          </reference>
          <reference field="1" count="1" selected="0">
            <x v="4521"/>
          </reference>
          <reference field="2" count="1" selected="0">
            <x v="17"/>
          </reference>
        </references>
      </pivotArea>
    </format>
    <format dxfId="1098">
      <pivotArea dataOnly="0" labelOnly="1" outline="0" fieldPosition="0">
        <references count="3">
          <reference field="0" count="1">
            <x v="294"/>
          </reference>
          <reference field="1" count="1" selected="0">
            <x v="4522"/>
          </reference>
          <reference field="2" count="1" selected="0">
            <x v="17"/>
          </reference>
        </references>
      </pivotArea>
    </format>
    <format dxfId="1097">
      <pivotArea dataOnly="0" labelOnly="1" outline="0" fieldPosition="0">
        <references count="3">
          <reference field="0" count="1">
            <x v="295"/>
          </reference>
          <reference field="1" count="1" selected="0">
            <x v="4523"/>
          </reference>
          <reference field="2" count="1" selected="0">
            <x v="17"/>
          </reference>
        </references>
      </pivotArea>
    </format>
    <format dxfId="1096">
      <pivotArea dataOnly="0" labelOnly="1" outline="0" fieldPosition="0">
        <references count="3">
          <reference field="0" count="1">
            <x v="2138"/>
          </reference>
          <reference field="1" count="1" selected="0">
            <x v="4524"/>
          </reference>
          <reference field="2" count="1" selected="0">
            <x v="17"/>
          </reference>
        </references>
      </pivotArea>
    </format>
    <format dxfId="1095">
      <pivotArea dataOnly="0" labelOnly="1" outline="0" fieldPosition="0">
        <references count="3">
          <reference field="0" count="1">
            <x v="2140"/>
          </reference>
          <reference field="1" count="1" selected="0">
            <x v="4525"/>
          </reference>
          <reference field="2" count="1" selected="0">
            <x v="17"/>
          </reference>
        </references>
      </pivotArea>
    </format>
    <format dxfId="1094">
      <pivotArea dataOnly="0" labelOnly="1" outline="0" fieldPosition="0">
        <references count="3">
          <reference field="0" count="1">
            <x v="4272"/>
          </reference>
          <reference field="1" count="1" selected="0">
            <x v="4542"/>
          </reference>
          <reference field="2" count="1" selected="0">
            <x v="17"/>
          </reference>
        </references>
      </pivotArea>
    </format>
    <format dxfId="1093">
      <pivotArea dataOnly="0" labelOnly="1" outline="0" fieldPosition="0">
        <references count="3">
          <reference field="0" count="1">
            <x v="285"/>
          </reference>
          <reference field="1" count="1" selected="0">
            <x v="4543"/>
          </reference>
          <reference field="2" count="1" selected="0">
            <x v="17"/>
          </reference>
        </references>
      </pivotArea>
    </format>
    <format dxfId="1092">
      <pivotArea dataOnly="0" labelOnly="1" outline="0" fieldPosition="0">
        <references count="3">
          <reference field="0" count="1">
            <x v="286"/>
          </reference>
          <reference field="1" count="1" selected="0">
            <x v="4544"/>
          </reference>
          <reference field="2" count="1" selected="0">
            <x v="17"/>
          </reference>
        </references>
      </pivotArea>
    </format>
    <format dxfId="1091">
      <pivotArea dataOnly="0" labelOnly="1" outline="0" fieldPosition="0">
        <references count="3">
          <reference field="0" count="1">
            <x v="4608"/>
          </reference>
          <reference field="1" count="1" selected="0">
            <x v="4588"/>
          </reference>
          <reference field="2" count="1" selected="0">
            <x v="17"/>
          </reference>
        </references>
      </pivotArea>
    </format>
    <format dxfId="1090">
      <pivotArea dataOnly="0" labelOnly="1" outline="0" fieldPosition="0">
        <references count="3">
          <reference field="0" count="1">
            <x v="3809"/>
          </reference>
          <reference field="1" count="1" selected="0">
            <x v="4589"/>
          </reference>
          <reference field="2" count="1" selected="0">
            <x v="17"/>
          </reference>
        </references>
      </pivotArea>
    </format>
    <format dxfId="1089">
      <pivotArea dataOnly="0" labelOnly="1" outline="0" fieldPosition="0">
        <references count="3">
          <reference field="0" count="1">
            <x v="4394"/>
          </reference>
          <reference field="1" count="1" selected="0">
            <x v="4682"/>
          </reference>
          <reference field="2" count="1" selected="0">
            <x v="17"/>
          </reference>
        </references>
      </pivotArea>
    </format>
    <format dxfId="1088">
      <pivotArea dataOnly="0" labelOnly="1" outline="0" fieldPosition="0">
        <references count="3">
          <reference field="0" count="1">
            <x v="674"/>
          </reference>
          <reference field="1" count="1" selected="0">
            <x v="4683"/>
          </reference>
          <reference field="2" count="1" selected="0">
            <x v="17"/>
          </reference>
        </references>
      </pivotArea>
    </format>
    <format dxfId="1087">
      <pivotArea dataOnly="0" labelOnly="1" outline="0" fieldPosition="0">
        <references count="3">
          <reference field="0" count="1">
            <x v="4339"/>
          </reference>
          <reference field="1" count="1" selected="0">
            <x v="4687"/>
          </reference>
          <reference field="2" count="1" selected="0">
            <x v="17"/>
          </reference>
        </references>
      </pivotArea>
    </format>
    <format dxfId="1086">
      <pivotArea dataOnly="0" labelOnly="1" outline="0" fieldPosition="0">
        <references count="3">
          <reference field="0" count="1">
            <x v="762"/>
          </reference>
          <reference field="1" count="1" selected="0">
            <x v="4688"/>
          </reference>
          <reference field="2" count="1" selected="0">
            <x v="17"/>
          </reference>
        </references>
      </pivotArea>
    </format>
    <format dxfId="1085">
      <pivotArea dataOnly="0" labelOnly="1" outline="0" fieldPosition="0">
        <references count="3">
          <reference field="0" count="1">
            <x v="763"/>
          </reference>
          <reference field="1" count="1" selected="0">
            <x v="4689"/>
          </reference>
          <reference field="2" count="1" selected="0">
            <x v="17"/>
          </reference>
        </references>
      </pivotArea>
    </format>
    <format dxfId="1084">
      <pivotArea dataOnly="0" labelOnly="1" outline="0" fieldPosition="0">
        <references count="3">
          <reference field="0" count="1">
            <x v="759"/>
          </reference>
          <reference field="1" count="1" selected="0">
            <x v="4690"/>
          </reference>
          <reference field="2" count="1" selected="0">
            <x v="17"/>
          </reference>
        </references>
      </pivotArea>
    </format>
    <format dxfId="1083">
      <pivotArea dataOnly="0" labelOnly="1" outline="0" fieldPosition="0">
        <references count="3">
          <reference field="0" count="1">
            <x v="760"/>
          </reference>
          <reference field="1" count="1" selected="0">
            <x v="4691"/>
          </reference>
          <reference field="2" count="1" selected="0">
            <x v="17"/>
          </reference>
        </references>
      </pivotArea>
    </format>
    <format dxfId="1082">
      <pivotArea dataOnly="0" labelOnly="1" outline="0" fieldPosition="0">
        <references count="3">
          <reference field="0" count="1">
            <x v="764"/>
          </reference>
          <reference field="1" count="1" selected="0">
            <x v="4692"/>
          </reference>
          <reference field="2" count="1" selected="0">
            <x v="17"/>
          </reference>
        </references>
      </pivotArea>
    </format>
    <format dxfId="1081">
      <pivotArea dataOnly="0" labelOnly="1" outline="0" fieldPosition="0">
        <references count="3">
          <reference field="0" count="1">
            <x v="765"/>
          </reference>
          <reference field="1" count="1" selected="0">
            <x v="4693"/>
          </reference>
          <reference field="2" count="1" selected="0">
            <x v="17"/>
          </reference>
        </references>
      </pivotArea>
    </format>
    <format dxfId="1080">
      <pivotArea dataOnly="0" labelOnly="1" outline="0" fieldPosition="0">
        <references count="3">
          <reference field="0" count="1">
            <x v="761"/>
          </reference>
          <reference field="1" count="1" selected="0">
            <x v="4694"/>
          </reference>
          <reference field="2" count="1" selected="0">
            <x v="17"/>
          </reference>
        </references>
      </pivotArea>
    </format>
    <format dxfId="1079">
      <pivotArea dataOnly="0" labelOnly="1" outline="0" fieldPosition="0">
        <references count="3">
          <reference field="0" count="1">
            <x v="2609"/>
          </reference>
          <reference field="1" count="1" selected="0">
            <x v="4695"/>
          </reference>
          <reference field="2" count="1" selected="0">
            <x v="17"/>
          </reference>
        </references>
      </pivotArea>
    </format>
    <format dxfId="1078">
      <pivotArea dataOnly="0" labelOnly="1" outline="0" fieldPosition="0">
        <references count="3">
          <reference field="0" count="1">
            <x v="2518"/>
          </reference>
          <reference field="1" count="1" selected="0">
            <x v="4761"/>
          </reference>
          <reference field="2" count="1" selected="0">
            <x v="17"/>
          </reference>
        </references>
      </pivotArea>
    </format>
    <format dxfId="1077">
      <pivotArea dataOnly="0" labelOnly="1" outline="0" fieldPosition="0">
        <references count="3">
          <reference field="0" count="1">
            <x v="3231"/>
          </reference>
          <reference field="1" count="1" selected="0">
            <x v="4765"/>
          </reference>
          <reference field="2" count="1" selected="0">
            <x v="17"/>
          </reference>
        </references>
      </pivotArea>
    </format>
    <format dxfId="1076">
      <pivotArea dataOnly="0" labelOnly="1" outline="0" fieldPosition="0">
        <references count="3">
          <reference field="0" count="1">
            <x v="3232"/>
          </reference>
          <reference field="1" count="1" selected="0">
            <x v="4766"/>
          </reference>
          <reference field="2" count="1" selected="0">
            <x v="17"/>
          </reference>
        </references>
      </pivotArea>
    </format>
    <format dxfId="1075">
      <pivotArea dataOnly="0" labelOnly="1" outline="0" fieldPosition="0">
        <references count="3">
          <reference field="0" count="1">
            <x v="3233"/>
          </reference>
          <reference field="1" count="1" selected="0">
            <x v="4767"/>
          </reference>
          <reference field="2" count="1" selected="0">
            <x v="17"/>
          </reference>
        </references>
      </pivotArea>
    </format>
    <format dxfId="1074">
      <pivotArea dataOnly="0" labelOnly="1" outline="0" fieldPosition="0">
        <references count="3">
          <reference field="0" count="1">
            <x v="3234"/>
          </reference>
          <reference field="1" count="1" selected="0">
            <x v="4768"/>
          </reference>
          <reference field="2" count="1" selected="0">
            <x v="17"/>
          </reference>
        </references>
      </pivotArea>
    </format>
    <format dxfId="1073">
      <pivotArea dataOnly="0" labelOnly="1" outline="0" fieldPosition="0">
        <references count="3">
          <reference field="0" count="1">
            <x v="3235"/>
          </reference>
          <reference field="1" count="1" selected="0">
            <x v="4769"/>
          </reference>
          <reference field="2" count="1" selected="0">
            <x v="17"/>
          </reference>
        </references>
      </pivotArea>
    </format>
    <format dxfId="1072">
      <pivotArea dataOnly="0" labelOnly="1" outline="0" fieldPosition="0">
        <references count="3">
          <reference field="0" count="1">
            <x v="3236"/>
          </reference>
          <reference field="1" count="1" selected="0">
            <x v="4770"/>
          </reference>
          <reference field="2" count="1" selected="0">
            <x v="17"/>
          </reference>
        </references>
      </pivotArea>
    </format>
    <format dxfId="1071">
      <pivotArea dataOnly="0" labelOnly="1" outline="0" fieldPosition="0">
        <references count="3">
          <reference field="0" count="1">
            <x v="3104"/>
          </reference>
          <reference field="1" count="1" selected="0">
            <x v="4773"/>
          </reference>
          <reference field="2" count="1" selected="0">
            <x v="17"/>
          </reference>
        </references>
      </pivotArea>
    </format>
    <format dxfId="1070">
      <pivotArea dataOnly="0" labelOnly="1" outline="0" fieldPosition="0">
        <references count="3">
          <reference field="0" count="1">
            <x v="4342"/>
          </reference>
          <reference field="1" count="1" selected="0">
            <x v="4774"/>
          </reference>
          <reference field="2" count="1" selected="0">
            <x v="17"/>
          </reference>
        </references>
      </pivotArea>
    </format>
    <format dxfId="1069">
      <pivotArea dataOnly="0" labelOnly="1" outline="0" fieldPosition="0">
        <references count="3">
          <reference field="0" count="1">
            <x v="3105"/>
          </reference>
          <reference field="1" count="1" selected="0">
            <x v="4775"/>
          </reference>
          <reference field="2" count="1" selected="0">
            <x v="17"/>
          </reference>
        </references>
      </pivotArea>
    </format>
    <format dxfId="1068">
      <pivotArea dataOnly="0" labelOnly="1" outline="0" fieldPosition="0">
        <references count="3">
          <reference field="0" count="1">
            <x v="2621"/>
          </reference>
          <reference field="1" count="1" selected="0">
            <x v="4776"/>
          </reference>
          <reference field="2" count="1" selected="0">
            <x v="17"/>
          </reference>
        </references>
      </pivotArea>
    </format>
    <format dxfId="1067">
      <pivotArea dataOnly="0" labelOnly="1" outline="0" fieldPosition="0">
        <references count="3">
          <reference field="0" count="1">
            <x v="2519"/>
          </reference>
          <reference field="1" count="1" selected="0">
            <x v="4777"/>
          </reference>
          <reference field="2" count="1" selected="0">
            <x v="17"/>
          </reference>
        </references>
      </pivotArea>
    </format>
    <format dxfId="1066">
      <pivotArea dataOnly="0" labelOnly="1" outline="0" fieldPosition="0">
        <references count="3">
          <reference field="0" count="1">
            <x v="2530"/>
          </reference>
          <reference field="1" count="1" selected="0">
            <x v="4798"/>
          </reference>
          <reference field="2" count="1" selected="0">
            <x v="17"/>
          </reference>
        </references>
      </pivotArea>
    </format>
    <format dxfId="1065">
      <pivotArea dataOnly="0" labelOnly="1" outline="0" fieldPosition="0">
        <references count="3">
          <reference field="0" count="1">
            <x v="4436"/>
          </reference>
          <reference field="1" count="1" selected="0">
            <x v="4823"/>
          </reference>
          <reference field="2" count="1" selected="0">
            <x v="17"/>
          </reference>
        </references>
      </pivotArea>
    </format>
    <format dxfId="1064">
      <pivotArea dataOnly="0" labelOnly="1" outline="0" fieldPosition="0">
        <references count="3">
          <reference field="0" count="1">
            <x v="777"/>
          </reference>
          <reference field="1" count="1" selected="0">
            <x v="4824"/>
          </reference>
          <reference field="2" count="1" selected="0">
            <x v="17"/>
          </reference>
        </references>
      </pivotArea>
    </format>
    <format dxfId="1063">
      <pivotArea dataOnly="0" labelOnly="1" outline="0" fieldPosition="0">
        <references count="3">
          <reference field="0" count="1">
            <x v="778"/>
          </reference>
          <reference field="1" count="1" selected="0">
            <x v="4825"/>
          </reference>
          <reference field="2" count="1" selected="0">
            <x v="17"/>
          </reference>
        </references>
      </pivotArea>
    </format>
    <format dxfId="1062">
      <pivotArea dataOnly="0" labelOnly="1" outline="0" fieldPosition="0">
        <references count="3">
          <reference field="0" count="1">
            <x v="4376"/>
          </reference>
          <reference field="1" count="1" selected="0">
            <x v="4847"/>
          </reference>
          <reference field="2" count="1" selected="0">
            <x v="17"/>
          </reference>
        </references>
      </pivotArea>
    </format>
    <format dxfId="1061">
      <pivotArea dataOnly="0" labelOnly="1" outline="0" fieldPosition="0">
        <references count="3">
          <reference field="0" count="1">
            <x v="795"/>
          </reference>
          <reference field="1" count="1" selected="0">
            <x v="4848"/>
          </reference>
          <reference field="2" count="1" selected="0">
            <x v="17"/>
          </reference>
        </references>
      </pivotArea>
    </format>
    <format dxfId="1060">
      <pivotArea dataOnly="0" labelOnly="1" outline="0" fieldPosition="0">
        <references count="3">
          <reference field="0" count="1">
            <x v="2143"/>
          </reference>
          <reference field="1" count="1" selected="0">
            <x v="4853"/>
          </reference>
          <reference field="2" count="1" selected="0">
            <x v="17"/>
          </reference>
        </references>
      </pivotArea>
    </format>
    <format dxfId="1059">
      <pivotArea dataOnly="0" labelOnly="1" outline="0" fieldPosition="0">
        <references count="3">
          <reference field="0" count="1">
            <x v="781"/>
          </reference>
          <reference field="1" count="1" selected="0">
            <x v="4854"/>
          </reference>
          <reference field="2" count="1" selected="0">
            <x v="17"/>
          </reference>
        </references>
      </pivotArea>
    </format>
    <format dxfId="1058">
      <pivotArea dataOnly="0" labelOnly="1" outline="0" fieldPosition="0">
        <references count="3">
          <reference field="0" count="1">
            <x v="269"/>
          </reference>
          <reference field="1" count="1" selected="0">
            <x v="4859"/>
          </reference>
          <reference field="2" count="1" selected="0">
            <x v="17"/>
          </reference>
        </references>
      </pivotArea>
    </format>
    <format dxfId="1057">
      <pivotArea dataOnly="0" labelOnly="1" outline="0" fieldPosition="0">
        <references count="3">
          <reference field="0" count="1">
            <x v="2363"/>
          </reference>
          <reference field="1" count="1" selected="0">
            <x v="4861"/>
          </reference>
          <reference field="2" count="1" selected="0">
            <x v="17"/>
          </reference>
        </references>
      </pivotArea>
    </format>
    <format dxfId="1056">
      <pivotArea dataOnly="0" labelOnly="1" outline="0" fieldPosition="0">
        <references count="3">
          <reference field="0" count="1">
            <x v="2651"/>
          </reference>
          <reference field="1" count="1" selected="0">
            <x v="4870"/>
          </reference>
          <reference field="2" count="1" selected="0">
            <x v="17"/>
          </reference>
        </references>
      </pivotArea>
    </format>
    <format dxfId="1055">
      <pivotArea dataOnly="0" labelOnly="1" outline="0" fieldPosition="0">
        <references count="3">
          <reference field="0" count="1">
            <x v="4482"/>
          </reference>
          <reference field="1" count="1" selected="0">
            <x v="4890"/>
          </reference>
          <reference field="2" count="1" selected="0">
            <x v="17"/>
          </reference>
        </references>
      </pivotArea>
    </format>
    <format dxfId="1054">
      <pivotArea dataOnly="0" labelOnly="1" outline="0" fieldPosition="0">
        <references count="3">
          <reference field="0" count="1">
            <x v="287"/>
          </reference>
          <reference field="1" count="1" selected="0">
            <x v="4891"/>
          </reference>
          <reference field="2" count="1" selected="0">
            <x v="17"/>
          </reference>
        </references>
      </pivotArea>
    </format>
    <format dxfId="1053">
      <pivotArea dataOnly="0" labelOnly="1" outline="0" fieldPosition="0">
        <references count="3">
          <reference field="0" count="1">
            <x v="4958"/>
          </reference>
          <reference field="1" count="1" selected="0">
            <x v="4945"/>
          </reference>
          <reference field="2" count="1" selected="0">
            <x v="17"/>
          </reference>
        </references>
      </pivotArea>
    </format>
    <format dxfId="1052">
      <pivotArea dataOnly="0" labelOnly="1" outline="0" fieldPosition="0">
        <references count="3">
          <reference field="0" count="1">
            <x v="255"/>
          </reference>
          <reference field="1" count="1" selected="0">
            <x v="63"/>
          </reference>
          <reference field="2" count="1" selected="0">
            <x v="18"/>
          </reference>
        </references>
      </pivotArea>
    </format>
    <format dxfId="1051">
      <pivotArea dataOnly="0" labelOnly="1" outline="0" fieldPosition="0">
        <references count="3">
          <reference field="0" count="1">
            <x v="3323"/>
          </reference>
          <reference field="1" count="1" selected="0">
            <x v="123"/>
          </reference>
          <reference field="2" count="1" selected="0">
            <x v="18"/>
          </reference>
        </references>
      </pivotArea>
    </format>
    <format dxfId="1050">
      <pivotArea dataOnly="0" labelOnly="1" outline="0" fieldPosition="0">
        <references count="3">
          <reference field="0" count="1">
            <x v="4690"/>
          </reference>
          <reference field="1" count="1" selected="0">
            <x v="138"/>
          </reference>
          <reference field="2" count="1" selected="0">
            <x v="18"/>
          </reference>
        </references>
      </pivotArea>
    </format>
    <format dxfId="1049">
      <pivotArea dataOnly="0" labelOnly="1" outline="0" fieldPosition="0">
        <references count="3">
          <reference field="0" count="1">
            <x v="2063"/>
          </reference>
          <reference field="1" count="1" selected="0">
            <x v="139"/>
          </reference>
          <reference field="2" count="1" selected="0">
            <x v="18"/>
          </reference>
        </references>
      </pivotArea>
    </format>
    <format dxfId="1048">
      <pivotArea dataOnly="0" labelOnly="1" outline="0" fieldPosition="0">
        <references count="3">
          <reference field="0" count="1">
            <x v="4551"/>
          </reference>
          <reference field="1" count="1" selected="0">
            <x v="140"/>
          </reference>
          <reference field="2" count="1" selected="0">
            <x v="18"/>
          </reference>
        </references>
      </pivotArea>
    </format>
    <format dxfId="1047">
      <pivotArea dataOnly="0" labelOnly="1" outline="0" fieldPosition="0">
        <references count="3">
          <reference field="0" count="1">
            <x v="1830"/>
          </reference>
          <reference field="1" count="1" selected="0">
            <x v="141"/>
          </reference>
          <reference field="2" count="1" selected="0">
            <x v="18"/>
          </reference>
        </references>
      </pivotArea>
    </format>
    <format dxfId="1046">
      <pivotArea dataOnly="0" labelOnly="1" outline="0" fieldPosition="0">
        <references count="3">
          <reference field="0" count="1">
            <x v="4230"/>
          </reference>
          <reference field="1" count="1" selected="0">
            <x v="142"/>
          </reference>
          <reference field="2" count="1" selected="0">
            <x v="18"/>
          </reference>
        </references>
      </pivotArea>
    </format>
    <format dxfId="1045">
      <pivotArea dataOnly="0" labelOnly="1" outline="0" fieldPosition="0">
        <references count="3">
          <reference field="0" count="1">
            <x v="4270"/>
          </reference>
          <reference field="1" count="1" selected="0">
            <x v="143"/>
          </reference>
          <reference field="2" count="1" selected="0">
            <x v="18"/>
          </reference>
        </references>
      </pivotArea>
    </format>
    <format dxfId="1044">
      <pivotArea dataOnly="0" labelOnly="1" outline="0" fieldPosition="0">
        <references count="3">
          <reference field="0" count="1">
            <x v="4508"/>
          </reference>
          <reference field="1" count="1" selected="0">
            <x v="144"/>
          </reference>
          <reference field="2" count="1" selected="0">
            <x v="18"/>
          </reference>
        </references>
      </pivotArea>
    </format>
    <format dxfId="1043">
      <pivotArea dataOnly="0" labelOnly="1" outline="0" fieldPosition="0">
        <references count="3">
          <reference field="0" count="1">
            <x v="1839"/>
          </reference>
          <reference field="1" count="1" selected="0">
            <x v="145"/>
          </reference>
          <reference field="2" count="1" selected="0">
            <x v="18"/>
          </reference>
        </references>
      </pivotArea>
    </format>
    <format dxfId="1042">
      <pivotArea dataOnly="0" labelOnly="1" outline="0" fieldPosition="0">
        <references count="3">
          <reference field="0" count="1">
            <x v="4175"/>
          </reference>
          <reference field="1" count="1" selected="0">
            <x v="146"/>
          </reference>
          <reference field="2" count="1" selected="0">
            <x v="18"/>
          </reference>
        </references>
      </pivotArea>
    </format>
    <format dxfId="1041">
      <pivotArea dataOnly="0" labelOnly="1" outline="0" fieldPosition="0">
        <references count="3">
          <reference field="0" count="1">
            <x v="4596"/>
          </reference>
          <reference field="1" count="1" selected="0">
            <x v="178"/>
          </reference>
          <reference field="2" count="1" selected="0">
            <x v="18"/>
          </reference>
        </references>
      </pivotArea>
    </format>
    <format dxfId="1040">
      <pivotArea dataOnly="0" labelOnly="1" outline="0" fieldPosition="0">
        <references count="3">
          <reference field="0" count="1">
            <x v="1824"/>
          </reference>
          <reference field="1" count="1" selected="0">
            <x v="179"/>
          </reference>
          <reference field="2" count="1" selected="0">
            <x v="18"/>
          </reference>
        </references>
      </pivotArea>
    </format>
    <format dxfId="1039">
      <pivotArea dataOnly="0" labelOnly="1" outline="0" fieldPosition="0">
        <references count="3">
          <reference field="0" count="1">
            <x v="4592"/>
          </reference>
          <reference field="1" count="1" selected="0">
            <x v="180"/>
          </reference>
          <reference field="2" count="1" selected="0">
            <x v="18"/>
          </reference>
        </references>
      </pivotArea>
    </format>
    <format dxfId="1038">
      <pivotArea dataOnly="0" labelOnly="1" outline="0" fieldPosition="0">
        <references count="3">
          <reference field="0" count="1">
            <x v="1832"/>
          </reference>
          <reference field="1" count="1" selected="0">
            <x v="181"/>
          </reference>
          <reference field="2" count="1" selected="0">
            <x v="18"/>
          </reference>
        </references>
      </pivotArea>
    </format>
    <format dxfId="1037">
      <pivotArea dataOnly="0" labelOnly="1" outline="0" fieldPosition="0">
        <references count="3">
          <reference field="0" count="1">
            <x v="2660"/>
          </reference>
          <reference field="1" count="1" selected="0">
            <x v="195"/>
          </reference>
          <reference field="2" count="1" selected="0">
            <x v="18"/>
          </reference>
        </references>
      </pivotArea>
    </format>
    <format dxfId="1036">
      <pivotArea dataOnly="0" labelOnly="1" outline="0" fieldPosition="0">
        <references count="3">
          <reference field="0" count="1">
            <x v="176"/>
          </reference>
          <reference field="1" count="1" selected="0">
            <x v="196"/>
          </reference>
          <reference field="2" count="1" selected="0">
            <x v="18"/>
          </reference>
        </references>
      </pivotArea>
    </format>
    <format dxfId="1035">
      <pivotArea dataOnly="0" labelOnly="1" outline="0" fieldPosition="0">
        <references count="3">
          <reference field="0" count="1">
            <x v="4548"/>
          </reference>
          <reference field="1" count="1" selected="0">
            <x v="215"/>
          </reference>
          <reference field="2" count="1" selected="0">
            <x v="18"/>
          </reference>
        </references>
      </pivotArea>
    </format>
    <format dxfId="1034">
      <pivotArea dataOnly="0" labelOnly="1" outline="0" fieldPosition="0">
        <references count="3">
          <reference field="0" count="1">
            <x v="2065"/>
          </reference>
          <reference field="1" count="1" selected="0">
            <x v="216"/>
          </reference>
          <reference field="2" count="1" selected="0">
            <x v="18"/>
          </reference>
        </references>
      </pivotArea>
    </format>
    <format dxfId="1033">
      <pivotArea dataOnly="0" labelOnly="1" outline="0" fieldPosition="0">
        <references count="3">
          <reference field="0" count="1">
            <x v="2064"/>
          </reference>
          <reference field="1" count="1" selected="0">
            <x v="217"/>
          </reference>
          <reference field="2" count="1" selected="0">
            <x v="18"/>
          </reference>
        </references>
      </pivotArea>
    </format>
    <format dxfId="1032">
      <pivotArea dataOnly="0" labelOnly="1" outline="0" fieldPosition="0">
        <references count="3">
          <reference field="0" count="1">
            <x v="4515"/>
          </reference>
          <reference field="1" count="1" selected="0">
            <x v="229"/>
          </reference>
          <reference field="2" count="1" selected="0">
            <x v="18"/>
          </reference>
        </references>
      </pivotArea>
    </format>
    <format dxfId="1031">
      <pivotArea dataOnly="0" labelOnly="1" outline="0" fieldPosition="0">
        <references count="3">
          <reference field="0" count="1">
            <x v="4234"/>
          </reference>
          <reference field="1" count="1" selected="0">
            <x v="230"/>
          </reference>
          <reference field="2" count="1" selected="0">
            <x v="18"/>
          </reference>
        </references>
      </pivotArea>
    </format>
    <format dxfId="1030">
      <pivotArea dataOnly="0" labelOnly="1" outline="0" fieldPosition="0">
        <references count="3">
          <reference field="0" count="1">
            <x v="2568"/>
          </reference>
          <reference field="1" count="1" selected="0">
            <x v="231"/>
          </reference>
          <reference field="2" count="1" selected="0">
            <x v="18"/>
          </reference>
        </references>
      </pivotArea>
    </format>
    <format dxfId="1029">
      <pivotArea dataOnly="0" labelOnly="1" outline="0" fieldPosition="0">
        <references count="3">
          <reference field="0" count="1">
            <x v="4674"/>
          </reference>
          <reference field="1" count="1" selected="0">
            <x v="232"/>
          </reference>
          <reference field="2" count="1" selected="0">
            <x v="18"/>
          </reference>
        </references>
      </pivotArea>
    </format>
    <format dxfId="1028">
      <pivotArea dataOnly="0" labelOnly="1" outline="0" fieldPosition="0">
        <references count="3">
          <reference field="0" count="1">
            <x v="4711"/>
          </reference>
          <reference field="1" count="1" selected="0">
            <x v="233"/>
          </reference>
          <reference field="2" count="1" selected="0">
            <x v="18"/>
          </reference>
        </references>
      </pivotArea>
    </format>
    <format dxfId="1027">
      <pivotArea dataOnly="0" labelOnly="1" outline="0" fieldPosition="0">
        <references count="3">
          <reference field="0" count="1">
            <x v="4229"/>
          </reference>
          <reference field="1" count="1" selected="0">
            <x v="234"/>
          </reference>
          <reference field="2" count="1" selected="0">
            <x v="18"/>
          </reference>
        </references>
      </pivotArea>
    </format>
    <format dxfId="1026">
      <pivotArea dataOnly="0" labelOnly="1" outline="0" fieldPosition="0">
        <references count="3">
          <reference field="0" count="1">
            <x v="4682"/>
          </reference>
          <reference field="1" count="1" selected="0">
            <x v="235"/>
          </reference>
          <reference field="2" count="1" selected="0">
            <x v="18"/>
          </reference>
        </references>
      </pivotArea>
    </format>
    <format dxfId="1025">
      <pivotArea dataOnly="0" labelOnly="1" outline="0" fieldPosition="0">
        <references count="3">
          <reference field="0" count="1">
            <x v="1823"/>
          </reference>
          <reference field="1" count="1" selected="0">
            <x v="236"/>
          </reference>
          <reference field="2" count="1" selected="0">
            <x v="18"/>
          </reference>
        </references>
      </pivotArea>
    </format>
    <format dxfId="1024">
      <pivotArea dataOnly="0" labelOnly="1" outline="0" fieldPosition="0">
        <references count="3">
          <reference field="0" count="1">
            <x v="4176"/>
          </reference>
          <reference field="1" count="1" selected="0">
            <x v="237"/>
          </reference>
          <reference field="2" count="1" selected="0">
            <x v="18"/>
          </reference>
        </references>
      </pivotArea>
    </format>
    <format dxfId="1023">
      <pivotArea dataOnly="0" labelOnly="1" outline="0" fieldPosition="0">
        <references count="3">
          <reference field="0" count="1">
            <x v="4181"/>
          </reference>
          <reference field="1" count="1" selected="0">
            <x v="238"/>
          </reference>
          <reference field="2" count="1" selected="0">
            <x v="18"/>
          </reference>
        </references>
      </pivotArea>
    </format>
    <format dxfId="1022">
      <pivotArea dataOnly="0" labelOnly="1" outline="0" fieldPosition="0">
        <references count="3">
          <reference field="0" count="1">
            <x v="4205"/>
          </reference>
          <reference field="1" count="1" selected="0">
            <x v="239"/>
          </reference>
          <reference field="2" count="1" selected="0">
            <x v="18"/>
          </reference>
        </references>
      </pivotArea>
    </format>
    <format dxfId="1021">
      <pivotArea dataOnly="0" labelOnly="1" outline="0" fieldPosition="0">
        <references count="3">
          <reference field="0" count="1">
            <x v="4657"/>
          </reference>
          <reference field="1" count="1" selected="0">
            <x v="240"/>
          </reference>
          <reference field="2" count="1" selected="0">
            <x v="18"/>
          </reference>
        </references>
      </pivotArea>
    </format>
    <format dxfId="1020">
      <pivotArea dataOnly="0" labelOnly="1" outline="0" fieldPosition="0">
        <references count="3">
          <reference field="0" count="1">
            <x v="1831"/>
          </reference>
          <reference field="1" count="1" selected="0">
            <x v="241"/>
          </reference>
          <reference field="2" count="1" selected="0">
            <x v="18"/>
          </reference>
        </references>
      </pivotArea>
    </format>
    <format dxfId="1019">
      <pivotArea dataOnly="0" labelOnly="1" outline="0" fieldPosition="0">
        <references count="3">
          <reference field="0" count="1">
            <x v="4167"/>
          </reference>
          <reference field="1" count="1" selected="0">
            <x v="242"/>
          </reference>
          <reference field="2" count="1" selected="0">
            <x v="18"/>
          </reference>
        </references>
      </pivotArea>
    </format>
    <format dxfId="1018">
      <pivotArea dataOnly="0" labelOnly="1" outline="0" fieldPosition="0">
        <references count="3">
          <reference field="0" count="1">
            <x v="4209"/>
          </reference>
          <reference field="1" count="1" selected="0">
            <x v="243"/>
          </reference>
          <reference field="2" count="1" selected="0">
            <x v="18"/>
          </reference>
        </references>
      </pivotArea>
    </format>
    <format dxfId="1017">
      <pivotArea dataOnly="0" labelOnly="1" outline="0" fieldPosition="0">
        <references count="3">
          <reference field="0" count="1">
            <x v="4210"/>
          </reference>
          <reference field="1" count="1" selected="0">
            <x v="244"/>
          </reference>
          <reference field="2" count="1" selected="0">
            <x v="18"/>
          </reference>
        </references>
      </pivotArea>
    </format>
    <format dxfId="1016">
      <pivotArea dataOnly="0" labelOnly="1" outline="0" fieldPosition="0">
        <references count="3">
          <reference field="0" count="1">
            <x v="156"/>
          </reference>
          <reference field="1" count="1" selected="0">
            <x v="256"/>
          </reference>
          <reference field="2" count="1" selected="0">
            <x v="18"/>
          </reference>
        </references>
      </pivotArea>
    </format>
    <format dxfId="1015">
      <pivotArea dataOnly="0" labelOnly="1" outline="0" fieldPosition="0">
        <references count="3">
          <reference field="0" count="1">
            <x v="157"/>
          </reference>
          <reference field="1" count="1" selected="0">
            <x v="287"/>
          </reference>
          <reference field="2" count="1" selected="0">
            <x v="18"/>
          </reference>
        </references>
      </pivotArea>
    </format>
    <format dxfId="1014">
      <pivotArea dataOnly="0" labelOnly="1" outline="0" fieldPosition="0">
        <references count="3">
          <reference field="0" count="1">
            <x v="158"/>
          </reference>
          <reference field="1" count="1" selected="0">
            <x v="288"/>
          </reference>
          <reference field="2" count="1" selected="0">
            <x v="18"/>
          </reference>
        </references>
      </pivotArea>
    </format>
    <format dxfId="1013">
      <pivotArea dataOnly="0" labelOnly="1" outline="0" fieldPosition="0">
        <references count="3">
          <reference field="0" count="1">
            <x v="159"/>
          </reference>
          <reference field="1" count="1" selected="0">
            <x v="370"/>
          </reference>
          <reference field="2" count="1" selected="0">
            <x v="18"/>
          </reference>
        </references>
      </pivotArea>
    </format>
    <format dxfId="1012">
      <pivotArea dataOnly="0" labelOnly="1" outline="0" fieldPosition="0">
        <references count="3">
          <reference field="0" count="1">
            <x v="4658"/>
          </reference>
          <reference field="1" count="1" selected="0">
            <x v="372"/>
          </reference>
          <reference field="2" count="1" selected="0">
            <x v="18"/>
          </reference>
        </references>
      </pivotArea>
    </format>
    <format dxfId="1011">
      <pivotArea dataOnly="0" labelOnly="1" outline="0" fieldPosition="0">
        <references count="3">
          <reference field="0" count="1">
            <x v="4174"/>
          </reference>
          <reference field="1" count="1" selected="0">
            <x v="373"/>
          </reference>
          <reference field="2" count="1" selected="0">
            <x v="18"/>
          </reference>
        </references>
      </pivotArea>
    </format>
    <format dxfId="1010">
      <pivotArea dataOnly="0" labelOnly="1" outline="0" fieldPosition="0">
        <references count="3">
          <reference field="0" count="1">
            <x v="4171"/>
          </reference>
          <reference field="1" count="1" selected="0">
            <x v="374"/>
          </reference>
          <reference field="2" count="1" selected="0">
            <x v="18"/>
          </reference>
        </references>
      </pivotArea>
    </format>
    <format dxfId="1009">
      <pivotArea dataOnly="0" labelOnly="1" outline="0" fieldPosition="0">
        <references count="3">
          <reference field="0" count="1">
            <x v="4544"/>
          </reference>
          <reference field="1" count="1" selected="0">
            <x v="375"/>
          </reference>
          <reference field="2" count="1" selected="0">
            <x v="18"/>
          </reference>
        </references>
      </pivotArea>
    </format>
    <format dxfId="1008">
      <pivotArea dataOnly="0" labelOnly="1" outline="0" fieldPosition="0">
        <references count="3">
          <reference field="0" count="1">
            <x v="4237"/>
          </reference>
          <reference field="1" count="1" selected="0">
            <x v="376"/>
          </reference>
          <reference field="2" count="1" selected="0">
            <x v="18"/>
          </reference>
        </references>
      </pivotArea>
    </format>
    <format dxfId="1007">
      <pivotArea dataOnly="0" labelOnly="1" outline="0" fieldPosition="0">
        <references count="3">
          <reference field="0" count="1">
            <x v="4261"/>
          </reference>
          <reference field="1" count="1" selected="0">
            <x v="377"/>
          </reference>
          <reference field="2" count="1" selected="0">
            <x v="18"/>
          </reference>
        </references>
      </pivotArea>
    </format>
    <format dxfId="1006">
      <pivotArea dataOnly="0" labelOnly="1" outline="0" fieldPosition="0">
        <references count="3">
          <reference field="0" count="1">
            <x v="4618"/>
          </reference>
          <reference field="1" count="1" selected="0">
            <x v="378"/>
          </reference>
          <reference field="2" count="1" selected="0">
            <x v="18"/>
          </reference>
        </references>
      </pivotArea>
    </format>
    <format dxfId="1005">
      <pivotArea dataOnly="0" labelOnly="1" outline="0" fieldPosition="0">
        <references count="3">
          <reference field="0" count="1">
            <x v="4183"/>
          </reference>
          <reference field="1" count="1" selected="0">
            <x v="379"/>
          </reference>
          <reference field="2" count="1" selected="0">
            <x v="18"/>
          </reference>
        </references>
      </pivotArea>
    </format>
    <format dxfId="1004">
      <pivotArea dataOnly="0" labelOnly="1" outline="0" fieldPosition="0">
        <references count="3">
          <reference field="0" count="1">
            <x v="4196"/>
          </reference>
          <reference field="1" count="1" selected="0">
            <x v="380"/>
          </reference>
          <reference field="2" count="1" selected="0">
            <x v="18"/>
          </reference>
        </references>
      </pivotArea>
    </format>
    <format dxfId="1003">
      <pivotArea dataOnly="0" labelOnly="1" outline="0" fieldPosition="0">
        <references count="3">
          <reference field="0" count="1">
            <x v="4639"/>
          </reference>
          <reference field="1" count="1" selected="0">
            <x v="381"/>
          </reference>
          <reference field="2" count="1" selected="0">
            <x v="18"/>
          </reference>
        </references>
      </pivotArea>
    </format>
    <format dxfId="1002">
      <pivotArea dataOnly="0" labelOnly="1" outline="0" fieldPosition="0">
        <references count="3">
          <reference field="0" count="1">
            <x v="4269"/>
          </reference>
          <reference field="1" count="1" selected="0">
            <x v="382"/>
          </reference>
          <reference field="2" count="1" selected="0">
            <x v="18"/>
          </reference>
        </references>
      </pivotArea>
    </format>
    <format dxfId="1001">
      <pivotArea dataOnly="0" labelOnly="1" outline="0" fieldPosition="0">
        <references count="3">
          <reference field="0" count="1">
            <x v="4191"/>
          </reference>
          <reference field="1" count="1" selected="0">
            <x v="383"/>
          </reference>
          <reference field="2" count="1" selected="0">
            <x v="18"/>
          </reference>
        </references>
      </pivotArea>
    </format>
    <format dxfId="1000">
      <pivotArea dataOnly="0" labelOnly="1" outline="0" fieldPosition="0">
        <references count="3">
          <reference field="0" count="1">
            <x v="4663"/>
          </reference>
          <reference field="1" count="1" selected="0">
            <x v="384"/>
          </reference>
          <reference field="2" count="1" selected="0">
            <x v="18"/>
          </reference>
        </references>
      </pivotArea>
    </format>
    <format dxfId="999">
      <pivotArea dataOnly="0" labelOnly="1" outline="0" fieldPosition="0">
        <references count="3">
          <reference field="0" count="1">
            <x v="2067"/>
          </reference>
          <reference field="1" count="1" selected="0">
            <x v="385"/>
          </reference>
          <reference field="2" count="1" selected="0">
            <x v="18"/>
          </reference>
        </references>
      </pivotArea>
    </format>
    <format dxfId="998">
      <pivotArea dataOnly="0" labelOnly="1" outline="0" fieldPosition="0">
        <references count="3">
          <reference field="0" count="1">
            <x v="2068"/>
          </reference>
          <reference field="1" count="1" selected="0">
            <x v="386"/>
          </reference>
          <reference field="2" count="1" selected="0">
            <x v="18"/>
          </reference>
        </references>
      </pivotArea>
    </format>
    <format dxfId="997">
      <pivotArea dataOnly="0" labelOnly="1" outline="0" fieldPosition="0">
        <references count="3">
          <reference field="0" count="1">
            <x v="2066"/>
          </reference>
          <reference field="1" count="1" selected="0">
            <x v="387"/>
          </reference>
          <reference field="2" count="1" selected="0">
            <x v="18"/>
          </reference>
        </references>
      </pivotArea>
    </format>
    <format dxfId="996">
      <pivotArea dataOnly="0" labelOnly="1" outline="0" fieldPosition="0">
        <references count="3">
          <reference field="0" count="1">
            <x v="4499"/>
          </reference>
          <reference field="1" count="1" selected="0">
            <x v="405"/>
          </reference>
          <reference field="2" count="1" selected="0">
            <x v="18"/>
          </reference>
        </references>
      </pivotArea>
    </format>
    <format dxfId="995">
      <pivotArea dataOnly="0" labelOnly="1" outline="0" fieldPosition="0">
        <references count="3">
          <reference field="0" count="1">
            <x v="4236"/>
          </reference>
          <reference field="1" count="1" selected="0">
            <x v="406"/>
          </reference>
          <reference field="2" count="1" selected="0">
            <x v="18"/>
          </reference>
        </references>
      </pivotArea>
    </format>
    <format dxfId="994">
      <pivotArea dataOnly="0" labelOnly="1" outline="0" fieldPosition="0">
        <references count="3">
          <reference field="0" count="1">
            <x v="4692"/>
          </reference>
          <reference field="1" count="1" selected="0">
            <x v="407"/>
          </reference>
          <reference field="2" count="1" selected="0">
            <x v="18"/>
          </reference>
        </references>
      </pivotArea>
    </format>
    <format dxfId="993">
      <pivotArea dataOnly="0" labelOnly="1" outline="0" fieldPosition="0">
        <references count="3">
          <reference field="0" count="1">
            <x v="4180"/>
          </reference>
          <reference field="1" count="1" selected="0">
            <x v="408"/>
          </reference>
          <reference field="2" count="1" selected="0">
            <x v="18"/>
          </reference>
        </references>
      </pivotArea>
    </format>
    <format dxfId="992">
      <pivotArea dataOnly="0" labelOnly="1" outline="0" fieldPosition="0">
        <references count="3">
          <reference field="0" count="1">
            <x v="4217"/>
          </reference>
          <reference field="1" count="1" selected="0">
            <x v="409"/>
          </reference>
          <reference field="2" count="1" selected="0">
            <x v="18"/>
          </reference>
        </references>
      </pivotArea>
    </format>
    <format dxfId="991">
      <pivotArea dataOnly="0" labelOnly="1" outline="0" fieldPosition="0">
        <references count="3">
          <reference field="0" count="1">
            <x v="4226"/>
          </reference>
          <reference field="1" count="1" selected="0">
            <x v="410"/>
          </reference>
          <reference field="2" count="1" selected="0">
            <x v="18"/>
          </reference>
        </references>
      </pivotArea>
    </format>
    <format dxfId="990">
      <pivotArea dataOnly="0" labelOnly="1" outline="0" fieldPosition="0">
        <references count="3">
          <reference field="0" count="1">
            <x v="4233"/>
          </reference>
          <reference field="1" count="1" selected="0">
            <x v="411"/>
          </reference>
          <reference field="2" count="1" selected="0">
            <x v="18"/>
          </reference>
        </references>
      </pivotArea>
    </format>
    <format dxfId="989">
      <pivotArea dataOnly="0" labelOnly="1" outline="0" fieldPosition="0">
        <references count="3">
          <reference field="0" count="1">
            <x v="4553"/>
          </reference>
          <reference field="1" count="1" selected="0">
            <x v="412"/>
          </reference>
          <reference field="2" count="1" selected="0">
            <x v="18"/>
          </reference>
        </references>
      </pivotArea>
    </format>
    <format dxfId="988">
      <pivotArea dataOnly="0" labelOnly="1" outline="0" fieldPosition="0">
        <references count="3">
          <reference field="0" count="1">
            <x v="4252"/>
          </reference>
          <reference field="1" count="1" selected="0">
            <x v="413"/>
          </reference>
          <reference field="2" count="1" selected="0">
            <x v="18"/>
          </reference>
        </references>
      </pivotArea>
    </format>
    <format dxfId="987">
      <pivotArea dataOnly="0" labelOnly="1" outline="0" fieldPosition="0">
        <references count="3">
          <reference field="0" count="1">
            <x v="4235"/>
          </reference>
          <reference field="1" count="1" selected="0">
            <x v="414"/>
          </reference>
          <reference field="2" count="1" selected="0">
            <x v="18"/>
          </reference>
        </references>
      </pivotArea>
    </format>
    <format dxfId="986">
      <pivotArea dataOnly="0" labelOnly="1" outline="0" fieldPosition="0">
        <references count="3">
          <reference field="0" count="1">
            <x v="4263"/>
          </reference>
          <reference field="1" count="1" selected="0">
            <x v="415"/>
          </reference>
          <reference field="2" count="1" selected="0">
            <x v="18"/>
          </reference>
        </references>
      </pivotArea>
    </format>
    <format dxfId="985">
      <pivotArea dataOnly="0" labelOnly="1" outline="0" fieldPosition="0">
        <references count="3">
          <reference field="0" count="1">
            <x v="4661"/>
          </reference>
          <reference field="1" count="1" selected="0">
            <x v="423"/>
          </reference>
          <reference field="2" count="1" selected="0">
            <x v="18"/>
          </reference>
        </references>
      </pivotArea>
    </format>
    <format dxfId="984">
      <pivotArea dataOnly="0" labelOnly="1" outline="0" fieldPosition="0">
        <references count="3">
          <reference field="0" count="1">
            <x v="4199"/>
          </reference>
          <reference field="1" count="1" selected="0">
            <x v="424"/>
          </reference>
          <reference field="2" count="1" selected="0">
            <x v="18"/>
          </reference>
        </references>
      </pivotArea>
    </format>
    <format dxfId="983">
      <pivotArea dataOnly="0" labelOnly="1" outline="0" fieldPosition="0">
        <references count="3">
          <reference field="0" count="1">
            <x v="4706"/>
          </reference>
          <reference field="1" count="1" selected="0">
            <x v="425"/>
          </reference>
          <reference field="2" count="1" selected="0">
            <x v="18"/>
          </reference>
        </references>
      </pivotArea>
    </format>
    <format dxfId="982">
      <pivotArea dataOnly="0" labelOnly="1" outline="0" fieldPosition="0">
        <references count="3">
          <reference field="0" count="1">
            <x v="4754"/>
          </reference>
          <reference field="1" count="1" selected="0">
            <x v="429"/>
          </reference>
          <reference field="2" count="1" selected="0">
            <x v="18"/>
          </reference>
        </references>
      </pivotArea>
    </format>
    <format dxfId="981">
      <pivotArea dataOnly="0" labelOnly="1" outline="0" fieldPosition="0">
        <references count="3">
          <reference field="0" count="1">
            <x v="4584"/>
          </reference>
          <reference field="1" count="1" selected="0">
            <x v="430"/>
          </reference>
          <reference field="2" count="1" selected="0">
            <x v="18"/>
          </reference>
        </references>
      </pivotArea>
    </format>
    <format dxfId="980">
      <pivotArea dataOnly="0" labelOnly="1" outline="0" fieldPosition="0">
        <references count="3">
          <reference field="0" count="1">
            <x v="4243"/>
          </reference>
          <reference field="1" count="1" selected="0">
            <x v="431"/>
          </reference>
          <reference field="2" count="1" selected="0">
            <x v="18"/>
          </reference>
        </references>
      </pivotArea>
    </format>
    <format dxfId="979">
      <pivotArea dataOnly="0" labelOnly="1" outline="0" fieldPosition="0">
        <references count="3">
          <reference field="0" count="1">
            <x v="4725"/>
          </reference>
          <reference field="1" count="1" selected="0">
            <x v="432"/>
          </reference>
          <reference field="2" count="1" selected="0">
            <x v="18"/>
          </reference>
        </references>
      </pivotArea>
    </format>
    <format dxfId="978">
      <pivotArea dataOnly="0" labelOnly="1" outline="0" fieldPosition="0">
        <references count="3">
          <reference field="0" count="1">
            <x v="2059"/>
          </reference>
          <reference field="1" count="1" selected="0">
            <x v="433"/>
          </reference>
          <reference field="2" count="1" selected="0">
            <x v="18"/>
          </reference>
        </references>
      </pivotArea>
    </format>
    <format dxfId="977">
      <pivotArea dataOnly="0" labelOnly="1" outline="0" fieldPosition="0">
        <references count="3">
          <reference field="0" count="1">
            <x v="4572"/>
          </reference>
          <reference field="1" count="1" selected="0">
            <x v="434"/>
          </reference>
          <reference field="2" count="1" selected="0">
            <x v="18"/>
          </reference>
        </references>
      </pivotArea>
    </format>
    <format dxfId="976">
      <pivotArea dataOnly="0" labelOnly="1" outline="0" fieldPosition="0">
        <references count="3">
          <reference field="0" count="1">
            <x v="4177"/>
          </reference>
          <reference field="1" count="1" selected="0">
            <x v="435"/>
          </reference>
          <reference field="2" count="1" selected="0">
            <x v="18"/>
          </reference>
        </references>
      </pivotArea>
    </format>
    <format dxfId="975">
      <pivotArea dataOnly="0" labelOnly="1" outline="0" fieldPosition="0">
        <references count="3">
          <reference field="0" count="1">
            <x v="4203"/>
          </reference>
          <reference field="1" count="1" selected="0">
            <x v="436"/>
          </reference>
          <reference field="2" count="1" selected="0">
            <x v="18"/>
          </reference>
        </references>
      </pivotArea>
    </format>
    <format dxfId="974">
      <pivotArea dataOnly="0" labelOnly="1" outline="0" fieldPosition="0">
        <references count="3">
          <reference field="0" count="1">
            <x v="4172"/>
          </reference>
          <reference field="1" count="1" selected="0">
            <x v="437"/>
          </reference>
          <reference field="2" count="1" selected="0">
            <x v="18"/>
          </reference>
        </references>
      </pivotArea>
    </format>
    <format dxfId="973">
      <pivotArea dataOnly="0" labelOnly="1" outline="0" fieldPosition="0">
        <references count="3">
          <reference field="0" count="1">
            <x v="4194"/>
          </reference>
          <reference field="1" count="1" selected="0">
            <x v="438"/>
          </reference>
          <reference field="2" count="1" selected="0">
            <x v="18"/>
          </reference>
        </references>
      </pivotArea>
    </format>
    <format dxfId="972">
      <pivotArea dataOnly="0" labelOnly="1" outline="0" fieldPosition="0">
        <references count="3">
          <reference field="0" count="1">
            <x v="4224"/>
          </reference>
          <reference field="1" count="1" selected="0">
            <x v="439"/>
          </reference>
          <reference field="2" count="1" selected="0">
            <x v="18"/>
          </reference>
        </references>
      </pivotArea>
    </format>
    <format dxfId="971">
      <pivotArea dataOnly="0" labelOnly="1" outline="0" fieldPosition="0">
        <references count="3">
          <reference field="0" count="1">
            <x v="4185"/>
          </reference>
          <reference field="1" count="1" selected="0">
            <x v="440"/>
          </reference>
          <reference field="2" count="1" selected="0">
            <x v="18"/>
          </reference>
        </references>
      </pivotArea>
    </format>
    <format dxfId="970">
      <pivotArea dataOnly="0" labelOnly="1" outline="0" fieldPosition="0">
        <references count="3">
          <reference field="0" count="1">
            <x v="4255"/>
          </reference>
          <reference field="1" count="1" selected="0">
            <x v="441"/>
          </reference>
          <reference field="2" count="1" selected="0">
            <x v="18"/>
          </reference>
        </references>
      </pivotArea>
    </format>
    <format dxfId="969">
      <pivotArea dataOnly="0" labelOnly="1" outline="0" fieldPosition="0">
        <references count="3">
          <reference field="0" count="1">
            <x v="4249"/>
          </reference>
          <reference field="1" count="1" selected="0">
            <x v="442"/>
          </reference>
          <reference field="2" count="1" selected="0">
            <x v="18"/>
          </reference>
        </references>
      </pivotArea>
    </format>
    <format dxfId="968">
      <pivotArea dataOnly="0" labelOnly="1" outline="0" fieldPosition="0">
        <references count="3">
          <reference field="0" count="1">
            <x v="4540"/>
          </reference>
          <reference field="1" count="1" selected="0">
            <x v="444"/>
          </reference>
          <reference field="2" count="1" selected="0">
            <x v="18"/>
          </reference>
        </references>
      </pivotArea>
    </format>
    <format dxfId="967">
      <pivotArea dataOnly="0" labelOnly="1" outline="0" fieldPosition="0">
        <references count="3">
          <reference field="0" count="1">
            <x v="4206"/>
          </reference>
          <reference field="1" count="1" selected="0">
            <x v="445"/>
          </reference>
          <reference field="2" count="1" selected="0">
            <x v="18"/>
          </reference>
        </references>
      </pivotArea>
    </format>
    <format dxfId="966">
      <pivotArea dataOnly="0" labelOnly="1" outline="0" fieldPosition="0">
        <references count="3">
          <reference field="0" count="1">
            <x v="4260"/>
          </reference>
          <reference field="1" count="1" selected="0">
            <x v="446"/>
          </reference>
          <reference field="2" count="1" selected="0">
            <x v="18"/>
          </reference>
        </references>
      </pivotArea>
    </format>
    <format dxfId="965">
      <pivotArea dataOnly="0" labelOnly="1" outline="0" fieldPosition="0">
        <references count="3">
          <reference field="0" count="1">
            <x v="4254"/>
          </reference>
          <reference field="1" count="1" selected="0">
            <x v="447"/>
          </reference>
          <reference field="2" count="1" selected="0">
            <x v="18"/>
          </reference>
        </references>
      </pivotArea>
    </format>
    <format dxfId="964">
      <pivotArea dataOnly="0" labelOnly="1" outline="0" fieldPosition="0">
        <references count="3">
          <reference field="0" count="1">
            <x v="4720"/>
          </reference>
          <reference field="1" count="1" selected="0">
            <x v="448"/>
          </reference>
          <reference field="2" count="1" selected="0">
            <x v="18"/>
          </reference>
        </references>
      </pivotArea>
    </format>
    <format dxfId="963">
      <pivotArea dataOnly="0" labelOnly="1" outline="0" fieldPosition="0">
        <references count="3">
          <reference field="0" count="1">
            <x v="4239"/>
          </reference>
          <reference field="1" count="1" selected="0">
            <x v="449"/>
          </reference>
          <reference field="2" count="1" selected="0">
            <x v="18"/>
          </reference>
        </references>
      </pivotArea>
    </format>
    <format dxfId="962">
      <pivotArea dataOnly="0" labelOnly="1" outline="0" fieldPosition="0">
        <references count="3">
          <reference field="0" count="1">
            <x v="4565"/>
          </reference>
          <reference field="1" count="1" selected="0">
            <x v="454"/>
          </reference>
          <reference field="2" count="1" selected="0">
            <x v="18"/>
          </reference>
        </references>
      </pivotArea>
    </format>
    <format dxfId="961">
      <pivotArea dataOnly="0" labelOnly="1" outline="0" fieldPosition="0">
        <references count="3">
          <reference field="0" count="1">
            <x v="1817"/>
          </reference>
          <reference field="1" count="1" selected="0">
            <x v="455"/>
          </reference>
          <reference field="2" count="1" selected="0">
            <x v="18"/>
          </reference>
        </references>
      </pivotArea>
    </format>
    <format dxfId="960">
      <pivotArea dataOnly="0" labelOnly="1" outline="0" fieldPosition="0">
        <references count="3">
          <reference field="0" count="1">
            <x v="4589"/>
          </reference>
          <reference field="1" count="1" selected="0">
            <x v="456"/>
          </reference>
          <reference field="2" count="1" selected="0">
            <x v="18"/>
          </reference>
        </references>
      </pivotArea>
    </format>
    <format dxfId="959">
      <pivotArea dataOnly="0" labelOnly="1" outline="0" fieldPosition="0">
        <references count="3">
          <reference field="0" count="1">
            <x v="2061"/>
          </reference>
          <reference field="1" count="1" selected="0">
            <x v="457"/>
          </reference>
          <reference field="2" count="1" selected="0">
            <x v="18"/>
          </reference>
        </references>
      </pivotArea>
    </format>
    <format dxfId="958">
      <pivotArea dataOnly="0" labelOnly="1" outline="0" fieldPosition="0">
        <references count="3">
          <reference field="0" count="1">
            <x v="4186"/>
          </reference>
          <reference field="1" count="1" selected="0">
            <x v="458"/>
          </reference>
          <reference field="2" count="1" selected="0">
            <x v="18"/>
          </reference>
        </references>
      </pivotArea>
    </format>
    <format dxfId="957">
      <pivotArea dataOnly="0" labelOnly="1" outline="0" fieldPosition="0">
        <references count="3">
          <reference field="0" count="1">
            <x v="4253"/>
          </reference>
          <reference field="1" count="1" selected="0">
            <x v="459"/>
          </reference>
          <reference field="2" count="1" selected="0">
            <x v="18"/>
          </reference>
        </references>
      </pivotArea>
    </format>
    <format dxfId="956">
      <pivotArea dataOnly="0" labelOnly="1" outline="0" fieldPosition="0">
        <references count="3">
          <reference field="0" count="1">
            <x v="2062"/>
          </reference>
          <reference field="1" count="1" selected="0">
            <x v="460"/>
          </reference>
          <reference field="2" count="1" selected="0">
            <x v="18"/>
          </reference>
        </references>
      </pivotArea>
    </format>
    <format dxfId="955">
      <pivotArea dataOnly="0" labelOnly="1" outline="0" fieldPosition="0">
        <references count="3">
          <reference field="0" count="1">
            <x v="4570"/>
          </reference>
          <reference field="1" count="1" selected="0">
            <x v="461"/>
          </reference>
          <reference field="2" count="1" selected="0">
            <x v="18"/>
          </reference>
        </references>
      </pivotArea>
    </format>
    <format dxfId="954">
      <pivotArea dataOnly="0" labelOnly="1" outline="0" fieldPosition="0">
        <references count="3">
          <reference field="0" count="1">
            <x v="4266"/>
          </reference>
          <reference field="1" count="1" selected="0">
            <x v="462"/>
          </reference>
          <reference field="2" count="1" selected="0">
            <x v="18"/>
          </reference>
        </references>
      </pivotArea>
    </format>
    <format dxfId="953">
      <pivotArea dataOnly="0" labelOnly="1" outline="0" fieldPosition="0">
        <references count="3">
          <reference field="0" count="1">
            <x v="4265"/>
          </reference>
          <reference field="1" count="1" selected="0">
            <x v="463"/>
          </reference>
          <reference field="2" count="1" selected="0">
            <x v="18"/>
          </reference>
        </references>
      </pivotArea>
    </format>
    <format dxfId="952">
      <pivotArea dataOnly="0" labelOnly="1" outline="0" fieldPosition="0">
        <references count="3">
          <reference field="0" count="1">
            <x v="4715"/>
          </reference>
          <reference field="1" count="1" selected="0">
            <x v="524"/>
          </reference>
          <reference field="2" count="1" selected="0">
            <x v="18"/>
          </reference>
        </references>
      </pivotArea>
    </format>
    <format dxfId="951">
      <pivotArea dataOnly="0" labelOnly="1" outline="0" fieldPosition="0">
        <references count="3">
          <reference field="0" count="1">
            <x v="1827"/>
          </reference>
          <reference field="1" count="1" selected="0">
            <x v="525"/>
          </reference>
          <reference field="2" count="1" selected="0">
            <x v="18"/>
          </reference>
        </references>
      </pivotArea>
    </format>
    <format dxfId="950">
      <pivotArea dataOnly="0" labelOnly="1" outline="0" fieldPosition="0">
        <references count="3">
          <reference field="0" count="1">
            <x v="1828"/>
          </reference>
          <reference field="1" count="1" selected="0">
            <x v="526"/>
          </reference>
          <reference field="2" count="1" selected="0">
            <x v="18"/>
          </reference>
        </references>
      </pivotArea>
    </format>
    <format dxfId="949">
      <pivotArea dataOnly="0" labelOnly="1" outline="0" fieldPosition="0">
        <references count="3">
          <reference field="0" count="1">
            <x v="4557"/>
          </reference>
          <reference field="1" count="1" selected="0">
            <x v="527"/>
          </reference>
          <reference field="2" count="1" selected="0">
            <x v="18"/>
          </reference>
        </references>
      </pivotArea>
    </format>
    <format dxfId="948">
      <pivotArea dataOnly="0" labelOnly="1" outline="0" fieldPosition="0">
        <references count="3">
          <reference field="0" count="1">
            <x v="1825"/>
          </reference>
          <reference field="1" count="1" selected="0">
            <x v="528"/>
          </reference>
          <reference field="2" count="1" selected="0">
            <x v="18"/>
          </reference>
        </references>
      </pivotArea>
    </format>
    <format dxfId="947">
      <pivotArea dataOnly="0" labelOnly="1" outline="0" fieldPosition="0">
        <references count="3">
          <reference field="0" count="1">
            <x v="1826"/>
          </reference>
          <reference field="1" count="1" selected="0">
            <x v="529"/>
          </reference>
          <reference field="2" count="1" selected="0">
            <x v="18"/>
          </reference>
        </references>
      </pivotArea>
    </format>
    <format dxfId="946">
      <pivotArea dataOnly="0" labelOnly="1" outline="0" fieldPosition="0">
        <references count="3">
          <reference field="0" count="1">
            <x v="4665"/>
          </reference>
          <reference field="1" count="1" selected="0">
            <x v="530"/>
          </reference>
          <reference field="2" count="1" selected="0">
            <x v="18"/>
          </reference>
        </references>
      </pivotArea>
    </format>
    <format dxfId="945">
      <pivotArea dataOnly="0" labelOnly="1" outline="0" fieldPosition="0">
        <references count="3">
          <reference field="0" count="1">
            <x v="1836"/>
          </reference>
          <reference field="1" count="1" selected="0">
            <x v="531"/>
          </reference>
          <reference field="2" count="1" selected="0">
            <x v="18"/>
          </reference>
        </references>
      </pivotArea>
    </format>
    <format dxfId="944">
      <pivotArea dataOnly="0" labelOnly="1" outline="0" fieldPosition="0">
        <references count="3">
          <reference field="0" count="1">
            <x v="1837"/>
          </reference>
          <reference field="1" count="1" selected="0">
            <x v="532"/>
          </reference>
          <reference field="2" count="1" selected="0">
            <x v="18"/>
          </reference>
        </references>
      </pivotArea>
    </format>
    <format dxfId="943">
      <pivotArea dataOnly="0" labelOnly="1" outline="0" fieldPosition="0">
        <references count="3">
          <reference field="0" count="1">
            <x v="4734"/>
          </reference>
          <reference field="1" count="1" selected="0">
            <x v="533"/>
          </reference>
          <reference field="2" count="1" selected="0">
            <x v="18"/>
          </reference>
        </references>
      </pivotArea>
    </format>
    <format dxfId="942">
      <pivotArea dataOnly="0" labelOnly="1" outline="0" fieldPosition="0">
        <references count="3">
          <reference field="0" count="1">
            <x v="1834"/>
          </reference>
          <reference field="1" count="1" selected="0">
            <x v="534"/>
          </reference>
          <reference field="2" count="1" selected="0">
            <x v="18"/>
          </reference>
        </references>
      </pivotArea>
    </format>
    <format dxfId="941">
      <pivotArea dataOnly="0" labelOnly="1" outline="0" fieldPosition="0">
        <references count="3">
          <reference field="0" count="1">
            <x v="1835"/>
          </reference>
          <reference field="1" count="1" selected="0">
            <x v="535"/>
          </reference>
          <reference field="2" count="1" selected="0">
            <x v="18"/>
          </reference>
        </references>
      </pivotArea>
    </format>
    <format dxfId="940">
      <pivotArea dataOnly="0" labelOnly="1" outline="0" fieldPosition="0">
        <references count="3">
          <reference field="0" count="1">
            <x v="160"/>
          </reference>
          <reference field="1" count="1" selected="0">
            <x v="547"/>
          </reference>
          <reference field="2" count="1" selected="0">
            <x v="18"/>
          </reference>
        </references>
      </pivotArea>
    </format>
    <format dxfId="939">
      <pivotArea dataOnly="0" labelOnly="1" outline="0" fieldPosition="0">
        <references count="3">
          <reference field="0" count="1">
            <x v="161"/>
          </reference>
          <reference field="1" count="1" selected="0">
            <x v="548"/>
          </reference>
          <reference field="2" count="1" selected="0">
            <x v="18"/>
          </reference>
        </references>
      </pivotArea>
    </format>
    <format dxfId="938">
      <pivotArea dataOnly="0" labelOnly="1" outline="0" fieldPosition="0">
        <references count="3">
          <reference field="0" count="1">
            <x v="214"/>
          </reference>
          <reference field="1" count="1" selected="0">
            <x v="585"/>
          </reference>
          <reference field="2" count="1" selected="0">
            <x v="18"/>
          </reference>
        </references>
      </pivotArea>
    </format>
    <format dxfId="937">
      <pivotArea dataOnly="0" labelOnly="1" outline="0" fieldPosition="0">
        <references count="3">
          <reference field="0" count="1">
            <x v="2677"/>
          </reference>
          <reference field="1" count="1" selected="0">
            <x v="586"/>
          </reference>
          <reference field="2" count="1" selected="0">
            <x v="18"/>
          </reference>
        </references>
      </pivotArea>
    </format>
    <format dxfId="936">
      <pivotArea dataOnly="0" labelOnly="1" outline="0" fieldPosition="0">
        <references count="3">
          <reference field="0" count="1">
            <x v="2544"/>
          </reference>
          <reference field="1" count="1" selected="0">
            <x v="602"/>
          </reference>
          <reference field="2" count="1" selected="0">
            <x v="18"/>
          </reference>
        </references>
      </pivotArea>
    </format>
    <format dxfId="935">
      <pivotArea dataOnly="0" labelOnly="1" outline="0" fieldPosition="0">
        <references count="3">
          <reference field="0" count="1">
            <x v="154"/>
          </reference>
          <reference field="1" count="1" selected="0">
            <x v="643"/>
          </reference>
          <reference field="2" count="1" selected="0">
            <x v="18"/>
          </reference>
        </references>
      </pivotArea>
    </format>
    <format dxfId="934">
      <pivotArea dataOnly="0" labelOnly="1" outline="0" fieldPosition="0">
        <references count="3">
          <reference field="0" count="1">
            <x v="4960"/>
          </reference>
          <reference field="1" count="1" selected="0">
            <x v="667"/>
          </reference>
          <reference field="2" count="1" selected="0">
            <x v="18"/>
          </reference>
        </references>
      </pivotArea>
    </format>
    <format dxfId="933">
      <pivotArea dataOnly="0" labelOnly="1" outline="0" fieldPosition="0">
        <references count="3">
          <reference field="0" count="1">
            <x v="4518"/>
          </reference>
          <reference field="1" count="1" selected="0">
            <x v="668"/>
          </reference>
          <reference field="2" count="1" selected="0">
            <x v="18"/>
          </reference>
        </references>
      </pivotArea>
    </format>
    <format dxfId="932">
      <pivotArea dataOnly="0" labelOnly="1" outline="0" fieldPosition="0">
        <references count="3">
          <reference field="0" count="1">
            <x v="299"/>
          </reference>
          <reference field="1" count="1" selected="0">
            <x v="670"/>
          </reference>
          <reference field="2" count="1" selected="0">
            <x v="18"/>
          </reference>
        </references>
      </pivotArea>
    </format>
    <format dxfId="931">
      <pivotArea dataOnly="0" labelOnly="1" outline="0" fieldPosition="0">
        <references count="3">
          <reference field="0" count="1">
            <x v="4514"/>
          </reference>
          <reference field="1" count="1" selected="0">
            <x v="675"/>
          </reference>
          <reference field="2" count="1" selected="0">
            <x v="18"/>
          </reference>
        </references>
      </pivotArea>
    </format>
    <format dxfId="930">
      <pivotArea dataOnly="0" labelOnly="1" outline="0" fieldPosition="0">
        <references count="3">
          <reference field="0" count="1">
            <x v="2060"/>
          </reference>
          <reference field="1" count="1" selected="0">
            <x v="677"/>
          </reference>
          <reference field="2" count="1" selected="0">
            <x v="18"/>
          </reference>
        </references>
      </pivotArea>
    </format>
    <format dxfId="929">
      <pivotArea dataOnly="0" labelOnly="1" outline="0" fieldPosition="0">
        <references count="3">
          <reference field="0" count="1">
            <x v="199"/>
          </reference>
          <reference field="1" count="1" selected="0">
            <x v="678"/>
          </reference>
          <reference field="2" count="1" selected="0">
            <x v="18"/>
          </reference>
        </references>
      </pivotArea>
    </format>
    <format dxfId="928">
      <pivotArea dataOnly="0" labelOnly="1" outline="0" fieldPosition="0">
        <references count="3">
          <reference field="0" count="1">
            <x v="4513"/>
          </reference>
          <reference field="1" count="1" selected="0">
            <x v="681"/>
          </reference>
          <reference field="2" count="1" selected="0">
            <x v="18"/>
          </reference>
        </references>
      </pivotArea>
    </format>
    <format dxfId="927">
      <pivotArea dataOnly="0" labelOnly="1" outline="0" fieldPosition="0">
        <references count="3">
          <reference field="0" count="1">
            <x v="200"/>
          </reference>
          <reference field="1" count="1" selected="0">
            <x v="682"/>
          </reference>
          <reference field="2" count="1" selected="0">
            <x v="18"/>
          </reference>
        </references>
      </pivotArea>
    </format>
    <format dxfId="926">
      <pivotArea dataOnly="0" labelOnly="1" outline="0" fieldPosition="0">
        <references count="3">
          <reference field="0" count="1">
            <x v="4671"/>
          </reference>
          <reference field="1" count="1" selected="0">
            <x v="685"/>
          </reference>
          <reference field="2" count="1" selected="0">
            <x v="18"/>
          </reference>
        </references>
      </pivotArea>
    </format>
    <format dxfId="925">
      <pivotArea dataOnly="0" labelOnly="1" outline="0" fieldPosition="0">
        <references count="3">
          <reference field="0" count="1">
            <x v="4214"/>
          </reference>
          <reference field="1" count="1" selected="0">
            <x v="686"/>
          </reference>
          <reference field="2" count="1" selected="0">
            <x v="18"/>
          </reference>
        </references>
      </pivotArea>
    </format>
    <format dxfId="924">
      <pivotArea dataOnly="0" labelOnly="1" outline="0" fieldPosition="0">
        <references count="3">
          <reference field="0" count="1">
            <x v="4221"/>
          </reference>
          <reference field="1" count="1" selected="0">
            <x v="687"/>
          </reference>
          <reference field="2" count="1" selected="0">
            <x v="18"/>
          </reference>
        </references>
      </pivotArea>
    </format>
    <format dxfId="923">
      <pivotArea dataOnly="0" labelOnly="1" outline="0" fieldPosition="0">
        <references count="3">
          <reference field="0" count="1">
            <x v="4664"/>
          </reference>
          <reference field="1" count="1" selected="0">
            <x v="688"/>
          </reference>
          <reference field="2" count="1" selected="0">
            <x v="18"/>
          </reference>
        </references>
      </pivotArea>
    </format>
    <format dxfId="922">
      <pivotArea dataOnly="0" labelOnly="1" outline="0" fieldPosition="0">
        <references count="3">
          <reference field="0" count="1">
            <x v="4627"/>
          </reference>
          <reference field="1" count="1" selected="0">
            <x v="689"/>
          </reference>
          <reference field="2" count="1" selected="0">
            <x v="18"/>
          </reference>
        </references>
      </pivotArea>
    </format>
    <format dxfId="921">
      <pivotArea dataOnly="0" labelOnly="1" outline="0" fieldPosition="0">
        <references count="3">
          <reference field="0" count="1">
            <x v="2427"/>
          </reference>
          <reference field="1" count="1" selected="0">
            <x v="690"/>
          </reference>
          <reference field="2" count="1" selected="0">
            <x v="18"/>
          </reference>
        </references>
      </pivotArea>
    </format>
    <format dxfId="920">
      <pivotArea dataOnly="0" labelOnly="1" outline="0" fieldPosition="0">
        <references count="3">
          <reference field="0" count="1">
            <x v="4497"/>
          </reference>
          <reference field="1" count="1" selected="0">
            <x v="691"/>
          </reference>
          <reference field="2" count="1" selected="0">
            <x v="18"/>
          </reference>
        </references>
      </pivotArea>
    </format>
    <format dxfId="919">
      <pivotArea dataOnly="0" labelOnly="1" outline="0" fieldPosition="0">
        <references count="3">
          <reference field="0" count="1">
            <x v="2685"/>
          </reference>
          <reference field="1" count="1" selected="0">
            <x v="692"/>
          </reference>
          <reference field="2" count="1" selected="0">
            <x v="18"/>
          </reference>
        </references>
      </pivotArea>
    </format>
    <format dxfId="918">
      <pivotArea dataOnly="0" labelOnly="1" outline="0" fieldPosition="0">
        <references count="3">
          <reference field="0" count="1">
            <x v="2430"/>
          </reference>
          <reference field="1" count="1" selected="0">
            <x v="697"/>
          </reference>
          <reference field="2" count="1" selected="0">
            <x v="18"/>
          </reference>
        </references>
      </pivotArea>
    </format>
    <format dxfId="917">
      <pivotArea dataOnly="0" labelOnly="1" outline="0" fieldPosition="0">
        <references count="3">
          <reference field="0" count="1">
            <x v="2732"/>
          </reference>
          <reference field="1" count="1" selected="0">
            <x v="703"/>
          </reference>
          <reference field="2" count="1" selected="0">
            <x v="18"/>
          </reference>
        </references>
      </pivotArea>
    </format>
    <format dxfId="916">
      <pivotArea dataOnly="0" labelOnly="1" outline="0" fieldPosition="0">
        <references count="3">
          <reference field="0" count="1">
            <x v="4574"/>
          </reference>
          <reference field="1" count="1" selected="0">
            <x v="707"/>
          </reference>
          <reference field="2" count="1" selected="0">
            <x v="18"/>
          </reference>
        </references>
      </pivotArea>
    </format>
    <format dxfId="915">
      <pivotArea dataOnly="0" labelOnly="1" outline="0" fieldPosition="0">
        <references count="3">
          <reference field="0" count="1">
            <x v="155"/>
          </reference>
          <reference field="1" count="1" selected="0">
            <x v="709"/>
          </reference>
          <reference field="2" count="1" selected="0">
            <x v="18"/>
          </reference>
        </references>
      </pivotArea>
    </format>
    <format dxfId="914">
      <pivotArea dataOnly="0" labelOnly="1" outline="0" fieldPosition="0">
        <references count="3">
          <reference field="0" count="1">
            <x v="4710"/>
          </reference>
          <reference field="1" count="1" selected="0">
            <x v="710"/>
          </reference>
          <reference field="2" count="1" selected="0">
            <x v="18"/>
          </reference>
        </references>
      </pivotArea>
    </format>
    <format dxfId="913">
      <pivotArea dataOnly="0" labelOnly="1" outline="0" fieldPosition="0">
        <references count="3">
          <reference field="0" count="1">
            <x v="1047"/>
          </reference>
          <reference field="1" count="1" selected="0">
            <x v="711"/>
          </reference>
          <reference field="2" count="1" selected="0">
            <x v="18"/>
          </reference>
        </references>
      </pivotArea>
    </format>
    <format dxfId="912">
      <pivotArea dataOnly="0" labelOnly="1" outline="0" fieldPosition="0">
        <references count="3">
          <reference field="0" count="1">
            <x v="298"/>
          </reference>
          <reference field="1" count="1" selected="0">
            <x v="721"/>
          </reference>
          <reference field="2" count="1" selected="0">
            <x v="18"/>
          </reference>
        </references>
      </pivotArea>
    </format>
    <format dxfId="911">
      <pivotArea dataOnly="0" labelOnly="1" outline="0" fieldPosition="0">
        <references count="3">
          <reference field="0" count="1">
            <x v="4231"/>
          </reference>
          <reference field="1" count="1" selected="0">
            <x v="726"/>
          </reference>
          <reference field="2" count="1" selected="0">
            <x v="18"/>
          </reference>
        </references>
      </pivotArea>
    </format>
    <format dxfId="910">
      <pivotArea dataOnly="0" labelOnly="1" outline="0" fieldPosition="0">
        <references count="3">
          <reference field="0" count="1">
            <x v="2637"/>
          </reference>
          <reference field="1" count="1" selected="0">
            <x v="727"/>
          </reference>
          <reference field="2" count="1" selected="0">
            <x v="18"/>
          </reference>
        </references>
      </pivotArea>
    </format>
    <format dxfId="909">
      <pivotArea dataOnly="0" labelOnly="1" outline="0" fieldPosition="0">
        <references count="3">
          <reference field="0" count="1">
            <x v="2620"/>
          </reference>
          <reference field="1" count="1" selected="0">
            <x v="728"/>
          </reference>
          <reference field="2" count="1" selected="0">
            <x v="18"/>
          </reference>
        </references>
      </pivotArea>
    </format>
    <format dxfId="908">
      <pivotArea dataOnly="0" labelOnly="1" outline="0" fieldPosition="0">
        <references count="3">
          <reference field="0" count="1">
            <x v="162"/>
          </reference>
          <reference field="1" count="1" selected="0">
            <x v="770"/>
          </reference>
          <reference field="2" count="1" selected="0">
            <x v="18"/>
          </reference>
        </references>
      </pivotArea>
    </format>
    <format dxfId="907">
      <pivotArea dataOnly="0" labelOnly="1" outline="0" fieldPosition="0">
        <references count="3">
          <reference field="0" count="1">
            <x v="4525"/>
          </reference>
          <reference field="1" count="1" selected="0">
            <x v="865"/>
          </reference>
          <reference field="2" count="1" selected="0">
            <x v="18"/>
          </reference>
        </references>
      </pivotArea>
    </format>
    <format dxfId="906">
      <pivotArea dataOnly="0" labelOnly="1" outline="0" fieldPosition="0">
        <references count="3">
          <reference field="0" count="1">
            <x v="1842"/>
          </reference>
          <reference field="1" count="1" selected="0">
            <x v="866"/>
          </reference>
          <reference field="2" count="1" selected="0">
            <x v="18"/>
          </reference>
        </references>
      </pivotArea>
    </format>
    <format dxfId="905">
      <pivotArea dataOnly="0" labelOnly="1" outline="0" fieldPosition="0">
        <references count="3">
          <reference field="0" count="1">
            <x v="215"/>
          </reference>
          <reference field="1" count="1" selected="0">
            <x v="900"/>
          </reference>
          <reference field="2" count="1" selected="0">
            <x v="18"/>
          </reference>
        </references>
      </pivotArea>
    </format>
    <format dxfId="904">
      <pivotArea dataOnly="0" labelOnly="1" outline="0" fieldPosition="0">
        <references count="3">
          <reference field="0" count="1">
            <x v="256"/>
          </reference>
          <reference field="1" count="1" selected="0">
            <x v="911"/>
          </reference>
          <reference field="2" count="1" selected="0">
            <x v="18"/>
          </reference>
        </references>
      </pivotArea>
    </format>
    <format dxfId="903">
      <pivotArea dataOnly="0" labelOnly="1" outline="0" fieldPosition="0">
        <references count="3">
          <reference field="0" count="1">
            <x v="4597"/>
          </reference>
          <reference field="1" count="1" selected="0">
            <x v="952"/>
          </reference>
          <reference field="2" count="1" selected="0">
            <x v="18"/>
          </reference>
        </references>
      </pivotArea>
    </format>
    <format dxfId="902">
      <pivotArea dataOnly="0" labelOnly="1" outline="0" fieldPosition="0">
        <references count="3">
          <reference field="0" count="1">
            <x v="4179"/>
          </reference>
          <reference field="1" count="1" selected="0">
            <x v="953"/>
          </reference>
          <reference field="2" count="1" selected="0">
            <x v="18"/>
          </reference>
        </references>
      </pivotArea>
    </format>
    <format dxfId="901">
      <pivotArea dataOnly="0" labelOnly="1" outline="0" fieldPosition="0">
        <references count="3">
          <reference field="0" count="1">
            <x v="4216"/>
          </reference>
          <reference field="1" count="1" selected="0">
            <x v="954"/>
          </reference>
          <reference field="2" count="1" selected="0">
            <x v="18"/>
          </reference>
        </references>
      </pivotArea>
    </format>
    <format dxfId="900">
      <pivotArea dataOnly="0" labelOnly="1" outline="0" fieldPosition="0">
        <references count="3">
          <reference field="0" count="1">
            <x v="1840"/>
          </reference>
          <reference field="1" count="1" selected="0">
            <x v="955"/>
          </reference>
          <reference field="2" count="1" selected="0">
            <x v="18"/>
          </reference>
        </references>
      </pivotArea>
    </format>
    <format dxfId="899">
      <pivotArea dataOnly="0" labelOnly="1" outline="0" fieldPosition="0">
        <references count="3">
          <reference field="0" count="1">
            <x v="2117"/>
          </reference>
          <reference field="1" count="1" selected="0">
            <x v="956"/>
          </reference>
          <reference field="2" count="1" selected="0">
            <x v="18"/>
          </reference>
        </references>
      </pivotArea>
    </format>
    <format dxfId="898">
      <pivotArea dataOnly="0" labelOnly="1" outline="0" fieldPosition="0">
        <references count="3">
          <reference field="0" count="1">
            <x v="4750"/>
          </reference>
          <reference field="1" count="1" selected="0">
            <x v="968"/>
          </reference>
          <reference field="2" count="1" selected="0">
            <x v="18"/>
          </reference>
        </references>
      </pivotArea>
    </format>
    <format dxfId="897">
      <pivotArea dataOnly="0" labelOnly="1" outline="0" fieldPosition="0">
        <references count="3">
          <reference field="0" count="1">
            <x v="514"/>
          </reference>
          <reference field="1" count="1" selected="0">
            <x v="969"/>
          </reference>
          <reference field="2" count="1" selected="0">
            <x v="18"/>
          </reference>
        </references>
      </pivotArea>
    </format>
    <format dxfId="896">
      <pivotArea dataOnly="0" labelOnly="1" outline="0" fieldPosition="0">
        <references count="3">
          <reference field="0" count="1">
            <x v="4653"/>
          </reference>
          <reference field="1" count="1" selected="0">
            <x v="970"/>
          </reference>
          <reference field="2" count="1" selected="0">
            <x v="18"/>
          </reference>
        </references>
      </pivotArea>
    </format>
    <format dxfId="895">
      <pivotArea dataOnly="0" labelOnly="1" outline="0" fieldPosition="0">
        <references count="3">
          <reference field="0" count="1">
            <x v="505"/>
          </reference>
          <reference field="1" count="1" selected="0">
            <x v="971"/>
          </reference>
          <reference field="2" count="1" selected="0">
            <x v="18"/>
          </reference>
        </references>
      </pivotArea>
    </format>
    <format dxfId="894">
      <pivotArea dataOnly="0" labelOnly="1" outline="0" fieldPosition="0">
        <references count="3">
          <reference field="0" count="1">
            <x v="4743"/>
          </reference>
          <reference field="1" count="1" selected="0">
            <x v="972"/>
          </reference>
          <reference field="2" count="1" selected="0">
            <x v="18"/>
          </reference>
        </references>
      </pivotArea>
    </format>
    <format dxfId="893">
      <pivotArea dataOnly="0" labelOnly="1" outline="0" fieldPosition="0">
        <references count="3">
          <reference field="0" count="1">
            <x v="506"/>
          </reference>
          <reference field="1" count="1" selected="0">
            <x v="973"/>
          </reference>
          <reference field="2" count="1" selected="0">
            <x v="18"/>
          </reference>
        </references>
      </pivotArea>
    </format>
    <format dxfId="892">
      <pivotArea dataOnly="0" labelOnly="1" outline="0" fieldPosition="0">
        <references count="3">
          <reference field="0" count="1">
            <x v="4536"/>
          </reference>
          <reference field="1" count="1" selected="0">
            <x v="974"/>
          </reference>
          <reference field="2" count="1" selected="0">
            <x v="18"/>
          </reference>
        </references>
      </pivotArea>
    </format>
    <format dxfId="891">
      <pivotArea dataOnly="0" labelOnly="1" outline="0" fieldPosition="0">
        <references count="3">
          <reference field="0" count="1">
            <x v="515"/>
          </reference>
          <reference field="1" count="1" selected="0">
            <x v="975"/>
          </reference>
          <reference field="2" count="1" selected="0">
            <x v="18"/>
          </reference>
        </references>
      </pivotArea>
    </format>
    <format dxfId="890">
      <pivotArea dataOnly="0" labelOnly="1" outline="0" fieldPosition="0">
        <references count="3">
          <reference field="0" count="1">
            <x v="254"/>
          </reference>
          <reference field="1" count="1" selected="0">
            <x v="982"/>
          </reference>
          <reference field="2" count="1" selected="0">
            <x v="18"/>
          </reference>
        </references>
      </pivotArea>
    </format>
    <format dxfId="889">
      <pivotArea dataOnly="0" labelOnly="1" outline="0" fieldPosition="0">
        <references count="3">
          <reference field="0" count="1">
            <x v="3206"/>
          </reference>
          <reference field="1" count="1" selected="0">
            <x v="984"/>
          </reference>
          <reference field="2" count="1" selected="0">
            <x v="18"/>
          </reference>
        </references>
      </pivotArea>
    </format>
    <format dxfId="888">
      <pivotArea dataOnly="0" labelOnly="1" outline="0" fieldPosition="0">
        <references count="3">
          <reference field="0" count="1">
            <x v="3209"/>
          </reference>
          <reference field="1" count="1" selected="0">
            <x v="987"/>
          </reference>
          <reference field="2" count="1" selected="0">
            <x v="18"/>
          </reference>
        </references>
      </pivotArea>
    </format>
    <format dxfId="887">
      <pivotArea dataOnly="0" labelOnly="1" outline="0" fieldPosition="0">
        <references count="3">
          <reference field="0" count="1">
            <x v="3208"/>
          </reference>
          <reference field="1" count="1" selected="0">
            <x v="988"/>
          </reference>
          <reference field="2" count="1" selected="0">
            <x v="18"/>
          </reference>
        </references>
      </pivotArea>
    </format>
    <format dxfId="886">
      <pivotArea dataOnly="0" labelOnly="1" outline="0" fieldPosition="0">
        <references count="3">
          <reference field="0" count="1">
            <x v="3215"/>
          </reference>
          <reference field="1" count="1" selected="0">
            <x v="989"/>
          </reference>
          <reference field="2" count="1" selected="0">
            <x v="18"/>
          </reference>
        </references>
      </pivotArea>
    </format>
    <format dxfId="885">
      <pivotArea dataOnly="0" labelOnly="1" outline="0" fieldPosition="0">
        <references count="3">
          <reference field="0" count="1">
            <x v="3213"/>
          </reference>
          <reference field="1" count="1" selected="0">
            <x v="990"/>
          </reference>
          <reference field="2" count="1" selected="0">
            <x v="18"/>
          </reference>
        </references>
      </pivotArea>
    </format>
    <format dxfId="884">
      <pivotArea dataOnly="0" labelOnly="1" outline="0" fieldPosition="0">
        <references count="3">
          <reference field="0" count="1">
            <x v="3212"/>
          </reference>
          <reference field="1" count="1" selected="0">
            <x v="991"/>
          </reference>
          <reference field="2" count="1" selected="0">
            <x v="18"/>
          </reference>
        </references>
      </pivotArea>
    </format>
    <format dxfId="883">
      <pivotArea dataOnly="0" labelOnly="1" outline="0" fieldPosition="0">
        <references count="3">
          <reference field="0" count="1">
            <x v="3216"/>
          </reference>
          <reference field="1" count="1" selected="0">
            <x v="992"/>
          </reference>
          <reference field="2" count="1" selected="0">
            <x v="18"/>
          </reference>
        </references>
      </pivotArea>
    </format>
    <format dxfId="882">
      <pivotArea dataOnly="0" labelOnly="1" outline="0" fieldPosition="0">
        <references count="3">
          <reference field="0" count="1">
            <x v="3211"/>
          </reference>
          <reference field="1" count="1" selected="0">
            <x v="993"/>
          </reference>
          <reference field="2" count="1" selected="0">
            <x v="18"/>
          </reference>
        </references>
      </pivotArea>
    </format>
    <format dxfId="881">
      <pivotArea dataOnly="0" labelOnly="1" outline="0" fieldPosition="0">
        <references count="3">
          <reference field="0" count="1">
            <x v="3210"/>
          </reference>
          <reference field="1" count="1" selected="0">
            <x v="994"/>
          </reference>
          <reference field="2" count="1" selected="0">
            <x v="18"/>
          </reference>
        </references>
      </pivotArea>
    </format>
    <format dxfId="880">
      <pivotArea dataOnly="0" labelOnly="1" outline="0" fieldPosition="0">
        <references count="3">
          <reference field="0" count="1">
            <x v="3214"/>
          </reference>
          <reference field="1" count="1" selected="0">
            <x v="995"/>
          </reference>
          <reference field="2" count="1" selected="0">
            <x v="18"/>
          </reference>
        </references>
      </pivotArea>
    </format>
    <format dxfId="879">
      <pivotArea dataOnly="0" labelOnly="1" outline="0" fieldPosition="0">
        <references count="3">
          <reference field="0" count="1">
            <x v="4727"/>
          </reference>
          <reference field="1" count="1" selected="0">
            <x v="996"/>
          </reference>
          <reference field="2" count="1" selected="0">
            <x v="18"/>
          </reference>
        </references>
      </pivotArea>
    </format>
    <format dxfId="878">
      <pivotArea dataOnly="0" labelOnly="1" outline="0" fieldPosition="0">
        <references count="3">
          <reference field="0" count="1">
            <x v="4546"/>
          </reference>
          <reference field="1" count="1" selected="0">
            <x v="997"/>
          </reference>
          <reference field="2" count="1" selected="0">
            <x v="18"/>
          </reference>
        </references>
      </pivotArea>
    </format>
    <format dxfId="877">
      <pivotArea dataOnly="0" labelOnly="1" outline="0" fieldPosition="0">
        <references count="3">
          <reference field="0" count="1">
            <x v="4182"/>
          </reference>
          <reference field="1" count="1" selected="0">
            <x v="998"/>
          </reference>
          <reference field="2" count="1" selected="0">
            <x v="18"/>
          </reference>
        </references>
      </pivotArea>
    </format>
    <format dxfId="876">
      <pivotArea dataOnly="0" labelOnly="1" outline="0" fieldPosition="0">
        <references count="3">
          <reference field="0" count="1">
            <x v="4168"/>
          </reference>
          <reference field="1" count="1" selected="0">
            <x v="999"/>
          </reference>
          <reference field="2" count="1" selected="0">
            <x v="18"/>
          </reference>
        </references>
      </pivotArea>
    </format>
    <format dxfId="875">
      <pivotArea dataOnly="0" labelOnly="1" outline="0" fieldPosition="0">
        <references count="3">
          <reference field="0" count="1">
            <x v="163"/>
          </reference>
          <reference field="1" count="1" selected="0">
            <x v="1025"/>
          </reference>
          <reference field="2" count="1" selected="0">
            <x v="18"/>
          </reference>
        </references>
      </pivotArea>
    </format>
    <format dxfId="874">
      <pivotArea dataOnly="0" labelOnly="1" outline="0" fieldPosition="0">
        <references count="3">
          <reference field="0" count="1">
            <x v="169"/>
          </reference>
          <reference field="1" count="1" selected="0">
            <x v="1026"/>
          </reference>
          <reference field="2" count="1" selected="0">
            <x v="18"/>
          </reference>
        </references>
      </pivotArea>
    </format>
    <format dxfId="873">
      <pivotArea dataOnly="0" labelOnly="1" outline="0" fieldPosition="0">
        <references count="3">
          <reference field="0" count="1">
            <x v="164"/>
          </reference>
          <reference field="1" count="1" selected="0">
            <x v="1027"/>
          </reference>
          <reference field="2" count="1" selected="0">
            <x v="18"/>
          </reference>
        </references>
      </pivotArea>
    </format>
    <format dxfId="872">
      <pivotArea dataOnly="0" labelOnly="1" outline="0" fieldPosition="0">
        <references count="3">
          <reference field="0" count="1">
            <x v="2701"/>
          </reference>
          <reference field="1" count="1" selected="0">
            <x v="1035"/>
          </reference>
          <reference field="2" count="1" selected="0">
            <x v="18"/>
          </reference>
        </references>
      </pivotArea>
    </format>
    <format dxfId="871">
      <pivotArea dataOnly="0" labelOnly="1" outline="0" fieldPosition="0">
        <references count="3">
          <reference field="0" count="1">
            <x v="1829"/>
          </reference>
          <reference field="1" count="1" selected="0">
            <x v="1088"/>
          </reference>
          <reference field="2" count="1" selected="0">
            <x v="18"/>
          </reference>
        </references>
      </pivotArea>
    </format>
    <format dxfId="870">
      <pivotArea dataOnly="0" labelOnly="1" outline="0" fieldPosition="0">
        <references count="3">
          <reference field="0" count="1">
            <x v="4545"/>
          </reference>
          <reference field="1" count="1" selected="0">
            <x v="1103"/>
          </reference>
          <reference field="2" count="1" selected="0">
            <x v="18"/>
          </reference>
        </references>
      </pivotArea>
    </format>
    <format dxfId="869">
      <pivotArea dataOnly="0" labelOnly="1" outline="0" fieldPosition="0">
        <references count="3">
          <reference field="0" count="1">
            <x v="479"/>
          </reference>
          <reference field="1" count="1" selected="0">
            <x v="1104"/>
          </reference>
          <reference field="2" count="1" selected="0">
            <x v="18"/>
          </reference>
        </references>
      </pivotArea>
    </format>
    <format dxfId="868">
      <pivotArea dataOnly="0" labelOnly="1" outline="0" fieldPosition="0">
        <references count="3">
          <reference field="0" count="1">
            <x v="480"/>
          </reference>
          <reference field="1" count="1" selected="0">
            <x v="1105"/>
          </reference>
          <reference field="2" count="1" selected="0">
            <x v="18"/>
          </reference>
        </references>
      </pivotArea>
    </format>
    <format dxfId="867">
      <pivotArea dataOnly="0" labelOnly="1" outline="0" fieldPosition="0">
        <references count="3">
          <reference field="0" count="1">
            <x v="478"/>
          </reference>
          <reference field="1" count="1" selected="0">
            <x v="1106"/>
          </reference>
          <reference field="2" count="1" selected="0">
            <x v="18"/>
          </reference>
        </references>
      </pivotArea>
    </format>
    <format dxfId="866">
      <pivotArea dataOnly="0" labelOnly="1" outline="0" fieldPosition="0">
        <references count="3">
          <reference field="0" count="1">
            <x v="474"/>
          </reference>
          <reference field="1" count="1" selected="0">
            <x v="1107"/>
          </reference>
          <reference field="2" count="1" selected="0">
            <x v="18"/>
          </reference>
        </references>
      </pivotArea>
    </format>
    <format dxfId="865">
      <pivotArea dataOnly="0" labelOnly="1" outline="0" fieldPosition="0">
        <references count="3">
          <reference field="0" count="1">
            <x v="476"/>
          </reference>
          <reference field="1" count="1" selected="0">
            <x v="1108"/>
          </reference>
          <reference field="2" count="1" selected="0">
            <x v="18"/>
          </reference>
        </references>
      </pivotArea>
    </format>
    <format dxfId="864">
      <pivotArea dataOnly="0" labelOnly="1" outline="0" fieldPosition="0">
        <references count="3">
          <reference field="0" count="1">
            <x v="477"/>
          </reference>
          <reference field="1" count="1" selected="0">
            <x v="1109"/>
          </reference>
          <reference field="2" count="1" selected="0">
            <x v="18"/>
          </reference>
        </references>
      </pivotArea>
    </format>
    <format dxfId="863">
      <pivotArea dataOnly="0" labelOnly="1" outline="0" fieldPosition="0">
        <references count="3">
          <reference field="0" count="1">
            <x v="475"/>
          </reference>
          <reference field="1" count="1" selected="0">
            <x v="1110"/>
          </reference>
          <reference field="2" count="1" selected="0">
            <x v="18"/>
          </reference>
        </references>
      </pivotArea>
    </format>
    <format dxfId="862">
      <pivotArea dataOnly="0" labelOnly="1" outline="0" fieldPosition="0">
        <references count="3">
          <reference field="0" count="1">
            <x v="4696"/>
          </reference>
          <reference field="1" count="1" selected="0">
            <x v="1111"/>
          </reference>
          <reference field="2" count="1" selected="0">
            <x v="18"/>
          </reference>
        </references>
      </pivotArea>
    </format>
    <format dxfId="861">
      <pivotArea dataOnly="0" labelOnly="1" outline="0" fieldPosition="0">
        <references count="3">
          <reference field="0" count="1">
            <x v="469"/>
          </reference>
          <reference field="1" count="1" selected="0">
            <x v="1112"/>
          </reference>
          <reference field="2" count="1" selected="0">
            <x v="18"/>
          </reference>
        </references>
      </pivotArea>
    </format>
    <format dxfId="860">
      <pivotArea dataOnly="0" labelOnly="1" outline="0" fieldPosition="0">
        <references count="3">
          <reference field="0" count="1">
            <x v="468"/>
          </reference>
          <reference field="1" count="1" selected="0">
            <x v="1113"/>
          </reference>
          <reference field="2" count="1" selected="0">
            <x v="18"/>
          </reference>
        </references>
      </pivotArea>
    </format>
    <format dxfId="859">
      <pivotArea dataOnly="0" labelOnly="1" outline="0" fieldPosition="0">
        <references count="3">
          <reference field="0" count="1">
            <x v="467"/>
          </reference>
          <reference field="1" count="1" selected="0">
            <x v="1114"/>
          </reference>
          <reference field="2" count="1" selected="0">
            <x v="18"/>
          </reference>
        </references>
      </pivotArea>
    </format>
    <format dxfId="858">
      <pivotArea dataOnly="0" labelOnly="1" outline="0" fieldPosition="0">
        <references count="3">
          <reference field="0" count="1">
            <x v="466"/>
          </reference>
          <reference field="1" count="1" selected="0">
            <x v="1115"/>
          </reference>
          <reference field="2" count="1" selected="0">
            <x v="18"/>
          </reference>
        </references>
      </pivotArea>
    </format>
    <format dxfId="857">
      <pivotArea dataOnly="0" labelOnly="1" outline="0" fieldPosition="0">
        <references count="3">
          <reference field="0" count="1">
            <x v="460"/>
          </reference>
          <reference field="1" count="1" selected="0">
            <x v="1116"/>
          </reference>
          <reference field="2" count="1" selected="0">
            <x v="18"/>
          </reference>
        </references>
      </pivotArea>
    </format>
    <format dxfId="856">
      <pivotArea dataOnly="0" labelOnly="1" outline="0" fieldPosition="0">
        <references count="3">
          <reference field="0" count="1">
            <x v="461"/>
          </reference>
          <reference field="1" count="1" selected="0">
            <x v="1117"/>
          </reference>
          <reference field="2" count="1" selected="0">
            <x v="18"/>
          </reference>
        </references>
      </pivotArea>
    </format>
    <format dxfId="855">
      <pivotArea dataOnly="0" labelOnly="1" outline="0" fieldPosition="0">
        <references count="3">
          <reference field="0" count="1">
            <x v="455"/>
          </reference>
          <reference field="1" count="1" selected="0">
            <x v="1118"/>
          </reference>
          <reference field="2" count="1" selected="0">
            <x v="18"/>
          </reference>
        </references>
      </pivotArea>
    </format>
    <format dxfId="854">
      <pivotArea dataOnly="0" labelOnly="1" outline="0" fieldPosition="0">
        <references count="3">
          <reference field="0" count="1">
            <x v="465"/>
          </reference>
          <reference field="1" count="1" selected="0">
            <x v="1119"/>
          </reference>
          <reference field="2" count="1" selected="0">
            <x v="18"/>
          </reference>
        </references>
      </pivotArea>
    </format>
    <format dxfId="853">
      <pivotArea dataOnly="0" labelOnly="1" outline="0" fieldPosition="0">
        <references count="3">
          <reference field="0" count="1">
            <x v="456"/>
          </reference>
          <reference field="1" count="1" selected="0">
            <x v="1120"/>
          </reference>
          <reference field="2" count="1" selected="0">
            <x v="18"/>
          </reference>
        </references>
      </pivotArea>
    </format>
    <format dxfId="852">
      <pivotArea dataOnly="0" labelOnly="1" outline="0" fieldPosition="0">
        <references count="3">
          <reference field="0" count="1">
            <x v="464"/>
          </reference>
          <reference field="1" count="1" selected="0">
            <x v="1121"/>
          </reference>
          <reference field="2" count="1" selected="0">
            <x v="18"/>
          </reference>
        </references>
      </pivotArea>
    </format>
    <format dxfId="851">
      <pivotArea dataOnly="0" labelOnly="1" outline="0" fieldPosition="0">
        <references count="3">
          <reference field="0" count="1">
            <x v="459"/>
          </reference>
          <reference field="1" count="1" selected="0">
            <x v="1126"/>
          </reference>
          <reference field="2" count="1" selected="0">
            <x v="18"/>
          </reference>
        </references>
      </pivotArea>
    </format>
    <format dxfId="850">
      <pivotArea dataOnly="0" labelOnly="1" outline="0" fieldPosition="0">
        <references count="3">
          <reference field="0" count="1">
            <x v="458"/>
          </reference>
          <reference field="1" count="1" selected="0">
            <x v="1128"/>
          </reference>
          <reference field="2" count="1" selected="0">
            <x v="18"/>
          </reference>
        </references>
      </pivotArea>
    </format>
    <format dxfId="849">
      <pivotArea dataOnly="0" labelOnly="1" outline="0" fieldPosition="0">
        <references count="3">
          <reference field="0" count="1">
            <x v="457"/>
          </reference>
          <reference field="1" count="1" selected="0">
            <x v="1131"/>
          </reference>
          <reference field="2" count="1" selected="0">
            <x v="18"/>
          </reference>
        </references>
      </pivotArea>
    </format>
    <format dxfId="848">
      <pivotArea dataOnly="0" labelOnly="1" outline="0" fieldPosition="0">
        <references count="3">
          <reference field="0" count="1">
            <x v="463"/>
          </reference>
          <reference field="1" count="1" selected="0">
            <x v="1138"/>
          </reference>
          <reference field="2" count="1" selected="0">
            <x v="18"/>
          </reference>
        </references>
      </pivotArea>
    </format>
    <format dxfId="847">
      <pivotArea dataOnly="0" labelOnly="1" outline="0" fieldPosition="0">
        <references count="3">
          <reference field="0" count="1">
            <x v="470"/>
          </reference>
          <reference field="1" count="1" selected="0">
            <x v="1139"/>
          </reference>
          <reference field="2" count="1" selected="0">
            <x v="18"/>
          </reference>
        </references>
      </pivotArea>
    </format>
    <format dxfId="846">
      <pivotArea dataOnly="0" labelOnly="1" outline="0" fieldPosition="0">
        <references count="3">
          <reference field="0" count="1">
            <x v="462"/>
          </reference>
          <reference field="1" count="1" selected="0">
            <x v="1140"/>
          </reference>
          <reference field="2" count="1" selected="0">
            <x v="18"/>
          </reference>
        </references>
      </pivotArea>
    </format>
    <format dxfId="845">
      <pivotArea dataOnly="0" labelOnly="1" outline="0" fieldPosition="0">
        <references count="3">
          <reference field="0" count="1">
            <x v="4550"/>
          </reference>
          <reference field="1" count="1" selected="0">
            <x v="1141"/>
          </reference>
          <reference field="2" count="1" selected="0">
            <x v="18"/>
          </reference>
        </references>
      </pivotArea>
    </format>
    <format dxfId="844">
      <pivotArea dataOnly="0" labelOnly="1" outline="0" fieldPosition="0">
        <references count="3">
          <reference field="0" count="1">
            <x v="4645"/>
          </reference>
          <reference field="1" count="1" selected="0">
            <x v="1143"/>
          </reference>
          <reference field="2" count="1" selected="0">
            <x v="18"/>
          </reference>
        </references>
      </pivotArea>
    </format>
    <format dxfId="843">
      <pivotArea dataOnly="0" labelOnly="1" outline="0" fieldPosition="0">
        <references count="3">
          <reference field="0" count="1">
            <x v="2431"/>
          </reference>
          <reference field="1" count="1" selected="0">
            <x v="1144"/>
          </reference>
          <reference field="2" count="1" selected="0">
            <x v="18"/>
          </reference>
        </references>
      </pivotArea>
    </format>
    <format dxfId="842">
      <pivotArea dataOnly="0" labelOnly="1" outline="0" fieldPosition="0">
        <references count="3">
          <reference field="0" count="1">
            <x v="4602"/>
          </reference>
          <reference field="1" count="1" selected="0">
            <x v="1145"/>
          </reference>
          <reference field="2" count="1" selected="0">
            <x v="18"/>
          </reference>
        </references>
      </pivotArea>
    </format>
    <format dxfId="841">
      <pivotArea dataOnly="0" labelOnly="1" outline="0" fieldPosition="0">
        <references count="3">
          <reference field="0" count="1">
            <x v="4250"/>
          </reference>
          <reference field="1" count="1" selected="0">
            <x v="1146"/>
          </reference>
          <reference field="2" count="1" selected="0">
            <x v="18"/>
          </reference>
        </references>
      </pivotArea>
    </format>
    <format dxfId="840">
      <pivotArea dataOnly="0" labelOnly="1" outline="0" fieldPosition="0">
        <references count="3">
          <reference field="0" count="1">
            <x v="4730"/>
          </reference>
          <reference field="1" count="1" selected="0">
            <x v="1147"/>
          </reference>
          <reference field="2" count="1" selected="0">
            <x v="18"/>
          </reference>
        </references>
      </pivotArea>
    </format>
    <format dxfId="839">
      <pivotArea dataOnly="0" labelOnly="1" outline="0" fieldPosition="0">
        <references count="3">
          <reference field="0" count="1">
            <x v="3324"/>
          </reference>
          <reference field="1" count="1" selected="0">
            <x v="1148"/>
          </reference>
          <reference field="2" count="1" selected="0">
            <x v="18"/>
          </reference>
        </references>
      </pivotArea>
    </format>
    <format dxfId="838">
      <pivotArea dataOnly="0" labelOnly="1" outline="0" fieldPosition="0">
        <references count="3">
          <reference field="0" count="1">
            <x v="4534"/>
          </reference>
          <reference field="1" count="1" selected="0">
            <x v="1149"/>
          </reference>
          <reference field="2" count="1" selected="0">
            <x v="18"/>
          </reference>
        </references>
      </pivotArea>
    </format>
    <format dxfId="837">
      <pivotArea dataOnly="0" labelOnly="1" outline="0" fieldPosition="0">
        <references count="3">
          <reference field="0" count="1">
            <x v="3325"/>
          </reference>
          <reference field="1" count="1" selected="0">
            <x v="1150"/>
          </reference>
          <reference field="2" count="1" selected="0">
            <x v="18"/>
          </reference>
        </references>
      </pivotArea>
    </format>
    <format dxfId="836">
      <pivotArea dataOnly="0" labelOnly="1" outline="0" fieldPosition="0">
        <references count="3">
          <reference field="0" count="1">
            <x v="4704"/>
          </reference>
          <reference field="1" count="1" selected="0">
            <x v="1151"/>
          </reference>
          <reference field="2" count="1" selected="0">
            <x v="18"/>
          </reference>
        </references>
      </pivotArea>
    </format>
    <format dxfId="835">
      <pivotArea dataOnly="0" labelOnly="1" outline="0" fieldPosition="0">
        <references count="3">
          <reference field="0" count="1">
            <x v="3326"/>
          </reference>
          <reference field="1" count="1" selected="0">
            <x v="1152"/>
          </reference>
          <reference field="2" count="1" selected="0">
            <x v="18"/>
          </reference>
        </references>
      </pivotArea>
    </format>
    <format dxfId="834">
      <pivotArea dataOnly="0" labelOnly="1" outline="0" fieldPosition="0">
        <references count="3">
          <reference field="0" count="1">
            <x v="4495"/>
          </reference>
          <reference field="1" count="1" selected="0">
            <x v="1153"/>
          </reference>
          <reference field="2" count="1" selected="0">
            <x v="18"/>
          </reference>
        </references>
      </pivotArea>
    </format>
    <format dxfId="833">
      <pivotArea dataOnly="0" labelOnly="1" outline="0" fieldPosition="0">
        <references count="3">
          <reference field="0" count="1">
            <x v="4208"/>
          </reference>
          <reference field="1" count="1" selected="0">
            <x v="1154"/>
          </reference>
          <reference field="2" count="1" selected="0">
            <x v="18"/>
          </reference>
        </references>
      </pivotArea>
    </format>
    <format dxfId="832">
      <pivotArea dataOnly="0" labelOnly="1" outline="0" fieldPosition="0">
        <references count="3">
          <reference field="0" count="1">
            <x v="1838"/>
          </reference>
          <reference field="1" count="1" selected="0">
            <x v="1155"/>
          </reference>
          <reference field="2" count="1" selected="0">
            <x v="18"/>
          </reference>
        </references>
      </pivotArea>
    </format>
    <format dxfId="831">
      <pivotArea dataOnly="0" labelOnly="1" outline="0" fieldPosition="0">
        <references count="3">
          <reference field="0" count="1">
            <x v="4537"/>
          </reference>
          <reference field="1" count="1" selected="0">
            <x v="1156"/>
          </reference>
          <reference field="2" count="1" selected="0">
            <x v="18"/>
          </reference>
        </references>
      </pivotArea>
    </format>
    <format dxfId="830">
      <pivotArea dataOnly="0" labelOnly="1" outline="0" fieldPosition="0">
        <references count="3">
          <reference field="0" count="1">
            <x v="3327"/>
          </reference>
          <reference field="1" count="1" selected="0">
            <x v="1157"/>
          </reference>
          <reference field="2" count="1" selected="0">
            <x v="18"/>
          </reference>
        </references>
      </pivotArea>
    </format>
    <format dxfId="829">
      <pivotArea dataOnly="0" labelOnly="1" outline="0" fieldPosition="0">
        <references count="3">
          <reference field="0" count="1">
            <x v="4723"/>
          </reference>
          <reference field="1" count="1" selected="0">
            <x v="1177"/>
          </reference>
          <reference field="2" count="1" selected="0">
            <x v="18"/>
          </reference>
        </references>
      </pivotArea>
    </format>
    <format dxfId="828">
      <pivotArea dataOnly="0" labelOnly="1" outline="0" fieldPosition="0">
        <references count="3">
          <reference field="0" count="1">
            <x v="489"/>
          </reference>
          <reference field="1" count="1" selected="0">
            <x v="1178"/>
          </reference>
          <reference field="2" count="1" selected="0">
            <x v="18"/>
          </reference>
        </references>
      </pivotArea>
    </format>
    <format dxfId="827">
      <pivotArea dataOnly="0" labelOnly="1" outline="0" fieldPosition="0">
        <references count="3">
          <reference field="0" count="1">
            <x v="486"/>
          </reference>
          <reference field="1" count="1" selected="0">
            <x v="1179"/>
          </reference>
          <reference field="2" count="1" selected="0">
            <x v="18"/>
          </reference>
        </references>
      </pivotArea>
    </format>
    <format dxfId="826">
      <pivotArea dataOnly="0" labelOnly="1" outline="0" fieldPosition="0">
        <references count="3">
          <reference field="0" count="1">
            <x v="484"/>
          </reference>
          <reference field="1" count="1" selected="0">
            <x v="1180"/>
          </reference>
          <reference field="2" count="1" selected="0">
            <x v="18"/>
          </reference>
        </references>
      </pivotArea>
    </format>
    <format dxfId="825">
      <pivotArea dataOnly="0" labelOnly="1" outline="0" fieldPosition="0">
        <references count="3">
          <reference field="0" count="1">
            <x v="482"/>
          </reference>
          <reference field="1" count="1" selected="0">
            <x v="1181"/>
          </reference>
          <reference field="2" count="1" selected="0">
            <x v="18"/>
          </reference>
        </references>
      </pivotArea>
    </format>
    <format dxfId="824">
      <pivotArea dataOnly="0" labelOnly="1" outline="0" fieldPosition="0">
        <references count="3">
          <reference field="0" count="1">
            <x v="487"/>
          </reference>
          <reference field="1" count="1" selected="0">
            <x v="1182"/>
          </reference>
          <reference field="2" count="1" selected="0">
            <x v="18"/>
          </reference>
        </references>
      </pivotArea>
    </format>
    <format dxfId="823">
      <pivotArea dataOnly="0" labelOnly="1" outline="0" fieldPosition="0">
        <references count="3">
          <reference field="0" count="1">
            <x v="483"/>
          </reference>
          <reference field="1" count="1" selected="0">
            <x v="1183"/>
          </reference>
          <reference field="2" count="1" selected="0">
            <x v="18"/>
          </reference>
        </references>
      </pivotArea>
    </format>
    <format dxfId="822">
      <pivotArea dataOnly="0" labelOnly="1" outline="0" fieldPosition="0">
        <references count="3">
          <reference field="0" count="1">
            <x v="485"/>
          </reference>
          <reference field="1" count="1" selected="0">
            <x v="1184"/>
          </reference>
          <reference field="2" count="1" selected="0">
            <x v="18"/>
          </reference>
        </references>
      </pivotArea>
    </format>
    <format dxfId="821">
      <pivotArea dataOnly="0" labelOnly="1" outline="0" fieldPosition="0">
        <references count="3">
          <reference field="0" count="1">
            <x v="481"/>
          </reference>
          <reference field="1" count="1" selected="0">
            <x v="1185"/>
          </reference>
          <reference field="2" count="1" selected="0">
            <x v="18"/>
          </reference>
        </references>
      </pivotArea>
    </format>
    <format dxfId="820">
      <pivotArea dataOnly="0" labelOnly="1" outline="0" fieldPosition="0">
        <references count="3">
          <reference field="0" count="1">
            <x v="4644"/>
          </reference>
          <reference field="1" count="1" selected="0">
            <x v="1229"/>
          </reference>
          <reference field="2" count="1" selected="0">
            <x v="18"/>
          </reference>
        </references>
      </pivotArea>
    </format>
    <format dxfId="819">
      <pivotArea dataOnly="0" labelOnly="1" outline="0" fieldPosition="0">
        <references count="3">
          <reference field="0" count="1">
            <x v="2670"/>
          </reference>
          <reference field="1" count="1" selected="0">
            <x v="1230"/>
          </reference>
          <reference field="2" count="1" selected="0">
            <x v="18"/>
          </reference>
        </references>
      </pivotArea>
    </format>
    <format dxfId="818">
      <pivotArea dataOnly="0" labelOnly="1" outline="0" fieldPosition="0">
        <references count="3">
          <reference field="0" count="1">
            <x v="491"/>
          </reference>
          <reference field="1" count="1" selected="0">
            <x v="1279"/>
          </reference>
          <reference field="2" count="1" selected="0">
            <x v="18"/>
          </reference>
        </references>
      </pivotArea>
    </format>
    <format dxfId="817">
      <pivotArea dataOnly="0" labelOnly="1" outline="0" fieldPosition="0">
        <references count="3">
          <reference field="0" count="1">
            <x v="493"/>
          </reference>
          <reference field="1" count="1" selected="0">
            <x v="1280"/>
          </reference>
          <reference field="2" count="1" selected="0">
            <x v="18"/>
          </reference>
        </references>
      </pivotArea>
    </format>
    <format dxfId="816">
      <pivotArea dataOnly="0" labelOnly="1" outline="0" fieldPosition="0">
        <references count="3">
          <reference field="0" count="1">
            <x v="492"/>
          </reference>
          <reference field="1" count="1" selected="0">
            <x v="1281"/>
          </reference>
          <reference field="2" count="1" selected="0">
            <x v="18"/>
          </reference>
        </references>
      </pivotArea>
    </format>
    <format dxfId="815">
      <pivotArea dataOnly="0" labelOnly="1" outline="0" fieldPosition="0">
        <references count="3">
          <reference field="0" count="1">
            <x v="494"/>
          </reference>
          <reference field="1" count="1" selected="0">
            <x v="1282"/>
          </reference>
          <reference field="2" count="1" selected="0">
            <x v="18"/>
          </reference>
        </references>
      </pivotArea>
    </format>
    <format dxfId="814">
      <pivotArea dataOnly="0" labelOnly="1" outline="0" fieldPosition="0">
        <references count="3">
          <reference field="0" count="1">
            <x v="495"/>
          </reference>
          <reference field="1" count="1" selected="0">
            <x v="1283"/>
          </reference>
          <reference field="2" count="1" selected="0">
            <x v="18"/>
          </reference>
        </references>
      </pivotArea>
    </format>
    <format dxfId="813">
      <pivotArea dataOnly="0" labelOnly="1" outline="0" fieldPosition="0">
        <references count="3">
          <reference field="0" count="1">
            <x v="496"/>
          </reference>
          <reference field="1" count="1" selected="0">
            <x v="1285"/>
          </reference>
          <reference field="2" count="1" selected="0">
            <x v="18"/>
          </reference>
        </references>
      </pivotArea>
    </format>
    <format dxfId="812">
      <pivotArea dataOnly="0" labelOnly="1" outline="0" fieldPosition="0">
        <references count="3">
          <reference field="0" count="1">
            <x v="490"/>
          </reference>
          <reference field="1" count="1" selected="0">
            <x v="1286"/>
          </reference>
          <reference field="2" count="1" selected="0">
            <x v="18"/>
          </reference>
        </references>
      </pivotArea>
    </format>
    <format dxfId="811">
      <pivotArea dataOnly="0" labelOnly="1" outline="0" fieldPosition="0">
        <references count="3">
          <reference field="0" count="1">
            <x v="4700"/>
          </reference>
          <reference field="1" count="1" selected="0">
            <x v="1315"/>
          </reference>
          <reference field="2" count="1" selected="0">
            <x v="18"/>
          </reference>
        </references>
      </pivotArea>
    </format>
    <format dxfId="810">
      <pivotArea dataOnly="0" labelOnly="1" outline="0" fieldPosition="0">
        <references count="3">
          <reference field="0" count="1">
            <x v="1844"/>
          </reference>
          <reference field="1" count="1" selected="0">
            <x v="1316"/>
          </reference>
          <reference field="2" count="1" selected="0">
            <x v="18"/>
          </reference>
        </references>
      </pivotArea>
    </format>
    <format dxfId="809">
      <pivotArea dataOnly="0" labelOnly="1" outline="0" fieldPosition="0">
        <references count="3">
          <reference field="0" count="1">
            <x v="2581"/>
          </reference>
          <reference field="1" count="1" selected="0">
            <x v="1320"/>
          </reference>
          <reference field="2" count="1" selected="0">
            <x v="18"/>
          </reference>
        </references>
      </pivotArea>
    </format>
    <format dxfId="808">
      <pivotArea dataOnly="0" labelOnly="1" outline="0" fieldPosition="0">
        <references count="3">
          <reference field="0" count="1">
            <x v="165"/>
          </reference>
          <reference field="1" count="1" selected="0">
            <x v="1321"/>
          </reference>
          <reference field="2" count="1" selected="0">
            <x v="18"/>
          </reference>
        </references>
      </pivotArea>
    </format>
    <format dxfId="807">
      <pivotArea dataOnly="0" labelOnly="1" outline="0" fieldPosition="0">
        <references count="3">
          <reference field="0" count="1">
            <x v="4668"/>
          </reference>
          <reference field="1" count="1" selected="0">
            <x v="1348"/>
          </reference>
          <reference field="2" count="1" selected="0">
            <x v="18"/>
          </reference>
        </references>
      </pivotArea>
    </format>
    <format dxfId="806">
      <pivotArea dataOnly="0" labelOnly="1" outline="0" fieldPosition="0">
        <references count="3">
          <reference field="0" count="1">
            <x v="1067"/>
          </reference>
          <reference field="1" count="1" selected="0">
            <x v="1349"/>
          </reference>
          <reference field="2" count="1" selected="0">
            <x v="18"/>
          </reference>
        </references>
      </pivotArea>
    </format>
    <format dxfId="805">
      <pivotArea dataOnly="0" labelOnly="1" outline="0" fieldPosition="0">
        <references count="3">
          <reference field="0" count="1">
            <x v="301"/>
          </reference>
          <reference field="1" count="1" selected="0">
            <x v="1350"/>
          </reference>
          <reference field="2" count="1" selected="0">
            <x v="18"/>
          </reference>
        </references>
      </pivotArea>
    </format>
    <format dxfId="804">
      <pivotArea dataOnly="0" labelOnly="1" outline="0" fieldPosition="0">
        <references count="3">
          <reference field="0" count="1">
            <x v="197"/>
          </reference>
          <reference field="1" count="1" selected="0">
            <x v="1351"/>
          </reference>
          <reference field="2" count="1" selected="0">
            <x v="18"/>
          </reference>
        </references>
      </pivotArea>
    </format>
    <format dxfId="803">
      <pivotArea dataOnly="0" labelOnly="1" outline="0" fieldPosition="0">
        <references count="3">
          <reference field="0" count="1">
            <x v="4501"/>
          </reference>
          <reference field="1" count="1" selected="0">
            <x v="1352"/>
          </reference>
          <reference field="2" count="1" selected="0">
            <x v="18"/>
          </reference>
        </references>
      </pivotArea>
    </format>
    <format dxfId="802">
      <pivotArea dataOnly="0" labelOnly="1" outline="0" fieldPosition="0">
        <references count="3">
          <reference field="0" count="1">
            <x v="198"/>
          </reference>
          <reference field="1" count="1" selected="0">
            <x v="1353"/>
          </reference>
          <reference field="2" count="1" selected="0">
            <x v="18"/>
          </reference>
        </references>
      </pivotArea>
    </format>
    <format dxfId="801">
      <pivotArea dataOnly="0" labelOnly="1" outline="0" fieldPosition="0">
        <references count="3">
          <reference field="0" count="1">
            <x v="189"/>
          </reference>
          <reference field="1" count="1" selected="0">
            <x v="1356"/>
          </reference>
          <reference field="2" count="1" selected="0">
            <x v="18"/>
          </reference>
        </references>
      </pivotArea>
    </format>
    <format dxfId="800">
      <pivotArea dataOnly="0" labelOnly="1" outline="0" fieldPosition="0">
        <references count="3">
          <reference field="0" count="1">
            <x v="302"/>
          </reference>
          <reference field="1" count="1" selected="0">
            <x v="1359"/>
          </reference>
          <reference field="2" count="1" selected="0">
            <x v="18"/>
          </reference>
        </references>
      </pivotArea>
    </format>
    <format dxfId="799">
      <pivotArea dataOnly="0" labelOnly="1" outline="0" fieldPosition="0">
        <references count="3">
          <reference field="0" count="1">
            <x v="190"/>
          </reference>
          <reference field="1" count="1" selected="0">
            <x v="1365"/>
          </reference>
          <reference field="2" count="1" selected="0">
            <x v="18"/>
          </reference>
        </references>
      </pivotArea>
    </format>
    <format dxfId="798">
      <pivotArea dataOnly="0" labelOnly="1" outline="0" fieldPosition="0">
        <references count="3">
          <reference field="0" count="1">
            <x v="191"/>
          </reference>
          <reference field="1" count="1" selected="0">
            <x v="1368"/>
          </reference>
          <reference field="2" count="1" selected="0">
            <x v="18"/>
          </reference>
        </references>
      </pivotArea>
    </format>
    <format dxfId="797">
      <pivotArea dataOnly="0" labelOnly="1" outline="0" fieldPosition="0">
        <references count="3">
          <reference field="0" count="1">
            <x v="4636"/>
          </reference>
          <reference field="1" count="1" selected="0">
            <x v="1371"/>
          </reference>
          <reference field="2" count="1" selected="0">
            <x v="18"/>
          </reference>
        </references>
      </pivotArea>
    </format>
    <format dxfId="796">
      <pivotArea dataOnly="0" labelOnly="1" outline="0" fieldPosition="0">
        <references count="3">
          <reference field="0" count="1">
            <x v="303"/>
          </reference>
          <reference field="1" count="1" selected="0">
            <x v="1373"/>
          </reference>
          <reference field="2" count="1" selected="0">
            <x v="18"/>
          </reference>
        </references>
      </pivotArea>
    </format>
    <format dxfId="795">
      <pivotArea dataOnly="0" labelOnly="1" outline="0" fieldPosition="0">
        <references count="3">
          <reference field="0" count="1">
            <x v="304"/>
          </reference>
          <reference field="1" count="1" selected="0">
            <x v="1375"/>
          </reference>
          <reference field="2" count="1" selected="0">
            <x v="18"/>
          </reference>
        </references>
      </pivotArea>
    </format>
    <format dxfId="794">
      <pivotArea dataOnly="0" labelOnly="1" outline="0" fieldPosition="0">
        <references count="3">
          <reference field="0" count="1">
            <x v="4697"/>
          </reference>
          <reference field="1" count="1" selected="0">
            <x v="1379"/>
          </reference>
          <reference field="2" count="1" selected="0">
            <x v="18"/>
          </reference>
        </references>
      </pivotArea>
    </format>
    <format dxfId="793">
      <pivotArea dataOnly="0" labelOnly="1" outline="0" fieldPosition="0">
        <references count="3">
          <reference field="0" count="1">
            <x v="192"/>
          </reference>
          <reference field="1" count="1" selected="0">
            <x v="1381"/>
          </reference>
          <reference field="2" count="1" selected="0">
            <x v="18"/>
          </reference>
        </references>
      </pivotArea>
    </format>
    <format dxfId="792">
      <pivotArea dataOnly="0" labelOnly="1" outline="0" fieldPosition="0">
        <references count="3">
          <reference field="0" count="1">
            <x v="2522"/>
          </reference>
          <reference field="1" count="1" selected="0">
            <x v="1468"/>
          </reference>
          <reference field="2" count="1" selected="0">
            <x v="18"/>
          </reference>
        </references>
      </pivotArea>
    </format>
    <format dxfId="791">
      <pivotArea dataOnly="0" labelOnly="1" outline="0" fieldPosition="0">
        <references count="3">
          <reference field="0" count="1">
            <x v="2449"/>
          </reference>
          <reference field="1" count="1" selected="0">
            <x v="1565"/>
          </reference>
          <reference field="2" count="1" selected="0">
            <x v="18"/>
          </reference>
        </references>
      </pivotArea>
    </format>
    <format dxfId="790">
      <pivotArea dataOnly="0" labelOnly="1" outline="0" fieldPosition="0">
        <references count="3">
          <reference field="0" count="1">
            <x v="4293"/>
          </reference>
          <reference field="1" count="1" selected="0">
            <x v="1639"/>
          </reference>
          <reference field="2" count="1" selected="0">
            <x v="18"/>
          </reference>
        </references>
      </pivotArea>
    </format>
    <format dxfId="789">
      <pivotArea dataOnly="0" labelOnly="1" outline="0" fieldPosition="0">
        <references count="3">
          <reference field="0" count="1">
            <x v="1800"/>
          </reference>
          <reference field="1" count="1" selected="0">
            <x v="1640"/>
          </reference>
          <reference field="2" count="1" selected="0">
            <x v="18"/>
          </reference>
        </references>
      </pivotArea>
    </format>
    <format dxfId="788">
      <pivotArea dataOnly="0" labelOnly="1" outline="0" fieldPosition="0">
        <references count="3">
          <reference field="0" count="1">
            <x v="1803"/>
          </reference>
          <reference field="1" count="1" selected="0">
            <x v="1641"/>
          </reference>
          <reference field="2" count="1" selected="0">
            <x v="18"/>
          </reference>
        </references>
      </pivotArea>
    </format>
    <format dxfId="787">
      <pivotArea dataOnly="0" labelOnly="1" outline="0" fieldPosition="0">
        <references count="3">
          <reference field="0" count="1">
            <x v="1801"/>
          </reference>
          <reference field="1" count="1" selected="0">
            <x v="1642"/>
          </reference>
          <reference field="2" count="1" selected="0">
            <x v="18"/>
          </reference>
        </references>
      </pivotArea>
    </format>
    <format dxfId="786">
      <pivotArea dataOnly="0" labelOnly="1" outline="0" fieldPosition="0">
        <references count="3">
          <reference field="0" count="1">
            <x v="1802"/>
          </reference>
          <reference field="1" count="1" selected="0">
            <x v="1644"/>
          </reference>
          <reference field="2" count="1" selected="0">
            <x v="18"/>
          </reference>
        </references>
      </pivotArea>
    </format>
    <format dxfId="785">
      <pivotArea dataOnly="0" labelOnly="1" outline="0" fieldPosition="0">
        <references count="3">
          <reference field="0" count="1">
            <x v="1799"/>
          </reference>
          <reference field="1" count="1" selected="0">
            <x v="1645"/>
          </reference>
          <reference field="2" count="1" selected="0">
            <x v="18"/>
          </reference>
        </references>
      </pivotArea>
    </format>
    <format dxfId="784">
      <pivotArea dataOnly="0" labelOnly="1" outline="0" fieldPosition="0">
        <references count="3">
          <reference field="0" count="1">
            <x v="4526"/>
          </reference>
          <reference field="1" count="1" selected="0">
            <x v="1646"/>
          </reference>
          <reference field="2" count="1" selected="0">
            <x v="18"/>
          </reference>
        </references>
      </pivotArea>
    </format>
    <format dxfId="783">
      <pivotArea dataOnly="0" labelOnly="1" outline="0" fieldPosition="0">
        <references count="3">
          <reference field="0" count="1">
            <x v="2096"/>
          </reference>
          <reference field="1" count="1" selected="0">
            <x v="1647"/>
          </reference>
          <reference field="2" count="1" selected="0">
            <x v="18"/>
          </reference>
        </references>
      </pivotArea>
    </format>
    <format dxfId="782">
      <pivotArea dataOnly="0" labelOnly="1" outline="0" fieldPosition="0">
        <references count="3">
          <reference field="0" count="1">
            <x v="2097"/>
          </reference>
          <reference field="1" count="1" selected="0">
            <x v="1648"/>
          </reference>
          <reference field="2" count="1" selected="0">
            <x v="18"/>
          </reference>
        </references>
      </pivotArea>
    </format>
    <format dxfId="781">
      <pivotArea dataOnly="0" labelOnly="1" outline="0" fieldPosition="0">
        <references count="3">
          <reference field="0" count="1">
            <x v="2095"/>
          </reference>
          <reference field="1" count="1" selected="0">
            <x v="1649"/>
          </reference>
          <reference field="2" count="1" selected="0">
            <x v="18"/>
          </reference>
        </references>
      </pivotArea>
    </format>
    <format dxfId="780">
      <pivotArea dataOnly="0" labelOnly="1" outline="0" fieldPosition="0">
        <references count="3">
          <reference field="0" count="1">
            <x v="4758"/>
          </reference>
          <reference field="1" count="1" selected="0">
            <x v="1717"/>
          </reference>
          <reference field="2" count="1" selected="0">
            <x v="18"/>
          </reference>
        </references>
      </pivotArea>
    </format>
    <format dxfId="779">
      <pivotArea dataOnly="0" labelOnly="1" outline="0" fieldPosition="0">
        <references count="3">
          <reference field="0" count="1">
            <x v="1804"/>
          </reference>
          <reference field="1" count="1" selected="0">
            <x v="1718"/>
          </reference>
          <reference field="2" count="1" selected="0">
            <x v="18"/>
          </reference>
        </references>
      </pivotArea>
    </format>
    <format dxfId="778">
      <pivotArea dataOnly="0" labelOnly="1" outline="0" fieldPosition="0">
        <references count="3">
          <reference field="0" count="1">
            <x v="1805"/>
          </reference>
          <reference field="1" count="1" selected="0">
            <x v="1719"/>
          </reference>
          <reference field="2" count="1" selected="0">
            <x v="18"/>
          </reference>
        </references>
      </pivotArea>
    </format>
    <format dxfId="777">
      <pivotArea dataOnly="0" labelOnly="1" outline="0" fieldPosition="0">
        <references count="3">
          <reference field="0" count="1">
            <x v="4560"/>
          </reference>
          <reference field="1" count="1" selected="0">
            <x v="1720"/>
          </reference>
          <reference field="2" count="1" selected="0">
            <x v="18"/>
          </reference>
        </references>
      </pivotArea>
    </format>
    <format dxfId="776">
      <pivotArea dataOnly="0" labelOnly="1" outline="0" fieldPosition="0">
        <references count="3">
          <reference field="0" count="1">
            <x v="1806"/>
          </reference>
          <reference field="1" count="1" selected="0">
            <x v="1721"/>
          </reference>
          <reference field="2" count="1" selected="0">
            <x v="18"/>
          </reference>
        </references>
      </pivotArea>
    </format>
    <format dxfId="775">
      <pivotArea dataOnly="0" labelOnly="1" outline="0" fieldPosition="0">
        <references count="3">
          <reference field="0" count="1">
            <x v="4964"/>
          </reference>
          <reference field="1" count="1" selected="0">
            <x v="1722"/>
          </reference>
          <reference field="2" count="1" selected="0">
            <x v="18"/>
          </reference>
        </references>
      </pivotArea>
    </format>
    <format dxfId="774">
      <pivotArea dataOnly="0" labelOnly="1" outline="0" fieldPosition="0">
        <references count="3">
          <reference field="0" count="1">
            <x v="1807"/>
          </reference>
          <reference field="1" count="1" selected="0">
            <x v="1723"/>
          </reference>
          <reference field="2" count="1" selected="0">
            <x v="18"/>
          </reference>
        </references>
      </pivotArea>
    </format>
    <format dxfId="773">
      <pivotArea dataOnly="0" labelOnly="1" outline="0" fieldPosition="0">
        <references count="3">
          <reference field="0" count="1">
            <x v="4965"/>
          </reference>
          <reference field="1" count="1" selected="0">
            <x v="1724"/>
          </reference>
          <reference field="2" count="1" selected="0">
            <x v="18"/>
          </reference>
        </references>
      </pivotArea>
    </format>
    <format dxfId="772">
      <pivotArea dataOnly="0" labelOnly="1" outline="0" fieldPosition="0">
        <references count="3">
          <reference field="0" count="1">
            <x v="1808"/>
          </reference>
          <reference field="1" count="1" selected="0">
            <x v="1725"/>
          </reference>
          <reference field="2" count="1" selected="0">
            <x v="18"/>
          </reference>
        </references>
      </pivotArea>
    </format>
    <format dxfId="771">
      <pivotArea dataOnly="0" labelOnly="1" outline="0" fieldPosition="0">
        <references count="3">
          <reference field="0" count="1">
            <x v="4966"/>
          </reference>
          <reference field="1" count="1" selected="0">
            <x v="1726"/>
          </reference>
          <reference field="2" count="1" selected="0">
            <x v="18"/>
          </reference>
        </references>
      </pivotArea>
    </format>
    <format dxfId="770">
      <pivotArea dataOnly="0" labelOnly="1" outline="0" fieldPosition="0">
        <references count="3">
          <reference field="0" count="1">
            <x v="4554"/>
          </reference>
          <reference field="1" count="1" selected="0">
            <x v="1727"/>
          </reference>
          <reference field="2" count="1" selected="0">
            <x v="18"/>
          </reference>
        </references>
      </pivotArea>
    </format>
    <format dxfId="769">
      <pivotArea dataOnly="0" labelOnly="1" outline="0" fieldPosition="0">
        <references count="3">
          <reference field="0" count="1">
            <x v="4969"/>
          </reference>
          <reference field="1" count="1" selected="0">
            <x v="1728"/>
          </reference>
          <reference field="2" count="1" selected="0">
            <x v="18"/>
          </reference>
        </references>
      </pivotArea>
    </format>
    <format dxfId="768">
      <pivotArea dataOnly="0" labelOnly="1" outline="0" fieldPosition="0">
        <references count="3">
          <reference field="0" count="1">
            <x v="1811"/>
          </reference>
          <reference field="1" count="1" selected="0">
            <x v="1729"/>
          </reference>
          <reference field="2" count="1" selected="0">
            <x v="18"/>
          </reference>
        </references>
      </pivotArea>
    </format>
    <format dxfId="767">
      <pivotArea dataOnly="0" labelOnly="1" outline="0" fieldPosition="0">
        <references count="3">
          <reference field="0" count="1">
            <x v="4970"/>
          </reference>
          <reference field="1" count="1" selected="0">
            <x v="1730"/>
          </reference>
          <reference field="2" count="1" selected="0">
            <x v="18"/>
          </reference>
        </references>
      </pivotArea>
    </format>
    <format dxfId="766">
      <pivotArea dataOnly="0" labelOnly="1" outline="0" fieldPosition="0">
        <references count="3">
          <reference field="0" count="1">
            <x v="1812"/>
          </reference>
          <reference field="1" count="1" selected="0">
            <x v="1731"/>
          </reference>
          <reference field="2" count="1" selected="0">
            <x v="18"/>
          </reference>
        </references>
      </pivotArea>
    </format>
    <format dxfId="765">
      <pivotArea dataOnly="0" labelOnly="1" outline="0" fieldPosition="0">
        <references count="3">
          <reference field="0" count="1">
            <x v="4971"/>
          </reference>
          <reference field="1" count="1" selected="0">
            <x v="1732"/>
          </reference>
          <reference field="2" count="1" selected="0">
            <x v="18"/>
          </reference>
        </references>
      </pivotArea>
    </format>
    <format dxfId="764">
      <pivotArea dataOnly="0" labelOnly="1" outline="0" fieldPosition="0">
        <references count="3">
          <reference field="0" count="1">
            <x v="1813"/>
          </reference>
          <reference field="1" count="1" selected="0">
            <x v="1733"/>
          </reference>
          <reference field="2" count="1" selected="0">
            <x v="18"/>
          </reference>
        </references>
      </pivotArea>
    </format>
    <format dxfId="763">
      <pivotArea dataOnly="0" labelOnly="1" outline="0" fieldPosition="0">
        <references count="3">
          <reference field="0" count="1">
            <x v="4571"/>
          </reference>
          <reference field="1" count="1" selected="0">
            <x v="1734"/>
          </reference>
          <reference field="2" count="1" selected="0">
            <x v="18"/>
          </reference>
        </references>
      </pivotArea>
    </format>
    <format dxfId="762">
      <pivotArea dataOnly="0" labelOnly="1" outline="0" fieldPosition="0">
        <references count="3">
          <reference field="0" count="1">
            <x v="1820"/>
          </reference>
          <reference field="1" count="1" selected="0">
            <x v="1735"/>
          </reference>
          <reference field="2" count="1" selected="0">
            <x v="18"/>
          </reference>
        </references>
      </pivotArea>
    </format>
    <format dxfId="761">
      <pivotArea dataOnly="0" labelOnly="1" outline="0" fieldPosition="0">
        <references count="3">
          <reference field="0" count="1">
            <x v="4975"/>
          </reference>
          <reference field="1" count="1" selected="0">
            <x v="1736"/>
          </reference>
          <reference field="2" count="1" selected="0">
            <x v="18"/>
          </reference>
        </references>
      </pivotArea>
    </format>
    <format dxfId="760">
      <pivotArea dataOnly="0" labelOnly="1" outline="0" fieldPosition="0">
        <references count="3">
          <reference field="0" count="1">
            <x v="1821"/>
          </reference>
          <reference field="1" count="1" selected="0">
            <x v="1737"/>
          </reference>
          <reference field="2" count="1" selected="0">
            <x v="18"/>
          </reference>
        </references>
      </pivotArea>
    </format>
    <format dxfId="759">
      <pivotArea dataOnly="0" labelOnly="1" outline="0" fieldPosition="0">
        <references count="3">
          <reference field="0" count="1">
            <x v="4976"/>
          </reference>
          <reference field="1" count="1" selected="0">
            <x v="1738"/>
          </reference>
          <reference field="2" count="1" selected="0">
            <x v="18"/>
          </reference>
        </references>
      </pivotArea>
    </format>
    <format dxfId="758">
      <pivotArea dataOnly="0" labelOnly="1" outline="0" fieldPosition="0">
        <references count="3">
          <reference field="0" count="1">
            <x v="1822"/>
          </reference>
          <reference field="1" count="1" selected="0">
            <x v="1739"/>
          </reference>
          <reference field="2" count="1" selected="0">
            <x v="18"/>
          </reference>
        </references>
      </pivotArea>
    </format>
    <format dxfId="757">
      <pivotArea dataOnly="0" labelOnly="1" outline="0" fieldPosition="0">
        <references count="3">
          <reference field="0" count="1">
            <x v="4977"/>
          </reference>
          <reference field="1" count="1" selected="0">
            <x v="1740"/>
          </reference>
          <reference field="2" count="1" selected="0">
            <x v="18"/>
          </reference>
        </references>
      </pivotArea>
    </format>
    <format dxfId="756">
      <pivotArea dataOnly="0" labelOnly="1" outline="0" fieldPosition="0">
        <references count="3">
          <reference field="0" count="1">
            <x v="4509"/>
          </reference>
          <reference field="1" count="1" selected="0">
            <x v="1741"/>
          </reference>
          <reference field="2" count="1" selected="0">
            <x v="18"/>
          </reference>
        </references>
      </pivotArea>
    </format>
    <format dxfId="755">
      <pivotArea dataOnly="0" labelOnly="1" outline="0" fieldPosition="0">
        <references count="3">
          <reference field="0" count="1">
            <x v="4967"/>
          </reference>
          <reference field="1" count="1" selected="0">
            <x v="1742"/>
          </reference>
          <reference field="2" count="1" selected="0">
            <x v="18"/>
          </reference>
        </references>
      </pivotArea>
    </format>
    <format dxfId="754">
      <pivotArea dataOnly="0" labelOnly="1" outline="0" fieldPosition="0">
        <references count="3">
          <reference field="0" count="1">
            <x v="1809"/>
          </reference>
          <reference field="1" count="1" selected="0">
            <x v="1743"/>
          </reference>
          <reference field="2" count="1" selected="0">
            <x v="18"/>
          </reference>
        </references>
      </pivotArea>
    </format>
    <format dxfId="753">
      <pivotArea dataOnly="0" labelOnly="1" outline="0" fieldPosition="0">
        <references count="3">
          <reference field="0" count="1">
            <x v="4968"/>
          </reference>
          <reference field="1" count="1" selected="0">
            <x v="1744"/>
          </reference>
          <reference field="2" count="1" selected="0">
            <x v="18"/>
          </reference>
        </references>
      </pivotArea>
    </format>
    <format dxfId="752">
      <pivotArea dataOnly="0" labelOnly="1" outline="0" fieldPosition="0">
        <references count="3">
          <reference field="0" count="1">
            <x v="1810"/>
          </reference>
          <reference field="1" count="1" selected="0">
            <x v="1745"/>
          </reference>
          <reference field="2" count="1" selected="0">
            <x v="18"/>
          </reference>
        </references>
      </pivotArea>
    </format>
    <format dxfId="751">
      <pivotArea dataOnly="0" labelOnly="1" outline="0" fieldPosition="0">
        <references count="3">
          <reference field="0" count="1">
            <x v="4621"/>
          </reference>
          <reference field="1" count="1" selected="0">
            <x v="1746"/>
          </reference>
          <reference field="2" count="1" selected="0">
            <x v="18"/>
          </reference>
        </references>
      </pivotArea>
    </format>
    <format dxfId="750">
      <pivotArea dataOnly="0" labelOnly="1" outline="0" fieldPosition="0">
        <references count="3">
          <reference field="0" count="1">
            <x v="4972"/>
          </reference>
          <reference field="1" count="1" selected="0">
            <x v="1747"/>
          </reference>
          <reference field="2" count="1" selected="0">
            <x v="18"/>
          </reference>
        </references>
      </pivotArea>
    </format>
    <format dxfId="749">
      <pivotArea dataOnly="0" labelOnly="1" outline="0" fieldPosition="0">
        <references count="3">
          <reference field="0" count="1">
            <x v="1814"/>
          </reference>
          <reference field="1" count="1" selected="0">
            <x v="1748"/>
          </reference>
          <reference field="2" count="1" selected="0">
            <x v="18"/>
          </reference>
        </references>
      </pivotArea>
    </format>
    <format dxfId="748">
      <pivotArea dataOnly="0" labelOnly="1" outline="0" fieldPosition="0">
        <references count="3">
          <reference field="0" count="1">
            <x v="4973"/>
          </reference>
          <reference field="1" count="1" selected="0">
            <x v="1749"/>
          </reference>
          <reference field="2" count="1" selected="0">
            <x v="18"/>
          </reference>
        </references>
      </pivotArea>
    </format>
    <format dxfId="747">
      <pivotArea dataOnly="0" labelOnly="1" outline="0" fieldPosition="0">
        <references count="3">
          <reference field="0" count="1">
            <x v="1815"/>
          </reference>
          <reference field="1" count="1" selected="0">
            <x v="1750"/>
          </reference>
          <reference field="2" count="1" selected="0">
            <x v="18"/>
          </reference>
        </references>
      </pivotArea>
    </format>
    <format dxfId="746">
      <pivotArea dataOnly="0" labelOnly="1" outline="0" fieldPosition="0">
        <references count="3">
          <reference field="0" count="1">
            <x v="4974"/>
          </reference>
          <reference field="1" count="1" selected="0">
            <x v="1751"/>
          </reference>
          <reference field="2" count="1" selected="0">
            <x v="18"/>
          </reference>
        </references>
      </pivotArea>
    </format>
    <format dxfId="745">
      <pivotArea dataOnly="0" labelOnly="1" outline="0" fieldPosition="0">
        <references count="3">
          <reference field="0" count="1">
            <x v="1816"/>
          </reference>
          <reference field="1" count="1" selected="0">
            <x v="1752"/>
          </reference>
          <reference field="2" count="1" selected="0">
            <x v="18"/>
          </reference>
        </references>
      </pivotArea>
    </format>
    <format dxfId="744">
      <pivotArea dataOnly="0" labelOnly="1" outline="0" fieldPosition="0">
        <references count="3">
          <reference field="0" count="1">
            <x v="4724"/>
          </reference>
          <reference field="1" count="1" selected="0">
            <x v="1753"/>
          </reference>
          <reference field="2" count="1" selected="0">
            <x v="18"/>
          </reference>
        </references>
      </pivotArea>
    </format>
    <format dxfId="743">
      <pivotArea dataOnly="0" labelOnly="1" outline="0" fieldPosition="0">
        <references count="3">
          <reference field="0" count="1">
            <x v="2092"/>
          </reference>
          <reference field="1" count="1" selected="0">
            <x v="1754"/>
          </reference>
          <reference field="2" count="1" selected="0">
            <x v="18"/>
          </reference>
        </references>
      </pivotArea>
    </format>
    <format dxfId="742">
      <pivotArea dataOnly="0" labelOnly="1" outline="0" fieldPosition="0">
        <references count="3">
          <reference field="0" count="1">
            <x v="4961"/>
          </reference>
          <reference field="1" count="1" selected="0">
            <x v="1755"/>
          </reference>
          <reference field="2" count="1" selected="0">
            <x v="18"/>
          </reference>
        </references>
      </pivotArea>
    </format>
    <format dxfId="741">
      <pivotArea dataOnly="0" labelOnly="1" outline="0" fieldPosition="0">
        <references count="3">
          <reference field="0" count="1">
            <x v="2093"/>
          </reference>
          <reference field="1" count="1" selected="0">
            <x v="1756"/>
          </reference>
          <reference field="2" count="1" selected="0">
            <x v="18"/>
          </reference>
        </references>
      </pivotArea>
    </format>
    <format dxfId="740">
      <pivotArea dataOnly="0" labelOnly="1" outline="0" fieldPosition="0">
        <references count="3">
          <reference field="0" count="1">
            <x v="4962"/>
          </reference>
          <reference field="1" count="1" selected="0">
            <x v="1757"/>
          </reference>
          <reference field="2" count="1" selected="0">
            <x v="18"/>
          </reference>
        </references>
      </pivotArea>
    </format>
    <format dxfId="739">
      <pivotArea dataOnly="0" labelOnly="1" outline="0" fieldPosition="0">
        <references count="3">
          <reference field="0" count="1">
            <x v="4496"/>
          </reference>
          <reference field="1" count="1" selected="0">
            <x v="1758"/>
          </reference>
          <reference field="2" count="1" selected="0">
            <x v="18"/>
          </reference>
        </references>
      </pivotArea>
    </format>
    <format dxfId="738">
      <pivotArea dataOnly="0" labelOnly="1" outline="0" fieldPosition="0">
        <references count="3">
          <reference field="0" count="1">
            <x v="2094"/>
          </reference>
          <reference field="1" count="1" selected="0">
            <x v="1759"/>
          </reference>
          <reference field="2" count="1" selected="0">
            <x v="18"/>
          </reference>
        </references>
      </pivotArea>
    </format>
    <format dxfId="737">
      <pivotArea dataOnly="0" labelOnly="1" outline="0" fieldPosition="0">
        <references count="3">
          <reference field="0" count="1">
            <x v="4963"/>
          </reference>
          <reference field="1" count="1" selected="0">
            <x v="1760"/>
          </reference>
          <reference field="2" count="1" selected="0">
            <x v="18"/>
          </reference>
        </references>
      </pivotArea>
    </format>
    <format dxfId="736">
      <pivotArea dataOnly="0" labelOnly="1" outline="0" fieldPosition="0">
        <references count="3">
          <reference field="0" count="1">
            <x v="4647"/>
          </reference>
          <reference field="1" count="1" selected="0">
            <x v="1762"/>
          </reference>
          <reference field="2" count="1" selected="0">
            <x v="18"/>
          </reference>
        </references>
      </pivotArea>
    </format>
    <format dxfId="735">
      <pivotArea dataOnly="0" labelOnly="1" outline="0" fieldPosition="0">
        <references count="3">
          <reference field="0" count="1">
            <x v="4247"/>
          </reference>
          <reference field="1" count="1" selected="0">
            <x v="1763"/>
          </reference>
          <reference field="2" count="1" selected="0">
            <x v="18"/>
          </reference>
        </references>
      </pivotArea>
    </format>
    <format dxfId="734">
      <pivotArea dataOnly="0" labelOnly="1" outline="0" fieldPosition="0">
        <references count="3">
          <reference field="0" count="1">
            <x v="2659"/>
          </reference>
          <reference field="1" count="1" selected="0">
            <x v="1769"/>
          </reference>
          <reference field="2" count="1" selected="0">
            <x v="18"/>
          </reference>
        </references>
      </pivotArea>
    </format>
    <format dxfId="733">
      <pivotArea dataOnly="0" labelOnly="1" outline="0" fieldPosition="0">
        <references count="3">
          <reference field="0" count="1">
            <x v="4630"/>
          </reference>
          <reference field="1" count="1" selected="0">
            <x v="1770"/>
          </reference>
          <reference field="2" count="1" selected="0">
            <x v="18"/>
          </reference>
        </references>
      </pivotArea>
    </format>
    <format dxfId="732">
      <pivotArea dataOnly="0" labelOnly="1" outline="0" fieldPosition="0">
        <references count="3">
          <reference field="0" count="1">
            <x v="313"/>
          </reference>
          <reference field="1" count="1" selected="0">
            <x v="1771"/>
          </reference>
          <reference field="2" count="1" selected="0">
            <x v="18"/>
          </reference>
        </references>
      </pivotArea>
    </format>
    <format dxfId="731">
      <pivotArea dataOnly="0" labelOnly="1" outline="0" fieldPosition="0">
        <references count="3">
          <reference field="0" count="1">
            <x v="4524"/>
          </reference>
          <reference field="1" count="1" selected="0">
            <x v="1772"/>
          </reference>
          <reference field="2" count="1" selected="0">
            <x v="18"/>
          </reference>
        </references>
      </pivotArea>
    </format>
    <format dxfId="730">
      <pivotArea dataOnly="0" labelOnly="1" outline="0" fieldPosition="0">
        <references count="3">
          <reference field="0" count="1">
            <x v="4228"/>
          </reference>
          <reference field="1" count="1" selected="0">
            <x v="1773"/>
          </reference>
          <reference field="2" count="1" selected="0">
            <x v="18"/>
          </reference>
        </references>
      </pivotArea>
    </format>
    <format dxfId="729">
      <pivotArea dataOnly="0" labelOnly="1" outline="0" fieldPosition="0">
        <references count="3">
          <reference field="0" count="1">
            <x v="4587"/>
          </reference>
          <reference field="1" count="1" selected="0">
            <x v="1774"/>
          </reference>
          <reference field="2" count="1" selected="0">
            <x v="18"/>
          </reference>
        </references>
      </pivotArea>
    </format>
    <format dxfId="728">
      <pivotArea dataOnly="0" labelOnly="1" outline="0" fieldPosition="0">
        <references count="3">
          <reference field="0" count="1">
            <x v="4256"/>
          </reference>
          <reference field="1" count="1" selected="0">
            <x v="1775"/>
          </reference>
          <reference field="2" count="1" selected="0">
            <x v="18"/>
          </reference>
        </references>
      </pivotArea>
    </format>
    <format dxfId="727">
      <pivotArea dataOnly="0" labelOnly="1" outline="0" fieldPosition="0">
        <references count="3">
          <reference field="0" count="1">
            <x v="431"/>
          </reference>
          <reference field="1" count="1" selected="0">
            <x v="1776"/>
          </reference>
          <reference field="2" count="1" selected="0">
            <x v="18"/>
          </reference>
        </references>
      </pivotArea>
    </format>
    <format dxfId="726">
      <pivotArea dataOnly="0" labelOnly="1" outline="0" fieldPosition="0">
        <references count="3">
          <reference field="0" count="1">
            <x v="437"/>
          </reference>
          <reference field="1" count="1" selected="0">
            <x v="1777"/>
          </reference>
          <reference field="2" count="1" selected="0">
            <x v="18"/>
          </reference>
        </references>
      </pivotArea>
    </format>
    <format dxfId="725">
      <pivotArea dataOnly="0" labelOnly="1" outline="0" fieldPosition="0">
        <references count="3">
          <reference field="0" count="1">
            <x v="435"/>
          </reference>
          <reference field="1" count="1" selected="0">
            <x v="1778"/>
          </reference>
          <reference field="2" count="1" selected="0">
            <x v="18"/>
          </reference>
        </references>
      </pivotArea>
    </format>
    <format dxfId="724">
      <pivotArea dataOnly="0" labelOnly="1" outline="0" fieldPosition="0">
        <references count="3">
          <reference field="0" count="1">
            <x v="433"/>
          </reference>
          <reference field="1" count="1" selected="0">
            <x v="1779"/>
          </reference>
          <reference field="2" count="1" selected="0">
            <x v="18"/>
          </reference>
        </references>
      </pivotArea>
    </format>
    <format dxfId="723">
      <pivotArea dataOnly="0" labelOnly="1" outline="0" fieldPosition="0">
        <references count="3">
          <reference field="0" count="1">
            <x v="434"/>
          </reference>
          <reference field="1" count="1" selected="0">
            <x v="1780"/>
          </reference>
          <reference field="2" count="1" selected="0">
            <x v="18"/>
          </reference>
        </references>
      </pivotArea>
    </format>
    <format dxfId="722">
      <pivotArea dataOnly="0" labelOnly="1" outline="0" fieldPosition="0">
        <references count="3">
          <reference field="0" count="1">
            <x v="439"/>
          </reference>
          <reference field="1" count="1" selected="0">
            <x v="1781"/>
          </reference>
          <reference field="2" count="1" selected="0">
            <x v="18"/>
          </reference>
        </references>
      </pivotArea>
    </format>
    <format dxfId="721">
      <pivotArea dataOnly="0" labelOnly="1" outline="0" fieldPosition="0">
        <references count="3">
          <reference field="0" count="1">
            <x v="438"/>
          </reference>
          <reference field="1" count="1" selected="0">
            <x v="1785"/>
          </reference>
          <reference field="2" count="1" selected="0">
            <x v="18"/>
          </reference>
        </references>
      </pivotArea>
    </format>
    <format dxfId="720">
      <pivotArea dataOnly="0" labelOnly="1" outline="0" fieldPosition="0">
        <references count="3">
          <reference field="0" count="1">
            <x v="428"/>
          </reference>
          <reference field="1" count="1" selected="0">
            <x v="1787"/>
          </reference>
          <reference field="2" count="1" selected="0">
            <x v="18"/>
          </reference>
        </references>
      </pivotArea>
    </format>
    <format dxfId="719">
      <pivotArea dataOnly="0" labelOnly="1" outline="0" fieldPosition="0">
        <references count="3">
          <reference field="0" count="1">
            <x v="426"/>
          </reference>
          <reference field="1" count="1" selected="0">
            <x v="1788"/>
          </reference>
          <reference field="2" count="1" selected="0">
            <x v="18"/>
          </reference>
        </references>
      </pivotArea>
    </format>
    <format dxfId="718">
      <pivotArea dataOnly="0" labelOnly="1" outline="0" fieldPosition="0">
        <references count="3">
          <reference field="0" count="1">
            <x v="427"/>
          </reference>
          <reference field="1" count="1" selected="0">
            <x v="1789"/>
          </reference>
          <reference field="2" count="1" selected="0">
            <x v="18"/>
          </reference>
        </references>
      </pivotArea>
    </format>
    <format dxfId="717">
      <pivotArea dataOnly="0" labelOnly="1" outline="0" fieldPosition="0">
        <references count="3">
          <reference field="0" count="1">
            <x v="429"/>
          </reference>
          <reference field="1" count="1" selected="0">
            <x v="1795"/>
          </reference>
          <reference field="2" count="1" selected="0">
            <x v="18"/>
          </reference>
        </references>
      </pivotArea>
    </format>
    <format dxfId="716">
      <pivotArea dataOnly="0" labelOnly="1" outline="0" fieldPosition="0">
        <references count="3">
          <reference field="0" count="1">
            <x v="430"/>
          </reference>
          <reference field="1" count="1" selected="0">
            <x v="1796"/>
          </reference>
          <reference field="2" count="1" selected="0">
            <x v="18"/>
          </reference>
        </references>
      </pivotArea>
    </format>
    <format dxfId="715">
      <pivotArea dataOnly="0" labelOnly="1" outline="0" fieldPosition="0">
        <references count="3">
          <reference field="0" count="1">
            <x v="432"/>
          </reference>
          <reference field="1" count="1" selected="0">
            <x v="1802"/>
          </reference>
          <reference field="2" count="1" selected="0">
            <x v="18"/>
          </reference>
        </references>
      </pivotArea>
    </format>
    <format dxfId="714">
      <pivotArea dataOnly="0" labelOnly="1" outline="0" fieldPosition="0">
        <references count="3">
          <reference field="0" count="1">
            <x v="436"/>
          </reference>
          <reference field="1" count="1" selected="0">
            <x v="1803"/>
          </reference>
          <reference field="2" count="1" selected="0">
            <x v="18"/>
          </reference>
        </references>
      </pivotArea>
    </format>
    <format dxfId="713">
      <pivotArea dataOnly="0" labelOnly="1" outline="0" fieldPosition="0">
        <references count="3">
          <reference field="0" count="1">
            <x v="257"/>
          </reference>
          <reference field="1" count="1" selected="0">
            <x v="1914"/>
          </reference>
          <reference field="2" count="1" selected="0">
            <x v="18"/>
          </reference>
        </references>
      </pivotArea>
    </format>
    <format dxfId="712">
      <pivotArea dataOnly="0" labelOnly="1" outline="0" fieldPosition="0">
        <references count="3">
          <reference field="0" count="1">
            <x v="258"/>
          </reference>
          <reference field="1" count="1" selected="0">
            <x v="1915"/>
          </reference>
          <reference field="2" count="1" selected="0">
            <x v="18"/>
          </reference>
        </references>
      </pivotArea>
    </format>
    <format dxfId="711">
      <pivotArea dataOnly="0" labelOnly="1" outline="0" fieldPosition="0">
        <references count="3">
          <reference field="0" count="1">
            <x v="259"/>
          </reference>
          <reference field="1" count="1" selected="0">
            <x v="1916"/>
          </reference>
          <reference field="2" count="1" selected="0">
            <x v="18"/>
          </reference>
        </references>
      </pivotArea>
    </format>
    <format dxfId="710">
      <pivotArea dataOnly="0" labelOnly="1" outline="0" fieldPosition="0">
        <references count="3">
          <reference field="0" count="1">
            <x v="4728"/>
          </reference>
          <reference field="1" count="1" selected="0">
            <x v="1940"/>
          </reference>
          <reference field="2" count="1" selected="0">
            <x v="18"/>
          </reference>
        </references>
      </pivotArea>
    </format>
    <format dxfId="709">
      <pivotArea dataOnly="0" labelOnly="1" outline="0" fieldPosition="0">
        <references count="3">
          <reference field="0" count="1">
            <x v="4219"/>
          </reference>
          <reference field="1" count="1" selected="0">
            <x v="1941"/>
          </reference>
          <reference field="2" count="1" selected="0">
            <x v="18"/>
          </reference>
        </references>
      </pivotArea>
    </format>
    <format dxfId="708">
      <pivotArea dataOnly="0" labelOnly="1" outline="0" fieldPosition="0">
        <references count="3">
          <reference field="0" count="1">
            <x v="4601"/>
          </reference>
          <reference field="1" count="1" selected="0">
            <x v="2107"/>
          </reference>
          <reference field="2" count="1" selected="0">
            <x v="18"/>
          </reference>
        </references>
      </pivotArea>
    </format>
    <format dxfId="707">
      <pivotArea dataOnly="0" labelOnly="1" outline="0" fieldPosition="0">
        <references count="3">
          <reference field="0" count="1">
            <x v="512"/>
          </reference>
          <reference field="1" count="1" selected="0">
            <x v="2108"/>
          </reference>
          <reference field="2" count="1" selected="0">
            <x v="18"/>
          </reference>
        </references>
      </pivotArea>
    </format>
    <format dxfId="706">
      <pivotArea dataOnly="0" labelOnly="1" outline="0" fieldPosition="0">
        <references count="3">
          <reference field="0" count="1">
            <x v="511"/>
          </reference>
          <reference field="1" count="1" selected="0">
            <x v="2109"/>
          </reference>
          <reference field="2" count="1" selected="0">
            <x v="18"/>
          </reference>
        </references>
      </pivotArea>
    </format>
    <format dxfId="705">
      <pivotArea dataOnly="0" labelOnly="1" outline="0" fieldPosition="0">
        <references count="3">
          <reference field="0" count="1">
            <x v="510"/>
          </reference>
          <reference field="1" count="1" selected="0">
            <x v="2110"/>
          </reference>
          <reference field="2" count="1" selected="0">
            <x v="18"/>
          </reference>
        </references>
      </pivotArea>
    </format>
    <format dxfId="704">
      <pivotArea dataOnly="0" labelOnly="1" outline="0" fieldPosition="0">
        <references count="3">
          <reference field="0" count="1">
            <x v="216"/>
          </reference>
          <reference field="1" count="1" selected="0">
            <x v="2130"/>
          </reference>
          <reference field="2" count="1" selected="0">
            <x v="18"/>
          </reference>
        </references>
      </pivotArea>
    </format>
    <format dxfId="703">
      <pivotArea dataOnly="0" labelOnly="1" outline="0" fieldPosition="0">
        <references count="3">
          <reference field="0" count="1">
            <x v="4712"/>
          </reference>
          <reference field="1" count="1" selected="0">
            <x v="2146"/>
          </reference>
          <reference field="2" count="1" selected="0">
            <x v="18"/>
          </reference>
        </references>
      </pivotArea>
    </format>
    <format dxfId="702">
      <pivotArea dataOnly="0" labelOnly="1" outline="0" fieldPosition="0">
        <references count="3">
          <reference field="0" count="1">
            <x v="1833"/>
          </reference>
          <reference field="1" count="1" selected="0">
            <x v="2147"/>
          </reference>
          <reference field="2" count="1" selected="0">
            <x v="18"/>
          </reference>
        </references>
      </pivotArea>
    </format>
    <format dxfId="701">
      <pivotArea dataOnly="0" labelOnly="1" outline="0" fieldPosition="0">
        <references count="3">
          <reference field="0" count="1">
            <x v="4567"/>
          </reference>
          <reference field="1" count="1" selected="0">
            <x v="2152"/>
          </reference>
          <reference field="2" count="1" selected="0">
            <x v="18"/>
          </reference>
        </references>
      </pivotArea>
    </format>
    <format dxfId="700">
      <pivotArea dataOnly="0" labelOnly="1" outline="0" fieldPosition="0">
        <references count="3">
          <reference field="0" count="1">
            <x v="1052"/>
          </reference>
          <reference field="1" count="1" selected="0">
            <x v="2231"/>
          </reference>
          <reference field="2" count="1" selected="0">
            <x v="18"/>
          </reference>
        </references>
      </pivotArea>
    </format>
    <format dxfId="699">
      <pivotArea dataOnly="0" labelOnly="1" outline="0" fieldPosition="0">
        <references count="3">
          <reference field="0" count="1">
            <x v="2575"/>
          </reference>
          <reference field="1" count="1" selected="0">
            <x v="2240"/>
          </reference>
          <reference field="2" count="1" selected="0">
            <x v="18"/>
          </reference>
        </references>
      </pivotArea>
    </format>
    <format dxfId="698">
      <pivotArea dataOnly="0" labelOnly="1" outline="0" fieldPosition="0">
        <references count="3">
          <reference field="0" count="1">
            <x v="4737"/>
          </reference>
          <reference field="1" count="1" selected="0">
            <x v="2242"/>
          </reference>
          <reference field="2" count="1" selected="0">
            <x v="18"/>
          </reference>
        </references>
      </pivotArea>
    </format>
    <format dxfId="697">
      <pivotArea dataOnly="0" labelOnly="1" outline="0" fieldPosition="0">
        <references count="3">
          <reference field="0" count="1">
            <x v="2074"/>
          </reference>
          <reference field="1" count="1" selected="0">
            <x v="2243"/>
          </reference>
          <reference field="2" count="1" selected="0">
            <x v="18"/>
          </reference>
        </references>
      </pivotArea>
    </format>
    <format dxfId="696">
      <pivotArea dataOnly="0" labelOnly="1" outline="0" fieldPosition="0">
        <references count="3">
          <reference field="0" count="1">
            <x v="2073"/>
          </reference>
          <reference field="1" count="1" selected="0">
            <x v="2244"/>
          </reference>
          <reference field="2" count="1" selected="0">
            <x v="18"/>
          </reference>
        </references>
      </pivotArea>
    </format>
    <format dxfId="695">
      <pivotArea dataOnly="0" labelOnly="1" outline="0" fieldPosition="0">
        <references count="3">
          <reference field="0" count="1">
            <x v="4719"/>
          </reference>
          <reference field="1" count="1" selected="0">
            <x v="2245"/>
          </reference>
          <reference field="2" count="1" selected="0">
            <x v="18"/>
          </reference>
        </references>
      </pivotArea>
    </format>
    <format dxfId="694">
      <pivotArea dataOnly="0" labelOnly="1" outline="0" fieldPosition="0">
        <references count="3">
          <reference field="0" count="1">
            <x v="2077"/>
          </reference>
          <reference field="1" count="1" selected="0">
            <x v="2246"/>
          </reference>
          <reference field="2" count="1" selected="0">
            <x v="18"/>
          </reference>
        </references>
      </pivotArea>
    </format>
    <format dxfId="693">
      <pivotArea dataOnly="0" labelOnly="1" outline="0" fieldPosition="0">
        <references count="3">
          <reference field="0" count="1">
            <x v="4660"/>
          </reference>
          <reference field="1" count="1" selected="0">
            <x v="2247"/>
          </reference>
          <reference field="2" count="1" selected="0">
            <x v="18"/>
          </reference>
        </references>
      </pivotArea>
    </format>
    <format dxfId="692">
      <pivotArea dataOnly="0" labelOnly="1" outline="0" fieldPosition="0">
        <references count="3">
          <reference field="0" count="1">
            <x v="2076"/>
          </reference>
          <reference field="1" count="1" selected="0">
            <x v="2248"/>
          </reference>
          <reference field="2" count="1" selected="0">
            <x v="18"/>
          </reference>
        </references>
      </pivotArea>
    </format>
    <format dxfId="691">
      <pivotArea dataOnly="0" labelOnly="1" outline="0" fieldPosition="0">
        <references count="3">
          <reference field="0" count="1">
            <x v="2075"/>
          </reference>
          <reference field="1" count="1" selected="0">
            <x v="2249"/>
          </reference>
          <reference field="2" count="1" selected="0">
            <x v="18"/>
          </reference>
        </references>
      </pivotArea>
    </format>
    <format dxfId="690">
      <pivotArea dataOnly="0" labelOnly="1" outline="0" fieldPosition="0">
        <references count="3">
          <reference field="0" count="1">
            <x v="217"/>
          </reference>
          <reference field="1" count="1" selected="0">
            <x v="2252"/>
          </reference>
          <reference field="2" count="1" selected="0">
            <x v="18"/>
          </reference>
        </references>
      </pivotArea>
    </format>
    <format dxfId="689">
      <pivotArea dataOnly="0" labelOnly="1" outline="0" fieldPosition="0">
        <references count="3">
          <reference field="0" count="1">
            <x v="167"/>
          </reference>
          <reference field="1" count="1" selected="0">
            <x v="2273"/>
          </reference>
          <reference field="2" count="1" selected="0">
            <x v="18"/>
          </reference>
        </references>
      </pivotArea>
    </format>
    <format dxfId="688">
      <pivotArea dataOnly="0" labelOnly="1" outline="0" fieldPosition="0">
        <references count="3">
          <reference field="0" count="1">
            <x v="4654"/>
          </reference>
          <reference field="1" count="1" selected="0">
            <x v="2293"/>
          </reference>
          <reference field="2" count="1" selected="0">
            <x v="18"/>
          </reference>
        </references>
      </pivotArea>
    </format>
    <format dxfId="687">
      <pivotArea dataOnly="0" labelOnly="1" outline="0" fieldPosition="0">
        <references count="3">
          <reference field="0" count="1">
            <x v="2078"/>
          </reference>
          <reference field="1" count="1" selected="0">
            <x v="2294"/>
          </reference>
          <reference field="2" count="1" selected="0">
            <x v="18"/>
          </reference>
        </references>
      </pivotArea>
    </format>
    <format dxfId="686">
      <pivotArea dataOnly="0" labelOnly="1" outline="0" fieldPosition="0">
        <references count="3">
          <reference field="0" count="1">
            <x v="2079"/>
          </reference>
          <reference field="1" count="1" selected="0">
            <x v="2295"/>
          </reference>
          <reference field="2" count="1" selected="0">
            <x v="18"/>
          </reference>
        </references>
      </pivotArea>
    </format>
    <format dxfId="685">
      <pivotArea dataOnly="0" labelOnly="1" outline="0" fieldPosition="0">
        <references count="3">
          <reference field="0" count="1">
            <x v="4517"/>
          </reference>
          <reference field="1" count="1" selected="0">
            <x v="2297"/>
          </reference>
          <reference field="2" count="1" selected="0">
            <x v="18"/>
          </reference>
        </references>
      </pivotArea>
    </format>
    <format dxfId="684">
      <pivotArea dataOnly="0" labelOnly="1" outline="0" fieldPosition="0">
        <references count="3">
          <reference field="0" count="1">
            <x v="2584"/>
          </reference>
          <reference field="1" count="1" selected="0">
            <x v="2299"/>
          </reference>
          <reference field="2" count="1" selected="0">
            <x v="18"/>
          </reference>
        </references>
      </pivotArea>
    </format>
    <format dxfId="683">
      <pivotArea dataOnly="0" labelOnly="1" outline="0" fieldPosition="0">
        <references count="3">
          <reference field="0" count="1">
            <x v="3217"/>
          </reference>
          <reference field="1" count="1" selected="0">
            <x v="2301"/>
          </reference>
          <reference field="2" count="1" selected="0">
            <x v="18"/>
          </reference>
        </references>
      </pivotArea>
    </format>
    <format dxfId="682">
      <pivotArea dataOnly="0" labelOnly="1" outline="0" fieldPosition="0">
        <references count="3">
          <reference field="0" count="1">
            <x v="4695"/>
          </reference>
          <reference field="1" count="1" selected="0">
            <x v="2309"/>
          </reference>
          <reference field="2" count="1" selected="0">
            <x v="18"/>
          </reference>
        </references>
      </pivotArea>
    </format>
    <format dxfId="681">
      <pivotArea dataOnly="0" labelOnly="1" outline="0" fieldPosition="0">
        <references count="3">
          <reference field="0" count="1">
            <x v="4232"/>
          </reference>
          <reference field="1" count="1" selected="0">
            <x v="2310"/>
          </reference>
          <reference field="2" count="1" selected="0">
            <x v="18"/>
          </reference>
        </references>
      </pivotArea>
    </format>
    <format dxfId="680">
      <pivotArea dataOnly="0" labelOnly="1" outline="0" fieldPosition="0">
        <references count="3">
          <reference field="0" count="1">
            <x v="4238"/>
          </reference>
          <reference field="1" count="1" selected="0">
            <x v="2311"/>
          </reference>
          <reference field="2" count="1" selected="0">
            <x v="18"/>
          </reference>
        </references>
      </pivotArea>
    </format>
    <format dxfId="679">
      <pivotArea dataOnly="0" labelOnly="1" outline="0" fieldPosition="0">
        <references count="3">
          <reference field="0" count="1">
            <x v="4614"/>
          </reference>
          <reference field="1" count="1" selected="0">
            <x v="2313"/>
          </reference>
          <reference field="2" count="1" selected="0">
            <x v="18"/>
          </reference>
        </references>
      </pivotArea>
    </format>
    <format dxfId="678">
      <pivotArea dataOnly="0" labelOnly="1" outline="0" fieldPosition="0">
        <references count="3">
          <reference field="0" count="1">
            <x v="4169"/>
          </reference>
          <reference field="1" count="1" selected="0">
            <x v="2314"/>
          </reference>
          <reference field="2" count="1" selected="0">
            <x v="18"/>
          </reference>
        </references>
      </pivotArea>
    </format>
    <format dxfId="677">
      <pivotArea dataOnly="0" labelOnly="1" outline="0" fieldPosition="0">
        <references count="3">
          <reference field="0" count="1">
            <x v="4220"/>
          </reference>
          <reference field="1" count="1" selected="0">
            <x v="2315"/>
          </reference>
          <reference field="2" count="1" selected="0">
            <x v="18"/>
          </reference>
        </references>
      </pivotArea>
    </format>
    <format dxfId="676">
      <pivotArea dataOnly="0" labelOnly="1" outline="0" fieldPosition="0">
        <references count="3">
          <reference field="0" count="1">
            <x v="4650"/>
          </reference>
          <reference field="1" count="1" selected="0">
            <x v="2316"/>
          </reference>
          <reference field="2" count="1" selected="0">
            <x v="18"/>
          </reference>
        </references>
      </pivotArea>
    </format>
    <format dxfId="675">
      <pivotArea dataOnly="0" labelOnly="1" outline="0" fieldPosition="0">
        <references count="3">
          <reference field="0" count="1">
            <x v="4245"/>
          </reference>
          <reference field="1" count="1" selected="0">
            <x v="2317"/>
          </reference>
          <reference field="2" count="1" selected="0">
            <x v="18"/>
          </reference>
        </references>
      </pivotArea>
    </format>
    <format dxfId="674">
      <pivotArea dataOnly="0" labelOnly="1" outline="0" fieldPosition="0">
        <references count="3">
          <reference field="0" count="1">
            <x v="1053"/>
          </reference>
          <reference field="1" count="1" selected="0">
            <x v="2327"/>
          </reference>
          <reference field="2" count="1" selected="0">
            <x v="18"/>
          </reference>
        </references>
      </pivotArea>
    </format>
    <format dxfId="673">
      <pivotArea dataOnly="0" labelOnly="1" outline="0" fieldPosition="0">
        <references count="3">
          <reference field="0" count="1">
            <x v="1054"/>
          </reference>
          <reference field="1" count="1" selected="0">
            <x v="2328"/>
          </reference>
          <reference field="2" count="1" selected="0">
            <x v="18"/>
          </reference>
        </references>
      </pivotArea>
    </format>
    <format dxfId="672">
      <pivotArea dataOnly="0" labelOnly="1" outline="0" fieldPosition="0">
        <references count="3">
          <reference field="0" count="1">
            <x v="4504"/>
          </reference>
          <reference field="1" count="1" selected="0">
            <x v="2337"/>
          </reference>
          <reference field="2" count="1" selected="0">
            <x v="18"/>
          </reference>
        </references>
      </pivotArea>
    </format>
    <format dxfId="671">
      <pivotArea dataOnly="0" labelOnly="1" outline="0" fieldPosition="0">
        <references count="3">
          <reference field="0" count="1">
            <x v="2085"/>
          </reference>
          <reference field="1" count="1" selected="0">
            <x v="2338"/>
          </reference>
          <reference field="2" count="1" selected="0">
            <x v="18"/>
          </reference>
        </references>
      </pivotArea>
    </format>
    <format dxfId="670">
      <pivotArea dataOnly="0" labelOnly="1" outline="0" fieldPosition="0">
        <references count="3">
          <reference field="0" count="1">
            <x v="2084"/>
          </reference>
          <reference field="1" count="1" selected="0">
            <x v="2339"/>
          </reference>
          <reference field="2" count="1" selected="0">
            <x v="18"/>
          </reference>
        </references>
      </pivotArea>
    </format>
    <format dxfId="669">
      <pivotArea dataOnly="0" labelOnly="1" outline="0" fieldPosition="0">
        <references count="3">
          <reference field="0" count="1">
            <x v="4638"/>
          </reference>
          <reference field="1" count="1" selected="0">
            <x v="2340"/>
          </reference>
          <reference field="2" count="1" selected="0">
            <x v="18"/>
          </reference>
        </references>
      </pivotArea>
    </format>
    <format dxfId="668">
      <pivotArea dataOnly="0" labelOnly="1" outline="0" fieldPosition="0">
        <references count="3">
          <reference field="0" count="1">
            <x v="2087"/>
          </reference>
          <reference field="1" count="1" selected="0">
            <x v="2341"/>
          </reference>
          <reference field="2" count="1" selected="0">
            <x v="18"/>
          </reference>
        </references>
      </pivotArea>
    </format>
    <format dxfId="667">
      <pivotArea dataOnly="0" labelOnly="1" outline="0" fieldPosition="0">
        <references count="3">
          <reference field="0" count="1">
            <x v="2086"/>
          </reference>
          <reference field="1" count="1" selected="0">
            <x v="2342"/>
          </reference>
          <reference field="2" count="1" selected="0">
            <x v="18"/>
          </reference>
        </references>
      </pivotArea>
    </format>
    <format dxfId="666">
      <pivotArea dataOnly="0" labelOnly="1" outline="0" fieldPosition="0">
        <references count="3">
          <reference field="0" count="1">
            <x v="168"/>
          </reference>
          <reference field="1" count="1" selected="0">
            <x v="2350"/>
          </reference>
          <reference field="2" count="1" selected="0">
            <x v="18"/>
          </reference>
        </references>
      </pivotArea>
    </format>
    <format dxfId="665">
      <pivotArea dataOnly="0" labelOnly="1" outline="0" fieldPosition="0">
        <references count="3">
          <reference field="0" count="1">
            <x v="4713"/>
          </reference>
          <reference field="1" count="1" selected="0">
            <x v="2351"/>
          </reference>
          <reference field="2" count="1" selected="0">
            <x v="18"/>
          </reference>
        </references>
      </pivotArea>
    </format>
    <format dxfId="664">
      <pivotArea dataOnly="0" labelOnly="1" outline="0" fieldPosition="0">
        <references count="3">
          <reference field="0" count="1">
            <x v="2070"/>
          </reference>
          <reference field="1" count="1" selected="0">
            <x v="2352"/>
          </reference>
          <reference field="2" count="1" selected="0">
            <x v="18"/>
          </reference>
        </references>
      </pivotArea>
    </format>
    <format dxfId="663">
      <pivotArea dataOnly="0" labelOnly="1" outline="0" fieldPosition="0">
        <references count="3">
          <reference field="0" count="1">
            <x v="2069"/>
          </reference>
          <reference field="1" count="1" selected="0">
            <x v="2353"/>
          </reference>
          <reference field="2" count="1" selected="0">
            <x v="18"/>
          </reference>
        </references>
      </pivotArea>
    </format>
    <format dxfId="662">
      <pivotArea dataOnly="0" labelOnly="1" outline="0" fieldPosition="0">
        <references count="3">
          <reference field="0" count="1">
            <x v="4510"/>
          </reference>
          <reference field="1" count="1" selected="0">
            <x v="2354"/>
          </reference>
          <reference field="2" count="1" selected="0">
            <x v="18"/>
          </reference>
        </references>
      </pivotArea>
    </format>
    <format dxfId="661">
      <pivotArea dataOnly="0" labelOnly="1" outline="0" fieldPosition="0">
        <references count="3">
          <reference field="0" count="1">
            <x v="2080"/>
          </reference>
          <reference field="1" count="1" selected="0">
            <x v="2355"/>
          </reference>
          <reference field="2" count="1" selected="0">
            <x v="18"/>
          </reference>
        </references>
      </pivotArea>
    </format>
    <format dxfId="660">
      <pivotArea dataOnly="0" labelOnly="1" outline="0" fieldPosition="0">
        <references count="3">
          <reference field="0" count="1">
            <x v="2082"/>
          </reference>
          <reference field="1" count="1" selected="0">
            <x v="2356"/>
          </reference>
          <reference field="2" count="1" selected="0">
            <x v="18"/>
          </reference>
        </references>
      </pivotArea>
    </format>
    <format dxfId="659">
      <pivotArea dataOnly="0" labelOnly="1" outline="0" fieldPosition="0">
        <references count="3">
          <reference field="0" count="1">
            <x v="2081"/>
          </reference>
          <reference field="1" count="1" selected="0">
            <x v="2357"/>
          </reference>
          <reference field="2" count="1" selected="0">
            <x v="18"/>
          </reference>
        </references>
      </pivotArea>
    </format>
    <format dxfId="658">
      <pivotArea dataOnly="0" labelOnly="1" outline="0" fieldPosition="0">
        <references count="3">
          <reference field="0" count="1">
            <x v="2083"/>
          </reference>
          <reference field="1" count="1" selected="0">
            <x v="2358"/>
          </reference>
          <reference field="2" count="1" selected="0">
            <x v="18"/>
          </reference>
        </references>
      </pivotArea>
    </format>
    <format dxfId="657">
      <pivotArea dataOnly="0" labelOnly="1" outline="0" fieldPosition="0">
        <references count="3">
          <reference field="0" count="1">
            <x v="4629"/>
          </reference>
          <reference field="1" count="1" selected="0">
            <x v="2359"/>
          </reference>
          <reference field="2" count="1" selected="0">
            <x v="18"/>
          </reference>
        </references>
      </pivotArea>
    </format>
    <format dxfId="656">
      <pivotArea dataOnly="0" labelOnly="1" outline="0" fieldPosition="0">
        <references count="3">
          <reference field="0" count="1">
            <x v="4240"/>
          </reference>
          <reference field="1" count="1" selected="0">
            <x v="2360"/>
          </reference>
          <reference field="2" count="1" selected="0">
            <x v="18"/>
          </reference>
        </references>
      </pivotArea>
    </format>
    <format dxfId="655">
      <pivotArea dataOnly="0" labelOnly="1" outline="0" fieldPosition="0">
        <references count="3">
          <reference field="0" count="1">
            <x v="4198"/>
          </reference>
          <reference field="1" count="1" selected="0">
            <x v="2361"/>
          </reference>
          <reference field="2" count="1" selected="0">
            <x v="18"/>
          </reference>
        </references>
      </pivotArea>
    </format>
    <format dxfId="654">
      <pivotArea dataOnly="0" labelOnly="1" outline="0" fieldPosition="0">
        <references count="3">
          <reference field="0" count="1">
            <x v="4502"/>
          </reference>
          <reference field="1" count="1" selected="0">
            <x v="2376"/>
          </reference>
          <reference field="2" count="1" selected="0">
            <x v="18"/>
          </reference>
        </references>
      </pivotArea>
    </format>
    <format dxfId="653">
      <pivotArea dataOnly="0" labelOnly="1" outline="0" fieldPosition="0">
        <references count="3">
          <reference field="0" count="1">
            <x v="4241"/>
          </reference>
          <reference field="1" count="1" selected="0">
            <x v="2377"/>
          </reference>
          <reference field="2" count="1" selected="0">
            <x v="18"/>
          </reference>
        </references>
      </pivotArea>
    </format>
    <format dxfId="652">
      <pivotArea dataOnly="0" labelOnly="1" outline="0" fieldPosition="0">
        <references count="3">
          <reference field="0" count="1">
            <x v="260"/>
          </reference>
          <reference field="1" count="1" selected="0">
            <x v="2387"/>
          </reference>
          <reference field="2" count="1" selected="0">
            <x v="18"/>
          </reference>
        </references>
      </pivotArea>
    </format>
    <format dxfId="651">
      <pivotArea dataOnly="0" labelOnly="1" outline="0" fieldPosition="0">
        <references count="3">
          <reference field="0" count="1">
            <x v="213"/>
          </reference>
          <reference field="1" count="1" selected="0">
            <x v="2488"/>
          </reference>
          <reference field="2" count="1" selected="0">
            <x v="18"/>
          </reference>
        </references>
      </pivotArea>
    </format>
    <format dxfId="650">
      <pivotArea dataOnly="0" labelOnly="1" outline="0" fieldPosition="0">
        <references count="3">
          <reference field="0" count="1">
            <x v="4667"/>
          </reference>
          <reference field="1" count="1" selected="0">
            <x v="2522"/>
          </reference>
          <reference field="2" count="1" selected="0">
            <x v="18"/>
          </reference>
        </references>
      </pivotArea>
    </format>
    <format dxfId="649">
      <pivotArea dataOnly="0" labelOnly="1" outline="0" fieldPosition="0">
        <references count="3">
          <reference field="0" count="1">
            <x v="2090"/>
          </reference>
          <reference field="1" count="1" selected="0">
            <x v="2523"/>
          </reference>
          <reference field="2" count="1" selected="0">
            <x v="18"/>
          </reference>
        </references>
      </pivotArea>
    </format>
    <format dxfId="648">
      <pivotArea dataOnly="0" labelOnly="1" outline="0" fieldPosition="0">
        <references count="3">
          <reference field="0" count="1">
            <x v="2089"/>
          </reference>
          <reference field="1" count="1" selected="0">
            <x v="2524"/>
          </reference>
          <reference field="2" count="1" selected="0">
            <x v="18"/>
          </reference>
        </references>
      </pivotArea>
    </format>
    <format dxfId="647">
      <pivotArea dataOnly="0" labelOnly="1" outline="0" fieldPosition="0">
        <references count="3">
          <reference field="0" count="1">
            <x v="3220"/>
          </reference>
          <reference field="1" count="1" selected="0">
            <x v="2662"/>
          </reference>
          <reference field="2" count="1" selected="0">
            <x v="18"/>
          </reference>
        </references>
      </pivotArea>
    </format>
    <format dxfId="646">
      <pivotArea dataOnly="0" labelOnly="1" outline="0" fieldPosition="0">
        <references count="3">
          <reference field="0" count="1">
            <x v="3219"/>
          </reference>
          <reference field="1" count="1" selected="0">
            <x v="2663"/>
          </reference>
          <reference field="2" count="1" selected="0">
            <x v="18"/>
          </reference>
        </references>
      </pivotArea>
    </format>
    <format dxfId="645">
      <pivotArea dataOnly="0" labelOnly="1" outline="0" fieldPosition="0">
        <references count="3">
          <reference field="0" count="1">
            <x v="3222"/>
          </reference>
          <reference field="1" count="1" selected="0">
            <x v="2664"/>
          </reference>
          <reference field="2" count="1" selected="0">
            <x v="18"/>
          </reference>
        </references>
      </pivotArea>
    </format>
    <format dxfId="644">
      <pivotArea dataOnly="0" labelOnly="1" outline="0" fieldPosition="0">
        <references count="3">
          <reference field="0" count="1">
            <x v="3221"/>
          </reference>
          <reference field="1" count="1" selected="0">
            <x v="2665"/>
          </reference>
          <reference field="2" count="1" selected="0">
            <x v="18"/>
          </reference>
        </references>
      </pivotArea>
    </format>
    <format dxfId="643">
      <pivotArea dataOnly="0" labelOnly="1" outline="0" fieldPosition="0">
        <references count="3">
          <reference field="0" count="1">
            <x v="1055"/>
          </reference>
          <reference field="1" count="1" selected="0">
            <x v="2682"/>
          </reference>
          <reference field="2" count="1" selected="0">
            <x v="18"/>
          </reference>
        </references>
      </pivotArea>
    </format>
    <format dxfId="642">
      <pivotArea dataOnly="0" labelOnly="1" outline="0" fieldPosition="0">
        <references count="3">
          <reference field="0" count="1">
            <x v="1843"/>
          </reference>
          <reference field="1" count="1" selected="0">
            <x v="2766"/>
          </reference>
          <reference field="2" count="1" selected="0">
            <x v="18"/>
          </reference>
        </references>
      </pivotArea>
    </format>
    <format dxfId="641">
      <pivotArea dataOnly="0" labelOnly="1" outline="0" fieldPosition="0">
        <references count="3">
          <reference field="0" count="1">
            <x v="2468"/>
          </reference>
          <reference field="1" count="1" selected="0">
            <x v="2777"/>
          </reference>
          <reference field="2" count="1" selected="0">
            <x v="18"/>
          </reference>
        </references>
      </pivotArea>
    </format>
    <format dxfId="640">
      <pivotArea dataOnly="0" labelOnly="1" outline="0" fieldPosition="0">
        <references count="3">
          <reference field="0" count="1">
            <x v="4722"/>
          </reference>
          <reference field="1" count="1" selected="0">
            <x v="2817"/>
          </reference>
          <reference field="2" count="1" selected="0">
            <x v="18"/>
          </reference>
        </references>
      </pivotArea>
    </format>
    <format dxfId="639">
      <pivotArea dataOnly="0" labelOnly="1" outline="0" fieldPosition="0">
        <references count="3">
          <reference field="0" count="1">
            <x v="2088"/>
          </reference>
          <reference field="1" count="1" selected="0">
            <x v="2818"/>
          </reference>
          <reference field="2" count="1" selected="0">
            <x v="18"/>
          </reference>
        </references>
      </pivotArea>
    </format>
    <format dxfId="638">
      <pivotArea dataOnly="0" labelOnly="1" outline="0" fieldPosition="0">
        <references count="3">
          <reference field="0" count="1">
            <x v="2740"/>
          </reference>
          <reference field="1" count="1" selected="0">
            <x v="2834"/>
          </reference>
          <reference field="2" count="1" selected="0">
            <x v="18"/>
          </reference>
        </references>
      </pivotArea>
    </format>
    <format dxfId="637">
      <pivotArea dataOnly="0" labelOnly="1" outline="0" fieldPosition="0">
        <references count="3">
          <reference field="0" count="1">
            <x v="4631"/>
          </reference>
          <reference field="1" count="1" selected="0">
            <x v="2868"/>
          </reference>
          <reference field="2" count="1" selected="0">
            <x v="18"/>
          </reference>
        </references>
      </pivotArea>
    </format>
    <format dxfId="636">
      <pivotArea dataOnly="0" labelOnly="1" outline="0" fieldPosition="0">
        <references count="3">
          <reference field="0" count="1">
            <x v="4212"/>
          </reference>
          <reference field="1" count="1" selected="0">
            <x v="2869"/>
          </reference>
          <reference field="2" count="1" selected="0">
            <x v="18"/>
          </reference>
        </references>
      </pivotArea>
    </format>
    <format dxfId="635">
      <pivotArea dataOnly="0" labelOnly="1" outline="0" fieldPosition="0">
        <references count="3">
          <reference field="0" count="1">
            <x v="153"/>
          </reference>
          <reference field="1" count="1" selected="0">
            <x v="2901"/>
          </reference>
          <reference field="2" count="1" selected="0">
            <x v="18"/>
          </reference>
        </references>
      </pivotArea>
    </format>
    <format dxfId="634">
      <pivotArea dataOnly="0" labelOnly="1" outline="0" fieldPosition="0">
        <references count="3">
          <reference field="0" count="1">
            <x v="4760"/>
          </reference>
          <reference field="1" count="1" selected="0">
            <x v="2946"/>
          </reference>
          <reference field="2" count="1" selected="0">
            <x v="18"/>
          </reference>
        </references>
      </pivotArea>
    </format>
    <format dxfId="633">
      <pivotArea dataOnly="0" labelOnly="1" outline="0" fieldPosition="0">
        <references count="3">
          <reference field="0" count="1">
            <x v="4585"/>
          </reference>
          <reference field="1" count="1" selected="0">
            <x v="2947"/>
          </reference>
          <reference field="2" count="1" selected="0">
            <x v="18"/>
          </reference>
        </references>
      </pivotArea>
    </format>
    <format dxfId="632">
      <pivotArea dataOnly="0" labelOnly="1" outline="0" fieldPosition="0">
        <references count="3">
          <reference field="0" count="1">
            <x v="508"/>
          </reference>
          <reference field="1" count="1" selected="0">
            <x v="2948"/>
          </reference>
          <reference field="2" count="1" selected="0">
            <x v="18"/>
          </reference>
        </references>
      </pivotArea>
    </format>
    <format dxfId="631">
      <pivotArea dataOnly="0" labelOnly="1" outline="0" fieldPosition="0">
        <references count="3">
          <reference field="0" count="1">
            <x v="4516"/>
          </reference>
          <reference field="1" count="1" selected="0">
            <x v="2949"/>
          </reference>
          <reference field="2" count="1" selected="0">
            <x v="18"/>
          </reference>
        </references>
      </pivotArea>
    </format>
    <format dxfId="630">
      <pivotArea dataOnly="0" labelOnly="1" outline="0" fieldPosition="0">
        <references count="3">
          <reference field="0" count="1">
            <x v="507"/>
          </reference>
          <reference field="1" count="1" selected="0">
            <x v="2950"/>
          </reference>
          <reference field="2" count="1" selected="0">
            <x v="18"/>
          </reference>
        </references>
      </pivotArea>
    </format>
    <format dxfId="629">
      <pivotArea dataOnly="0" labelOnly="1" outline="0" fieldPosition="0">
        <references count="3">
          <reference field="0" count="1">
            <x v="509"/>
          </reference>
          <reference field="1" count="1" selected="0">
            <x v="2951"/>
          </reference>
          <reference field="2" count="1" selected="0">
            <x v="18"/>
          </reference>
        </references>
      </pivotArea>
    </format>
    <format dxfId="628">
      <pivotArea dataOnly="0" labelOnly="1" outline="0" fieldPosition="0">
        <references count="3">
          <reference field="0" count="1">
            <x v="4726"/>
          </reference>
          <reference field="1" count="1" selected="0">
            <x v="2952"/>
          </reference>
          <reference field="2" count="1" selected="0">
            <x v="18"/>
          </reference>
        </references>
      </pivotArea>
    </format>
    <format dxfId="627">
      <pivotArea dataOnly="0" labelOnly="1" outline="0" fieldPosition="0">
        <references count="3">
          <reference field="0" count="1">
            <x v="516"/>
          </reference>
          <reference field="1" count="1" selected="0">
            <x v="2953"/>
          </reference>
          <reference field="2" count="1" selected="0">
            <x v="18"/>
          </reference>
        </references>
      </pivotArea>
    </format>
    <format dxfId="626">
      <pivotArea dataOnly="0" labelOnly="1" outline="0" fieldPosition="0">
        <references count="3">
          <reference field="0" count="1">
            <x v="1056"/>
          </reference>
          <reference field="1" count="1" selected="0">
            <x v="3001"/>
          </reference>
          <reference field="2" count="1" selected="0">
            <x v="18"/>
          </reference>
        </references>
      </pivotArea>
    </format>
    <format dxfId="625">
      <pivotArea dataOnly="0" labelOnly="1" outline="0" fieldPosition="0">
        <references count="3">
          <reference field="0" count="1">
            <x v="1057"/>
          </reference>
          <reference field="1" count="1" selected="0">
            <x v="3002"/>
          </reference>
          <reference field="2" count="1" selected="0">
            <x v="18"/>
          </reference>
        </references>
      </pivotArea>
    </format>
    <format dxfId="624">
      <pivotArea dataOnly="0" labelOnly="1" outline="0" fieldPosition="0">
        <references count="3">
          <reference field="0" count="1">
            <x v="1058"/>
          </reference>
          <reference field="1" count="1" selected="0">
            <x v="3003"/>
          </reference>
          <reference field="2" count="1" selected="0">
            <x v="18"/>
          </reference>
        </references>
      </pivotArea>
    </format>
    <format dxfId="623">
      <pivotArea dataOnly="0" labelOnly="1" outline="0" fieldPosition="0">
        <references count="3">
          <reference field="0" count="1">
            <x v="1059"/>
          </reference>
          <reference field="1" count="1" selected="0">
            <x v="3004"/>
          </reference>
          <reference field="2" count="1" selected="0">
            <x v="18"/>
          </reference>
        </references>
      </pivotArea>
    </format>
    <format dxfId="622">
      <pivotArea dataOnly="0" labelOnly="1" outline="0" fieldPosition="0">
        <references count="3">
          <reference field="0" count="1">
            <x v="1060"/>
          </reference>
          <reference field="1" count="1" selected="0">
            <x v="3005"/>
          </reference>
          <reference field="2" count="1" selected="0">
            <x v="18"/>
          </reference>
        </references>
      </pivotArea>
    </format>
    <format dxfId="621">
      <pivotArea dataOnly="0" labelOnly="1" outline="0" fieldPosition="0">
        <references count="3">
          <reference field="0" count="1">
            <x v="1061"/>
          </reference>
          <reference field="1" count="1" selected="0">
            <x v="3006"/>
          </reference>
          <reference field="2" count="1" selected="0">
            <x v="18"/>
          </reference>
        </references>
      </pivotArea>
    </format>
    <format dxfId="620">
      <pivotArea dataOnly="0" labelOnly="1" outline="0" fieldPosition="0">
        <references count="3">
          <reference field="0" count="1">
            <x v="1062"/>
          </reference>
          <reference field="1" count="1" selected="0">
            <x v="3007"/>
          </reference>
          <reference field="2" count="1" selected="0">
            <x v="18"/>
          </reference>
        </references>
      </pivotArea>
    </format>
    <format dxfId="619">
      <pivotArea dataOnly="0" labelOnly="1" outline="0" fieldPosition="0">
        <references count="3">
          <reference field="0" count="1">
            <x v="1063"/>
          </reference>
          <reference field="1" count="1" selected="0">
            <x v="3008"/>
          </reference>
          <reference field="2" count="1" selected="0">
            <x v="18"/>
          </reference>
        </references>
      </pivotArea>
    </format>
    <format dxfId="618">
      <pivotArea dataOnly="0" labelOnly="1" outline="0" fieldPosition="0">
        <references count="3">
          <reference field="0" count="1">
            <x v="1064"/>
          </reference>
          <reference field="1" count="1" selected="0">
            <x v="3009"/>
          </reference>
          <reference field="2" count="1" selected="0">
            <x v="18"/>
          </reference>
        </references>
      </pivotArea>
    </format>
    <format dxfId="617">
      <pivotArea dataOnly="0" labelOnly="1" outline="0" fieldPosition="0">
        <references count="3">
          <reference field="0" count="1">
            <x v="1065"/>
          </reference>
          <reference field="1" count="1" selected="0">
            <x v="3010"/>
          </reference>
          <reference field="2" count="1" selected="0">
            <x v="18"/>
          </reference>
        </references>
      </pivotArea>
    </format>
    <format dxfId="616">
      <pivotArea dataOnly="0" labelOnly="1" outline="0" fieldPosition="0">
        <references count="3">
          <reference field="0" count="1">
            <x v="261"/>
          </reference>
          <reference field="1" count="1" selected="0">
            <x v="3211"/>
          </reference>
          <reference field="2" count="1" selected="0">
            <x v="18"/>
          </reference>
        </references>
      </pivotArea>
    </format>
    <format dxfId="615">
      <pivotArea dataOnly="0" labelOnly="1" outline="0" fieldPosition="0">
        <references count="3">
          <reference field="0" count="1">
            <x v="1066"/>
          </reference>
          <reference field="1" count="1" selected="0">
            <x v="3246"/>
          </reference>
          <reference field="2" count="1" selected="0">
            <x v="18"/>
          </reference>
        </references>
      </pivotArea>
    </format>
    <format dxfId="614">
      <pivotArea dataOnly="0" labelOnly="1" outline="0" fieldPosition="0">
        <references count="3">
          <reference field="0" count="1">
            <x v="4555"/>
          </reference>
          <reference field="1" count="1" selected="0">
            <x v="3328"/>
          </reference>
          <reference field="2" count="1" selected="0">
            <x v="18"/>
          </reference>
        </references>
      </pivotArea>
    </format>
    <format dxfId="613">
      <pivotArea dataOnly="0" labelOnly="1" outline="0" fieldPosition="0">
        <references count="3">
          <reference field="0" count="1">
            <x v="1819"/>
          </reference>
          <reference field="1" count="1" selected="0">
            <x v="3329"/>
          </reference>
          <reference field="2" count="1" selected="0">
            <x v="18"/>
          </reference>
        </references>
      </pivotArea>
    </format>
    <format dxfId="612">
      <pivotArea dataOnly="0" labelOnly="1" outline="0" fieldPosition="0">
        <references count="3">
          <reference field="0" count="1">
            <x v="1818"/>
          </reference>
          <reference field="1" count="1" selected="0">
            <x v="3330"/>
          </reference>
          <reference field="2" count="1" selected="0">
            <x v="18"/>
          </reference>
        </references>
      </pivotArea>
    </format>
    <format dxfId="611">
      <pivotArea dataOnly="0" labelOnly="1" outline="0" fieldPosition="0">
        <references count="3">
          <reference field="0" count="1">
            <x v="4467"/>
          </reference>
          <reference field="1" count="1" selected="0">
            <x v="3333"/>
          </reference>
          <reference field="2" count="1" selected="0">
            <x v="18"/>
          </reference>
        </references>
      </pivotArea>
    </format>
    <format dxfId="610">
      <pivotArea dataOnly="0" labelOnly="1" outline="0" fieldPosition="0">
        <references count="3">
          <reference field="0" count="1">
            <x v="4500"/>
          </reference>
          <reference field="1" count="1" selected="0">
            <x v="3337"/>
          </reference>
          <reference field="2" count="1" selected="0">
            <x v="18"/>
          </reference>
        </references>
      </pivotArea>
    </format>
    <format dxfId="609">
      <pivotArea dataOnly="0" labelOnly="1" outline="0" fieldPosition="0">
        <references count="3">
          <reference field="0" count="1">
            <x v="166"/>
          </reference>
          <reference field="1" count="1" selected="0">
            <x v="3339"/>
          </reference>
          <reference field="2" count="1" selected="0">
            <x v="18"/>
          </reference>
        </references>
      </pivotArea>
    </format>
    <format dxfId="608">
      <pivotArea dataOnly="0" labelOnly="1" outline="0" fieldPosition="0">
        <references count="3">
          <reference field="0" count="1">
            <x v="177"/>
          </reference>
          <reference field="1" count="1" selected="0">
            <x v="3433"/>
          </reference>
          <reference field="2" count="1" selected="0">
            <x v="18"/>
          </reference>
        </references>
      </pivotArea>
    </format>
    <format dxfId="607">
      <pivotArea dataOnly="0" labelOnly="1" outline="0" fieldPosition="0">
        <references count="3">
          <reference field="0" count="1">
            <x v="4552"/>
          </reference>
          <reference field="1" count="1" selected="0">
            <x v="3445"/>
          </reference>
          <reference field="2" count="1" selected="0">
            <x v="18"/>
          </reference>
        </references>
      </pivotArea>
    </format>
    <format dxfId="606">
      <pivotArea dataOnly="0" labelOnly="1" outline="0" fieldPosition="0">
        <references count="3">
          <reference field="0" count="1">
            <x v="4195"/>
          </reference>
          <reference field="1" count="1" selected="0">
            <x v="3446"/>
          </reference>
          <reference field="2" count="1" selected="0">
            <x v="18"/>
          </reference>
        </references>
      </pivotArea>
    </format>
    <format dxfId="605">
      <pivotArea dataOnly="0" labelOnly="1" outline="0" fieldPosition="0">
        <references count="3">
          <reference field="0" count="1">
            <x v="4268"/>
          </reference>
          <reference field="1" count="1" selected="0">
            <x v="3447"/>
          </reference>
          <reference field="2" count="1" selected="0">
            <x v="18"/>
          </reference>
        </references>
      </pivotArea>
    </format>
    <format dxfId="604">
      <pivotArea dataOnly="0" labelOnly="1" outline="0" fieldPosition="0">
        <references count="3">
          <reference field="0" count="1">
            <x v="4215"/>
          </reference>
          <reference field="1" count="1" selected="0">
            <x v="3448"/>
          </reference>
          <reference field="2" count="1" selected="0">
            <x v="18"/>
          </reference>
        </references>
      </pivotArea>
    </format>
    <format dxfId="603">
      <pivotArea dataOnly="0" labelOnly="1" outline="0" fieldPosition="0">
        <references count="3">
          <reference field="0" count="1">
            <x v="2098"/>
          </reference>
          <reference field="1" count="1" selected="0">
            <x v="3475"/>
          </reference>
          <reference field="2" count="1" selected="0">
            <x v="18"/>
          </reference>
        </references>
      </pivotArea>
    </format>
    <format dxfId="602">
      <pivotArea dataOnly="0" labelOnly="1" outline="0" fieldPosition="0">
        <references count="3">
          <reference field="0" count="1">
            <x v="218"/>
          </reference>
          <reference field="1" count="1" selected="0">
            <x v="3605"/>
          </reference>
          <reference field="2" count="1" selected="0">
            <x v="18"/>
          </reference>
        </references>
      </pivotArea>
    </format>
    <format dxfId="601">
      <pivotArea dataOnly="0" labelOnly="1" outline="0" fieldPosition="0">
        <references count="3">
          <reference field="0" count="1">
            <x v="2482"/>
          </reference>
          <reference field="1" count="1" selected="0">
            <x v="3606"/>
          </reference>
          <reference field="2" count="1" selected="0">
            <x v="18"/>
          </reference>
        </references>
      </pivotArea>
    </format>
    <format dxfId="600">
      <pivotArea dataOnly="0" labelOnly="1" outline="0" fieldPosition="0">
        <references count="3">
          <reference field="0" count="1">
            <x v="4679"/>
          </reference>
          <reference field="1" count="1" selected="0">
            <x v="3609"/>
          </reference>
          <reference field="2" count="1" selected="0">
            <x v="18"/>
          </reference>
        </references>
      </pivotArea>
    </format>
    <format dxfId="599">
      <pivotArea dataOnly="0" labelOnly="1" outline="0" fieldPosition="0">
        <references count="3">
          <reference field="0" count="1">
            <x v="3182"/>
          </reference>
          <reference field="1" count="1" selected="0">
            <x v="3610"/>
          </reference>
          <reference field="2" count="1" selected="0">
            <x v="18"/>
          </reference>
        </references>
      </pivotArea>
    </format>
    <format dxfId="598">
      <pivotArea dataOnly="0" labelOnly="1" outline="0" fieldPosition="0">
        <references count="3">
          <reference field="0" count="1">
            <x v="2058"/>
          </reference>
          <reference field="1" count="1" selected="0">
            <x v="3611"/>
          </reference>
          <reference field="2" count="1" selected="0">
            <x v="18"/>
          </reference>
        </references>
      </pivotArea>
    </format>
    <format dxfId="597">
      <pivotArea dataOnly="0" labelOnly="1" outline="0" fieldPosition="0">
        <references count="3">
          <reference field="0" count="1">
            <x v="4562"/>
          </reference>
          <reference field="1" count="1" selected="0">
            <x v="3676"/>
          </reference>
          <reference field="2" count="1" selected="0">
            <x v="18"/>
          </reference>
        </references>
      </pivotArea>
    </format>
    <format dxfId="596">
      <pivotArea dataOnly="0" labelOnly="1" outline="0" fieldPosition="0">
        <references count="3">
          <reference field="0" count="1">
            <x v="522"/>
          </reference>
          <reference field="1" count="1" selected="0">
            <x v="3677"/>
          </reference>
          <reference field="2" count="1" selected="0">
            <x v="18"/>
          </reference>
        </references>
      </pivotArea>
    </format>
    <format dxfId="595">
      <pivotArea dataOnly="0" labelOnly="1" outline="0" fieldPosition="0">
        <references count="3">
          <reference field="0" count="1">
            <x v="170"/>
          </reference>
          <reference field="1" count="1" selected="0">
            <x v="3689"/>
          </reference>
          <reference field="2" count="1" selected="0">
            <x v="18"/>
          </reference>
        </references>
      </pivotArea>
    </format>
    <format dxfId="594">
      <pivotArea dataOnly="0" labelOnly="1" outline="0" fieldPosition="0">
        <references count="3">
          <reference field="0" count="1">
            <x v="2478"/>
          </reference>
          <reference field="1" count="1" selected="0">
            <x v="3692"/>
          </reference>
          <reference field="2" count="1" selected="0">
            <x v="18"/>
          </reference>
        </references>
      </pivotArea>
    </format>
    <format dxfId="593">
      <pivotArea dataOnly="0" labelOnly="1" outline="0" fieldPosition="0">
        <references count="3">
          <reference field="0" count="1">
            <x v="2463"/>
          </reference>
          <reference field="1" count="1" selected="0">
            <x v="3734"/>
          </reference>
          <reference field="2" count="1" selected="0">
            <x v="18"/>
          </reference>
        </references>
      </pivotArea>
    </format>
    <format dxfId="592">
      <pivotArea dataOnly="0" labelOnly="1" outline="0" fieldPosition="0">
        <references count="3">
          <reference field="0" count="1">
            <x v="178"/>
          </reference>
          <reference field="1" count="1" selected="0">
            <x v="3743"/>
          </reference>
          <reference field="2" count="1" selected="0">
            <x v="18"/>
          </reference>
        </references>
      </pivotArea>
    </format>
    <format dxfId="591">
      <pivotArea dataOnly="0" labelOnly="1" outline="0" fieldPosition="0">
        <references count="3">
          <reference field="0" count="1">
            <x v="3237"/>
          </reference>
          <reference field="1" count="1" selected="0">
            <x v="4118"/>
          </reference>
          <reference field="2" count="1" selected="0">
            <x v="18"/>
          </reference>
        </references>
      </pivotArea>
    </format>
    <format dxfId="590">
      <pivotArea dataOnly="0" labelOnly="1" outline="0" fieldPosition="0">
        <references count="3">
          <reference field="0" count="1">
            <x v="2850"/>
          </reference>
          <reference field="1" count="1" selected="0">
            <x v="4126"/>
          </reference>
          <reference field="2" count="1" selected="0">
            <x v="18"/>
          </reference>
        </references>
      </pivotArea>
    </format>
    <format dxfId="589">
      <pivotArea dataOnly="0" labelOnly="1" outline="0" fieldPosition="0">
        <references count="3">
          <reference field="0" count="1">
            <x v="2520"/>
          </reference>
          <reference field="1" count="1" selected="0">
            <x v="4174"/>
          </reference>
          <reference field="2" count="1" selected="0">
            <x v="18"/>
          </reference>
        </references>
      </pivotArea>
    </format>
    <format dxfId="588">
      <pivotArea dataOnly="0" labelOnly="1" outline="0" fieldPosition="0">
        <references count="3">
          <reference field="0" count="1">
            <x v="4742"/>
          </reference>
          <reference field="1" count="1" selected="0">
            <x v="4195"/>
          </reference>
          <reference field="2" count="1" selected="0">
            <x v="18"/>
          </reference>
        </references>
      </pivotArea>
    </format>
    <format dxfId="587">
      <pivotArea dataOnly="0" labelOnly="1" outline="0" fieldPosition="0">
        <references count="3">
          <reference field="0" count="1">
            <x v="521"/>
          </reference>
          <reference field="1" count="1" selected="0">
            <x v="4196"/>
          </reference>
          <reference field="2" count="1" selected="0">
            <x v="18"/>
          </reference>
        </references>
      </pivotArea>
    </format>
    <format dxfId="586">
      <pivotArea dataOnly="0" labelOnly="1" outline="0" fieldPosition="0">
        <references count="3">
          <reference field="0" count="1">
            <x v="179"/>
          </reference>
          <reference field="1" count="1" selected="0">
            <x v="4260"/>
          </reference>
          <reference field="2" count="1" selected="0">
            <x v="18"/>
          </reference>
        </references>
      </pivotArea>
    </format>
    <format dxfId="585">
      <pivotArea dataOnly="0" labelOnly="1" outline="0" fieldPosition="0">
        <references count="3">
          <reference field="0" count="1">
            <x v="3322"/>
          </reference>
          <reference field="1" count="1" selected="0">
            <x v="4263"/>
          </reference>
          <reference field="2" count="1" selected="0">
            <x v="18"/>
          </reference>
        </references>
      </pivotArea>
    </format>
    <format dxfId="584">
      <pivotArea dataOnly="0" labelOnly="1" outline="0" fieldPosition="0">
        <references count="3">
          <reference field="0" count="1">
            <x v="2875"/>
          </reference>
          <reference field="1" count="1" selected="0">
            <x v="4265"/>
          </reference>
          <reference field="2" count="1" selected="0">
            <x v="18"/>
          </reference>
        </references>
      </pivotArea>
    </format>
    <format dxfId="583">
      <pivotArea dataOnly="0" labelOnly="1" outline="0" fieldPosition="0">
        <references count="3">
          <reference field="0" count="1">
            <x v="4643"/>
          </reference>
          <reference field="1" count="1" selected="0">
            <x v="4280"/>
          </reference>
          <reference field="2" count="1" selected="0">
            <x v="18"/>
          </reference>
        </references>
      </pivotArea>
    </format>
    <format dxfId="582">
      <pivotArea dataOnly="0" labelOnly="1" outline="0" fieldPosition="0">
        <references count="3">
          <reference field="0" count="1">
            <x v="4201"/>
          </reference>
          <reference field="1" count="1" selected="0">
            <x v="4281"/>
          </reference>
          <reference field="2" count="1" selected="0">
            <x v="18"/>
          </reference>
        </references>
      </pivotArea>
    </format>
    <format dxfId="581">
      <pivotArea dataOnly="0" labelOnly="1" outline="0" fieldPosition="0">
        <references count="3">
          <reference field="0" count="1">
            <x v="4558"/>
          </reference>
          <reference field="1" count="1" selected="0">
            <x v="4282"/>
          </reference>
          <reference field="2" count="1" selected="0">
            <x v="18"/>
          </reference>
        </references>
      </pivotArea>
    </format>
    <format dxfId="580">
      <pivotArea dataOnly="0" labelOnly="1" outline="0" fieldPosition="0">
        <references count="3">
          <reference field="0" count="1">
            <x v="4225"/>
          </reference>
          <reference field="1" count="1" selected="0">
            <x v="4283"/>
          </reference>
          <reference field="2" count="1" selected="0">
            <x v="18"/>
          </reference>
        </references>
      </pivotArea>
    </format>
    <format dxfId="579">
      <pivotArea dataOnly="0" labelOnly="1" outline="0" fieldPosition="0">
        <references count="3">
          <reference field="0" count="1">
            <x v="4192"/>
          </reference>
          <reference field="1" count="1" selected="0">
            <x v="4284"/>
          </reference>
          <reference field="2" count="1" selected="0">
            <x v="18"/>
          </reference>
        </references>
      </pivotArea>
    </format>
    <format dxfId="578">
      <pivotArea dataOnly="0" labelOnly="1" outline="0" fieldPosition="0">
        <references count="3">
          <reference field="0" count="1">
            <x v="3207"/>
          </reference>
          <reference field="1" count="1" selected="0">
            <x v="4290"/>
          </reference>
          <reference field="2" count="1" selected="0">
            <x v="18"/>
          </reference>
        </references>
      </pivotArea>
    </format>
    <format dxfId="577">
      <pivotArea dataOnly="0" labelOnly="1" outline="0" fieldPosition="0">
        <references count="3">
          <reference field="0" count="1">
            <x v="4662"/>
          </reference>
          <reference field="1" count="1" selected="0">
            <x v="4335"/>
          </reference>
          <reference field="2" count="1" selected="0">
            <x v="18"/>
          </reference>
        </references>
      </pivotArea>
    </format>
    <format dxfId="576">
      <pivotArea dataOnly="0" labelOnly="1" outline="0" fieldPosition="0">
        <references count="3">
          <reference field="0" count="1">
            <x v="4188"/>
          </reference>
          <reference field="1" count="1" selected="0">
            <x v="4336"/>
          </reference>
          <reference field="2" count="1" selected="0">
            <x v="18"/>
          </reference>
        </references>
      </pivotArea>
    </format>
    <format dxfId="575">
      <pivotArea dataOnly="0" labelOnly="1" outline="0" fieldPosition="0">
        <references count="3">
          <reference field="0" count="1">
            <x v="2594"/>
          </reference>
          <reference field="1" count="1" selected="0">
            <x v="4351"/>
          </reference>
          <reference field="2" count="1" selected="0">
            <x v="18"/>
          </reference>
        </references>
      </pivotArea>
    </format>
    <format dxfId="574">
      <pivotArea dataOnly="0" labelOnly="1" outline="0" fieldPosition="0">
        <references count="3">
          <reference field="0" count="1">
            <x v="262"/>
          </reference>
          <reference field="1" count="1" selected="0">
            <x v="4369"/>
          </reference>
          <reference field="2" count="1" selected="0">
            <x v="18"/>
          </reference>
        </references>
      </pivotArea>
    </format>
    <format dxfId="573">
      <pivotArea dataOnly="0" labelOnly="1" outline="0" fieldPosition="0">
        <references count="3">
          <reference field="0" count="1">
            <x v="263"/>
          </reference>
          <reference field="1" count="1" selected="0">
            <x v="4370"/>
          </reference>
          <reference field="2" count="1" selected="0">
            <x v="18"/>
          </reference>
        </references>
      </pivotArea>
    </format>
    <format dxfId="572">
      <pivotArea dataOnly="0" labelOnly="1" outline="0" fieldPosition="0">
        <references count="3">
          <reference field="0" count="1">
            <x v="4666"/>
          </reference>
          <reference field="1" count="1" selected="0">
            <x v="4413"/>
          </reference>
          <reference field="2" count="1" selected="0">
            <x v="18"/>
          </reference>
        </references>
      </pivotArea>
    </format>
    <format dxfId="571">
      <pivotArea dataOnly="0" labelOnly="1" outline="0" fieldPosition="0">
        <references count="3">
          <reference field="0" count="1">
            <x v="4173"/>
          </reference>
          <reference field="1" count="1" selected="0">
            <x v="4414"/>
          </reference>
          <reference field="2" count="1" selected="0">
            <x v="18"/>
          </reference>
        </references>
      </pivotArea>
    </format>
    <format dxfId="570">
      <pivotArea dataOnly="0" labelOnly="1" outline="0" fieldPosition="0">
        <references count="3">
          <reference field="0" count="1">
            <x v="4532"/>
          </reference>
          <reference field="1" count="1" selected="0">
            <x v="4417"/>
          </reference>
          <reference field="2" count="1" selected="0">
            <x v="18"/>
          </reference>
        </references>
      </pivotArea>
    </format>
    <format dxfId="569">
      <pivotArea dataOnly="0" labelOnly="1" outline="0" fieldPosition="0">
        <references count="3">
          <reference field="0" count="1">
            <x v="4227"/>
          </reference>
          <reference field="1" count="1" selected="0">
            <x v="4420"/>
          </reference>
          <reference field="2" count="1" selected="0">
            <x v="18"/>
          </reference>
        </references>
      </pivotArea>
    </format>
    <format dxfId="568">
      <pivotArea dataOnly="0" labelOnly="1" outline="0" fieldPosition="0">
        <references count="3">
          <reference field="0" count="1">
            <x v="1048"/>
          </reference>
          <reference field="1" count="1" selected="0">
            <x v="4421"/>
          </reference>
          <reference field="2" count="1" selected="0">
            <x v="18"/>
          </reference>
        </references>
      </pivotArea>
    </format>
    <format dxfId="567">
      <pivotArea dataOnly="0" labelOnly="1" outline="0" fieldPosition="0">
        <references count="3">
          <reference field="0" count="1">
            <x v="4187"/>
          </reference>
          <reference field="1" count="1" selected="0">
            <x v="4422"/>
          </reference>
          <reference field="2" count="1" selected="0">
            <x v="18"/>
          </reference>
        </references>
      </pivotArea>
    </format>
    <format dxfId="566">
      <pivotArea dataOnly="0" labelOnly="1" outline="0" fieldPosition="0">
        <references count="3">
          <reference field="0" count="1">
            <x v="1051"/>
          </reference>
          <reference field="1" count="1" selected="0">
            <x v="4423"/>
          </reference>
          <reference field="2" count="1" selected="0">
            <x v="18"/>
          </reference>
        </references>
      </pivotArea>
    </format>
    <format dxfId="565">
      <pivotArea dataOnly="0" labelOnly="1" outline="0" fieldPosition="0">
        <references count="3">
          <reference field="0" count="1">
            <x v="4258"/>
          </reference>
          <reference field="1" count="1" selected="0">
            <x v="4424"/>
          </reference>
          <reference field="2" count="1" selected="0">
            <x v="18"/>
          </reference>
        </references>
      </pivotArea>
    </format>
    <format dxfId="564">
      <pivotArea dataOnly="0" labelOnly="1" outline="0" fieldPosition="0">
        <references count="3">
          <reference field="0" count="1">
            <x v="1049"/>
          </reference>
          <reference field="1" count="1" selected="0">
            <x v="4425"/>
          </reference>
          <reference field="2" count="1" selected="0">
            <x v="18"/>
          </reference>
        </references>
      </pivotArea>
    </format>
    <format dxfId="563">
      <pivotArea dataOnly="0" labelOnly="1" outline="0" fieldPosition="0">
        <references count="3">
          <reference field="0" count="1">
            <x v="4197"/>
          </reference>
          <reference field="1" count="1" selected="0">
            <x v="4426"/>
          </reference>
          <reference field="2" count="1" selected="0">
            <x v="18"/>
          </reference>
        </references>
      </pivotArea>
    </format>
    <format dxfId="562">
      <pivotArea dataOnly="0" labelOnly="1" outline="0" fieldPosition="0">
        <references count="3">
          <reference field="0" count="1">
            <x v="1050"/>
          </reference>
          <reference field="1" count="1" selected="0">
            <x v="4427"/>
          </reference>
          <reference field="2" count="1" selected="0">
            <x v="18"/>
          </reference>
        </references>
      </pivotArea>
    </format>
    <format dxfId="561">
      <pivotArea dataOnly="0" labelOnly="1" outline="0" fieldPosition="0">
        <references count="3">
          <reference field="0" count="1">
            <x v="4659"/>
          </reference>
          <reference field="1" count="1" selected="0">
            <x v="4461"/>
          </reference>
          <reference field="2" count="1" selected="0">
            <x v="18"/>
          </reference>
        </references>
      </pivotArea>
    </format>
    <format dxfId="560">
      <pivotArea dataOnly="0" labelOnly="1" outline="0" fieldPosition="0">
        <references count="3">
          <reference field="0" count="1">
            <x v="518"/>
          </reference>
          <reference field="1" count="1" selected="0">
            <x v="4462"/>
          </reference>
          <reference field="2" count="1" selected="0">
            <x v="18"/>
          </reference>
        </references>
      </pivotArea>
    </format>
    <format dxfId="559">
      <pivotArea dataOnly="0" labelOnly="1" outline="0" fieldPosition="0">
        <references count="3">
          <reference field="0" count="1">
            <x v="4530"/>
          </reference>
          <reference field="1" count="1" selected="0">
            <x v="4463"/>
          </reference>
          <reference field="2" count="1" selected="0">
            <x v="18"/>
          </reference>
        </references>
      </pivotArea>
    </format>
    <format dxfId="558">
      <pivotArea dataOnly="0" labelOnly="1" outline="0" fieldPosition="0">
        <references count="3">
          <reference field="0" count="1">
            <x v="517"/>
          </reference>
          <reference field="1" count="1" selected="0">
            <x v="4464"/>
          </reference>
          <reference field="2" count="1" selected="0">
            <x v="18"/>
          </reference>
        </references>
      </pivotArea>
    </format>
    <format dxfId="557">
      <pivotArea dataOnly="0" labelOnly="1" outline="0" fieldPosition="0">
        <references count="3">
          <reference field="0" count="1">
            <x v="4600"/>
          </reference>
          <reference field="1" count="1" selected="0">
            <x v="4465"/>
          </reference>
          <reference field="2" count="1" selected="0">
            <x v="18"/>
          </reference>
        </references>
      </pivotArea>
    </format>
    <format dxfId="556">
      <pivotArea dataOnly="0" labelOnly="1" outline="0" fieldPosition="0">
        <references count="3">
          <reference field="0" count="1">
            <x v="513"/>
          </reference>
          <reference field="1" count="1" selected="0">
            <x v="4466"/>
          </reference>
          <reference field="2" count="1" selected="0">
            <x v="18"/>
          </reference>
        </references>
      </pivotArea>
    </format>
    <format dxfId="555">
      <pivotArea dataOnly="0" labelOnly="1" outline="0" fieldPosition="0">
        <references count="3">
          <reference field="0" count="1">
            <x v="4672"/>
          </reference>
          <reference field="1" count="1" selected="0">
            <x v="4495"/>
          </reference>
          <reference field="2" count="1" selected="0">
            <x v="18"/>
          </reference>
        </references>
      </pivotArea>
    </format>
    <format dxfId="554">
      <pivotArea dataOnly="0" labelOnly="1" outline="0" fieldPosition="0">
        <references count="3">
          <reference field="0" count="1">
            <x v="520"/>
          </reference>
          <reference field="1" count="1" selected="0">
            <x v="4496"/>
          </reference>
          <reference field="2" count="1" selected="0">
            <x v="18"/>
          </reference>
        </references>
      </pivotArea>
    </format>
    <format dxfId="553">
      <pivotArea dataOnly="0" labelOnly="1" outline="0" fieldPosition="0">
        <references count="3">
          <reference field="0" count="1">
            <x v="519"/>
          </reference>
          <reference field="1" count="1" selected="0">
            <x v="4497"/>
          </reference>
          <reference field="2" count="1" selected="0">
            <x v="18"/>
          </reference>
        </references>
      </pivotArea>
    </format>
    <format dxfId="552">
      <pivotArea dataOnly="0" labelOnly="1" outline="0" fieldPosition="0">
        <references count="3">
          <reference field="0" count="1">
            <x v="264"/>
          </reference>
          <reference field="1" count="1" selected="0">
            <x v="4498"/>
          </reference>
          <reference field="2" count="1" selected="0">
            <x v="18"/>
          </reference>
        </references>
      </pivotArea>
    </format>
    <format dxfId="551">
      <pivotArea dataOnly="0" labelOnly="1" outline="0" fieldPosition="0">
        <references count="3">
          <reference field="0" count="1">
            <x v="4729"/>
          </reference>
          <reference field="1" count="1" selected="0">
            <x v="4685"/>
          </reference>
          <reference field="2" count="1" selected="0">
            <x v="18"/>
          </reference>
        </references>
      </pivotArea>
    </format>
    <format dxfId="550">
      <pivotArea dataOnly="0" labelOnly="1" outline="0" fieldPosition="0">
        <references count="3">
          <reference field="0" count="1">
            <x v="4251"/>
          </reference>
          <reference field="1" count="1" selected="0">
            <x v="4686"/>
          </reference>
          <reference field="2" count="1" selected="0">
            <x v="18"/>
          </reference>
        </references>
      </pivotArea>
    </format>
    <format dxfId="549">
      <pivotArea dataOnly="0" labelOnly="1" outline="0" fieldPosition="0">
        <references count="3">
          <reference field="0" count="1">
            <x v="2466"/>
          </reference>
          <reference field="1" count="1" selected="0">
            <x v="4706"/>
          </reference>
          <reference field="2" count="1" selected="0">
            <x v="18"/>
          </reference>
        </references>
      </pivotArea>
    </format>
    <format dxfId="548">
      <pivotArea dataOnly="0" labelOnly="1" outline="0" fieldPosition="0">
        <references count="3">
          <reference field="0" count="1">
            <x v="2639"/>
          </reference>
          <reference field="1" count="1" selected="0">
            <x v="4707"/>
          </reference>
          <reference field="2" count="1" selected="0">
            <x v="18"/>
          </reference>
        </references>
      </pivotArea>
    </format>
    <format dxfId="547">
      <pivotArea dataOnly="0" labelOnly="1" outline="0" fieldPosition="0">
        <references count="3">
          <reference field="0" count="1">
            <x v="4593"/>
          </reference>
          <reference field="1" count="1" selected="0">
            <x v="4842"/>
          </reference>
          <reference field="2" count="1" selected="0">
            <x v="18"/>
          </reference>
        </references>
      </pivotArea>
    </format>
    <format dxfId="546">
      <pivotArea dataOnly="0" labelOnly="1" outline="0" fieldPosition="0">
        <references count="3">
          <reference field="0" count="1">
            <x v="2071"/>
          </reference>
          <reference field="1" count="1" selected="0">
            <x v="4843"/>
          </reference>
          <reference field="2" count="1" selected="0">
            <x v="18"/>
          </reference>
        </references>
      </pivotArea>
    </format>
    <format dxfId="545">
      <pivotArea dataOnly="0" labelOnly="1" outline="0" fieldPosition="0">
        <references count="3">
          <reference field="0" count="1">
            <x v="2072"/>
          </reference>
          <reference field="1" count="1" selected="0">
            <x v="4844"/>
          </reference>
          <reference field="2" count="1" selected="0">
            <x v="18"/>
          </reference>
        </references>
      </pivotArea>
    </format>
    <format dxfId="544">
      <pivotArea dataOnly="0" labelOnly="1" outline="0" fieldPosition="0">
        <references count="3">
          <reference field="0" count="1">
            <x v="4685"/>
          </reference>
          <reference field="1" count="1" selected="0">
            <x v="4851"/>
          </reference>
          <reference field="2" count="1" selected="0">
            <x v="18"/>
          </reference>
        </references>
      </pivotArea>
    </format>
    <format dxfId="543">
      <pivotArea dataOnly="0" labelOnly="1" outline="0" fieldPosition="0">
        <references count="3">
          <reference field="0" count="1">
            <x v="2091"/>
          </reference>
          <reference field="1" count="1" selected="0">
            <x v="4852"/>
          </reference>
          <reference field="2" count="1" selected="0">
            <x v="18"/>
          </reference>
        </references>
      </pivotArea>
    </format>
    <format dxfId="542">
      <pivotArea dataOnly="0" labelOnly="1" outline="0" fieldPosition="0">
        <references count="3">
          <reference field="0" count="1">
            <x v="265"/>
          </reference>
          <reference field="1" count="1" selected="0">
            <x v="4869"/>
          </reference>
          <reference field="2" count="1" selected="0">
            <x v="18"/>
          </reference>
        </references>
      </pivotArea>
    </format>
    <format dxfId="541">
      <pivotArea dataOnly="0" labelOnly="1" outline="0" fieldPosition="0">
        <references count="3">
          <reference field="0" count="1">
            <x v="3218"/>
          </reference>
          <reference field="1" count="1" selected="0">
            <x v="4893"/>
          </reference>
          <reference field="2" count="1" selected="0">
            <x v="18"/>
          </reference>
        </references>
      </pivotArea>
    </format>
    <format dxfId="540">
      <pivotArea dataOnly="0" labelOnly="1" outline="0" fieldPosition="0">
        <references count="3">
          <reference field="0" count="1">
            <x v="4687"/>
          </reference>
          <reference field="1" count="1" selected="0">
            <x v="4911"/>
          </reference>
          <reference field="2" count="1" selected="0">
            <x v="18"/>
          </reference>
        </references>
      </pivotArea>
    </format>
    <format dxfId="539">
      <pivotArea dataOnly="0" labelOnly="1" outline="0" fieldPosition="0">
        <references count="3">
          <reference field="0" count="1">
            <x v="2752"/>
          </reference>
          <reference field="1" count="1" selected="0">
            <x v="4912"/>
          </reference>
          <reference field="2" count="1" selected="0">
            <x v="18"/>
          </reference>
        </references>
      </pivotArea>
    </format>
    <format dxfId="538">
      <pivotArea dataOnly="0" labelOnly="1" outline="0" fieldPosition="0">
        <references count="3">
          <reference field="0" count="1">
            <x v="4709"/>
          </reference>
          <reference field="1" count="1" selected="0">
            <x v="4913"/>
          </reference>
          <reference field="2" count="1" selected="0">
            <x v="18"/>
          </reference>
        </references>
      </pivotArea>
    </format>
    <format dxfId="537">
      <pivotArea dataOnly="0" labelOnly="1" outline="0" fieldPosition="0">
        <references count="3">
          <reference field="0" count="1">
            <x v="2491"/>
          </reference>
          <reference field="1" count="1" selected="0">
            <x v="4914"/>
          </reference>
          <reference field="2" count="1" selected="0">
            <x v="18"/>
          </reference>
        </references>
      </pivotArea>
    </format>
    <format dxfId="536">
      <pivotArea dataOnly="0" labelOnly="1" outline="0" fieldPosition="0">
        <references count="3">
          <reference field="0" count="1">
            <x v="4686"/>
          </reference>
          <reference field="1" count="1" selected="0">
            <x v="4938"/>
          </reference>
          <reference field="2" count="1" selected="0">
            <x v="18"/>
          </reference>
        </references>
      </pivotArea>
    </format>
    <format dxfId="535">
      <pivotArea dataOnly="0" labelOnly="1" outline="0" fieldPosition="0">
        <references count="3">
          <reference field="0" count="1">
            <x v="2444"/>
          </reference>
          <reference field="1" count="1" selected="0">
            <x v="4939"/>
          </reference>
          <reference field="2" count="1" selected="0">
            <x v="18"/>
          </reference>
        </references>
      </pivotArea>
    </format>
    <format dxfId="534">
      <pivotArea dataOnly="0" labelOnly="1" outline="0" fieldPosition="0">
        <references count="3">
          <reference field="0" count="1">
            <x v="2582"/>
          </reference>
          <reference field="1" count="1" selected="0">
            <x v="4946"/>
          </reference>
          <reference field="2" count="1" selected="0">
            <x v="18"/>
          </reference>
        </references>
      </pivotArea>
    </format>
    <format dxfId="533">
      <pivotArea dataOnly="0" labelOnly="1" outline="0" fieldPosition="0">
        <references count="3">
          <reference field="0" count="1">
            <x v="219"/>
          </reference>
          <reference field="1" count="1" selected="0">
            <x v="4973"/>
          </reference>
          <reference field="2" count="1" selected="0">
            <x v="18"/>
          </reference>
        </references>
      </pivotArea>
    </format>
    <format dxfId="532">
      <pivotArea dataOnly="0" labelOnly="1" outline="0" fieldPosition="0">
        <references count="3">
          <reference field="0" count="1">
            <x v="3129"/>
          </reference>
          <reference field="1" count="1" selected="0">
            <x v="450"/>
          </reference>
          <reference field="2" count="1" selected="0">
            <x v="19"/>
          </reference>
        </references>
      </pivotArea>
    </format>
    <format dxfId="531">
      <pivotArea dataOnly="0" labelOnly="1" outline="0" fieldPosition="0">
        <references count="3">
          <reference field="0" count="1">
            <x v="4264"/>
          </reference>
          <reference field="1" count="1" selected="0">
            <x v="451"/>
          </reference>
          <reference field="2" count="1" selected="0">
            <x v="19"/>
          </reference>
        </references>
      </pivotArea>
    </format>
    <format dxfId="530">
      <pivotArea dataOnly="0" labelOnly="1" outline="0" fieldPosition="0">
        <references count="3">
          <reference field="0" count="1">
            <x v="3122"/>
          </reference>
          <reference field="1" count="1" selected="0">
            <x v="452"/>
          </reference>
          <reference field="2" count="1" selected="0">
            <x v="19"/>
          </reference>
        </references>
      </pivotArea>
    </format>
    <format dxfId="529">
      <pivotArea dataOnly="0" labelOnly="1" outline="0" fieldPosition="0">
        <references count="3">
          <reference field="0" count="1">
            <x v="3111"/>
          </reference>
          <reference field="1" count="1" selected="0">
            <x v="453"/>
          </reference>
          <reference field="2" count="1" selected="0">
            <x v="19"/>
          </reference>
        </references>
      </pivotArea>
    </format>
    <format dxfId="528">
      <pivotArea dataOnly="0" labelOnly="1" outline="0" fieldPosition="0">
        <references count="3">
          <reference field="0" count="1">
            <x v="4460"/>
          </reference>
          <reference field="1" count="1" selected="0">
            <x v="774"/>
          </reference>
          <reference field="2" count="1" selected="0">
            <x v="19"/>
          </reference>
        </references>
      </pivotArea>
    </format>
    <format dxfId="527">
      <pivotArea dataOnly="0" labelOnly="1" outline="0" fieldPosition="0">
        <references count="3">
          <reference field="0" count="1">
            <x v="586"/>
          </reference>
          <reference field="1" count="1" selected="0">
            <x v="775"/>
          </reference>
          <reference field="2" count="1" selected="0">
            <x v="19"/>
          </reference>
        </references>
      </pivotArea>
    </format>
    <format dxfId="526">
      <pivotArea dataOnly="0" labelOnly="1" outline="0" fieldPosition="0">
        <references count="3">
          <reference field="0" count="1">
            <x v="4315"/>
          </reference>
          <reference field="1" count="1" selected="0">
            <x v="776"/>
          </reference>
          <reference field="2" count="1" selected="0">
            <x v="19"/>
          </reference>
        </references>
      </pivotArea>
    </format>
    <format dxfId="525">
      <pivotArea dataOnly="0" labelOnly="1" outline="0" fieldPosition="0">
        <references count="3">
          <reference field="0" count="1">
            <x v="633"/>
          </reference>
          <reference field="1" count="1" selected="0">
            <x v="777"/>
          </reference>
          <reference field="2" count="1" selected="0">
            <x v="19"/>
          </reference>
        </references>
      </pivotArea>
    </format>
    <format dxfId="524">
      <pivotArea dataOnly="0" labelOnly="1" outline="0" fieldPosition="0">
        <references count="3">
          <reference field="0" count="1">
            <x v="1573"/>
          </reference>
          <reference field="1" count="1" selected="0">
            <x v="778"/>
          </reference>
          <reference field="2" count="1" selected="0">
            <x v="19"/>
          </reference>
        </references>
      </pivotArea>
    </format>
    <format dxfId="523">
      <pivotArea dataOnly="0" labelOnly="1" outline="0" fieldPosition="0">
        <references count="3">
          <reference field="0" count="1">
            <x v="2813"/>
          </reference>
          <reference field="1" count="1" selected="0">
            <x v="779"/>
          </reference>
          <reference field="2" count="1" selected="0">
            <x v="19"/>
          </reference>
        </references>
      </pivotArea>
    </format>
    <format dxfId="522">
      <pivotArea dataOnly="0" labelOnly="1" outline="0" fieldPosition="0">
        <references count="3">
          <reference field="0" count="1">
            <x v="4368"/>
          </reference>
          <reference field="1" count="1" selected="0">
            <x v="788"/>
          </reference>
          <reference field="2" count="1" selected="0">
            <x v="19"/>
          </reference>
        </references>
      </pivotArea>
    </format>
    <format dxfId="521">
      <pivotArea dataOnly="0" labelOnly="1" outline="0" fieldPosition="0">
        <references count="3">
          <reference field="0" count="1">
            <x v="311"/>
          </reference>
          <reference field="1" count="1" selected="0">
            <x v="789"/>
          </reference>
          <reference field="2" count="1" selected="0">
            <x v="19"/>
          </reference>
        </references>
      </pivotArea>
    </format>
    <format dxfId="520">
      <pivotArea dataOnly="0" labelOnly="1" outline="0" fieldPosition="0">
        <references count="3">
          <reference field="0" count="1">
            <x v="4465"/>
          </reference>
          <reference field="1" count="1" selected="0">
            <x v="1317"/>
          </reference>
          <reference field="2" count="1" selected="0">
            <x v="19"/>
          </reference>
        </references>
      </pivotArea>
    </format>
    <format dxfId="519">
      <pivotArea dataOnly="0" labelOnly="1" outline="0" fieldPosition="0">
        <references count="3">
          <reference field="0" count="1">
            <x v="3830"/>
          </reference>
          <reference field="1" count="1" selected="0">
            <x v="1318"/>
          </reference>
          <reference field="2" count="1" selected="0">
            <x v="19"/>
          </reference>
        </references>
      </pivotArea>
    </format>
    <format dxfId="518">
      <pivotArea dataOnly="0" labelOnly="1" outline="0" fieldPosition="0">
        <references count="3">
          <reference field="0" count="1">
            <x v="594"/>
          </reference>
          <reference field="1" count="1" selected="0">
            <x v="1319"/>
          </reference>
          <reference field="2" count="1" selected="0">
            <x v="19"/>
          </reference>
        </references>
      </pivotArea>
    </format>
    <format dxfId="517">
      <pivotArea dataOnly="0" labelOnly="1" outline="0" fieldPosition="0">
        <references count="3">
          <reference field="0" count="1">
            <x v="4302"/>
          </reference>
          <reference field="1" count="1" selected="0">
            <x v="1479"/>
          </reference>
          <reference field="2" count="1" selected="0">
            <x v="19"/>
          </reference>
        </references>
      </pivotArea>
    </format>
    <format dxfId="516">
      <pivotArea dataOnly="0" labelOnly="1" outline="0" fieldPosition="0">
        <references count="3">
          <reference field="0" count="1">
            <x v="2815"/>
          </reference>
          <reference field="1" count="1" selected="0">
            <x v="1480"/>
          </reference>
          <reference field="2" count="1" selected="0">
            <x v="19"/>
          </reference>
        </references>
      </pivotArea>
    </format>
    <format dxfId="515">
      <pivotArea dataOnly="0" labelOnly="1" outline="0" fieldPosition="0">
        <references count="3">
          <reference field="0" count="1">
            <x v="629"/>
          </reference>
          <reference field="1" count="1" selected="0">
            <x v="1481"/>
          </reference>
          <reference field="2" count="1" selected="0">
            <x v="19"/>
          </reference>
        </references>
      </pivotArea>
    </format>
    <format dxfId="514">
      <pivotArea dataOnly="0" labelOnly="1" outline="0" fieldPosition="0">
        <references count="3">
          <reference field="0" count="1">
            <x v="2814"/>
          </reference>
          <reference field="1" count="1" selected="0">
            <x v="1482"/>
          </reference>
          <reference field="2" count="1" selected="0">
            <x v="19"/>
          </reference>
        </references>
      </pivotArea>
    </format>
    <format dxfId="513">
      <pivotArea dataOnly="0" labelOnly="1" outline="0" fieldPosition="0">
        <references count="3">
          <reference field="0" count="1">
            <x v="4314"/>
          </reference>
          <reference field="1" count="1" selected="0">
            <x v="1495"/>
          </reference>
          <reference field="2" count="1" selected="0">
            <x v="19"/>
          </reference>
        </references>
      </pivotArea>
    </format>
    <format dxfId="512">
      <pivotArea dataOnly="0" labelOnly="1" outline="0" fieldPosition="0">
        <references count="3">
          <reference field="0" count="1">
            <x v="4468"/>
          </reference>
          <reference field="1" count="1" selected="0">
            <x v="1496"/>
          </reference>
          <reference field="2" count="1" selected="0">
            <x v="19"/>
          </reference>
        </references>
      </pivotArea>
    </format>
    <format dxfId="511">
      <pivotArea dataOnly="0" labelOnly="1" outline="0" fieldPosition="0">
        <references count="3">
          <reference field="0" count="1">
            <x v="4346"/>
          </reference>
          <reference field="1" count="1" selected="0">
            <x v="1497"/>
          </reference>
          <reference field="2" count="1" selected="0">
            <x v="19"/>
          </reference>
        </references>
      </pivotArea>
    </format>
    <format dxfId="510">
      <pivotArea dataOnly="0" labelOnly="1" outline="0" fieldPosition="0">
        <references count="3">
          <reference field="0" count="1">
            <x v="4369"/>
          </reference>
          <reference field="1" count="1" selected="0">
            <x v="1498"/>
          </reference>
          <reference field="2" count="1" selected="0">
            <x v="19"/>
          </reference>
        </references>
      </pivotArea>
    </format>
    <format dxfId="509">
      <pivotArea dataOnly="0" labelOnly="1" outline="0" fieldPosition="0">
        <references count="3">
          <reference field="0" count="1">
            <x v="3177"/>
          </reference>
          <reference field="1" count="1" selected="0">
            <x v="1643"/>
          </reference>
          <reference field="2" count="1" selected="0">
            <x v="19"/>
          </reference>
        </references>
      </pivotArea>
    </format>
    <format dxfId="508">
      <pivotArea dataOnly="0" labelOnly="1" outline="0" fieldPosition="0">
        <references count="3">
          <reference field="0" count="1">
            <x v="4299"/>
          </reference>
          <reference field="1" count="1" selected="0">
            <x v="2034"/>
          </reference>
          <reference field="2" count="1" selected="0">
            <x v="19"/>
          </reference>
        </references>
      </pivotArea>
    </format>
    <format dxfId="507">
      <pivotArea dataOnly="0" labelOnly="1" outline="0" fieldPosition="0">
        <references count="3">
          <reference field="0" count="1">
            <x v="1570"/>
          </reference>
          <reference field="1" count="1" selected="0">
            <x v="2035"/>
          </reference>
          <reference field="2" count="1" selected="0">
            <x v="19"/>
          </reference>
        </references>
      </pivotArea>
    </format>
    <format dxfId="506">
      <pivotArea dataOnly="0" labelOnly="1" outline="0" fieldPosition="0">
        <references count="3">
          <reference field="0" count="1">
            <x v="2810"/>
          </reference>
          <reference field="1" count="1" selected="0">
            <x v="2036"/>
          </reference>
          <reference field="2" count="1" selected="0">
            <x v="19"/>
          </reference>
        </references>
      </pivotArea>
    </format>
    <format dxfId="505">
      <pivotArea dataOnly="0" labelOnly="1" outline="0" fieldPosition="0">
        <references count="3">
          <reference field="0" count="1">
            <x v="1567"/>
          </reference>
          <reference field="1" count="1" selected="0">
            <x v="2037"/>
          </reference>
          <reference field="2" count="1" selected="0">
            <x v="19"/>
          </reference>
        </references>
      </pivotArea>
    </format>
    <format dxfId="504">
      <pivotArea dataOnly="0" labelOnly="1" outline="0" fieldPosition="0">
        <references count="3">
          <reference field="0" count="1">
            <x v="1571"/>
          </reference>
          <reference field="1" count="1" selected="0">
            <x v="2038"/>
          </reference>
          <reference field="2" count="1" selected="0">
            <x v="19"/>
          </reference>
        </references>
      </pivotArea>
    </format>
    <format dxfId="503">
      <pivotArea dataOnly="0" labelOnly="1" outline="0" fieldPosition="0">
        <references count="3">
          <reference field="0" count="1">
            <x v="1568"/>
          </reference>
          <reference field="1" count="1" selected="0">
            <x v="2039"/>
          </reference>
          <reference field="2" count="1" selected="0">
            <x v="19"/>
          </reference>
        </references>
      </pivotArea>
    </format>
    <format dxfId="502">
      <pivotArea dataOnly="0" labelOnly="1" outline="0" fieldPosition="0">
        <references count="3">
          <reference field="0" count="1">
            <x v="1572"/>
          </reference>
          <reference field="1" count="1" selected="0">
            <x v="2040"/>
          </reference>
          <reference field="2" count="1" selected="0">
            <x v="19"/>
          </reference>
        </references>
      </pivotArea>
    </format>
    <format dxfId="501">
      <pivotArea dataOnly="0" labelOnly="1" outline="0" fieldPosition="0">
        <references count="3">
          <reference field="0" count="1">
            <x v="3109"/>
          </reference>
          <reference field="1" count="1" selected="0">
            <x v="2041"/>
          </reference>
          <reference field="2" count="1" selected="0">
            <x v="19"/>
          </reference>
        </references>
      </pivotArea>
    </format>
    <format dxfId="500">
      <pivotArea dataOnly="0" labelOnly="1" outline="0" fieldPosition="0">
        <references count="3">
          <reference field="0" count="1">
            <x v="1569"/>
          </reference>
          <reference field="1" count="1" selected="0">
            <x v="2042"/>
          </reference>
          <reference field="2" count="1" selected="0">
            <x v="19"/>
          </reference>
        </references>
      </pivotArea>
    </format>
    <format dxfId="499">
      <pivotArea dataOnly="0" labelOnly="1" outline="0" fieldPosition="0">
        <references count="3">
          <reference field="0" count="1">
            <x v="4464"/>
          </reference>
          <reference field="1" count="1" selected="0">
            <x v="2043"/>
          </reference>
          <reference field="2" count="1" selected="0">
            <x v="19"/>
          </reference>
        </references>
      </pivotArea>
    </format>
    <format dxfId="498">
      <pivotArea dataOnly="0" labelOnly="1" outline="0" fieldPosition="0">
        <references count="3">
          <reference field="0" count="1">
            <x v="1583"/>
          </reference>
          <reference field="1" count="1" selected="0">
            <x v="2044"/>
          </reference>
          <reference field="2" count="1" selected="0">
            <x v="19"/>
          </reference>
        </references>
      </pivotArea>
    </format>
    <format dxfId="497">
      <pivotArea dataOnly="0" labelOnly="1" outline="0" fieldPosition="0">
        <references count="3">
          <reference field="0" count="1">
            <x v="4474"/>
          </reference>
          <reference field="1" count="1" selected="0">
            <x v="2045"/>
          </reference>
          <reference field="2" count="1" selected="0">
            <x v="19"/>
          </reference>
        </references>
      </pivotArea>
    </format>
    <format dxfId="496">
      <pivotArea dataOnly="0" labelOnly="1" outline="0" fieldPosition="0">
        <references count="3">
          <reference field="0" count="1">
            <x v="1581"/>
          </reference>
          <reference field="1" count="1" selected="0">
            <x v="2046"/>
          </reference>
          <reference field="2" count="1" selected="0">
            <x v="19"/>
          </reference>
        </references>
      </pivotArea>
    </format>
    <format dxfId="495">
      <pivotArea dataOnly="0" labelOnly="1" outline="0" fieldPosition="0">
        <references count="3">
          <reference field="0" count="1">
            <x v="3088"/>
          </reference>
          <reference field="1" count="1" selected="0">
            <x v="2047"/>
          </reference>
          <reference field="2" count="1" selected="0">
            <x v="19"/>
          </reference>
        </references>
      </pivotArea>
    </format>
    <format dxfId="494">
      <pivotArea dataOnly="0" labelOnly="1" outline="0" fieldPosition="0">
        <references count="3">
          <reference field="0" count="1">
            <x v="1584"/>
          </reference>
          <reference field="1" count="1" selected="0">
            <x v="2048"/>
          </reference>
          <reference field="2" count="1" selected="0">
            <x v="19"/>
          </reference>
        </references>
      </pivotArea>
    </format>
    <format dxfId="493">
      <pivotArea dataOnly="0" labelOnly="1" outline="0" fieldPosition="0">
        <references count="3">
          <reference field="0" count="1">
            <x v="2812"/>
          </reference>
          <reference field="1" count="1" selected="0">
            <x v="2049"/>
          </reference>
          <reference field="2" count="1" selected="0">
            <x v="19"/>
          </reference>
        </references>
      </pivotArea>
    </format>
    <format dxfId="492">
      <pivotArea dataOnly="0" labelOnly="1" outline="0" fieldPosition="0">
        <references count="3">
          <reference field="0" count="1">
            <x v="1585"/>
          </reference>
          <reference field="1" count="1" selected="0">
            <x v="2050"/>
          </reference>
          <reference field="2" count="1" selected="0">
            <x v="19"/>
          </reference>
        </references>
      </pivotArea>
    </format>
    <format dxfId="491">
      <pivotArea dataOnly="0" labelOnly="1" outline="0" fieldPosition="0">
        <references count="3">
          <reference field="0" count="1">
            <x v="1582"/>
          </reference>
          <reference field="1" count="1" selected="0">
            <x v="2051"/>
          </reference>
          <reference field="2" count="1" selected="0">
            <x v="19"/>
          </reference>
        </references>
      </pivotArea>
    </format>
    <format dxfId="490">
      <pivotArea dataOnly="0" labelOnly="1" outline="0" fieldPosition="0">
        <references count="3">
          <reference field="0" count="1">
            <x v="4304"/>
          </reference>
          <reference field="1" count="1" selected="0">
            <x v="2052"/>
          </reference>
          <reference field="2" count="1" selected="0">
            <x v="19"/>
          </reference>
        </references>
      </pivotArea>
    </format>
    <format dxfId="489">
      <pivotArea dataOnly="0" labelOnly="1" outline="0" fieldPosition="0">
        <references count="3">
          <reference field="0" count="1">
            <x v="630"/>
          </reference>
          <reference field="1" count="1" selected="0">
            <x v="2074"/>
          </reference>
          <reference field="2" count="1" selected="0">
            <x v="19"/>
          </reference>
        </references>
      </pivotArea>
    </format>
    <format dxfId="488">
      <pivotArea dataOnly="0" labelOnly="1" outline="0" fieldPosition="0">
        <references count="3">
          <reference field="0" count="1">
            <x v="4451"/>
          </reference>
          <reference field="1" count="1" selected="0">
            <x v="2078"/>
          </reference>
          <reference field="2" count="1" selected="0">
            <x v="19"/>
          </reference>
        </references>
      </pivotArea>
    </format>
    <format dxfId="487">
      <pivotArea dataOnly="0" labelOnly="1" outline="0" fieldPosition="0">
        <references count="3">
          <reference field="0" count="1">
            <x v="1587"/>
          </reference>
          <reference field="1" count="1" selected="0">
            <x v="2079"/>
          </reference>
          <reference field="2" count="1" selected="0">
            <x v="19"/>
          </reference>
        </references>
      </pivotArea>
    </format>
    <format dxfId="486">
      <pivotArea dataOnly="0" labelOnly="1" outline="0" fieldPosition="0">
        <references count="3">
          <reference field="0" count="1">
            <x v="628"/>
          </reference>
          <reference field="1" count="1" selected="0">
            <x v="2080"/>
          </reference>
          <reference field="2" count="1" selected="0">
            <x v="19"/>
          </reference>
        </references>
      </pivotArea>
    </format>
    <format dxfId="485">
      <pivotArea dataOnly="0" labelOnly="1" outline="0" fieldPosition="0">
        <references count="3">
          <reference field="0" count="1">
            <x v="1586"/>
          </reference>
          <reference field="1" count="1" selected="0">
            <x v="2081"/>
          </reference>
          <reference field="2" count="1" selected="0">
            <x v="19"/>
          </reference>
        </references>
      </pivotArea>
    </format>
    <format dxfId="484">
      <pivotArea dataOnly="0" labelOnly="1" outline="0" fieldPosition="0">
        <references count="3">
          <reference field="0" count="1">
            <x v="4402"/>
          </reference>
          <reference field="1" count="1" selected="0">
            <x v="2113"/>
          </reference>
          <reference field="2" count="1" selected="0">
            <x v="19"/>
          </reference>
        </references>
      </pivotArea>
    </format>
    <format dxfId="483">
      <pivotArea dataOnly="0" labelOnly="1" outline="0" fieldPosition="0">
        <references count="3">
          <reference field="0" count="1">
            <x v="2821"/>
          </reference>
          <reference field="1" count="1" selected="0">
            <x v="2115"/>
          </reference>
          <reference field="2" count="1" selected="0">
            <x v="19"/>
          </reference>
        </references>
      </pivotArea>
    </format>
    <format dxfId="482">
      <pivotArea dataOnly="0" labelOnly="1" outline="0" fieldPosition="0">
        <references count="3">
          <reference field="0" count="1">
            <x v="4485"/>
          </reference>
          <reference field="1" count="1" selected="0">
            <x v="2235"/>
          </reference>
          <reference field="2" count="1" selected="0">
            <x v="19"/>
          </reference>
        </references>
      </pivotArea>
    </format>
    <format dxfId="481">
      <pivotArea dataOnly="0" labelOnly="1" outline="0" fieldPosition="0">
        <references count="3">
          <reference field="0" count="1">
            <x v="2819"/>
          </reference>
          <reference field="1" count="1" selected="0">
            <x v="2238"/>
          </reference>
          <reference field="2" count="1" selected="0">
            <x v="19"/>
          </reference>
        </references>
      </pivotArea>
    </format>
    <format dxfId="480">
      <pivotArea dataOnly="0" labelOnly="1" outline="0" fieldPosition="0">
        <references count="3">
          <reference field="0" count="1">
            <x v="4311"/>
          </reference>
          <reference field="1" count="1" selected="0">
            <x v="2247"/>
          </reference>
          <reference field="2" count="1" selected="0">
            <x v="19"/>
          </reference>
        </references>
      </pivotArea>
    </format>
    <format dxfId="479">
      <pivotArea dataOnly="0" labelOnly="1" outline="0" fieldPosition="0">
        <references count="3">
          <reference field="0" count="1">
            <x v="2822"/>
          </reference>
          <reference field="1" count="1" selected="0">
            <x v="2249"/>
          </reference>
          <reference field="2" count="1" selected="0">
            <x v="19"/>
          </reference>
        </references>
      </pivotArea>
    </format>
    <format dxfId="478">
      <pivotArea dataOnly="0" labelOnly="1" outline="0" fieldPosition="0">
        <references count="3">
          <reference field="0" count="1">
            <x v="4417"/>
          </reference>
          <reference field="1" count="1" selected="0">
            <x v="2318"/>
          </reference>
          <reference field="2" count="1" selected="0">
            <x v="19"/>
          </reference>
        </references>
      </pivotArea>
    </format>
    <format dxfId="477">
      <pivotArea dataOnly="0" labelOnly="1" outline="0" fieldPosition="0">
        <references count="3">
          <reference field="0" count="1">
            <x v="4338"/>
          </reference>
          <reference field="1" count="1" selected="0">
            <x v="2319"/>
          </reference>
          <reference field="2" count="1" selected="0">
            <x v="19"/>
          </reference>
        </references>
      </pivotArea>
    </format>
    <format dxfId="476">
      <pivotArea dataOnly="0" labelOnly="1" outline="0" fieldPosition="0">
        <references count="3">
          <reference field="0" count="1">
            <x v="4420"/>
          </reference>
          <reference field="1" count="1" selected="0">
            <x v="2320"/>
          </reference>
          <reference field="2" count="1" selected="0">
            <x v="19"/>
          </reference>
        </references>
      </pivotArea>
    </format>
    <format dxfId="475">
      <pivotArea dataOnly="0" labelOnly="1" outline="0" fieldPosition="0">
        <references count="3">
          <reference field="0" count="1">
            <x v="4348"/>
          </reference>
          <reference field="1" count="1" selected="0">
            <x v="2321"/>
          </reference>
          <reference field="2" count="1" selected="0">
            <x v="19"/>
          </reference>
        </references>
      </pivotArea>
    </format>
    <format dxfId="474">
      <pivotArea dataOnly="0" labelOnly="1" outline="0" fieldPosition="0">
        <references count="3">
          <reference field="0" count="1">
            <x v="4350"/>
          </reference>
          <reference field="1" count="1" selected="0">
            <x v="2322"/>
          </reference>
          <reference field="2" count="1" selected="0">
            <x v="19"/>
          </reference>
        </references>
      </pivotArea>
    </format>
    <format dxfId="473">
      <pivotArea dataOnly="0" labelOnly="1" outline="0" fieldPosition="0">
        <references count="3">
          <reference field="0" count="1">
            <x v="4428"/>
          </reference>
          <reference field="1" count="1" selected="0">
            <x v="2323"/>
          </reference>
          <reference field="2" count="1" selected="0">
            <x v="19"/>
          </reference>
        </references>
      </pivotArea>
    </format>
    <format dxfId="472">
      <pivotArea dataOnly="0" labelOnly="1" outline="0" fieldPosition="0">
        <references count="3">
          <reference field="0" count="1">
            <x v="4389"/>
          </reference>
          <reference field="1" count="1" selected="0">
            <x v="2324"/>
          </reference>
          <reference field="2" count="1" selected="0">
            <x v="19"/>
          </reference>
        </references>
      </pivotArea>
    </format>
    <format dxfId="471">
      <pivotArea dataOnly="0" labelOnly="1" outline="0" fieldPosition="0">
        <references count="3">
          <reference field="0" count="1">
            <x v="4283"/>
          </reference>
          <reference field="1" count="1" selected="0">
            <x v="2325"/>
          </reference>
          <reference field="2" count="1" selected="0">
            <x v="19"/>
          </reference>
        </references>
      </pivotArea>
    </format>
    <format dxfId="470">
      <pivotArea dataOnly="0" labelOnly="1" outline="0" fieldPosition="0">
        <references count="3">
          <reference field="0" count="1">
            <x v="4375"/>
          </reference>
          <reference field="1" count="1" selected="0">
            <x v="2516"/>
          </reference>
          <reference field="2" count="1" selected="0">
            <x v="19"/>
          </reference>
        </references>
      </pivotArea>
    </format>
    <format dxfId="469">
      <pivotArea dataOnly="0" labelOnly="1" outline="0" fieldPosition="0">
        <references count="3">
          <reference field="0" count="1">
            <x v="2817"/>
          </reference>
          <reference field="1" count="1" selected="0">
            <x v="2517"/>
          </reference>
          <reference field="2" count="1" selected="0">
            <x v="19"/>
          </reference>
        </references>
      </pivotArea>
    </format>
    <format dxfId="468">
      <pivotArea dataOnly="0" labelOnly="1" outline="0" fieldPosition="0">
        <references count="3">
          <reference field="0" count="1">
            <x v="4279"/>
          </reference>
          <reference field="1" count="1" selected="0">
            <x v="2520"/>
          </reference>
          <reference field="2" count="1" selected="0">
            <x v="19"/>
          </reference>
        </references>
      </pivotArea>
    </format>
    <format dxfId="467">
      <pivotArea dataOnly="0" labelOnly="1" outline="0" fieldPosition="0">
        <references count="3">
          <reference field="0" count="1">
            <x v="3150"/>
          </reference>
          <reference field="1" count="1" selected="0">
            <x v="2521"/>
          </reference>
          <reference field="2" count="1" selected="0">
            <x v="19"/>
          </reference>
        </references>
      </pivotArea>
    </format>
    <format dxfId="466">
      <pivotArea dataOnly="0" labelOnly="1" outline="0" fieldPosition="0">
        <references count="3">
          <reference field="0" count="1">
            <x v="4412"/>
          </reference>
          <reference field="1" count="1" selected="0">
            <x v="2528"/>
          </reference>
          <reference field="2" count="1" selected="0">
            <x v="19"/>
          </reference>
        </references>
      </pivotArea>
    </format>
    <format dxfId="465">
      <pivotArea dataOnly="0" labelOnly="1" outline="0" fieldPosition="0">
        <references count="3">
          <reference field="0" count="1">
            <x v="1629"/>
          </reference>
          <reference field="1" count="1" selected="0">
            <x v="2529"/>
          </reference>
          <reference field="2" count="1" selected="0">
            <x v="19"/>
          </reference>
        </references>
      </pivotArea>
    </format>
    <format dxfId="464">
      <pivotArea dataOnly="0" labelOnly="1" outline="0" fieldPosition="0">
        <references count="3">
          <reference field="0" count="1">
            <x v="4425"/>
          </reference>
          <reference field="1" count="1" selected="0">
            <x v="2765"/>
          </reference>
          <reference field="2" count="1" selected="0">
            <x v="19"/>
          </reference>
        </references>
      </pivotArea>
    </format>
    <format dxfId="463">
      <pivotArea dataOnly="0" labelOnly="1" outline="0" fieldPosition="0">
        <references count="3">
          <reference field="0" count="1">
            <x v="593"/>
          </reference>
          <reference field="1" count="1" selected="0">
            <x v="2767"/>
          </reference>
          <reference field="2" count="1" selected="0">
            <x v="19"/>
          </reference>
        </references>
      </pivotArea>
    </format>
    <format dxfId="462">
      <pivotArea dataOnly="0" labelOnly="1" outline="0" fieldPosition="0">
        <references count="3">
          <reference field="0" count="1">
            <x v="4415"/>
          </reference>
          <reference field="1" count="1" selected="0">
            <x v="3274"/>
          </reference>
          <reference field="2" count="1" selected="0">
            <x v="19"/>
          </reference>
        </references>
      </pivotArea>
    </format>
    <format dxfId="461">
      <pivotArea dataOnly="0" labelOnly="1" outline="0" fieldPosition="0">
        <references count="3">
          <reference field="0" count="1">
            <x v="2823"/>
          </reference>
          <reference field="1" count="1" selected="0">
            <x v="3275"/>
          </reference>
          <reference field="2" count="1" selected="0">
            <x v="19"/>
          </reference>
        </references>
      </pivotArea>
    </format>
    <format dxfId="460">
      <pivotArea dataOnly="0" labelOnly="1" outline="0" fieldPosition="0">
        <references count="3">
          <reference field="0" count="1">
            <x v="4459"/>
          </reference>
          <reference field="1" count="1" selected="0">
            <x v="3276"/>
          </reference>
          <reference field="2" count="1" selected="0">
            <x v="19"/>
          </reference>
        </references>
      </pivotArea>
    </format>
    <format dxfId="459">
      <pivotArea dataOnly="0" labelOnly="1" outline="0" fieldPosition="0">
        <references count="3">
          <reference field="0" count="1">
            <x v="2820"/>
          </reference>
          <reference field="1" count="1" selected="0">
            <x v="3277"/>
          </reference>
          <reference field="2" count="1" selected="0">
            <x v="19"/>
          </reference>
        </references>
      </pivotArea>
    </format>
    <format dxfId="458">
      <pivotArea dataOnly="0" labelOnly="1" outline="0" fieldPosition="0">
        <references count="3">
          <reference field="0" count="1">
            <x v="4306"/>
          </reference>
          <reference field="1" count="1" selected="0">
            <x v="3331"/>
          </reference>
          <reference field="2" count="1" selected="0">
            <x v="19"/>
          </reference>
        </references>
      </pivotArea>
    </format>
    <format dxfId="457">
      <pivotArea dataOnly="0" labelOnly="1" outline="0" fieldPosition="0">
        <references count="3">
          <reference field="0" count="1">
            <x v="3144"/>
          </reference>
          <reference field="1" count="1" selected="0">
            <x v="3332"/>
          </reference>
          <reference field="2" count="1" selected="0">
            <x v="19"/>
          </reference>
        </references>
      </pivotArea>
    </format>
    <format dxfId="456">
      <pivotArea dataOnly="0" labelOnly="1" outline="0" fieldPosition="0">
        <references count="3">
          <reference field="0" count="1">
            <x v="4387"/>
          </reference>
          <reference field="1" count="1" selected="0">
            <x v="3334"/>
          </reference>
          <reference field="2" count="1" selected="0">
            <x v="19"/>
          </reference>
        </references>
      </pivotArea>
    </format>
    <format dxfId="455">
      <pivotArea dataOnly="0" labelOnly="1" outline="0" fieldPosition="0">
        <references count="3">
          <reference field="0" count="1">
            <x v="2824"/>
          </reference>
          <reference field="1" count="1" selected="0">
            <x v="3335"/>
          </reference>
          <reference field="2" count="1" selected="0">
            <x v="19"/>
          </reference>
        </references>
      </pivotArea>
    </format>
    <format dxfId="454">
      <pivotArea dataOnly="0" labelOnly="1" outline="0" fieldPosition="0">
        <references count="3">
          <reference field="0" count="1">
            <x v="2825"/>
          </reference>
          <reference field="1" count="1" selected="0">
            <x v="3336"/>
          </reference>
          <reference field="2" count="1" selected="0">
            <x v="19"/>
          </reference>
        </references>
      </pivotArea>
    </format>
    <format dxfId="453">
      <pivotArea dataOnly="0" labelOnly="1" outline="0" fieldPosition="0">
        <references count="3">
          <reference field="0" count="1">
            <x v="4332"/>
          </reference>
          <reference field="1" count="1" selected="0">
            <x v="3337"/>
          </reference>
          <reference field="2" count="1" selected="0">
            <x v="19"/>
          </reference>
        </references>
      </pivotArea>
    </format>
    <format dxfId="452">
      <pivotArea dataOnly="0" labelOnly="1" outline="0" fieldPosition="0">
        <references count="3">
          <reference field="0" count="1">
            <x v="2826"/>
          </reference>
          <reference field="1" count="1" selected="0">
            <x v="3338"/>
          </reference>
          <reference field="2" count="1" selected="0">
            <x v="19"/>
          </reference>
        </references>
      </pivotArea>
    </format>
    <format dxfId="451">
      <pivotArea dataOnly="0" labelOnly="1" outline="0" fieldPosition="0">
        <references count="3">
          <reference field="0" count="1">
            <x v="4407"/>
          </reference>
          <reference field="1" count="1" selected="0">
            <x v="3469"/>
          </reference>
          <reference field="2" count="1" selected="0">
            <x v="19"/>
          </reference>
        </references>
      </pivotArea>
    </format>
    <format dxfId="450">
      <pivotArea dataOnly="0" labelOnly="1" outline="0" fieldPosition="0">
        <references count="3">
          <reference field="0" count="1">
            <x v="3174"/>
          </reference>
          <reference field="1" count="1" selected="0">
            <x v="3470"/>
          </reference>
          <reference field="2" count="1" selected="0">
            <x v="19"/>
          </reference>
        </references>
      </pivotArea>
    </format>
    <format dxfId="449">
      <pivotArea dataOnly="0" labelOnly="1" outline="0" fieldPosition="0">
        <references count="3">
          <reference field="0" count="1">
            <x v="4484"/>
          </reference>
          <reference field="1" count="1" selected="0">
            <x v="3471"/>
          </reference>
          <reference field="2" count="1" selected="0">
            <x v="19"/>
          </reference>
        </references>
      </pivotArea>
    </format>
    <format dxfId="448">
      <pivotArea dataOnly="0" labelOnly="1" outline="0" fieldPosition="0">
        <references count="3">
          <reference field="0" count="1">
            <x v="3153"/>
          </reference>
          <reference field="1" count="1" selected="0">
            <x v="3472"/>
          </reference>
          <reference field="2" count="1" selected="0">
            <x v="19"/>
          </reference>
        </references>
      </pivotArea>
    </format>
    <format dxfId="447">
      <pivotArea dataOnly="0" labelOnly="1" outline="0" fieldPosition="0">
        <references count="3">
          <reference field="0" count="1">
            <x v="4355"/>
          </reference>
          <reference field="1" count="1" selected="0">
            <x v="3481"/>
          </reference>
          <reference field="2" count="1" selected="0">
            <x v="19"/>
          </reference>
        </references>
      </pivotArea>
    </format>
    <format dxfId="446">
      <pivotArea dataOnly="0" labelOnly="1" outline="0" fieldPosition="0">
        <references count="3">
          <reference field="0" count="1">
            <x v="2818"/>
          </reference>
          <reference field="1" count="1" selected="0">
            <x v="3482"/>
          </reference>
          <reference field="2" count="1" selected="0">
            <x v="19"/>
          </reference>
        </references>
      </pivotArea>
    </format>
    <format dxfId="445">
      <pivotArea dataOnly="0" labelOnly="1" outline="0" fieldPosition="0">
        <references count="3">
          <reference field="0" count="1">
            <x v="1580"/>
          </reference>
          <reference field="1" count="1" selected="0">
            <x v="3483"/>
          </reference>
          <reference field="2" count="1" selected="0">
            <x v="19"/>
          </reference>
        </references>
      </pivotArea>
    </format>
    <format dxfId="444">
      <pivotArea dataOnly="0" labelOnly="1" outline="0" fieldPosition="0">
        <references count="3">
          <reference field="0" count="1">
            <x v="4325"/>
          </reference>
          <reference field="1" count="1" selected="0">
            <x v="3484"/>
          </reference>
          <reference field="2" count="1" selected="0">
            <x v="19"/>
          </reference>
        </references>
      </pivotArea>
    </format>
    <format dxfId="443">
      <pivotArea dataOnly="0" labelOnly="1" outline="0" fieldPosition="0">
        <references count="3">
          <reference field="0" count="1">
            <x v="4390"/>
          </reference>
          <reference field="1" count="1" selected="0">
            <x v="3485"/>
          </reference>
          <reference field="2" count="1" selected="0">
            <x v="19"/>
          </reference>
        </references>
      </pivotArea>
    </format>
    <format dxfId="442">
      <pivotArea dataOnly="0" labelOnly="1" outline="0" fieldPosition="0">
        <references count="3">
          <reference field="0" count="1">
            <x v="4384"/>
          </reference>
          <reference field="1" count="1" selected="0">
            <x v="3486"/>
          </reference>
          <reference field="2" count="1" selected="0">
            <x v="19"/>
          </reference>
        </references>
      </pivotArea>
    </format>
    <format dxfId="441">
      <pivotArea dataOnly="0" labelOnly="1" outline="0" fieldPosition="0">
        <references count="3">
          <reference field="0" count="1">
            <x v="4492"/>
          </reference>
          <reference field="1" count="1" selected="0">
            <x v="3487"/>
          </reference>
          <reference field="2" count="1" selected="0">
            <x v="19"/>
          </reference>
        </references>
      </pivotArea>
    </format>
    <format dxfId="440">
      <pivotArea dataOnly="0" labelOnly="1" outline="0" fieldPosition="0">
        <references count="3">
          <reference field="0" count="1">
            <x v="4305"/>
          </reference>
          <reference field="1" count="1" selected="0">
            <x v="3488"/>
          </reference>
          <reference field="2" count="1" selected="0">
            <x v="19"/>
          </reference>
        </references>
      </pivotArea>
    </format>
    <format dxfId="439">
      <pivotArea dataOnly="0" labelOnly="1" outline="0" fieldPosition="0">
        <references count="3">
          <reference field="0" count="1">
            <x v="4430"/>
          </reference>
          <reference field="1" count="1" selected="0">
            <x v="3489"/>
          </reference>
          <reference field="2" count="1" selected="0">
            <x v="19"/>
          </reference>
        </references>
      </pivotArea>
    </format>
    <format dxfId="438">
      <pivotArea dataOnly="0" labelOnly="1" outline="0" fieldPosition="0">
        <references count="3">
          <reference field="0" count="1">
            <x v="4379"/>
          </reference>
          <reference field="1" count="1" selected="0">
            <x v="4142"/>
          </reference>
          <reference field="2" count="1" selected="0">
            <x v="19"/>
          </reference>
        </references>
      </pivotArea>
    </format>
    <format dxfId="437">
      <pivotArea dataOnly="0" labelOnly="1" outline="0" fieldPosition="0">
        <references count="3">
          <reference field="0" count="1">
            <x v="1577"/>
          </reference>
          <reference field="1" count="1" selected="0">
            <x v="4143"/>
          </reference>
          <reference field="2" count="1" selected="0">
            <x v="19"/>
          </reference>
        </references>
      </pivotArea>
    </format>
    <format dxfId="436">
      <pivotArea dataOnly="0" labelOnly="1" outline="0" fieldPosition="0">
        <references count="3">
          <reference field="0" count="1">
            <x v="1575"/>
          </reference>
          <reference field="1" count="1" selected="0">
            <x v="4144"/>
          </reference>
          <reference field="2" count="1" selected="0">
            <x v="19"/>
          </reference>
        </references>
      </pivotArea>
    </format>
    <format dxfId="435">
      <pivotArea dataOnly="0" labelOnly="1" outline="0" fieldPosition="0">
        <references count="3">
          <reference field="0" count="1">
            <x v="1579"/>
          </reference>
          <reference field="1" count="1" selected="0">
            <x v="4145"/>
          </reference>
          <reference field="2" count="1" selected="0">
            <x v="19"/>
          </reference>
        </references>
      </pivotArea>
    </format>
    <format dxfId="434">
      <pivotArea dataOnly="0" labelOnly="1" outline="0" fieldPosition="0">
        <references count="3">
          <reference field="0" count="1">
            <x v="1574"/>
          </reference>
          <reference field="1" count="1" selected="0">
            <x v="4146"/>
          </reference>
          <reference field="2" count="1" selected="0">
            <x v="19"/>
          </reference>
        </references>
      </pivotArea>
    </format>
    <format dxfId="433">
      <pivotArea dataOnly="0" labelOnly="1" outline="0" fieldPosition="0">
        <references count="3">
          <reference field="0" count="1">
            <x v="1576"/>
          </reference>
          <reference field="1" count="1" selected="0">
            <x v="4147"/>
          </reference>
          <reference field="2" count="1" selected="0">
            <x v="19"/>
          </reference>
        </references>
      </pivotArea>
    </format>
    <format dxfId="432">
      <pivotArea dataOnly="0" labelOnly="1" outline="0" fieldPosition="0">
        <references count="3">
          <reference field="0" count="1">
            <x v="1578"/>
          </reference>
          <reference field="1" count="1" selected="0">
            <x v="4148"/>
          </reference>
          <reference field="2" count="1" selected="0">
            <x v="19"/>
          </reference>
        </references>
      </pivotArea>
    </format>
    <format dxfId="431">
      <pivotArea dataOnly="0" labelOnly="1" outline="0" fieldPosition="0">
        <references count="3">
          <reference field="0" count="1">
            <x v="2816"/>
          </reference>
          <reference field="1" count="1" selected="0">
            <x v="4149"/>
          </reference>
          <reference field="2" count="1" selected="0">
            <x v="19"/>
          </reference>
        </references>
      </pivotArea>
    </format>
    <format dxfId="430">
      <pivotArea dataOnly="0" labelOnly="1" outline="0" fieldPosition="0">
        <references count="3">
          <reference field="0" count="1">
            <x v="4416"/>
          </reference>
          <reference field="1" count="1" selected="0">
            <x v="4415"/>
          </reference>
          <reference field="2" count="1" selected="0">
            <x v="19"/>
          </reference>
        </references>
      </pivotArea>
    </format>
    <format dxfId="429">
      <pivotArea dataOnly="0" labelOnly="1" outline="0" fieldPosition="0">
        <references count="3">
          <reference field="0" count="1">
            <x v="2787"/>
          </reference>
          <reference field="1" count="1" selected="0">
            <x v="4416"/>
          </reference>
          <reference field="2" count="1" selected="0">
            <x v="19"/>
          </reference>
        </references>
      </pivotArea>
    </format>
    <format dxfId="428">
      <pivotArea dataOnly="0" labelOnly="1" outline="0" fieldPosition="0">
        <references count="3">
          <reference field="0" count="1">
            <x v="4320"/>
          </reference>
          <reference field="1" count="1" selected="0">
            <x v="4418"/>
          </reference>
          <reference field="2" count="1" selected="0">
            <x v="19"/>
          </reference>
        </references>
      </pivotArea>
    </format>
    <format dxfId="427">
      <pivotArea dataOnly="0" labelOnly="1" outline="0" fieldPosition="0">
        <references count="3">
          <reference field="0" count="1">
            <x v="2788"/>
          </reference>
          <reference field="1" count="1" selected="0">
            <x v="4419"/>
          </reference>
          <reference field="2" count="1" selected="0">
            <x v="19"/>
          </reference>
        </references>
      </pivotArea>
    </format>
    <format dxfId="426">
      <pivotArea dataOnly="0" labelOnly="1" outline="0" fieldPosition="0">
        <references count="3">
          <reference field="0" count="1">
            <x v="4309"/>
          </reference>
          <reference field="1" count="1" selected="0">
            <x v="4430"/>
          </reference>
          <reference field="2" count="1" selected="0">
            <x v="19"/>
          </reference>
        </references>
      </pivotArea>
    </format>
    <format dxfId="425">
      <pivotArea dataOnly="0" labelOnly="1" outline="0" fieldPosition="0">
        <references count="3">
          <reference field="0" count="1">
            <x v="4414"/>
          </reference>
          <reference field="1" count="1" selected="0">
            <x v="4431"/>
          </reference>
          <reference field="2" count="1" selected="0">
            <x v="19"/>
          </reference>
        </references>
      </pivotArea>
    </format>
    <format dxfId="424">
      <pivotArea dataOnly="0" labelOnly="1" outline="0" fieldPosition="0">
        <references count="3">
          <reference field="0" count="1">
            <x v="4287"/>
          </reference>
          <reference field="1" count="1" selected="0">
            <x v="4432"/>
          </reference>
          <reference field="2" count="1" selected="0">
            <x v="19"/>
          </reference>
        </references>
      </pivotArea>
    </format>
    <format dxfId="423">
      <pivotArea dataOnly="0" labelOnly="1" outline="0" fieldPosition="0">
        <references count="3">
          <reference field="0" count="1">
            <x v="2811"/>
          </reference>
          <reference field="1" count="1" selected="0">
            <x v="4433"/>
          </reference>
          <reference field="2" count="1" selected="0">
            <x v="19"/>
          </reference>
        </references>
      </pivotArea>
    </format>
    <format dxfId="422">
      <pivotArea dataOnly="0" labelOnly="1" outline="0" fieldPosition="0">
        <references count="3">
          <reference field="0" count="1">
            <x v="4476"/>
          </reference>
          <reference field="1" count="1" selected="0">
            <x v="4437"/>
          </reference>
          <reference field="2" count="1" selected="0">
            <x v="19"/>
          </reference>
        </references>
      </pivotArea>
    </format>
    <format dxfId="421">
      <pivotArea dataOnly="0" labelOnly="1" outline="0" fieldPosition="0">
        <references count="3">
          <reference field="0" count="1">
            <x v="631"/>
          </reference>
          <reference field="1" count="1" selected="0">
            <x v="4438"/>
          </reference>
          <reference field="2" count="1" selected="0">
            <x v="19"/>
          </reference>
        </references>
      </pivotArea>
    </format>
    <format dxfId="420">
      <pivotArea dataOnly="0" labelOnly="1" outline="0" fieldPosition="0">
        <references count="3">
          <reference field="0" count="1">
            <x v="4310"/>
          </reference>
          <reference field="1" count="1" selected="0">
            <x v="4439"/>
          </reference>
          <reference field="2" count="1" selected="0">
            <x v="19"/>
          </reference>
        </references>
      </pivotArea>
    </format>
    <format dxfId="419">
      <pivotArea dataOnly="0" labelOnly="1" outline="0" fieldPosition="0">
        <references count="3">
          <reference field="0" count="1">
            <x v="1588"/>
          </reference>
          <reference field="1" count="1" selected="0">
            <x v="4440"/>
          </reference>
          <reference field="2" count="1" selected="0">
            <x v="19"/>
          </reference>
        </references>
      </pivotArea>
    </format>
    <format dxfId="418">
      <pivotArea dataOnly="0" labelOnly="1" outline="0" fieldPosition="0">
        <references count="3">
          <reference field="0" count="1">
            <x v="4437"/>
          </reference>
          <reference field="1" count="1" selected="0">
            <x v="4836"/>
          </reference>
          <reference field="2" count="1" selected="0">
            <x v="19"/>
          </reference>
        </references>
      </pivotArea>
    </format>
    <format dxfId="417">
      <pivotArea dataOnly="0" labelOnly="1" outline="0" fieldPosition="0">
        <references count="3">
          <reference field="0" count="1">
            <x v="1566"/>
          </reference>
          <reference field="1" count="1" selected="0">
            <x v="4837"/>
          </reference>
          <reference field="2" count="1" selected="0">
            <x v="19"/>
          </reference>
        </references>
      </pivotArea>
    </format>
    <format dxfId="416">
      <pivotArea dataOnly="0" labelOnly="1" outline="0" fieldPosition="0">
        <references count="3">
          <reference field="0" count="1">
            <x v="4291"/>
          </reference>
          <reference field="1" count="1" selected="0">
            <x v="4845"/>
          </reference>
          <reference field="2" count="1" selected="0">
            <x v="19"/>
          </reference>
        </references>
      </pivotArea>
    </format>
    <format dxfId="415">
      <pivotArea dataOnly="0" labelOnly="1" outline="0" fieldPosition="0">
        <references count="3">
          <reference field="0" count="1">
            <x v="3108"/>
          </reference>
          <reference field="1" count="1" selected="0">
            <x v="4846"/>
          </reference>
          <reference field="2" count="1" selected="0">
            <x v="19"/>
          </reference>
        </references>
      </pivotArea>
    </format>
    <format dxfId="414">
      <pivotArea dataOnly="0" labelOnly="1" outline="0" fieldPosition="0">
        <references count="3">
          <reference field="0" count="1">
            <x v="4749"/>
          </reference>
          <reference field="1" count="1" selected="0">
            <x v="4915"/>
          </reference>
          <reference field="2" count="1" selected="0">
            <x v="19"/>
          </reference>
        </references>
      </pivotArea>
    </format>
    <format dxfId="413">
      <pivotArea dataOnly="0" labelOnly="1" outline="0" fieldPosition="0">
        <references count="3">
          <reference field="0" count="1">
            <x v="3135"/>
          </reference>
          <reference field="1" count="1" selected="0">
            <x v="4916"/>
          </reference>
          <reference field="2" count="1" selected="0">
            <x v="19"/>
          </reference>
        </references>
      </pivotArea>
    </format>
    <format dxfId="412">
      <pivotArea dataOnly="0" labelOnly="1" outline="0" fieldPosition="0">
        <references count="3">
          <reference field="0" count="1">
            <x v="4578"/>
          </reference>
          <reference field="1" count="1" selected="0">
            <x v="4917"/>
          </reference>
          <reference field="2" count="1" selected="0">
            <x v="19"/>
          </reference>
        </references>
      </pivotArea>
    </format>
    <format dxfId="411">
      <pivotArea dataOnly="0" labelOnly="1" outline="0" fieldPosition="0">
        <references count="3">
          <reference field="0" count="1">
            <x v="599"/>
          </reference>
          <reference field="1" count="1" selected="0">
            <x v="4918"/>
          </reference>
          <reference field="2" count="1" selected="0">
            <x v="19"/>
          </reference>
        </references>
      </pivotArea>
    </format>
    <format dxfId="410">
      <pivotArea dataOnly="0" labelOnly="1" outline="0" fieldPosition="0">
        <references count="3">
          <reference field="0" count="1">
            <x v="4579"/>
          </reference>
          <reference field="1" count="1" selected="0">
            <x v="4927"/>
          </reference>
          <reference field="2" count="1" selected="0">
            <x v="19"/>
          </reference>
        </references>
      </pivotArea>
    </format>
    <format dxfId="409">
      <pivotArea dataOnly="0" labelOnly="1" outline="0" fieldPosition="0">
        <references count="3">
          <reference field="0" count="1">
            <x v="1841"/>
          </reference>
          <reference field="1" count="1" selected="0">
            <x v="4928"/>
          </reference>
          <reference field="2" count="1" selected="0">
            <x v="19"/>
          </reference>
        </references>
      </pivotArea>
    </format>
    <format dxfId="408">
      <pivotArea dataOnly="0" labelOnly="1" outline="0" fieldPosition="0">
        <references count="3">
          <reference field="0" count="1">
            <x v="4276"/>
          </reference>
          <reference field="1" count="1" selected="0">
            <x v="400"/>
          </reference>
          <reference field="2" count="1" selected="0">
            <x v="20"/>
          </reference>
        </references>
      </pivotArea>
    </format>
    <format dxfId="407">
      <pivotArea dataOnly="0" labelOnly="1" outline="0" fieldPosition="0">
        <references count="3">
          <reference field="0" count="1">
            <x v="1252"/>
          </reference>
          <reference field="1" count="1" selected="0">
            <x v="401"/>
          </reference>
          <reference field="2" count="1" selected="0">
            <x v="20"/>
          </reference>
        </references>
      </pivotArea>
    </format>
    <format dxfId="406">
      <pivotArea dataOnly="0" labelOnly="1" outline="0" fieldPosition="0">
        <references count="3">
          <reference field="0" count="1">
            <x v="662"/>
          </reference>
          <reference field="1" count="1" selected="0">
            <x v="402"/>
          </reference>
          <reference field="2" count="1" selected="0">
            <x v="20"/>
          </reference>
        </references>
      </pivotArea>
    </format>
    <format dxfId="405">
      <pivotArea dataOnly="0" labelOnly="1" outline="0" fieldPosition="0">
        <references count="3">
          <reference field="0" count="1">
            <x v="638"/>
          </reference>
          <reference field="1" count="1" selected="0">
            <x v="403"/>
          </reference>
          <reference field="2" count="1" selected="0">
            <x v="20"/>
          </reference>
        </references>
      </pivotArea>
    </format>
    <format dxfId="404">
      <pivotArea dataOnly="0" labelOnly="1" outline="0" fieldPosition="0">
        <references count="3">
          <reference field="0" count="1">
            <x v="1253"/>
          </reference>
          <reference field="1" count="1" selected="0">
            <x v="404"/>
          </reference>
          <reference field="2" count="1" selected="0">
            <x v="20"/>
          </reference>
        </references>
      </pivotArea>
    </format>
    <format dxfId="403">
      <pivotArea dataOnly="0" labelOnly="1" outline="0" fieldPosition="0">
        <references count="3">
          <reference field="0" count="1">
            <x v="663"/>
          </reference>
          <reference field="1" count="1" selected="0">
            <x v="601"/>
          </reference>
          <reference field="2" count="1" selected="0">
            <x v="20"/>
          </reference>
        </references>
      </pivotArea>
    </format>
    <format dxfId="402">
      <pivotArea dataOnly="0" labelOnly="1" outline="0" fieldPosition="0">
        <references count="3">
          <reference field="0" count="1">
            <x v="4397"/>
          </reference>
          <reference field="1" count="1" selected="0">
            <x v="889"/>
          </reference>
          <reference field="2" count="1" selected="0">
            <x v="20"/>
          </reference>
        </references>
      </pivotArea>
    </format>
    <format dxfId="401">
      <pivotArea dataOnly="0" labelOnly="1" outline="0" fieldPosition="0">
        <references count="3">
          <reference field="0" count="1">
            <x v="664"/>
          </reference>
          <reference field="1" count="1" selected="0">
            <x v="890"/>
          </reference>
          <reference field="2" count="1" selected="0">
            <x v="20"/>
          </reference>
        </references>
      </pivotArea>
    </format>
    <format dxfId="400">
      <pivotArea dataOnly="0" labelOnly="1" outline="0" fieldPosition="0">
        <references count="3">
          <reference field="0" count="1">
            <x v="1254"/>
          </reference>
          <reference field="1" count="1" selected="0">
            <x v="891"/>
          </reference>
          <reference field="2" count="1" selected="0">
            <x v="20"/>
          </reference>
        </references>
      </pivotArea>
    </format>
    <format dxfId="399">
      <pivotArea dataOnly="0" labelOnly="1" outline="0" fieldPosition="0">
        <references count="3">
          <reference field="0" count="1">
            <x v="4353"/>
          </reference>
          <reference field="1" count="1" selected="0">
            <x v="892"/>
          </reference>
          <reference field="2" count="1" selected="0">
            <x v="20"/>
          </reference>
        </references>
      </pivotArea>
    </format>
    <format dxfId="398">
      <pivotArea dataOnly="0" labelOnly="1" outline="0" fieldPosition="0">
        <references count="3">
          <reference field="0" count="1">
            <x v="1255"/>
          </reference>
          <reference field="1" count="1" selected="0">
            <x v="893"/>
          </reference>
          <reference field="2" count="1" selected="0">
            <x v="20"/>
          </reference>
        </references>
      </pivotArea>
    </format>
    <format dxfId="397">
      <pivotArea dataOnly="0" labelOnly="1" outline="0" fieldPosition="0">
        <references count="3">
          <reference field="0" count="1">
            <x v="1256"/>
          </reference>
          <reference field="1" count="1" selected="0">
            <x v="894"/>
          </reference>
          <reference field="2" count="1" selected="0">
            <x v="20"/>
          </reference>
        </references>
      </pivotArea>
    </format>
    <format dxfId="396">
      <pivotArea dataOnly="0" labelOnly="1" outline="0" fieldPosition="0">
        <references count="3">
          <reference field="0" count="1">
            <x v="665"/>
          </reference>
          <reference field="1" count="1" selected="0">
            <x v="895"/>
          </reference>
          <reference field="2" count="1" selected="0">
            <x v="20"/>
          </reference>
        </references>
      </pivotArea>
    </format>
    <format dxfId="395">
      <pivotArea dataOnly="0" labelOnly="1" outline="0" fieldPosition="0">
        <references count="3">
          <reference field="0" count="1">
            <x v="666"/>
          </reference>
          <reference field="1" count="1" selected="0">
            <x v="896"/>
          </reference>
          <reference field="2" count="1" selected="0">
            <x v="20"/>
          </reference>
        </references>
      </pivotArea>
    </format>
    <format dxfId="394">
      <pivotArea dataOnly="0" labelOnly="1" outline="0" fieldPosition="0">
        <references count="3">
          <reference field="0" count="1">
            <x v="667"/>
          </reference>
          <reference field="1" count="1" selected="0">
            <x v="897"/>
          </reference>
          <reference field="2" count="1" selected="0">
            <x v="20"/>
          </reference>
        </references>
      </pivotArea>
    </format>
    <format dxfId="393">
      <pivotArea dataOnly="0" labelOnly="1" outline="0" fieldPosition="0">
        <references count="3">
          <reference field="0" count="1">
            <x v="4295"/>
          </reference>
          <reference field="1" count="1" selected="0">
            <x v="943"/>
          </reference>
          <reference field="2" count="1" selected="0">
            <x v="20"/>
          </reference>
        </references>
      </pivotArea>
    </format>
    <format dxfId="392">
      <pivotArea dataOnly="0" labelOnly="1" outline="0" fieldPosition="0">
        <references count="3">
          <reference field="0" count="1">
            <x v="675"/>
          </reference>
          <reference field="1" count="1" selected="0">
            <x v="944"/>
          </reference>
          <reference field="2" count="1" selected="0">
            <x v="20"/>
          </reference>
        </references>
      </pivotArea>
    </format>
    <format dxfId="391">
      <pivotArea dataOnly="0" labelOnly="1" outline="0" fieldPosition="0">
        <references count="3">
          <reference field="0" count="1">
            <x v="1257"/>
          </reference>
          <reference field="1" count="1" selected="0">
            <x v="945"/>
          </reference>
          <reference field="2" count="1" selected="0">
            <x v="20"/>
          </reference>
        </references>
      </pivotArea>
    </format>
    <format dxfId="390">
      <pivotArea dataOnly="0" labelOnly="1" outline="0" fieldPosition="0">
        <references count="3">
          <reference field="0" count="1">
            <x v="4395"/>
          </reference>
          <reference field="1" count="1" selected="0">
            <x v="1294"/>
          </reference>
          <reference field="2" count="1" selected="0">
            <x v="20"/>
          </reference>
        </references>
      </pivotArea>
    </format>
    <format dxfId="389">
      <pivotArea dataOnly="0" labelOnly="1" outline="0" fieldPosition="0">
        <references count="3">
          <reference field="0" count="1">
            <x v="669"/>
          </reference>
          <reference field="1" count="1" selected="0">
            <x v="1295"/>
          </reference>
          <reference field="2" count="1" selected="0">
            <x v="20"/>
          </reference>
        </references>
      </pivotArea>
    </format>
    <format dxfId="388">
      <pivotArea dataOnly="0" labelOnly="1" outline="0" fieldPosition="0">
        <references count="3">
          <reference field="0" count="1">
            <x v="668"/>
          </reference>
          <reference field="1" count="1" selected="0">
            <x v="1296"/>
          </reference>
          <reference field="2" count="1" selected="0">
            <x v="20"/>
          </reference>
        </references>
      </pivotArea>
    </format>
    <format dxfId="387">
      <pivotArea dataOnly="0" labelOnly="1" outline="0" fieldPosition="0">
        <references count="3">
          <reference field="0" count="1">
            <x v="2353"/>
          </reference>
          <reference field="1" count="1" selected="0">
            <x v="1297"/>
          </reference>
          <reference field="2" count="1" selected="0">
            <x v="20"/>
          </reference>
        </references>
      </pivotArea>
    </format>
    <format dxfId="386">
      <pivotArea dataOnly="0" labelOnly="1" outline="0" fieldPosition="0">
        <references count="3">
          <reference field="0" count="1">
            <x v="670"/>
          </reference>
          <reference field="1" count="1" selected="0">
            <x v="1298"/>
          </reference>
          <reference field="2" count="1" selected="0">
            <x v="20"/>
          </reference>
        </references>
      </pivotArea>
    </format>
    <format dxfId="385">
      <pivotArea dataOnly="0" labelOnly="1" outline="0" fieldPosition="0">
        <references count="3">
          <reference field="0" count="1">
            <x v="4453"/>
          </reference>
          <reference field="1" count="1" selected="0">
            <x v="1952"/>
          </reference>
          <reference field="2" count="1" selected="0">
            <x v="20"/>
          </reference>
        </references>
      </pivotArea>
    </format>
    <format dxfId="384">
      <pivotArea dataOnly="0" labelOnly="1" outline="0" fieldPosition="0">
        <references count="3">
          <reference field="0" count="1">
            <x v="647"/>
          </reference>
          <reference field="1" count="1" selected="0">
            <x v="1953"/>
          </reference>
          <reference field="2" count="1" selected="0">
            <x v="20"/>
          </reference>
        </references>
      </pivotArea>
    </format>
    <format dxfId="383">
      <pivotArea dataOnly="0" labelOnly="1" outline="0" fieldPosition="0">
        <references count="3">
          <reference field="0" count="1">
            <x v="1258"/>
          </reference>
          <reference field="1" count="1" selected="0">
            <x v="1954"/>
          </reference>
          <reference field="2" count="1" selected="0">
            <x v="20"/>
          </reference>
        </references>
      </pivotArea>
    </format>
    <format dxfId="382">
      <pivotArea dataOnly="0" labelOnly="1" outline="0" fieldPosition="0">
        <references count="3">
          <reference field="0" count="1">
            <x v="4292"/>
          </reference>
          <reference field="1" count="1" selected="0">
            <x v="2258"/>
          </reference>
          <reference field="2" count="1" selected="0">
            <x v="20"/>
          </reference>
        </references>
      </pivotArea>
    </format>
    <format dxfId="381">
      <pivotArea dataOnly="0" labelOnly="1" outline="0" fieldPosition="0">
        <references count="3">
          <reference field="0" count="1">
            <x v="652"/>
          </reference>
          <reference field="1" count="1" selected="0">
            <x v="2259"/>
          </reference>
          <reference field="2" count="1" selected="0">
            <x v="20"/>
          </reference>
        </references>
      </pivotArea>
    </format>
    <format dxfId="380">
      <pivotArea dataOnly="0" labelOnly="1" outline="0" fieldPosition="0">
        <references count="3">
          <reference field="0" count="1">
            <x v="646"/>
          </reference>
          <reference field="1" count="1" selected="0">
            <x v="2260"/>
          </reference>
          <reference field="2" count="1" selected="0">
            <x v="20"/>
          </reference>
        </references>
      </pivotArea>
    </format>
    <format dxfId="379">
      <pivotArea dataOnly="0" labelOnly="1" outline="0" fieldPosition="0">
        <references count="3">
          <reference field="0" count="1">
            <x v="651"/>
          </reference>
          <reference field="1" count="1" selected="0">
            <x v="2261"/>
          </reference>
          <reference field="2" count="1" selected="0">
            <x v="20"/>
          </reference>
        </references>
      </pivotArea>
    </format>
    <format dxfId="378">
      <pivotArea dataOnly="0" labelOnly="1" outline="0" fieldPosition="0">
        <references count="3">
          <reference field="0" count="1">
            <x v="645"/>
          </reference>
          <reference field="1" count="1" selected="0">
            <x v="2262"/>
          </reference>
          <reference field="2" count="1" selected="0">
            <x v="20"/>
          </reference>
        </references>
      </pivotArea>
    </format>
    <format dxfId="377">
      <pivotArea dataOnly="0" labelOnly="1" outline="0" fieldPosition="0">
        <references count="3">
          <reference field="0" count="1">
            <x v="659"/>
          </reference>
          <reference field="1" count="1" selected="0">
            <x v="2263"/>
          </reference>
          <reference field="2" count="1" selected="0">
            <x v="20"/>
          </reference>
        </references>
      </pivotArea>
    </format>
    <format dxfId="376">
      <pivotArea dataOnly="0" labelOnly="1" outline="0" fieldPosition="0">
        <references count="3">
          <reference field="0" count="1">
            <x v="644"/>
          </reference>
          <reference field="1" count="1" selected="0">
            <x v="2264"/>
          </reference>
          <reference field="2" count="1" selected="0">
            <x v="20"/>
          </reference>
        </references>
      </pivotArea>
    </format>
    <format dxfId="375">
      <pivotArea dataOnly="0" labelOnly="1" outline="0" fieldPosition="0">
        <references count="3">
          <reference field="0" count="1">
            <x v="671"/>
          </reference>
          <reference field="1" count="1" selected="0">
            <x v="2265"/>
          </reference>
          <reference field="2" count="1" selected="0">
            <x v="20"/>
          </reference>
        </references>
      </pivotArea>
    </format>
    <format dxfId="374">
      <pivotArea dataOnly="0" labelOnly="1" outline="0" fieldPosition="0">
        <references count="3">
          <reference field="0" count="1">
            <x v="672"/>
          </reference>
          <reference field="1" count="1" selected="0">
            <x v="2266"/>
          </reference>
          <reference field="2" count="1" selected="0">
            <x v="20"/>
          </reference>
        </references>
      </pivotArea>
    </format>
    <format dxfId="373">
      <pivotArea dataOnly="0" labelOnly="1" outline="0" fieldPosition="0">
        <references count="3">
          <reference field="0" count="1">
            <x v="673"/>
          </reference>
          <reference field="1" count="1" selected="0">
            <x v="2267"/>
          </reference>
          <reference field="2" count="1" selected="0">
            <x v="20"/>
          </reference>
        </references>
      </pivotArea>
    </format>
    <format dxfId="372">
      <pivotArea dataOnly="0" labelOnly="1" outline="0" fieldPosition="0">
        <references count="3">
          <reference field="0" count="1">
            <x v="639"/>
          </reference>
          <reference field="1" count="1" selected="0">
            <x v="2268"/>
          </reference>
          <reference field="2" count="1" selected="0">
            <x v="20"/>
          </reference>
        </references>
      </pivotArea>
    </format>
    <format dxfId="371">
      <pivotArea dataOnly="0" labelOnly="1" outline="0" fieldPosition="0">
        <references count="3">
          <reference field="0" count="1">
            <x v="640"/>
          </reference>
          <reference field="1" count="1" selected="0">
            <x v="2269"/>
          </reference>
          <reference field="2" count="1" selected="0">
            <x v="20"/>
          </reference>
        </references>
      </pivotArea>
    </format>
    <format dxfId="370">
      <pivotArea dataOnly="0" labelOnly="1" outline="0" fieldPosition="0">
        <references count="3">
          <reference field="0" count="1">
            <x v="641"/>
          </reference>
          <reference field="1" count="1" selected="0">
            <x v="2270"/>
          </reference>
          <reference field="2" count="1" selected="0">
            <x v="20"/>
          </reference>
        </references>
      </pivotArea>
    </format>
    <format dxfId="369">
      <pivotArea dataOnly="0" labelOnly="1" outline="0" fieldPosition="0">
        <references count="3">
          <reference field="0" count="1">
            <x v="642"/>
          </reference>
          <reference field="1" count="1" selected="0">
            <x v="2271"/>
          </reference>
          <reference field="2" count="1" selected="0">
            <x v="20"/>
          </reference>
        </references>
      </pivotArea>
    </format>
    <format dxfId="368">
      <pivotArea dataOnly="0" labelOnly="1" outline="0" fieldPosition="0">
        <references count="3">
          <reference field="0" count="1">
            <x v="643"/>
          </reference>
          <reference field="1" count="1" selected="0">
            <x v="2272"/>
          </reference>
          <reference field="2" count="1" selected="0">
            <x v="20"/>
          </reference>
        </references>
      </pivotArea>
    </format>
    <format dxfId="367">
      <pivotArea dataOnly="0" labelOnly="1" outline="0" fieldPosition="0">
        <references count="3">
          <reference field="0" count="1">
            <x v="4274"/>
          </reference>
          <reference field="1" count="1" selected="0">
            <x v="2275"/>
          </reference>
          <reference field="2" count="1" selected="0">
            <x v="20"/>
          </reference>
        </references>
      </pivotArea>
    </format>
    <format dxfId="366">
      <pivotArea dataOnly="0" labelOnly="1" outline="0" fieldPosition="0">
        <references count="3">
          <reference field="0" count="1">
            <x v="648"/>
          </reference>
          <reference field="1" count="1" selected="0">
            <x v="2276"/>
          </reference>
          <reference field="2" count="1" selected="0">
            <x v="20"/>
          </reference>
        </references>
      </pivotArea>
    </format>
    <format dxfId="365">
      <pivotArea dataOnly="0" labelOnly="1" outline="0" fieldPosition="0">
        <references count="3">
          <reference field="0" count="1">
            <x v="4478"/>
          </reference>
          <reference field="1" count="1" selected="0">
            <x v="2277"/>
          </reference>
          <reference field="2" count="1" selected="0">
            <x v="20"/>
          </reference>
        </references>
      </pivotArea>
    </format>
    <format dxfId="364">
      <pivotArea dataOnly="0" labelOnly="1" outline="0" fieldPosition="0">
        <references count="3">
          <reference field="0" count="1">
            <x v="2323"/>
          </reference>
          <reference field="1" count="1" selected="0">
            <x v="2278"/>
          </reference>
          <reference field="2" count="1" selected="0">
            <x v="20"/>
          </reference>
        </references>
      </pivotArea>
    </format>
    <format dxfId="363">
      <pivotArea dataOnly="0" labelOnly="1" outline="0" fieldPosition="0">
        <references count="3">
          <reference field="0" count="1">
            <x v="2176"/>
          </reference>
          <reference field="1" count="1" selected="0">
            <x v="2279"/>
          </reference>
          <reference field="2" count="1" selected="0">
            <x v="20"/>
          </reference>
        </references>
      </pivotArea>
    </format>
    <format dxfId="362">
      <pivotArea dataOnly="0" labelOnly="1" outline="0" fieldPosition="0">
        <references count="3">
          <reference field="0" count="1">
            <x v="2175"/>
          </reference>
          <reference field="1" count="1" selected="0">
            <x v="2280"/>
          </reference>
          <reference field="2" count="1" selected="0">
            <x v="20"/>
          </reference>
        </references>
      </pivotArea>
    </format>
    <format dxfId="361">
      <pivotArea dataOnly="0" labelOnly="1" outline="0" fieldPosition="0">
        <references count="3">
          <reference field="0" count="1">
            <x v="2177"/>
          </reference>
          <reference field="1" count="1" selected="0">
            <x v="2281"/>
          </reference>
          <reference field="2" count="1" selected="0">
            <x v="20"/>
          </reference>
        </references>
      </pivotArea>
    </format>
    <format dxfId="360">
      <pivotArea dataOnly="0" labelOnly="1" outline="0" fieldPosition="0">
        <references count="3">
          <reference field="0" count="1">
            <x v="2178"/>
          </reference>
          <reference field="1" count="1" selected="0">
            <x v="2282"/>
          </reference>
          <reference field="2" count="1" selected="0">
            <x v="20"/>
          </reference>
        </references>
      </pivotArea>
    </format>
    <format dxfId="359">
      <pivotArea dataOnly="0" labelOnly="1" outline="0" fieldPosition="0">
        <references count="3">
          <reference field="0" count="1">
            <x v="2173"/>
          </reference>
          <reference field="1" count="1" selected="0">
            <x v="2283"/>
          </reference>
          <reference field="2" count="1" selected="0">
            <x v="20"/>
          </reference>
        </references>
      </pivotArea>
    </format>
    <format dxfId="358">
      <pivotArea dataOnly="0" labelOnly="1" outline="0" fieldPosition="0">
        <references count="3">
          <reference field="0" count="1">
            <x v="2172"/>
          </reference>
          <reference field="1" count="1" selected="0">
            <x v="2284"/>
          </reference>
          <reference field="2" count="1" selected="0">
            <x v="20"/>
          </reference>
        </references>
      </pivotArea>
    </format>
    <format dxfId="357">
      <pivotArea dataOnly="0" labelOnly="1" outline="0" fieldPosition="0">
        <references count="3">
          <reference field="0" count="1">
            <x v="2171"/>
          </reference>
          <reference field="1" count="1" selected="0">
            <x v="2285"/>
          </reference>
          <reference field="2" count="1" selected="0">
            <x v="20"/>
          </reference>
        </references>
      </pivotArea>
    </format>
    <format dxfId="356">
      <pivotArea dataOnly="0" labelOnly="1" outline="0" fieldPosition="0">
        <references count="3">
          <reference field="0" count="1">
            <x v="650"/>
          </reference>
          <reference field="1" count="1" selected="0">
            <x v="2286"/>
          </reference>
          <reference field="2" count="1" selected="0">
            <x v="20"/>
          </reference>
        </references>
      </pivotArea>
    </format>
    <format dxfId="355">
      <pivotArea dataOnly="0" labelOnly="1" outline="0" fieldPosition="0">
        <references count="3">
          <reference field="0" count="1">
            <x v="2174"/>
          </reference>
          <reference field="1" count="1" selected="0">
            <x v="2287"/>
          </reference>
          <reference field="2" count="1" selected="0">
            <x v="20"/>
          </reference>
        </references>
      </pivotArea>
    </format>
    <format dxfId="354">
      <pivotArea dataOnly="0" labelOnly="1" outline="0" fieldPosition="0">
        <references count="3">
          <reference field="0" count="1">
            <x v="4400"/>
          </reference>
          <reference field="1" count="1" selected="0">
            <x v="3129"/>
          </reference>
          <reference field="2" count="1" selected="0">
            <x v="20"/>
          </reference>
        </references>
      </pivotArea>
    </format>
    <format dxfId="353">
      <pivotArea dataOnly="0" labelOnly="1" outline="0" fieldPosition="0">
        <references count="3">
          <reference field="0" count="1">
            <x v="1242"/>
          </reference>
          <reference field="1" count="1" selected="0">
            <x v="3130"/>
          </reference>
          <reference field="2" count="1" selected="0">
            <x v="20"/>
          </reference>
        </references>
      </pivotArea>
    </format>
    <format dxfId="352">
      <pivotArea dataOnly="0" labelOnly="1" outline="0" fieldPosition="0">
        <references count="3">
          <reference field="0" count="1">
            <x v="1243"/>
          </reference>
          <reference field="1" count="1" selected="0">
            <x v="3131"/>
          </reference>
          <reference field="2" count="1" selected="0">
            <x v="20"/>
          </reference>
        </references>
      </pivotArea>
    </format>
    <format dxfId="351">
      <pivotArea dataOnly="0" labelOnly="1" outline="0" fieldPosition="0">
        <references count="3">
          <reference field="0" count="1">
            <x v="1244"/>
          </reference>
          <reference field="1" count="1" selected="0">
            <x v="3132"/>
          </reference>
          <reference field="2" count="1" selected="0">
            <x v="20"/>
          </reference>
        </references>
      </pivotArea>
    </format>
    <format dxfId="350">
      <pivotArea dataOnly="0" labelOnly="1" outline="0" fieldPosition="0">
        <references count="3">
          <reference field="0" count="1">
            <x v="1245"/>
          </reference>
          <reference field="1" count="1" selected="0">
            <x v="3133"/>
          </reference>
          <reference field="2" count="1" selected="0">
            <x v="20"/>
          </reference>
        </references>
      </pivotArea>
    </format>
    <format dxfId="349">
      <pivotArea dataOnly="0" labelOnly="1" outline="0" fieldPosition="0">
        <references count="3">
          <reference field="0" count="1">
            <x v="660"/>
          </reference>
          <reference field="1" count="1" selected="0">
            <x v="3134"/>
          </reference>
          <reference field="2" count="1" selected="0">
            <x v="20"/>
          </reference>
        </references>
      </pivotArea>
    </format>
    <format dxfId="348">
      <pivotArea dataOnly="0" labelOnly="1" outline="0" fieldPosition="0">
        <references count="3">
          <reference field="0" count="1">
            <x v="1246"/>
          </reference>
          <reference field="1" count="1" selected="0">
            <x v="3135"/>
          </reference>
          <reference field="2" count="1" selected="0">
            <x v="20"/>
          </reference>
        </references>
      </pivotArea>
    </format>
    <format dxfId="347">
      <pivotArea dataOnly="0" labelOnly="1" outline="0" fieldPosition="0">
        <references count="3">
          <reference field="0" count="1">
            <x v="1247"/>
          </reference>
          <reference field="1" count="1" selected="0">
            <x v="3136"/>
          </reference>
          <reference field="2" count="1" selected="0">
            <x v="20"/>
          </reference>
        </references>
      </pivotArea>
    </format>
    <format dxfId="346">
      <pivotArea dataOnly="0" labelOnly="1" outline="0" fieldPosition="0">
        <references count="3">
          <reference field="0" count="1">
            <x v="649"/>
          </reference>
          <reference field="1" count="1" selected="0">
            <x v="3137"/>
          </reference>
          <reference field="2" count="1" selected="0">
            <x v="20"/>
          </reference>
        </references>
      </pivotArea>
    </format>
    <format dxfId="345">
      <pivotArea dataOnly="0" labelOnly="1" outline="0" fieldPosition="0">
        <references count="3">
          <reference field="0" count="1">
            <x v="4357"/>
          </reference>
          <reference field="1" count="1" selected="0">
            <x v="4185"/>
          </reference>
          <reference field="2" count="1" selected="0">
            <x v="20"/>
          </reference>
        </references>
      </pivotArea>
    </format>
    <format dxfId="344">
      <pivotArea dataOnly="0" labelOnly="1" outline="0" fieldPosition="0">
        <references count="3">
          <reference field="0" count="1">
            <x v="2167"/>
          </reference>
          <reference field="1" count="1" selected="0">
            <x v="4186"/>
          </reference>
          <reference field="2" count="1" selected="0">
            <x v="20"/>
          </reference>
        </references>
      </pivotArea>
    </format>
    <format dxfId="343">
      <pivotArea dataOnly="0" labelOnly="1" outline="0" fieldPosition="0">
        <references count="3">
          <reference field="0" count="1">
            <x v="2169"/>
          </reference>
          <reference field="1" count="1" selected="0">
            <x v="4187"/>
          </reference>
          <reference field="2" count="1" selected="0">
            <x v="20"/>
          </reference>
        </references>
      </pivotArea>
    </format>
    <format dxfId="342">
      <pivotArea dataOnly="0" labelOnly="1" outline="0" fieldPosition="0">
        <references count="3">
          <reference field="0" count="1">
            <x v="2170"/>
          </reference>
          <reference field="1" count="1" selected="0">
            <x v="4188"/>
          </reference>
          <reference field="2" count="1" selected="0">
            <x v="20"/>
          </reference>
        </references>
      </pivotArea>
    </format>
    <format dxfId="341">
      <pivotArea dataOnly="0" labelOnly="1" outline="0" fieldPosition="0">
        <references count="3">
          <reference field="0" count="1">
            <x v="1248"/>
          </reference>
          <reference field="1" count="1" selected="0">
            <x v="4189"/>
          </reference>
          <reference field="2" count="1" selected="0">
            <x v="20"/>
          </reference>
        </references>
      </pivotArea>
    </format>
    <format dxfId="340">
      <pivotArea dataOnly="0" labelOnly="1" outline="0" fieldPosition="0">
        <references count="3">
          <reference field="0" count="1">
            <x v="2166"/>
          </reference>
          <reference field="1" count="1" selected="0">
            <x v="4190"/>
          </reference>
          <reference field="2" count="1" selected="0">
            <x v="20"/>
          </reference>
        </references>
      </pivotArea>
    </format>
    <format dxfId="339">
      <pivotArea dataOnly="0" labelOnly="1" outline="0" fieldPosition="0">
        <references count="3">
          <reference field="0" count="1">
            <x v="4374"/>
          </reference>
          <reference field="1" count="1" selected="0">
            <x v="4506"/>
          </reference>
          <reference field="2" count="1" selected="0">
            <x v="20"/>
          </reference>
        </references>
      </pivotArea>
    </format>
    <format dxfId="338">
      <pivotArea dataOnly="0" labelOnly="1" outline="0" fieldPosition="0">
        <references count="3">
          <reference field="0" count="1">
            <x v="1249"/>
          </reference>
          <reference field="1" count="1" selected="0">
            <x v="4507"/>
          </reference>
          <reference field="2" count="1" selected="0">
            <x v="20"/>
          </reference>
        </references>
      </pivotArea>
    </format>
    <format dxfId="337">
      <pivotArea dataOnly="0" labelOnly="1" outline="0" fieldPosition="0">
        <references count="3">
          <reference field="0" count="1">
            <x v="2168"/>
          </reference>
          <reference field="1" count="1" selected="0">
            <x v="4508"/>
          </reference>
          <reference field="2" count="1" selected="0">
            <x v="20"/>
          </reference>
        </references>
      </pivotArea>
    </format>
    <format dxfId="336">
      <pivotArea dataOnly="0" labelOnly="1" outline="0" fieldPosition="0">
        <references count="3">
          <reference field="0" count="1">
            <x v="4281"/>
          </reference>
          <reference field="1" count="1" selected="0">
            <x v="4509"/>
          </reference>
          <reference field="2" count="1" selected="0">
            <x v="20"/>
          </reference>
        </references>
      </pivotArea>
    </format>
    <format dxfId="335">
      <pivotArea dataOnly="0" labelOnly="1" outline="0" fieldPosition="0">
        <references count="3">
          <reference field="0" count="1">
            <x v="1250"/>
          </reference>
          <reference field="1" count="1" selected="0">
            <x v="4510"/>
          </reference>
          <reference field="2" count="1" selected="0">
            <x v="20"/>
          </reference>
        </references>
      </pivotArea>
    </format>
    <format dxfId="334">
      <pivotArea dataOnly="0" labelOnly="1" outline="0" fieldPosition="0">
        <references count="3">
          <reference field="0" count="1">
            <x v="1251"/>
          </reference>
          <reference field="1" count="1" selected="0">
            <x v="4511"/>
          </reference>
          <reference field="2" count="1" selected="0">
            <x v="20"/>
          </reference>
        </references>
      </pivotArea>
    </format>
    <format dxfId="333">
      <pivotArea dataOnly="0" labelOnly="1" outline="0" fieldPosition="0">
        <references count="3">
          <reference field="0" count="1">
            <x v="564"/>
          </reference>
          <reference field="1" count="1" selected="0">
            <x v="220"/>
          </reference>
          <reference field="2" count="1" selected="0">
            <x v="21"/>
          </reference>
        </references>
      </pivotArea>
    </format>
    <format dxfId="332">
      <pivotArea dataOnly="0" labelOnly="1" outline="0" fieldPosition="0">
        <references count="3">
          <reference field="0" count="1">
            <x v="565"/>
          </reference>
          <reference field="1" count="1" selected="0">
            <x v="221"/>
          </reference>
          <reference field="2" count="1" selected="0">
            <x v="21"/>
          </reference>
        </references>
      </pivotArea>
    </format>
    <format dxfId="331">
      <pivotArea dataOnly="0" labelOnly="1" outline="0" fieldPosition="0">
        <references count="3">
          <reference field="0" count="1">
            <x v="2450"/>
          </reference>
          <reference field="1" count="1" selected="0">
            <x v="647"/>
          </reference>
          <reference field="2" count="1" selected="0">
            <x v="21"/>
          </reference>
        </references>
      </pivotArea>
    </format>
    <format dxfId="330">
      <pivotArea dataOnly="0" labelOnly="1" outline="0" fieldPosition="0">
        <references count="3">
          <reference field="0" count="1">
            <x v="149"/>
          </reference>
          <reference field="1" count="1" selected="0">
            <x v="653"/>
          </reference>
          <reference field="2" count="1" selected="0">
            <x v="21"/>
          </reference>
        </references>
      </pivotArea>
    </format>
    <format dxfId="329">
      <pivotArea dataOnly="0" labelOnly="1" outline="0" fieldPosition="0">
        <references count="3">
          <reference field="0" count="1">
            <x v="2428"/>
          </reference>
          <reference field="1" count="1" selected="0">
            <x v="696"/>
          </reference>
          <reference field="2" count="1" selected="0">
            <x v="21"/>
          </reference>
        </references>
      </pivotArea>
    </format>
    <format dxfId="328">
      <pivotArea dataOnly="0" labelOnly="1" outline="0" fieldPosition="0">
        <references count="3">
          <reference field="0" count="1">
            <x v="2540"/>
          </reference>
          <reference field="1" count="1" selected="0">
            <x v="939"/>
          </reference>
          <reference field="2" count="1" selected="0">
            <x v="21"/>
          </reference>
        </references>
      </pivotArea>
    </format>
    <format dxfId="327">
      <pivotArea dataOnly="0" labelOnly="1" outline="0" fieldPosition="0">
        <references count="3">
          <reference field="0" count="1">
            <x v="2576"/>
          </reference>
          <reference field="1" count="1" selected="0">
            <x v="940"/>
          </reference>
          <reference field="2" count="1" selected="0">
            <x v="21"/>
          </reference>
        </references>
      </pivotArea>
    </format>
    <format dxfId="326">
      <pivotArea dataOnly="0" labelOnly="1" outline="0" fieldPosition="0">
        <references count="3">
          <reference field="0" count="1">
            <x v="2126"/>
          </reference>
          <reference field="1" count="1" selected="0">
            <x v="2129"/>
          </reference>
          <reference field="2" count="1" selected="0">
            <x v="21"/>
          </reference>
        </references>
      </pivotArea>
    </format>
    <format dxfId="325">
      <pivotArea dataOnly="0" labelOnly="1" outline="0" fieldPosition="0">
        <references count="3">
          <reference field="0" count="1">
            <x v="385"/>
          </reference>
          <reference field="1" count="1" selected="0">
            <x v="2179"/>
          </reference>
          <reference field="2" count="1" selected="0">
            <x v="21"/>
          </reference>
        </references>
      </pivotArea>
    </format>
    <format dxfId="324">
      <pivotArea dataOnly="0" labelOnly="1" outline="0" fieldPosition="0">
        <references count="3">
          <reference field="0" count="1">
            <x v="388"/>
          </reference>
          <reference field="1" count="1" selected="0">
            <x v="2188"/>
          </reference>
          <reference field="2" count="1" selected="0">
            <x v="21"/>
          </reference>
        </references>
      </pivotArea>
    </format>
    <format dxfId="323">
      <pivotArea dataOnly="0" labelOnly="1" outline="0" fieldPosition="0">
        <references count="3">
          <reference field="0" count="1">
            <x v="386"/>
          </reference>
          <reference field="1" count="1" selected="0">
            <x v="2190"/>
          </reference>
          <reference field="2" count="1" selected="0">
            <x v="21"/>
          </reference>
        </references>
      </pivotArea>
    </format>
    <format dxfId="322">
      <pivotArea dataOnly="0" labelOnly="1" outline="0" fieldPosition="0">
        <references count="3">
          <reference field="0" count="1">
            <x v="389"/>
          </reference>
          <reference field="1" count="1" selected="0">
            <x v="2201"/>
          </reference>
          <reference field="2" count="1" selected="0">
            <x v="21"/>
          </reference>
        </references>
      </pivotArea>
    </format>
    <format dxfId="321">
      <pivotArea dataOnly="0" labelOnly="1" outline="0" fieldPosition="0">
        <references count="3">
          <reference field="0" count="1">
            <x v="387"/>
          </reference>
          <reference field="1" count="1" selected="0">
            <x v="2222"/>
          </reference>
          <reference field="2" count="1" selected="0">
            <x v="21"/>
          </reference>
        </references>
      </pivotArea>
    </format>
    <format dxfId="320">
      <pivotArea dataOnly="0" labelOnly="1" outline="0" fieldPosition="0">
        <references count="3">
          <reference field="0" count="1">
            <x v="390"/>
          </reference>
          <reference field="1" count="1" selected="0">
            <x v="2223"/>
          </reference>
          <reference field="2" count="1" selected="0">
            <x v="21"/>
          </reference>
        </references>
      </pivotArea>
    </format>
    <format dxfId="319">
      <pivotArea dataOnly="0" labelOnly="1" outline="0" fieldPosition="0">
        <references count="3">
          <reference field="0" count="1">
            <x v="576"/>
          </reference>
          <reference field="1" count="1" selected="0">
            <x v="2378"/>
          </reference>
          <reference field="2" count="1" selected="0">
            <x v="21"/>
          </reference>
        </references>
      </pivotArea>
    </format>
    <format dxfId="318">
      <pivotArea dataOnly="0" labelOnly="1" outline="0" fieldPosition="0">
        <references count="3">
          <reference field="0" count="1">
            <x v="2128"/>
          </reference>
          <reference field="1" count="1" selected="0">
            <x v="2503"/>
          </reference>
          <reference field="2" count="1" selected="0">
            <x v="21"/>
          </reference>
        </references>
      </pivotArea>
    </format>
    <format dxfId="317">
      <pivotArea dataOnly="0" labelOnly="1" outline="0" fieldPosition="0">
        <references count="3">
          <reference field="0" count="1">
            <x v="2129"/>
          </reference>
          <reference field="1" count="1" selected="0">
            <x v="2504"/>
          </reference>
          <reference field="2" count="1" selected="0">
            <x v="21"/>
          </reference>
        </references>
      </pivotArea>
    </format>
    <format dxfId="316">
      <pivotArea dataOnly="0" labelOnly="1" outline="0" fieldPosition="0">
        <references count="3">
          <reference field="0" count="1">
            <x v="2127"/>
          </reference>
          <reference field="1" count="1" selected="0">
            <x v="2505"/>
          </reference>
          <reference field="2" count="1" selected="0">
            <x v="21"/>
          </reference>
        </references>
      </pivotArea>
    </format>
    <format dxfId="315">
      <pivotArea dataOnly="0" labelOnly="1" outline="0" fieldPosition="0">
        <references count="3">
          <reference field="0" count="1">
            <x v="2134"/>
          </reference>
          <reference field="1" count="1" selected="0">
            <x v="3183"/>
          </reference>
          <reference field="2" count="1" selected="0">
            <x v="21"/>
          </reference>
        </references>
      </pivotArea>
    </format>
    <format dxfId="314">
      <pivotArea dataOnly="0" labelOnly="1" outline="0" fieldPosition="0">
        <references count="3">
          <reference field="0" count="1">
            <x v="2118"/>
          </reference>
          <reference field="1" count="1" selected="0">
            <x v="3184"/>
          </reference>
          <reference field="2" count="1" selected="0">
            <x v="21"/>
          </reference>
        </references>
      </pivotArea>
    </format>
    <format dxfId="313">
      <pivotArea dataOnly="0" labelOnly="1" outline="0" fieldPosition="0">
        <references count="3">
          <reference field="0" count="1">
            <x v="2120"/>
          </reference>
          <reference field="1" count="1" selected="0">
            <x v="3185"/>
          </reference>
          <reference field="2" count="1" selected="0">
            <x v="21"/>
          </reference>
        </references>
      </pivotArea>
    </format>
    <format dxfId="312">
      <pivotArea dataOnly="0" labelOnly="1" outline="0" fieldPosition="0">
        <references count="3">
          <reference field="0" count="1">
            <x v="2133"/>
          </reference>
          <reference field="1" count="1" selected="0">
            <x v="3186"/>
          </reference>
          <reference field="2" count="1" selected="0">
            <x v="21"/>
          </reference>
        </references>
      </pivotArea>
    </format>
    <format dxfId="311">
      <pivotArea dataOnly="0" labelOnly="1" outline="0" fieldPosition="0">
        <references count="3">
          <reference field="0" count="1">
            <x v="2119"/>
          </reference>
          <reference field="1" count="1" selected="0">
            <x v="3187"/>
          </reference>
          <reference field="2" count="1" selected="0">
            <x v="21"/>
          </reference>
        </references>
      </pivotArea>
    </format>
    <format dxfId="310">
      <pivotArea dataOnly="0" labelOnly="1" outline="0" fieldPosition="0">
        <references count="3">
          <reference field="0" count="1">
            <x v="2735"/>
          </reference>
          <reference field="1" count="1" selected="0">
            <x v="3245"/>
          </reference>
          <reference field="2" count="1" selected="0">
            <x v="21"/>
          </reference>
        </references>
      </pivotArea>
    </format>
    <format dxfId="309">
      <pivotArea dataOnly="0" labelOnly="1" outline="0" fieldPosition="0">
        <references count="3">
          <reference field="0" count="1">
            <x v="574"/>
          </reference>
          <reference field="1" count="1" selected="0">
            <x v="3437"/>
          </reference>
          <reference field="2" count="1" selected="0">
            <x v="21"/>
          </reference>
        </references>
      </pivotArea>
    </format>
    <format dxfId="308">
      <pivotArea dataOnly="0" labelOnly="1" outline="0" fieldPosition="0">
        <references count="3">
          <reference field="0" count="1">
            <x v="571"/>
          </reference>
          <reference field="1" count="1" selected="0">
            <x v="3438"/>
          </reference>
          <reference field="2" count="1" selected="0">
            <x v="21"/>
          </reference>
        </references>
      </pivotArea>
    </format>
    <format dxfId="307">
      <pivotArea dataOnly="0" labelOnly="1" outline="0" fieldPosition="0">
        <references count="3">
          <reference field="0" count="1">
            <x v="572"/>
          </reference>
          <reference field="1" count="1" selected="0">
            <x v="3440"/>
          </reference>
          <reference field="2" count="1" selected="0">
            <x v="21"/>
          </reference>
        </references>
      </pivotArea>
    </format>
    <format dxfId="306">
      <pivotArea dataOnly="0" labelOnly="1" outline="0" fieldPosition="0">
        <references count="3">
          <reference field="0" count="1">
            <x v="569"/>
          </reference>
          <reference field="1" count="1" selected="0">
            <x v="3441"/>
          </reference>
          <reference field="2" count="1" selected="0">
            <x v="21"/>
          </reference>
        </references>
      </pivotArea>
    </format>
    <format dxfId="305">
      <pivotArea dataOnly="0" labelOnly="1" outline="0" fieldPosition="0">
        <references count="3">
          <reference field="0" count="1">
            <x v="573"/>
          </reference>
          <reference field="1" count="1" selected="0">
            <x v="3442"/>
          </reference>
          <reference field="2" count="1" selected="0">
            <x v="21"/>
          </reference>
        </references>
      </pivotArea>
    </format>
    <format dxfId="304">
      <pivotArea dataOnly="0" labelOnly="1" outline="0" fieldPosition="0">
        <references count="3">
          <reference field="0" count="1">
            <x v="570"/>
          </reference>
          <reference field="1" count="1" selected="0">
            <x v="3443"/>
          </reference>
          <reference field="2" count="1" selected="0">
            <x v="21"/>
          </reference>
        </references>
      </pivotArea>
    </format>
    <format dxfId="303">
      <pivotArea dataOnly="0" labelOnly="1" outline="0" fieldPosition="0">
        <references count="3">
          <reference field="0" count="1">
            <x v="2132"/>
          </reference>
          <reference field="1" count="1" selected="0">
            <x v="3516"/>
          </reference>
          <reference field="2" count="1" selected="0">
            <x v="21"/>
          </reference>
        </references>
      </pivotArea>
    </format>
    <format dxfId="302">
      <pivotArea dataOnly="0" labelOnly="1" outline="0" fieldPosition="0">
        <references count="3">
          <reference field="0" count="1">
            <x v="2715"/>
          </reference>
          <reference field="1" count="1" selected="0">
            <x v="3519"/>
          </reference>
          <reference field="2" count="1" selected="0">
            <x v="21"/>
          </reference>
        </references>
      </pivotArea>
    </format>
    <format dxfId="301">
      <pivotArea dataOnly="0" labelOnly="1" outline="0" fieldPosition="0">
        <references count="3">
          <reference field="0" count="1">
            <x v="2125"/>
          </reference>
          <reference field="1" count="1" selected="0">
            <x v="3733"/>
          </reference>
          <reference field="2" count="1" selected="0">
            <x v="21"/>
          </reference>
        </references>
      </pivotArea>
    </format>
    <format dxfId="300">
      <pivotArea dataOnly="0" labelOnly="1" outline="0" fieldPosition="0">
        <references count="3">
          <reference field="0" count="1">
            <x v="2131"/>
          </reference>
          <reference field="1" count="1" selected="0">
            <x v="3753"/>
          </reference>
          <reference field="2" count="1" selected="0">
            <x v="21"/>
          </reference>
        </references>
      </pivotArea>
    </format>
    <format dxfId="299">
      <pivotArea dataOnly="0" labelOnly="1" outline="0" fieldPosition="0">
        <references count="3">
          <reference field="0" count="1">
            <x v="579"/>
          </reference>
          <reference field="1" count="1" selected="0">
            <x v="4063"/>
          </reference>
          <reference field="2" count="1" selected="0">
            <x v="21"/>
          </reference>
        </references>
      </pivotArea>
    </format>
    <format dxfId="298">
      <pivotArea dataOnly="0" labelOnly="1" outline="0" fieldPosition="0">
        <references count="3">
          <reference field="0" count="1">
            <x v="578"/>
          </reference>
          <reference field="1" count="1" selected="0">
            <x v="4064"/>
          </reference>
          <reference field="2" count="1" selected="0">
            <x v="21"/>
          </reference>
        </references>
      </pivotArea>
    </format>
    <format dxfId="297">
      <pivotArea dataOnly="0" labelOnly="1" outline="0" fieldPosition="0">
        <references count="3">
          <reference field="0" count="1">
            <x v="2130"/>
          </reference>
          <reference field="1" count="1" selected="0">
            <x v="4080"/>
          </reference>
          <reference field="2" count="1" selected="0">
            <x v="21"/>
          </reference>
        </references>
      </pivotArea>
    </format>
    <format dxfId="296">
      <pivotArea dataOnly="0" labelOnly="1" outline="0" fieldPosition="0">
        <references count="3">
          <reference field="0" count="1">
            <x v="2716"/>
          </reference>
          <reference field="1" count="1" selected="0">
            <x v="4169"/>
          </reference>
          <reference field="2" count="1" selected="0">
            <x v="21"/>
          </reference>
        </references>
      </pivotArea>
    </format>
    <format dxfId="295">
      <pivotArea dataOnly="0" labelOnly="1" outline="0" fieldPosition="0">
        <references count="3">
          <reference field="0" count="1">
            <x v="582"/>
          </reference>
          <reference field="1" count="1" selected="0">
            <x v="4279"/>
          </reference>
          <reference field="2" count="1" selected="0">
            <x v="21"/>
          </reference>
        </references>
      </pivotArea>
    </format>
    <format dxfId="294">
      <pivotArea dataOnly="0" labelOnly="1" outline="0" fieldPosition="0">
        <references count="3">
          <reference field="0" count="1">
            <x v="2122"/>
          </reference>
          <reference field="1" count="1" selected="0">
            <x v="4338"/>
          </reference>
          <reference field="2" count="1" selected="0">
            <x v="21"/>
          </reference>
        </references>
      </pivotArea>
    </format>
    <format dxfId="293">
      <pivotArea dataOnly="0" labelOnly="1" outline="0" fieldPosition="0">
        <references count="3">
          <reference field="0" count="1">
            <x v="2121"/>
          </reference>
          <reference field="1" count="1" selected="0">
            <x v="4339"/>
          </reference>
          <reference field="2" count="1" selected="0">
            <x v="21"/>
          </reference>
        </references>
      </pivotArea>
    </format>
    <format dxfId="292">
      <pivotArea dataOnly="0" labelOnly="1" outline="0" fieldPosition="0">
        <references count="3">
          <reference field="0" count="1">
            <x v="2124"/>
          </reference>
          <reference field="1" count="1" selected="0">
            <x v="4340"/>
          </reference>
          <reference field="2" count="1" selected="0">
            <x v="21"/>
          </reference>
        </references>
      </pivotArea>
    </format>
    <format dxfId="291">
      <pivotArea dataOnly="0" labelOnly="1" outline="0" fieldPosition="0">
        <references count="3">
          <reference field="0" count="1">
            <x v="2123"/>
          </reference>
          <reference field="1" count="1" selected="0">
            <x v="4341"/>
          </reference>
          <reference field="2" count="1" selected="0">
            <x v="21"/>
          </reference>
        </references>
      </pivotArea>
    </format>
    <format dxfId="290">
      <pivotArea dataOnly="0" labelOnly="1" outline="0" fieldPosition="0">
        <references count="3">
          <reference field="0" count="1">
            <x v="2711"/>
          </reference>
          <reference field="1" count="1" selected="0">
            <x v="4585"/>
          </reference>
          <reference field="2" count="1" selected="0">
            <x v="21"/>
          </reference>
        </references>
      </pivotArea>
    </format>
    <format dxfId="289">
      <pivotArea dataOnly="0" labelOnly="1" outline="0" fieldPosition="0">
        <references count="3">
          <reference field="0" count="1">
            <x v="2649"/>
          </reference>
          <reference field="1" count="1" selected="0">
            <x v="4586"/>
          </reference>
          <reference field="2" count="1" selected="0">
            <x v="21"/>
          </reference>
        </references>
      </pivotArea>
    </format>
    <format dxfId="288">
      <pivotArea dataOnly="0" labelOnly="1" outline="0" fieldPosition="0">
        <references count="3">
          <reference field="0" count="1">
            <x v="2555"/>
          </reference>
          <reference field="1" count="1" selected="0">
            <x v="4587"/>
          </reference>
          <reference field="2" count="1" selected="0">
            <x v="21"/>
          </reference>
        </references>
      </pivotArea>
    </format>
    <format dxfId="287">
      <pivotArea dataOnly="0" labelOnly="1" outline="0" fieldPosition="0">
        <references count="3">
          <reference field="0" count="1">
            <x v="4498"/>
          </reference>
          <reference field="1" count="1" selected="0">
            <x v="4714"/>
          </reference>
          <reference field="2" count="1" selected="0">
            <x v="21"/>
          </reference>
        </references>
      </pivotArea>
    </format>
    <format dxfId="286">
      <pivotArea dataOnly="0" labelOnly="1" outline="0" fieldPosition="0">
        <references count="3">
          <reference field="0" count="1">
            <x v="2687"/>
          </reference>
          <reference field="1" count="1" selected="0">
            <x v="4715"/>
          </reference>
          <reference field="2" count="1" selected="0">
            <x v="21"/>
          </reference>
        </references>
      </pivotArea>
    </format>
    <format dxfId="285">
      <pivotArea dataOnly="0" labelOnly="1" outline="0" fieldPosition="0">
        <references count="3">
          <reference field="0" count="1">
            <x v="2671"/>
          </reference>
          <reference field="1" count="1" selected="0">
            <x v="4716"/>
          </reference>
          <reference field="2" count="1" selected="0">
            <x v="21"/>
          </reference>
        </references>
      </pivotArea>
    </format>
    <format dxfId="284">
      <pivotArea dataOnly="0" labelOnly="1" outline="0" fieldPosition="0">
        <references count="3">
          <reference field="0" count="1">
            <x v="2447"/>
          </reference>
          <reference field="1" count="1" selected="0">
            <x v="4717"/>
          </reference>
          <reference field="2" count="1" selected="0">
            <x v="21"/>
          </reference>
        </references>
      </pivotArea>
    </format>
    <format dxfId="283">
      <pivotArea dataOnly="0" labelOnly="1" outline="0" fieldPosition="0">
        <references count="3">
          <reference field="0" count="1">
            <x v="2650"/>
          </reference>
          <reference field="1" count="1" selected="0">
            <x v="4718"/>
          </reference>
          <reference field="2" count="1" selected="0">
            <x v="21"/>
          </reference>
        </references>
      </pivotArea>
    </format>
    <format dxfId="282">
      <pivotArea dataOnly="0" labelOnly="1" outline="0" fieldPosition="0">
        <references count="3">
          <reference field="0" count="1">
            <x v="2538"/>
          </reference>
          <reference field="1" count="1" selected="0">
            <x v="4719"/>
          </reference>
          <reference field="2" count="1" selected="0">
            <x v="21"/>
          </reference>
        </references>
      </pivotArea>
    </format>
    <format dxfId="281">
      <pivotArea dataOnly="0" labelOnly="1" outline="0" fieldPosition="0">
        <references count="3">
          <reference field="0" count="1">
            <x v="2733"/>
          </reference>
          <reference field="1" count="1" selected="0">
            <x v="4720"/>
          </reference>
          <reference field="2" count="1" selected="0">
            <x v="21"/>
          </reference>
        </references>
      </pivotArea>
    </format>
    <format dxfId="280">
      <pivotArea dataOnly="0" labelOnly="1" outline="0" fieldPosition="0">
        <references count="3">
          <reference field="0" count="1">
            <x v="4868"/>
          </reference>
          <reference field="1" count="1" selected="0">
            <x v="4395"/>
          </reference>
          <reference field="2" count="1" selected="0">
            <x v="22"/>
          </reference>
        </references>
      </pivotArea>
    </format>
    <format dxfId="279">
      <pivotArea dataOnly="0" labelOnly="1" outline="0" fieldPosition="0">
        <references count="3">
          <reference field="0" count="1">
            <x v="4869"/>
          </reference>
          <reference field="1" count="1" selected="0">
            <x v="4396"/>
          </reference>
          <reference field="2" count="1" selected="0">
            <x v="22"/>
          </reference>
        </references>
      </pivotArea>
    </format>
    <format dxfId="278">
      <pivotArea dataOnly="0" labelOnly="1" outline="0" fieldPosition="0">
        <references count="3">
          <reference field="0" count="1">
            <x v="4870"/>
          </reference>
          <reference field="1" count="1" selected="0">
            <x v="4397"/>
          </reference>
          <reference field="2" count="1" selected="0">
            <x v="22"/>
          </reference>
        </references>
      </pivotArea>
    </format>
    <format dxfId="277">
      <pivotArea dataOnly="0" labelOnly="1" outline="0" fieldPosition="0">
        <references count="3">
          <reference field="0" count="1">
            <x v="4771"/>
          </reference>
          <reference field="1" count="1" selected="0">
            <x v="69"/>
          </reference>
          <reference field="2" count="1" selected="0">
            <x v="23"/>
          </reference>
        </references>
      </pivotArea>
    </format>
    <format dxfId="276">
      <pivotArea dataOnly="0" labelOnly="1" outline="0" fieldPosition="0">
        <references count="3">
          <reference field="0" count="1">
            <x v="4628"/>
          </reference>
          <reference field="1" count="1" selected="0">
            <x v="163"/>
          </reference>
          <reference field="2" count="1" selected="0">
            <x v="23"/>
          </reference>
        </references>
      </pivotArea>
    </format>
    <format dxfId="275">
      <pivotArea dataOnly="0" labelOnly="1" outline="0" fieldPosition="0">
        <references count="3">
          <reference field="0" count="1">
            <x v="4721"/>
          </reference>
          <reference field="1" count="1" selected="0">
            <x v="164"/>
          </reference>
          <reference field="2" count="1" selected="0">
            <x v="23"/>
          </reference>
        </references>
      </pivotArea>
    </format>
    <format dxfId="274">
      <pivotArea dataOnly="0" labelOnly="1" outline="0" fieldPosition="0">
        <references count="3">
          <reference field="0" count="1">
            <x v="1069"/>
          </reference>
          <reference field="1" count="1" selected="0">
            <x v="165"/>
          </reference>
          <reference field="2" count="1" selected="0">
            <x v="23"/>
          </reference>
        </references>
      </pivotArea>
    </format>
    <format dxfId="273">
      <pivotArea dataOnly="0" labelOnly="1" outline="0" fieldPosition="0">
        <references count="3">
          <reference field="0" count="1">
            <x v="1068"/>
          </reference>
          <reference field="1" count="1" selected="0">
            <x v="166"/>
          </reference>
          <reference field="2" count="1" selected="0">
            <x v="23"/>
          </reference>
        </references>
      </pivotArea>
    </format>
    <format dxfId="272">
      <pivotArea dataOnly="0" labelOnly="1" outline="0" fieldPosition="0">
        <references count="3">
          <reference field="0" count="1">
            <x v="4633"/>
          </reference>
          <reference field="1" count="1" selected="0">
            <x v="662"/>
          </reference>
          <reference field="2" count="1" selected="0">
            <x v="23"/>
          </reference>
        </references>
      </pivotArea>
    </format>
    <format dxfId="271">
      <pivotArea dataOnly="0" labelOnly="1" outline="0" fieldPosition="0">
        <references count="3">
          <reference field="0" count="1">
            <x v="1072"/>
          </reference>
          <reference field="1" count="1" selected="0">
            <x v="663"/>
          </reference>
          <reference field="2" count="1" selected="0">
            <x v="23"/>
          </reference>
        </references>
      </pivotArea>
    </format>
    <format dxfId="270">
      <pivotArea dataOnly="0" labelOnly="1" outline="0" fieldPosition="0">
        <references count="3">
          <reference field="0" count="1">
            <x v="1070"/>
          </reference>
          <reference field="1" count="1" selected="0">
            <x v="664"/>
          </reference>
          <reference field="2" count="1" selected="0">
            <x v="23"/>
          </reference>
        </references>
      </pivotArea>
    </format>
    <format dxfId="269">
      <pivotArea dataOnly="0" labelOnly="1" outline="0" fieldPosition="0">
        <references count="3">
          <reference field="0" count="1">
            <x v="1076"/>
          </reference>
          <reference field="1" count="1" selected="0">
            <x v="724"/>
          </reference>
          <reference field="2" count="1" selected="0">
            <x v="23"/>
          </reference>
        </references>
      </pivotArea>
    </format>
    <format dxfId="268">
      <pivotArea dataOnly="0" labelOnly="1" outline="0" fieldPosition="0">
        <references count="3">
          <reference field="0" count="1">
            <x v="4604"/>
          </reference>
          <reference field="1" count="1" selected="0">
            <x v="1187"/>
          </reference>
          <reference field="2" count="1" selected="0">
            <x v="23"/>
          </reference>
        </references>
      </pivotArea>
    </format>
    <format dxfId="267">
      <pivotArea dataOnly="0" labelOnly="1" outline="0" fieldPosition="0">
        <references count="3">
          <reference field="0" count="1">
            <x v="4519"/>
          </reference>
          <reference field="1" count="1" selected="0">
            <x v="1189"/>
          </reference>
          <reference field="2" count="1" selected="0">
            <x v="23"/>
          </reference>
        </references>
      </pivotArea>
    </format>
    <format dxfId="266">
      <pivotArea dataOnly="0" labelOnly="1" outline="0" fieldPosition="0">
        <references count="3">
          <reference field="0" count="1">
            <x v="4184"/>
          </reference>
          <reference field="1" count="1" selected="0">
            <x v="1190"/>
          </reference>
          <reference field="2" count="1" selected="0">
            <x v="23"/>
          </reference>
        </references>
      </pivotArea>
    </format>
    <format dxfId="265">
      <pivotArea dataOnly="0" labelOnly="1" outline="0" fieldPosition="0">
        <references count="3">
          <reference field="0" count="1">
            <x v="4611"/>
          </reference>
          <reference field="1" count="1" selected="0">
            <x v="1191"/>
          </reference>
          <reference field="2" count="1" selected="0">
            <x v="23"/>
          </reference>
        </references>
      </pivotArea>
    </format>
    <format dxfId="264">
      <pivotArea dataOnly="0" labelOnly="1" outline="0" fieldPosition="0">
        <references count="3">
          <reference field="0" count="1">
            <x v="1948"/>
          </reference>
          <reference field="1" count="1" selected="0">
            <x v="1192"/>
          </reference>
          <reference field="2" count="1" selected="0">
            <x v="23"/>
          </reference>
        </references>
      </pivotArea>
    </format>
    <format dxfId="263">
      <pivotArea dataOnly="0" labelOnly="1" outline="0" fieldPosition="0">
        <references count="3">
          <reference field="0" count="1">
            <x v="4714"/>
          </reference>
          <reference field="1" count="1" selected="0">
            <x v="1194"/>
          </reference>
          <reference field="2" count="1" selected="0">
            <x v="23"/>
          </reference>
        </references>
      </pivotArea>
    </format>
    <format dxfId="262">
      <pivotArea dataOnly="0" labelOnly="1" outline="0" fieldPosition="0">
        <references count="3">
          <reference field="0" count="1">
            <x v="4731"/>
          </reference>
          <reference field="1" count="1" selected="0">
            <x v="1196"/>
          </reference>
          <reference field="2" count="1" selected="0">
            <x v="23"/>
          </reference>
        </references>
      </pivotArea>
    </format>
    <format dxfId="261">
      <pivotArea dataOnly="0" labelOnly="1" outline="0" fieldPosition="0">
        <references count="3">
          <reference field="0" count="1">
            <x v="4207"/>
          </reference>
          <reference field="1" count="1" selected="0">
            <x v="1197"/>
          </reference>
          <reference field="2" count="1" selected="0">
            <x v="23"/>
          </reference>
        </references>
      </pivotArea>
    </format>
    <format dxfId="260">
      <pivotArea dataOnly="0" labelOnly="1" outline="0" fieldPosition="0">
        <references count="3">
          <reference field="0" count="1">
            <x v="4699"/>
          </reference>
          <reference field="1" count="1" selected="0">
            <x v="1198"/>
          </reference>
          <reference field="2" count="1" selected="0">
            <x v="23"/>
          </reference>
        </references>
      </pivotArea>
    </format>
    <format dxfId="259">
      <pivotArea dataOnly="0" labelOnly="1" outline="0" fieldPosition="0">
        <references count="3">
          <reference field="0" count="1">
            <x v="1949"/>
          </reference>
          <reference field="1" count="1" selected="0">
            <x v="1199"/>
          </reference>
          <reference field="2" count="1" selected="0">
            <x v="23"/>
          </reference>
        </references>
      </pivotArea>
    </format>
    <format dxfId="258">
      <pivotArea dataOnly="0" labelOnly="1" outline="0" fieldPosition="0">
        <references count="3">
          <reference field="0" count="1">
            <x v="4673"/>
          </reference>
          <reference field="1" count="1" selected="0">
            <x v="1449"/>
          </reference>
          <reference field="2" count="1" selected="0">
            <x v="23"/>
          </reference>
        </references>
      </pivotArea>
    </format>
    <format dxfId="257">
      <pivotArea dataOnly="0" labelOnly="1" outline="0" fieldPosition="0">
        <references count="3">
          <reference field="0" count="1">
            <x v="4166"/>
          </reference>
          <reference field="1" count="1" selected="0">
            <x v="1450"/>
          </reference>
          <reference field="2" count="1" selected="0">
            <x v="23"/>
          </reference>
        </references>
      </pivotArea>
    </format>
    <format dxfId="256">
      <pivotArea dataOnly="0" labelOnly="1" outline="0" fieldPosition="0">
        <references count="3">
          <reference field="0" count="1">
            <x v="4651"/>
          </reference>
          <reference field="1" count="1" selected="0">
            <x v="2112"/>
          </reference>
          <reference field="2" count="1" selected="0">
            <x v="23"/>
          </reference>
        </references>
      </pivotArea>
    </format>
    <format dxfId="255">
      <pivotArea dataOnly="0" labelOnly="1" outline="0" fieldPosition="0">
        <references count="3">
          <reference field="0" count="1">
            <x v="1947"/>
          </reference>
          <reference field="1" count="1" selected="0">
            <x v="2114"/>
          </reference>
          <reference field="2" count="1" selected="0">
            <x v="23"/>
          </reference>
        </references>
      </pivotArea>
    </format>
    <format dxfId="254">
      <pivotArea dataOnly="0" labelOnly="1" outline="0" fieldPosition="0">
        <references count="3">
          <reference field="0" count="1">
            <x v="4744"/>
          </reference>
          <reference field="1" count="1" selected="0">
            <x v="2233"/>
          </reference>
          <reference field="2" count="1" selected="0">
            <x v="23"/>
          </reference>
        </references>
      </pivotArea>
    </format>
    <format dxfId="253">
      <pivotArea dataOnly="0" labelOnly="1" outline="0" fieldPosition="0">
        <references count="3">
          <reference field="0" count="1">
            <x v="180"/>
          </reference>
          <reference field="1" count="1" selected="0">
            <x v="2234"/>
          </reference>
          <reference field="2" count="1" selected="0">
            <x v="23"/>
          </reference>
        </references>
      </pivotArea>
    </format>
    <format dxfId="252">
      <pivotArea dataOnly="0" labelOnly="1" outline="0" fieldPosition="0">
        <references count="3">
          <reference field="0" count="1">
            <x v="4705"/>
          </reference>
          <reference field="1" count="1" selected="0">
            <x v="2236"/>
          </reference>
          <reference field="2" count="1" selected="0">
            <x v="23"/>
          </reference>
        </references>
      </pivotArea>
    </format>
    <format dxfId="251">
      <pivotArea dataOnly="0" labelOnly="1" outline="0" fieldPosition="0">
        <references count="3">
          <reference field="0" count="1">
            <x v="310"/>
          </reference>
          <reference field="1" count="1" selected="0">
            <x v="2237"/>
          </reference>
          <reference field="2" count="1" selected="0">
            <x v="23"/>
          </reference>
        </references>
      </pivotArea>
    </format>
    <format dxfId="250">
      <pivotArea dataOnly="0" labelOnly="1" outline="0" fieldPosition="0">
        <references count="3">
          <reference field="0" count="1">
            <x v="4527"/>
          </reference>
          <reference field="1" count="1" selected="0">
            <x v="2239"/>
          </reference>
          <reference field="2" count="1" selected="0">
            <x v="23"/>
          </reference>
        </references>
      </pivotArea>
    </format>
    <format dxfId="249">
      <pivotArea dataOnly="0" labelOnly="1" outline="0" fieldPosition="0">
        <references count="3">
          <reference field="0" count="1">
            <x v="982"/>
          </reference>
          <reference field="1" count="1" selected="0">
            <x v="2241"/>
          </reference>
          <reference field="2" count="1" selected="0">
            <x v="23"/>
          </reference>
        </references>
      </pivotArea>
    </format>
    <format dxfId="248">
      <pivotArea dataOnly="0" labelOnly="1" outline="0" fieldPosition="0">
        <references count="3">
          <reference field="0" count="1">
            <x v="984"/>
          </reference>
          <reference field="1" count="1" selected="0">
            <x v="2296"/>
          </reference>
          <reference field="2" count="1" selected="0">
            <x v="23"/>
          </reference>
        </references>
      </pivotArea>
    </format>
    <format dxfId="247">
      <pivotArea dataOnly="0" labelOnly="1" outline="0" fieldPosition="0">
        <references count="3">
          <reference field="0" count="1">
            <x v="985"/>
          </reference>
          <reference field="1" count="1" selected="0">
            <x v="2298"/>
          </reference>
          <reference field="2" count="1" selected="0">
            <x v="23"/>
          </reference>
        </references>
      </pivotArea>
    </format>
    <format dxfId="246">
      <pivotArea dataOnly="0" labelOnly="1" outline="0" fieldPosition="0">
        <references count="3">
          <reference field="0" count="1">
            <x v="986"/>
          </reference>
          <reference field="1" count="1" selected="0">
            <x v="2300"/>
          </reference>
          <reference field="2" count="1" selected="0">
            <x v="23"/>
          </reference>
        </references>
      </pivotArea>
    </format>
    <format dxfId="245">
      <pivotArea dataOnly="0" labelOnly="1" outline="0" fieldPosition="0">
        <references count="3">
          <reference field="0" count="1">
            <x v="1071"/>
          </reference>
          <reference field="1" count="1" selected="0">
            <x v="2863"/>
          </reference>
          <reference field="2" count="1" selected="0">
            <x v="23"/>
          </reference>
        </references>
      </pivotArea>
    </format>
    <format dxfId="244">
      <pivotArea dataOnly="0" labelOnly="1" outline="0" fieldPosition="0">
        <references count="3">
          <reference field="0" count="1">
            <x v="1073"/>
          </reference>
          <reference field="1" count="1" selected="0">
            <x v="2864"/>
          </reference>
          <reference field="2" count="1" selected="0">
            <x v="23"/>
          </reference>
        </references>
      </pivotArea>
    </format>
    <format dxfId="243">
      <pivotArea dataOnly="0" labelOnly="1" outline="0" fieldPosition="0">
        <references count="3">
          <reference field="0" count="1">
            <x v="1074"/>
          </reference>
          <reference field="1" count="1" selected="0">
            <x v="2865"/>
          </reference>
          <reference field="2" count="1" selected="0">
            <x v="23"/>
          </reference>
        </references>
      </pivotArea>
    </format>
    <format dxfId="242">
      <pivotArea dataOnly="0" labelOnly="1" outline="0" fieldPosition="0">
        <references count="3">
          <reference field="0" count="1">
            <x v="1077"/>
          </reference>
          <reference field="1" count="1" selected="0">
            <x v="2866"/>
          </reference>
          <reference field="2" count="1" selected="0">
            <x v="23"/>
          </reference>
        </references>
      </pivotArea>
    </format>
    <format dxfId="241">
      <pivotArea dataOnly="0" labelOnly="1" outline="0" fieldPosition="0">
        <references count="3">
          <reference field="0" count="1">
            <x v="1078"/>
          </reference>
          <reference field="1" count="1" selected="0">
            <x v="2867"/>
          </reference>
          <reference field="2" count="1" selected="0">
            <x v="23"/>
          </reference>
        </references>
      </pivotArea>
    </format>
    <format dxfId="240">
      <pivotArea dataOnly="0" labelOnly="1" outline="0" fieldPosition="0">
        <references count="3">
          <reference field="0" count="1">
            <x v="4165"/>
          </reference>
          <reference field="1" count="1" selected="0">
            <x v="3661"/>
          </reference>
          <reference field="2" count="1" selected="0">
            <x v="23"/>
          </reference>
        </references>
      </pivotArea>
    </format>
    <format dxfId="239">
      <pivotArea dataOnly="0" labelOnly="1" outline="0" fieldPosition="0">
        <references count="3">
          <reference field="0" count="1">
            <x v="3925"/>
          </reference>
          <reference field="1" count="1" selected="0">
            <x v="3662"/>
          </reference>
          <reference field="2" count="1" selected="0">
            <x v="23"/>
          </reference>
        </references>
      </pivotArea>
    </format>
    <format dxfId="238">
      <pivotArea dataOnly="0" labelOnly="1" outline="0" fieldPosition="0">
        <references count="3">
          <reference field="0" count="1">
            <x v="3923"/>
          </reference>
          <reference field="1" count="1" selected="0">
            <x v="3663"/>
          </reference>
          <reference field="2" count="1" selected="0">
            <x v="23"/>
          </reference>
        </references>
      </pivotArea>
    </format>
    <format dxfId="237">
      <pivotArea dataOnly="0" labelOnly="1" outline="0" fieldPosition="0">
        <references count="3">
          <reference field="0" count="1">
            <x v="4769"/>
          </reference>
          <reference field="1" count="1" selected="0">
            <x v="3664"/>
          </reference>
          <reference field="2" count="1" selected="0">
            <x v="23"/>
          </reference>
        </references>
      </pivotArea>
    </format>
    <format dxfId="236">
      <pivotArea dataOnly="0" labelOnly="1" outline="0" fieldPosition="0">
        <references count="3">
          <reference field="0" count="1">
            <x v="3928"/>
          </reference>
          <reference field="1" count="1" selected="0">
            <x v="3665"/>
          </reference>
          <reference field="2" count="1" selected="0">
            <x v="23"/>
          </reference>
        </references>
      </pivotArea>
    </format>
    <format dxfId="235">
      <pivotArea dataOnly="0" labelOnly="1" outline="0" fieldPosition="0">
        <references count="3">
          <reference field="0" count="1">
            <x v="3929"/>
          </reference>
          <reference field="1" count="1" selected="0">
            <x v="3666"/>
          </reference>
          <reference field="2" count="1" selected="0">
            <x v="23"/>
          </reference>
        </references>
      </pivotArea>
    </format>
    <format dxfId="234">
      <pivotArea dataOnly="0" labelOnly="1" outline="0" fieldPosition="0">
        <references count="3">
          <reference field="0" count="1">
            <x v="4770"/>
          </reference>
          <reference field="1" count="1" selected="0">
            <x v="3667"/>
          </reference>
          <reference field="2" count="1" selected="0">
            <x v="23"/>
          </reference>
        </references>
      </pivotArea>
    </format>
    <format dxfId="233">
      <pivotArea dataOnly="0" labelOnly="1" outline="0" fieldPosition="0">
        <references count="3">
          <reference field="0" count="1">
            <x v="3926"/>
          </reference>
          <reference field="1" count="1" selected="0">
            <x v="3668"/>
          </reference>
          <reference field="2" count="1" selected="0">
            <x v="23"/>
          </reference>
        </references>
      </pivotArea>
    </format>
    <format dxfId="232">
      <pivotArea dataOnly="0" labelOnly="1" outline="0" fieldPosition="0">
        <references count="3">
          <reference field="0" count="1">
            <x v="3927"/>
          </reference>
          <reference field="1" count="1" selected="0">
            <x v="3669"/>
          </reference>
          <reference field="2" count="1" selected="0">
            <x v="23"/>
          </reference>
        </references>
      </pivotArea>
    </format>
    <format dxfId="231">
      <pivotArea dataOnly="0" labelOnly="1" outline="0" fieldPosition="0">
        <references count="3">
          <reference field="0" count="1">
            <x v="4766"/>
          </reference>
          <reference field="1" count="1" selected="0">
            <x v="3670"/>
          </reference>
          <reference field="2" count="1" selected="0">
            <x v="23"/>
          </reference>
        </references>
      </pivotArea>
    </format>
    <format dxfId="230">
      <pivotArea dataOnly="0" labelOnly="1" outline="0" fieldPosition="0">
        <references count="3">
          <reference field="0" count="1">
            <x v="4767"/>
          </reference>
          <reference field="1" count="1" selected="0">
            <x v="3671"/>
          </reference>
          <reference field="2" count="1" selected="0">
            <x v="23"/>
          </reference>
        </references>
      </pivotArea>
    </format>
    <format dxfId="229">
      <pivotArea dataOnly="0" labelOnly="1" outline="0" fieldPosition="0">
        <references count="3">
          <reference field="0" count="1">
            <x v="4768"/>
          </reference>
          <reference field="1" count="1" selected="0">
            <x v="3672"/>
          </reference>
          <reference field="2" count="1" selected="0">
            <x v="23"/>
          </reference>
        </references>
      </pivotArea>
    </format>
    <format dxfId="228">
      <pivotArea dataOnly="0" labelOnly="1" outline="0" fieldPosition="0">
        <references count="3">
          <reference field="0" count="1">
            <x v="3924"/>
          </reference>
          <reference field="1" count="1" selected="0">
            <x v="3673"/>
          </reference>
          <reference field="2" count="1" selected="0">
            <x v="23"/>
          </reference>
        </references>
      </pivotArea>
    </format>
    <format dxfId="227">
      <pivotArea dataOnly="0" labelOnly="1" outline="0" fieldPosition="0">
        <references count="3">
          <reference field="0" count="1">
            <x v="3930"/>
          </reference>
          <reference field="1" count="1" selected="0">
            <x v="3674"/>
          </reference>
          <reference field="2" count="1" selected="0">
            <x v="23"/>
          </reference>
        </references>
      </pivotArea>
    </format>
    <format dxfId="226">
      <pivotArea dataOnly="0" labelOnly="1" outline="0" fieldPosition="0">
        <references count="3">
          <reference field="0" count="1">
            <x v="4772"/>
          </reference>
          <reference field="1" count="1" selected="0">
            <x v="3675"/>
          </reference>
          <reference field="2" count="1" selected="0">
            <x v="23"/>
          </reference>
        </references>
      </pivotArea>
    </format>
    <format dxfId="225">
      <pivotArea dataOnly="0" labelOnly="1" outline="0" fieldPosition="0">
        <references count="3">
          <reference field="0" count="1">
            <x v="4563"/>
          </reference>
          <reference field="1" count="1" selected="0">
            <x v="4081"/>
          </reference>
          <reference field="2" count="1" selected="0">
            <x v="23"/>
          </reference>
        </references>
      </pivotArea>
    </format>
    <format dxfId="224">
      <pivotArea dataOnly="0" labelOnly="1" outline="0" fieldPosition="0">
        <references count="3">
          <reference field="0" count="1">
            <x v="2115"/>
          </reference>
          <reference field="1" count="1" selected="0">
            <x v="4082"/>
          </reference>
          <reference field="2" count="1" selected="0">
            <x v="23"/>
          </reference>
        </references>
      </pivotArea>
    </format>
    <format dxfId="223">
      <pivotArea dataOnly="0" labelOnly="1" outline="0" fieldPosition="0">
        <references count="3">
          <reference field="0" count="1">
            <x v="2116"/>
          </reference>
          <reference field="1" count="1" selected="0">
            <x v="4083"/>
          </reference>
          <reference field="2" count="1" selected="0">
            <x v="23"/>
          </reference>
        </references>
      </pivotArea>
    </format>
    <format dxfId="222">
      <pivotArea dataOnly="0" labelOnly="1" outline="0" fieldPosition="0">
        <references count="3">
          <reference field="0" count="1">
            <x v="2102"/>
          </reference>
          <reference field="1" count="1" selected="0">
            <x v="4084"/>
          </reference>
          <reference field="2" count="1" selected="0">
            <x v="23"/>
          </reference>
        </references>
      </pivotArea>
    </format>
    <format dxfId="221">
      <pivotArea dataOnly="0" labelOnly="1" outline="0" fieldPosition="0">
        <references count="3">
          <reference field="0" count="1">
            <x v="4625"/>
          </reference>
          <reference field="1" count="1" selected="0">
            <x v="4201"/>
          </reference>
          <reference field="2" count="1" selected="0">
            <x v="23"/>
          </reference>
        </references>
      </pivotArea>
    </format>
    <format dxfId="220">
      <pivotArea dataOnly="0" labelOnly="1" outline="0" fieldPosition="0">
        <references count="3">
          <reference field="0" count="1">
            <x v="3713"/>
          </reference>
          <reference field="1" count="1" selected="0">
            <x v="4202"/>
          </reference>
          <reference field="2" count="1" selected="0">
            <x v="23"/>
          </reference>
        </references>
      </pivotArea>
    </format>
    <format dxfId="219">
      <pivotArea dataOnly="0" labelOnly="1" outline="0" fieldPosition="0">
        <references count="3">
          <reference field="0" count="1">
            <x v="4753"/>
          </reference>
          <reference field="1" count="1" selected="0">
            <x v="4203"/>
          </reference>
          <reference field="2" count="1" selected="0">
            <x v="23"/>
          </reference>
        </references>
      </pivotArea>
    </format>
    <format dxfId="218">
      <pivotArea dataOnly="0" labelOnly="1" outline="0" fieldPosition="0">
        <references count="3">
          <reference field="0" count="1">
            <x v="3712"/>
          </reference>
          <reference field="1" count="1" selected="0">
            <x v="4204"/>
          </reference>
          <reference field="2" count="1" selected="0">
            <x v="23"/>
          </reference>
        </references>
      </pivotArea>
    </format>
    <format dxfId="217">
      <pivotArea dataOnly="0" labelOnly="1" outline="0" fieldPosition="0">
        <references count="3">
          <reference field="0" count="1">
            <x v="4634"/>
          </reference>
          <reference field="1" count="1" selected="0">
            <x v="4205"/>
          </reference>
          <reference field="2" count="1" selected="0">
            <x v="23"/>
          </reference>
        </references>
      </pivotArea>
    </format>
    <format dxfId="216">
      <pivotArea dataOnly="0" labelOnly="1" outline="0" fieldPosition="0">
        <references count="3">
          <reference field="0" count="1">
            <x v="3711"/>
          </reference>
          <reference field="1" count="1" selected="0">
            <x v="4206"/>
          </reference>
          <reference field="2" count="1" selected="0">
            <x v="23"/>
          </reference>
        </references>
      </pivotArea>
    </format>
    <format dxfId="215">
      <pivotArea dataOnly="0" labelOnly="1" outline="0" fieldPosition="0">
        <references count="3">
          <reference field="0" count="1">
            <x v="4680"/>
          </reference>
          <reference field="1" count="1" selected="0">
            <x v="4207"/>
          </reference>
          <reference field="2" count="1" selected="0">
            <x v="23"/>
          </reference>
        </references>
      </pivotArea>
    </format>
    <format dxfId="214">
      <pivotArea dataOnly="0" labelOnly="1" outline="0" fieldPosition="0">
        <references count="3">
          <reference field="0" count="1">
            <x v="3710"/>
          </reference>
          <reference field="1" count="1" selected="0">
            <x v="4208"/>
          </reference>
          <reference field="2" count="1" selected="0">
            <x v="23"/>
          </reference>
        </references>
      </pivotArea>
    </format>
    <format dxfId="213">
      <pivotArea dataOnly="0" labelOnly="1" outline="0" fieldPosition="0">
        <references count="3">
          <reference field="0" count="1">
            <x v="1079"/>
          </reference>
          <reference field="1" count="1" selected="0">
            <x v="4379"/>
          </reference>
          <reference field="2" count="1" selected="0">
            <x v="23"/>
          </reference>
        </references>
      </pivotArea>
    </format>
    <format dxfId="212">
      <pivotArea dataOnly="0" labelOnly="1" outline="0" fieldPosition="0">
        <references count="3">
          <reference field="0" count="1">
            <x v="1080"/>
          </reference>
          <reference field="1" count="1" selected="0">
            <x v="4552"/>
          </reference>
          <reference field="2" count="1" selected="0">
            <x v="23"/>
          </reference>
        </references>
      </pivotArea>
    </format>
    <format dxfId="211">
      <pivotArea dataOnly="0" labelOnly="1" outline="0" fieldPosition="0">
        <references count="3">
          <reference field="0" count="1">
            <x v="1081"/>
          </reference>
          <reference field="1" count="1" selected="0">
            <x v="4553"/>
          </reference>
          <reference field="2" count="1" selected="0">
            <x v="23"/>
          </reference>
        </references>
      </pivotArea>
    </format>
    <format dxfId="210">
      <pivotArea dataOnly="0" labelOnly="1" outline="0" fieldPosition="0">
        <references count="3">
          <reference field="0" count="1">
            <x v="1082"/>
          </reference>
          <reference field="1" count="1" selected="0">
            <x v="4554"/>
          </reference>
          <reference field="2" count="1" selected="0">
            <x v="23"/>
          </reference>
        </references>
      </pivotArea>
    </format>
    <format dxfId="209">
      <pivotArea dataOnly="0" labelOnly="1" outline="0" fieldPosition="0">
        <references count="3">
          <reference field="0" count="1">
            <x v="1083"/>
          </reference>
          <reference field="1" count="1" selected="0">
            <x v="4555"/>
          </reference>
          <reference field="2" count="1" selected="0">
            <x v="23"/>
          </reference>
        </references>
      </pivotArea>
    </format>
    <format dxfId="208">
      <pivotArea dataOnly="0" labelOnly="1" outline="0" fieldPosition="0">
        <references count="3">
          <reference field="0" count="1">
            <x v="1084"/>
          </reference>
          <reference field="1" count="1" selected="0">
            <x v="4556"/>
          </reference>
          <reference field="2" count="1" selected="0">
            <x v="23"/>
          </reference>
        </references>
      </pivotArea>
    </format>
    <format dxfId="207">
      <pivotArea dataOnly="0" labelOnly="1" outline="0" fieldPosition="0">
        <references count="3">
          <reference field="0" count="1">
            <x v="1085"/>
          </reference>
          <reference field="1" count="1" selected="0">
            <x v="4557"/>
          </reference>
          <reference field="2" count="1" selected="0">
            <x v="23"/>
          </reference>
        </references>
      </pivotArea>
    </format>
    <format dxfId="206">
      <pivotArea dataOnly="0" labelOnly="1" outline="0" fieldPosition="0">
        <references count="3">
          <reference field="0" count="1">
            <x v="1086"/>
          </reference>
          <reference field="1" count="1" selected="0">
            <x v="4558"/>
          </reference>
          <reference field="2" count="1" selected="0">
            <x v="23"/>
          </reference>
        </references>
      </pivotArea>
    </format>
    <format dxfId="205">
      <pivotArea dataOnly="0" labelOnly="1" outline="0" fieldPosition="0">
        <references count="3">
          <reference field="0" count="1">
            <x v="1087"/>
          </reference>
          <reference field="1" count="1" selected="0">
            <x v="4559"/>
          </reference>
          <reference field="2" count="1" selected="0">
            <x v="23"/>
          </reference>
        </references>
      </pivotArea>
    </format>
    <format dxfId="204">
      <pivotArea dataOnly="0" labelOnly="1" outline="0" fieldPosition="0">
        <references count="3">
          <reference field="0" count="1">
            <x v="1088"/>
          </reference>
          <reference field="1" count="1" selected="0">
            <x v="4560"/>
          </reference>
          <reference field="2" count="1" selected="0">
            <x v="23"/>
          </reference>
        </references>
      </pivotArea>
    </format>
    <format dxfId="203">
      <pivotArea dataOnly="0" labelOnly="1" outline="0" fieldPosition="0">
        <references count="3">
          <reference field="0" count="1">
            <x v="1089"/>
          </reference>
          <reference field="1" count="1" selected="0">
            <x v="4561"/>
          </reference>
          <reference field="2" count="1" selected="0">
            <x v="23"/>
          </reference>
        </references>
      </pivotArea>
    </format>
    <format dxfId="202">
      <pivotArea dataOnly="0" labelOnly="1" outline="0" fieldPosition="0">
        <references count="3">
          <reference field="0" count="1">
            <x v="1090"/>
          </reference>
          <reference field="1" count="1" selected="0">
            <x v="4562"/>
          </reference>
          <reference field="2" count="1" selected="0">
            <x v="23"/>
          </reference>
        </references>
      </pivotArea>
    </format>
    <format dxfId="201">
      <pivotArea dataOnly="0" labelOnly="1" outline="0" fieldPosition="0">
        <references count="3">
          <reference field="0" count="1">
            <x v="1091"/>
          </reference>
          <reference field="1" count="1" selected="0">
            <x v="4563"/>
          </reference>
          <reference field="2" count="1" selected="0">
            <x v="23"/>
          </reference>
        </references>
      </pivotArea>
    </format>
    <format dxfId="200">
      <pivotArea dataOnly="0" labelOnly="1" outline="0" fieldPosition="0">
        <references count="3">
          <reference field="0" count="1">
            <x v="1092"/>
          </reference>
          <reference field="1" count="1" selected="0">
            <x v="4564"/>
          </reference>
          <reference field="2" count="1" selected="0">
            <x v="23"/>
          </reference>
        </references>
      </pivotArea>
    </format>
    <format dxfId="199">
      <pivotArea dataOnly="0" labelOnly="1" outline="0" fieldPosition="0">
        <references count="3">
          <reference field="0" count="1">
            <x v="1093"/>
          </reference>
          <reference field="1" count="1" selected="0">
            <x v="4565"/>
          </reference>
          <reference field="2" count="1" selected="0">
            <x v="23"/>
          </reference>
        </references>
      </pivotArea>
    </format>
    <format dxfId="198">
      <pivotArea dataOnly="0" labelOnly="1" outline="0" fieldPosition="0">
        <references count="3">
          <reference field="0" count="1">
            <x v="1094"/>
          </reference>
          <reference field="1" count="1" selected="0">
            <x v="4566"/>
          </reference>
          <reference field="2" count="1" selected="0">
            <x v="23"/>
          </reference>
        </references>
      </pivotArea>
    </format>
    <format dxfId="197">
      <pivotArea dataOnly="0" labelOnly="1" outline="0" fieldPosition="0">
        <references count="3">
          <reference field="0" count="1">
            <x v="1095"/>
          </reference>
          <reference field="1" count="1" selected="0">
            <x v="4567"/>
          </reference>
          <reference field="2" count="1" selected="0">
            <x v="23"/>
          </reference>
        </references>
      </pivotArea>
    </format>
    <format dxfId="196">
      <pivotArea dataOnly="0" labelOnly="1" outline="0" fieldPosition="0">
        <references count="3">
          <reference field="0" count="1">
            <x v="1096"/>
          </reference>
          <reference field="1" count="1" selected="0">
            <x v="4568"/>
          </reference>
          <reference field="2" count="1" selected="0">
            <x v="23"/>
          </reference>
        </references>
      </pivotArea>
    </format>
    <format dxfId="195">
      <pivotArea dataOnly="0" labelOnly="1" outline="0" fieldPosition="0">
        <references count="3">
          <reference field="0" count="1">
            <x v="1097"/>
          </reference>
          <reference field="1" count="1" selected="0">
            <x v="4569"/>
          </reference>
          <reference field="2" count="1" selected="0">
            <x v="23"/>
          </reference>
        </references>
      </pivotArea>
    </format>
    <format dxfId="194">
      <pivotArea dataOnly="0" labelOnly="1" outline="0" fieldPosition="0">
        <references count="3">
          <reference field="0" count="1">
            <x v="1098"/>
          </reference>
          <reference field="1" count="1" selected="0">
            <x v="4570"/>
          </reference>
          <reference field="2" count="1" selected="0">
            <x v="23"/>
          </reference>
        </references>
      </pivotArea>
    </format>
    <format dxfId="193">
      <pivotArea dataOnly="0" labelOnly="1" outline="0" fieldPosition="0">
        <references count="3">
          <reference field="0" count="1">
            <x v="1099"/>
          </reference>
          <reference field="1" count="1" selected="0">
            <x v="4571"/>
          </reference>
          <reference field="2" count="1" selected="0">
            <x v="23"/>
          </reference>
        </references>
      </pivotArea>
    </format>
    <format dxfId="192">
      <pivotArea dataOnly="0" labelOnly="1" outline="0" fieldPosition="0">
        <references count="3">
          <reference field="0" count="1">
            <x v="1100"/>
          </reference>
          <reference field="1" count="1" selected="0">
            <x v="4572"/>
          </reference>
          <reference field="2" count="1" selected="0">
            <x v="23"/>
          </reference>
        </references>
      </pivotArea>
    </format>
    <format dxfId="191">
      <pivotArea dataOnly="0" labelOnly="1" outline="0" fieldPosition="0">
        <references count="3">
          <reference field="0" count="1">
            <x v="1101"/>
          </reference>
          <reference field="1" count="1" selected="0">
            <x v="4573"/>
          </reference>
          <reference field="2" count="1" selected="0">
            <x v="23"/>
          </reference>
        </references>
      </pivotArea>
    </format>
    <format dxfId="190">
      <pivotArea dataOnly="0" labelOnly="1" outline="0" fieldPosition="0">
        <references count="3">
          <reference field="0" count="1">
            <x v="1102"/>
          </reference>
          <reference field="1" count="1" selected="0">
            <x v="4574"/>
          </reference>
          <reference field="2" count="1" selected="0">
            <x v="23"/>
          </reference>
        </references>
      </pivotArea>
    </format>
    <format dxfId="189">
      <pivotArea dataOnly="0" labelOnly="1" outline="0" fieldPosition="0">
        <references count="3">
          <reference field="0" count="1">
            <x v="1103"/>
          </reference>
          <reference field="1" count="1" selected="0">
            <x v="4575"/>
          </reference>
          <reference field="2" count="1" selected="0">
            <x v="23"/>
          </reference>
        </references>
      </pivotArea>
    </format>
    <format dxfId="188">
      <pivotArea dataOnly="0" labelOnly="1" outline="0" fieldPosition="0">
        <references count="3">
          <reference field="0" count="1">
            <x v="1104"/>
          </reference>
          <reference field="1" count="1" selected="0">
            <x v="4576"/>
          </reference>
          <reference field="2" count="1" selected="0">
            <x v="23"/>
          </reference>
        </references>
      </pivotArea>
    </format>
    <format dxfId="187">
      <pivotArea dataOnly="0" labelOnly="1" outline="0" fieldPosition="0">
        <references count="3">
          <reference field="0" count="1">
            <x v="1105"/>
          </reference>
          <reference field="1" count="1" selected="0">
            <x v="4577"/>
          </reference>
          <reference field="2" count="1" selected="0">
            <x v="23"/>
          </reference>
        </references>
      </pivotArea>
    </format>
    <format dxfId="186">
      <pivotArea dataOnly="0" labelOnly="1" outline="0" fieldPosition="0">
        <references count="3">
          <reference field="0" count="1">
            <x v="1106"/>
          </reference>
          <reference field="1" count="1" selected="0">
            <x v="4578"/>
          </reference>
          <reference field="2" count="1" selected="0">
            <x v="23"/>
          </reference>
        </references>
      </pivotArea>
    </format>
    <format dxfId="185">
      <pivotArea dataOnly="0" labelOnly="1" outline="0" fieldPosition="0">
        <references count="3">
          <reference field="0" count="1">
            <x v="1107"/>
          </reference>
          <reference field="1" count="1" selected="0">
            <x v="4579"/>
          </reference>
          <reference field="2" count="1" selected="0">
            <x v="23"/>
          </reference>
        </references>
      </pivotArea>
    </format>
    <format dxfId="184">
      <pivotArea dataOnly="0" labelOnly="1" outline="0" fieldPosition="0">
        <references count="3">
          <reference field="0" count="1">
            <x v="1108"/>
          </reference>
          <reference field="1" count="1" selected="0">
            <x v="4580"/>
          </reference>
          <reference field="2" count="1" selected="0">
            <x v="23"/>
          </reference>
        </references>
      </pivotArea>
    </format>
    <format dxfId="183">
      <pivotArea dataOnly="0" labelOnly="1" outline="0" fieldPosition="0">
        <references count="3">
          <reference field="0" count="1">
            <x v="2610"/>
          </reference>
          <reference field="1" count="1" selected="0">
            <x v="4581"/>
          </reference>
          <reference field="2" count="1" selected="0">
            <x v="23"/>
          </reference>
        </references>
      </pivotArea>
    </format>
    <format dxfId="182">
      <pivotArea dataOnly="0" labelOnly="1" outline="0" fieldPosition="0">
        <references count="3">
          <reference field="0" count="1">
            <x v="1109"/>
          </reference>
          <reference field="1" count="1" selected="0">
            <x v="4582"/>
          </reference>
          <reference field="2" count="1" selected="0">
            <x v="23"/>
          </reference>
        </references>
      </pivotArea>
    </format>
    <format dxfId="181">
      <pivotArea dataOnly="0" labelOnly="1" outline="0" fieldPosition="0">
        <references count="3">
          <reference field="0" count="1">
            <x v="4641"/>
          </reference>
          <reference field="1" count="1" selected="0">
            <x v="4713"/>
          </reference>
          <reference field="2" count="1" selected="0">
            <x v="23"/>
          </reference>
        </references>
      </pivotArea>
    </format>
    <format dxfId="180">
      <pivotArea dataOnly="0" labelOnly="1" outline="0" fieldPosition="0">
        <references count="3">
          <reference field="0" count="1">
            <x v="3053"/>
          </reference>
          <reference field="1" count="1" selected="0">
            <x v="4721"/>
          </reference>
          <reference field="2" count="1" selected="0">
            <x v="23"/>
          </reference>
        </references>
      </pivotArea>
    </format>
    <format dxfId="179">
      <pivotArea dataOnly="0" labelOnly="1" outline="0" fieldPosition="0">
        <references count="3">
          <reference field="0" count="1">
            <x v="3058"/>
          </reference>
          <reference field="1" count="1" selected="0">
            <x v="4722"/>
          </reference>
          <reference field="2" count="1" selected="0">
            <x v="23"/>
          </reference>
        </references>
      </pivotArea>
    </format>
    <format dxfId="178">
      <pivotArea dataOnly="0" labelOnly="1" outline="0" fieldPosition="0">
        <references count="3">
          <reference field="0" count="1">
            <x v="4683"/>
          </reference>
          <reference field="1" count="1" selected="0">
            <x v="4730"/>
          </reference>
          <reference field="2" count="1" selected="0">
            <x v="23"/>
          </reference>
        </references>
      </pivotArea>
    </format>
    <format dxfId="177">
      <pivotArea dataOnly="0" labelOnly="1" outline="0" fieldPosition="0">
        <references count="3">
          <reference field="0" count="1">
            <x v="4606"/>
          </reference>
          <reference field="1" count="1" selected="0">
            <x v="4731"/>
          </reference>
          <reference field="2" count="1" selected="0">
            <x v="23"/>
          </reference>
        </references>
      </pivotArea>
    </format>
    <format dxfId="176">
      <pivotArea dataOnly="0" labelOnly="1" outline="0" fieldPosition="0">
        <references count="3">
          <reference field="0" count="1">
            <x v="4747"/>
          </reference>
          <reference field="1" count="1" selected="0">
            <x v="4735"/>
          </reference>
          <reference field="2" count="1" selected="0">
            <x v="23"/>
          </reference>
        </references>
      </pivotArea>
    </format>
    <format dxfId="175">
      <pivotArea dataOnly="0" labelOnly="1" outline="0" fieldPosition="0">
        <references count="3">
          <reference field="0" count="1">
            <x v="3047"/>
          </reference>
          <reference field="1" count="1" selected="0">
            <x v="4740"/>
          </reference>
          <reference field="2" count="1" selected="0">
            <x v="23"/>
          </reference>
        </references>
      </pivotArea>
    </format>
    <format dxfId="174">
      <pivotArea dataOnly="0" labelOnly="1" outline="0" fieldPosition="0">
        <references count="3">
          <reference field="0" count="1">
            <x v="3056"/>
          </reference>
          <reference field="1" count="1" selected="0">
            <x v="4742"/>
          </reference>
          <reference field="2" count="1" selected="0">
            <x v="23"/>
          </reference>
        </references>
      </pivotArea>
    </format>
    <format dxfId="173">
      <pivotArea dataOnly="0" labelOnly="1" outline="0" fieldPosition="0">
        <references count="3">
          <reference field="0" count="1">
            <x v="4732"/>
          </reference>
          <reference field="1" count="1" selected="0">
            <x v="4745"/>
          </reference>
          <reference field="2" count="1" selected="0">
            <x v="23"/>
          </reference>
        </references>
      </pivotArea>
    </format>
    <format dxfId="172">
      <pivotArea dataOnly="0" labelOnly="1" outline="0" fieldPosition="0">
        <references count="3">
          <reference field="0" count="1">
            <x v="2100"/>
          </reference>
          <reference field="1" count="1" selected="0">
            <x v="4746"/>
          </reference>
          <reference field="2" count="1" selected="0">
            <x v="23"/>
          </reference>
        </references>
      </pivotArea>
    </format>
    <format dxfId="171">
      <pivotArea dataOnly="0" labelOnly="1" outline="0" fieldPosition="0">
        <references count="3">
          <reference field="0" count="1">
            <x v="4741"/>
          </reference>
          <reference field="1" count="1" selected="0">
            <x v="4747"/>
          </reference>
          <reference field="2" count="1" selected="0">
            <x v="23"/>
          </reference>
        </references>
      </pivotArea>
    </format>
    <format dxfId="170">
      <pivotArea dataOnly="0" labelOnly="1" outline="0" fieldPosition="0">
        <references count="3">
          <reference field="0" count="1">
            <x v="2101"/>
          </reference>
          <reference field="1" count="1" selected="0">
            <x v="4748"/>
          </reference>
          <reference field="2" count="1" selected="0">
            <x v="23"/>
          </reference>
        </references>
      </pivotArea>
    </format>
    <format dxfId="169">
      <pivotArea dataOnly="0" labelOnly="1" outline="0" fieldPosition="0">
        <references count="3">
          <reference field="0" count="1">
            <x v="4707"/>
          </reference>
          <reference field="1" count="1" selected="0">
            <x v="4857"/>
          </reference>
          <reference field="2" count="1" selected="0">
            <x v="23"/>
          </reference>
        </references>
      </pivotArea>
    </format>
    <format dxfId="168">
      <pivotArea dataOnly="0" labelOnly="1" outline="0" fieldPosition="0">
        <references count="3">
          <reference field="0" count="1">
            <x v="2099"/>
          </reference>
          <reference field="1" count="1" selected="0">
            <x v="4858"/>
          </reference>
          <reference field="2" count="1" selected="0">
            <x v="23"/>
          </reference>
        </references>
      </pivotArea>
    </format>
    <format dxfId="167">
      <pivotArea dataOnly="0" labelOnly="1" outline="0" fieldPosition="0">
        <references count="3">
          <reference field="0" count="1">
            <x v="4583"/>
          </reference>
          <reference field="1" count="1" selected="0">
            <x v="4929"/>
          </reference>
          <reference field="2" count="1" selected="0">
            <x v="23"/>
          </reference>
        </references>
      </pivotArea>
    </format>
    <format dxfId="166">
      <pivotArea dataOnly="0" labelOnly="1" outline="0" fieldPosition="0">
        <references count="3">
          <reference field="0" count="1">
            <x v="4736"/>
          </reference>
          <reference field="1" count="1" selected="0">
            <x v="4930"/>
          </reference>
          <reference field="2" count="1" selected="0">
            <x v="23"/>
          </reference>
        </references>
      </pivotArea>
    </format>
    <format dxfId="165">
      <pivotArea dataOnly="0" labelOnly="1" outline="0" fieldPosition="0">
        <references count="3">
          <reference field="0" count="1">
            <x v="4533"/>
          </reference>
          <reference field="1" count="1" selected="0">
            <x v="4935"/>
          </reference>
          <reference field="2" count="1" selected="0">
            <x v="23"/>
          </reference>
        </references>
      </pivotArea>
    </format>
    <format dxfId="164">
      <pivotArea dataOnly="0" labelOnly="1" outline="0" fieldPosition="0">
        <references count="3">
          <reference field="0" count="1">
            <x v="2860"/>
          </reference>
          <reference field="1" count="1" selected="0">
            <x v="4936"/>
          </reference>
          <reference field="2" count="1" selected="0">
            <x v="23"/>
          </reference>
        </references>
      </pivotArea>
    </format>
    <format dxfId="163">
      <pivotArea dataOnly="0" labelOnly="1" outline="0" fieldPosition="0">
        <references count="3">
          <reference field="0" count="1">
            <x v="4380"/>
          </reference>
          <reference field="1" count="1" selected="0">
            <x v="708"/>
          </reference>
          <reference field="2" count="1" selected="0">
            <x v="24"/>
          </reference>
        </references>
      </pivotArea>
    </format>
    <format dxfId="162">
      <pivotArea dataOnly="0" labelOnly="1" outline="0" fieldPosition="0">
        <references count="3">
          <reference field="0" count="1">
            <x v="4422"/>
          </reference>
          <reference field="1" count="1" selected="0">
            <x v="790"/>
          </reference>
          <reference field="2" count="1" selected="0">
            <x v="24"/>
          </reference>
        </references>
      </pivotArea>
    </format>
    <format dxfId="161">
      <pivotArea dataOnly="0" labelOnly="1" outline="0" fieldPosition="0">
        <references count="3">
          <reference field="0" count="1">
            <x v="1589"/>
          </reference>
          <reference field="1" count="1" selected="0">
            <x v="791"/>
          </reference>
          <reference field="2" count="1" selected="0">
            <x v="24"/>
          </reference>
        </references>
      </pivotArea>
    </format>
    <format dxfId="160">
      <pivotArea dataOnly="0" labelOnly="1" outline="0" fieldPosition="0">
        <references count="3">
          <reference field="0" count="2">
            <x v="4449"/>
            <x v="4603"/>
          </reference>
          <reference field="1" count="1" selected="0">
            <x v="946"/>
          </reference>
          <reference field="2" count="1" selected="0">
            <x v="24"/>
          </reference>
        </references>
      </pivotArea>
    </format>
    <format dxfId="159">
      <pivotArea dataOnly="0" labelOnly="1" outline="0" fieldPosition="0">
        <references count="3">
          <reference field="0" count="1">
            <x v="1591"/>
          </reference>
          <reference field="1" count="1" selected="0">
            <x v="947"/>
          </reference>
          <reference field="2" count="1" selected="0">
            <x v="24"/>
          </reference>
        </references>
      </pivotArea>
    </format>
    <format dxfId="158">
      <pivotArea dataOnly="0" labelOnly="1" outline="0" fieldPosition="0">
        <references count="3">
          <reference field="0" count="1">
            <x v="1590"/>
          </reference>
          <reference field="1" count="1" selected="0">
            <x v="948"/>
          </reference>
          <reference field="2" count="1" selected="0">
            <x v="24"/>
          </reference>
        </references>
      </pivotArea>
    </format>
    <format dxfId="157">
      <pivotArea dataOnly="0" labelOnly="1" outline="0" fieldPosition="0">
        <references count="3">
          <reference field="0" count="1">
            <x v="1075"/>
          </reference>
          <reference field="1" count="1" selected="0">
            <x v="949"/>
          </reference>
          <reference field="2" count="1" selected="0">
            <x v="24"/>
          </reference>
        </references>
      </pivotArea>
    </format>
    <format dxfId="156">
      <pivotArea dataOnly="0" labelOnly="1" outline="0" fieldPosition="0">
        <references count="3">
          <reference field="0" count="1">
            <x v="4490"/>
          </reference>
          <reference field="1" count="1" selected="0">
            <x v="1499"/>
          </reference>
          <reference field="2" count="1" selected="0">
            <x v="24"/>
          </reference>
        </references>
      </pivotArea>
    </format>
    <format dxfId="155">
      <pivotArea dataOnly="0" labelOnly="1" outline="0" fieldPosition="0">
        <references count="3">
          <reference field="0" count="1">
            <x v="592"/>
          </reference>
          <reference field="1" count="1" selected="0">
            <x v="1500"/>
          </reference>
          <reference field="2" count="1" selected="0">
            <x v="24"/>
          </reference>
        </references>
      </pivotArea>
    </format>
    <format dxfId="154">
      <pivotArea dataOnly="0" labelOnly="1" outline="0" fieldPosition="0">
        <references count="3">
          <reference field="0" count="1">
            <x v="1196"/>
          </reference>
          <reference field="1" count="1" selected="0">
            <x v="1501"/>
          </reference>
          <reference field="2" count="1" selected="0">
            <x v="24"/>
          </reference>
        </references>
      </pivotArea>
    </format>
    <format dxfId="153">
      <pivotArea dataOnly="0" labelOnly="1" outline="0" fieldPosition="0">
        <references count="3">
          <reference field="0" count="1">
            <x v="391"/>
          </reference>
          <reference field="1" count="1" selected="0">
            <x v="2226"/>
          </reference>
          <reference field="2" count="1" selected="0">
            <x v="24"/>
          </reference>
        </references>
      </pivotArea>
    </format>
    <format dxfId="152">
      <pivotArea dataOnly="0" labelOnly="1" outline="0" fieldPosition="0">
        <references count="3">
          <reference field="0" count="1">
            <x v="4440"/>
          </reference>
          <reference field="1" count="1" selected="0">
            <x v="4548"/>
          </reference>
          <reference field="2" count="1" selected="0">
            <x v="24"/>
          </reference>
        </references>
      </pivotArea>
    </format>
    <format dxfId="151">
      <pivotArea dataOnly="0" labelOnly="1" outline="0" fieldPosition="0">
        <references count="3">
          <reference field="0" count="1">
            <x v="266"/>
          </reference>
          <reference field="1" count="1" selected="0">
            <x v="4549"/>
          </reference>
          <reference field="2" count="1" selected="0">
            <x v="24"/>
          </reference>
        </references>
      </pivotArea>
    </format>
    <format dxfId="150">
      <pivotArea dataOnly="0" labelOnly="1" outline="0" fieldPosition="0">
        <references count="3">
          <reference field="0" count="1">
            <x v="3050"/>
          </reference>
          <reference field="1" count="1" selected="0">
            <x v="4732"/>
          </reference>
          <reference field="2" count="1" selected="0">
            <x v="24"/>
          </reference>
        </references>
      </pivotArea>
    </format>
    <format dxfId="149">
      <pivotArea dataOnly="0" labelOnly="1" outline="0" fieldPosition="0">
        <references count="3">
          <reference field="0" count="1">
            <x v="3049"/>
          </reference>
          <reference field="1" count="1" selected="0">
            <x v="4733"/>
          </reference>
          <reference field="2" count="1" selected="0">
            <x v="24"/>
          </reference>
        </references>
      </pivotArea>
    </format>
    <format dxfId="148">
      <pivotArea dataOnly="0" labelOnly="1" outline="0" fieldPosition="0">
        <references count="3">
          <reference field="0" count="1">
            <x v="3057"/>
          </reference>
          <reference field="1" count="1" selected="0">
            <x v="4734"/>
          </reference>
          <reference field="2" count="1" selected="0">
            <x v="24"/>
          </reference>
        </references>
      </pivotArea>
    </format>
    <format dxfId="147">
      <pivotArea dataOnly="0" labelOnly="1" outline="0" fieldPosition="0">
        <references count="3">
          <reference field="0" count="1">
            <x v="3052"/>
          </reference>
          <reference field="1" count="1" selected="0">
            <x v="4736"/>
          </reference>
          <reference field="2" count="1" selected="0">
            <x v="24"/>
          </reference>
        </references>
      </pivotArea>
    </format>
    <format dxfId="146">
      <pivotArea dataOnly="0" labelOnly="1" outline="0" fieldPosition="0">
        <references count="3">
          <reference field="0" count="1">
            <x v="3051"/>
          </reference>
          <reference field="1" count="1" selected="0">
            <x v="4737"/>
          </reference>
          <reference field="2" count="1" selected="0">
            <x v="24"/>
          </reference>
        </references>
      </pivotArea>
    </format>
    <format dxfId="145">
      <pivotArea dataOnly="0" labelOnly="1" outline="0" fieldPosition="0">
        <references count="3">
          <reference field="0" count="1">
            <x v="3055"/>
          </reference>
          <reference field="1" count="1" selected="0">
            <x v="4738"/>
          </reference>
          <reference field="2" count="1" selected="0">
            <x v="24"/>
          </reference>
        </references>
      </pivotArea>
    </format>
    <format dxfId="144">
      <pivotArea dataOnly="0" labelOnly="1" outline="0" fieldPosition="0">
        <references count="3">
          <reference field="0" count="1">
            <x v="3048"/>
          </reference>
          <reference field="1" count="1" selected="0">
            <x v="4739"/>
          </reference>
          <reference field="2" count="1" selected="0">
            <x v="24"/>
          </reference>
        </references>
      </pivotArea>
    </format>
    <format dxfId="143">
      <pivotArea dataOnly="0" labelOnly="1" outline="0" fieldPosition="0">
        <references count="3">
          <reference field="0" count="1">
            <x v="3054"/>
          </reference>
          <reference field="1" count="1" selected="0">
            <x v="4741"/>
          </reference>
          <reference field="2" count="1" selected="0">
            <x v="24"/>
          </reference>
        </references>
      </pivotArea>
    </format>
    <format dxfId="142">
      <pivotArea dataOnly="0" labelOnly="1" outline="0" fieldPosition="0">
        <references count="3">
          <reference field="0" count="1">
            <x v="1197"/>
          </reference>
          <reference field="1" count="1" selected="0">
            <x v="4933"/>
          </reference>
          <reference field="2" count="1" selected="0">
            <x v="24"/>
          </reference>
        </references>
      </pivotArea>
    </format>
    <format dxfId="141">
      <pivotArea dataOnly="0" labelOnly="1" outline="0" fieldPosition="0">
        <references count="3">
          <reference field="0" count="1">
            <x v="1198"/>
          </reference>
          <reference field="1" count="1" selected="0">
            <x v="4934"/>
          </reference>
          <reference field="2" count="1" selected="0">
            <x v="24"/>
          </reference>
        </references>
      </pivotArea>
    </format>
    <format dxfId="140">
      <pivotArea dataOnly="0" labelOnly="1" outline="0" fieldPosition="0">
        <references count="3">
          <reference field="0" count="1">
            <x v="1692"/>
          </reference>
          <reference field="1" count="1" selected="0">
            <x v="85"/>
          </reference>
          <reference field="2" count="1" selected="0">
            <x v="25"/>
          </reference>
        </references>
      </pivotArea>
    </format>
    <format dxfId="139">
      <pivotArea dataOnly="0" labelOnly="1" outline="0" fieldPosition="0">
        <references count="3">
          <reference field="0" count="1">
            <x v="4591"/>
          </reference>
          <reference field="1" count="1" selected="0">
            <x v="124"/>
          </reference>
          <reference field="2" count="1" selected="0">
            <x v="25"/>
          </reference>
        </references>
      </pivotArea>
    </format>
    <format dxfId="138">
      <pivotArea dataOnly="0" labelOnly="1" outline="0" fieldPosition="0">
        <references count="3">
          <reference field="0" count="1">
            <x v="1693"/>
          </reference>
          <reference field="1" count="1" selected="0">
            <x v="127"/>
          </reference>
          <reference field="2" count="1" selected="0">
            <x v="25"/>
          </reference>
        </references>
      </pivotArea>
    </format>
    <format dxfId="137">
      <pivotArea dataOnly="0" labelOnly="1" outline="0" fieldPosition="0">
        <references count="3">
          <reference field="0" count="1">
            <x v="4222"/>
          </reference>
          <reference field="1" count="1" selected="0">
            <x v="128"/>
          </reference>
          <reference field="2" count="1" selected="0">
            <x v="25"/>
          </reference>
        </references>
      </pivotArea>
    </format>
    <format dxfId="136">
      <pivotArea dataOnly="0" labelOnly="1" outline="0" fieldPosition="0">
        <references count="3">
          <reference field="0" count="1">
            <x v="4761"/>
          </reference>
          <reference field="1" count="1" selected="0">
            <x v="129"/>
          </reference>
          <reference field="2" count="1" selected="0">
            <x v="25"/>
          </reference>
        </references>
      </pivotArea>
    </format>
    <format dxfId="135">
      <pivotArea dataOnly="0" labelOnly="1" outline="0" fieldPosition="0">
        <references count="3">
          <reference field="0" count="1">
            <x v="1667"/>
          </reference>
          <reference field="1" count="1" selected="0">
            <x v="130"/>
          </reference>
          <reference field="2" count="1" selected="0">
            <x v="25"/>
          </reference>
        </references>
      </pivotArea>
    </format>
    <format dxfId="134">
      <pivotArea dataOnly="0" labelOnly="1" outline="0" fieldPosition="0">
        <references count="3">
          <reference field="0" count="1">
            <x v="4607"/>
          </reference>
          <reference field="1" count="1" selected="0">
            <x v="132"/>
          </reference>
          <reference field="2" count="1" selected="0">
            <x v="25"/>
          </reference>
        </references>
      </pivotArea>
    </format>
    <format dxfId="133">
      <pivotArea dataOnly="0" labelOnly="1" outline="0" fieldPosition="0">
        <references count="3">
          <reference field="0" count="1">
            <x v="4259"/>
          </reference>
          <reference field="1" count="1" selected="0">
            <x v="133"/>
          </reference>
          <reference field="2" count="1" selected="0">
            <x v="25"/>
          </reference>
        </references>
      </pivotArea>
    </format>
    <format dxfId="132">
      <pivotArea dataOnly="0" labelOnly="1" outline="0" fieldPosition="0">
        <references count="3">
          <reference field="0" count="1">
            <x v="1689"/>
          </reference>
          <reference field="1" count="1" selected="0">
            <x v="134"/>
          </reference>
          <reference field="2" count="1" selected="0">
            <x v="25"/>
          </reference>
        </references>
      </pivotArea>
    </format>
    <format dxfId="131">
      <pivotArea dataOnly="0" labelOnly="1" outline="0" fieldPosition="0">
        <references count="3">
          <reference field="0" count="1">
            <x v="4751"/>
          </reference>
          <reference field="1" count="1" selected="0">
            <x v="135"/>
          </reference>
          <reference field="2" count="1" selected="0">
            <x v="25"/>
          </reference>
        </references>
      </pivotArea>
    </format>
    <format dxfId="130">
      <pivotArea dataOnly="0" labelOnly="1" outline="0" fieldPosition="0">
        <references count="3">
          <reference field="0" count="1">
            <x v="1690"/>
          </reference>
          <reference field="1" count="1" selected="0">
            <x v="136"/>
          </reference>
          <reference field="2" count="1" selected="0">
            <x v="25"/>
          </reference>
        </references>
      </pivotArea>
    </format>
    <format dxfId="129">
      <pivotArea dataOnly="0" labelOnly="1" outline="0" fieldPosition="0">
        <references count="3">
          <reference field="0" count="1">
            <x v="4610"/>
          </reference>
          <reference field="1" count="1" selected="0">
            <x v="147"/>
          </reference>
          <reference field="2" count="1" selected="0">
            <x v="25"/>
          </reference>
        </references>
      </pivotArea>
    </format>
    <format dxfId="128">
      <pivotArea dataOnly="0" labelOnly="1" outline="0" fieldPosition="0">
        <references count="3">
          <reference field="0" count="1">
            <x v="4561"/>
          </reference>
          <reference field="1" count="1" selected="0">
            <x v="148"/>
          </reference>
          <reference field="2" count="1" selected="0">
            <x v="25"/>
          </reference>
        </references>
      </pivotArea>
    </format>
    <format dxfId="127">
      <pivotArea dataOnly="0" labelOnly="1" outline="0" fieldPosition="0">
        <references count="3">
          <reference field="0" count="1">
            <x v="1660"/>
          </reference>
          <reference field="1" count="1" selected="0">
            <x v="149"/>
          </reference>
          <reference field="2" count="1" selected="0">
            <x v="25"/>
          </reference>
        </references>
      </pivotArea>
    </format>
    <format dxfId="126">
      <pivotArea dataOnly="0" labelOnly="1" outline="0" fieldPosition="0">
        <references count="3">
          <reference field="0" count="1">
            <x v="1661"/>
          </reference>
          <reference field="1" count="1" selected="0">
            <x v="150"/>
          </reference>
          <reference field="2" count="1" selected="0">
            <x v="25"/>
          </reference>
        </references>
      </pivotArea>
    </format>
    <format dxfId="125">
      <pivotArea dataOnly="0" labelOnly="1" outline="0" fieldPosition="0">
        <references count="3">
          <reference field="0" count="1">
            <x v="1662"/>
          </reference>
          <reference field="1" count="1" selected="0">
            <x v="152"/>
          </reference>
          <reference field="2" count="1" selected="0">
            <x v="25"/>
          </reference>
        </references>
      </pivotArea>
    </format>
    <format dxfId="124">
      <pivotArea dataOnly="0" labelOnly="1" outline="0" fieldPosition="0">
        <references count="3">
          <reference field="0" count="1">
            <x v="1663"/>
          </reference>
          <reference field="1" count="1" selected="0">
            <x v="153"/>
          </reference>
          <reference field="2" count="1" selected="0">
            <x v="25"/>
          </reference>
        </references>
      </pivotArea>
    </format>
    <format dxfId="123">
      <pivotArea dataOnly="0" labelOnly="1" outline="0" fieldPosition="0">
        <references count="3">
          <reference field="0" count="1">
            <x v="4190"/>
          </reference>
          <reference field="1" count="1" selected="0">
            <x v="154"/>
          </reference>
          <reference field="2" count="1" selected="0">
            <x v="25"/>
          </reference>
        </references>
      </pivotArea>
    </format>
    <format dxfId="122">
      <pivotArea dataOnly="0" labelOnly="1" outline="0" fieldPosition="0">
        <references count="3">
          <reference field="0" count="1">
            <x v="1665"/>
          </reference>
          <reference field="1" count="1" selected="0">
            <x v="155"/>
          </reference>
          <reference field="2" count="1" selected="0">
            <x v="25"/>
          </reference>
        </references>
      </pivotArea>
    </format>
    <format dxfId="121">
      <pivotArea dataOnly="0" labelOnly="1" outline="0" fieldPosition="0">
        <references count="3">
          <reference field="0" count="1">
            <x v="1664"/>
          </reference>
          <reference field="1" count="1" selected="0">
            <x v="156"/>
          </reference>
          <reference field="2" count="1" selected="0">
            <x v="25"/>
          </reference>
        </references>
      </pivotArea>
    </format>
    <format dxfId="120">
      <pivotArea dataOnly="0" labelOnly="1" outline="0" fieldPosition="0">
        <references count="3">
          <reference field="0" count="1">
            <x v="1688"/>
          </reference>
          <reference field="1" count="1" selected="0">
            <x v="158"/>
          </reference>
          <reference field="2" count="1" selected="0">
            <x v="25"/>
          </reference>
        </references>
      </pivotArea>
    </format>
    <format dxfId="119">
      <pivotArea dataOnly="0" labelOnly="1" outline="0" fieldPosition="0">
        <references count="3">
          <reference field="0" count="1">
            <x v="1666"/>
          </reference>
          <reference field="1" count="1" selected="0">
            <x v="159"/>
          </reference>
          <reference field="2" count="1" selected="0">
            <x v="25"/>
          </reference>
        </references>
      </pivotArea>
    </format>
    <format dxfId="118">
      <pivotArea dataOnly="0" labelOnly="1" outline="0" fieldPosition="0">
        <references count="3">
          <reference field="0" count="1">
            <x v="1668"/>
          </reference>
          <reference field="1" count="1" selected="0">
            <x v="160"/>
          </reference>
          <reference field="2" count="1" selected="0">
            <x v="25"/>
          </reference>
        </references>
      </pivotArea>
    </format>
    <format dxfId="117">
      <pivotArea dataOnly="0" labelOnly="1" outline="0" fieldPosition="0">
        <references count="3">
          <reference field="0" count="1">
            <x v="1691"/>
          </reference>
          <reference field="1" count="1" selected="0">
            <x v="161"/>
          </reference>
          <reference field="2" count="1" selected="0">
            <x v="25"/>
          </reference>
        </references>
      </pivotArea>
    </format>
    <format dxfId="116">
      <pivotArea dataOnly="0" labelOnly="1" outline="0" fieldPosition="0">
        <references count="3">
          <reference field="0" count="1">
            <x v="4223"/>
          </reference>
          <reference field="1" count="1" selected="0">
            <x v="162"/>
          </reference>
          <reference field="2" count="1" selected="0">
            <x v="25"/>
          </reference>
        </references>
      </pivotArea>
    </format>
    <format dxfId="115">
      <pivotArea dataOnly="0" labelOnly="1" outline="0" fieldPosition="0">
        <references count="3">
          <reference field="0" count="1">
            <x v="4612"/>
          </reference>
          <reference field="1" count="1" selected="0">
            <x v="182"/>
          </reference>
          <reference field="2" count="1" selected="0">
            <x v="25"/>
          </reference>
        </references>
      </pivotArea>
    </format>
    <format dxfId="114">
      <pivotArea dataOnly="0" labelOnly="1" outline="0" fieldPosition="0">
        <references count="3">
          <reference field="0" count="1">
            <x v="1698"/>
          </reference>
          <reference field="1" count="1" selected="0">
            <x v="183"/>
          </reference>
          <reference field="2" count="1" selected="0">
            <x v="25"/>
          </reference>
        </references>
      </pivotArea>
    </format>
    <format dxfId="113">
      <pivotArea dataOnly="0" labelOnly="1" outline="0" fieldPosition="0">
        <references count="3">
          <reference field="0" count="1">
            <x v="4740"/>
          </reference>
          <reference field="1" count="1" selected="0">
            <x v="219"/>
          </reference>
          <reference field="2" count="1" selected="0">
            <x v="25"/>
          </reference>
        </references>
      </pivotArea>
    </format>
    <format dxfId="112">
      <pivotArea dataOnly="0" labelOnly="1" outline="0" fieldPosition="0">
        <references count="3">
          <reference field="0" count="1">
            <x v="4605"/>
          </reference>
          <reference field="1" count="1" selected="0">
            <x v="224"/>
          </reference>
          <reference field="2" count="1" selected="0">
            <x v="25"/>
          </reference>
        </references>
      </pivotArea>
    </format>
    <format dxfId="111">
      <pivotArea dataOnly="0" labelOnly="1" outline="0" fieldPosition="0">
        <references count="3">
          <reference field="0" count="1">
            <x v="105"/>
          </reference>
          <reference field="1" count="1" selected="0">
            <x v="225"/>
          </reference>
          <reference field="2" count="1" selected="0">
            <x v="25"/>
          </reference>
        </references>
      </pivotArea>
    </format>
    <format dxfId="110">
      <pivotArea dataOnly="0" labelOnly="1" outline="0" fieldPosition="0">
        <references count="3">
          <reference field="0" count="1">
            <x v="1654"/>
          </reference>
          <reference field="1" count="1" selected="0">
            <x v="246"/>
          </reference>
          <reference field="2" count="1" selected="0">
            <x v="25"/>
          </reference>
        </references>
      </pivotArea>
    </format>
    <format dxfId="109">
      <pivotArea dataOnly="0" labelOnly="1" outline="0" fieldPosition="0">
        <references count="3">
          <reference field="0" count="1">
            <x v="1658"/>
          </reference>
          <reference field="1" count="1" selected="0">
            <x v="247"/>
          </reference>
          <reference field="2" count="1" selected="0">
            <x v="25"/>
          </reference>
        </references>
      </pivotArea>
    </format>
    <format dxfId="108">
      <pivotArea dataOnly="0" labelOnly="1" outline="0" fieldPosition="0">
        <references count="3">
          <reference field="0" count="1">
            <x v="1657"/>
          </reference>
          <reference field="1" count="1" selected="0">
            <x v="248"/>
          </reference>
          <reference field="2" count="1" selected="0">
            <x v="25"/>
          </reference>
        </references>
      </pivotArea>
    </format>
    <format dxfId="107">
      <pivotArea dataOnly="0" labelOnly="1" outline="0" fieldPosition="0">
        <references count="3">
          <reference field="0" count="1">
            <x v="4248"/>
          </reference>
          <reference field="1" count="1" selected="0">
            <x v="249"/>
          </reference>
          <reference field="2" count="1" selected="0">
            <x v="25"/>
          </reference>
        </references>
      </pivotArea>
    </format>
    <format dxfId="106">
      <pivotArea dataOnly="0" labelOnly="1" outline="0" fieldPosition="0">
        <references count="3">
          <reference field="0" count="1">
            <x v="1656"/>
          </reference>
          <reference field="1" count="1" selected="0">
            <x v="250"/>
          </reference>
          <reference field="2" count="1" selected="0">
            <x v="25"/>
          </reference>
        </references>
      </pivotArea>
    </format>
    <format dxfId="105">
      <pivotArea dataOnly="0" labelOnly="1" outline="0" fieldPosition="0">
        <references count="3">
          <reference field="0" count="1">
            <x v="1655"/>
          </reference>
          <reference field="1" count="1" selected="0">
            <x v="254"/>
          </reference>
          <reference field="2" count="1" selected="0">
            <x v="25"/>
          </reference>
        </references>
      </pivotArea>
    </format>
    <format dxfId="104">
      <pivotArea dataOnly="0" labelOnly="1" outline="0" fieldPosition="0">
        <references count="3">
          <reference field="0" count="1">
            <x v="1659"/>
          </reference>
          <reference field="1" count="1" selected="0">
            <x v="255"/>
          </reference>
          <reference field="2" count="1" selected="0">
            <x v="25"/>
          </reference>
        </references>
      </pivotArea>
    </format>
    <format dxfId="103">
      <pivotArea dataOnly="0" labelOnly="1" outline="0" fieldPosition="0">
        <references count="3">
          <reference field="0" count="1">
            <x v="4670"/>
          </reference>
          <reference field="1" count="1" selected="0">
            <x v="416"/>
          </reference>
          <reference field="2" count="1" selected="0">
            <x v="25"/>
          </reference>
        </references>
      </pivotArea>
    </format>
    <format dxfId="102">
      <pivotArea dataOnly="0" labelOnly="1" outline="0" fieldPosition="0">
        <references count="3">
          <reference field="0" count="1">
            <x v="2109"/>
          </reference>
          <reference field="1" count="1" selected="0">
            <x v="417"/>
          </reference>
          <reference field="2" count="1" selected="0">
            <x v="25"/>
          </reference>
        </references>
      </pivotArea>
    </format>
    <format dxfId="101">
      <pivotArea dataOnly="0" labelOnly="1" outline="0" fieldPosition="0">
        <references count="3">
          <reference field="0" count="1">
            <x v="1640"/>
          </reference>
          <reference field="1" count="1" selected="0">
            <x v="418"/>
          </reference>
          <reference field="2" count="1" selected="0">
            <x v="25"/>
          </reference>
        </references>
      </pivotArea>
    </format>
    <format dxfId="100">
      <pivotArea dataOnly="0" labelOnly="1" outline="0" fieldPosition="0">
        <references count="3">
          <reference field="0" count="1">
            <x v="1641"/>
          </reference>
          <reference field="1" count="1" selected="0">
            <x v="419"/>
          </reference>
          <reference field="2" count="1" selected="0">
            <x v="25"/>
          </reference>
        </references>
      </pivotArea>
    </format>
    <format dxfId="99">
      <pivotArea dataOnly="0" labelOnly="1" outline="0" fieldPosition="0">
        <references count="3">
          <reference field="0" count="1">
            <x v="1638"/>
          </reference>
          <reference field="1" count="1" selected="0">
            <x v="420"/>
          </reference>
          <reference field="2" count="1" selected="0">
            <x v="25"/>
          </reference>
        </references>
      </pivotArea>
    </format>
    <format dxfId="98">
      <pivotArea dataOnly="0" labelOnly="1" outline="0" fieldPosition="0">
        <references count="3">
          <reference field="0" count="1">
            <x v="1639"/>
          </reference>
          <reference field="1" count="1" selected="0">
            <x v="421"/>
          </reference>
          <reference field="2" count="1" selected="0">
            <x v="25"/>
          </reference>
        </references>
      </pivotArea>
    </format>
    <format dxfId="97">
      <pivotArea dataOnly="0" labelOnly="1" outline="0" fieldPosition="0">
        <references count="3">
          <reference field="0" count="1">
            <x v="1642"/>
          </reference>
          <reference field="1" count="1" selected="0">
            <x v="422"/>
          </reference>
          <reference field="2" count="1" selected="0">
            <x v="25"/>
          </reference>
        </references>
      </pivotArea>
    </format>
    <format dxfId="96">
      <pivotArea dataOnly="0" labelOnly="1" outline="0" fieldPosition="0">
        <references count="3">
          <reference field="0" count="1">
            <x v="4648"/>
          </reference>
          <reference field="1" count="1" selected="0">
            <x v="536"/>
          </reference>
          <reference field="2" count="1" selected="0">
            <x v="25"/>
          </reference>
        </references>
      </pivotArea>
    </format>
    <format dxfId="95">
      <pivotArea dataOnly="0" labelOnly="1" outline="0" fieldPosition="0">
        <references count="3">
          <reference field="0" count="1">
            <x v="1647"/>
          </reference>
          <reference field="1" count="1" selected="0">
            <x v="537"/>
          </reference>
          <reference field="2" count="1" selected="0">
            <x v="25"/>
          </reference>
        </references>
      </pivotArea>
    </format>
    <format dxfId="94">
      <pivotArea dataOnly="0" labelOnly="1" outline="0" fieldPosition="0">
        <references count="3">
          <reference field="0" count="1">
            <x v="1648"/>
          </reference>
          <reference field="1" count="1" selected="0">
            <x v="538"/>
          </reference>
          <reference field="2" count="1" selected="0">
            <x v="25"/>
          </reference>
        </references>
      </pivotArea>
    </format>
    <format dxfId="93">
      <pivotArea dataOnly="0" labelOnly="1" outline="0" fieldPosition="0">
        <references count="3">
          <reference field="0" count="1">
            <x v="4691"/>
          </reference>
          <reference field="1" count="1" selected="0">
            <x v="539"/>
          </reference>
          <reference field="2" count="1" selected="0">
            <x v="25"/>
          </reference>
        </references>
      </pivotArea>
    </format>
    <format dxfId="92">
      <pivotArea dataOnly="0" labelOnly="1" outline="0" fieldPosition="0">
        <references count="3">
          <reference field="0" count="1">
            <x v="1644"/>
          </reference>
          <reference field="1" count="1" selected="0">
            <x v="540"/>
          </reference>
          <reference field="2" count="1" selected="0">
            <x v="25"/>
          </reference>
        </references>
      </pivotArea>
    </format>
    <format dxfId="91">
      <pivotArea dataOnly="0" labelOnly="1" outline="0" fieldPosition="0">
        <references count="3">
          <reference field="0" count="1">
            <x v="1645"/>
          </reference>
          <reference field="1" count="1" selected="0">
            <x v="541"/>
          </reference>
          <reference field="2" count="1" selected="0">
            <x v="25"/>
          </reference>
        </references>
      </pivotArea>
    </format>
    <format dxfId="90">
      <pivotArea dataOnly="0" labelOnly="1" outline="0" fieldPosition="0">
        <references count="3">
          <reference field="0" count="1">
            <x v="1643"/>
          </reference>
          <reference field="1" count="1" selected="0">
            <x v="542"/>
          </reference>
          <reference field="2" count="1" selected="0">
            <x v="25"/>
          </reference>
        </references>
      </pivotArea>
    </format>
    <format dxfId="89">
      <pivotArea dataOnly="0" labelOnly="1" outline="0" fieldPosition="0">
        <references count="3">
          <reference field="0" count="1">
            <x v="4759"/>
          </reference>
          <reference field="1" count="1" selected="0">
            <x v="1084"/>
          </reference>
          <reference field="2" count="1" selected="0">
            <x v="25"/>
          </reference>
        </references>
      </pivotArea>
    </format>
    <format dxfId="88">
      <pivotArea dataOnly="0" labelOnly="1" outline="0" fieldPosition="0">
        <references count="3">
          <reference field="0" count="1">
            <x v="4535"/>
          </reference>
          <reference field="1" count="1" selected="0">
            <x v="1086"/>
          </reference>
          <reference field="2" count="1" selected="0">
            <x v="25"/>
          </reference>
        </references>
      </pivotArea>
    </format>
    <format dxfId="87">
      <pivotArea dataOnly="0" labelOnly="1" outline="0" fieldPosition="0">
        <references count="3">
          <reference field="0" count="1">
            <x v="4637"/>
          </reference>
          <reference field="1" count="1" selected="0">
            <x v="1087"/>
          </reference>
          <reference field="2" count="1" selected="0">
            <x v="25"/>
          </reference>
        </references>
      </pivotArea>
    </format>
    <format dxfId="86">
      <pivotArea dataOnly="0" labelOnly="1" outline="0" fieldPosition="0">
        <references count="3">
          <reference field="0" count="1">
            <x v="4506"/>
          </reference>
          <reference field="1" count="1" selected="0">
            <x v="1089"/>
          </reference>
          <reference field="2" count="1" selected="0">
            <x v="25"/>
          </reference>
        </references>
      </pivotArea>
    </format>
    <format dxfId="85">
      <pivotArea dataOnly="0" labelOnly="1" outline="0" fieldPosition="0">
        <references count="3">
          <reference field="0" count="1">
            <x v="1675"/>
          </reference>
          <reference field="1" count="1" selected="0">
            <x v="1090"/>
          </reference>
          <reference field="2" count="1" selected="0">
            <x v="25"/>
          </reference>
        </references>
      </pivotArea>
    </format>
    <format dxfId="84">
      <pivotArea dataOnly="0" labelOnly="1" outline="0" fieldPosition="0">
        <references count="3">
          <reference field="0" count="1">
            <x v="4594"/>
          </reference>
          <reference field="1" count="1" selected="0">
            <x v="1091"/>
          </reference>
          <reference field="2" count="1" selected="0">
            <x v="25"/>
          </reference>
        </references>
      </pivotArea>
    </format>
    <format dxfId="83">
      <pivotArea dataOnly="0" labelOnly="1" outline="0" fieldPosition="0">
        <references count="3">
          <reference field="0" count="1">
            <x v="4656"/>
          </reference>
          <reference field="1" count="1" selected="0">
            <x v="1093"/>
          </reference>
          <reference field="2" count="1" selected="0">
            <x v="25"/>
          </reference>
        </references>
      </pivotArea>
    </format>
    <format dxfId="82">
      <pivotArea dataOnly="0" labelOnly="1" outline="0" fieldPosition="0">
        <references count="3">
          <reference field="0" count="1">
            <x v="1670"/>
          </reference>
          <reference field="1" count="1" selected="0">
            <x v="1094"/>
          </reference>
          <reference field="2" count="1" selected="0">
            <x v="25"/>
          </reference>
        </references>
      </pivotArea>
    </format>
    <format dxfId="81">
      <pivotArea dataOnly="0" labelOnly="1" outline="0" fieldPosition="0">
        <references count="3">
          <reference field="0" count="1">
            <x v="581"/>
          </reference>
          <reference field="1" count="1" selected="0">
            <x v="1097"/>
          </reference>
          <reference field="2" count="1" selected="0">
            <x v="25"/>
          </reference>
        </references>
      </pivotArea>
    </format>
    <format dxfId="80">
      <pivotArea dataOnly="0" labelOnly="1" outline="0" fieldPosition="0">
        <references count="3">
          <reference field="0" count="1">
            <x v="1673"/>
          </reference>
          <reference field="1" count="1" selected="0">
            <x v="1098"/>
          </reference>
          <reference field="2" count="1" selected="0">
            <x v="25"/>
          </reference>
        </references>
      </pivotArea>
    </format>
    <format dxfId="79">
      <pivotArea dataOnly="0" labelOnly="1" outline="0" fieldPosition="0">
        <references count="3">
          <reference field="0" count="1">
            <x v="1651"/>
          </reference>
          <reference field="1" count="1" selected="0">
            <x v="1099"/>
          </reference>
          <reference field="2" count="1" selected="0">
            <x v="25"/>
          </reference>
        </references>
      </pivotArea>
    </format>
    <format dxfId="78">
      <pivotArea dataOnly="0" labelOnly="1" outline="0" fieldPosition="0">
        <references count="3">
          <reference field="0" count="1">
            <x v="1652"/>
          </reference>
          <reference field="1" count="1" selected="0">
            <x v="1100"/>
          </reference>
          <reference field="2" count="1" selected="0">
            <x v="25"/>
          </reference>
        </references>
      </pivotArea>
    </format>
    <format dxfId="77">
      <pivotArea dataOnly="0" labelOnly="1" outline="0" fieldPosition="0">
        <references count="3">
          <reference field="0" count="1">
            <x v="1676"/>
          </reference>
          <reference field="1" count="1" selected="0">
            <x v="1101"/>
          </reference>
          <reference field="2" count="1" selected="0">
            <x v="25"/>
          </reference>
        </references>
      </pivotArea>
    </format>
    <format dxfId="76">
      <pivotArea dataOnly="0" labelOnly="1" outline="0" fieldPosition="0">
        <references count="3">
          <reference field="0" count="1">
            <x v="1674"/>
          </reference>
          <reference field="1" count="1" selected="0">
            <x v="1102"/>
          </reference>
          <reference field="2" count="1" selected="0">
            <x v="25"/>
          </reference>
        </references>
      </pivotArea>
    </format>
    <format dxfId="75">
      <pivotArea dataOnly="0" labelOnly="1" outline="0" fieldPosition="0">
        <references count="3">
          <reference field="0" count="1">
            <x v="4757"/>
          </reference>
          <reference field="1" count="1" selected="0">
            <x v="1158"/>
          </reference>
          <reference field="2" count="1" selected="0">
            <x v="25"/>
          </reference>
        </references>
      </pivotArea>
    </format>
    <format dxfId="74">
      <pivotArea dataOnly="0" labelOnly="1" outline="0" fieldPosition="0">
        <references count="3">
          <reference field="0" count="1">
            <x v="4213"/>
          </reference>
          <reference field="1" count="1" selected="0">
            <x v="1159"/>
          </reference>
          <reference field="2" count="1" selected="0">
            <x v="25"/>
          </reference>
        </references>
      </pivotArea>
    </format>
    <format dxfId="73">
      <pivotArea dataOnly="0" labelOnly="1" outline="0" fieldPosition="0">
        <references count="3">
          <reference field="0" count="1">
            <x v="4615"/>
          </reference>
          <reference field="1" count="1" selected="0">
            <x v="1160"/>
          </reference>
          <reference field="2" count="1" selected="0">
            <x v="25"/>
          </reference>
        </references>
      </pivotArea>
    </format>
    <format dxfId="72">
      <pivotArea dataOnly="0" labelOnly="1" outline="0" fieldPosition="0">
        <references count="3">
          <reference field="0" count="1">
            <x v="1681"/>
          </reference>
          <reference field="1" count="1" selected="0">
            <x v="1161"/>
          </reference>
          <reference field="2" count="1" selected="0">
            <x v="25"/>
          </reference>
        </references>
      </pivotArea>
    </format>
    <format dxfId="71">
      <pivotArea dataOnly="0" labelOnly="1" outline="0" fieldPosition="0">
        <references count="3">
          <reference field="0" count="1">
            <x v="4505"/>
          </reference>
          <reference field="1" count="1" selected="0">
            <x v="1164"/>
          </reference>
          <reference field="2" count="1" selected="0">
            <x v="25"/>
          </reference>
        </references>
      </pivotArea>
    </format>
    <format dxfId="70">
      <pivotArea dataOnly="0" labelOnly="1" outline="0" fieldPosition="0">
        <references count="3">
          <reference field="0" count="1">
            <x v="1682"/>
          </reference>
          <reference field="1" count="1" selected="0">
            <x v="1165"/>
          </reference>
          <reference field="2" count="1" selected="0">
            <x v="25"/>
          </reference>
        </references>
      </pivotArea>
    </format>
    <format dxfId="69">
      <pivotArea dataOnly="0" labelOnly="1" outline="0" fieldPosition="0">
        <references count="3">
          <reference field="0" count="1">
            <x v="4599"/>
          </reference>
          <reference field="1" count="1" selected="0">
            <x v="1166"/>
          </reference>
          <reference field="2" count="1" selected="0">
            <x v="25"/>
          </reference>
        </references>
      </pivotArea>
    </format>
    <format dxfId="68">
      <pivotArea dataOnly="0" labelOnly="1" outline="0" fieldPosition="0">
        <references count="3">
          <reference field="0" count="1">
            <x v="4204"/>
          </reference>
          <reference field="1" count="1" selected="0">
            <x v="1167"/>
          </reference>
          <reference field="2" count="1" selected="0">
            <x v="25"/>
          </reference>
        </references>
      </pivotArea>
    </format>
    <format dxfId="67">
      <pivotArea dataOnly="0" labelOnly="1" outline="0" fieldPosition="0">
        <references count="3">
          <reference field="0" count="1">
            <x v="4542"/>
          </reference>
          <reference field="1" count="1" selected="0">
            <x v="1168"/>
          </reference>
          <reference field="2" count="1" selected="0">
            <x v="25"/>
          </reference>
        </references>
      </pivotArea>
    </format>
    <format dxfId="66">
      <pivotArea dataOnly="0" labelOnly="1" outline="0" fieldPosition="0">
        <references count="3">
          <reference field="0" count="1">
            <x v="1683"/>
          </reference>
          <reference field="1" count="1" selected="0">
            <x v="1169"/>
          </reference>
          <reference field="2" count="1" selected="0">
            <x v="25"/>
          </reference>
        </references>
      </pivotArea>
    </format>
    <format dxfId="65">
      <pivotArea dataOnly="0" labelOnly="1" outline="0" fieldPosition="0">
        <references count="3">
          <reference field="0" count="1">
            <x v="1678"/>
          </reference>
          <reference field="1" count="1" selected="0">
            <x v="1228"/>
          </reference>
          <reference field="2" count="1" selected="0">
            <x v="25"/>
          </reference>
        </references>
      </pivotArea>
    </format>
    <format dxfId="64">
      <pivotArea dataOnly="0" labelOnly="1" outline="0" fieldPosition="0">
        <references count="3">
          <reference field="0" count="1">
            <x v="4676"/>
          </reference>
          <reference field="1" count="1" selected="0">
            <x v="1231"/>
          </reference>
          <reference field="2" count="1" selected="0">
            <x v="25"/>
          </reference>
        </references>
      </pivotArea>
    </format>
    <format dxfId="63">
      <pivotArea dataOnly="0" labelOnly="1" outline="0" fieldPosition="0">
        <references count="3">
          <reference field="0" count="1">
            <x v="1680"/>
          </reference>
          <reference field="1" count="1" selected="0">
            <x v="1232"/>
          </reference>
          <reference field="2" count="1" selected="0">
            <x v="25"/>
          </reference>
        </references>
      </pivotArea>
    </format>
    <format dxfId="62">
      <pivotArea dataOnly="0" labelOnly="1" outline="0" fieldPosition="0">
        <references count="3">
          <reference field="0" count="1">
            <x v="4598"/>
          </reference>
          <reference field="1" count="1" selected="0">
            <x v="1949"/>
          </reference>
          <reference field="2" count="1" selected="0">
            <x v="25"/>
          </reference>
        </references>
      </pivotArea>
    </format>
    <format dxfId="61">
      <pivotArea dataOnly="0" labelOnly="1" outline="0" fieldPosition="0">
        <references count="3">
          <reference field="0" count="1">
            <x v="1699"/>
          </reference>
          <reference field="1" count="1" selected="0">
            <x v="1950"/>
          </reference>
          <reference field="2" count="1" selected="0">
            <x v="25"/>
          </reference>
        </references>
      </pivotArea>
    </format>
    <format dxfId="60">
      <pivotArea dataOnly="0" labelOnly="1" outline="0" fieldPosition="0">
        <references count="3">
          <reference field="0" count="1">
            <x v="4246"/>
          </reference>
          <reference field="1" count="1" selected="0">
            <x v="2153"/>
          </reference>
          <reference field="2" count="1" selected="0">
            <x v="25"/>
          </reference>
        </references>
      </pivotArea>
    </format>
    <format dxfId="59">
      <pivotArea dataOnly="0" labelOnly="1" outline="0" fieldPosition="0">
        <references count="3">
          <reference field="0" count="1">
            <x v="4528"/>
          </reference>
          <reference field="1" count="1" selected="0">
            <x v="2154"/>
          </reference>
          <reference field="2" count="1" selected="0">
            <x v="25"/>
          </reference>
        </references>
      </pivotArea>
    </format>
    <format dxfId="58">
      <pivotArea dataOnly="0" labelOnly="1" outline="0" fieldPosition="0">
        <references count="3">
          <reference field="0" count="1">
            <x v="1700"/>
          </reference>
          <reference field="1" count="1" selected="0">
            <x v="2155"/>
          </reference>
          <reference field="2" count="1" selected="0">
            <x v="25"/>
          </reference>
        </references>
      </pivotArea>
    </format>
    <format dxfId="57">
      <pivotArea dataOnly="0" labelOnly="1" outline="0" fieldPosition="0">
        <references count="3">
          <reference field="0" count="1">
            <x v="1701"/>
          </reference>
          <reference field="1" count="1" selected="0">
            <x v="2156"/>
          </reference>
          <reference field="2" count="1" selected="0">
            <x v="25"/>
          </reference>
        </references>
      </pivotArea>
    </format>
    <format dxfId="56">
      <pivotArea dataOnly="0" labelOnly="1" outline="0" fieldPosition="0">
        <references count="3">
          <reference field="0" count="1">
            <x v="2110"/>
          </reference>
          <reference field="1" count="1" selected="0">
            <x v="2173"/>
          </reference>
          <reference field="2" count="1" selected="0">
            <x v="25"/>
          </reference>
        </references>
      </pivotArea>
    </format>
    <format dxfId="55">
      <pivotArea dataOnly="0" labelOnly="1" outline="0" fieldPosition="0">
        <references count="3">
          <reference field="0" count="1">
            <x v="2111"/>
          </reference>
          <reference field="1" count="1" selected="0">
            <x v="2203"/>
          </reference>
          <reference field="2" count="1" selected="0">
            <x v="25"/>
          </reference>
        </references>
      </pivotArea>
    </format>
    <format dxfId="54">
      <pivotArea dataOnly="0" labelOnly="1" outline="0" fieldPosition="0">
        <references count="3">
          <reference field="0" count="1">
            <x v="2112"/>
          </reference>
          <reference field="1" count="1" selected="0">
            <x v="2221"/>
          </reference>
          <reference field="2" count="1" selected="0">
            <x v="25"/>
          </reference>
        </references>
      </pivotArea>
    </format>
    <format dxfId="53">
      <pivotArea dataOnly="0" labelOnly="1" outline="0" fieldPosition="0">
        <references count="3">
          <reference field="0" count="1">
            <x v="4582"/>
          </reference>
          <reference field="1" count="1" selected="0">
            <x v="2334"/>
          </reference>
          <reference field="2" count="1" selected="0">
            <x v="25"/>
          </reference>
        </references>
      </pivotArea>
    </format>
    <format dxfId="52">
      <pivotArea dataOnly="0" labelOnly="1" outline="0" fieldPosition="0">
        <references count="3">
          <reference field="0" count="1">
            <x v="1679"/>
          </reference>
          <reference field="1" count="1" selected="0">
            <x v="2335"/>
          </reference>
          <reference field="2" count="1" selected="0">
            <x v="25"/>
          </reference>
        </references>
      </pivotArea>
    </format>
    <format dxfId="51">
      <pivotArea dataOnly="0" labelOnly="1" outline="0" fieldPosition="0">
        <references count="3">
          <reference field="0" count="1">
            <x v="4698"/>
          </reference>
          <reference field="1" count="1" selected="0">
            <x v="2362"/>
          </reference>
          <reference field="2" count="1" selected="0">
            <x v="25"/>
          </reference>
        </references>
      </pivotArea>
    </format>
    <format dxfId="50">
      <pivotArea dataOnly="0" labelOnly="1" outline="0" fieldPosition="0">
        <references count="3">
          <reference field="0" count="1">
            <x v="115"/>
          </reference>
          <reference field="1" count="1" selected="0">
            <x v="2363"/>
          </reference>
          <reference field="2" count="1" selected="0">
            <x v="25"/>
          </reference>
        </references>
      </pivotArea>
    </format>
    <format dxfId="49">
      <pivotArea dataOnly="0" labelOnly="1" outline="0" fieldPosition="0">
        <references count="3">
          <reference field="0" count="1">
            <x v="113"/>
          </reference>
          <reference field="1" count="1" selected="0">
            <x v="2364"/>
          </reference>
          <reference field="2" count="1" selected="0">
            <x v="25"/>
          </reference>
        </references>
      </pivotArea>
    </format>
    <format dxfId="48">
      <pivotArea dataOnly="0" labelOnly="1" outline="0" fieldPosition="0">
        <references count="3">
          <reference field="0" count="1">
            <x v="114"/>
          </reference>
          <reference field="1" count="1" selected="0">
            <x v="2365"/>
          </reference>
          <reference field="2" count="1" selected="0">
            <x v="25"/>
          </reference>
        </references>
      </pivotArea>
    </format>
    <format dxfId="47">
      <pivotArea dataOnly="0" labelOnly="1" outline="0" fieldPosition="0">
        <references count="3">
          <reference field="0" count="1">
            <x v="4576"/>
          </reference>
          <reference field="1" count="1" selected="0">
            <x v="2366"/>
          </reference>
          <reference field="2" count="1" selected="0">
            <x v="25"/>
          </reference>
        </references>
      </pivotArea>
    </format>
    <format dxfId="46">
      <pivotArea dataOnly="0" labelOnly="1" outline="0" fieldPosition="0">
        <references count="3">
          <reference field="0" count="1">
            <x v="1702"/>
          </reference>
          <reference field="1" count="1" selected="0">
            <x v="2367"/>
          </reference>
          <reference field="2" count="1" selected="0">
            <x v="25"/>
          </reference>
        </references>
      </pivotArea>
    </format>
    <format dxfId="45">
      <pivotArea dataOnly="0" labelOnly="1" outline="0" fieldPosition="0">
        <references count="3">
          <reference field="0" count="1">
            <x v="4669"/>
          </reference>
          <reference field="1" count="1" selected="0">
            <x v="2368"/>
          </reference>
          <reference field="2" count="1" selected="0">
            <x v="25"/>
          </reference>
        </references>
      </pivotArea>
    </format>
    <format dxfId="44">
      <pivotArea dataOnly="0" labelOnly="1" outline="0" fieldPosition="0">
        <references count="3">
          <reference field="0" count="1">
            <x v="112"/>
          </reference>
          <reference field="1" count="1" selected="0">
            <x v="2369"/>
          </reference>
          <reference field="2" count="1" selected="0">
            <x v="25"/>
          </reference>
        </references>
      </pivotArea>
    </format>
    <format dxfId="43">
      <pivotArea dataOnly="0" labelOnly="1" outline="0" fieldPosition="0">
        <references count="3">
          <reference field="0" count="1">
            <x v="106"/>
          </reference>
          <reference field="1" count="1" selected="0">
            <x v="2370"/>
          </reference>
          <reference field="2" count="1" selected="0">
            <x v="25"/>
          </reference>
        </references>
      </pivotArea>
    </format>
    <format dxfId="42">
      <pivotArea dataOnly="0" labelOnly="1" outline="0" fieldPosition="0">
        <references count="3">
          <reference field="0" count="1">
            <x v="110"/>
          </reference>
          <reference field="1" count="1" selected="0">
            <x v="2371"/>
          </reference>
          <reference field="2" count="1" selected="0">
            <x v="25"/>
          </reference>
        </references>
      </pivotArea>
    </format>
    <format dxfId="41">
      <pivotArea dataOnly="0" labelOnly="1" outline="0" fieldPosition="0">
        <references count="3">
          <reference field="0" count="1">
            <x v="107"/>
          </reference>
          <reference field="1" count="1" selected="0">
            <x v="2372"/>
          </reference>
          <reference field="2" count="1" selected="0">
            <x v="25"/>
          </reference>
        </references>
      </pivotArea>
    </format>
    <format dxfId="40">
      <pivotArea dataOnly="0" labelOnly="1" outline="0" fieldPosition="0">
        <references count="3">
          <reference field="0" count="1">
            <x v="111"/>
          </reference>
          <reference field="1" count="1" selected="0">
            <x v="2373"/>
          </reference>
          <reference field="2" count="1" selected="0">
            <x v="25"/>
          </reference>
        </references>
      </pivotArea>
    </format>
    <format dxfId="39">
      <pivotArea dataOnly="0" labelOnly="1" outline="0" fieldPosition="0">
        <references count="3">
          <reference field="0" count="1">
            <x v="108"/>
          </reference>
          <reference field="1" count="1" selected="0">
            <x v="2374"/>
          </reference>
          <reference field="2" count="1" selected="0">
            <x v="25"/>
          </reference>
        </references>
      </pivotArea>
    </format>
    <format dxfId="38">
      <pivotArea dataOnly="0" labelOnly="1" outline="0" fieldPosition="0">
        <references count="3">
          <reference field="0" count="1">
            <x v="109"/>
          </reference>
          <reference field="1" count="1" selected="0">
            <x v="2375"/>
          </reference>
          <reference field="2" count="1" selected="0">
            <x v="25"/>
          </reference>
        </references>
      </pivotArea>
    </format>
    <format dxfId="37">
      <pivotArea dataOnly="0" labelOnly="1" outline="0" fieldPosition="0">
        <references count="3">
          <reference field="0" count="1">
            <x v="4573"/>
          </reference>
          <reference field="1" count="1" selected="0">
            <x v="3306"/>
          </reference>
          <reference field="2" count="1" selected="0">
            <x v="25"/>
          </reference>
        </references>
      </pivotArea>
    </format>
    <format dxfId="36">
      <pivotArea dataOnly="0" labelOnly="1" outline="0" fieldPosition="0">
        <references count="3">
          <reference field="0" count="1">
            <x v="1697"/>
          </reference>
          <reference field="1" count="1" selected="0">
            <x v="3307"/>
          </reference>
          <reference field="2" count="1" selected="0">
            <x v="25"/>
          </reference>
        </references>
      </pivotArea>
    </format>
    <format dxfId="35">
      <pivotArea dataOnly="0" labelOnly="1" outline="0" fieldPosition="0">
        <references count="3">
          <reference field="0" count="1">
            <x v="4739"/>
          </reference>
          <reference field="1" count="1" selected="0">
            <x v="3308"/>
          </reference>
          <reference field="2" count="1" selected="0">
            <x v="25"/>
          </reference>
        </references>
      </pivotArea>
    </format>
    <format dxfId="34">
      <pivotArea dataOnly="0" labelOnly="1" outline="0" fieldPosition="0">
        <references count="3">
          <reference field="0" count="1">
            <x v="1694"/>
          </reference>
          <reference field="1" count="1" selected="0">
            <x v="3309"/>
          </reference>
          <reference field="2" count="1" selected="0">
            <x v="25"/>
          </reference>
        </references>
      </pivotArea>
    </format>
    <format dxfId="33">
      <pivotArea dataOnly="0" labelOnly="1" outline="0" fieldPosition="0">
        <references count="3">
          <reference field="0" count="1">
            <x v="1695"/>
          </reference>
          <reference field="1" count="1" selected="0">
            <x v="3310"/>
          </reference>
          <reference field="2" count="1" selected="0">
            <x v="25"/>
          </reference>
        </references>
      </pivotArea>
    </format>
    <format dxfId="32">
      <pivotArea dataOnly="0" labelOnly="1" outline="0" fieldPosition="0">
        <references count="3">
          <reference field="0" count="1">
            <x v="4211"/>
          </reference>
          <reference field="1" count="1" selected="0">
            <x v="3311"/>
          </reference>
          <reference field="2" count="1" selected="0">
            <x v="25"/>
          </reference>
        </references>
      </pivotArea>
    </format>
    <format dxfId="31">
      <pivotArea dataOnly="0" labelOnly="1" outline="0" fieldPosition="0">
        <references count="3">
          <reference field="0" count="1">
            <x v="4539"/>
          </reference>
          <reference field="1" count="1" selected="0">
            <x v="3312"/>
          </reference>
          <reference field="2" count="1" selected="0">
            <x v="25"/>
          </reference>
        </references>
      </pivotArea>
    </format>
    <format dxfId="30">
      <pivotArea dataOnly="0" labelOnly="1" outline="0" fieldPosition="0">
        <references count="3">
          <reference field="0" count="1">
            <x v="1696"/>
          </reference>
          <reference field="1" count="1" selected="0">
            <x v="3313"/>
          </reference>
          <reference field="2" count="1" selected="0">
            <x v="25"/>
          </reference>
        </references>
      </pivotArea>
    </format>
    <format dxfId="29">
      <pivotArea dataOnly="0" labelOnly="1" outline="0" fieldPosition="0">
        <references count="3">
          <reference field="0" count="1">
            <x v="4745"/>
          </reference>
          <reference field="1" count="1" selected="0">
            <x v="4061"/>
          </reference>
          <reference field="2" count="1" selected="0">
            <x v="25"/>
          </reference>
        </references>
      </pivotArea>
    </format>
    <format dxfId="28">
      <pivotArea dataOnly="0" labelOnly="1" outline="0" fieldPosition="0">
        <references count="3">
          <reference field="0" count="1">
            <x v="1646"/>
          </reference>
          <reference field="1" count="1" selected="0">
            <x v="4062"/>
          </reference>
          <reference field="2" count="1" selected="0">
            <x v="25"/>
          </reference>
        </references>
      </pivotArea>
    </format>
    <format dxfId="27">
      <pivotArea dataOnly="0" labelOnly="1" outline="0" fieldPosition="0">
        <references count="3">
          <reference field="0" count="1">
            <x v="4549"/>
          </reference>
          <reference field="1" count="1" selected="0">
            <x v="4069"/>
          </reference>
          <reference field="2" count="1" selected="0">
            <x v="25"/>
          </reference>
        </references>
      </pivotArea>
    </format>
    <format dxfId="26">
      <pivotArea dataOnly="0" labelOnly="1" outline="0" fieldPosition="0">
        <references count="3">
          <reference field="0" count="1">
            <x v="1650"/>
          </reference>
          <reference field="1" count="1" selected="0">
            <x v="4070"/>
          </reference>
          <reference field="2" count="1" selected="0">
            <x v="25"/>
          </reference>
        </references>
      </pivotArea>
    </format>
    <format dxfId="25">
      <pivotArea dataOnly="0" labelOnly="1" outline="0" fieldPosition="0">
        <references count="3">
          <reference field="0" count="1">
            <x v="4564"/>
          </reference>
          <reference field="1" count="1" selected="0">
            <x v="4071"/>
          </reference>
          <reference field="2" count="1" selected="0">
            <x v="25"/>
          </reference>
        </references>
      </pivotArea>
    </format>
    <format dxfId="24">
      <pivotArea dataOnly="0" labelOnly="1" outline="0" fieldPosition="0">
        <references count="3">
          <reference field="0" count="1">
            <x v="2113"/>
          </reference>
          <reference field="1" count="1" selected="0">
            <x v="4072"/>
          </reference>
          <reference field="2" count="1" selected="0">
            <x v="25"/>
          </reference>
        </references>
      </pivotArea>
    </format>
    <format dxfId="23">
      <pivotArea dataOnly="0" labelOnly="1" outline="0" fieldPosition="0">
        <references count="3">
          <reference field="0" count="1">
            <x v="1649"/>
          </reference>
          <reference field="1" count="1" selected="0">
            <x v="4073"/>
          </reference>
          <reference field="2" count="1" selected="0">
            <x v="25"/>
          </reference>
        </references>
      </pivotArea>
    </format>
    <format dxfId="22">
      <pivotArea dataOnly="0" labelOnly="1" outline="0" fieldPosition="0">
        <references count="3">
          <reference field="0" count="1">
            <x v="2114"/>
          </reference>
          <reference field="1" count="1" selected="0">
            <x v="4085"/>
          </reference>
          <reference field="2" count="1" selected="0">
            <x v="25"/>
          </reference>
        </references>
      </pivotArea>
    </format>
    <format dxfId="21">
      <pivotArea dataOnly="0" labelOnly="1" outline="0" fieldPosition="0">
        <references count="3">
          <reference field="0" count="1">
            <x v="4529"/>
          </reference>
          <reference field="1" count="1" selected="0">
            <x v="4302"/>
          </reference>
          <reference field="2" count="1" selected="0">
            <x v="25"/>
          </reference>
        </references>
      </pivotArea>
    </format>
    <format dxfId="20">
      <pivotArea dataOnly="0" labelOnly="1" outline="0" fieldPosition="0">
        <references count="3">
          <reference field="0" count="1">
            <x v="4595"/>
          </reference>
          <reference field="1" count="1" selected="0">
            <x v="4304"/>
          </reference>
          <reference field="2" count="1" selected="0">
            <x v="25"/>
          </reference>
        </references>
      </pivotArea>
    </format>
    <format dxfId="19">
      <pivotArea dataOnly="0" labelOnly="1" outline="0" fieldPosition="0">
        <references count="3">
          <reference field="0" count="1">
            <x v="1637"/>
          </reference>
          <reference field="1" count="1" selected="0">
            <x v="4305"/>
          </reference>
          <reference field="2" count="1" selected="0">
            <x v="25"/>
          </reference>
        </references>
      </pivotArea>
    </format>
    <format dxfId="18">
      <pivotArea dataOnly="0" labelOnly="1" outline="0" fieldPosition="0">
        <references count="3">
          <reference field="0" count="1">
            <x v="4684"/>
          </reference>
          <reference field="1" count="1" selected="0">
            <x v="4306"/>
          </reference>
          <reference field="2" count="1" selected="0">
            <x v="25"/>
          </reference>
        </references>
      </pivotArea>
    </format>
    <format dxfId="17">
      <pivotArea dataOnly="0" labelOnly="1" outline="0" fieldPosition="0">
        <references count="3">
          <reference field="0" count="1">
            <x v="4541"/>
          </reference>
          <reference field="1" count="1" selected="0">
            <x v="4826"/>
          </reference>
          <reference field="2" count="1" selected="0">
            <x v="25"/>
          </reference>
        </references>
      </pivotArea>
    </format>
    <format dxfId="16">
      <pivotArea dataOnly="0" labelOnly="1" outline="0" fieldPosition="0">
        <references count="3">
          <reference field="0" count="1">
            <x v="1686"/>
          </reference>
          <reference field="1" count="1" selected="0">
            <x v="4827"/>
          </reference>
          <reference field="2" count="1" selected="0">
            <x v="25"/>
          </reference>
        </references>
      </pivotArea>
    </format>
    <format dxfId="15">
      <pivotArea dataOnly="0" labelOnly="1" outline="0" fieldPosition="0">
        <references count="3">
          <reference field="0" count="1">
            <x v="1687"/>
          </reference>
          <reference field="1" count="1" selected="0">
            <x v="4828"/>
          </reference>
          <reference field="2" count="1" selected="0">
            <x v="25"/>
          </reference>
        </references>
      </pivotArea>
    </format>
    <format dxfId="14">
      <pivotArea dataOnly="0" labelOnly="1" outline="0" fieldPosition="0">
        <references count="3">
          <reference field="0" count="1">
            <x v="1684"/>
          </reference>
          <reference field="1" count="1" selected="0">
            <x v="4829"/>
          </reference>
          <reference field="2" count="1" selected="0">
            <x v="25"/>
          </reference>
        </references>
      </pivotArea>
    </format>
    <format dxfId="13">
      <pivotArea dataOnly="0" labelOnly="1" outline="0" fieldPosition="0">
        <references count="3">
          <reference field="0" count="1">
            <x v="1685"/>
          </reference>
          <reference field="1" count="1" selected="0">
            <x v="4830"/>
          </reference>
          <reference field="2" count="1" selected="0">
            <x v="25"/>
          </reference>
        </references>
      </pivotArea>
    </format>
    <format dxfId="12">
      <pivotArea dataOnly="0" labelOnly="1" outline="0" fieldPosition="0">
        <references count="3">
          <reference field="0" count="1">
            <x v="4640"/>
          </reference>
          <reference field="1" count="1" selected="0">
            <x v="4919"/>
          </reference>
          <reference field="2" count="1" selected="0">
            <x v="25"/>
          </reference>
        </references>
      </pivotArea>
    </format>
    <format dxfId="11">
      <pivotArea dataOnly="0" labelOnly="1" outline="0" fieldPosition="0">
        <references count="3">
          <reference field="0" count="1">
            <x v="4748"/>
          </reference>
          <reference field="1" count="1" selected="0">
            <x v="4920"/>
          </reference>
          <reference field="2" count="1" selected="0">
            <x v="25"/>
          </reference>
        </references>
      </pivotArea>
    </format>
    <format dxfId="10">
      <pivotArea dataOnly="0" labelOnly="1" outline="0" fieldPosition="0">
        <references count="3">
          <reference field="0" count="1">
            <x v="3184"/>
          </reference>
          <reference field="1" count="1" selected="0">
            <x v="4921"/>
          </reference>
          <reference field="2" count="1" selected="0">
            <x v="25"/>
          </reference>
        </references>
      </pivotArea>
    </format>
    <format dxfId="9">
      <pivotArea dataOnly="0" labelOnly="1" outline="0" fieldPosition="0">
        <references count="3">
          <reference field="0" count="1">
            <x v="2108"/>
          </reference>
          <reference field="1" count="1" selected="0">
            <x v="4922"/>
          </reference>
          <reference field="2" count="1" selected="0">
            <x v="25"/>
          </reference>
        </references>
      </pivotArea>
    </format>
    <format dxfId="8">
      <pivotArea dataOnly="0" labelOnly="1" outline="0" fieldPosition="0">
        <references count="3">
          <reference field="0" count="1">
            <x v="4580"/>
          </reference>
          <reference field="1" count="1" selected="0">
            <x v="4923"/>
          </reference>
          <reference field="2" count="1" selected="0">
            <x v="25"/>
          </reference>
        </references>
      </pivotArea>
    </format>
    <format dxfId="7">
      <pivotArea dataOnly="0" labelOnly="1" outline="0" fieldPosition="0">
        <references count="3">
          <reference field="0" count="1">
            <x v="4521"/>
          </reference>
          <reference field="1" count="1" selected="0">
            <x v="4924"/>
          </reference>
          <reference field="2" count="1" selected="0">
            <x v="25"/>
          </reference>
        </references>
      </pivotArea>
    </format>
    <format dxfId="6">
      <pivotArea dataOnly="0" labelOnly="1" outline="0" fieldPosition="0">
        <references count="3">
          <reference field="0" count="1">
            <x v="3183"/>
          </reference>
          <reference field="1" count="1" selected="0">
            <x v="4925"/>
          </reference>
          <reference field="2" count="1" selected="0">
            <x v="25"/>
          </reference>
        </references>
      </pivotArea>
    </format>
    <format dxfId="5">
      <pivotArea dataOnly="0" labelOnly="1" outline="0" fieldPosition="0">
        <references count="3">
          <reference field="0" count="1">
            <x v="2107"/>
          </reference>
          <reference field="1" count="1" selected="0">
            <x v="4926"/>
          </reference>
          <reference field="2" count="1" selected="0">
            <x v="25"/>
          </reference>
        </references>
      </pivotArea>
    </format>
    <format dxfId="4">
      <pivotArea dataOnly="0" labelOnly="1" outline="0" fieldPosition="0">
        <references count="3">
          <reference field="0" count="1">
            <x v="583"/>
          </reference>
          <reference field="1" count="1" selected="0">
            <x v="4931"/>
          </reference>
          <reference field="2" count="1" selected="0">
            <x v="25"/>
          </reference>
        </references>
      </pivotArea>
    </format>
    <format dxfId="3">
      <pivotArea dataOnly="0" labelOnly="1" outline="0" fieldPosition="0">
        <references count="3">
          <reference field="0" count="1">
            <x v="584"/>
          </reference>
          <reference field="1" count="1" selected="0">
            <x v="4932"/>
          </reference>
          <reference field="2" count="1" selected="0">
            <x v="25"/>
          </reference>
        </references>
      </pivotArea>
    </format>
    <format dxfId="2">
      <pivotArea field="2" type="button" dataOnly="0" labelOnly="1" outline="0" axis="axisRow" fieldPosition="0"/>
    </format>
    <format dxfId="1">
      <pivotArea field="1" type="button" dataOnly="0" labelOnly="1" outline="0" axis="axisRow" fieldPosition="1"/>
    </format>
    <format dxfId="0">
      <pivotArea field="0" type="button" dataOnly="0" labelOnly="1" outline="0" axis="axisRow" fieldPosition="2"/>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73EF1-D959-4BEA-9715-1FD13BC66C08}">
  <sheetPr>
    <tabColor theme="9" tint="0.59999389629810485"/>
  </sheetPr>
  <dimension ref="A1:I270"/>
  <sheetViews>
    <sheetView showGridLines="0" tabSelected="1" workbookViewId="0">
      <selection activeCell="C5" sqref="C5"/>
    </sheetView>
  </sheetViews>
  <sheetFormatPr defaultColWidth="0" defaultRowHeight="14.4" zeroHeight="1"/>
  <cols>
    <col min="1" max="7" width="9.3984375" style="1" customWidth="1"/>
    <col min="8" max="8" width="10.59765625" style="1" customWidth="1"/>
    <col min="9" max="9" width="3.09765625" style="1" customWidth="1"/>
    <col min="10" max="16384" width="7.59765625" style="1" hidden="1"/>
  </cols>
  <sheetData>
    <row r="1" spans="1:8">
      <c r="A1" s="3"/>
      <c r="B1" s="4"/>
      <c r="C1" s="4"/>
      <c r="D1" s="4"/>
      <c r="E1" s="4"/>
      <c r="F1" s="4"/>
      <c r="G1" s="4"/>
      <c r="H1" s="5"/>
    </row>
    <row r="2" spans="1:8">
      <c r="A2" s="6"/>
      <c r="B2" s="7"/>
      <c r="C2" s="7"/>
      <c r="D2" s="7"/>
      <c r="E2" s="7"/>
      <c r="F2" s="7"/>
      <c r="G2" s="7"/>
      <c r="H2" s="8"/>
    </row>
    <row r="3" spans="1:8">
      <c r="A3" s="6"/>
      <c r="B3" s="7"/>
      <c r="C3" s="7"/>
      <c r="D3" s="7"/>
      <c r="E3" s="7"/>
      <c r="F3" s="7"/>
      <c r="G3" s="7"/>
      <c r="H3" s="8"/>
    </row>
    <row r="4" spans="1:8">
      <c r="A4" s="6"/>
      <c r="B4" s="7"/>
      <c r="C4" s="7"/>
      <c r="D4" s="7"/>
      <c r="E4" s="7"/>
      <c r="F4" s="7"/>
      <c r="G4" s="7"/>
      <c r="H4" s="8"/>
    </row>
    <row r="5" spans="1:8">
      <c r="A5" s="6"/>
      <c r="B5" s="7"/>
      <c r="C5" s="30"/>
      <c r="D5" s="7"/>
      <c r="E5" s="7"/>
      <c r="F5" s="7"/>
      <c r="G5" s="7"/>
      <c r="H5" s="8"/>
    </row>
    <row r="6" spans="1:8">
      <c r="A6" s="6"/>
      <c r="B6" s="7"/>
      <c r="C6" s="7"/>
      <c r="D6" s="7"/>
      <c r="E6" s="7"/>
      <c r="F6" s="7"/>
      <c r="G6" s="7"/>
      <c r="H6" s="8"/>
    </row>
    <row r="7" spans="1:8">
      <c r="A7" s="6"/>
      <c r="B7" s="7"/>
      <c r="C7" s="7"/>
      <c r="D7" s="7"/>
      <c r="E7" s="7"/>
      <c r="F7" s="7"/>
      <c r="G7" s="7"/>
      <c r="H7" s="8"/>
    </row>
    <row r="8" spans="1:8">
      <c r="A8" s="6"/>
      <c r="B8" s="7"/>
      <c r="C8" s="7"/>
      <c r="D8" s="7"/>
      <c r="E8" s="7"/>
      <c r="F8" s="7"/>
      <c r="G8" s="7"/>
      <c r="H8" s="8"/>
    </row>
    <row r="9" spans="1:8">
      <c r="A9" s="6"/>
      <c r="B9" s="7"/>
      <c r="C9" s="7"/>
      <c r="D9" s="7"/>
      <c r="E9" s="7"/>
      <c r="F9" s="7"/>
      <c r="G9" s="7"/>
      <c r="H9" s="9"/>
    </row>
    <row r="10" spans="1:8">
      <c r="A10" s="6"/>
      <c r="B10" s="7"/>
      <c r="C10" s="7"/>
      <c r="D10" s="7"/>
      <c r="E10" s="7"/>
      <c r="F10" s="7"/>
      <c r="G10" s="7"/>
      <c r="H10" s="9"/>
    </row>
    <row r="11" spans="1:8">
      <c r="A11" s="6"/>
      <c r="B11" s="7"/>
      <c r="C11" s="7"/>
      <c r="D11" s="7"/>
      <c r="E11" s="7"/>
      <c r="F11" s="7"/>
      <c r="G11" s="7"/>
      <c r="H11" s="9"/>
    </row>
    <row r="12" spans="1:8">
      <c r="A12" s="6"/>
      <c r="B12" s="7"/>
      <c r="C12" s="7"/>
      <c r="D12" s="7"/>
      <c r="E12" s="7"/>
      <c r="F12" s="7"/>
      <c r="G12" s="7"/>
      <c r="H12" s="9"/>
    </row>
    <row r="13" spans="1:8">
      <c r="A13" s="6"/>
      <c r="B13" s="7"/>
      <c r="C13" s="7"/>
      <c r="D13" s="7"/>
      <c r="E13" s="7"/>
      <c r="F13" s="7"/>
      <c r="G13" s="7"/>
      <c r="H13" s="9"/>
    </row>
    <row r="14" spans="1:8">
      <c r="A14" s="6"/>
      <c r="B14" s="7"/>
      <c r="C14" s="7"/>
      <c r="D14" s="7"/>
      <c r="E14" s="7"/>
      <c r="F14" s="7"/>
      <c r="G14" s="7"/>
      <c r="H14" s="9"/>
    </row>
    <row r="15" spans="1:8">
      <c r="A15" s="6"/>
      <c r="B15" s="7"/>
      <c r="C15" s="7"/>
      <c r="D15" s="7"/>
      <c r="E15" s="7"/>
      <c r="F15" s="7"/>
      <c r="G15" s="7"/>
      <c r="H15" s="9"/>
    </row>
    <row r="16" spans="1:8">
      <c r="A16" s="6"/>
      <c r="B16" s="7"/>
      <c r="C16" s="7"/>
      <c r="D16" s="7"/>
      <c r="E16" s="7"/>
      <c r="F16" s="7"/>
      <c r="G16" s="7"/>
      <c r="H16" s="9"/>
    </row>
    <row r="17" spans="1:8">
      <c r="A17" s="6"/>
      <c r="B17" s="7"/>
      <c r="C17" s="7"/>
      <c r="D17" s="7"/>
      <c r="E17" s="7"/>
      <c r="F17" s="7"/>
      <c r="G17" s="7"/>
      <c r="H17" s="9"/>
    </row>
    <row r="18" spans="1:8">
      <c r="A18" s="6"/>
      <c r="B18" s="7"/>
      <c r="C18" s="7"/>
      <c r="D18" s="7"/>
      <c r="E18" s="7"/>
      <c r="F18" s="7"/>
      <c r="G18" s="7"/>
      <c r="H18" s="9"/>
    </row>
    <row r="19" spans="1:8">
      <c r="A19" s="6"/>
      <c r="B19" s="7"/>
      <c r="C19" s="7"/>
      <c r="D19" s="7"/>
      <c r="E19" s="7"/>
      <c r="F19" s="7"/>
      <c r="G19" s="7"/>
      <c r="H19" s="9"/>
    </row>
    <row r="20" spans="1:8">
      <c r="A20" s="6"/>
      <c r="B20" s="7"/>
      <c r="C20" s="7"/>
      <c r="D20" s="7"/>
      <c r="E20" s="7"/>
      <c r="F20" s="7"/>
      <c r="G20" s="7"/>
      <c r="H20" s="9"/>
    </row>
    <row r="21" spans="1:8">
      <c r="A21" s="6"/>
      <c r="B21" s="7"/>
      <c r="C21" s="7"/>
      <c r="D21" s="7"/>
      <c r="E21" s="7"/>
      <c r="F21" s="7"/>
      <c r="G21" s="7"/>
      <c r="H21" s="9"/>
    </row>
    <row r="22" spans="1:8">
      <c r="A22" s="6"/>
      <c r="B22" s="7"/>
      <c r="C22" s="7"/>
      <c r="D22" s="7"/>
      <c r="E22" s="7"/>
      <c r="F22" s="7"/>
      <c r="G22" s="7"/>
      <c r="H22" s="9"/>
    </row>
    <row r="23" spans="1:8">
      <c r="A23" s="6"/>
      <c r="B23" s="7"/>
      <c r="C23" s="7"/>
      <c r="D23" s="7"/>
      <c r="E23" s="7"/>
      <c r="F23" s="7"/>
      <c r="G23" s="7"/>
      <c r="H23" s="9"/>
    </row>
    <row r="24" spans="1:8">
      <c r="A24" s="26"/>
      <c r="B24" s="7"/>
      <c r="C24" s="7"/>
      <c r="D24" s="7"/>
      <c r="E24" s="7"/>
      <c r="F24" s="7"/>
      <c r="G24" s="7"/>
      <c r="H24" s="9"/>
    </row>
    <row r="25" spans="1:8">
      <c r="A25" s="6"/>
      <c r="B25" s="7"/>
      <c r="C25" s="7"/>
      <c r="D25" s="7"/>
      <c r="E25" s="7"/>
      <c r="F25" s="7"/>
      <c r="G25" s="7"/>
      <c r="H25" s="9"/>
    </row>
    <row r="26" spans="1:8" ht="21" customHeight="1">
      <c r="A26" s="6"/>
      <c r="B26" s="7"/>
      <c r="C26" s="7"/>
      <c r="D26" s="7"/>
      <c r="E26" s="7"/>
      <c r="F26" s="7"/>
      <c r="G26" s="7"/>
      <c r="H26" s="9"/>
    </row>
    <row r="27" spans="1:8" ht="21" customHeight="1">
      <c r="A27" s="6"/>
      <c r="B27" s="7"/>
      <c r="C27" s="7"/>
      <c r="D27" s="7"/>
      <c r="E27" s="7"/>
      <c r="F27" s="7"/>
      <c r="G27" s="7"/>
      <c r="H27" s="9"/>
    </row>
    <row r="28" spans="1:8" ht="21" customHeight="1">
      <c r="A28" s="6"/>
      <c r="B28" s="7"/>
      <c r="C28" s="7"/>
      <c r="D28" s="7"/>
      <c r="E28" s="7"/>
      <c r="F28" s="7"/>
      <c r="G28" s="7"/>
      <c r="H28" s="9"/>
    </row>
    <row r="29" spans="1:8" ht="21" customHeight="1">
      <c r="A29" s="6"/>
      <c r="B29" s="7"/>
      <c r="C29" s="7"/>
      <c r="D29" s="7"/>
      <c r="E29" s="7"/>
      <c r="F29" s="7"/>
      <c r="G29" s="7"/>
      <c r="H29" s="9"/>
    </row>
    <row r="30" spans="1:8" ht="21" customHeight="1">
      <c r="A30" s="6"/>
      <c r="B30" s="7"/>
      <c r="C30" s="7"/>
      <c r="D30" s="7"/>
      <c r="E30" s="7"/>
      <c r="F30" s="7"/>
      <c r="G30" s="7"/>
      <c r="H30" s="9"/>
    </row>
    <row r="31" spans="1:8" ht="21" customHeight="1">
      <c r="A31" s="6"/>
      <c r="B31" s="7"/>
      <c r="C31" s="7"/>
      <c r="D31" s="7"/>
      <c r="E31" s="7"/>
      <c r="F31" s="7"/>
      <c r="G31" s="7"/>
      <c r="H31" s="9"/>
    </row>
    <row r="32" spans="1:8" ht="21" customHeight="1">
      <c r="A32" s="6"/>
      <c r="B32" s="7"/>
      <c r="C32" s="7"/>
      <c r="D32" s="7"/>
      <c r="E32" s="7"/>
      <c r="F32" s="7"/>
      <c r="G32" s="7"/>
      <c r="H32" s="9"/>
    </row>
    <row r="33" spans="1:8" ht="21" customHeight="1">
      <c r="A33" s="6"/>
      <c r="B33" s="7"/>
      <c r="C33" s="7"/>
      <c r="D33" s="7"/>
      <c r="E33" s="7"/>
      <c r="F33" s="7"/>
      <c r="G33" s="7"/>
      <c r="H33" s="9"/>
    </row>
    <row r="34" spans="1:8" ht="21" customHeight="1">
      <c r="A34" s="6"/>
      <c r="B34" s="7"/>
      <c r="C34" s="7"/>
      <c r="D34" s="7"/>
      <c r="E34" s="7"/>
      <c r="F34" s="7"/>
      <c r="G34" s="7"/>
      <c r="H34" s="9"/>
    </row>
    <row r="35" spans="1:8" ht="21" customHeight="1">
      <c r="A35" s="6"/>
      <c r="B35" s="7"/>
      <c r="C35" s="7"/>
      <c r="D35" s="7"/>
      <c r="E35" s="7"/>
      <c r="F35" s="7"/>
      <c r="G35" s="7"/>
      <c r="H35" s="9"/>
    </row>
    <row r="36" spans="1:8" ht="21" customHeight="1">
      <c r="A36" s="6"/>
      <c r="B36" s="7"/>
      <c r="C36" s="7"/>
      <c r="D36" s="7"/>
      <c r="E36" s="7"/>
      <c r="F36" s="7"/>
      <c r="G36" s="7"/>
      <c r="H36" s="9"/>
    </row>
    <row r="37" spans="1:8" ht="21" customHeight="1">
      <c r="A37" s="6"/>
      <c r="B37" s="7"/>
      <c r="C37" s="7"/>
      <c r="D37" s="7"/>
      <c r="E37" s="7"/>
      <c r="F37" s="7"/>
      <c r="G37" s="7"/>
      <c r="H37" s="9"/>
    </row>
    <row r="38" spans="1:8" ht="21" customHeight="1">
      <c r="A38" s="6"/>
      <c r="B38" s="7"/>
      <c r="C38" s="7"/>
      <c r="D38" s="7"/>
      <c r="E38" s="7"/>
      <c r="F38" s="7"/>
      <c r="G38" s="7"/>
      <c r="H38" s="9"/>
    </row>
    <row r="39" spans="1:8" ht="21" customHeight="1">
      <c r="A39" s="6"/>
      <c r="B39" s="7"/>
      <c r="C39" s="7"/>
      <c r="D39" s="7"/>
      <c r="E39" s="7"/>
      <c r="F39" s="7"/>
      <c r="G39" s="7"/>
      <c r="H39" s="9"/>
    </row>
    <row r="40" spans="1:8" ht="21" customHeight="1">
      <c r="A40" s="6"/>
      <c r="B40" s="7"/>
      <c r="C40" s="7"/>
      <c r="D40" s="7"/>
      <c r="E40" s="7"/>
      <c r="F40" s="7"/>
      <c r="G40" s="7"/>
      <c r="H40" s="9"/>
    </row>
    <row r="41" spans="1:8" ht="21" customHeight="1">
      <c r="A41" s="161" t="s">
        <v>13581</v>
      </c>
      <c r="B41" s="7"/>
      <c r="C41" s="7"/>
      <c r="D41" s="7"/>
      <c r="E41" s="7"/>
      <c r="F41" s="7"/>
      <c r="G41" s="7"/>
      <c r="H41" s="9"/>
    </row>
    <row r="42" spans="1:8" ht="21" customHeight="1">
      <c r="A42" s="6"/>
      <c r="B42" s="7"/>
      <c r="C42" s="7"/>
      <c r="D42" s="7"/>
      <c r="E42" s="7"/>
      <c r="F42" s="7"/>
      <c r="G42" s="7"/>
      <c r="H42" s="9"/>
    </row>
    <row r="43" spans="1:8" ht="21" customHeight="1" thickBot="1">
      <c r="A43" s="10"/>
      <c r="B43" s="11"/>
      <c r="C43" s="11"/>
      <c r="D43" s="11"/>
      <c r="E43" s="11"/>
      <c r="F43" s="11"/>
      <c r="G43" s="11"/>
      <c r="H43" s="12"/>
    </row>
    <row r="44" spans="1:8"/>
    <row r="270" spans="1:8" hidden="1">
      <c r="A270" s="13"/>
      <c r="B270" s="13"/>
      <c r="C270" s="13"/>
      <c r="D270" s="13"/>
      <c r="E270" s="13"/>
      <c r="F270" s="13"/>
      <c r="G270" s="13"/>
      <c r="H270" s="14"/>
    </row>
  </sheetData>
  <pageMargins left="0.70866141732283472" right="0.70866141732283472" top="0.74803149606299213" bottom="0.74803149606299213" header="0.31496062992125984" footer="0.31496062992125984"/>
  <pageSetup paperSize="9" orientation="portrait" r:id="rId1"/>
  <headerFooter>
    <oddHeader>&amp;L&amp;G</oddHeader>
    <oddFooter>&amp;L&amp;"Arial,Italic"&amp;8Monitoring and Evaluation Assessment Template - Health Facility</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0694F-3A29-468F-84DC-420B92CB5141}">
  <sheetPr>
    <tabColor theme="9" tint="0.59999389629810485"/>
  </sheetPr>
  <dimension ref="A1:F16"/>
  <sheetViews>
    <sheetView showGridLines="0" topLeftCell="B1" zoomScale="115" zoomScaleNormal="115" workbookViewId="0">
      <selection activeCell="D13" sqref="D13"/>
    </sheetView>
  </sheetViews>
  <sheetFormatPr defaultColWidth="0" defaultRowHeight="27" customHeight="1" zeroHeight="1"/>
  <cols>
    <col min="1" max="1" width="1.5" style="1" customWidth="1"/>
    <col min="2" max="2" width="8.09765625" style="31" bestFit="1" customWidth="1"/>
    <col min="3" max="3" width="28.19921875" style="32" customWidth="1"/>
    <col min="4" max="4" width="128.09765625" style="32" bestFit="1" customWidth="1"/>
    <col min="5" max="5" width="7.59765625" style="1" customWidth="1"/>
    <col min="6" max="6" width="0" style="1" hidden="1" customWidth="1"/>
    <col min="7" max="16384" width="7.59765625" style="1" hidden="1"/>
  </cols>
  <sheetData>
    <row r="1" spans="2:4" ht="14.4"/>
    <row r="2" spans="2:4" ht="20.399999999999999">
      <c r="B2" s="33" t="s">
        <v>0</v>
      </c>
    </row>
    <row r="3" spans="2:4" s="2" customFormat="1" ht="15.6">
      <c r="B3" s="34" t="s">
        <v>1</v>
      </c>
      <c r="C3" s="35" t="s">
        <v>2</v>
      </c>
      <c r="D3" s="35" t="s">
        <v>3</v>
      </c>
    </row>
    <row r="4" spans="2:4" ht="14.4">
      <c r="B4" s="36">
        <v>1</v>
      </c>
      <c r="C4" s="37" t="s">
        <v>4</v>
      </c>
      <c r="D4" s="37" t="s">
        <v>5</v>
      </c>
    </row>
    <row r="5" spans="2:4" ht="14.4">
      <c r="B5" s="38">
        <v>2</v>
      </c>
      <c r="C5" s="39" t="s">
        <v>6</v>
      </c>
      <c r="D5" s="40" t="s">
        <v>7</v>
      </c>
    </row>
    <row r="6" spans="2:4" ht="14.4">
      <c r="B6" s="36">
        <v>3</v>
      </c>
      <c r="C6" s="37" t="s">
        <v>8</v>
      </c>
      <c r="D6" s="41" t="s">
        <v>9</v>
      </c>
    </row>
    <row r="7" spans="2:4" ht="14.4">
      <c r="B7" s="38">
        <v>4</v>
      </c>
      <c r="C7" s="39" t="s">
        <v>10</v>
      </c>
      <c r="D7" s="41" t="s">
        <v>11</v>
      </c>
    </row>
    <row r="8" spans="2:4" ht="14.4">
      <c r="B8" s="36">
        <v>5</v>
      </c>
      <c r="C8" s="39" t="s">
        <v>12</v>
      </c>
      <c r="D8" s="41" t="s">
        <v>13</v>
      </c>
    </row>
    <row r="9" spans="2:4" ht="14.4">
      <c r="B9" s="36">
        <v>6</v>
      </c>
      <c r="C9" s="37" t="s">
        <v>14</v>
      </c>
      <c r="D9" s="37" t="s">
        <v>15</v>
      </c>
    </row>
    <row r="10" spans="2:4" ht="14.4">
      <c r="B10" s="36">
        <v>7</v>
      </c>
      <c r="C10" s="37" t="s">
        <v>16</v>
      </c>
      <c r="D10" s="41" t="s">
        <v>17</v>
      </c>
    </row>
    <row r="11" spans="2:4" ht="14.4">
      <c r="B11" s="36">
        <v>8</v>
      </c>
      <c r="C11" s="37" t="s">
        <v>18</v>
      </c>
      <c r="D11" s="41" t="s">
        <v>19</v>
      </c>
    </row>
    <row r="12" spans="2:4" ht="15" customHeight="1">
      <c r="B12" s="36">
        <v>9</v>
      </c>
      <c r="C12" s="37" t="s">
        <v>20</v>
      </c>
      <c r="D12" s="37" t="s">
        <v>21</v>
      </c>
    </row>
    <row r="13" spans="2:4" ht="15" customHeight="1">
      <c r="B13" s="36">
        <v>10</v>
      </c>
      <c r="C13" s="37" t="s">
        <v>22</v>
      </c>
      <c r="D13" s="37" t="s">
        <v>13590</v>
      </c>
    </row>
    <row r="14" spans="2:4" ht="15" customHeight="1">
      <c r="B14" s="36">
        <v>11</v>
      </c>
      <c r="C14" s="37" t="s">
        <v>23</v>
      </c>
      <c r="D14" s="37" t="s">
        <v>13597</v>
      </c>
    </row>
    <row r="15" spans="2:4" ht="14.25" customHeight="1"/>
    <row r="16" spans="2:4" ht="11.1" customHeight="1"/>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5096B-089F-4EB7-8E3F-78E40835E580}">
  <sheetPr>
    <tabColor theme="9" tint="0.59999389629810485"/>
  </sheetPr>
  <dimension ref="A2:V41"/>
  <sheetViews>
    <sheetView showGridLines="0" topLeftCell="E1" zoomScaleNormal="100" workbookViewId="0">
      <selection activeCell="D14" sqref="D14"/>
    </sheetView>
  </sheetViews>
  <sheetFormatPr defaultColWidth="0" defaultRowHeight="15"/>
  <cols>
    <col min="1" max="1" width="1.796875" style="42" customWidth="1"/>
    <col min="2" max="2" width="139.09765625" style="42" customWidth="1"/>
    <col min="3" max="3" width="4.59765625" style="42" customWidth="1"/>
    <col min="4" max="4" width="54.09765625" style="42" customWidth="1"/>
    <col min="5" max="5" width="113.09765625" style="42" customWidth="1"/>
    <col min="6" max="6" width="8.59765625" style="42" customWidth="1"/>
    <col min="7" max="7" width="52.5" style="42" bestFit="1" customWidth="1"/>
    <col min="8" max="8" width="74.09765625" style="42" customWidth="1"/>
    <col min="9" max="9" width="8.59765625" style="42" customWidth="1"/>
    <col min="10" max="22" width="0" style="42" hidden="1" customWidth="1"/>
    <col min="23" max="16384" width="8.59765625" style="42" hidden="1"/>
  </cols>
  <sheetData>
    <row r="2" spans="2:8" ht="18" thickBot="1">
      <c r="B2" s="135" t="s">
        <v>4</v>
      </c>
      <c r="D2" s="136" t="s">
        <v>24</v>
      </c>
      <c r="E2" s="136" t="s">
        <v>25</v>
      </c>
      <c r="G2" s="137" t="s">
        <v>26</v>
      </c>
      <c r="H2" s="137"/>
    </row>
    <row r="3" spans="2:8" ht="30">
      <c r="B3" s="43" t="s">
        <v>27</v>
      </c>
      <c r="D3" s="44" t="s">
        <v>28</v>
      </c>
      <c r="E3" s="45" t="s">
        <v>29</v>
      </c>
      <c r="G3" s="46" t="s">
        <v>30</v>
      </c>
      <c r="H3" s="47" t="s">
        <v>31</v>
      </c>
    </row>
    <row r="4" spans="2:8" ht="30">
      <c r="B4" s="48" t="s">
        <v>32</v>
      </c>
      <c r="D4" s="49" t="s">
        <v>33</v>
      </c>
      <c r="E4" s="50" t="s">
        <v>34</v>
      </c>
      <c r="G4" s="51" t="s">
        <v>35</v>
      </c>
      <c r="H4" s="52" t="s">
        <v>36</v>
      </c>
    </row>
    <row r="5" spans="2:8" ht="30">
      <c r="B5" s="48" t="s">
        <v>37</v>
      </c>
      <c r="D5" s="49" t="s">
        <v>38</v>
      </c>
      <c r="E5" s="50" t="s">
        <v>39</v>
      </c>
      <c r="G5" s="51" t="s">
        <v>40</v>
      </c>
      <c r="H5" s="52" t="s">
        <v>41</v>
      </c>
    </row>
    <row r="6" spans="2:8" ht="30">
      <c r="B6" s="48" t="s">
        <v>42</v>
      </c>
      <c r="D6" s="49" t="s">
        <v>43</v>
      </c>
      <c r="E6" s="50" t="s">
        <v>44</v>
      </c>
      <c r="G6" s="51" t="s">
        <v>45</v>
      </c>
      <c r="H6" s="52" t="s">
        <v>46</v>
      </c>
    </row>
    <row r="7" spans="2:8" ht="32.1" customHeight="1">
      <c r="B7" s="48" t="s">
        <v>47</v>
      </c>
      <c r="D7" s="49" t="s">
        <v>48</v>
      </c>
      <c r="E7" s="50" t="s">
        <v>49</v>
      </c>
      <c r="G7" s="51" t="s">
        <v>50</v>
      </c>
      <c r="H7" s="52" t="s">
        <v>51</v>
      </c>
    </row>
    <row r="8" spans="2:8" ht="32.1" customHeight="1">
      <c r="B8" s="53" t="s">
        <v>52</v>
      </c>
      <c r="D8" s="49" t="s">
        <v>53</v>
      </c>
      <c r="E8" s="50" t="s">
        <v>54</v>
      </c>
      <c r="G8" s="51" t="s">
        <v>55</v>
      </c>
      <c r="H8" s="52" t="s">
        <v>56</v>
      </c>
    </row>
    <row r="9" spans="2:8" ht="32.1" customHeight="1">
      <c r="B9" s="54" t="s">
        <v>57</v>
      </c>
      <c r="D9" s="49" t="s">
        <v>58</v>
      </c>
      <c r="E9" s="50" t="s">
        <v>59</v>
      </c>
      <c r="G9" s="51" t="s">
        <v>60</v>
      </c>
      <c r="H9" s="52" t="s">
        <v>61</v>
      </c>
    </row>
    <row r="10" spans="2:8" ht="32.1" customHeight="1">
      <c r="B10" s="55" t="s">
        <v>62</v>
      </c>
      <c r="D10" s="49" t="s">
        <v>63</v>
      </c>
      <c r="E10" s="50" t="s">
        <v>64</v>
      </c>
      <c r="G10" s="51" t="s">
        <v>65</v>
      </c>
      <c r="H10" s="52" t="s">
        <v>66</v>
      </c>
    </row>
    <row r="11" spans="2:8" ht="32.1" customHeight="1" thickBot="1">
      <c r="B11" s="54" t="s">
        <v>67</v>
      </c>
      <c r="D11" s="49" t="s">
        <v>68</v>
      </c>
      <c r="E11" s="50" t="s">
        <v>69</v>
      </c>
      <c r="G11" s="56" t="s">
        <v>70</v>
      </c>
      <c r="H11" s="57" t="s">
        <v>71</v>
      </c>
    </row>
    <row r="12" spans="2:8" ht="32.1" customHeight="1">
      <c r="B12" s="54" t="s">
        <v>72</v>
      </c>
      <c r="D12" s="49" t="s">
        <v>73</v>
      </c>
      <c r="E12" s="50" t="s">
        <v>74</v>
      </c>
    </row>
    <row r="13" spans="2:8" ht="32.1" customHeight="1">
      <c r="B13" s="54" t="s">
        <v>13598</v>
      </c>
      <c r="D13" s="49" t="s">
        <v>13591</v>
      </c>
      <c r="E13" s="50" t="s">
        <v>75</v>
      </c>
    </row>
    <row r="14" spans="2:8" ht="32.1" customHeight="1">
      <c r="B14" s="54" t="s">
        <v>76</v>
      </c>
      <c r="D14" s="49" t="s">
        <v>77</v>
      </c>
      <c r="E14" s="50" t="s">
        <v>78</v>
      </c>
    </row>
    <row r="15" spans="2:8" ht="32.1" customHeight="1">
      <c r="B15" s="54" t="s">
        <v>79</v>
      </c>
      <c r="D15" s="49" t="s">
        <v>80</v>
      </c>
      <c r="E15" s="50" t="s">
        <v>81</v>
      </c>
    </row>
    <row r="16" spans="2:8" ht="32.1" customHeight="1">
      <c r="B16" s="54" t="s">
        <v>82</v>
      </c>
      <c r="D16" s="49" t="s">
        <v>83</v>
      </c>
      <c r="E16" s="50" t="s">
        <v>84</v>
      </c>
    </row>
    <row r="17" spans="2:5" ht="32.1" customHeight="1">
      <c r="B17" s="54" t="s">
        <v>85</v>
      </c>
      <c r="D17" s="49" t="s">
        <v>86</v>
      </c>
      <c r="E17" s="50" t="s">
        <v>87</v>
      </c>
    </row>
    <row r="18" spans="2:5" ht="32.1" customHeight="1" thickBot="1">
      <c r="B18" s="54" t="s">
        <v>88</v>
      </c>
      <c r="D18" s="58" t="s">
        <v>89</v>
      </c>
      <c r="E18" s="59" t="s">
        <v>90</v>
      </c>
    </row>
    <row r="19" spans="2:5" ht="32.1" customHeight="1">
      <c r="B19" s="55" t="s">
        <v>91</v>
      </c>
    </row>
    <row r="20" spans="2:5" ht="32.1" customHeight="1">
      <c r="B20" s="54" t="s">
        <v>92</v>
      </c>
    </row>
    <row r="21" spans="2:5" ht="32.1" customHeight="1">
      <c r="B21" s="54" t="s">
        <v>93</v>
      </c>
    </row>
    <row r="22" spans="2:5" ht="32.1" customHeight="1">
      <c r="B22" s="48" t="s">
        <v>94</v>
      </c>
    </row>
    <row r="23" spans="2:5" ht="32.1" customHeight="1">
      <c r="B23" s="54" t="s">
        <v>95</v>
      </c>
    </row>
    <row r="24" spans="2:5" ht="32.1" customHeight="1">
      <c r="B24" s="55" t="s">
        <v>96</v>
      </c>
    </row>
    <row r="25" spans="2:5" ht="32.1" customHeight="1">
      <c r="B25" s="48" t="s">
        <v>97</v>
      </c>
      <c r="D25" s="60"/>
    </row>
    <row r="26" spans="2:5" ht="32.1" customHeight="1">
      <c r="B26" s="48" t="s">
        <v>13582</v>
      </c>
      <c r="D26" s="60"/>
    </row>
    <row r="27" spans="2:5" ht="32.1" customHeight="1">
      <c r="B27" s="55" t="s">
        <v>98</v>
      </c>
      <c r="D27" s="60"/>
    </row>
    <row r="28" spans="2:5" ht="32.1" customHeight="1">
      <c r="B28" s="48" t="s">
        <v>13583</v>
      </c>
      <c r="D28" s="60"/>
    </row>
    <row r="29" spans="2:5" ht="32.1" customHeight="1">
      <c r="B29" s="48" t="s">
        <v>99</v>
      </c>
      <c r="D29" s="60"/>
    </row>
    <row r="30" spans="2:5" ht="32.1" customHeight="1">
      <c r="B30" s="48" t="s">
        <v>13584</v>
      </c>
      <c r="D30" s="60"/>
    </row>
    <row r="31" spans="2:5" ht="32.1" customHeight="1">
      <c r="B31" s="54" t="s">
        <v>100</v>
      </c>
    </row>
    <row r="32" spans="2:5" ht="32.1" customHeight="1">
      <c r="B32" s="55" t="s">
        <v>101</v>
      </c>
    </row>
    <row r="33" spans="2:2" ht="32.1" customHeight="1">
      <c r="B33" s="48" t="s">
        <v>102</v>
      </c>
    </row>
    <row r="34" spans="2:2" ht="32.1" customHeight="1">
      <c r="B34" s="48" t="s">
        <v>103</v>
      </c>
    </row>
    <row r="35" spans="2:2" ht="32.25" customHeight="1">
      <c r="B35" s="48" t="s">
        <v>104</v>
      </c>
    </row>
    <row r="36" spans="2:2" ht="32.25" customHeight="1">
      <c r="B36" s="48" t="s">
        <v>105</v>
      </c>
    </row>
    <row r="37" spans="2:2" ht="32.25" customHeight="1">
      <c r="B37" s="54" t="s">
        <v>13599</v>
      </c>
    </row>
    <row r="38" spans="2:2" ht="32.25" customHeight="1">
      <c r="B38" s="48" t="s">
        <v>106</v>
      </c>
    </row>
    <row r="39" spans="2:2" ht="32.25" customHeight="1">
      <c r="B39" s="54" t="s">
        <v>13600</v>
      </c>
    </row>
    <row r="40" spans="2:2" ht="32.25" customHeight="1">
      <c r="B40" s="48" t="s">
        <v>13585</v>
      </c>
    </row>
    <row r="41" spans="2:2" ht="38.25" customHeight="1">
      <c r="B41" s="61" t="s">
        <v>13582</v>
      </c>
    </row>
  </sheetData>
  <mergeCells count="1">
    <mergeCell ref="G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EDE8-5255-4C7C-8F2C-7F329C4B396F}">
  <sheetPr>
    <tabColor theme="9" tint="0.59999389629810485"/>
  </sheetPr>
  <dimension ref="A1:S66"/>
  <sheetViews>
    <sheetView showGridLines="0" zoomScaleNormal="100" workbookViewId="0">
      <pane ySplit="1" topLeftCell="A2" activePane="bottomLeft" state="frozen"/>
      <selection activeCell="E1" sqref="E1:N2"/>
      <selection pane="bottomLeft" activeCell="C27" sqref="C27:O36"/>
    </sheetView>
  </sheetViews>
  <sheetFormatPr defaultColWidth="0" defaultRowHeight="15" zeroHeight="1"/>
  <cols>
    <col min="1" max="1" width="2.8984375" style="27" customWidth="1"/>
    <col min="2" max="2" width="24.3984375" style="27" customWidth="1"/>
    <col min="3" max="10" width="8.59765625" style="27" customWidth="1"/>
    <col min="11" max="11" width="22.09765625" style="27" customWidth="1"/>
    <col min="12" max="19" width="8.59765625" style="27" customWidth="1"/>
    <col min="20" max="16384" width="8.59765625" style="27" hidden="1"/>
  </cols>
  <sheetData>
    <row r="1" spans="2:15" ht="17.399999999999999">
      <c r="B1" s="125" t="s">
        <v>6</v>
      </c>
      <c r="C1" s="125"/>
      <c r="D1" s="125"/>
      <c r="E1" s="125"/>
      <c r="F1" s="125"/>
      <c r="G1" s="125"/>
      <c r="H1" s="125"/>
      <c r="I1" s="125"/>
      <c r="J1" s="125"/>
      <c r="K1" s="125"/>
      <c r="L1" s="125"/>
      <c r="M1" s="125"/>
      <c r="N1" s="125"/>
      <c r="O1" s="125"/>
    </row>
    <row r="2" spans="2:15" ht="15.6">
      <c r="B2" s="28" t="s">
        <v>107</v>
      </c>
    </row>
    <row r="3" spans="2:15" ht="15.6">
      <c r="B3" s="29" t="s">
        <v>108</v>
      </c>
    </row>
    <row r="4" spans="2:15"/>
    <row r="5" spans="2:15">
      <c r="B5" s="142" t="s">
        <v>13586</v>
      </c>
      <c r="C5" s="127" t="s">
        <v>109</v>
      </c>
      <c r="D5" s="127"/>
      <c r="E5" s="127"/>
      <c r="F5" s="127"/>
      <c r="G5" s="127"/>
      <c r="H5" s="127"/>
      <c r="I5" s="127"/>
      <c r="J5" s="127"/>
      <c r="K5" s="127"/>
      <c r="L5" s="127"/>
      <c r="M5" s="127"/>
      <c r="N5" s="127"/>
      <c r="O5" s="127"/>
    </row>
    <row r="6" spans="2:15">
      <c r="B6" s="143"/>
      <c r="C6" s="127"/>
      <c r="D6" s="127"/>
      <c r="E6" s="127"/>
      <c r="F6" s="127"/>
      <c r="G6" s="127"/>
      <c r="H6" s="127"/>
      <c r="I6" s="127"/>
      <c r="J6" s="127"/>
      <c r="K6" s="127"/>
      <c r="L6" s="127"/>
      <c r="M6" s="127"/>
      <c r="N6" s="127"/>
      <c r="O6" s="127"/>
    </row>
    <row r="7" spans="2:15">
      <c r="B7" s="143"/>
      <c r="C7" s="127"/>
      <c r="D7" s="127"/>
      <c r="E7" s="127"/>
      <c r="F7" s="127"/>
      <c r="G7" s="127"/>
      <c r="H7" s="127"/>
      <c r="I7" s="127"/>
      <c r="J7" s="127"/>
      <c r="K7" s="127"/>
      <c r="L7" s="127"/>
      <c r="M7" s="127"/>
      <c r="N7" s="127"/>
      <c r="O7" s="127"/>
    </row>
    <row r="8" spans="2:15">
      <c r="B8" s="143"/>
      <c r="C8" s="127"/>
      <c r="D8" s="127"/>
      <c r="E8" s="127"/>
      <c r="F8" s="127"/>
      <c r="G8" s="127"/>
      <c r="H8" s="127"/>
      <c r="I8" s="127"/>
      <c r="J8" s="127"/>
      <c r="K8" s="127"/>
      <c r="L8" s="127"/>
      <c r="M8" s="127"/>
      <c r="N8" s="127"/>
      <c r="O8" s="127"/>
    </row>
    <row r="9" spans="2:15">
      <c r="B9" s="143"/>
      <c r="C9" s="127"/>
      <c r="D9" s="127"/>
      <c r="E9" s="127"/>
      <c r="F9" s="127"/>
      <c r="G9" s="127"/>
      <c r="H9" s="127"/>
      <c r="I9" s="127"/>
      <c r="J9" s="127"/>
      <c r="K9" s="127"/>
      <c r="L9" s="127"/>
      <c r="M9" s="127"/>
      <c r="N9" s="127"/>
      <c r="O9" s="127"/>
    </row>
    <row r="10" spans="2:15">
      <c r="B10" s="143"/>
      <c r="C10" s="127"/>
      <c r="D10" s="127"/>
      <c r="E10" s="127"/>
      <c r="F10" s="127"/>
      <c r="G10" s="127"/>
      <c r="H10" s="127"/>
      <c r="I10" s="127"/>
      <c r="J10" s="127"/>
      <c r="K10" s="127"/>
      <c r="L10" s="127"/>
      <c r="M10" s="127"/>
      <c r="N10" s="127"/>
      <c r="O10" s="127"/>
    </row>
    <row r="11" spans="2:15">
      <c r="B11" s="143"/>
      <c r="C11" s="127"/>
      <c r="D11" s="127"/>
      <c r="E11" s="127"/>
      <c r="F11" s="127"/>
      <c r="G11" s="127"/>
      <c r="H11" s="127"/>
      <c r="I11" s="127"/>
      <c r="J11" s="127"/>
      <c r="K11" s="127"/>
      <c r="L11" s="127"/>
      <c r="M11" s="127"/>
      <c r="N11" s="127"/>
      <c r="O11" s="127"/>
    </row>
    <row r="12" spans="2:15">
      <c r="B12" s="143"/>
      <c r="C12" s="127"/>
      <c r="D12" s="127"/>
      <c r="E12" s="127"/>
      <c r="F12" s="127"/>
      <c r="G12" s="127"/>
      <c r="H12" s="127"/>
      <c r="I12" s="127"/>
      <c r="J12" s="127"/>
      <c r="K12" s="127"/>
      <c r="L12" s="127"/>
      <c r="M12" s="127"/>
      <c r="N12" s="127"/>
      <c r="O12" s="127"/>
    </row>
    <row r="13" spans="2:15">
      <c r="B13" s="143"/>
      <c r="C13" s="127"/>
      <c r="D13" s="127"/>
      <c r="E13" s="127"/>
      <c r="F13" s="127"/>
      <c r="G13" s="127"/>
      <c r="H13" s="127"/>
      <c r="I13" s="127"/>
      <c r="J13" s="127"/>
      <c r="K13" s="127"/>
      <c r="L13" s="127"/>
      <c r="M13" s="127"/>
      <c r="N13" s="127"/>
      <c r="O13" s="127"/>
    </row>
    <row r="14" spans="2:15">
      <c r="B14" s="143"/>
      <c r="C14" s="127"/>
      <c r="D14" s="127"/>
      <c r="E14" s="127"/>
      <c r="F14" s="127"/>
      <c r="G14" s="127"/>
      <c r="H14" s="127"/>
      <c r="I14" s="127"/>
      <c r="J14" s="127"/>
      <c r="K14" s="127"/>
      <c r="L14" s="127"/>
      <c r="M14" s="127"/>
      <c r="N14" s="127"/>
      <c r="O14" s="127"/>
    </row>
    <row r="15" spans="2:15"/>
    <row r="16" spans="2:15">
      <c r="B16" s="144" t="s">
        <v>13587</v>
      </c>
      <c r="C16" s="127" t="s">
        <v>109</v>
      </c>
      <c r="D16" s="127"/>
      <c r="E16" s="127"/>
      <c r="F16" s="127"/>
      <c r="G16" s="127"/>
      <c r="H16" s="127"/>
      <c r="I16" s="127"/>
      <c r="J16" s="127"/>
      <c r="K16" s="127"/>
      <c r="L16" s="127"/>
      <c r="M16" s="127"/>
      <c r="N16" s="127"/>
      <c r="O16" s="127"/>
    </row>
    <row r="17" spans="2:15">
      <c r="B17" s="145"/>
      <c r="C17" s="127"/>
      <c r="D17" s="127"/>
      <c r="E17" s="127"/>
      <c r="F17" s="127"/>
      <c r="G17" s="127"/>
      <c r="H17" s="127"/>
      <c r="I17" s="127"/>
      <c r="J17" s="127"/>
      <c r="K17" s="127"/>
      <c r="L17" s="127"/>
      <c r="M17" s="127"/>
      <c r="N17" s="127"/>
      <c r="O17" s="127"/>
    </row>
    <row r="18" spans="2:15">
      <c r="B18" s="145"/>
      <c r="C18" s="127"/>
      <c r="D18" s="127"/>
      <c r="E18" s="127"/>
      <c r="F18" s="127"/>
      <c r="G18" s="127"/>
      <c r="H18" s="127"/>
      <c r="I18" s="127"/>
      <c r="J18" s="127"/>
      <c r="K18" s="127"/>
      <c r="L18" s="127"/>
      <c r="M18" s="127"/>
      <c r="N18" s="127"/>
      <c r="O18" s="127"/>
    </row>
    <row r="19" spans="2:15">
      <c r="B19" s="145"/>
      <c r="C19" s="127"/>
      <c r="D19" s="127"/>
      <c r="E19" s="127"/>
      <c r="F19" s="127"/>
      <c r="G19" s="127"/>
      <c r="H19" s="127"/>
      <c r="I19" s="127"/>
      <c r="J19" s="127"/>
      <c r="K19" s="127"/>
      <c r="L19" s="127"/>
      <c r="M19" s="127"/>
      <c r="N19" s="127"/>
      <c r="O19" s="127"/>
    </row>
    <row r="20" spans="2:15">
      <c r="B20" s="145"/>
      <c r="C20" s="127"/>
      <c r="D20" s="127"/>
      <c r="E20" s="127"/>
      <c r="F20" s="127"/>
      <c r="G20" s="127"/>
      <c r="H20" s="127"/>
      <c r="I20" s="127"/>
      <c r="J20" s="127"/>
      <c r="K20" s="127"/>
      <c r="L20" s="127"/>
      <c r="M20" s="127"/>
      <c r="N20" s="127"/>
      <c r="O20" s="127"/>
    </row>
    <row r="21" spans="2:15">
      <c r="B21" s="145"/>
      <c r="C21" s="127"/>
      <c r="D21" s="127"/>
      <c r="E21" s="127"/>
      <c r="F21" s="127"/>
      <c r="G21" s="127"/>
      <c r="H21" s="127"/>
      <c r="I21" s="127"/>
      <c r="J21" s="127"/>
      <c r="K21" s="127"/>
      <c r="L21" s="127"/>
      <c r="M21" s="127"/>
      <c r="N21" s="127"/>
      <c r="O21" s="127"/>
    </row>
    <row r="22" spans="2:15">
      <c r="B22" s="145"/>
      <c r="C22" s="127"/>
      <c r="D22" s="127"/>
      <c r="E22" s="127"/>
      <c r="F22" s="127"/>
      <c r="G22" s="127"/>
      <c r="H22" s="127"/>
      <c r="I22" s="127"/>
      <c r="J22" s="127"/>
      <c r="K22" s="127"/>
      <c r="L22" s="127"/>
      <c r="M22" s="127"/>
      <c r="N22" s="127"/>
      <c r="O22" s="127"/>
    </row>
    <row r="23" spans="2:15">
      <c r="B23" s="145"/>
      <c r="C23" s="127"/>
      <c r="D23" s="127"/>
      <c r="E23" s="127"/>
      <c r="F23" s="127"/>
      <c r="G23" s="127"/>
      <c r="H23" s="127"/>
      <c r="I23" s="127"/>
      <c r="J23" s="127"/>
      <c r="K23" s="127"/>
      <c r="L23" s="127"/>
      <c r="M23" s="127"/>
      <c r="N23" s="127"/>
      <c r="O23" s="127"/>
    </row>
    <row r="24" spans="2:15">
      <c r="B24" s="145"/>
      <c r="C24" s="127"/>
      <c r="D24" s="127"/>
      <c r="E24" s="127"/>
      <c r="F24" s="127"/>
      <c r="G24" s="127"/>
      <c r="H24" s="127"/>
      <c r="I24" s="127"/>
      <c r="J24" s="127"/>
      <c r="K24" s="127"/>
      <c r="L24" s="127"/>
      <c r="M24" s="127"/>
      <c r="N24" s="127"/>
      <c r="O24" s="127"/>
    </row>
    <row r="25" spans="2:15">
      <c r="B25" s="145"/>
      <c r="C25" s="127"/>
      <c r="D25" s="127"/>
      <c r="E25" s="127"/>
      <c r="F25" s="127"/>
      <c r="G25" s="127"/>
      <c r="H25" s="127"/>
      <c r="I25" s="127"/>
      <c r="J25" s="127"/>
      <c r="K25" s="127"/>
      <c r="L25" s="127"/>
      <c r="M25" s="127"/>
      <c r="N25" s="127"/>
      <c r="O25" s="127"/>
    </row>
    <row r="26" spans="2:15"/>
    <row r="27" spans="2:15">
      <c r="B27" s="129" t="s">
        <v>13588</v>
      </c>
      <c r="C27" s="127" t="s">
        <v>109</v>
      </c>
      <c r="D27" s="127"/>
      <c r="E27" s="127"/>
      <c r="F27" s="127"/>
      <c r="G27" s="127"/>
      <c r="H27" s="127"/>
      <c r="I27" s="127"/>
      <c r="J27" s="127"/>
      <c r="K27" s="127"/>
      <c r="L27" s="127"/>
      <c r="M27" s="127"/>
      <c r="N27" s="127"/>
      <c r="O27" s="127"/>
    </row>
    <row r="28" spans="2:15">
      <c r="B28" s="128"/>
      <c r="C28" s="127"/>
      <c r="D28" s="127"/>
      <c r="E28" s="127"/>
      <c r="F28" s="127"/>
      <c r="G28" s="127"/>
      <c r="H28" s="127"/>
      <c r="I28" s="127"/>
      <c r="J28" s="127"/>
      <c r="K28" s="127"/>
      <c r="L28" s="127"/>
      <c r="M28" s="127"/>
      <c r="N28" s="127"/>
      <c r="O28" s="127"/>
    </row>
    <row r="29" spans="2:15">
      <c r="B29" s="128"/>
      <c r="C29" s="127"/>
      <c r="D29" s="127"/>
      <c r="E29" s="127"/>
      <c r="F29" s="127"/>
      <c r="G29" s="127"/>
      <c r="H29" s="127"/>
      <c r="I29" s="127"/>
      <c r="J29" s="127"/>
      <c r="K29" s="127"/>
      <c r="L29" s="127"/>
      <c r="M29" s="127"/>
      <c r="N29" s="127"/>
      <c r="O29" s="127"/>
    </row>
    <row r="30" spans="2:15">
      <c r="B30" s="128"/>
      <c r="C30" s="127"/>
      <c r="D30" s="127"/>
      <c r="E30" s="127"/>
      <c r="F30" s="127"/>
      <c r="G30" s="127"/>
      <c r="H30" s="127"/>
      <c r="I30" s="127"/>
      <c r="J30" s="127"/>
      <c r="K30" s="127"/>
      <c r="L30" s="127"/>
      <c r="M30" s="127"/>
      <c r="N30" s="127"/>
      <c r="O30" s="127"/>
    </row>
    <row r="31" spans="2:15">
      <c r="B31" s="128"/>
      <c r="C31" s="127"/>
      <c r="D31" s="127"/>
      <c r="E31" s="127"/>
      <c r="F31" s="127"/>
      <c r="G31" s="127"/>
      <c r="H31" s="127"/>
      <c r="I31" s="127"/>
      <c r="J31" s="127"/>
      <c r="K31" s="127"/>
      <c r="L31" s="127"/>
      <c r="M31" s="127"/>
      <c r="N31" s="127"/>
      <c r="O31" s="127"/>
    </row>
    <row r="32" spans="2:15">
      <c r="B32" s="128"/>
      <c r="C32" s="127"/>
      <c r="D32" s="127"/>
      <c r="E32" s="127"/>
      <c r="F32" s="127"/>
      <c r="G32" s="127"/>
      <c r="H32" s="127"/>
      <c r="I32" s="127"/>
      <c r="J32" s="127"/>
      <c r="K32" s="127"/>
      <c r="L32" s="127"/>
      <c r="M32" s="127"/>
      <c r="N32" s="127"/>
      <c r="O32" s="127"/>
    </row>
    <row r="33" spans="2:15" ht="33.9" customHeight="1">
      <c r="B33" s="128"/>
      <c r="C33" s="127"/>
      <c r="D33" s="127"/>
      <c r="E33" s="127"/>
      <c r="F33" s="127"/>
      <c r="G33" s="127"/>
      <c r="H33" s="127"/>
      <c r="I33" s="127"/>
      <c r="J33" s="127"/>
      <c r="K33" s="127"/>
      <c r="L33" s="127"/>
      <c r="M33" s="127"/>
      <c r="N33" s="127"/>
      <c r="O33" s="127"/>
    </row>
    <row r="34" spans="2:15">
      <c r="B34" s="128"/>
      <c r="C34" s="127"/>
      <c r="D34" s="127"/>
      <c r="E34" s="127"/>
      <c r="F34" s="127"/>
      <c r="G34" s="127"/>
      <c r="H34" s="127"/>
      <c r="I34" s="127"/>
      <c r="J34" s="127"/>
      <c r="K34" s="127"/>
      <c r="L34" s="127"/>
      <c r="M34" s="127"/>
      <c r="N34" s="127"/>
      <c r="O34" s="127"/>
    </row>
    <row r="35" spans="2:15">
      <c r="B35" s="128"/>
      <c r="C35" s="127"/>
      <c r="D35" s="127"/>
      <c r="E35" s="127"/>
      <c r="F35" s="127"/>
      <c r="G35" s="127"/>
      <c r="H35" s="127"/>
      <c r="I35" s="127"/>
      <c r="J35" s="127"/>
      <c r="K35" s="127"/>
      <c r="L35" s="127"/>
      <c r="M35" s="127"/>
      <c r="N35" s="127"/>
      <c r="O35" s="127"/>
    </row>
    <row r="36" spans="2:15">
      <c r="B36" s="128"/>
      <c r="C36" s="127"/>
      <c r="D36" s="127"/>
      <c r="E36" s="127"/>
      <c r="F36" s="127"/>
      <c r="G36" s="127"/>
      <c r="H36" s="127"/>
      <c r="I36" s="127"/>
      <c r="J36" s="127"/>
      <c r="K36" s="127"/>
      <c r="L36" s="127"/>
      <c r="M36" s="127"/>
      <c r="N36" s="127"/>
      <c r="O36" s="127"/>
    </row>
    <row r="37" spans="2:15"/>
    <row r="38" spans="2:15">
      <c r="B38" s="126" t="s">
        <v>110</v>
      </c>
      <c r="C38" s="127" t="s">
        <v>109</v>
      </c>
      <c r="D38" s="127"/>
      <c r="E38" s="127"/>
      <c r="F38" s="127"/>
      <c r="G38" s="127"/>
      <c r="H38" s="127"/>
      <c r="I38" s="127"/>
      <c r="J38" s="127"/>
      <c r="K38" s="127"/>
      <c r="L38" s="127"/>
      <c r="M38" s="127"/>
      <c r="N38" s="127"/>
      <c r="O38" s="127"/>
    </row>
    <row r="39" spans="2:15">
      <c r="B39" s="126"/>
      <c r="C39" s="127"/>
      <c r="D39" s="127"/>
      <c r="E39" s="127"/>
      <c r="F39" s="127"/>
      <c r="G39" s="127"/>
      <c r="H39" s="127"/>
      <c r="I39" s="127"/>
      <c r="J39" s="127"/>
      <c r="K39" s="127"/>
      <c r="L39" s="127"/>
      <c r="M39" s="127"/>
      <c r="N39" s="127"/>
      <c r="O39" s="127"/>
    </row>
    <row r="40" spans="2:15">
      <c r="B40" s="126"/>
      <c r="C40" s="127"/>
      <c r="D40" s="127"/>
      <c r="E40" s="127"/>
      <c r="F40" s="127"/>
      <c r="G40" s="127"/>
      <c r="H40" s="127"/>
      <c r="I40" s="127"/>
      <c r="J40" s="127"/>
      <c r="K40" s="127"/>
      <c r="L40" s="127"/>
      <c r="M40" s="127"/>
      <c r="N40" s="127"/>
      <c r="O40" s="127"/>
    </row>
    <row r="41" spans="2:15">
      <c r="B41" s="126"/>
      <c r="C41" s="127"/>
      <c r="D41" s="127"/>
      <c r="E41" s="127"/>
      <c r="F41" s="127"/>
      <c r="G41" s="127"/>
      <c r="H41" s="127"/>
      <c r="I41" s="127"/>
      <c r="J41" s="127"/>
      <c r="K41" s="127"/>
      <c r="L41" s="127"/>
      <c r="M41" s="127"/>
      <c r="N41" s="127"/>
      <c r="O41" s="127"/>
    </row>
    <row r="42" spans="2:15">
      <c r="B42" s="126"/>
      <c r="C42" s="127"/>
      <c r="D42" s="127"/>
      <c r="E42" s="127"/>
      <c r="F42" s="127"/>
      <c r="G42" s="127"/>
      <c r="H42" s="127"/>
      <c r="I42" s="127"/>
      <c r="J42" s="127"/>
      <c r="K42" s="127"/>
      <c r="L42" s="127"/>
      <c r="M42" s="127"/>
      <c r="N42" s="127"/>
      <c r="O42" s="127"/>
    </row>
    <row r="43" spans="2:15">
      <c r="B43" s="126"/>
      <c r="C43" s="127"/>
      <c r="D43" s="127"/>
      <c r="E43" s="127"/>
      <c r="F43" s="127"/>
      <c r="G43" s="127"/>
      <c r="H43" s="127"/>
      <c r="I43" s="127"/>
      <c r="J43" s="127"/>
      <c r="K43" s="127"/>
      <c r="L43" s="127"/>
      <c r="M43" s="127"/>
      <c r="N43" s="127"/>
      <c r="O43" s="127"/>
    </row>
    <row r="44" spans="2:15">
      <c r="B44" s="126"/>
      <c r="C44" s="127"/>
      <c r="D44" s="127"/>
      <c r="E44" s="127"/>
      <c r="F44" s="127"/>
      <c r="G44" s="127"/>
      <c r="H44" s="127"/>
      <c r="I44" s="127"/>
      <c r="J44" s="127"/>
      <c r="K44" s="127"/>
      <c r="L44" s="127"/>
      <c r="M44" s="127"/>
      <c r="N44" s="127"/>
      <c r="O44" s="127"/>
    </row>
    <row r="45" spans="2:15">
      <c r="B45" s="126"/>
      <c r="C45" s="127"/>
      <c r="D45" s="127"/>
      <c r="E45" s="127"/>
      <c r="F45" s="127"/>
      <c r="G45" s="127"/>
      <c r="H45" s="127"/>
      <c r="I45" s="127"/>
      <c r="J45" s="127"/>
      <c r="K45" s="127"/>
      <c r="L45" s="127"/>
      <c r="M45" s="127"/>
      <c r="N45" s="127"/>
      <c r="O45" s="127"/>
    </row>
    <row r="46" spans="2:15">
      <c r="B46" s="126"/>
      <c r="C46" s="127"/>
      <c r="D46" s="127"/>
      <c r="E46" s="127"/>
      <c r="F46" s="127"/>
      <c r="G46" s="127"/>
      <c r="H46" s="127"/>
      <c r="I46" s="127"/>
      <c r="J46" s="127"/>
      <c r="K46" s="127"/>
      <c r="L46" s="127"/>
      <c r="M46" s="127"/>
      <c r="N46" s="127"/>
      <c r="O46" s="127"/>
    </row>
    <row r="47" spans="2:15">
      <c r="B47" s="126"/>
      <c r="C47" s="127"/>
      <c r="D47" s="127"/>
      <c r="E47" s="127"/>
      <c r="F47" s="127"/>
      <c r="G47" s="127"/>
      <c r="H47" s="127"/>
      <c r="I47" s="127"/>
      <c r="J47" s="127"/>
      <c r="K47" s="127"/>
      <c r="L47" s="127"/>
      <c r="M47" s="127"/>
      <c r="N47" s="127"/>
      <c r="O47" s="127"/>
    </row>
    <row r="48" spans="2:15"/>
    <row r="49" s="27" customFormat="1"/>
    <row r="50" s="27" customFormat="1"/>
    <row r="51" s="27" customFormat="1"/>
    <row r="52" s="27" customFormat="1"/>
    <row r="53" s="27" customFormat="1"/>
    <row r="54" s="27" customFormat="1"/>
    <row r="55" s="27" customFormat="1"/>
    <row r="56" s="27" customFormat="1"/>
    <row r="57" s="27" customFormat="1"/>
    <row r="58" s="27" customFormat="1"/>
    <row r="59" s="27" customFormat="1"/>
    <row r="60" s="27" customFormat="1"/>
    <row r="61" s="27" customFormat="1"/>
    <row r="62" s="27" customFormat="1"/>
    <row r="63" s="27" customFormat="1"/>
    <row r="64" s="27" customFormat="1"/>
    <row r="65" s="27" customFormat="1"/>
    <row r="66" s="27" customFormat="1"/>
  </sheetData>
  <mergeCells count="9">
    <mergeCell ref="B1:O1"/>
    <mergeCell ref="B38:B47"/>
    <mergeCell ref="C38:O47"/>
    <mergeCell ref="B5:B14"/>
    <mergeCell ref="C5:O14"/>
    <mergeCell ref="B16:B25"/>
    <mergeCell ref="C16:O25"/>
    <mergeCell ref="B27:B36"/>
    <mergeCell ref="C27:O3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39E5C-DD19-4369-848F-74AB45AB20D9}">
  <sheetPr>
    <tabColor theme="9" tint="0.59999389629810485"/>
  </sheetPr>
  <dimension ref="A2:L147"/>
  <sheetViews>
    <sheetView showGridLines="0" zoomScale="90" zoomScaleNormal="90" workbookViewId="0">
      <selection activeCell="F20" sqref="F20"/>
    </sheetView>
  </sheetViews>
  <sheetFormatPr defaultRowHeight="15"/>
  <cols>
    <col min="1" max="1" width="4.3984375" style="27" customWidth="1"/>
    <col min="2" max="2" width="18.8984375" style="27" bestFit="1" customWidth="1"/>
    <col min="3" max="3" width="30.69921875" style="27" bestFit="1" customWidth="1"/>
    <col min="4" max="4" width="28.59765625" style="27" customWidth="1"/>
    <col min="5" max="5" width="17.09765625" style="27" customWidth="1"/>
    <col min="6" max="6" width="20.3984375" style="27" bestFit="1" customWidth="1"/>
    <col min="7" max="7" width="11.5" style="27" bestFit="1" customWidth="1"/>
    <col min="8" max="9" width="4.3984375" style="27" customWidth="1"/>
    <col min="10" max="10" width="9.19921875" style="27" bestFit="1" customWidth="1"/>
    <col min="11" max="11" width="33.59765625" style="27" bestFit="1" customWidth="1"/>
    <col min="12" max="12" width="84.09765625" style="27" bestFit="1" customWidth="1"/>
    <col min="13" max="16384" width="8.796875" style="27"/>
  </cols>
  <sheetData>
    <row r="2" spans="1:12" ht="15.6">
      <c r="A2" s="130"/>
      <c r="B2" s="133" t="s">
        <v>13592</v>
      </c>
      <c r="C2" s="133"/>
      <c r="D2" s="133"/>
      <c r="E2" s="133"/>
      <c r="F2" s="133"/>
      <c r="G2" s="133"/>
      <c r="H2" s="133"/>
      <c r="I2" s="133"/>
      <c r="J2" s="133"/>
      <c r="K2" s="133"/>
    </row>
    <row r="3" spans="1:12" ht="15.6">
      <c r="A3" s="131"/>
      <c r="B3" s="134" t="s">
        <v>13593</v>
      </c>
      <c r="C3" s="134"/>
      <c r="D3" s="134"/>
      <c r="E3" s="134"/>
      <c r="F3" s="134"/>
      <c r="G3" s="134"/>
      <c r="H3" s="134"/>
      <c r="I3" s="134"/>
      <c r="J3" s="134"/>
      <c r="K3" s="134"/>
      <c r="L3" s="29"/>
    </row>
    <row r="4" spans="1:12" ht="15.6">
      <c r="L4" s="29"/>
    </row>
    <row r="5" spans="1:12" ht="17.399999999999999">
      <c r="B5" s="138" t="s">
        <v>111</v>
      </c>
      <c r="C5" s="138"/>
      <c r="D5" s="138"/>
      <c r="E5" s="62" t="s">
        <v>112</v>
      </c>
      <c r="J5" s="62" t="s">
        <v>113</v>
      </c>
    </row>
    <row r="6" spans="1:12" ht="13.2" customHeight="1"/>
    <row r="7" spans="1:12" ht="17.399999999999999">
      <c r="B7" s="139" t="s">
        <v>13576</v>
      </c>
      <c r="C7" s="139" t="s">
        <v>114</v>
      </c>
      <c r="E7" s="139" t="s">
        <v>115</v>
      </c>
      <c r="F7" s="139" t="s">
        <v>116</v>
      </c>
      <c r="G7" s="139" t="s">
        <v>117</v>
      </c>
      <c r="J7" s="139" t="s">
        <v>118</v>
      </c>
      <c r="K7" s="139" t="s">
        <v>119</v>
      </c>
      <c r="L7" s="139" t="s">
        <v>120</v>
      </c>
    </row>
    <row r="8" spans="1:12">
      <c r="B8" s="27" t="s">
        <v>121</v>
      </c>
      <c r="J8" s="63"/>
      <c r="K8" s="63"/>
      <c r="L8" s="63"/>
    </row>
    <row r="9" spans="1:12">
      <c r="B9" s="27" t="s">
        <v>122</v>
      </c>
      <c r="J9" s="63"/>
      <c r="K9" s="63"/>
      <c r="L9" s="63"/>
    </row>
    <row r="10" spans="1:12">
      <c r="J10" s="63"/>
      <c r="K10" s="63"/>
      <c r="L10" s="63"/>
    </row>
    <row r="11" spans="1:12">
      <c r="J11" s="63"/>
      <c r="K11" s="63"/>
      <c r="L11" s="63"/>
    </row>
    <row r="12" spans="1:12">
      <c r="J12" s="63"/>
      <c r="K12" s="63"/>
      <c r="L12" s="63"/>
    </row>
    <row r="13" spans="1:12">
      <c r="J13" s="63"/>
      <c r="K13" s="63"/>
      <c r="L13" s="63"/>
    </row>
    <row r="14" spans="1:12">
      <c r="J14" s="63"/>
      <c r="K14" s="63"/>
      <c r="L14" s="63"/>
    </row>
    <row r="15" spans="1:12">
      <c r="J15" s="63"/>
      <c r="K15" s="63"/>
      <c r="L15" s="63"/>
    </row>
    <row r="16" spans="1:12">
      <c r="J16" s="63"/>
      <c r="K16" s="63"/>
      <c r="L16" s="63"/>
    </row>
    <row r="17" spans="10:12">
      <c r="J17" s="63"/>
      <c r="K17" s="63"/>
      <c r="L17" s="63"/>
    </row>
    <row r="18" spans="10:12">
      <c r="J18" s="63"/>
      <c r="K18" s="63"/>
      <c r="L18" s="63"/>
    </row>
    <row r="19" spans="10:12">
      <c r="J19" s="63"/>
      <c r="K19" s="63"/>
      <c r="L19" s="63"/>
    </row>
    <row r="20" spans="10:12">
      <c r="J20" s="63"/>
      <c r="K20" s="63"/>
      <c r="L20" s="63"/>
    </row>
    <row r="21" spans="10:12">
      <c r="J21" s="63"/>
      <c r="K21" s="63"/>
      <c r="L21" s="63"/>
    </row>
    <row r="22" spans="10:12">
      <c r="J22" s="63"/>
      <c r="K22" s="63"/>
      <c r="L22" s="63"/>
    </row>
    <row r="23" spans="10:12">
      <c r="J23" s="63"/>
      <c r="K23" s="63"/>
      <c r="L23" s="63"/>
    </row>
    <row r="24" spans="10:12">
      <c r="J24" s="63"/>
      <c r="K24" s="63"/>
      <c r="L24" s="63"/>
    </row>
    <row r="25" spans="10:12">
      <c r="J25" s="63"/>
      <c r="K25" s="63"/>
      <c r="L25" s="63"/>
    </row>
    <row r="26" spans="10:12">
      <c r="J26" s="63"/>
      <c r="K26" s="63"/>
      <c r="L26" s="63"/>
    </row>
    <row r="27" spans="10:12">
      <c r="J27" s="63"/>
      <c r="K27" s="63"/>
      <c r="L27" s="63"/>
    </row>
    <row r="28" spans="10:12">
      <c r="J28" s="63"/>
      <c r="K28" s="63"/>
      <c r="L28" s="63"/>
    </row>
    <row r="29" spans="10:12">
      <c r="J29" s="63"/>
      <c r="K29" s="63"/>
      <c r="L29" s="63"/>
    </row>
    <row r="30" spans="10:12">
      <c r="J30" s="63"/>
      <c r="K30" s="63"/>
      <c r="L30" s="63"/>
    </row>
    <row r="145" spans="12:12">
      <c r="L145" s="27" t="s">
        <v>123</v>
      </c>
    </row>
    <row r="146" spans="12:12">
      <c r="L146" s="27" t="s">
        <v>124</v>
      </c>
    </row>
    <row r="147" spans="12:12">
      <c r="L147" s="27" t="s">
        <v>125</v>
      </c>
    </row>
  </sheetData>
  <mergeCells count="4">
    <mergeCell ref="A2:A3"/>
    <mergeCell ref="B2:K2"/>
    <mergeCell ref="B3:K3"/>
    <mergeCell ref="B5:D5"/>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05A7133-0411-4FAA-B8F7-102A5C372A29}">
          <x14:formula1>
            <xm:f>'11. Product SKU Ref list'!$H$3:$H$5</xm:f>
          </x14:formula1>
          <xm:sqref>J8:J37</xm:sqref>
        </x14:dataValidation>
        <x14:dataValidation type="list" allowBlank="1" showInputMessage="1" showErrorMessage="1" xr:uid="{8478BCCC-F93B-4695-BA3B-28ECE10E3C3C}">
          <x14:formula1>
            <xm:f>'11. Product SKU Ref list'!$E$3:$E$28</xm:f>
          </x14:formula1>
          <xm:sqref>K8:K30</xm:sqref>
        </x14:dataValidation>
        <x14:dataValidation type="list" allowBlank="1" showInputMessage="1" showErrorMessage="1" xr:uid="{31758001-1330-4E1D-A72C-EA471BAD120A}">
          <x14:formula1>
            <xm:f>'11. Product SKU Ref list'!$B$3:$B$4987</xm:f>
          </x14:formula1>
          <xm:sqref>L8:L30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E009-2B9C-4C39-847F-6820559C1254}">
  <sheetPr>
    <tabColor theme="9" tint="0.59999389629810485"/>
  </sheetPr>
  <dimension ref="A1:MW300"/>
  <sheetViews>
    <sheetView showGridLines="0" topLeftCell="G2" zoomScaleNormal="100" workbookViewId="0">
      <selection activeCell="L12" sqref="L12"/>
    </sheetView>
  </sheetViews>
  <sheetFormatPr defaultColWidth="9" defaultRowHeight="13.8"/>
  <cols>
    <col min="1" max="1" width="13.3984375" style="64" bestFit="1" customWidth="1"/>
    <col min="2" max="2" width="16.5" style="66" customWidth="1"/>
    <col min="3" max="3" width="22.09765625" style="66" customWidth="1"/>
    <col min="4" max="4" width="10.19921875" style="64" customWidth="1"/>
    <col min="5" max="5" width="20.3984375" style="64" customWidth="1"/>
    <col min="6" max="6" width="9.8984375" style="64" customWidth="1"/>
    <col min="7" max="7" width="17.8984375" style="76" customWidth="1"/>
    <col min="8" max="8" width="11.69921875" style="76" customWidth="1"/>
    <col min="9" max="9" width="10.59765625" style="76" customWidth="1"/>
    <col min="10" max="10" width="17" style="64" customWidth="1"/>
    <col min="11" max="11" width="14" style="76" customWidth="1"/>
    <col min="12" max="12" width="37.5" style="76" customWidth="1"/>
    <col min="13" max="13" width="18.5" style="64" hidden="1" customWidth="1"/>
    <col min="14" max="14" width="24.09765625" style="64" hidden="1" customWidth="1"/>
    <col min="15" max="15" width="22.59765625" style="64" hidden="1" customWidth="1"/>
    <col min="16" max="16" width="36.59765625" style="64" customWidth="1"/>
    <col min="17" max="17" width="17.8984375" style="64" hidden="1" customWidth="1"/>
    <col min="18" max="18" width="24.59765625" style="64" hidden="1" customWidth="1"/>
    <col min="19" max="19" width="22.19921875" style="64" hidden="1" customWidth="1"/>
    <col min="20" max="20" width="13.59765625" style="64" hidden="1" customWidth="1"/>
    <col min="21" max="21" width="42.19921875" style="64" bestFit="1" customWidth="1"/>
    <col min="22" max="360" width="9" style="64"/>
    <col min="361" max="361" width="46.5" style="64" bestFit="1" customWidth="1"/>
    <col min="362" max="16384" width="9" style="64"/>
  </cols>
  <sheetData>
    <row r="1" spans="1:361">
      <c r="B1" s="65"/>
      <c r="C1" s="65"/>
      <c r="D1" s="65"/>
      <c r="E1" s="65" t="s">
        <v>13578</v>
      </c>
      <c r="F1" s="65"/>
      <c r="G1" s="65"/>
      <c r="H1" s="65"/>
      <c r="I1" s="65"/>
      <c r="J1" s="65"/>
      <c r="K1" s="65"/>
      <c r="L1" s="65"/>
      <c r="U1" s="66"/>
    </row>
    <row r="2" spans="1:361" ht="14.4">
      <c r="A2" s="66"/>
      <c r="D2" s="66"/>
      <c r="E2" s="66"/>
      <c r="F2" s="66"/>
      <c r="G2" s="66"/>
      <c r="H2" s="66"/>
      <c r="I2" s="66"/>
      <c r="J2" s="66"/>
      <c r="K2" s="66"/>
      <c r="L2" s="66"/>
      <c r="M2" s="67" t="s">
        <v>126</v>
      </c>
      <c r="N2" s="67"/>
      <c r="O2" s="67"/>
      <c r="P2" s="147"/>
      <c r="Q2" s="67"/>
      <c r="R2" s="67"/>
      <c r="S2" s="68"/>
      <c r="T2" s="69"/>
      <c r="U2" s="66"/>
      <c r="MW2" s="70" t="str">
        <f>'1. Instructions'!D3</f>
        <v>Forecasting and Quantification Issues</v>
      </c>
    </row>
    <row r="3" spans="1:361">
      <c r="A3" s="140" t="s">
        <v>127</v>
      </c>
      <c r="B3" s="140" t="s">
        <v>119</v>
      </c>
      <c r="C3" s="140" t="s">
        <v>120</v>
      </c>
      <c r="D3" s="140" t="s">
        <v>128</v>
      </c>
      <c r="E3" s="140" t="s">
        <v>129</v>
      </c>
      <c r="F3" s="140" t="s">
        <v>130</v>
      </c>
      <c r="G3" s="141" t="s">
        <v>131</v>
      </c>
      <c r="H3" s="141" t="s">
        <v>45</v>
      </c>
      <c r="I3" s="141" t="s">
        <v>132</v>
      </c>
      <c r="J3" s="140" t="s">
        <v>133</v>
      </c>
      <c r="K3" s="141" t="s">
        <v>134</v>
      </c>
      <c r="L3" s="141" t="s">
        <v>13594</v>
      </c>
      <c r="M3" s="71" t="s">
        <v>135</v>
      </c>
      <c r="N3" s="71" t="s">
        <v>136</v>
      </c>
      <c r="O3" s="71" t="s">
        <v>137</v>
      </c>
      <c r="P3" s="146" t="s">
        <v>138</v>
      </c>
      <c r="Q3" s="71" t="s">
        <v>139</v>
      </c>
      <c r="R3" s="71" t="s">
        <v>140</v>
      </c>
      <c r="S3" s="71" t="s">
        <v>141</v>
      </c>
      <c r="T3" s="71" t="s">
        <v>142</v>
      </c>
      <c r="U3" s="141" t="s">
        <v>143</v>
      </c>
      <c r="MW3" s="70" t="str">
        <f>'1. Instructions'!D4</f>
        <v>Supply Planning and Procurement Misalignment</v>
      </c>
    </row>
    <row r="4" spans="1:361">
      <c r="A4" s="66"/>
      <c r="B4" s="72"/>
      <c r="C4" s="72"/>
      <c r="D4" s="66"/>
      <c r="E4" s="66"/>
      <c r="F4" s="66"/>
      <c r="G4" s="73"/>
      <c r="H4" s="73"/>
      <c r="I4" s="73"/>
      <c r="J4" s="66"/>
      <c r="K4" s="74"/>
      <c r="L4" s="74"/>
      <c r="M4" s="75">
        <f>IFERROR(IF(H4&lt;G4,0,(H4-G4)/30.4375),"")</f>
        <v>0</v>
      </c>
      <c r="N4" s="64" t="str">
        <f>IF(OR(A4="",E4="",G4="",H4="",J4=""),"",
SUMIFS($J$4:J4,$A$4:A4,A4,$E$4:E4,E4,$G$4:G4,G4,$H$4:H4,"&lt;="&amp;H4,$H$4:H4,"&gt;="&amp;G4))</f>
        <v/>
      </c>
      <c r="O4" s="64" t="str">
        <f t="shared" ref="O4:O67" si="0">IFERROR(N4/K4,"")</f>
        <v/>
      </c>
      <c r="P4" s="76" t="str">
        <f>IF(OR(H4="",G4="",J4="",K4="",O4="",M4=""),"",
IF(H4&lt;G4,"Expired",
IF(O4&gt;M4,"Yes","No")))</f>
        <v/>
      </c>
      <c r="Q4" s="64" t="str">
        <f t="shared" ref="Q4:Q11" si="1">IF(H4="","",
IF(H4&lt;G4,0,
IF(O4&lt;=M4,0,MIN(J4,N4-(M4*K4)))
))</f>
        <v/>
      </c>
      <c r="R4" s="76">
        <f>IF(H4&lt;G4,J4,0)</f>
        <v>0</v>
      </c>
      <c r="S4" s="64" t="str">
        <f ca="1">IF(H4="","",IF(H4&lt;TODAY(),"Expired",IF(H4&lt;=EDATE(TODAY(),6),"Exp. in 6M","Valid &gt;6M")))</f>
        <v/>
      </c>
      <c r="T4" s="76">
        <f>IF(OR(P4="Expired",P4="Yes"),1,0)</f>
        <v>0</v>
      </c>
      <c r="U4" s="66"/>
      <c r="MW4" s="70" t="str">
        <f>'1. Instructions'!D5</f>
        <v>Inventory Management and Governance Weaknesses</v>
      </c>
    </row>
    <row r="5" spans="1:361">
      <c r="A5" s="66"/>
      <c r="B5" s="72"/>
      <c r="C5" s="72"/>
      <c r="D5" s="66"/>
      <c r="E5" s="66"/>
      <c r="F5" s="66"/>
      <c r="G5" s="73"/>
      <c r="H5" s="73"/>
      <c r="I5" s="73"/>
      <c r="J5" s="66"/>
      <c r="K5" s="74"/>
      <c r="L5" s="74"/>
      <c r="M5" s="75">
        <f t="shared" ref="M5:M68" si="2">IFERROR(IF(H5&lt;G5,0,(H5-G5)/30.4375),"")</f>
        <v>0</v>
      </c>
      <c r="N5" s="64" t="str">
        <f>IF(OR(A5="",E5="",G5="",H5="",J5=""),"",
SUMIFS($J$4:J5,$A$4:A5,A5,$E$4:E5,E5,$G$4:G5,G5,$H$4:H5,"&lt;="&amp;H5,$H$4:H5,"&gt;="&amp;G5))</f>
        <v/>
      </c>
      <c r="O5" s="64" t="str">
        <f t="shared" si="0"/>
        <v/>
      </c>
      <c r="P5" s="76" t="str">
        <f t="shared" ref="P5:P68" si="3">IF(OR(H5="",G5="",J5="",K5="",O5="",M5=""),"",
IF(H5&lt;G5,"Expired",
IF(O5&gt;M5,"Yes","No")))</f>
        <v/>
      </c>
      <c r="Q5" s="64" t="str">
        <f t="shared" si="1"/>
        <v/>
      </c>
      <c r="R5" s="76">
        <f t="shared" ref="R5:R11" si="4">IF(H5&lt;G5,J5,0)</f>
        <v>0</v>
      </c>
      <c r="S5" s="64" t="str">
        <f t="shared" ref="S5:S11" ca="1" si="5">IF(H5="","",IF(H5&lt;TODAY(),"Expired",IF(H5&lt;=EDATE(TODAY(),6),"Exp. in 6M","Valid &gt;6M")))</f>
        <v/>
      </c>
      <c r="T5" s="76">
        <f t="shared" ref="T5:T17" si="6">IF(OR(P5="Expired",P5="Yes"),1,0)</f>
        <v>0</v>
      </c>
      <c r="U5" s="66"/>
      <c r="MW5" s="70" t="str">
        <f>'1. Instructions'!D6</f>
        <v>Poor Stock Rotation Practices</v>
      </c>
    </row>
    <row r="6" spans="1:361">
      <c r="A6" s="66"/>
      <c r="B6" s="72"/>
      <c r="C6" s="72"/>
      <c r="D6" s="66"/>
      <c r="E6" s="66"/>
      <c r="F6" s="66"/>
      <c r="G6" s="73"/>
      <c r="H6" s="73"/>
      <c r="I6" s="73"/>
      <c r="J6" s="66"/>
      <c r="K6" s="74"/>
      <c r="L6" s="74"/>
      <c r="M6" s="75">
        <f t="shared" si="2"/>
        <v>0</v>
      </c>
      <c r="N6" s="64" t="str">
        <f>IF(OR(A6="",E6="",G6="",H6="",J6=""),"",
SUMIFS($J$4:J6,$A$4:A6,A6,$E$4:E6,E6,$G$4:G6,G6,$H$4:H6,"&lt;="&amp;H6,$H$4:H6,"&gt;="&amp;G6))</f>
        <v/>
      </c>
      <c r="O6" s="64" t="str">
        <f t="shared" si="0"/>
        <v/>
      </c>
      <c r="P6" s="76" t="str">
        <f t="shared" si="3"/>
        <v/>
      </c>
      <c r="Q6" s="64" t="str">
        <f t="shared" si="1"/>
        <v/>
      </c>
      <c r="R6" s="76">
        <f t="shared" si="4"/>
        <v>0</v>
      </c>
      <c r="S6" s="64" t="str">
        <f t="shared" ca="1" si="5"/>
        <v/>
      </c>
      <c r="T6" s="76">
        <f t="shared" si="6"/>
        <v>0</v>
      </c>
      <c r="U6" s="66"/>
      <c r="MW6" s="70" t="str">
        <f>'1. Instructions'!D7</f>
        <v>Programmatic or Treatment Changes</v>
      </c>
    </row>
    <row r="7" spans="1:361">
      <c r="A7" s="66"/>
      <c r="B7" s="72"/>
      <c r="C7" s="72"/>
      <c r="D7" s="66"/>
      <c r="E7" s="66"/>
      <c r="F7" s="66"/>
      <c r="G7" s="73"/>
      <c r="H7" s="73"/>
      <c r="I7" s="73"/>
      <c r="J7" s="66"/>
      <c r="K7" s="74"/>
      <c r="L7" s="74"/>
      <c r="M7" s="75">
        <f t="shared" si="2"/>
        <v>0</v>
      </c>
      <c r="N7" s="64" t="str">
        <f>IF(OR(A7="",E7="",G7="",H7="",J7=""),"",
SUMIFS($J$4:J7,$A$4:A7,A7,$E$4:E7,E7,$G$4:G7,G7,$H$4:H7,"&lt;="&amp;H7,$H$4:H7,"&gt;="&amp;G7))</f>
        <v/>
      </c>
      <c r="O7" s="64" t="str">
        <f t="shared" si="0"/>
        <v/>
      </c>
      <c r="P7" s="76" t="str">
        <f t="shared" si="3"/>
        <v/>
      </c>
      <c r="Q7" s="64" t="str">
        <f t="shared" si="1"/>
        <v/>
      </c>
      <c r="R7" s="76">
        <f t="shared" si="4"/>
        <v>0</v>
      </c>
      <c r="S7" s="64" t="str">
        <f t="shared" ca="1" si="5"/>
        <v/>
      </c>
      <c r="T7" s="76">
        <f t="shared" si="6"/>
        <v>0</v>
      </c>
      <c r="U7" s="66"/>
      <c r="MW7" s="70" t="str">
        <f>'1. Instructions'!D8</f>
        <v>Low Consumption or Service Uptake</v>
      </c>
    </row>
    <row r="8" spans="1:361">
      <c r="A8" s="66"/>
      <c r="B8" s="72"/>
      <c r="C8" s="72"/>
      <c r="D8" s="66"/>
      <c r="E8" s="66"/>
      <c r="F8" s="66"/>
      <c r="G8" s="73"/>
      <c r="H8" s="77"/>
      <c r="I8" s="73"/>
      <c r="J8" s="66"/>
      <c r="K8" s="74"/>
      <c r="L8" s="74"/>
      <c r="M8" s="75">
        <f t="shared" si="2"/>
        <v>0</v>
      </c>
      <c r="N8" s="64" t="str">
        <f>IF(OR(A8="",E8="",G8="",H8="",J8=""),"",
SUMIFS($J$4:J8,$A$4:A8,A8,$E$4:E8,E8,$G$4:G8,G8,$H$4:H8,"&lt;="&amp;H8,$H$4:H8,"&gt;="&amp;G8))</f>
        <v/>
      </c>
      <c r="O8" s="64" t="str">
        <f t="shared" si="0"/>
        <v/>
      </c>
      <c r="P8" s="76" t="str">
        <f t="shared" si="3"/>
        <v/>
      </c>
      <c r="Q8" s="64" t="str">
        <f t="shared" si="1"/>
        <v/>
      </c>
      <c r="R8" s="76">
        <f t="shared" si="4"/>
        <v>0</v>
      </c>
      <c r="S8" s="64" t="str">
        <f t="shared" ca="1" si="5"/>
        <v/>
      </c>
      <c r="T8" s="76">
        <f t="shared" si="6"/>
        <v>0</v>
      </c>
      <c r="U8" s="66"/>
      <c r="MW8" s="70" t="str">
        <f>'1. Instructions'!D9</f>
        <v>Distribution and Last-Mile Delivery Delays</v>
      </c>
    </row>
    <row r="9" spans="1:361">
      <c r="A9" s="66"/>
      <c r="B9" s="72"/>
      <c r="D9" s="66"/>
      <c r="E9" s="66"/>
      <c r="F9" s="66"/>
      <c r="G9" s="73"/>
      <c r="H9" s="77"/>
      <c r="I9" s="73"/>
      <c r="J9" s="66"/>
      <c r="K9" s="74"/>
      <c r="L9" s="74"/>
      <c r="M9" s="75">
        <f t="shared" si="2"/>
        <v>0</v>
      </c>
      <c r="N9" s="64" t="str">
        <f>IF(OR(A9="",E9="",G9="",H9="",J9=""),"",
SUMIFS($J$4:J9,$A$4:A9,A9,$E$4:E9,E9,$G$4:G9,G9,$H$4:H9,"&lt;="&amp;H9,$H$4:H9,"&gt;="&amp;G9))</f>
        <v/>
      </c>
      <c r="O9" s="64" t="str">
        <f t="shared" si="0"/>
        <v/>
      </c>
      <c r="P9" s="76" t="str">
        <f t="shared" si="3"/>
        <v/>
      </c>
      <c r="Q9" s="64" t="str">
        <f t="shared" si="1"/>
        <v/>
      </c>
      <c r="R9" s="76">
        <f t="shared" si="4"/>
        <v>0</v>
      </c>
      <c r="S9" s="64" t="str">
        <f t="shared" ca="1" si="5"/>
        <v/>
      </c>
      <c r="T9" s="76">
        <f t="shared" si="6"/>
        <v>0</v>
      </c>
      <c r="U9" s="66"/>
      <c r="MW9" s="70" t="str">
        <f>'1. Instructions'!D10</f>
        <v>Port Clearance and Regulatory Delays</v>
      </c>
    </row>
    <row r="10" spans="1:361">
      <c r="A10" s="66"/>
      <c r="B10" s="72"/>
      <c r="D10" s="66"/>
      <c r="E10" s="66"/>
      <c r="F10" s="66"/>
      <c r="G10" s="73"/>
      <c r="H10" s="73"/>
      <c r="I10" s="73"/>
      <c r="J10" s="66"/>
      <c r="K10" s="74"/>
      <c r="L10" s="74"/>
      <c r="M10" s="75">
        <f t="shared" si="2"/>
        <v>0</v>
      </c>
      <c r="N10" s="64" t="str">
        <f>IF(OR(A10="",E10="",G10="",H10="",J10=""),"",
SUMIFS($J$4:J10,$A$4:A10,A10,$E$4:E10,E10,$G$4:G10,G10,$H$4:H10,"&lt;="&amp;H10,$H$4:H10,"&gt;="&amp;G10))</f>
        <v/>
      </c>
      <c r="O10" s="64" t="str">
        <f t="shared" si="0"/>
        <v/>
      </c>
      <c r="P10" s="76" t="str">
        <f t="shared" si="3"/>
        <v/>
      </c>
      <c r="Q10" s="64" t="str">
        <f t="shared" si="1"/>
        <v/>
      </c>
      <c r="R10" s="76">
        <f t="shared" si="4"/>
        <v>0</v>
      </c>
      <c r="S10" s="64" t="str">
        <f t="shared" ca="1" si="5"/>
        <v/>
      </c>
      <c r="T10" s="76">
        <f t="shared" si="6"/>
        <v>0</v>
      </c>
      <c r="U10" s="66"/>
      <c r="MW10" s="70" t="str">
        <f>'1. Instructions'!D11</f>
        <v>Receipt of Short Shelf-Life Products</v>
      </c>
    </row>
    <row r="11" spans="1:361">
      <c r="A11" s="66"/>
      <c r="B11" s="72"/>
      <c r="D11" s="66"/>
      <c r="E11" s="66"/>
      <c r="F11" s="66"/>
      <c r="G11" s="73"/>
      <c r="H11" s="73"/>
      <c r="I11" s="73"/>
      <c r="J11" s="66"/>
      <c r="K11" s="74"/>
      <c r="L11" s="74"/>
      <c r="M11" s="75">
        <f t="shared" si="2"/>
        <v>0</v>
      </c>
      <c r="N11" s="64" t="str">
        <f>IF(OR(A11="",E11="",G11="",H11="",J11=""),"",
SUMIFS($J$4:J11,$A$4:A11,A11,$E$4:E11,E11,$G$4:G11,G11,$H$4:H11,"&lt;="&amp;H11,$H$4:H11,"&gt;="&amp;G11))</f>
        <v/>
      </c>
      <c r="O11" s="64" t="str">
        <f t="shared" si="0"/>
        <v/>
      </c>
      <c r="P11" s="76" t="str">
        <f t="shared" si="3"/>
        <v/>
      </c>
      <c r="Q11" s="64" t="str">
        <f t="shared" si="1"/>
        <v/>
      </c>
      <c r="R11" s="76">
        <f t="shared" si="4"/>
        <v>0</v>
      </c>
      <c r="S11" s="64" t="str">
        <f t="shared" ca="1" si="5"/>
        <v/>
      </c>
      <c r="T11" s="76">
        <f t="shared" si="6"/>
        <v>0</v>
      </c>
      <c r="U11" s="66"/>
      <c r="MW11" s="70" t="str">
        <f>'1. Instructions'!D12</f>
        <v>Donor and Partner Coordination Challenges</v>
      </c>
    </row>
    <row r="12" spans="1:361">
      <c r="A12" s="66"/>
      <c r="D12" s="66"/>
      <c r="E12" s="66"/>
      <c r="F12" s="66"/>
      <c r="G12" s="73"/>
      <c r="H12" s="73"/>
      <c r="I12" s="74"/>
      <c r="J12" s="66"/>
      <c r="K12" s="74"/>
      <c r="L12" s="74"/>
      <c r="M12" s="75">
        <f t="shared" si="2"/>
        <v>0</v>
      </c>
      <c r="N12" s="64" t="str">
        <f>IF(OR(A12="",E12="",G12="",H12="",J12=""),"",
SUMIFS($J$4:J12,$A$4:A12,A12,$E$4:E12,E12,$G$4:G12,G12,$H$4:H12,"&lt;="&amp;H12,$H$4:H12,"&gt;="&amp;G12))</f>
        <v/>
      </c>
      <c r="O12" s="64" t="str">
        <f t="shared" si="0"/>
        <v/>
      </c>
      <c r="P12" s="76" t="str">
        <f t="shared" si="3"/>
        <v/>
      </c>
      <c r="Q12" s="64" t="str">
        <f t="shared" ref="Q12:Q75" si="7">IF(H12="","",
IF(H12&lt;G12,0,
IF(O12&lt;=M12,0,MIN(J12,N12-(M12*K12)))
))</f>
        <v/>
      </c>
      <c r="R12" s="76">
        <f t="shared" ref="R12:R75" si="8">IF(H12&lt;G12,J12,0)</f>
        <v>0</v>
      </c>
      <c r="S12" s="64" t="str">
        <f t="shared" ref="S12:S75" ca="1" si="9">IF(H12="","",IF(H12&lt;TODAY(),"Expired",IF(H12&lt;=EDATE(TODAY(),6),"Exp. in 6M","Valid &gt;6M")))</f>
        <v/>
      </c>
      <c r="T12" s="76">
        <f t="shared" si="6"/>
        <v>0</v>
      </c>
      <c r="U12" s="66"/>
      <c r="MW12" s="70" t="str">
        <f>'1. Instructions'!D13</f>
        <v>Staff Capacity Constraints</v>
      </c>
    </row>
    <row r="13" spans="1:361">
      <c r="A13" s="66"/>
      <c r="D13" s="66"/>
      <c r="E13" s="66"/>
      <c r="F13" s="66"/>
      <c r="G13" s="73"/>
      <c r="H13" s="73"/>
      <c r="I13" s="74"/>
      <c r="J13" s="66"/>
      <c r="K13" s="74"/>
      <c r="L13" s="74"/>
      <c r="M13" s="75">
        <f t="shared" si="2"/>
        <v>0</v>
      </c>
      <c r="N13" s="64" t="str">
        <f>IF(OR(A13="",E13="",G13="",H13="",J13=""),"",
SUMIFS($J$4:J13,$A$4:A13,A13,$E$4:E13,E13,$G$4:G13,G13,$H$4:H13,"&lt;="&amp;H13,$H$4:H13,"&gt;="&amp;G13))</f>
        <v/>
      </c>
      <c r="O13" s="64" t="str">
        <f t="shared" si="0"/>
        <v/>
      </c>
      <c r="P13" s="76" t="str">
        <f t="shared" si="3"/>
        <v/>
      </c>
      <c r="Q13" s="64" t="str">
        <f t="shared" si="7"/>
        <v/>
      </c>
      <c r="R13" s="76">
        <f t="shared" si="8"/>
        <v>0</v>
      </c>
      <c r="S13" s="64" t="str">
        <f t="shared" ca="1" si="9"/>
        <v/>
      </c>
      <c r="T13" s="76">
        <f t="shared" si="6"/>
        <v>0</v>
      </c>
      <c r="U13" s="66"/>
      <c r="MW13" s="70" t="str">
        <f>'1. Instructions'!D14</f>
        <v>Conflict, Emergencies, or Access Constraints</v>
      </c>
    </row>
    <row r="14" spans="1:361">
      <c r="A14" s="66"/>
      <c r="D14" s="66"/>
      <c r="E14" s="66"/>
      <c r="F14" s="66"/>
      <c r="G14" s="73"/>
      <c r="H14" s="73"/>
      <c r="I14" s="74"/>
      <c r="J14" s="66"/>
      <c r="K14" s="74"/>
      <c r="L14" s="74"/>
      <c r="M14" s="75">
        <f t="shared" si="2"/>
        <v>0</v>
      </c>
      <c r="N14" s="64" t="str">
        <f>IF(OR(A14="",E14="",G14="",H14="",J14=""),"",
SUMIFS($J$4:J14,$A$4:A14,A14,$E$4:E14,E14,$G$4:G14,G14,$H$4:H14,"&lt;="&amp;H14,$H$4:H14,"&gt;="&amp;G14))</f>
        <v/>
      </c>
      <c r="O14" s="64" t="str">
        <f t="shared" si="0"/>
        <v/>
      </c>
      <c r="P14" s="76" t="str">
        <f t="shared" si="3"/>
        <v/>
      </c>
      <c r="Q14" s="64" t="str">
        <f t="shared" si="7"/>
        <v/>
      </c>
      <c r="R14" s="76">
        <f t="shared" si="8"/>
        <v>0</v>
      </c>
      <c r="S14" s="64" t="str">
        <f t="shared" ca="1" si="9"/>
        <v/>
      </c>
      <c r="T14" s="76">
        <f t="shared" si="6"/>
        <v>0</v>
      </c>
      <c r="U14" s="66"/>
      <c r="MW14" s="70" t="str">
        <f>'1. Instructions'!D15</f>
        <v>Storage Capacity or Infrastructure Limitations</v>
      </c>
    </row>
    <row r="15" spans="1:361">
      <c r="A15" s="66"/>
      <c r="D15" s="66"/>
      <c r="E15" s="66"/>
      <c r="F15" s="66"/>
      <c r="G15" s="73"/>
      <c r="H15" s="73"/>
      <c r="I15" s="74"/>
      <c r="J15" s="66"/>
      <c r="K15" s="74"/>
      <c r="L15" s="74"/>
      <c r="M15" s="75">
        <f t="shared" si="2"/>
        <v>0</v>
      </c>
      <c r="N15" s="64" t="str">
        <f>IF(OR(A15="",E15="",G15="",H15="",J15=""),"",
SUMIFS($J$4:J15,$A$4:A15,A15,$E$4:E15,E15,$G$4:G15,G15,$H$4:H15,"&lt;="&amp;H15,$H$4:H15,"&gt;="&amp;G15))</f>
        <v/>
      </c>
      <c r="O15" s="64" t="str">
        <f t="shared" si="0"/>
        <v/>
      </c>
      <c r="P15" s="76" t="str">
        <f t="shared" si="3"/>
        <v/>
      </c>
      <c r="Q15" s="64" t="str">
        <f t="shared" si="7"/>
        <v/>
      </c>
      <c r="R15" s="76">
        <f t="shared" si="8"/>
        <v>0</v>
      </c>
      <c r="S15" s="64" t="str">
        <f t="shared" ca="1" si="9"/>
        <v/>
      </c>
      <c r="T15" s="76">
        <f t="shared" si="6"/>
        <v>0</v>
      </c>
      <c r="U15" s="66"/>
      <c r="MW15" s="70" t="str">
        <f>'1. Instructions'!D16</f>
        <v>Expiry Monitoring and Redistribution System Weaknesses</v>
      </c>
    </row>
    <row r="16" spans="1:361">
      <c r="A16" s="66"/>
      <c r="D16" s="66"/>
      <c r="E16" s="66"/>
      <c r="F16" s="66"/>
      <c r="G16" s="74"/>
      <c r="H16" s="74"/>
      <c r="I16" s="74"/>
      <c r="J16" s="66"/>
      <c r="K16" s="74"/>
      <c r="L16" s="74"/>
      <c r="M16" s="75">
        <f t="shared" si="2"/>
        <v>0</v>
      </c>
      <c r="N16" s="64" t="str">
        <f>IF(OR(A16="",E16="",G16="",H16="",J16=""),"",
SUMIFS($J$4:J16,$A$4:A16,A16,$E$4:E16,E16,$G$4:G16,G16,$H$4:H16,"&lt;="&amp;H16,$H$4:H16,"&gt;="&amp;G16))</f>
        <v/>
      </c>
      <c r="O16" s="64" t="str">
        <f t="shared" si="0"/>
        <v/>
      </c>
      <c r="P16" s="76" t="str">
        <f t="shared" si="3"/>
        <v/>
      </c>
      <c r="Q16" s="64" t="str">
        <f t="shared" si="7"/>
        <v/>
      </c>
      <c r="R16" s="76">
        <f t="shared" si="8"/>
        <v>0</v>
      </c>
      <c r="S16" s="64" t="str">
        <f t="shared" ca="1" si="9"/>
        <v/>
      </c>
      <c r="T16" s="76">
        <f t="shared" si="6"/>
        <v>0</v>
      </c>
      <c r="U16" s="66"/>
      <c r="MW16" s="70" t="str">
        <f>'1. Instructions'!D17</f>
        <v>Data Quality Problems</v>
      </c>
    </row>
    <row r="17" spans="1:361">
      <c r="A17" s="66"/>
      <c r="D17" s="66"/>
      <c r="E17" s="66"/>
      <c r="F17" s="66"/>
      <c r="G17" s="74"/>
      <c r="H17" s="74"/>
      <c r="I17" s="74"/>
      <c r="J17" s="66"/>
      <c r="K17" s="74"/>
      <c r="L17" s="74"/>
      <c r="M17" s="75">
        <f t="shared" si="2"/>
        <v>0</v>
      </c>
      <c r="N17" s="64" t="str">
        <f>IF(OR(A17="",E17="",G17="",H17="",J17=""),"",
SUMIFS($J$4:J17,$A$4:A17,A17,$E$4:E17,E17,$G$4:G17,G17,$H$4:H17,"&lt;="&amp;H17,$H$4:H17,"&gt;="&amp;G17))</f>
        <v/>
      </c>
      <c r="O17" s="64" t="str">
        <f t="shared" si="0"/>
        <v/>
      </c>
      <c r="P17" s="76" t="str">
        <f t="shared" si="3"/>
        <v/>
      </c>
      <c r="Q17" s="64" t="str">
        <f t="shared" si="7"/>
        <v/>
      </c>
      <c r="R17" s="76">
        <f t="shared" si="8"/>
        <v>0</v>
      </c>
      <c r="S17" s="64" t="str">
        <f t="shared" ca="1" si="9"/>
        <v/>
      </c>
      <c r="T17" s="76">
        <f t="shared" si="6"/>
        <v>0</v>
      </c>
      <c r="U17" s="66"/>
      <c r="MW17" s="70" t="str">
        <f>'1. Instructions'!D18</f>
        <v>Other (Specify in summary tab)</v>
      </c>
    </row>
    <row r="18" spans="1:361">
      <c r="A18" s="66"/>
      <c r="D18" s="66"/>
      <c r="E18" s="66"/>
      <c r="F18" s="66"/>
      <c r="G18" s="74"/>
      <c r="H18" s="74"/>
      <c r="I18" s="74"/>
      <c r="J18" s="66"/>
      <c r="K18" s="74"/>
      <c r="L18" s="74"/>
      <c r="M18" s="75">
        <f t="shared" si="2"/>
        <v>0</v>
      </c>
      <c r="N18" s="64" t="str">
        <f>IF(OR(A18="",E18="",G18="",H18="",J18=""),"",
SUMIFS($J$4:J18,$A$4:A18,A18,$E$4:E18,E18,$G$4:G18,G18,$H$4:H18,"&lt;="&amp;H18,$H$4:H18,"&gt;="&amp;G18))</f>
        <v/>
      </c>
      <c r="O18" s="64" t="str">
        <f t="shared" si="0"/>
        <v/>
      </c>
      <c r="P18" s="76" t="str">
        <f t="shared" si="3"/>
        <v/>
      </c>
      <c r="Q18" s="64" t="str">
        <f t="shared" si="7"/>
        <v/>
      </c>
      <c r="R18" s="76">
        <f t="shared" si="8"/>
        <v>0</v>
      </c>
      <c r="S18" s="64" t="str">
        <f t="shared" ca="1" si="9"/>
        <v/>
      </c>
      <c r="T18" s="76">
        <f t="shared" ref="T18:T75" ca="1" si="10">IF(OR(S18="Expired",S18,"Exp. in 6M"),1,0)</f>
        <v>0</v>
      </c>
      <c r="U18" s="66"/>
    </row>
    <row r="19" spans="1:361">
      <c r="A19" s="66"/>
      <c r="D19" s="66"/>
      <c r="E19" s="66"/>
      <c r="F19" s="66"/>
      <c r="G19" s="74"/>
      <c r="H19" s="74"/>
      <c r="I19" s="74"/>
      <c r="J19" s="66"/>
      <c r="K19" s="74"/>
      <c r="L19" s="74"/>
      <c r="M19" s="75">
        <f t="shared" si="2"/>
        <v>0</v>
      </c>
      <c r="N19" s="64" t="str">
        <f>IF(OR(A19="",E19="",G19="",H19="",J19=""),"",
SUMIFS($J$4:J19,$A$4:A19,A19,$E$4:E19,E19,$G$4:G19,G19,$H$4:H19,"&lt;="&amp;H19,$H$4:H19,"&gt;="&amp;G19))</f>
        <v/>
      </c>
      <c r="O19" s="64" t="str">
        <f t="shared" si="0"/>
        <v/>
      </c>
      <c r="P19" s="76" t="str">
        <f t="shared" si="3"/>
        <v/>
      </c>
      <c r="Q19" s="64" t="str">
        <f t="shared" si="7"/>
        <v/>
      </c>
      <c r="R19" s="76">
        <f t="shared" si="8"/>
        <v>0</v>
      </c>
      <c r="S19" s="64" t="str">
        <f t="shared" ca="1" si="9"/>
        <v/>
      </c>
      <c r="T19" s="76">
        <f t="shared" ca="1" si="10"/>
        <v>0</v>
      </c>
      <c r="U19" s="66"/>
    </row>
    <row r="20" spans="1:361">
      <c r="A20" s="66"/>
      <c r="D20" s="66"/>
      <c r="E20" s="66"/>
      <c r="F20" s="66"/>
      <c r="G20" s="74"/>
      <c r="H20" s="74"/>
      <c r="I20" s="74"/>
      <c r="J20" s="66"/>
      <c r="K20" s="74"/>
      <c r="L20" s="74"/>
      <c r="M20" s="75">
        <f t="shared" si="2"/>
        <v>0</v>
      </c>
      <c r="N20" s="64" t="str">
        <f>IF(OR(A20="",E20="",G20="",H20="",J20=""),"",
SUMIFS($J$4:J20,$A$4:A20,A20,$E$4:E20,E20,$G$4:G20,G20,$H$4:H20,"&lt;="&amp;H20,$H$4:H20,"&gt;="&amp;G20))</f>
        <v/>
      </c>
      <c r="O20" s="64" t="str">
        <f t="shared" si="0"/>
        <v/>
      </c>
      <c r="P20" s="76" t="str">
        <f t="shared" si="3"/>
        <v/>
      </c>
      <c r="Q20" s="64" t="str">
        <f t="shared" si="7"/>
        <v/>
      </c>
      <c r="R20" s="76">
        <f t="shared" si="8"/>
        <v>0</v>
      </c>
      <c r="S20" s="64" t="str">
        <f t="shared" ca="1" si="9"/>
        <v/>
      </c>
      <c r="T20" s="76">
        <f t="shared" ca="1" si="10"/>
        <v>0</v>
      </c>
      <c r="U20" s="66"/>
    </row>
    <row r="21" spans="1:361">
      <c r="A21" s="66"/>
      <c r="D21" s="66"/>
      <c r="E21" s="66"/>
      <c r="F21" s="66"/>
      <c r="G21" s="74"/>
      <c r="H21" s="74"/>
      <c r="I21" s="74"/>
      <c r="J21" s="66"/>
      <c r="K21" s="74"/>
      <c r="L21" s="74"/>
      <c r="M21" s="75">
        <f t="shared" si="2"/>
        <v>0</v>
      </c>
      <c r="N21" s="64" t="str">
        <f>IF(OR(A21="",E21="",G21="",H21="",J21=""),"",
SUMIFS($J$4:J21,$A$4:A21,A21,$E$4:E21,E21,$G$4:G21,G21,$H$4:H21,"&lt;="&amp;H21,$H$4:H21,"&gt;="&amp;G21))</f>
        <v/>
      </c>
      <c r="O21" s="64" t="str">
        <f t="shared" si="0"/>
        <v/>
      </c>
      <c r="P21" s="76" t="str">
        <f t="shared" si="3"/>
        <v/>
      </c>
      <c r="Q21" s="64" t="str">
        <f t="shared" si="7"/>
        <v/>
      </c>
      <c r="R21" s="76">
        <f t="shared" si="8"/>
        <v>0</v>
      </c>
      <c r="S21" s="64" t="str">
        <f t="shared" ca="1" si="9"/>
        <v/>
      </c>
      <c r="T21" s="76">
        <f t="shared" ca="1" si="10"/>
        <v>0</v>
      </c>
      <c r="U21" s="66"/>
    </row>
    <row r="22" spans="1:361">
      <c r="A22" s="66"/>
      <c r="D22" s="66"/>
      <c r="E22" s="66"/>
      <c r="F22" s="66"/>
      <c r="G22" s="74"/>
      <c r="H22" s="74"/>
      <c r="I22" s="74"/>
      <c r="J22" s="66"/>
      <c r="K22" s="74"/>
      <c r="L22" s="74"/>
      <c r="M22" s="75">
        <f t="shared" si="2"/>
        <v>0</v>
      </c>
      <c r="N22" s="64" t="str">
        <f>IF(OR(A22="",E22="",G22="",H22="",J22=""),"",
SUMIFS($J$4:J22,$A$4:A22,A22,$E$4:E22,E22,$G$4:G22,G22,$H$4:H22,"&lt;="&amp;H22,$H$4:H22,"&gt;="&amp;G22))</f>
        <v/>
      </c>
      <c r="O22" s="64" t="str">
        <f t="shared" si="0"/>
        <v/>
      </c>
      <c r="P22" s="76" t="str">
        <f t="shared" si="3"/>
        <v/>
      </c>
      <c r="Q22" s="64" t="str">
        <f t="shared" si="7"/>
        <v/>
      </c>
      <c r="R22" s="76">
        <f t="shared" si="8"/>
        <v>0</v>
      </c>
      <c r="S22" s="64" t="str">
        <f t="shared" ca="1" si="9"/>
        <v/>
      </c>
      <c r="T22" s="76">
        <f t="shared" ca="1" si="10"/>
        <v>0</v>
      </c>
      <c r="U22" s="66"/>
    </row>
    <row r="23" spans="1:361">
      <c r="A23" s="66"/>
      <c r="D23" s="66"/>
      <c r="E23" s="66"/>
      <c r="F23" s="66"/>
      <c r="G23" s="74"/>
      <c r="H23" s="74"/>
      <c r="I23" s="74"/>
      <c r="J23" s="66"/>
      <c r="K23" s="74"/>
      <c r="L23" s="74"/>
      <c r="M23" s="75">
        <f t="shared" si="2"/>
        <v>0</v>
      </c>
      <c r="N23" s="64" t="str">
        <f>IF(OR(A23="",E23="",G23="",H23="",J23=""),"",
SUMIFS($J$4:J23,$A$4:A23,A23,$E$4:E23,E23,$G$4:G23,G23,$H$4:H23,"&lt;="&amp;H23,$H$4:H23,"&gt;="&amp;G23))</f>
        <v/>
      </c>
      <c r="O23" s="64" t="str">
        <f t="shared" si="0"/>
        <v/>
      </c>
      <c r="P23" s="76" t="str">
        <f t="shared" si="3"/>
        <v/>
      </c>
      <c r="Q23" s="64" t="str">
        <f t="shared" si="7"/>
        <v/>
      </c>
      <c r="R23" s="76">
        <f t="shared" si="8"/>
        <v>0</v>
      </c>
      <c r="S23" s="64" t="str">
        <f t="shared" ca="1" si="9"/>
        <v/>
      </c>
      <c r="T23" s="76">
        <f t="shared" ca="1" si="10"/>
        <v>0</v>
      </c>
      <c r="U23" s="66"/>
    </row>
    <row r="24" spans="1:361">
      <c r="A24" s="66"/>
      <c r="D24" s="66"/>
      <c r="E24" s="66"/>
      <c r="F24" s="66"/>
      <c r="G24" s="74"/>
      <c r="H24" s="74"/>
      <c r="I24" s="74"/>
      <c r="J24" s="66"/>
      <c r="K24" s="74"/>
      <c r="L24" s="74"/>
      <c r="M24" s="75">
        <f t="shared" si="2"/>
        <v>0</v>
      </c>
      <c r="N24" s="64" t="str">
        <f>IF(OR(A24="",E24="",G24="",H24="",J24=""),"",
SUMIFS($J$4:J24,$A$4:A24,A24,$E$4:E24,E24,$G$4:G24,G24,$H$4:H24,"&lt;="&amp;H24,$H$4:H24,"&gt;="&amp;G24))</f>
        <v/>
      </c>
      <c r="O24" s="64" t="str">
        <f t="shared" si="0"/>
        <v/>
      </c>
      <c r="P24" s="76" t="str">
        <f t="shared" si="3"/>
        <v/>
      </c>
      <c r="Q24" s="64" t="str">
        <f t="shared" si="7"/>
        <v/>
      </c>
      <c r="R24" s="76">
        <f t="shared" si="8"/>
        <v>0</v>
      </c>
      <c r="S24" s="64" t="str">
        <f t="shared" ca="1" si="9"/>
        <v/>
      </c>
      <c r="T24" s="76">
        <f t="shared" ca="1" si="10"/>
        <v>0</v>
      </c>
      <c r="U24" s="66"/>
    </row>
    <row r="25" spans="1:361">
      <c r="A25" s="66"/>
      <c r="D25" s="66"/>
      <c r="E25" s="66"/>
      <c r="F25" s="66"/>
      <c r="G25" s="74"/>
      <c r="H25" s="74"/>
      <c r="I25" s="74"/>
      <c r="J25" s="66"/>
      <c r="K25" s="74"/>
      <c r="L25" s="74"/>
      <c r="M25" s="75">
        <f t="shared" si="2"/>
        <v>0</v>
      </c>
      <c r="N25" s="64" t="str">
        <f>IF(OR(A25="",E25="",G25="",H25="",J25=""),"",
SUMIFS($J$4:J25,$A$4:A25,A25,$E$4:E25,E25,$G$4:G25,G25,$H$4:H25,"&lt;="&amp;H25,$H$4:H25,"&gt;="&amp;G25))</f>
        <v/>
      </c>
      <c r="O25" s="64" t="str">
        <f t="shared" si="0"/>
        <v/>
      </c>
      <c r="P25" s="76" t="str">
        <f t="shared" si="3"/>
        <v/>
      </c>
      <c r="Q25" s="64" t="str">
        <f t="shared" si="7"/>
        <v/>
      </c>
      <c r="R25" s="76">
        <f t="shared" si="8"/>
        <v>0</v>
      </c>
      <c r="S25" s="64" t="str">
        <f t="shared" ca="1" si="9"/>
        <v/>
      </c>
      <c r="T25" s="76">
        <f t="shared" ca="1" si="10"/>
        <v>0</v>
      </c>
      <c r="U25" s="66"/>
    </row>
    <row r="26" spans="1:361">
      <c r="A26" s="66"/>
      <c r="D26" s="66"/>
      <c r="E26" s="66"/>
      <c r="F26" s="66"/>
      <c r="G26" s="74"/>
      <c r="H26" s="74"/>
      <c r="I26" s="74"/>
      <c r="J26" s="66"/>
      <c r="K26" s="74"/>
      <c r="L26" s="74"/>
      <c r="M26" s="75">
        <f t="shared" si="2"/>
        <v>0</v>
      </c>
      <c r="N26" s="64" t="str">
        <f>IF(OR(A26="",E26="",G26="",H26="",J26=""),"",
SUMIFS($J$4:J26,$A$4:A26,A26,$E$4:E26,E26,$G$4:G26,G26,$H$4:H26,"&lt;="&amp;H26,$H$4:H26,"&gt;="&amp;G26))</f>
        <v/>
      </c>
      <c r="O26" s="64" t="str">
        <f t="shared" si="0"/>
        <v/>
      </c>
      <c r="P26" s="76" t="str">
        <f t="shared" si="3"/>
        <v/>
      </c>
      <c r="Q26" s="64" t="str">
        <f t="shared" si="7"/>
        <v/>
      </c>
      <c r="R26" s="76">
        <f t="shared" si="8"/>
        <v>0</v>
      </c>
      <c r="S26" s="64" t="str">
        <f t="shared" ca="1" si="9"/>
        <v/>
      </c>
      <c r="T26" s="76">
        <f t="shared" ca="1" si="10"/>
        <v>0</v>
      </c>
      <c r="U26" s="66"/>
    </row>
    <row r="27" spans="1:361">
      <c r="A27" s="66"/>
      <c r="D27" s="66"/>
      <c r="E27" s="66"/>
      <c r="F27" s="66"/>
      <c r="G27" s="74"/>
      <c r="H27" s="74"/>
      <c r="I27" s="74"/>
      <c r="J27" s="66"/>
      <c r="K27" s="74"/>
      <c r="L27" s="74"/>
      <c r="M27" s="75">
        <f t="shared" si="2"/>
        <v>0</v>
      </c>
      <c r="N27" s="64" t="str">
        <f>IF(OR(A27="",E27="",G27="",H27="",J27=""),"",
SUMIFS($J$4:J27,$A$4:A27,A27,$E$4:E27,E27,$G$4:G27,G27,$H$4:H27,"&lt;="&amp;H27,$H$4:H27,"&gt;="&amp;G27))</f>
        <v/>
      </c>
      <c r="O27" s="64" t="str">
        <f t="shared" si="0"/>
        <v/>
      </c>
      <c r="P27" s="76" t="str">
        <f t="shared" si="3"/>
        <v/>
      </c>
      <c r="Q27" s="64" t="str">
        <f t="shared" si="7"/>
        <v/>
      </c>
      <c r="R27" s="76">
        <f t="shared" si="8"/>
        <v>0</v>
      </c>
      <c r="S27" s="64" t="str">
        <f t="shared" ca="1" si="9"/>
        <v/>
      </c>
      <c r="T27" s="76">
        <f t="shared" ca="1" si="10"/>
        <v>0</v>
      </c>
      <c r="U27" s="66"/>
    </row>
    <row r="28" spans="1:361">
      <c r="A28" s="66"/>
      <c r="D28" s="66"/>
      <c r="E28" s="66"/>
      <c r="F28" s="66"/>
      <c r="G28" s="74"/>
      <c r="H28" s="74"/>
      <c r="I28" s="74"/>
      <c r="J28" s="66"/>
      <c r="K28" s="74"/>
      <c r="L28" s="74"/>
      <c r="M28" s="75">
        <f t="shared" si="2"/>
        <v>0</v>
      </c>
      <c r="N28" s="64" t="str">
        <f>IF(OR(A28="",E28="",G28="",H28="",J28=""),"",
SUMIFS($J$4:J28,$A$4:A28,A28,$E$4:E28,E28,$G$4:G28,G28,$H$4:H28,"&lt;="&amp;H28,$H$4:H28,"&gt;="&amp;G28))</f>
        <v/>
      </c>
      <c r="O28" s="64" t="str">
        <f t="shared" si="0"/>
        <v/>
      </c>
      <c r="P28" s="76" t="str">
        <f t="shared" si="3"/>
        <v/>
      </c>
      <c r="Q28" s="64" t="str">
        <f t="shared" si="7"/>
        <v/>
      </c>
      <c r="R28" s="76">
        <f t="shared" si="8"/>
        <v>0</v>
      </c>
      <c r="S28" s="64" t="str">
        <f t="shared" ca="1" si="9"/>
        <v/>
      </c>
      <c r="T28" s="76">
        <f t="shared" ca="1" si="10"/>
        <v>0</v>
      </c>
      <c r="U28" s="66"/>
    </row>
    <row r="29" spans="1:361">
      <c r="A29" s="66"/>
      <c r="D29" s="66"/>
      <c r="E29" s="66"/>
      <c r="F29" s="66"/>
      <c r="G29" s="74"/>
      <c r="H29" s="74"/>
      <c r="I29" s="74"/>
      <c r="J29" s="66"/>
      <c r="K29" s="74"/>
      <c r="L29" s="74"/>
      <c r="M29" s="75">
        <f t="shared" si="2"/>
        <v>0</v>
      </c>
      <c r="N29" s="64" t="str">
        <f>IF(OR(A29="",E29="",G29="",H29="",J29=""),"",
SUMIFS($J$4:J29,$A$4:A29,A29,$E$4:E29,E29,$G$4:G29,G29,$H$4:H29,"&lt;="&amp;H29,$H$4:H29,"&gt;="&amp;G29))</f>
        <v/>
      </c>
      <c r="O29" s="64" t="str">
        <f t="shared" si="0"/>
        <v/>
      </c>
      <c r="P29" s="76" t="str">
        <f t="shared" si="3"/>
        <v/>
      </c>
      <c r="Q29" s="64" t="str">
        <f t="shared" si="7"/>
        <v/>
      </c>
      <c r="R29" s="76">
        <f t="shared" si="8"/>
        <v>0</v>
      </c>
      <c r="S29" s="64" t="str">
        <f t="shared" ca="1" si="9"/>
        <v/>
      </c>
      <c r="T29" s="76">
        <f t="shared" ca="1" si="10"/>
        <v>0</v>
      </c>
      <c r="U29" s="66"/>
    </row>
    <row r="30" spans="1:361">
      <c r="A30" s="66"/>
      <c r="D30" s="66"/>
      <c r="E30" s="66"/>
      <c r="F30" s="66"/>
      <c r="G30" s="74"/>
      <c r="H30" s="74"/>
      <c r="I30" s="74"/>
      <c r="J30" s="66"/>
      <c r="K30" s="74"/>
      <c r="L30" s="74"/>
      <c r="M30" s="75">
        <f t="shared" si="2"/>
        <v>0</v>
      </c>
      <c r="N30" s="64" t="str">
        <f>IF(OR(A30="",E30="",G30="",H30="",J30=""),"",
SUMIFS($J$4:J30,$A$4:A30,A30,$E$4:E30,E30,$G$4:G30,G30,$H$4:H30,"&lt;="&amp;H30,$H$4:H30,"&gt;="&amp;G30))</f>
        <v/>
      </c>
      <c r="O30" s="64" t="str">
        <f t="shared" si="0"/>
        <v/>
      </c>
      <c r="P30" s="76" t="str">
        <f t="shared" si="3"/>
        <v/>
      </c>
      <c r="Q30" s="64" t="str">
        <f t="shared" si="7"/>
        <v/>
      </c>
      <c r="R30" s="76">
        <f t="shared" si="8"/>
        <v>0</v>
      </c>
      <c r="S30" s="64" t="str">
        <f t="shared" ca="1" si="9"/>
        <v/>
      </c>
      <c r="T30" s="76">
        <f t="shared" ca="1" si="10"/>
        <v>0</v>
      </c>
      <c r="U30" s="66"/>
    </row>
    <row r="31" spans="1:361">
      <c r="A31" s="66"/>
      <c r="D31" s="66"/>
      <c r="E31" s="66"/>
      <c r="F31" s="66"/>
      <c r="G31" s="74"/>
      <c r="H31" s="74"/>
      <c r="I31" s="74"/>
      <c r="J31" s="66"/>
      <c r="K31" s="74"/>
      <c r="L31" s="74"/>
      <c r="M31" s="75">
        <f t="shared" si="2"/>
        <v>0</v>
      </c>
      <c r="N31" s="64" t="str">
        <f>IF(OR(A31="",E31="",G31="",H31="",J31=""),"",
SUMIFS($J$4:J31,$A$4:A31,A31,$E$4:E31,E31,$G$4:G31,G31,$H$4:H31,"&lt;="&amp;H31,$H$4:H31,"&gt;="&amp;G31))</f>
        <v/>
      </c>
      <c r="O31" s="64" t="str">
        <f t="shared" si="0"/>
        <v/>
      </c>
      <c r="P31" s="76" t="str">
        <f t="shared" si="3"/>
        <v/>
      </c>
      <c r="Q31" s="64" t="str">
        <f t="shared" si="7"/>
        <v/>
      </c>
      <c r="R31" s="76">
        <f t="shared" si="8"/>
        <v>0</v>
      </c>
      <c r="S31" s="64" t="str">
        <f t="shared" ca="1" si="9"/>
        <v/>
      </c>
      <c r="T31" s="76">
        <f t="shared" ca="1" si="10"/>
        <v>0</v>
      </c>
      <c r="U31" s="66"/>
    </row>
    <row r="32" spans="1:361">
      <c r="A32" s="66"/>
      <c r="D32" s="66"/>
      <c r="E32" s="66"/>
      <c r="F32" s="66"/>
      <c r="G32" s="74"/>
      <c r="H32" s="74"/>
      <c r="I32" s="74"/>
      <c r="J32" s="66"/>
      <c r="K32" s="74"/>
      <c r="L32" s="74"/>
      <c r="M32" s="75">
        <f t="shared" si="2"/>
        <v>0</v>
      </c>
      <c r="N32" s="64" t="str">
        <f>IF(OR(A32="",E32="",G32="",H32="",J32=""),"",
SUMIFS($J$4:J32,$A$4:A32,A32,$E$4:E32,E32,$G$4:G32,G32,$H$4:H32,"&lt;="&amp;H32,$H$4:H32,"&gt;="&amp;G32))</f>
        <v/>
      </c>
      <c r="O32" s="64" t="str">
        <f t="shared" si="0"/>
        <v/>
      </c>
      <c r="P32" s="76" t="str">
        <f t="shared" si="3"/>
        <v/>
      </c>
      <c r="Q32" s="64" t="str">
        <f t="shared" si="7"/>
        <v/>
      </c>
      <c r="R32" s="76">
        <f t="shared" si="8"/>
        <v>0</v>
      </c>
      <c r="S32" s="64" t="str">
        <f t="shared" ca="1" si="9"/>
        <v/>
      </c>
      <c r="T32" s="76">
        <f t="shared" ca="1" si="10"/>
        <v>0</v>
      </c>
      <c r="U32" s="66"/>
    </row>
    <row r="33" spans="1:21">
      <c r="A33" s="66"/>
      <c r="D33" s="66"/>
      <c r="E33" s="66"/>
      <c r="F33" s="66"/>
      <c r="G33" s="74"/>
      <c r="H33" s="74"/>
      <c r="I33" s="74"/>
      <c r="J33" s="66"/>
      <c r="K33" s="74"/>
      <c r="L33" s="74"/>
      <c r="M33" s="75">
        <f t="shared" si="2"/>
        <v>0</v>
      </c>
      <c r="N33" s="64" t="str">
        <f>IF(OR(A33="",E33="",G33="",H33="",J33=""),"",
SUMIFS($J$4:J33,$A$4:A33,A33,$E$4:E33,E33,$G$4:G33,G33,$H$4:H33,"&lt;="&amp;H33,$H$4:H33,"&gt;="&amp;G33))</f>
        <v/>
      </c>
      <c r="O33" s="64" t="str">
        <f t="shared" si="0"/>
        <v/>
      </c>
      <c r="P33" s="76" t="str">
        <f t="shared" si="3"/>
        <v/>
      </c>
      <c r="Q33" s="64" t="str">
        <f t="shared" si="7"/>
        <v/>
      </c>
      <c r="R33" s="76">
        <f t="shared" si="8"/>
        <v>0</v>
      </c>
      <c r="S33" s="64" t="str">
        <f t="shared" ca="1" si="9"/>
        <v/>
      </c>
      <c r="T33" s="76">
        <f t="shared" ca="1" si="10"/>
        <v>0</v>
      </c>
      <c r="U33" s="66"/>
    </row>
    <row r="34" spans="1:21">
      <c r="A34" s="66"/>
      <c r="D34" s="66"/>
      <c r="E34" s="66"/>
      <c r="F34" s="66"/>
      <c r="G34" s="74"/>
      <c r="H34" s="74"/>
      <c r="I34" s="74"/>
      <c r="J34" s="66"/>
      <c r="K34" s="74"/>
      <c r="L34" s="74"/>
      <c r="M34" s="75">
        <f t="shared" si="2"/>
        <v>0</v>
      </c>
      <c r="N34" s="64" t="str">
        <f>IF(OR(A34="",E34="",G34="",H34="",J34=""),"",
SUMIFS($J$4:J34,$A$4:A34,A34,$E$4:E34,E34,$G$4:G34,G34,$H$4:H34,"&lt;="&amp;H34,$H$4:H34,"&gt;="&amp;G34))</f>
        <v/>
      </c>
      <c r="O34" s="64" t="str">
        <f t="shared" si="0"/>
        <v/>
      </c>
      <c r="P34" s="76" t="str">
        <f t="shared" si="3"/>
        <v/>
      </c>
      <c r="Q34" s="64" t="str">
        <f t="shared" si="7"/>
        <v/>
      </c>
      <c r="R34" s="76">
        <f t="shared" si="8"/>
        <v>0</v>
      </c>
      <c r="S34" s="64" t="str">
        <f t="shared" ca="1" si="9"/>
        <v/>
      </c>
      <c r="T34" s="76">
        <f t="shared" ca="1" si="10"/>
        <v>0</v>
      </c>
      <c r="U34" s="66"/>
    </row>
    <row r="35" spans="1:21">
      <c r="A35" s="66"/>
      <c r="D35" s="66"/>
      <c r="E35" s="66"/>
      <c r="F35" s="66"/>
      <c r="G35" s="74"/>
      <c r="H35" s="74"/>
      <c r="I35" s="74"/>
      <c r="J35" s="66"/>
      <c r="K35" s="74"/>
      <c r="L35" s="74"/>
      <c r="M35" s="75">
        <f t="shared" si="2"/>
        <v>0</v>
      </c>
      <c r="N35" s="64" t="str">
        <f>IF(OR(A35="",E35="",G35="",H35="",J35=""),"",
SUMIFS($J$4:J35,$A$4:A35,A35,$E$4:E35,E35,$G$4:G35,G35,$H$4:H35,"&lt;="&amp;H35,$H$4:H35,"&gt;="&amp;G35))</f>
        <v/>
      </c>
      <c r="O35" s="64" t="str">
        <f t="shared" si="0"/>
        <v/>
      </c>
      <c r="P35" s="76" t="str">
        <f t="shared" si="3"/>
        <v/>
      </c>
      <c r="Q35" s="64" t="str">
        <f t="shared" si="7"/>
        <v/>
      </c>
      <c r="R35" s="76">
        <f t="shared" si="8"/>
        <v>0</v>
      </c>
      <c r="S35" s="64" t="str">
        <f t="shared" ca="1" si="9"/>
        <v/>
      </c>
      <c r="T35" s="76">
        <f t="shared" ca="1" si="10"/>
        <v>0</v>
      </c>
      <c r="U35" s="66"/>
    </row>
    <row r="36" spans="1:21">
      <c r="A36" s="66"/>
      <c r="D36" s="66"/>
      <c r="E36" s="66"/>
      <c r="F36" s="66"/>
      <c r="G36" s="74"/>
      <c r="H36" s="74"/>
      <c r="I36" s="74"/>
      <c r="J36" s="66"/>
      <c r="K36" s="74"/>
      <c r="L36" s="74"/>
      <c r="M36" s="75">
        <f t="shared" si="2"/>
        <v>0</v>
      </c>
      <c r="N36" s="64" t="str">
        <f>IF(OR(A36="",E36="",G36="",H36="",J36=""),"",
SUMIFS($J$4:J36,$A$4:A36,A36,$E$4:E36,E36,$G$4:G36,G36,$H$4:H36,"&lt;="&amp;H36,$H$4:H36,"&gt;="&amp;G36))</f>
        <v/>
      </c>
      <c r="O36" s="64" t="str">
        <f t="shared" si="0"/>
        <v/>
      </c>
      <c r="P36" s="76" t="str">
        <f t="shared" si="3"/>
        <v/>
      </c>
      <c r="Q36" s="64" t="str">
        <f t="shared" si="7"/>
        <v/>
      </c>
      <c r="R36" s="76">
        <f t="shared" si="8"/>
        <v>0</v>
      </c>
      <c r="S36" s="64" t="str">
        <f t="shared" ca="1" si="9"/>
        <v/>
      </c>
      <c r="T36" s="76">
        <f t="shared" ca="1" si="10"/>
        <v>0</v>
      </c>
      <c r="U36" s="66"/>
    </row>
    <row r="37" spans="1:21">
      <c r="A37" s="66"/>
      <c r="D37" s="66"/>
      <c r="E37" s="66"/>
      <c r="F37" s="66"/>
      <c r="G37" s="74"/>
      <c r="H37" s="74"/>
      <c r="I37" s="74"/>
      <c r="J37" s="66"/>
      <c r="K37" s="74"/>
      <c r="L37" s="74"/>
      <c r="M37" s="75">
        <f t="shared" si="2"/>
        <v>0</v>
      </c>
      <c r="N37" s="64" t="str">
        <f>IF(OR(A37="",E37="",G37="",H37="",J37=""),"",
SUMIFS($J$4:J37,$A$4:A37,A37,$E$4:E37,E37,$G$4:G37,G37,$H$4:H37,"&lt;="&amp;H37,$H$4:H37,"&gt;="&amp;G37))</f>
        <v/>
      </c>
      <c r="O37" s="64" t="str">
        <f t="shared" si="0"/>
        <v/>
      </c>
      <c r="P37" s="76" t="str">
        <f t="shared" si="3"/>
        <v/>
      </c>
      <c r="Q37" s="64" t="str">
        <f t="shared" si="7"/>
        <v/>
      </c>
      <c r="R37" s="76">
        <f t="shared" si="8"/>
        <v>0</v>
      </c>
      <c r="S37" s="64" t="str">
        <f t="shared" ca="1" si="9"/>
        <v/>
      </c>
      <c r="T37" s="76">
        <f t="shared" ca="1" si="10"/>
        <v>0</v>
      </c>
      <c r="U37" s="66"/>
    </row>
    <row r="38" spans="1:21">
      <c r="A38" s="66"/>
      <c r="D38" s="66"/>
      <c r="E38" s="66"/>
      <c r="F38" s="66"/>
      <c r="G38" s="74"/>
      <c r="H38" s="74"/>
      <c r="I38" s="74"/>
      <c r="J38" s="66"/>
      <c r="K38" s="74"/>
      <c r="L38" s="74"/>
      <c r="M38" s="75">
        <f t="shared" si="2"/>
        <v>0</v>
      </c>
      <c r="N38" s="64" t="str">
        <f>IF(OR(A38="",E38="",G38="",H38="",J38=""),"",
SUMIFS($J$4:J38,$A$4:A38,A38,$E$4:E38,E38,$G$4:G38,G38,$H$4:H38,"&lt;="&amp;H38,$H$4:H38,"&gt;="&amp;G38))</f>
        <v/>
      </c>
      <c r="O38" s="64" t="str">
        <f t="shared" si="0"/>
        <v/>
      </c>
      <c r="P38" s="76" t="str">
        <f t="shared" si="3"/>
        <v/>
      </c>
      <c r="Q38" s="64" t="str">
        <f t="shared" si="7"/>
        <v/>
      </c>
      <c r="R38" s="76">
        <f t="shared" si="8"/>
        <v>0</v>
      </c>
      <c r="S38" s="64" t="str">
        <f t="shared" ca="1" si="9"/>
        <v/>
      </c>
      <c r="T38" s="76">
        <f t="shared" ca="1" si="10"/>
        <v>0</v>
      </c>
      <c r="U38" s="66"/>
    </row>
    <row r="39" spans="1:21">
      <c r="A39" s="66"/>
      <c r="D39" s="66"/>
      <c r="E39" s="66"/>
      <c r="F39" s="66"/>
      <c r="G39" s="74"/>
      <c r="H39" s="74"/>
      <c r="I39" s="74"/>
      <c r="J39" s="66"/>
      <c r="K39" s="74"/>
      <c r="L39" s="74"/>
      <c r="M39" s="75">
        <f t="shared" si="2"/>
        <v>0</v>
      </c>
      <c r="N39" s="64" t="str">
        <f>IF(OR(A39="",E39="",G39="",H39="",J39=""),"",
SUMIFS($J$4:J39,$A$4:A39,A39,$E$4:E39,E39,$G$4:G39,G39,$H$4:H39,"&lt;="&amp;H39,$H$4:H39,"&gt;="&amp;G39))</f>
        <v/>
      </c>
      <c r="O39" s="64" t="str">
        <f t="shared" si="0"/>
        <v/>
      </c>
      <c r="P39" s="76" t="str">
        <f t="shared" si="3"/>
        <v/>
      </c>
      <c r="Q39" s="64" t="str">
        <f t="shared" si="7"/>
        <v/>
      </c>
      <c r="R39" s="76">
        <f t="shared" si="8"/>
        <v>0</v>
      </c>
      <c r="S39" s="64" t="str">
        <f t="shared" ca="1" si="9"/>
        <v/>
      </c>
      <c r="T39" s="76">
        <f t="shared" ca="1" si="10"/>
        <v>0</v>
      </c>
      <c r="U39" s="66"/>
    </row>
    <row r="40" spans="1:21">
      <c r="A40" s="66"/>
      <c r="D40" s="66"/>
      <c r="E40" s="66"/>
      <c r="F40" s="66"/>
      <c r="G40" s="74"/>
      <c r="H40" s="74"/>
      <c r="I40" s="74"/>
      <c r="J40" s="66"/>
      <c r="K40" s="74"/>
      <c r="L40" s="74"/>
      <c r="M40" s="75">
        <f t="shared" si="2"/>
        <v>0</v>
      </c>
      <c r="N40" s="64" t="str">
        <f>IF(OR(A40="",E40="",G40="",H40="",J40=""),"",
SUMIFS($J$4:J40,$A$4:A40,A40,$E$4:E40,E40,$G$4:G40,G40,$H$4:H40,"&lt;="&amp;H40,$H$4:H40,"&gt;="&amp;G40))</f>
        <v/>
      </c>
      <c r="O40" s="64" t="str">
        <f t="shared" si="0"/>
        <v/>
      </c>
      <c r="P40" s="76" t="str">
        <f t="shared" si="3"/>
        <v/>
      </c>
      <c r="Q40" s="64" t="str">
        <f t="shared" si="7"/>
        <v/>
      </c>
      <c r="R40" s="76">
        <f t="shared" si="8"/>
        <v>0</v>
      </c>
      <c r="S40" s="64" t="str">
        <f t="shared" ca="1" si="9"/>
        <v/>
      </c>
      <c r="T40" s="76">
        <f t="shared" ca="1" si="10"/>
        <v>0</v>
      </c>
      <c r="U40" s="66"/>
    </row>
    <row r="41" spans="1:21">
      <c r="A41" s="66"/>
      <c r="D41" s="66"/>
      <c r="E41" s="66"/>
      <c r="F41" s="66"/>
      <c r="G41" s="74"/>
      <c r="H41" s="74"/>
      <c r="I41" s="74"/>
      <c r="J41" s="66"/>
      <c r="K41" s="74"/>
      <c r="L41" s="74"/>
      <c r="M41" s="75">
        <f t="shared" si="2"/>
        <v>0</v>
      </c>
      <c r="N41" s="64" t="str">
        <f>IF(OR(A41="",E41="",G41="",H41="",J41=""),"",
SUMIFS($J$4:J41,$A$4:A41,A41,$E$4:E41,E41,$G$4:G41,G41,$H$4:H41,"&lt;="&amp;H41,$H$4:H41,"&gt;="&amp;G41))</f>
        <v/>
      </c>
      <c r="O41" s="64" t="str">
        <f t="shared" si="0"/>
        <v/>
      </c>
      <c r="P41" s="76" t="str">
        <f t="shared" si="3"/>
        <v/>
      </c>
      <c r="Q41" s="64" t="str">
        <f t="shared" si="7"/>
        <v/>
      </c>
      <c r="R41" s="76">
        <f t="shared" si="8"/>
        <v>0</v>
      </c>
      <c r="S41" s="64" t="str">
        <f t="shared" ca="1" si="9"/>
        <v/>
      </c>
      <c r="T41" s="76">
        <f t="shared" ca="1" si="10"/>
        <v>0</v>
      </c>
      <c r="U41" s="66"/>
    </row>
    <row r="42" spans="1:21">
      <c r="A42" s="66"/>
      <c r="D42" s="66"/>
      <c r="E42" s="66"/>
      <c r="F42" s="66"/>
      <c r="G42" s="74"/>
      <c r="H42" s="74"/>
      <c r="I42" s="74"/>
      <c r="J42" s="66"/>
      <c r="K42" s="74"/>
      <c r="L42" s="74"/>
      <c r="M42" s="75">
        <f t="shared" si="2"/>
        <v>0</v>
      </c>
      <c r="N42" s="64" t="str">
        <f>IF(OR(A42="",E42="",G42="",H42="",J42=""),"",
SUMIFS($J$4:J42,$A$4:A42,A42,$E$4:E42,E42,$G$4:G42,G42,$H$4:H42,"&lt;="&amp;H42,$H$4:H42,"&gt;="&amp;G42))</f>
        <v/>
      </c>
      <c r="O42" s="64" t="str">
        <f t="shared" si="0"/>
        <v/>
      </c>
      <c r="P42" s="76" t="str">
        <f t="shared" si="3"/>
        <v/>
      </c>
      <c r="Q42" s="64" t="str">
        <f t="shared" si="7"/>
        <v/>
      </c>
      <c r="R42" s="76">
        <f t="shared" si="8"/>
        <v>0</v>
      </c>
      <c r="S42" s="64" t="str">
        <f t="shared" ca="1" si="9"/>
        <v/>
      </c>
      <c r="T42" s="76">
        <f t="shared" ca="1" si="10"/>
        <v>0</v>
      </c>
      <c r="U42" s="66"/>
    </row>
    <row r="43" spans="1:21">
      <c r="A43" s="66"/>
      <c r="D43" s="66"/>
      <c r="E43" s="66"/>
      <c r="F43" s="66"/>
      <c r="G43" s="74"/>
      <c r="H43" s="74"/>
      <c r="I43" s="74"/>
      <c r="J43" s="66"/>
      <c r="K43" s="74"/>
      <c r="L43" s="74"/>
      <c r="M43" s="75">
        <f t="shared" si="2"/>
        <v>0</v>
      </c>
      <c r="N43" s="64" t="str">
        <f>IF(OR(A43="",E43="",G43="",H43="",J43=""),"",
SUMIFS($J$4:J43,$A$4:A43,A43,$E$4:E43,E43,$G$4:G43,G43,$H$4:H43,"&lt;="&amp;H43,$H$4:H43,"&gt;="&amp;G43))</f>
        <v/>
      </c>
      <c r="O43" s="64" t="str">
        <f t="shared" si="0"/>
        <v/>
      </c>
      <c r="P43" s="76" t="str">
        <f t="shared" si="3"/>
        <v/>
      </c>
      <c r="Q43" s="64" t="str">
        <f t="shared" si="7"/>
        <v/>
      </c>
      <c r="R43" s="76">
        <f t="shared" si="8"/>
        <v>0</v>
      </c>
      <c r="S43" s="64" t="str">
        <f t="shared" ca="1" si="9"/>
        <v/>
      </c>
      <c r="T43" s="76">
        <f t="shared" ca="1" si="10"/>
        <v>0</v>
      </c>
      <c r="U43" s="66"/>
    </row>
    <row r="44" spans="1:21">
      <c r="A44" s="66"/>
      <c r="D44" s="66"/>
      <c r="E44" s="66"/>
      <c r="F44" s="66"/>
      <c r="G44" s="74"/>
      <c r="H44" s="74"/>
      <c r="I44" s="74"/>
      <c r="J44" s="66"/>
      <c r="K44" s="74"/>
      <c r="L44" s="74"/>
      <c r="M44" s="75">
        <f t="shared" si="2"/>
        <v>0</v>
      </c>
      <c r="N44" s="64" t="str">
        <f>IF(OR(A44="",E44="",G44="",H44="",J44=""),"",
SUMIFS($J$4:J44,$A$4:A44,A44,$E$4:E44,E44,$G$4:G44,G44,$H$4:H44,"&lt;="&amp;H44,$H$4:H44,"&gt;="&amp;G44))</f>
        <v/>
      </c>
      <c r="O44" s="64" t="str">
        <f t="shared" si="0"/>
        <v/>
      </c>
      <c r="P44" s="76" t="str">
        <f t="shared" si="3"/>
        <v/>
      </c>
      <c r="Q44" s="64" t="str">
        <f t="shared" si="7"/>
        <v/>
      </c>
      <c r="R44" s="76">
        <f t="shared" si="8"/>
        <v>0</v>
      </c>
      <c r="S44" s="64" t="str">
        <f t="shared" ca="1" si="9"/>
        <v/>
      </c>
      <c r="T44" s="76">
        <f t="shared" ca="1" si="10"/>
        <v>0</v>
      </c>
      <c r="U44" s="66"/>
    </row>
    <row r="45" spans="1:21">
      <c r="A45" s="66"/>
      <c r="D45" s="66"/>
      <c r="E45" s="66"/>
      <c r="F45" s="66"/>
      <c r="G45" s="74"/>
      <c r="H45" s="74"/>
      <c r="I45" s="74"/>
      <c r="J45" s="66"/>
      <c r="K45" s="74"/>
      <c r="L45" s="74"/>
      <c r="M45" s="75">
        <f t="shared" si="2"/>
        <v>0</v>
      </c>
      <c r="N45" s="64" t="str">
        <f>IF(OR(A45="",E45="",G45="",H45="",J45=""),"",
SUMIFS($J$4:J45,$A$4:A45,A45,$E$4:E45,E45,$G$4:G45,G45,$H$4:H45,"&lt;="&amp;H45,$H$4:H45,"&gt;="&amp;G45))</f>
        <v/>
      </c>
      <c r="O45" s="64" t="str">
        <f t="shared" si="0"/>
        <v/>
      </c>
      <c r="P45" s="76" t="str">
        <f t="shared" si="3"/>
        <v/>
      </c>
      <c r="Q45" s="64" t="str">
        <f t="shared" si="7"/>
        <v/>
      </c>
      <c r="R45" s="76">
        <f t="shared" si="8"/>
        <v>0</v>
      </c>
      <c r="S45" s="64" t="str">
        <f t="shared" ca="1" si="9"/>
        <v/>
      </c>
      <c r="T45" s="76">
        <f t="shared" ca="1" si="10"/>
        <v>0</v>
      </c>
      <c r="U45" s="66"/>
    </row>
    <row r="46" spans="1:21">
      <c r="A46" s="66"/>
      <c r="D46" s="66"/>
      <c r="E46" s="66"/>
      <c r="F46" s="66"/>
      <c r="G46" s="74"/>
      <c r="H46" s="74"/>
      <c r="I46" s="74"/>
      <c r="J46" s="66"/>
      <c r="K46" s="74"/>
      <c r="L46" s="74"/>
      <c r="M46" s="75">
        <f t="shared" si="2"/>
        <v>0</v>
      </c>
      <c r="N46" s="64" t="str">
        <f>IF(OR(A46="",E46="",G46="",H46="",J46=""),"",
SUMIFS($J$4:J46,$A$4:A46,A46,$E$4:E46,E46,$G$4:G46,G46,$H$4:H46,"&lt;="&amp;H46,$H$4:H46,"&gt;="&amp;G46))</f>
        <v/>
      </c>
      <c r="O46" s="64" t="str">
        <f t="shared" si="0"/>
        <v/>
      </c>
      <c r="P46" s="76" t="str">
        <f t="shared" si="3"/>
        <v/>
      </c>
      <c r="Q46" s="64" t="str">
        <f t="shared" si="7"/>
        <v/>
      </c>
      <c r="R46" s="76">
        <f t="shared" si="8"/>
        <v>0</v>
      </c>
      <c r="S46" s="64" t="str">
        <f t="shared" ca="1" si="9"/>
        <v/>
      </c>
      <c r="T46" s="76">
        <f t="shared" ca="1" si="10"/>
        <v>0</v>
      </c>
      <c r="U46" s="66"/>
    </row>
    <row r="47" spans="1:21">
      <c r="A47" s="66"/>
      <c r="D47" s="66"/>
      <c r="E47" s="66"/>
      <c r="F47" s="66"/>
      <c r="G47" s="74"/>
      <c r="H47" s="74"/>
      <c r="I47" s="74"/>
      <c r="J47" s="66"/>
      <c r="K47" s="74"/>
      <c r="L47" s="74"/>
      <c r="M47" s="75">
        <f t="shared" si="2"/>
        <v>0</v>
      </c>
      <c r="N47" s="64" t="str">
        <f>IF(OR(A47="",E47="",G47="",H47="",J47=""),"",
SUMIFS($J$4:J47,$A$4:A47,A47,$E$4:E47,E47,$G$4:G47,G47,$H$4:H47,"&lt;="&amp;H47,$H$4:H47,"&gt;="&amp;G47))</f>
        <v/>
      </c>
      <c r="O47" s="64" t="str">
        <f t="shared" si="0"/>
        <v/>
      </c>
      <c r="P47" s="76" t="str">
        <f t="shared" si="3"/>
        <v/>
      </c>
      <c r="Q47" s="64" t="str">
        <f t="shared" si="7"/>
        <v/>
      </c>
      <c r="R47" s="76">
        <f t="shared" si="8"/>
        <v>0</v>
      </c>
      <c r="S47" s="64" t="str">
        <f t="shared" ca="1" si="9"/>
        <v/>
      </c>
      <c r="T47" s="76">
        <f t="shared" ca="1" si="10"/>
        <v>0</v>
      </c>
      <c r="U47" s="66"/>
    </row>
    <row r="48" spans="1:21">
      <c r="A48" s="66"/>
      <c r="D48" s="66"/>
      <c r="E48" s="66"/>
      <c r="F48" s="66"/>
      <c r="G48" s="74"/>
      <c r="H48" s="74"/>
      <c r="I48" s="74"/>
      <c r="J48" s="66"/>
      <c r="K48" s="74"/>
      <c r="L48" s="74"/>
      <c r="M48" s="75">
        <f t="shared" si="2"/>
        <v>0</v>
      </c>
      <c r="N48" s="64" t="str">
        <f>IF(OR(A48="",E48="",G48="",H48="",J48=""),"",
SUMIFS($J$4:J48,$A$4:A48,A48,$E$4:E48,E48,$G$4:G48,G48,$H$4:H48,"&lt;="&amp;H48,$H$4:H48,"&gt;="&amp;G48))</f>
        <v/>
      </c>
      <c r="O48" s="64" t="str">
        <f t="shared" si="0"/>
        <v/>
      </c>
      <c r="P48" s="76" t="str">
        <f t="shared" si="3"/>
        <v/>
      </c>
      <c r="Q48" s="64" t="str">
        <f t="shared" si="7"/>
        <v/>
      </c>
      <c r="R48" s="76">
        <f t="shared" si="8"/>
        <v>0</v>
      </c>
      <c r="S48" s="64" t="str">
        <f t="shared" ca="1" si="9"/>
        <v/>
      </c>
      <c r="T48" s="76">
        <f t="shared" ca="1" si="10"/>
        <v>0</v>
      </c>
      <c r="U48" s="66"/>
    </row>
    <row r="49" spans="1:21">
      <c r="A49" s="66"/>
      <c r="D49" s="66"/>
      <c r="E49" s="66"/>
      <c r="F49" s="66"/>
      <c r="G49" s="74"/>
      <c r="H49" s="74"/>
      <c r="I49" s="74"/>
      <c r="J49" s="66"/>
      <c r="K49" s="74"/>
      <c r="L49" s="74"/>
      <c r="M49" s="75">
        <f t="shared" si="2"/>
        <v>0</v>
      </c>
      <c r="N49" s="64" t="str">
        <f>IF(OR(A49="",E49="",G49="",H49="",J49=""),"",
SUMIFS($J$4:J49,$A$4:A49,A49,$E$4:E49,E49,$G$4:G49,G49,$H$4:H49,"&lt;="&amp;H49,$H$4:H49,"&gt;="&amp;G49))</f>
        <v/>
      </c>
      <c r="O49" s="64" t="str">
        <f t="shared" si="0"/>
        <v/>
      </c>
      <c r="P49" s="76" t="str">
        <f t="shared" si="3"/>
        <v/>
      </c>
      <c r="Q49" s="64" t="str">
        <f t="shared" si="7"/>
        <v/>
      </c>
      <c r="R49" s="76">
        <f t="shared" si="8"/>
        <v>0</v>
      </c>
      <c r="S49" s="64" t="str">
        <f t="shared" ca="1" si="9"/>
        <v/>
      </c>
      <c r="T49" s="76">
        <f t="shared" ca="1" si="10"/>
        <v>0</v>
      </c>
      <c r="U49" s="66"/>
    </row>
    <row r="50" spans="1:21">
      <c r="A50" s="66"/>
      <c r="D50" s="66"/>
      <c r="E50" s="66"/>
      <c r="F50" s="66"/>
      <c r="G50" s="74"/>
      <c r="H50" s="74"/>
      <c r="I50" s="74"/>
      <c r="J50" s="66"/>
      <c r="K50" s="74"/>
      <c r="L50" s="74"/>
      <c r="M50" s="75">
        <f t="shared" si="2"/>
        <v>0</v>
      </c>
      <c r="N50" s="64" t="str">
        <f>IF(OR(A50="",E50="",G50="",H50="",J50=""),"",
SUMIFS($J$4:J50,$A$4:A50,A50,$E$4:E50,E50,$G$4:G50,G50,$H$4:H50,"&lt;="&amp;H50,$H$4:H50,"&gt;="&amp;G50))</f>
        <v/>
      </c>
      <c r="O50" s="64" t="str">
        <f t="shared" si="0"/>
        <v/>
      </c>
      <c r="P50" s="76" t="str">
        <f t="shared" si="3"/>
        <v/>
      </c>
      <c r="Q50" s="64" t="str">
        <f t="shared" si="7"/>
        <v/>
      </c>
      <c r="R50" s="76">
        <f t="shared" si="8"/>
        <v>0</v>
      </c>
      <c r="S50" s="64" t="str">
        <f t="shared" ca="1" si="9"/>
        <v/>
      </c>
      <c r="T50" s="76">
        <f t="shared" ca="1" si="10"/>
        <v>0</v>
      </c>
      <c r="U50" s="66"/>
    </row>
    <row r="51" spans="1:21">
      <c r="A51" s="66"/>
      <c r="D51" s="66"/>
      <c r="E51" s="66"/>
      <c r="F51" s="66"/>
      <c r="G51" s="74"/>
      <c r="H51" s="74"/>
      <c r="I51" s="74"/>
      <c r="J51" s="66"/>
      <c r="K51" s="74"/>
      <c r="L51" s="74"/>
      <c r="M51" s="75">
        <f t="shared" si="2"/>
        <v>0</v>
      </c>
      <c r="N51" s="64" t="str">
        <f>IF(OR(A51="",E51="",G51="",H51="",J51=""),"",
SUMIFS($J$4:J51,$A$4:A51,A51,$E$4:E51,E51,$G$4:G51,G51,$H$4:H51,"&lt;="&amp;H51,$H$4:H51,"&gt;="&amp;G51))</f>
        <v/>
      </c>
      <c r="O51" s="64" t="str">
        <f t="shared" si="0"/>
        <v/>
      </c>
      <c r="P51" s="76" t="str">
        <f t="shared" si="3"/>
        <v/>
      </c>
      <c r="Q51" s="64" t="str">
        <f t="shared" si="7"/>
        <v/>
      </c>
      <c r="R51" s="76">
        <f t="shared" si="8"/>
        <v>0</v>
      </c>
      <c r="S51" s="64" t="str">
        <f t="shared" ca="1" si="9"/>
        <v/>
      </c>
      <c r="T51" s="76">
        <f t="shared" ca="1" si="10"/>
        <v>0</v>
      </c>
      <c r="U51" s="66"/>
    </row>
    <row r="52" spans="1:21">
      <c r="A52" s="66"/>
      <c r="D52" s="66"/>
      <c r="E52" s="66"/>
      <c r="F52" s="66"/>
      <c r="G52" s="74"/>
      <c r="H52" s="74"/>
      <c r="I52" s="74"/>
      <c r="J52" s="66"/>
      <c r="K52" s="74"/>
      <c r="L52" s="74"/>
      <c r="M52" s="75">
        <f t="shared" si="2"/>
        <v>0</v>
      </c>
      <c r="N52" s="64" t="str">
        <f>IF(OR(A52="",E52="",G52="",H52="",J52=""),"",
SUMIFS($J$4:J52,$A$4:A52,A52,$E$4:E52,E52,$G$4:G52,G52,$H$4:H52,"&lt;="&amp;H52,$H$4:H52,"&gt;="&amp;G52))</f>
        <v/>
      </c>
      <c r="O52" s="64" t="str">
        <f t="shared" si="0"/>
        <v/>
      </c>
      <c r="P52" s="76" t="str">
        <f t="shared" si="3"/>
        <v/>
      </c>
      <c r="Q52" s="64" t="str">
        <f t="shared" si="7"/>
        <v/>
      </c>
      <c r="R52" s="76">
        <f t="shared" si="8"/>
        <v>0</v>
      </c>
      <c r="S52" s="64" t="str">
        <f t="shared" ca="1" si="9"/>
        <v/>
      </c>
      <c r="T52" s="76">
        <f t="shared" ca="1" si="10"/>
        <v>0</v>
      </c>
      <c r="U52" s="66"/>
    </row>
    <row r="53" spans="1:21">
      <c r="A53" s="66"/>
      <c r="D53" s="66"/>
      <c r="E53" s="66"/>
      <c r="F53" s="66"/>
      <c r="G53" s="74"/>
      <c r="H53" s="74"/>
      <c r="I53" s="74"/>
      <c r="J53" s="66"/>
      <c r="K53" s="74"/>
      <c r="L53" s="74"/>
      <c r="M53" s="75">
        <f t="shared" si="2"/>
        <v>0</v>
      </c>
      <c r="N53" s="64" t="str">
        <f>IF(OR(A53="",E53="",G53="",H53="",J53=""),"",
SUMIFS($J$4:J53,$A$4:A53,A53,$E$4:E53,E53,$G$4:G53,G53,$H$4:H53,"&lt;="&amp;H53,$H$4:H53,"&gt;="&amp;G53))</f>
        <v/>
      </c>
      <c r="O53" s="64" t="str">
        <f t="shared" si="0"/>
        <v/>
      </c>
      <c r="P53" s="76" t="str">
        <f t="shared" si="3"/>
        <v/>
      </c>
      <c r="Q53" s="64" t="str">
        <f t="shared" si="7"/>
        <v/>
      </c>
      <c r="R53" s="76">
        <f t="shared" si="8"/>
        <v>0</v>
      </c>
      <c r="S53" s="64" t="str">
        <f t="shared" ca="1" si="9"/>
        <v/>
      </c>
      <c r="T53" s="76">
        <f t="shared" ca="1" si="10"/>
        <v>0</v>
      </c>
      <c r="U53" s="66"/>
    </row>
    <row r="54" spans="1:21">
      <c r="A54" s="66"/>
      <c r="D54" s="66"/>
      <c r="E54" s="66"/>
      <c r="F54" s="66"/>
      <c r="G54" s="74"/>
      <c r="H54" s="74"/>
      <c r="I54" s="74"/>
      <c r="J54" s="66"/>
      <c r="K54" s="74"/>
      <c r="L54" s="74"/>
      <c r="M54" s="75">
        <f t="shared" si="2"/>
        <v>0</v>
      </c>
      <c r="N54" s="64" t="str">
        <f>IF(OR(A54="",E54="",G54="",H54="",J54=""),"",
SUMIFS($J$4:J54,$A$4:A54,A54,$E$4:E54,E54,$G$4:G54,G54,$H$4:H54,"&lt;="&amp;H54,$H$4:H54,"&gt;="&amp;G54))</f>
        <v/>
      </c>
      <c r="O54" s="64" t="str">
        <f t="shared" si="0"/>
        <v/>
      </c>
      <c r="P54" s="76" t="str">
        <f t="shared" si="3"/>
        <v/>
      </c>
      <c r="Q54" s="64" t="str">
        <f t="shared" si="7"/>
        <v/>
      </c>
      <c r="R54" s="76">
        <f t="shared" si="8"/>
        <v>0</v>
      </c>
      <c r="S54" s="64" t="str">
        <f t="shared" ca="1" si="9"/>
        <v/>
      </c>
      <c r="T54" s="76">
        <f t="shared" ca="1" si="10"/>
        <v>0</v>
      </c>
      <c r="U54" s="66"/>
    </row>
    <row r="55" spans="1:21">
      <c r="A55" s="66"/>
      <c r="D55" s="66"/>
      <c r="E55" s="66"/>
      <c r="F55" s="66"/>
      <c r="G55" s="74"/>
      <c r="H55" s="74"/>
      <c r="I55" s="74"/>
      <c r="J55" s="66"/>
      <c r="K55" s="74"/>
      <c r="L55" s="74"/>
      <c r="M55" s="75">
        <f t="shared" si="2"/>
        <v>0</v>
      </c>
      <c r="N55" s="64" t="str">
        <f>IF(OR(A55="",E55="",G55="",H55="",J55=""),"",
SUMIFS($J$4:J55,$A$4:A55,A55,$E$4:E55,E55,$G$4:G55,G55,$H$4:H55,"&lt;="&amp;H55,$H$4:H55,"&gt;="&amp;G55))</f>
        <v/>
      </c>
      <c r="O55" s="64" t="str">
        <f t="shared" si="0"/>
        <v/>
      </c>
      <c r="P55" s="76" t="str">
        <f t="shared" si="3"/>
        <v/>
      </c>
      <c r="Q55" s="64" t="str">
        <f t="shared" si="7"/>
        <v/>
      </c>
      <c r="R55" s="76">
        <f t="shared" si="8"/>
        <v>0</v>
      </c>
      <c r="S55" s="64" t="str">
        <f t="shared" ca="1" si="9"/>
        <v/>
      </c>
      <c r="T55" s="76">
        <f t="shared" ca="1" si="10"/>
        <v>0</v>
      </c>
      <c r="U55" s="66"/>
    </row>
    <row r="56" spans="1:21">
      <c r="A56" s="66"/>
      <c r="D56" s="66"/>
      <c r="E56" s="66"/>
      <c r="F56" s="66"/>
      <c r="G56" s="74"/>
      <c r="H56" s="74"/>
      <c r="I56" s="74"/>
      <c r="J56" s="66"/>
      <c r="K56" s="74"/>
      <c r="L56" s="74"/>
      <c r="M56" s="75">
        <f t="shared" si="2"/>
        <v>0</v>
      </c>
      <c r="N56" s="64" t="str">
        <f>IF(OR(A56="",E56="",G56="",H56="",J56=""),"",
SUMIFS($J$4:J56,$A$4:A56,A56,$E$4:E56,E56,$G$4:G56,G56,$H$4:H56,"&lt;="&amp;H56,$H$4:H56,"&gt;="&amp;G56))</f>
        <v/>
      </c>
      <c r="O56" s="64" t="str">
        <f t="shared" si="0"/>
        <v/>
      </c>
      <c r="P56" s="76" t="str">
        <f t="shared" si="3"/>
        <v/>
      </c>
      <c r="Q56" s="64" t="str">
        <f t="shared" si="7"/>
        <v/>
      </c>
      <c r="R56" s="76">
        <f t="shared" si="8"/>
        <v>0</v>
      </c>
      <c r="S56" s="64" t="str">
        <f t="shared" ca="1" si="9"/>
        <v/>
      </c>
      <c r="T56" s="76">
        <f t="shared" ca="1" si="10"/>
        <v>0</v>
      </c>
      <c r="U56" s="66"/>
    </row>
    <row r="57" spans="1:21">
      <c r="A57" s="66"/>
      <c r="D57" s="66"/>
      <c r="E57" s="66"/>
      <c r="F57" s="66"/>
      <c r="G57" s="74"/>
      <c r="H57" s="74"/>
      <c r="I57" s="74"/>
      <c r="J57" s="66"/>
      <c r="K57" s="74"/>
      <c r="L57" s="74"/>
      <c r="M57" s="75">
        <f t="shared" si="2"/>
        <v>0</v>
      </c>
      <c r="N57" s="64" t="str">
        <f>IF(OR(A57="",E57="",G57="",H57="",J57=""),"",
SUMIFS($J$4:J57,$A$4:A57,A57,$E$4:E57,E57,$G$4:G57,G57,$H$4:H57,"&lt;="&amp;H57,$H$4:H57,"&gt;="&amp;G57))</f>
        <v/>
      </c>
      <c r="O57" s="64" t="str">
        <f t="shared" si="0"/>
        <v/>
      </c>
      <c r="P57" s="76" t="str">
        <f t="shared" si="3"/>
        <v/>
      </c>
      <c r="Q57" s="64" t="str">
        <f t="shared" si="7"/>
        <v/>
      </c>
      <c r="R57" s="76">
        <f t="shared" si="8"/>
        <v>0</v>
      </c>
      <c r="S57" s="64" t="str">
        <f t="shared" ca="1" si="9"/>
        <v/>
      </c>
      <c r="T57" s="76">
        <f t="shared" ca="1" si="10"/>
        <v>0</v>
      </c>
      <c r="U57" s="66"/>
    </row>
    <row r="58" spans="1:21">
      <c r="A58" s="66"/>
      <c r="D58" s="66"/>
      <c r="E58" s="66"/>
      <c r="F58" s="66"/>
      <c r="G58" s="74"/>
      <c r="H58" s="74"/>
      <c r="I58" s="74"/>
      <c r="J58" s="66"/>
      <c r="K58" s="74"/>
      <c r="L58" s="74"/>
      <c r="M58" s="75">
        <f t="shared" si="2"/>
        <v>0</v>
      </c>
      <c r="N58" s="64" t="str">
        <f>IF(OR(A58="",E58="",G58="",H58="",J58=""),"",
SUMIFS($J$4:J58,$A$4:A58,A58,$E$4:E58,E58,$G$4:G58,G58,$H$4:H58,"&lt;="&amp;H58,$H$4:H58,"&gt;="&amp;G58))</f>
        <v/>
      </c>
      <c r="O58" s="64" t="str">
        <f t="shared" si="0"/>
        <v/>
      </c>
      <c r="P58" s="76" t="str">
        <f t="shared" si="3"/>
        <v/>
      </c>
      <c r="Q58" s="64" t="str">
        <f t="shared" si="7"/>
        <v/>
      </c>
      <c r="R58" s="76">
        <f t="shared" si="8"/>
        <v>0</v>
      </c>
      <c r="S58" s="64" t="str">
        <f t="shared" ca="1" si="9"/>
        <v/>
      </c>
      <c r="T58" s="76">
        <f t="shared" ca="1" si="10"/>
        <v>0</v>
      </c>
      <c r="U58" s="66"/>
    </row>
    <row r="59" spans="1:21">
      <c r="A59" s="66"/>
      <c r="D59" s="66"/>
      <c r="E59" s="66"/>
      <c r="F59" s="66"/>
      <c r="G59" s="74"/>
      <c r="H59" s="74"/>
      <c r="I59" s="74"/>
      <c r="J59" s="66"/>
      <c r="K59" s="74"/>
      <c r="L59" s="74"/>
      <c r="M59" s="75">
        <f t="shared" si="2"/>
        <v>0</v>
      </c>
      <c r="N59" s="64" t="str">
        <f>IF(OR(A59="",E59="",G59="",H59="",J59=""),"",
SUMIFS($J$4:J59,$A$4:A59,A59,$E$4:E59,E59,$G$4:G59,G59,$H$4:H59,"&lt;="&amp;H59,$H$4:H59,"&gt;="&amp;G59))</f>
        <v/>
      </c>
      <c r="O59" s="64" t="str">
        <f t="shared" si="0"/>
        <v/>
      </c>
      <c r="P59" s="76" t="str">
        <f t="shared" si="3"/>
        <v/>
      </c>
      <c r="Q59" s="64" t="str">
        <f t="shared" si="7"/>
        <v/>
      </c>
      <c r="R59" s="76">
        <f t="shared" si="8"/>
        <v>0</v>
      </c>
      <c r="S59" s="64" t="str">
        <f t="shared" ca="1" si="9"/>
        <v/>
      </c>
      <c r="T59" s="76">
        <f t="shared" ca="1" si="10"/>
        <v>0</v>
      </c>
      <c r="U59" s="66"/>
    </row>
    <row r="60" spans="1:21">
      <c r="A60" s="66"/>
      <c r="D60" s="66"/>
      <c r="E60" s="66"/>
      <c r="F60" s="66"/>
      <c r="G60" s="74"/>
      <c r="H60" s="74"/>
      <c r="I60" s="74"/>
      <c r="J60" s="66"/>
      <c r="K60" s="74"/>
      <c r="L60" s="74"/>
      <c r="M60" s="75">
        <f t="shared" si="2"/>
        <v>0</v>
      </c>
      <c r="N60" s="64" t="str">
        <f>IF(OR(A60="",E60="",G60="",H60="",J60=""),"",
SUMIFS($J$4:J60,$A$4:A60,A60,$E$4:E60,E60,$G$4:G60,G60,$H$4:H60,"&lt;="&amp;H60,$H$4:H60,"&gt;="&amp;G60))</f>
        <v/>
      </c>
      <c r="O60" s="64" t="str">
        <f t="shared" si="0"/>
        <v/>
      </c>
      <c r="P60" s="76" t="str">
        <f t="shared" si="3"/>
        <v/>
      </c>
      <c r="Q60" s="64" t="str">
        <f t="shared" si="7"/>
        <v/>
      </c>
      <c r="R60" s="76">
        <f t="shared" si="8"/>
        <v>0</v>
      </c>
      <c r="S60" s="64" t="str">
        <f t="shared" ca="1" si="9"/>
        <v/>
      </c>
      <c r="T60" s="76">
        <f t="shared" ca="1" si="10"/>
        <v>0</v>
      </c>
      <c r="U60" s="66"/>
    </row>
    <row r="61" spans="1:21">
      <c r="A61" s="66"/>
      <c r="D61" s="66"/>
      <c r="E61" s="66"/>
      <c r="F61" s="66"/>
      <c r="G61" s="74"/>
      <c r="H61" s="74"/>
      <c r="I61" s="74"/>
      <c r="J61" s="66"/>
      <c r="K61" s="74"/>
      <c r="L61" s="74"/>
      <c r="M61" s="75">
        <f t="shared" si="2"/>
        <v>0</v>
      </c>
      <c r="N61" s="64" t="str">
        <f>IF(OR(A61="",E61="",G61="",H61="",J61=""),"",
SUMIFS($J$4:J61,$A$4:A61,A61,$E$4:E61,E61,$G$4:G61,G61,$H$4:H61,"&lt;="&amp;H61,$H$4:H61,"&gt;="&amp;G61))</f>
        <v/>
      </c>
      <c r="O61" s="64" t="str">
        <f t="shared" si="0"/>
        <v/>
      </c>
      <c r="P61" s="76" t="str">
        <f t="shared" si="3"/>
        <v/>
      </c>
      <c r="Q61" s="64" t="str">
        <f t="shared" si="7"/>
        <v/>
      </c>
      <c r="R61" s="76">
        <f t="shared" si="8"/>
        <v>0</v>
      </c>
      <c r="S61" s="64" t="str">
        <f t="shared" ca="1" si="9"/>
        <v/>
      </c>
      <c r="T61" s="76">
        <f t="shared" ca="1" si="10"/>
        <v>0</v>
      </c>
      <c r="U61" s="66"/>
    </row>
    <row r="62" spans="1:21">
      <c r="A62" s="66"/>
      <c r="D62" s="66"/>
      <c r="E62" s="66"/>
      <c r="F62" s="66"/>
      <c r="G62" s="74"/>
      <c r="H62" s="74"/>
      <c r="I62" s="74"/>
      <c r="J62" s="66"/>
      <c r="K62" s="74"/>
      <c r="L62" s="74"/>
      <c r="M62" s="75">
        <f t="shared" si="2"/>
        <v>0</v>
      </c>
      <c r="N62" s="64" t="str">
        <f>IF(OR(A62="",E62="",G62="",H62="",J62=""),"",
SUMIFS($J$4:J62,$A$4:A62,A62,$E$4:E62,E62,$G$4:G62,G62,$H$4:H62,"&lt;="&amp;H62,$H$4:H62,"&gt;="&amp;G62))</f>
        <v/>
      </c>
      <c r="O62" s="64" t="str">
        <f t="shared" si="0"/>
        <v/>
      </c>
      <c r="P62" s="76" t="str">
        <f t="shared" si="3"/>
        <v/>
      </c>
      <c r="Q62" s="64" t="str">
        <f t="shared" si="7"/>
        <v/>
      </c>
      <c r="R62" s="76">
        <f t="shared" si="8"/>
        <v>0</v>
      </c>
      <c r="S62" s="64" t="str">
        <f t="shared" ca="1" si="9"/>
        <v/>
      </c>
      <c r="T62" s="76">
        <f t="shared" ca="1" si="10"/>
        <v>0</v>
      </c>
      <c r="U62" s="66"/>
    </row>
    <row r="63" spans="1:21">
      <c r="A63" s="66"/>
      <c r="D63" s="66"/>
      <c r="E63" s="66"/>
      <c r="F63" s="66"/>
      <c r="G63" s="74"/>
      <c r="H63" s="74"/>
      <c r="I63" s="74"/>
      <c r="J63" s="66"/>
      <c r="K63" s="74"/>
      <c r="L63" s="74"/>
      <c r="M63" s="75">
        <f t="shared" si="2"/>
        <v>0</v>
      </c>
      <c r="N63" s="64" t="str">
        <f>IF(OR(A63="",E63="",G63="",H63="",J63=""),"",
SUMIFS($J$4:J63,$A$4:A63,A63,$E$4:E63,E63,$G$4:G63,G63,$H$4:H63,"&lt;="&amp;H63,$H$4:H63,"&gt;="&amp;G63))</f>
        <v/>
      </c>
      <c r="O63" s="64" t="str">
        <f t="shared" si="0"/>
        <v/>
      </c>
      <c r="P63" s="76" t="str">
        <f t="shared" si="3"/>
        <v/>
      </c>
      <c r="Q63" s="64" t="str">
        <f t="shared" si="7"/>
        <v/>
      </c>
      <c r="R63" s="76">
        <f t="shared" si="8"/>
        <v>0</v>
      </c>
      <c r="S63" s="64" t="str">
        <f t="shared" ca="1" si="9"/>
        <v/>
      </c>
      <c r="T63" s="76">
        <f t="shared" ca="1" si="10"/>
        <v>0</v>
      </c>
      <c r="U63" s="66"/>
    </row>
    <row r="64" spans="1:21">
      <c r="A64" s="66"/>
      <c r="D64" s="66"/>
      <c r="E64" s="66"/>
      <c r="F64" s="66"/>
      <c r="G64" s="74"/>
      <c r="H64" s="74"/>
      <c r="I64" s="74"/>
      <c r="J64" s="66"/>
      <c r="K64" s="74"/>
      <c r="L64" s="74"/>
      <c r="M64" s="75">
        <f t="shared" si="2"/>
        <v>0</v>
      </c>
      <c r="N64" s="64" t="str">
        <f>IF(OR(A64="",E64="",G64="",H64="",J64=""),"",
SUMIFS($J$4:J64,$A$4:A64,A64,$E$4:E64,E64,$G$4:G64,G64,$H$4:H64,"&lt;="&amp;H64,$H$4:H64,"&gt;="&amp;G64))</f>
        <v/>
      </c>
      <c r="O64" s="64" t="str">
        <f t="shared" si="0"/>
        <v/>
      </c>
      <c r="P64" s="76" t="str">
        <f t="shared" si="3"/>
        <v/>
      </c>
      <c r="Q64" s="64" t="str">
        <f t="shared" si="7"/>
        <v/>
      </c>
      <c r="R64" s="76">
        <f t="shared" si="8"/>
        <v>0</v>
      </c>
      <c r="S64" s="64" t="str">
        <f t="shared" ca="1" si="9"/>
        <v/>
      </c>
      <c r="T64" s="76">
        <f t="shared" ca="1" si="10"/>
        <v>0</v>
      </c>
      <c r="U64" s="66"/>
    </row>
    <row r="65" spans="1:21">
      <c r="A65" s="66"/>
      <c r="D65" s="66"/>
      <c r="E65" s="66"/>
      <c r="F65" s="66"/>
      <c r="G65" s="74"/>
      <c r="H65" s="74"/>
      <c r="I65" s="74"/>
      <c r="J65" s="66"/>
      <c r="K65" s="74"/>
      <c r="L65" s="74"/>
      <c r="M65" s="75">
        <f t="shared" si="2"/>
        <v>0</v>
      </c>
      <c r="N65" s="64" t="str">
        <f>IF(OR(A65="",E65="",G65="",H65="",J65=""),"",
SUMIFS($J$4:J65,$A$4:A65,A65,$E$4:E65,E65,$G$4:G65,G65,$H$4:H65,"&lt;="&amp;H65,$H$4:H65,"&gt;="&amp;G65))</f>
        <v/>
      </c>
      <c r="O65" s="64" t="str">
        <f t="shared" si="0"/>
        <v/>
      </c>
      <c r="P65" s="76" t="str">
        <f t="shared" si="3"/>
        <v/>
      </c>
      <c r="Q65" s="64" t="str">
        <f t="shared" si="7"/>
        <v/>
      </c>
      <c r="R65" s="76">
        <f t="shared" si="8"/>
        <v>0</v>
      </c>
      <c r="S65" s="64" t="str">
        <f t="shared" ca="1" si="9"/>
        <v/>
      </c>
      <c r="T65" s="76">
        <f t="shared" ca="1" si="10"/>
        <v>0</v>
      </c>
      <c r="U65" s="66"/>
    </row>
    <row r="66" spans="1:21">
      <c r="A66" s="66"/>
      <c r="D66" s="66"/>
      <c r="E66" s="66"/>
      <c r="F66" s="66"/>
      <c r="G66" s="74"/>
      <c r="H66" s="74"/>
      <c r="I66" s="74"/>
      <c r="J66" s="66"/>
      <c r="K66" s="74"/>
      <c r="L66" s="74"/>
      <c r="M66" s="75">
        <f t="shared" si="2"/>
        <v>0</v>
      </c>
      <c r="N66" s="64" t="str">
        <f>IF(OR(A66="",E66="",G66="",H66="",J66=""),"",
SUMIFS($J$4:J66,$A$4:A66,A66,$E$4:E66,E66,$G$4:G66,G66,$H$4:H66,"&lt;="&amp;H66,$H$4:H66,"&gt;="&amp;G66))</f>
        <v/>
      </c>
      <c r="O66" s="64" t="str">
        <f t="shared" si="0"/>
        <v/>
      </c>
      <c r="P66" s="76" t="str">
        <f t="shared" si="3"/>
        <v/>
      </c>
      <c r="Q66" s="64" t="str">
        <f t="shared" si="7"/>
        <v/>
      </c>
      <c r="R66" s="76">
        <f t="shared" si="8"/>
        <v>0</v>
      </c>
      <c r="S66" s="64" t="str">
        <f t="shared" ca="1" si="9"/>
        <v/>
      </c>
      <c r="T66" s="76">
        <f t="shared" ca="1" si="10"/>
        <v>0</v>
      </c>
      <c r="U66" s="66"/>
    </row>
    <row r="67" spans="1:21">
      <c r="A67" s="66"/>
      <c r="D67" s="66"/>
      <c r="E67" s="66"/>
      <c r="F67" s="66"/>
      <c r="G67" s="74"/>
      <c r="H67" s="74"/>
      <c r="I67" s="74"/>
      <c r="J67" s="66"/>
      <c r="K67" s="74"/>
      <c r="L67" s="74"/>
      <c r="M67" s="75">
        <f t="shared" si="2"/>
        <v>0</v>
      </c>
      <c r="N67" s="64" t="str">
        <f>IF(OR(A67="",E67="",G67="",H67="",J67=""),"",
SUMIFS($J$4:J67,$A$4:A67,A67,$E$4:E67,E67,$G$4:G67,G67,$H$4:H67,"&lt;="&amp;H67,$H$4:H67,"&gt;="&amp;G67))</f>
        <v/>
      </c>
      <c r="O67" s="64" t="str">
        <f t="shared" si="0"/>
        <v/>
      </c>
      <c r="P67" s="76" t="str">
        <f t="shared" si="3"/>
        <v/>
      </c>
      <c r="Q67" s="64" t="str">
        <f t="shared" si="7"/>
        <v/>
      </c>
      <c r="R67" s="76">
        <f t="shared" si="8"/>
        <v>0</v>
      </c>
      <c r="S67" s="64" t="str">
        <f t="shared" ca="1" si="9"/>
        <v/>
      </c>
      <c r="T67" s="76">
        <f t="shared" ca="1" si="10"/>
        <v>0</v>
      </c>
      <c r="U67" s="66"/>
    </row>
    <row r="68" spans="1:21">
      <c r="A68" s="66"/>
      <c r="D68" s="66"/>
      <c r="E68" s="66"/>
      <c r="F68" s="66"/>
      <c r="G68" s="74"/>
      <c r="H68" s="74"/>
      <c r="I68" s="74"/>
      <c r="J68" s="66"/>
      <c r="K68" s="74"/>
      <c r="L68" s="74"/>
      <c r="M68" s="75">
        <f t="shared" si="2"/>
        <v>0</v>
      </c>
      <c r="N68" s="64" t="str">
        <f>IF(OR(A68="",E68="",G68="",H68="",J68=""),"",
SUMIFS($J$4:J68,$A$4:A68,A68,$E$4:E68,E68,$G$4:G68,G68,$H$4:H68,"&lt;="&amp;H68,$H$4:H68,"&gt;="&amp;G68))</f>
        <v/>
      </c>
      <c r="O68" s="64" t="str">
        <f t="shared" ref="O68:O131" si="11">IFERROR(N68/K68,"")</f>
        <v/>
      </c>
      <c r="P68" s="76" t="str">
        <f t="shared" si="3"/>
        <v/>
      </c>
      <c r="Q68" s="64" t="str">
        <f t="shared" si="7"/>
        <v/>
      </c>
      <c r="R68" s="76">
        <f t="shared" si="8"/>
        <v>0</v>
      </c>
      <c r="S68" s="64" t="str">
        <f t="shared" ca="1" si="9"/>
        <v/>
      </c>
      <c r="T68" s="76">
        <f t="shared" ca="1" si="10"/>
        <v>0</v>
      </c>
      <c r="U68" s="66"/>
    </row>
    <row r="69" spans="1:21">
      <c r="A69" s="66"/>
      <c r="D69" s="66"/>
      <c r="E69" s="66"/>
      <c r="F69" s="66"/>
      <c r="G69" s="74"/>
      <c r="H69" s="74"/>
      <c r="I69" s="74"/>
      <c r="J69" s="66"/>
      <c r="K69" s="74"/>
      <c r="L69" s="74"/>
      <c r="M69" s="75">
        <f t="shared" ref="M69:M132" si="12">IFERROR(IF(H69&lt;G69,0,(H69-G69)/30.4375),"")</f>
        <v>0</v>
      </c>
      <c r="N69" s="64" t="str">
        <f>IF(OR(A69="",E69="",G69="",H69="",J69=""),"",
SUMIFS($J$4:J69,$A$4:A69,A69,$E$4:E69,E69,$G$4:G69,G69,$H$4:H69,"&lt;="&amp;H69,$H$4:H69,"&gt;="&amp;G69))</f>
        <v/>
      </c>
      <c r="O69" s="64" t="str">
        <f t="shared" si="11"/>
        <v/>
      </c>
      <c r="P69" s="76" t="str">
        <f t="shared" ref="P69:P132" si="13">IF(OR(H69="",G69="",J69="",K69="",O69="",M69=""),"",
IF(H69&lt;G69,"Expired",
IF(O69&gt;M69,"Yes","No")))</f>
        <v/>
      </c>
      <c r="Q69" s="64" t="str">
        <f t="shared" si="7"/>
        <v/>
      </c>
      <c r="R69" s="76">
        <f t="shared" si="8"/>
        <v>0</v>
      </c>
      <c r="S69" s="64" t="str">
        <f t="shared" ca="1" si="9"/>
        <v/>
      </c>
      <c r="T69" s="76">
        <f t="shared" ca="1" si="10"/>
        <v>0</v>
      </c>
      <c r="U69" s="66"/>
    </row>
    <row r="70" spans="1:21">
      <c r="A70" s="66"/>
      <c r="D70" s="66"/>
      <c r="E70" s="66"/>
      <c r="F70" s="66"/>
      <c r="G70" s="74"/>
      <c r="H70" s="74"/>
      <c r="I70" s="74"/>
      <c r="J70" s="66"/>
      <c r="K70" s="74"/>
      <c r="L70" s="74"/>
      <c r="M70" s="75">
        <f t="shared" si="12"/>
        <v>0</v>
      </c>
      <c r="N70" s="64" t="str">
        <f>IF(OR(A70="",E70="",G70="",H70="",J70=""),"",
SUMIFS($J$4:J70,$A$4:A70,A70,$E$4:E70,E70,$G$4:G70,G70,$H$4:H70,"&lt;="&amp;H70,$H$4:H70,"&gt;="&amp;G70))</f>
        <v/>
      </c>
      <c r="O70" s="64" t="str">
        <f t="shared" si="11"/>
        <v/>
      </c>
      <c r="P70" s="76" t="str">
        <f t="shared" si="13"/>
        <v/>
      </c>
      <c r="Q70" s="64" t="str">
        <f t="shared" si="7"/>
        <v/>
      </c>
      <c r="R70" s="76">
        <f t="shared" si="8"/>
        <v>0</v>
      </c>
      <c r="S70" s="64" t="str">
        <f t="shared" ca="1" si="9"/>
        <v/>
      </c>
      <c r="T70" s="76">
        <f t="shared" ca="1" si="10"/>
        <v>0</v>
      </c>
      <c r="U70" s="66"/>
    </row>
    <row r="71" spans="1:21">
      <c r="A71" s="66"/>
      <c r="D71" s="66"/>
      <c r="E71" s="66"/>
      <c r="F71" s="66"/>
      <c r="G71" s="74"/>
      <c r="H71" s="74"/>
      <c r="I71" s="74"/>
      <c r="J71" s="66"/>
      <c r="K71" s="74"/>
      <c r="L71" s="74"/>
      <c r="M71" s="75">
        <f t="shared" si="12"/>
        <v>0</v>
      </c>
      <c r="N71" s="64" t="str">
        <f>IF(OR(A71="",E71="",G71="",H71="",J71=""),"",
SUMIFS($J$4:J71,$A$4:A71,A71,$E$4:E71,E71,$G$4:G71,G71,$H$4:H71,"&lt;="&amp;H71,$H$4:H71,"&gt;="&amp;G71))</f>
        <v/>
      </c>
      <c r="O71" s="64" t="str">
        <f t="shared" si="11"/>
        <v/>
      </c>
      <c r="P71" s="76" t="str">
        <f t="shared" si="13"/>
        <v/>
      </c>
      <c r="Q71" s="64" t="str">
        <f t="shared" si="7"/>
        <v/>
      </c>
      <c r="R71" s="76">
        <f t="shared" si="8"/>
        <v>0</v>
      </c>
      <c r="S71" s="64" t="str">
        <f t="shared" ca="1" si="9"/>
        <v/>
      </c>
      <c r="T71" s="76">
        <f t="shared" ca="1" si="10"/>
        <v>0</v>
      </c>
      <c r="U71" s="66"/>
    </row>
    <row r="72" spans="1:21">
      <c r="A72" s="66"/>
      <c r="D72" s="66"/>
      <c r="E72" s="66"/>
      <c r="F72" s="66"/>
      <c r="G72" s="74"/>
      <c r="H72" s="74"/>
      <c r="I72" s="74"/>
      <c r="J72" s="66"/>
      <c r="K72" s="74"/>
      <c r="L72" s="74"/>
      <c r="M72" s="75">
        <f t="shared" si="12"/>
        <v>0</v>
      </c>
      <c r="N72" s="64" t="str">
        <f>IF(OR(A72="",E72="",G72="",H72="",J72=""),"",
SUMIFS($J$4:J72,$A$4:A72,A72,$E$4:E72,E72,$G$4:G72,G72,$H$4:H72,"&lt;="&amp;H72,$H$4:H72,"&gt;="&amp;G72))</f>
        <v/>
      </c>
      <c r="O72" s="64" t="str">
        <f t="shared" si="11"/>
        <v/>
      </c>
      <c r="P72" s="76" t="str">
        <f t="shared" si="13"/>
        <v/>
      </c>
      <c r="Q72" s="64" t="str">
        <f t="shared" si="7"/>
        <v/>
      </c>
      <c r="R72" s="76">
        <f t="shared" si="8"/>
        <v>0</v>
      </c>
      <c r="S72" s="64" t="str">
        <f t="shared" ca="1" si="9"/>
        <v/>
      </c>
      <c r="T72" s="76">
        <f t="shared" ca="1" si="10"/>
        <v>0</v>
      </c>
      <c r="U72" s="66"/>
    </row>
    <row r="73" spans="1:21">
      <c r="A73" s="66"/>
      <c r="D73" s="66"/>
      <c r="E73" s="66"/>
      <c r="F73" s="66"/>
      <c r="G73" s="74"/>
      <c r="H73" s="74"/>
      <c r="I73" s="74"/>
      <c r="J73" s="66"/>
      <c r="K73" s="74"/>
      <c r="L73" s="74"/>
      <c r="M73" s="75">
        <f t="shared" si="12"/>
        <v>0</v>
      </c>
      <c r="N73" s="64" t="str">
        <f>IF(OR(A73="",E73="",G73="",H73="",J73=""),"",
SUMIFS($J$4:J73,$A$4:A73,A73,$E$4:E73,E73,$G$4:G73,G73,$H$4:H73,"&lt;="&amp;H73,$H$4:H73,"&gt;="&amp;G73))</f>
        <v/>
      </c>
      <c r="O73" s="64" t="str">
        <f t="shared" si="11"/>
        <v/>
      </c>
      <c r="P73" s="76" t="str">
        <f t="shared" si="13"/>
        <v/>
      </c>
      <c r="Q73" s="64" t="str">
        <f t="shared" si="7"/>
        <v/>
      </c>
      <c r="R73" s="76">
        <f t="shared" si="8"/>
        <v>0</v>
      </c>
      <c r="S73" s="64" t="str">
        <f t="shared" ca="1" si="9"/>
        <v/>
      </c>
      <c r="T73" s="76">
        <f t="shared" ca="1" si="10"/>
        <v>0</v>
      </c>
      <c r="U73" s="66"/>
    </row>
    <row r="74" spans="1:21">
      <c r="A74" s="66"/>
      <c r="D74" s="66"/>
      <c r="E74" s="66"/>
      <c r="F74" s="66"/>
      <c r="G74" s="74"/>
      <c r="H74" s="74"/>
      <c r="I74" s="74"/>
      <c r="J74" s="66"/>
      <c r="K74" s="74"/>
      <c r="L74" s="74"/>
      <c r="M74" s="75">
        <f t="shared" si="12"/>
        <v>0</v>
      </c>
      <c r="N74" s="64" t="str">
        <f>IF(OR(A74="",E74="",G74="",H74="",J74=""),"",
SUMIFS($J$4:J74,$A$4:A74,A74,$E$4:E74,E74,$G$4:G74,G74,$H$4:H74,"&lt;="&amp;H74,$H$4:H74,"&gt;="&amp;G74))</f>
        <v/>
      </c>
      <c r="O74" s="64" t="str">
        <f t="shared" si="11"/>
        <v/>
      </c>
      <c r="P74" s="76" t="str">
        <f t="shared" si="13"/>
        <v/>
      </c>
      <c r="Q74" s="64" t="str">
        <f t="shared" si="7"/>
        <v/>
      </c>
      <c r="R74" s="76">
        <f t="shared" si="8"/>
        <v>0</v>
      </c>
      <c r="S74" s="64" t="str">
        <f t="shared" ca="1" si="9"/>
        <v/>
      </c>
      <c r="T74" s="76">
        <f t="shared" ca="1" si="10"/>
        <v>0</v>
      </c>
      <c r="U74" s="66"/>
    </row>
    <row r="75" spans="1:21">
      <c r="A75" s="66"/>
      <c r="D75" s="66"/>
      <c r="E75" s="66"/>
      <c r="F75" s="66"/>
      <c r="G75" s="74"/>
      <c r="H75" s="74"/>
      <c r="I75" s="74"/>
      <c r="J75" s="66"/>
      <c r="K75" s="74"/>
      <c r="L75" s="74"/>
      <c r="M75" s="75">
        <f t="shared" si="12"/>
        <v>0</v>
      </c>
      <c r="N75" s="64" t="str">
        <f>IF(OR(A75="",E75="",G75="",H75="",J75=""),"",
SUMIFS($J$4:J75,$A$4:A75,A75,$E$4:E75,E75,$G$4:G75,G75,$H$4:H75,"&lt;="&amp;H75,$H$4:H75,"&gt;="&amp;G75))</f>
        <v/>
      </c>
      <c r="O75" s="64" t="str">
        <f t="shared" si="11"/>
        <v/>
      </c>
      <c r="P75" s="76" t="str">
        <f t="shared" si="13"/>
        <v/>
      </c>
      <c r="Q75" s="64" t="str">
        <f t="shared" si="7"/>
        <v/>
      </c>
      <c r="R75" s="76">
        <f t="shared" si="8"/>
        <v>0</v>
      </c>
      <c r="S75" s="64" t="str">
        <f t="shared" ca="1" si="9"/>
        <v/>
      </c>
      <c r="T75" s="76">
        <f t="shared" ca="1" si="10"/>
        <v>0</v>
      </c>
      <c r="U75" s="66"/>
    </row>
    <row r="76" spans="1:21">
      <c r="A76" s="66"/>
      <c r="D76" s="66"/>
      <c r="E76" s="66"/>
      <c r="F76" s="66"/>
      <c r="G76" s="74"/>
      <c r="H76" s="74"/>
      <c r="I76" s="74"/>
      <c r="J76" s="66"/>
      <c r="K76" s="74"/>
      <c r="L76" s="74"/>
      <c r="M76" s="75">
        <f t="shared" si="12"/>
        <v>0</v>
      </c>
      <c r="N76" s="64" t="str">
        <f>IF(OR(A76="",E76="",G76="",H76="",J76=""),"",
SUMIFS($J$4:J76,$A$4:A76,A76,$E$4:E76,E76,$G$4:G76,G76,$H$4:H76,"&lt;="&amp;H76,$H$4:H76,"&gt;="&amp;G76))</f>
        <v/>
      </c>
      <c r="O76" s="64" t="str">
        <f t="shared" si="11"/>
        <v/>
      </c>
      <c r="P76" s="76" t="str">
        <f t="shared" si="13"/>
        <v/>
      </c>
      <c r="Q76" s="64" t="str">
        <f t="shared" ref="Q76:Q139" si="14">IF(H76="","",
IF(H76&lt;G76,0,
IF(O76&lt;=M76,0,MIN(J76,N76-(M76*K76)))
))</f>
        <v/>
      </c>
      <c r="R76" s="76">
        <f t="shared" ref="R76:R139" si="15">IF(H76&lt;G76,J76,0)</f>
        <v>0</v>
      </c>
      <c r="S76" s="64" t="str">
        <f t="shared" ref="S76:S139" ca="1" si="16">IF(H76="","",IF(H76&lt;TODAY(),"Expired",IF(H76&lt;=EDATE(TODAY(),6),"Exp. in 6M","Valid &gt;6M")))</f>
        <v/>
      </c>
      <c r="T76" s="76">
        <f t="shared" ref="T76:T139" ca="1" si="17">IF(OR(S76="Expired",S76,"Exp. in 6M"),1,0)</f>
        <v>0</v>
      </c>
      <c r="U76" s="66"/>
    </row>
    <row r="77" spans="1:21">
      <c r="A77" s="66"/>
      <c r="D77" s="66"/>
      <c r="E77" s="66"/>
      <c r="F77" s="66"/>
      <c r="G77" s="74"/>
      <c r="H77" s="74"/>
      <c r="I77" s="74"/>
      <c r="J77" s="66"/>
      <c r="K77" s="74"/>
      <c r="L77" s="74"/>
      <c r="M77" s="75">
        <f t="shared" si="12"/>
        <v>0</v>
      </c>
      <c r="N77" s="64" t="str">
        <f>IF(OR(A77="",E77="",G77="",H77="",J77=""),"",
SUMIFS($J$4:J77,$A$4:A77,A77,$E$4:E77,E77,$G$4:G77,G77,$H$4:H77,"&lt;="&amp;H77,$H$4:H77,"&gt;="&amp;G77))</f>
        <v/>
      </c>
      <c r="O77" s="64" t="str">
        <f t="shared" si="11"/>
        <v/>
      </c>
      <c r="P77" s="76" t="str">
        <f t="shared" si="13"/>
        <v/>
      </c>
      <c r="Q77" s="64" t="str">
        <f t="shared" si="14"/>
        <v/>
      </c>
      <c r="R77" s="76">
        <f t="shared" si="15"/>
        <v>0</v>
      </c>
      <c r="S77" s="64" t="str">
        <f t="shared" ca="1" si="16"/>
        <v/>
      </c>
      <c r="T77" s="76">
        <f t="shared" ca="1" si="17"/>
        <v>0</v>
      </c>
      <c r="U77" s="66"/>
    </row>
    <row r="78" spans="1:21">
      <c r="A78" s="66"/>
      <c r="D78" s="66"/>
      <c r="E78" s="66"/>
      <c r="F78" s="66"/>
      <c r="G78" s="74"/>
      <c r="H78" s="74"/>
      <c r="I78" s="74"/>
      <c r="J78" s="66"/>
      <c r="K78" s="74"/>
      <c r="L78" s="74"/>
      <c r="M78" s="75">
        <f t="shared" si="12"/>
        <v>0</v>
      </c>
      <c r="N78" s="64" t="str">
        <f>IF(OR(A78="",E78="",G78="",H78="",J78=""),"",
SUMIFS($J$4:J78,$A$4:A78,A78,$E$4:E78,E78,$G$4:G78,G78,$H$4:H78,"&lt;="&amp;H78,$H$4:H78,"&gt;="&amp;G78))</f>
        <v/>
      </c>
      <c r="O78" s="64" t="str">
        <f t="shared" si="11"/>
        <v/>
      </c>
      <c r="P78" s="76" t="str">
        <f t="shared" si="13"/>
        <v/>
      </c>
      <c r="Q78" s="64" t="str">
        <f t="shared" si="14"/>
        <v/>
      </c>
      <c r="R78" s="76">
        <f t="shared" si="15"/>
        <v>0</v>
      </c>
      <c r="S78" s="64" t="str">
        <f t="shared" ca="1" si="16"/>
        <v/>
      </c>
      <c r="T78" s="76">
        <f t="shared" ca="1" si="17"/>
        <v>0</v>
      </c>
      <c r="U78" s="66"/>
    </row>
    <row r="79" spans="1:21">
      <c r="A79" s="66"/>
      <c r="D79" s="66"/>
      <c r="E79" s="66"/>
      <c r="F79" s="66"/>
      <c r="G79" s="74"/>
      <c r="H79" s="74"/>
      <c r="I79" s="74"/>
      <c r="J79" s="66"/>
      <c r="K79" s="74"/>
      <c r="L79" s="74"/>
      <c r="M79" s="75">
        <f t="shared" si="12"/>
        <v>0</v>
      </c>
      <c r="N79" s="64" t="str">
        <f>IF(OR(A79="",E79="",G79="",H79="",J79=""),"",
SUMIFS($J$4:J79,$A$4:A79,A79,$E$4:E79,E79,$G$4:G79,G79,$H$4:H79,"&lt;="&amp;H79,$H$4:H79,"&gt;="&amp;G79))</f>
        <v/>
      </c>
      <c r="O79" s="64" t="str">
        <f t="shared" si="11"/>
        <v/>
      </c>
      <c r="P79" s="76" t="str">
        <f t="shared" si="13"/>
        <v/>
      </c>
      <c r="Q79" s="64" t="str">
        <f t="shared" si="14"/>
        <v/>
      </c>
      <c r="R79" s="76">
        <f t="shared" si="15"/>
        <v>0</v>
      </c>
      <c r="S79" s="64" t="str">
        <f t="shared" ca="1" si="16"/>
        <v/>
      </c>
      <c r="T79" s="76">
        <f t="shared" ca="1" si="17"/>
        <v>0</v>
      </c>
      <c r="U79" s="66"/>
    </row>
    <row r="80" spans="1:21">
      <c r="A80" s="66"/>
      <c r="D80" s="66"/>
      <c r="E80" s="66"/>
      <c r="F80" s="66"/>
      <c r="G80" s="74"/>
      <c r="H80" s="74"/>
      <c r="I80" s="74"/>
      <c r="J80" s="66"/>
      <c r="K80" s="74"/>
      <c r="L80" s="74"/>
      <c r="M80" s="75">
        <f t="shared" si="12"/>
        <v>0</v>
      </c>
      <c r="N80" s="64" t="str">
        <f>IF(OR(A80="",E80="",G80="",H80="",J80=""),"",
SUMIFS($J$4:J80,$A$4:A80,A80,$E$4:E80,E80,$G$4:G80,G80,$H$4:H80,"&lt;="&amp;H80,$H$4:H80,"&gt;="&amp;G80))</f>
        <v/>
      </c>
      <c r="O80" s="64" t="str">
        <f t="shared" si="11"/>
        <v/>
      </c>
      <c r="P80" s="76" t="str">
        <f t="shared" si="13"/>
        <v/>
      </c>
      <c r="Q80" s="64" t="str">
        <f t="shared" si="14"/>
        <v/>
      </c>
      <c r="R80" s="76">
        <f t="shared" si="15"/>
        <v>0</v>
      </c>
      <c r="S80" s="64" t="str">
        <f t="shared" ca="1" si="16"/>
        <v/>
      </c>
      <c r="T80" s="76">
        <f t="shared" ca="1" si="17"/>
        <v>0</v>
      </c>
      <c r="U80" s="66"/>
    </row>
    <row r="81" spans="1:21">
      <c r="A81" s="66"/>
      <c r="D81" s="66"/>
      <c r="E81" s="66"/>
      <c r="F81" s="66"/>
      <c r="G81" s="74"/>
      <c r="H81" s="74"/>
      <c r="I81" s="74"/>
      <c r="J81" s="66"/>
      <c r="K81" s="74"/>
      <c r="L81" s="74"/>
      <c r="M81" s="75">
        <f t="shared" si="12"/>
        <v>0</v>
      </c>
      <c r="N81" s="64" t="str">
        <f>IF(OR(A81="",E81="",G81="",H81="",J81=""),"",
SUMIFS($J$4:J81,$A$4:A81,A81,$E$4:E81,E81,$G$4:G81,G81,$H$4:H81,"&lt;="&amp;H81,$H$4:H81,"&gt;="&amp;G81))</f>
        <v/>
      </c>
      <c r="O81" s="64" t="str">
        <f t="shared" si="11"/>
        <v/>
      </c>
      <c r="P81" s="76" t="str">
        <f t="shared" si="13"/>
        <v/>
      </c>
      <c r="Q81" s="64" t="str">
        <f t="shared" si="14"/>
        <v/>
      </c>
      <c r="R81" s="76">
        <f t="shared" si="15"/>
        <v>0</v>
      </c>
      <c r="S81" s="64" t="str">
        <f t="shared" ca="1" si="16"/>
        <v/>
      </c>
      <c r="T81" s="76">
        <f t="shared" ca="1" si="17"/>
        <v>0</v>
      </c>
      <c r="U81" s="66"/>
    </row>
    <row r="82" spans="1:21">
      <c r="A82" s="66"/>
      <c r="D82" s="66"/>
      <c r="E82" s="66"/>
      <c r="F82" s="66"/>
      <c r="G82" s="74"/>
      <c r="H82" s="74"/>
      <c r="I82" s="74"/>
      <c r="J82" s="66"/>
      <c r="K82" s="74"/>
      <c r="L82" s="74"/>
      <c r="M82" s="75">
        <f t="shared" si="12"/>
        <v>0</v>
      </c>
      <c r="N82" s="64" t="str">
        <f>IF(OR(A82="",E82="",G82="",H82="",J82=""),"",
SUMIFS($J$4:J82,$A$4:A82,A82,$E$4:E82,E82,$G$4:G82,G82,$H$4:H82,"&lt;="&amp;H82,$H$4:H82,"&gt;="&amp;G82))</f>
        <v/>
      </c>
      <c r="O82" s="64" t="str">
        <f t="shared" si="11"/>
        <v/>
      </c>
      <c r="P82" s="76" t="str">
        <f t="shared" si="13"/>
        <v/>
      </c>
      <c r="Q82" s="64" t="str">
        <f t="shared" si="14"/>
        <v/>
      </c>
      <c r="R82" s="76">
        <f t="shared" si="15"/>
        <v>0</v>
      </c>
      <c r="S82" s="64" t="str">
        <f t="shared" ca="1" si="16"/>
        <v/>
      </c>
      <c r="T82" s="76">
        <f t="shared" ca="1" si="17"/>
        <v>0</v>
      </c>
      <c r="U82" s="66"/>
    </row>
    <row r="83" spans="1:21">
      <c r="A83" s="66"/>
      <c r="D83" s="66"/>
      <c r="E83" s="66"/>
      <c r="F83" s="66"/>
      <c r="G83" s="74"/>
      <c r="H83" s="74"/>
      <c r="I83" s="74"/>
      <c r="J83" s="66"/>
      <c r="K83" s="74"/>
      <c r="L83" s="74"/>
      <c r="M83" s="75">
        <f t="shared" si="12"/>
        <v>0</v>
      </c>
      <c r="N83" s="64" t="str">
        <f>IF(OR(A83="",E83="",G83="",H83="",J83=""),"",
SUMIFS($J$4:J83,$A$4:A83,A83,$E$4:E83,E83,$G$4:G83,G83,$H$4:H83,"&lt;="&amp;H83,$H$4:H83,"&gt;="&amp;G83))</f>
        <v/>
      </c>
      <c r="O83" s="64" t="str">
        <f t="shared" si="11"/>
        <v/>
      </c>
      <c r="P83" s="76" t="str">
        <f t="shared" si="13"/>
        <v/>
      </c>
      <c r="Q83" s="64" t="str">
        <f t="shared" si="14"/>
        <v/>
      </c>
      <c r="R83" s="76">
        <f t="shared" si="15"/>
        <v>0</v>
      </c>
      <c r="S83" s="64" t="str">
        <f t="shared" ca="1" si="16"/>
        <v/>
      </c>
      <c r="T83" s="76">
        <f t="shared" ca="1" si="17"/>
        <v>0</v>
      </c>
      <c r="U83" s="66"/>
    </row>
    <row r="84" spans="1:21">
      <c r="A84" s="66"/>
      <c r="D84" s="66"/>
      <c r="E84" s="66"/>
      <c r="F84" s="66"/>
      <c r="G84" s="74"/>
      <c r="H84" s="74"/>
      <c r="I84" s="74"/>
      <c r="J84" s="66"/>
      <c r="K84" s="74"/>
      <c r="L84" s="74"/>
      <c r="M84" s="75">
        <f t="shared" si="12"/>
        <v>0</v>
      </c>
      <c r="N84" s="64" t="str">
        <f>IF(OR(A84="",E84="",G84="",H84="",J84=""),"",
SUMIFS($J$4:J84,$A$4:A84,A84,$E$4:E84,E84,$G$4:G84,G84,$H$4:H84,"&lt;="&amp;H84,$H$4:H84,"&gt;="&amp;G84))</f>
        <v/>
      </c>
      <c r="O84" s="64" t="str">
        <f t="shared" si="11"/>
        <v/>
      </c>
      <c r="P84" s="76" t="str">
        <f t="shared" si="13"/>
        <v/>
      </c>
      <c r="Q84" s="64" t="str">
        <f t="shared" si="14"/>
        <v/>
      </c>
      <c r="R84" s="76">
        <f t="shared" si="15"/>
        <v>0</v>
      </c>
      <c r="S84" s="64" t="str">
        <f t="shared" ca="1" si="16"/>
        <v/>
      </c>
      <c r="T84" s="76">
        <f t="shared" ca="1" si="17"/>
        <v>0</v>
      </c>
      <c r="U84" s="66"/>
    </row>
    <row r="85" spans="1:21">
      <c r="A85" s="66"/>
      <c r="D85" s="66"/>
      <c r="E85" s="66"/>
      <c r="F85" s="66"/>
      <c r="G85" s="74"/>
      <c r="H85" s="74"/>
      <c r="I85" s="74"/>
      <c r="J85" s="66"/>
      <c r="K85" s="74"/>
      <c r="L85" s="74"/>
      <c r="M85" s="75">
        <f t="shared" si="12"/>
        <v>0</v>
      </c>
      <c r="N85" s="64" t="str">
        <f>IF(OR(A85="",E85="",G85="",H85="",J85=""),"",
SUMIFS($J$4:J85,$A$4:A85,A85,$E$4:E85,E85,$G$4:G85,G85,$H$4:H85,"&lt;="&amp;H85,$H$4:H85,"&gt;="&amp;G85))</f>
        <v/>
      </c>
      <c r="O85" s="64" t="str">
        <f t="shared" si="11"/>
        <v/>
      </c>
      <c r="P85" s="76" t="str">
        <f t="shared" si="13"/>
        <v/>
      </c>
      <c r="Q85" s="64" t="str">
        <f t="shared" si="14"/>
        <v/>
      </c>
      <c r="R85" s="76">
        <f t="shared" si="15"/>
        <v>0</v>
      </c>
      <c r="S85" s="64" t="str">
        <f t="shared" ca="1" si="16"/>
        <v/>
      </c>
      <c r="T85" s="76">
        <f t="shared" ca="1" si="17"/>
        <v>0</v>
      </c>
      <c r="U85" s="66"/>
    </row>
    <row r="86" spans="1:21">
      <c r="A86" s="66"/>
      <c r="D86" s="66"/>
      <c r="E86" s="66"/>
      <c r="F86" s="66"/>
      <c r="G86" s="74"/>
      <c r="H86" s="74"/>
      <c r="I86" s="74"/>
      <c r="J86" s="66"/>
      <c r="K86" s="74"/>
      <c r="L86" s="74"/>
      <c r="M86" s="75">
        <f t="shared" si="12"/>
        <v>0</v>
      </c>
      <c r="N86" s="64" t="str">
        <f>IF(OR(A86="",E86="",G86="",H86="",J86=""),"",
SUMIFS($J$4:J86,$A$4:A86,A86,$E$4:E86,E86,$G$4:G86,G86,$H$4:H86,"&lt;="&amp;H86,$H$4:H86,"&gt;="&amp;G86))</f>
        <v/>
      </c>
      <c r="O86" s="64" t="str">
        <f t="shared" si="11"/>
        <v/>
      </c>
      <c r="P86" s="76" t="str">
        <f t="shared" si="13"/>
        <v/>
      </c>
      <c r="Q86" s="64" t="str">
        <f t="shared" si="14"/>
        <v/>
      </c>
      <c r="R86" s="76">
        <f t="shared" si="15"/>
        <v>0</v>
      </c>
      <c r="S86" s="64" t="str">
        <f t="shared" ca="1" si="16"/>
        <v/>
      </c>
      <c r="T86" s="76">
        <f t="shared" ca="1" si="17"/>
        <v>0</v>
      </c>
      <c r="U86" s="66"/>
    </row>
    <row r="87" spans="1:21">
      <c r="A87" s="66"/>
      <c r="D87" s="66"/>
      <c r="E87" s="66"/>
      <c r="F87" s="66"/>
      <c r="G87" s="74"/>
      <c r="H87" s="74"/>
      <c r="I87" s="74"/>
      <c r="J87" s="66"/>
      <c r="K87" s="74"/>
      <c r="L87" s="74"/>
      <c r="M87" s="75">
        <f t="shared" si="12"/>
        <v>0</v>
      </c>
      <c r="N87" s="64" t="str">
        <f>IF(OR(A87="",E87="",G87="",H87="",J87=""),"",
SUMIFS($J$4:J87,$A$4:A87,A87,$E$4:E87,E87,$G$4:G87,G87,$H$4:H87,"&lt;="&amp;H87,$H$4:H87,"&gt;="&amp;G87))</f>
        <v/>
      </c>
      <c r="O87" s="64" t="str">
        <f t="shared" si="11"/>
        <v/>
      </c>
      <c r="P87" s="76" t="str">
        <f t="shared" si="13"/>
        <v/>
      </c>
      <c r="Q87" s="64" t="str">
        <f t="shared" si="14"/>
        <v/>
      </c>
      <c r="R87" s="76">
        <f t="shared" si="15"/>
        <v>0</v>
      </c>
      <c r="S87" s="64" t="str">
        <f t="shared" ca="1" si="16"/>
        <v/>
      </c>
      <c r="T87" s="76">
        <f t="shared" ca="1" si="17"/>
        <v>0</v>
      </c>
      <c r="U87" s="66"/>
    </row>
    <row r="88" spans="1:21">
      <c r="A88" s="66"/>
      <c r="D88" s="66"/>
      <c r="E88" s="66"/>
      <c r="F88" s="66"/>
      <c r="G88" s="74"/>
      <c r="H88" s="74"/>
      <c r="I88" s="74"/>
      <c r="J88" s="66"/>
      <c r="K88" s="74"/>
      <c r="L88" s="74"/>
      <c r="M88" s="75">
        <f t="shared" si="12"/>
        <v>0</v>
      </c>
      <c r="N88" s="64" t="str">
        <f>IF(OR(A88="",E88="",G88="",H88="",J88=""),"",
SUMIFS($J$4:J88,$A$4:A88,A88,$E$4:E88,E88,$G$4:G88,G88,$H$4:H88,"&lt;="&amp;H88,$H$4:H88,"&gt;="&amp;G88))</f>
        <v/>
      </c>
      <c r="O88" s="64" t="str">
        <f t="shared" si="11"/>
        <v/>
      </c>
      <c r="P88" s="76" t="str">
        <f t="shared" si="13"/>
        <v/>
      </c>
      <c r="Q88" s="64" t="str">
        <f t="shared" si="14"/>
        <v/>
      </c>
      <c r="R88" s="76">
        <f t="shared" si="15"/>
        <v>0</v>
      </c>
      <c r="S88" s="64" t="str">
        <f t="shared" ca="1" si="16"/>
        <v/>
      </c>
      <c r="T88" s="76">
        <f t="shared" ca="1" si="17"/>
        <v>0</v>
      </c>
      <c r="U88" s="66"/>
    </row>
    <row r="89" spans="1:21">
      <c r="A89" s="66"/>
      <c r="D89" s="66"/>
      <c r="E89" s="66"/>
      <c r="F89" s="66"/>
      <c r="G89" s="74"/>
      <c r="H89" s="74"/>
      <c r="I89" s="74"/>
      <c r="J89" s="66"/>
      <c r="K89" s="74"/>
      <c r="L89" s="74"/>
      <c r="M89" s="75">
        <f t="shared" si="12"/>
        <v>0</v>
      </c>
      <c r="N89" s="64" t="str">
        <f>IF(OR(A89="",E89="",G89="",H89="",J89=""),"",
SUMIFS($J$4:J89,$A$4:A89,A89,$E$4:E89,E89,$G$4:G89,G89,$H$4:H89,"&lt;="&amp;H89,$H$4:H89,"&gt;="&amp;G89))</f>
        <v/>
      </c>
      <c r="O89" s="64" t="str">
        <f t="shared" si="11"/>
        <v/>
      </c>
      <c r="P89" s="76" t="str">
        <f t="shared" si="13"/>
        <v/>
      </c>
      <c r="Q89" s="64" t="str">
        <f t="shared" si="14"/>
        <v/>
      </c>
      <c r="R89" s="76">
        <f t="shared" si="15"/>
        <v>0</v>
      </c>
      <c r="S89" s="64" t="str">
        <f t="shared" ca="1" si="16"/>
        <v/>
      </c>
      <c r="T89" s="76">
        <f t="shared" ca="1" si="17"/>
        <v>0</v>
      </c>
      <c r="U89" s="66"/>
    </row>
    <row r="90" spans="1:21">
      <c r="A90" s="66"/>
      <c r="D90" s="66"/>
      <c r="E90" s="66"/>
      <c r="F90" s="66"/>
      <c r="G90" s="74"/>
      <c r="H90" s="74"/>
      <c r="I90" s="74"/>
      <c r="J90" s="66"/>
      <c r="K90" s="74"/>
      <c r="L90" s="74"/>
      <c r="M90" s="75">
        <f t="shared" si="12"/>
        <v>0</v>
      </c>
      <c r="N90" s="64" t="str">
        <f>IF(OR(A90="",E90="",G90="",H90="",J90=""),"",
SUMIFS($J$4:J90,$A$4:A90,A90,$E$4:E90,E90,$G$4:G90,G90,$H$4:H90,"&lt;="&amp;H90,$H$4:H90,"&gt;="&amp;G90))</f>
        <v/>
      </c>
      <c r="O90" s="64" t="str">
        <f t="shared" si="11"/>
        <v/>
      </c>
      <c r="P90" s="76" t="str">
        <f t="shared" si="13"/>
        <v/>
      </c>
      <c r="Q90" s="64" t="str">
        <f t="shared" si="14"/>
        <v/>
      </c>
      <c r="R90" s="76">
        <f t="shared" si="15"/>
        <v>0</v>
      </c>
      <c r="S90" s="64" t="str">
        <f t="shared" ca="1" si="16"/>
        <v/>
      </c>
      <c r="T90" s="76">
        <f t="shared" ca="1" si="17"/>
        <v>0</v>
      </c>
      <c r="U90" s="66"/>
    </row>
    <row r="91" spans="1:21">
      <c r="A91" s="66"/>
      <c r="D91" s="66"/>
      <c r="E91" s="66"/>
      <c r="F91" s="66"/>
      <c r="G91" s="74"/>
      <c r="H91" s="74"/>
      <c r="I91" s="74"/>
      <c r="J91" s="66"/>
      <c r="K91" s="74"/>
      <c r="L91" s="74"/>
      <c r="M91" s="75">
        <f t="shared" si="12"/>
        <v>0</v>
      </c>
      <c r="N91" s="64" t="str">
        <f>IF(OR(A91="",E91="",G91="",H91="",J91=""),"",
SUMIFS($J$4:J91,$A$4:A91,A91,$E$4:E91,E91,$G$4:G91,G91,$H$4:H91,"&lt;="&amp;H91,$H$4:H91,"&gt;="&amp;G91))</f>
        <v/>
      </c>
      <c r="O91" s="64" t="str">
        <f t="shared" si="11"/>
        <v/>
      </c>
      <c r="P91" s="76" t="str">
        <f t="shared" si="13"/>
        <v/>
      </c>
      <c r="Q91" s="64" t="str">
        <f t="shared" si="14"/>
        <v/>
      </c>
      <c r="R91" s="76">
        <f t="shared" si="15"/>
        <v>0</v>
      </c>
      <c r="S91" s="64" t="str">
        <f t="shared" ca="1" si="16"/>
        <v/>
      </c>
      <c r="T91" s="76">
        <f t="shared" ca="1" si="17"/>
        <v>0</v>
      </c>
      <c r="U91" s="66"/>
    </row>
    <row r="92" spans="1:21">
      <c r="A92" s="66"/>
      <c r="D92" s="66"/>
      <c r="E92" s="66"/>
      <c r="F92" s="66"/>
      <c r="G92" s="74"/>
      <c r="H92" s="74"/>
      <c r="I92" s="74"/>
      <c r="J92" s="66"/>
      <c r="K92" s="74"/>
      <c r="L92" s="74"/>
      <c r="M92" s="75">
        <f t="shared" si="12"/>
        <v>0</v>
      </c>
      <c r="N92" s="64" t="str">
        <f>IF(OR(A92="",E92="",G92="",H92="",J92=""),"",
SUMIFS($J$4:J92,$A$4:A92,A92,$E$4:E92,E92,$G$4:G92,G92,$H$4:H92,"&lt;="&amp;H92,$H$4:H92,"&gt;="&amp;G92))</f>
        <v/>
      </c>
      <c r="O92" s="64" t="str">
        <f t="shared" si="11"/>
        <v/>
      </c>
      <c r="P92" s="76" t="str">
        <f t="shared" si="13"/>
        <v/>
      </c>
      <c r="Q92" s="64" t="str">
        <f t="shared" si="14"/>
        <v/>
      </c>
      <c r="R92" s="76">
        <f t="shared" si="15"/>
        <v>0</v>
      </c>
      <c r="S92" s="64" t="str">
        <f t="shared" ca="1" si="16"/>
        <v/>
      </c>
      <c r="T92" s="76">
        <f t="shared" ca="1" si="17"/>
        <v>0</v>
      </c>
      <c r="U92" s="66"/>
    </row>
    <row r="93" spans="1:21">
      <c r="A93" s="66"/>
      <c r="D93" s="66"/>
      <c r="E93" s="66"/>
      <c r="F93" s="66"/>
      <c r="G93" s="74"/>
      <c r="H93" s="74"/>
      <c r="I93" s="74"/>
      <c r="J93" s="66"/>
      <c r="K93" s="74"/>
      <c r="L93" s="74"/>
      <c r="M93" s="75">
        <f t="shared" si="12"/>
        <v>0</v>
      </c>
      <c r="N93" s="64" t="str">
        <f>IF(OR(A93="",E93="",G93="",H93="",J93=""),"",
SUMIFS($J$4:J93,$A$4:A93,A93,$E$4:E93,E93,$G$4:G93,G93,$H$4:H93,"&lt;="&amp;H93,$H$4:H93,"&gt;="&amp;G93))</f>
        <v/>
      </c>
      <c r="O93" s="64" t="str">
        <f t="shared" si="11"/>
        <v/>
      </c>
      <c r="P93" s="76" t="str">
        <f t="shared" si="13"/>
        <v/>
      </c>
      <c r="Q93" s="64" t="str">
        <f t="shared" si="14"/>
        <v/>
      </c>
      <c r="R93" s="76">
        <f t="shared" si="15"/>
        <v>0</v>
      </c>
      <c r="S93" s="64" t="str">
        <f t="shared" ca="1" si="16"/>
        <v/>
      </c>
      <c r="T93" s="76">
        <f t="shared" ca="1" si="17"/>
        <v>0</v>
      </c>
      <c r="U93" s="66"/>
    </row>
    <row r="94" spans="1:21">
      <c r="A94" s="66"/>
      <c r="D94" s="66"/>
      <c r="E94" s="66"/>
      <c r="F94" s="66"/>
      <c r="G94" s="74"/>
      <c r="H94" s="74"/>
      <c r="I94" s="74"/>
      <c r="J94" s="66"/>
      <c r="K94" s="74"/>
      <c r="L94" s="74"/>
      <c r="M94" s="75">
        <f t="shared" si="12"/>
        <v>0</v>
      </c>
      <c r="N94" s="64" t="str">
        <f>IF(OR(A94="",E94="",G94="",H94="",J94=""),"",
SUMIFS($J$4:J94,$A$4:A94,A94,$E$4:E94,E94,$G$4:G94,G94,$H$4:H94,"&lt;="&amp;H94,$H$4:H94,"&gt;="&amp;G94))</f>
        <v/>
      </c>
      <c r="O94" s="64" t="str">
        <f t="shared" si="11"/>
        <v/>
      </c>
      <c r="P94" s="76" t="str">
        <f t="shared" si="13"/>
        <v/>
      </c>
      <c r="Q94" s="64" t="str">
        <f t="shared" si="14"/>
        <v/>
      </c>
      <c r="R94" s="76">
        <f t="shared" si="15"/>
        <v>0</v>
      </c>
      <c r="S94" s="64" t="str">
        <f t="shared" ca="1" si="16"/>
        <v/>
      </c>
      <c r="T94" s="76">
        <f t="shared" ca="1" si="17"/>
        <v>0</v>
      </c>
      <c r="U94" s="66"/>
    </row>
    <row r="95" spans="1:21">
      <c r="A95" s="66"/>
      <c r="D95" s="66"/>
      <c r="E95" s="66"/>
      <c r="F95" s="66"/>
      <c r="G95" s="74"/>
      <c r="H95" s="74"/>
      <c r="I95" s="74"/>
      <c r="J95" s="66"/>
      <c r="K95" s="74"/>
      <c r="L95" s="74"/>
      <c r="M95" s="75">
        <f t="shared" si="12"/>
        <v>0</v>
      </c>
      <c r="N95" s="64" t="str">
        <f>IF(OR(A95="",E95="",G95="",H95="",J95=""),"",
SUMIFS($J$4:J95,$A$4:A95,A95,$E$4:E95,E95,$G$4:G95,G95,$H$4:H95,"&lt;="&amp;H95,$H$4:H95,"&gt;="&amp;G95))</f>
        <v/>
      </c>
      <c r="O95" s="64" t="str">
        <f t="shared" si="11"/>
        <v/>
      </c>
      <c r="P95" s="76" t="str">
        <f t="shared" si="13"/>
        <v/>
      </c>
      <c r="Q95" s="64" t="str">
        <f t="shared" si="14"/>
        <v/>
      </c>
      <c r="R95" s="76">
        <f t="shared" si="15"/>
        <v>0</v>
      </c>
      <c r="S95" s="64" t="str">
        <f t="shared" ca="1" si="16"/>
        <v/>
      </c>
      <c r="T95" s="76">
        <f t="shared" ca="1" si="17"/>
        <v>0</v>
      </c>
      <c r="U95" s="66"/>
    </row>
    <row r="96" spans="1:21">
      <c r="A96" s="66"/>
      <c r="D96" s="66"/>
      <c r="E96" s="66"/>
      <c r="F96" s="66"/>
      <c r="G96" s="74"/>
      <c r="H96" s="74"/>
      <c r="I96" s="74"/>
      <c r="J96" s="66"/>
      <c r="K96" s="74"/>
      <c r="L96" s="74"/>
      <c r="M96" s="75">
        <f t="shared" si="12"/>
        <v>0</v>
      </c>
      <c r="N96" s="64" t="str">
        <f>IF(OR(A96="",E96="",G96="",H96="",J96=""),"",
SUMIFS($J$4:J96,$A$4:A96,A96,$E$4:E96,E96,$G$4:G96,G96,$H$4:H96,"&lt;="&amp;H96,$H$4:H96,"&gt;="&amp;G96))</f>
        <v/>
      </c>
      <c r="O96" s="64" t="str">
        <f t="shared" si="11"/>
        <v/>
      </c>
      <c r="P96" s="76" t="str">
        <f t="shared" si="13"/>
        <v/>
      </c>
      <c r="Q96" s="64" t="str">
        <f t="shared" si="14"/>
        <v/>
      </c>
      <c r="R96" s="76">
        <f t="shared" si="15"/>
        <v>0</v>
      </c>
      <c r="S96" s="64" t="str">
        <f t="shared" ca="1" si="16"/>
        <v/>
      </c>
      <c r="T96" s="76">
        <f t="shared" ca="1" si="17"/>
        <v>0</v>
      </c>
      <c r="U96" s="66"/>
    </row>
    <row r="97" spans="1:21">
      <c r="A97" s="66"/>
      <c r="D97" s="66"/>
      <c r="E97" s="66"/>
      <c r="F97" s="66"/>
      <c r="G97" s="74"/>
      <c r="H97" s="74"/>
      <c r="I97" s="74"/>
      <c r="J97" s="66"/>
      <c r="K97" s="74"/>
      <c r="L97" s="74"/>
      <c r="M97" s="75">
        <f t="shared" si="12"/>
        <v>0</v>
      </c>
      <c r="N97" s="64" t="str">
        <f>IF(OR(A97="",E97="",G97="",H97="",J97=""),"",
SUMIFS($J$4:J97,$A$4:A97,A97,$E$4:E97,E97,$G$4:G97,G97,$H$4:H97,"&lt;="&amp;H97,$H$4:H97,"&gt;="&amp;G97))</f>
        <v/>
      </c>
      <c r="O97" s="64" t="str">
        <f t="shared" si="11"/>
        <v/>
      </c>
      <c r="P97" s="76" t="str">
        <f t="shared" si="13"/>
        <v/>
      </c>
      <c r="Q97" s="64" t="str">
        <f t="shared" si="14"/>
        <v/>
      </c>
      <c r="R97" s="76">
        <f t="shared" si="15"/>
        <v>0</v>
      </c>
      <c r="S97" s="64" t="str">
        <f t="shared" ca="1" si="16"/>
        <v/>
      </c>
      <c r="T97" s="76">
        <f t="shared" ca="1" si="17"/>
        <v>0</v>
      </c>
      <c r="U97" s="66"/>
    </row>
    <row r="98" spans="1:21">
      <c r="A98" s="66"/>
      <c r="D98" s="66"/>
      <c r="E98" s="66"/>
      <c r="F98" s="66"/>
      <c r="G98" s="74"/>
      <c r="H98" s="74"/>
      <c r="I98" s="74"/>
      <c r="J98" s="66"/>
      <c r="K98" s="74"/>
      <c r="L98" s="74"/>
      <c r="M98" s="75">
        <f t="shared" si="12"/>
        <v>0</v>
      </c>
      <c r="N98" s="64" t="str">
        <f>IF(OR(A98="",E98="",G98="",H98="",J98=""),"",
SUMIFS($J$4:J98,$A$4:A98,A98,$E$4:E98,E98,$G$4:G98,G98,$H$4:H98,"&lt;="&amp;H98,$H$4:H98,"&gt;="&amp;G98))</f>
        <v/>
      </c>
      <c r="O98" s="64" t="str">
        <f t="shared" si="11"/>
        <v/>
      </c>
      <c r="P98" s="76" t="str">
        <f t="shared" si="13"/>
        <v/>
      </c>
      <c r="Q98" s="64" t="str">
        <f t="shared" si="14"/>
        <v/>
      </c>
      <c r="R98" s="76">
        <f t="shared" si="15"/>
        <v>0</v>
      </c>
      <c r="S98" s="64" t="str">
        <f t="shared" ca="1" si="16"/>
        <v/>
      </c>
      <c r="T98" s="76">
        <f t="shared" ca="1" si="17"/>
        <v>0</v>
      </c>
      <c r="U98" s="66"/>
    </row>
    <row r="99" spans="1:21">
      <c r="A99" s="66"/>
      <c r="D99" s="66"/>
      <c r="E99" s="66"/>
      <c r="F99" s="66"/>
      <c r="G99" s="74"/>
      <c r="H99" s="74"/>
      <c r="I99" s="74"/>
      <c r="J99" s="66"/>
      <c r="K99" s="74"/>
      <c r="L99" s="74"/>
      <c r="M99" s="75">
        <f t="shared" si="12"/>
        <v>0</v>
      </c>
      <c r="N99" s="64" t="str">
        <f>IF(OR(A99="",E99="",G99="",H99="",J99=""),"",
SUMIFS($J$4:J99,$A$4:A99,A99,$E$4:E99,E99,$G$4:G99,G99,$H$4:H99,"&lt;="&amp;H99,$H$4:H99,"&gt;="&amp;G99))</f>
        <v/>
      </c>
      <c r="O99" s="64" t="str">
        <f t="shared" si="11"/>
        <v/>
      </c>
      <c r="P99" s="76" t="str">
        <f t="shared" si="13"/>
        <v/>
      </c>
      <c r="Q99" s="64" t="str">
        <f t="shared" si="14"/>
        <v/>
      </c>
      <c r="R99" s="76">
        <f t="shared" si="15"/>
        <v>0</v>
      </c>
      <c r="S99" s="64" t="str">
        <f t="shared" ca="1" si="16"/>
        <v/>
      </c>
      <c r="T99" s="76">
        <f t="shared" ca="1" si="17"/>
        <v>0</v>
      </c>
      <c r="U99" s="66"/>
    </row>
    <row r="100" spans="1:21">
      <c r="A100" s="66"/>
      <c r="D100" s="66"/>
      <c r="E100" s="66"/>
      <c r="F100" s="66"/>
      <c r="G100" s="74"/>
      <c r="H100" s="74"/>
      <c r="I100" s="74"/>
      <c r="J100" s="66"/>
      <c r="K100" s="74"/>
      <c r="L100" s="74"/>
      <c r="M100" s="75">
        <f t="shared" si="12"/>
        <v>0</v>
      </c>
      <c r="N100" s="64" t="str">
        <f>IF(OR(A100="",E100="",G100="",H100="",J100=""),"",
SUMIFS($J$4:J100,$A$4:A100,A100,$E$4:E100,E100,$G$4:G100,G100,$H$4:H100,"&lt;="&amp;H100,$H$4:H100,"&gt;="&amp;G100))</f>
        <v/>
      </c>
      <c r="O100" s="64" t="str">
        <f t="shared" si="11"/>
        <v/>
      </c>
      <c r="P100" s="76" t="str">
        <f t="shared" si="13"/>
        <v/>
      </c>
      <c r="Q100" s="64" t="str">
        <f t="shared" si="14"/>
        <v/>
      </c>
      <c r="R100" s="76">
        <f t="shared" si="15"/>
        <v>0</v>
      </c>
      <c r="S100" s="64" t="str">
        <f t="shared" ca="1" si="16"/>
        <v/>
      </c>
      <c r="T100" s="76">
        <f t="shared" ca="1" si="17"/>
        <v>0</v>
      </c>
      <c r="U100" s="66"/>
    </row>
    <row r="101" spans="1:21">
      <c r="A101" s="66"/>
      <c r="D101" s="66"/>
      <c r="E101" s="66"/>
      <c r="F101" s="66"/>
      <c r="G101" s="74"/>
      <c r="H101" s="74"/>
      <c r="I101" s="74"/>
      <c r="J101" s="66"/>
      <c r="K101" s="74"/>
      <c r="L101" s="74"/>
      <c r="M101" s="75">
        <f t="shared" si="12"/>
        <v>0</v>
      </c>
      <c r="N101" s="64" t="str">
        <f>IF(OR(A101="",E101="",G101="",H101="",J101=""),"",
SUMIFS($J$4:J101,$A$4:A101,A101,$E$4:E101,E101,$G$4:G101,G101,$H$4:H101,"&lt;="&amp;H101,$H$4:H101,"&gt;="&amp;G101))</f>
        <v/>
      </c>
      <c r="O101" s="64" t="str">
        <f t="shared" si="11"/>
        <v/>
      </c>
      <c r="P101" s="76" t="str">
        <f t="shared" si="13"/>
        <v/>
      </c>
      <c r="Q101" s="64" t="str">
        <f t="shared" si="14"/>
        <v/>
      </c>
      <c r="R101" s="76">
        <f t="shared" si="15"/>
        <v>0</v>
      </c>
      <c r="S101" s="64" t="str">
        <f t="shared" ca="1" si="16"/>
        <v/>
      </c>
      <c r="T101" s="76">
        <f t="shared" ca="1" si="17"/>
        <v>0</v>
      </c>
      <c r="U101" s="66"/>
    </row>
    <row r="102" spans="1:21">
      <c r="A102" s="66"/>
      <c r="D102" s="66"/>
      <c r="E102" s="66"/>
      <c r="F102" s="66"/>
      <c r="G102" s="74"/>
      <c r="H102" s="74"/>
      <c r="I102" s="74"/>
      <c r="J102" s="66"/>
      <c r="K102" s="74"/>
      <c r="L102" s="74"/>
      <c r="M102" s="75">
        <f t="shared" si="12"/>
        <v>0</v>
      </c>
      <c r="N102" s="64" t="str">
        <f>IF(OR(A102="",E102="",G102="",H102="",J102=""),"",
SUMIFS($J$4:J102,$A$4:A102,A102,$E$4:E102,E102,$G$4:G102,G102,$H$4:H102,"&lt;="&amp;H102,$H$4:H102,"&gt;="&amp;G102))</f>
        <v/>
      </c>
      <c r="O102" s="64" t="str">
        <f t="shared" si="11"/>
        <v/>
      </c>
      <c r="P102" s="76" t="str">
        <f t="shared" si="13"/>
        <v/>
      </c>
      <c r="Q102" s="64" t="str">
        <f t="shared" si="14"/>
        <v/>
      </c>
      <c r="R102" s="76">
        <f t="shared" si="15"/>
        <v>0</v>
      </c>
      <c r="S102" s="64" t="str">
        <f t="shared" ca="1" si="16"/>
        <v/>
      </c>
      <c r="T102" s="76">
        <f t="shared" ca="1" si="17"/>
        <v>0</v>
      </c>
      <c r="U102" s="66"/>
    </row>
    <row r="103" spans="1:21">
      <c r="A103" s="66"/>
      <c r="D103" s="66"/>
      <c r="E103" s="66"/>
      <c r="F103" s="66"/>
      <c r="G103" s="74"/>
      <c r="H103" s="74"/>
      <c r="I103" s="74"/>
      <c r="J103" s="66"/>
      <c r="K103" s="74"/>
      <c r="L103" s="74"/>
      <c r="M103" s="75">
        <f t="shared" si="12"/>
        <v>0</v>
      </c>
      <c r="N103" s="64" t="str">
        <f>IF(OR(A103="",E103="",G103="",H103="",J103=""),"",
SUMIFS($J$4:J103,$A$4:A103,A103,$E$4:E103,E103,$G$4:G103,G103,$H$4:H103,"&lt;="&amp;H103,$H$4:H103,"&gt;="&amp;G103))</f>
        <v/>
      </c>
      <c r="O103" s="64" t="str">
        <f t="shared" si="11"/>
        <v/>
      </c>
      <c r="P103" s="76" t="str">
        <f t="shared" si="13"/>
        <v/>
      </c>
      <c r="Q103" s="64" t="str">
        <f t="shared" si="14"/>
        <v/>
      </c>
      <c r="R103" s="76">
        <f t="shared" si="15"/>
        <v>0</v>
      </c>
      <c r="S103" s="64" t="str">
        <f t="shared" ca="1" si="16"/>
        <v/>
      </c>
      <c r="T103" s="76">
        <f t="shared" ca="1" si="17"/>
        <v>0</v>
      </c>
      <c r="U103" s="66"/>
    </row>
    <row r="104" spans="1:21">
      <c r="A104" s="66"/>
      <c r="D104" s="66"/>
      <c r="E104" s="66"/>
      <c r="F104" s="66"/>
      <c r="G104" s="74"/>
      <c r="H104" s="74"/>
      <c r="I104" s="74"/>
      <c r="J104" s="66"/>
      <c r="K104" s="74"/>
      <c r="L104" s="74"/>
      <c r="M104" s="75">
        <f t="shared" si="12"/>
        <v>0</v>
      </c>
      <c r="N104" s="64" t="str">
        <f>IF(OR(A104="",E104="",G104="",H104="",J104=""),"",
SUMIFS($J$4:J104,$A$4:A104,A104,$E$4:E104,E104,$G$4:G104,G104,$H$4:H104,"&lt;="&amp;H104,$H$4:H104,"&gt;="&amp;G104))</f>
        <v/>
      </c>
      <c r="O104" s="64" t="str">
        <f t="shared" si="11"/>
        <v/>
      </c>
      <c r="P104" s="76" t="str">
        <f t="shared" si="13"/>
        <v/>
      </c>
      <c r="Q104" s="64" t="str">
        <f t="shared" si="14"/>
        <v/>
      </c>
      <c r="R104" s="76">
        <f t="shared" si="15"/>
        <v>0</v>
      </c>
      <c r="S104" s="64" t="str">
        <f t="shared" ca="1" si="16"/>
        <v/>
      </c>
      <c r="T104" s="76">
        <f t="shared" ca="1" si="17"/>
        <v>0</v>
      </c>
      <c r="U104" s="66"/>
    </row>
    <row r="105" spans="1:21">
      <c r="A105" s="66"/>
      <c r="D105" s="66"/>
      <c r="E105" s="66"/>
      <c r="F105" s="66"/>
      <c r="G105" s="74"/>
      <c r="H105" s="74"/>
      <c r="I105" s="74"/>
      <c r="J105" s="66"/>
      <c r="K105" s="74"/>
      <c r="L105" s="74"/>
      <c r="M105" s="75">
        <f t="shared" si="12"/>
        <v>0</v>
      </c>
      <c r="N105" s="64" t="str">
        <f>IF(OR(A105="",E105="",G105="",H105="",J105=""),"",
SUMIFS($J$4:J105,$A$4:A105,A105,$E$4:E105,E105,$G$4:G105,G105,$H$4:H105,"&lt;="&amp;H105,$H$4:H105,"&gt;="&amp;G105))</f>
        <v/>
      </c>
      <c r="O105" s="64" t="str">
        <f t="shared" si="11"/>
        <v/>
      </c>
      <c r="P105" s="76" t="str">
        <f t="shared" si="13"/>
        <v/>
      </c>
      <c r="Q105" s="64" t="str">
        <f t="shared" si="14"/>
        <v/>
      </c>
      <c r="R105" s="76">
        <f t="shared" si="15"/>
        <v>0</v>
      </c>
      <c r="S105" s="64" t="str">
        <f t="shared" ca="1" si="16"/>
        <v/>
      </c>
      <c r="T105" s="76">
        <f t="shared" ca="1" si="17"/>
        <v>0</v>
      </c>
      <c r="U105" s="66"/>
    </row>
    <row r="106" spans="1:21">
      <c r="A106" s="66"/>
      <c r="D106" s="66"/>
      <c r="E106" s="66"/>
      <c r="F106" s="66"/>
      <c r="G106" s="74"/>
      <c r="H106" s="74"/>
      <c r="I106" s="74"/>
      <c r="J106" s="66"/>
      <c r="K106" s="74"/>
      <c r="L106" s="74"/>
      <c r="M106" s="75">
        <f t="shared" si="12"/>
        <v>0</v>
      </c>
      <c r="N106" s="64" t="str">
        <f>IF(OR(A106="",E106="",G106="",H106="",J106=""),"",
SUMIFS($J$4:J106,$A$4:A106,A106,$E$4:E106,E106,$G$4:G106,G106,$H$4:H106,"&lt;="&amp;H106,$H$4:H106,"&gt;="&amp;G106))</f>
        <v/>
      </c>
      <c r="O106" s="64" t="str">
        <f t="shared" si="11"/>
        <v/>
      </c>
      <c r="P106" s="76" t="str">
        <f t="shared" si="13"/>
        <v/>
      </c>
      <c r="Q106" s="64" t="str">
        <f t="shared" si="14"/>
        <v/>
      </c>
      <c r="R106" s="76">
        <f t="shared" si="15"/>
        <v>0</v>
      </c>
      <c r="S106" s="64" t="str">
        <f t="shared" ca="1" si="16"/>
        <v/>
      </c>
      <c r="T106" s="76">
        <f t="shared" ca="1" si="17"/>
        <v>0</v>
      </c>
      <c r="U106" s="66"/>
    </row>
    <row r="107" spans="1:21">
      <c r="A107" s="66"/>
      <c r="D107" s="66"/>
      <c r="E107" s="66"/>
      <c r="F107" s="66"/>
      <c r="G107" s="74"/>
      <c r="H107" s="74"/>
      <c r="I107" s="74"/>
      <c r="J107" s="66"/>
      <c r="K107" s="74"/>
      <c r="L107" s="74"/>
      <c r="M107" s="75">
        <f t="shared" si="12"/>
        <v>0</v>
      </c>
      <c r="N107" s="64" t="str">
        <f>IF(OR(A107="",E107="",G107="",H107="",J107=""),"",
SUMIFS($J$4:J107,$A$4:A107,A107,$E$4:E107,E107,$G$4:G107,G107,$H$4:H107,"&lt;="&amp;H107,$H$4:H107,"&gt;="&amp;G107))</f>
        <v/>
      </c>
      <c r="O107" s="64" t="str">
        <f t="shared" si="11"/>
        <v/>
      </c>
      <c r="P107" s="76" t="str">
        <f t="shared" si="13"/>
        <v/>
      </c>
      <c r="Q107" s="64" t="str">
        <f t="shared" si="14"/>
        <v/>
      </c>
      <c r="R107" s="76">
        <f t="shared" si="15"/>
        <v>0</v>
      </c>
      <c r="S107" s="64" t="str">
        <f t="shared" ca="1" si="16"/>
        <v/>
      </c>
      <c r="T107" s="76">
        <f t="shared" ca="1" si="17"/>
        <v>0</v>
      </c>
      <c r="U107" s="66"/>
    </row>
    <row r="108" spans="1:21">
      <c r="A108" s="66"/>
      <c r="D108" s="66"/>
      <c r="E108" s="66"/>
      <c r="F108" s="66"/>
      <c r="G108" s="74"/>
      <c r="H108" s="74"/>
      <c r="I108" s="74"/>
      <c r="J108" s="66"/>
      <c r="K108" s="74"/>
      <c r="L108" s="74"/>
      <c r="M108" s="75">
        <f t="shared" si="12"/>
        <v>0</v>
      </c>
      <c r="N108" s="64" t="str">
        <f>IF(OR(A108="",E108="",G108="",H108="",J108=""),"",
SUMIFS($J$4:J108,$A$4:A108,A108,$E$4:E108,E108,$G$4:G108,G108,$H$4:H108,"&lt;="&amp;H108,$H$4:H108,"&gt;="&amp;G108))</f>
        <v/>
      </c>
      <c r="O108" s="64" t="str">
        <f t="shared" si="11"/>
        <v/>
      </c>
      <c r="P108" s="76" t="str">
        <f t="shared" si="13"/>
        <v/>
      </c>
      <c r="Q108" s="64" t="str">
        <f t="shared" si="14"/>
        <v/>
      </c>
      <c r="R108" s="76">
        <f t="shared" si="15"/>
        <v>0</v>
      </c>
      <c r="S108" s="64" t="str">
        <f t="shared" ca="1" si="16"/>
        <v/>
      </c>
      <c r="T108" s="76">
        <f t="shared" ca="1" si="17"/>
        <v>0</v>
      </c>
      <c r="U108" s="66"/>
    </row>
    <row r="109" spans="1:21">
      <c r="A109" s="66"/>
      <c r="D109" s="66"/>
      <c r="E109" s="66"/>
      <c r="F109" s="66"/>
      <c r="G109" s="74"/>
      <c r="H109" s="74"/>
      <c r="I109" s="74"/>
      <c r="J109" s="66"/>
      <c r="K109" s="74"/>
      <c r="L109" s="74"/>
      <c r="M109" s="75">
        <f t="shared" si="12"/>
        <v>0</v>
      </c>
      <c r="N109" s="64" t="str">
        <f>IF(OR(A109="",E109="",G109="",H109="",J109=""),"",
SUMIFS($J$4:J109,$A$4:A109,A109,$E$4:E109,E109,$G$4:G109,G109,$H$4:H109,"&lt;="&amp;H109,$H$4:H109,"&gt;="&amp;G109))</f>
        <v/>
      </c>
      <c r="O109" s="64" t="str">
        <f t="shared" si="11"/>
        <v/>
      </c>
      <c r="P109" s="76" t="str">
        <f t="shared" si="13"/>
        <v/>
      </c>
      <c r="Q109" s="64" t="str">
        <f t="shared" si="14"/>
        <v/>
      </c>
      <c r="R109" s="76">
        <f t="shared" si="15"/>
        <v>0</v>
      </c>
      <c r="S109" s="64" t="str">
        <f t="shared" ca="1" si="16"/>
        <v/>
      </c>
      <c r="T109" s="76">
        <f t="shared" ca="1" si="17"/>
        <v>0</v>
      </c>
      <c r="U109" s="66"/>
    </row>
    <row r="110" spans="1:21">
      <c r="A110" s="66"/>
      <c r="D110" s="66"/>
      <c r="E110" s="66"/>
      <c r="F110" s="66"/>
      <c r="G110" s="74"/>
      <c r="H110" s="74"/>
      <c r="I110" s="74"/>
      <c r="J110" s="66"/>
      <c r="K110" s="74"/>
      <c r="L110" s="74"/>
      <c r="M110" s="75">
        <f t="shared" si="12"/>
        <v>0</v>
      </c>
      <c r="N110" s="64" t="str">
        <f>IF(OR(A110="",E110="",G110="",H110="",J110=""),"",
SUMIFS($J$4:J110,$A$4:A110,A110,$E$4:E110,E110,$G$4:G110,G110,$H$4:H110,"&lt;="&amp;H110,$H$4:H110,"&gt;="&amp;G110))</f>
        <v/>
      </c>
      <c r="O110" s="64" t="str">
        <f t="shared" si="11"/>
        <v/>
      </c>
      <c r="P110" s="76" t="str">
        <f t="shared" si="13"/>
        <v/>
      </c>
      <c r="Q110" s="64" t="str">
        <f t="shared" si="14"/>
        <v/>
      </c>
      <c r="R110" s="76">
        <f t="shared" si="15"/>
        <v>0</v>
      </c>
      <c r="S110" s="64" t="str">
        <f t="shared" ca="1" si="16"/>
        <v/>
      </c>
      <c r="T110" s="76">
        <f t="shared" ca="1" si="17"/>
        <v>0</v>
      </c>
      <c r="U110" s="66"/>
    </row>
    <row r="111" spans="1:21">
      <c r="A111" s="66"/>
      <c r="D111" s="66"/>
      <c r="E111" s="66"/>
      <c r="F111" s="66"/>
      <c r="G111" s="74"/>
      <c r="H111" s="74"/>
      <c r="I111" s="74"/>
      <c r="J111" s="66"/>
      <c r="K111" s="74"/>
      <c r="L111" s="74"/>
      <c r="M111" s="75">
        <f t="shared" si="12"/>
        <v>0</v>
      </c>
      <c r="N111" s="64" t="str">
        <f>IF(OR(A111="",E111="",G111="",H111="",J111=""),"",
SUMIFS($J$4:J111,$A$4:A111,A111,$E$4:E111,E111,$G$4:G111,G111,$H$4:H111,"&lt;="&amp;H111,$H$4:H111,"&gt;="&amp;G111))</f>
        <v/>
      </c>
      <c r="O111" s="64" t="str">
        <f t="shared" si="11"/>
        <v/>
      </c>
      <c r="P111" s="76" t="str">
        <f t="shared" si="13"/>
        <v/>
      </c>
      <c r="Q111" s="64" t="str">
        <f t="shared" si="14"/>
        <v/>
      </c>
      <c r="R111" s="76">
        <f t="shared" si="15"/>
        <v>0</v>
      </c>
      <c r="S111" s="64" t="str">
        <f t="shared" ca="1" si="16"/>
        <v/>
      </c>
      <c r="T111" s="76">
        <f t="shared" ca="1" si="17"/>
        <v>0</v>
      </c>
      <c r="U111" s="66"/>
    </row>
    <row r="112" spans="1:21">
      <c r="A112" s="66"/>
      <c r="D112" s="66"/>
      <c r="E112" s="66"/>
      <c r="F112" s="66"/>
      <c r="G112" s="74"/>
      <c r="H112" s="74"/>
      <c r="I112" s="74"/>
      <c r="J112" s="66"/>
      <c r="K112" s="74"/>
      <c r="L112" s="74"/>
      <c r="M112" s="75">
        <f t="shared" si="12"/>
        <v>0</v>
      </c>
      <c r="N112" s="64" t="str">
        <f>IF(OR(A112="",E112="",G112="",H112="",J112=""),"",
SUMIFS($J$4:J112,$A$4:A112,A112,$E$4:E112,E112,$G$4:G112,G112,$H$4:H112,"&lt;="&amp;H112,$H$4:H112,"&gt;="&amp;G112))</f>
        <v/>
      </c>
      <c r="O112" s="64" t="str">
        <f t="shared" si="11"/>
        <v/>
      </c>
      <c r="P112" s="76" t="str">
        <f t="shared" si="13"/>
        <v/>
      </c>
      <c r="Q112" s="64" t="str">
        <f t="shared" si="14"/>
        <v/>
      </c>
      <c r="R112" s="76">
        <f t="shared" si="15"/>
        <v>0</v>
      </c>
      <c r="S112" s="64" t="str">
        <f t="shared" ca="1" si="16"/>
        <v/>
      </c>
      <c r="T112" s="76">
        <f t="shared" ca="1" si="17"/>
        <v>0</v>
      </c>
      <c r="U112" s="66"/>
    </row>
    <row r="113" spans="1:21">
      <c r="A113" s="66"/>
      <c r="D113" s="66"/>
      <c r="E113" s="66"/>
      <c r="F113" s="66"/>
      <c r="G113" s="74"/>
      <c r="H113" s="74"/>
      <c r="I113" s="74"/>
      <c r="J113" s="66"/>
      <c r="K113" s="74"/>
      <c r="L113" s="74"/>
      <c r="M113" s="75">
        <f t="shared" si="12"/>
        <v>0</v>
      </c>
      <c r="N113" s="64" t="str">
        <f>IF(OR(A113="",E113="",G113="",H113="",J113=""),"",
SUMIFS($J$4:J113,$A$4:A113,A113,$E$4:E113,E113,$G$4:G113,G113,$H$4:H113,"&lt;="&amp;H113,$H$4:H113,"&gt;="&amp;G113))</f>
        <v/>
      </c>
      <c r="O113" s="64" t="str">
        <f t="shared" si="11"/>
        <v/>
      </c>
      <c r="P113" s="76" t="str">
        <f t="shared" si="13"/>
        <v/>
      </c>
      <c r="Q113" s="64" t="str">
        <f t="shared" si="14"/>
        <v/>
      </c>
      <c r="R113" s="76">
        <f t="shared" si="15"/>
        <v>0</v>
      </c>
      <c r="S113" s="64" t="str">
        <f t="shared" ca="1" si="16"/>
        <v/>
      </c>
      <c r="T113" s="76">
        <f t="shared" ca="1" si="17"/>
        <v>0</v>
      </c>
      <c r="U113" s="66"/>
    </row>
    <row r="114" spans="1:21">
      <c r="A114" s="66"/>
      <c r="D114" s="66"/>
      <c r="E114" s="66"/>
      <c r="F114" s="66"/>
      <c r="G114" s="74"/>
      <c r="H114" s="74"/>
      <c r="I114" s="74"/>
      <c r="J114" s="66"/>
      <c r="K114" s="74"/>
      <c r="L114" s="74"/>
      <c r="M114" s="75">
        <f t="shared" si="12"/>
        <v>0</v>
      </c>
      <c r="N114" s="64" t="str">
        <f>IF(OR(A114="",E114="",G114="",H114="",J114=""),"",
SUMIFS($J$4:J114,$A$4:A114,A114,$E$4:E114,E114,$G$4:G114,G114,$H$4:H114,"&lt;="&amp;H114,$H$4:H114,"&gt;="&amp;G114))</f>
        <v/>
      </c>
      <c r="O114" s="64" t="str">
        <f t="shared" si="11"/>
        <v/>
      </c>
      <c r="P114" s="76" t="str">
        <f t="shared" si="13"/>
        <v/>
      </c>
      <c r="Q114" s="64" t="str">
        <f t="shared" si="14"/>
        <v/>
      </c>
      <c r="R114" s="76">
        <f t="shared" si="15"/>
        <v>0</v>
      </c>
      <c r="S114" s="64" t="str">
        <f t="shared" ca="1" si="16"/>
        <v/>
      </c>
      <c r="T114" s="76">
        <f t="shared" ca="1" si="17"/>
        <v>0</v>
      </c>
      <c r="U114" s="66"/>
    </row>
    <row r="115" spans="1:21">
      <c r="A115" s="66"/>
      <c r="D115" s="66"/>
      <c r="E115" s="66"/>
      <c r="F115" s="66"/>
      <c r="G115" s="74"/>
      <c r="H115" s="74"/>
      <c r="I115" s="74"/>
      <c r="J115" s="66"/>
      <c r="K115" s="74"/>
      <c r="L115" s="74"/>
      <c r="M115" s="75">
        <f t="shared" si="12"/>
        <v>0</v>
      </c>
      <c r="N115" s="64" t="str">
        <f>IF(OR(A115="",E115="",G115="",H115="",J115=""),"",
SUMIFS($J$4:J115,$A$4:A115,A115,$E$4:E115,E115,$G$4:G115,G115,$H$4:H115,"&lt;="&amp;H115,$H$4:H115,"&gt;="&amp;G115))</f>
        <v/>
      </c>
      <c r="O115" s="64" t="str">
        <f t="shared" si="11"/>
        <v/>
      </c>
      <c r="P115" s="76" t="str">
        <f t="shared" si="13"/>
        <v/>
      </c>
      <c r="Q115" s="64" t="str">
        <f t="shared" si="14"/>
        <v/>
      </c>
      <c r="R115" s="76">
        <f t="shared" si="15"/>
        <v>0</v>
      </c>
      <c r="S115" s="64" t="str">
        <f t="shared" ca="1" si="16"/>
        <v/>
      </c>
      <c r="T115" s="76">
        <f t="shared" ca="1" si="17"/>
        <v>0</v>
      </c>
      <c r="U115" s="66"/>
    </row>
    <row r="116" spans="1:21">
      <c r="A116" s="66"/>
      <c r="D116" s="66"/>
      <c r="E116" s="66"/>
      <c r="F116" s="66"/>
      <c r="G116" s="74"/>
      <c r="H116" s="74"/>
      <c r="I116" s="74"/>
      <c r="J116" s="66"/>
      <c r="K116" s="74"/>
      <c r="L116" s="74"/>
      <c r="M116" s="75">
        <f t="shared" si="12"/>
        <v>0</v>
      </c>
      <c r="N116" s="64" t="str">
        <f>IF(OR(A116="",E116="",G116="",H116="",J116=""),"",
SUMIFS($J$4:J116,$A$4:A116,A116,$E$4:E116,E116,$G$4:G116,G116,$H$4:H116,"&lt;="&amp;H116,$H$4:H116,"&gt;="&amp;G116))</f>
        <v/>
      </c>
      <c r="O116" s="64" t="str">
        <f t="shared" si="11"/>
        <v/>
      </c>
      <c r="P116" s="76" t="str">
        <f t="shared" si="13"/>
        <v/>
      </c>
      <c r="Q116" s="64" t="str">
        <f t="shared" si="14"/>
        <v/>
      </c>
      <c r="R116" s="76">
        <f t="shared" si="15"/>
        <v>0</v>
      </c>
      <c r="S116" s="64" t="str">
        <f t="shared" ca="1" si="16"/>
        <v/>
      </c>
      <c r="T116" s="76">
        <f t="shared" ca="1" si="17"/>
        <v>0</v>
      </c>
      <c r="U116" s="66"/>
    </row>
    <row r="117" spans="1:21">
      <c r="A117" s="66"/>
      <c r="D117" s="66"/>
      <c r="E117" s="66"/>
      <c r="F117" s="66"/>
      <c r="G117" s="74"/>
      <c r="H117" s="74"/>
      <c r="I117" s="74"/>
      <c r="J117" s="66"/>
      <c r="K117" s="74"/>
      <c r="L117" s="74"/>
      <c r="M117" s="75">
        <f t="shared" si="12"/>
        <v>0</v>
      </c>
      <c r="N117" s="64" t="str">
        <f>IF(OR(A117="",E117="",G117="",H117="",J117=""),"",
SUMIFS($J$4:J117,$A$4:A117,A117,$E$4:E117,E117,$G$4:G117,G117,$H$4:H117,"&lt;="&amp;H117,$H$4:H117,"&gt;="&amp;G117))</f>
        <v/>
      </c>
      <c r="O117" s="64" t="str">
        <f t="shared" si="11"/>
        <v/>
      </c>
      <c r="P117" s="76" t="str">
        <f t="shared" si="13"/>
        <v/>
      </c>
      <c r="Q117" s="64" t="str">
        <f t="shared" si="14"/>
        <v/>
      </c>
      <c r="R117" s="76">
        <f t="shared" si="15"/>
        <v>0</v>
      </c>
      <c r="S117" s="64" t="str">
        <f t="shared" ca="1" si="16"/>
        <v/>
      </c>
      <c r="T117" s="76">
        <f t="shared" ca="1" si="17"/>
        <v>0</v>
      </c>
      <c r="U117" s="66"/>
    </row>
    <row r="118" spans="1:21">
      <c r="A118" s="66"/>
      <c r="D118" s="66"/>
      <c r="E118" s="66"/>
      <c r="F118" s="66"/>
      <c r="G118" s="74"/>
      <c r="H118" s="74"/>
      <c r="I118" s="74"/>
      <c r="J118" s="66"/>
      <c r="K118" s="74"/>
      <c r="L118" s="74"/>
      <c r="M118" s="75">
        <f t="shared" si="12"/>
        <v>0</v>
      </c>
      <c r="N118" s="64" t="str">
        <f>IF(OR(A118="",E118="",G118="",H118="",J118=""),"",
SUMIFS($J$4:J118,$A$4:A118,A118,$E$4:E118,E118,$G$4:G118,G118,$H$4:H118,"&lt;="&amp;H118,$H$4:H118,"&gt;="&amp;G118))</f>
        <v/>
      </c>
      <c r="O118" s="64" t="str">
        <f t="shared" si="11"/>
        <v/>
      </c>
      <c r="P118" s="76" t="str">
        <f t="shared" si="13"/>
        <v/>
      </c>
      <c r="Q118" s="64" t="str">
        <f t="shared" si="14"/>
        <v/>
      </c>
      <c r="R118" s="76">
        <f t="shared" si="15"/>
        <v>0</v>
      </c>
      <c r="S118" s="64" t="str">
        <f t="shared" ca="1" si="16"/>
        <v/>
      </c>
      <c r="T118" s="76">
        <f t="shared" ca="1" si="17"/>
        <v>0</v>
      </c>
      <c r="U118" s="66"/>
    </row>
    <row r="119" spans="1:21">
      <c r="A119" s="66"/>
      <c r="D119" s="66"/>
      <c r="E119" s="66"/>
      <c r="F119" s="66"/>
      <c r="G119" s="74"/>
      <c r="H119" s="74"/>
      <c r="I119" s="74"/>
      <c r="J119" s="66"/>
      <c r="K119" s="74"/>
      <c r="L119" s="74"/>
      <c r="M119" s="75">
        <f t="shared" si="12"/>
        <v>0</v>
      </c>
      <c r="N119" s="64" t="str">
        <f>IF(OR(A119="",E119="",G119="",H119="",J119=""),"",
SUMIFS($J$4:J119,$A$4:A119,A119,$E$4:E119,E119,$G$4:G119,G119,$H$4:H119,"&lt;="&amp;H119,$H$4:H119,"&gt;="&amp;G119))</f>
        <v/>
      </c>
      <c r="O119" s="64" t="str">
        <f t="shared" si="11"/>
        <v/>
      </c>
      <c r="P119" s="76" t="str">
        <f t="shared" si="13"/>
        <v/>
      </c>
      <c r="Q119" s="64" t="str">
        <f t="shared" si="14"/>
        <v/>
      </c>
      <c r="R119" s="76">
        <f t="shared" si="15"/>
        <v>0</v>
      </c>
      <c r="S119" s="64" t="str">
        <f t="shared" ca="1" si="16"/>
        <v/>
      </c>
      <c r="T119" s="76">
        <f t="shared" ca="1" si="17"/>
        <v>0</v>
      </c>
      <c r="U119" s="66"/>
    </row>
    <row r="120" spans="1:21">
      <c r="A120" s="66"/>
      <c r="D120" s="66"/>
      <c r="E120" s="66"/>
      <c r="F120" s="66"/>
      <c r="G120" s="74"/>
      <c r="H120" s="74"/>
      <c r="I120" s="74"/>
      <c r="J120" s="66"/>
      <c r="K120" s="74"/>
      <c r="L120" s="74"/>
      <c r="M120" s="75">
        <f t="shared" si="12"/>
        <v>0</v>
      </c>
      <c r="N120" s="64" t="str">
        <f>IF(OR(A120="",E120="",G120="",H120="",J120=""),"",
SUMIFS($J$4:J120,$A$4:A120,A120,$E$4:E120,E120,$G$4:G120,G120,$H$4:H120,"&lt;="&amp;H120,$H$4:H120,"&gt;="&amp;G120))</f>
        <v/>
      </c>
      <c r="O120" s="64" t="str">
        <f t="shared" si="11"/>
        <v/>
      </c>
      <c r="P120" s="76" t="str">
        <f t="shared" si="13"/>
        <v/>
      </c>
      <c r="Q120" s="64" t="str">
        <f t="shared" si="14"/>
        <v/>
      </c>
      <c r="R120" s="76">
        <f t="shared" si="15"/>
        <v>0</v>
      </c>
      <c r="S120" s="64" t="str">
        <f t="shared" ca="1" si="16"/>
        <v/>
      </c>
      <c r="T120" s="76">
        <f t="shared" ca="1" si="17"/>
        <v>0</v>
      </c>
      <c r="U120" s="66"/>
    </row>
    <row r="121" spans="1:21">
      <c r="A121" s="66"/>
      <c r="D121" s="66"/>
      <c r="E121" s="66"/>
      <c r="F121" s="66"/>
      <c r="G121" s="74"/>
      <c r="H121" s="74"/>
      <c r="I121" s="74"/>
      <c r="J121" s="66"/>
      <c r="K121" s="74"/>
      <c r="L121" s="74"/>
      <c r="M121" s="75">
        <f t="shared" si="12"/>
        <v>0</v>
      </c>
      <c r="N121" s="64" t="str">
        <f>IF(OR(A121="",E121="",G121="",H121="",J121=""),"",
SUMIFS($J$4:J121,$A$4:A121,A121,$E$4:E121,E121,$G$4:G121,G121,$H$4:H121,"&lt;="&amp;H121,$H$4:H121,"&gt;="&amp;G121))</f>
        <v/>
      </c>
      <c r="O121" s="64" t="str">
        <f t="shared" si="11"/>
        <v/>
      </c>
      <c r="P121" s="76" t="str">
        <f t="shared" si="13"/>
        <v/>
      </c>
      <c r="Q121" s="64" t="str">
        <f t="shared" si="14"/>
        <v/>
      </c>
      <c r="R121" s="76">
        <f t="shared" si="15"/>
        <v>0</v>
      </c>
      <c r="S121" s="64" t="str">
        <f t="shared" ca="1" si="16"/>
        <v/>
      </c>
      <c r="T121" s="76">
        <f t="shared" ca="1" si="17"/>
        <v>0</v>
      </c>
      <c r="U121" s="66"/>
    </row>
    <row r="122" spans="1:21">
      <c r="A122" s="66"/>
      <c r="D122" s="66"/>
      <c r="E122" s="66"/>
      <c r="F122" s="66"/>
      <c r="G122" s="74"/>
      <c r="H122" s="74"/>
      <c r="I122" s="74"/>
      <c r="J122" s="66"/>
      <c r="K122" s="74"/>
      <c r="L122" s="74"/>
      <c r="M122" s="75">
        <f t="shared" si="12"/>
        <v>0</v>
      </c>
      <c r="N122" s="64" t="str">
        <f>IF(OR(A122="",E122="",G122="",H122="",J122=""),"",
SUMIFS($J$4:J122,$A$4:A122,A122,$E$4:E122,E122,$G$4:G122,G122,$H$4:H122,"&lt;="&amp;H122,$H$4:H122,"&gt;="&amp;G122))</f>
        <v/>
      </c>
      <c r="O122" s="64" t="str">
        <f t="shared" si="11"/>
        <v/>
      </c>
      <c r="P122" s="76" t="str">
        <f t="shared" si="13"/>
        <v/>
      </c>
      <c r="Q122" s="64" t="str">
        <f t="shared" si="14"/>
        <v/>
      </c>
      <c r="R122" s="76">
        <f t="shared" si="15"/>
        <v>0</v>
      </c>
      <c r="S122" s="64" t="str">
        <f t="shared" ca="1" si="16"/>
        <v/>
      </c>
      <c r="T122" s="76">
        <f t="shared" ca="1" si="17"/>
        <v>0</v>
      </c>
      <c r="U122" s="66"/>
    </row>
    <row r="123" spans="1:21">
      <c r="A123" s="66"/>
      <c r="D123" s="66"/>
      <c r="E123" s="66"/>
      <c r="F123" s="66"/>
      <c r="G123" s="74"/>
      <c r="H123" s="74"/>
      <c r="I123" s="74"/>
      <c r="J123" s="66"/>
      <c r="K123" s="74"/>
      <c r="L123" s="74"/>
      <c r="M123" s="75">
        <f t="shared" si="12"/>
        <v>0</v>
      </c>
      <c r="N123" s="64" t="str">
        <f>IF(OR(A123="",E123="",G123="",H123="",J123=""),"",
SUMIFS($J$4:J123,$A$4:A123,A123,$E$4:E123,E123,$G$4:G123,G123,$H$4:H123,"&lt;="&amp;H123,$H$4:H123,"&gt;="&amp;G123))</f>
        <v/>
      </c>
      <c r="O123" s="64" t="str">
        <f t="shared" si="11"/>
        <v/>
      </c>
      <c r="P123" s="76" t="str">
        <f t="shared" si="13"/>
        <v/>
      </c>
      <c r="Q123" s="64" t="str">
        <f t="shared" si="14"/>
        <v/>
      </c>
      <c r="R123" s="76">
        <f t="shared" si="15"/>
        <v>0</v>
      </c>
      <c r="S123" s="64" t="str">
        <f t="shared" ca="1" si="16"/>
        <v/>
      </c>
      <c r="T123" s="76">
        <f t="shared" ca="1" si="17"/>
        <v>0</v>
      </c>
      <c r="U123" s="66"/>
    </row>
    <row r="124" spans="1:21">
      <c r="A124" s="66"/>
      <c r="D124" s="66"/>
      <c r="E124" s="66"/>
      <c r="F124" s="66"/>
      <c r="G124" s="74"/>
      <c r="H124" s="74"/>
      <c r="I124" s="74"/>
      <c r="J124" s="66"/>
      <c r="K124" s="74"/>
      <c r="L124" s="74"/>
      <c r="M124" s="75">
        <f t="shared" si="12"/>
        <v>0</v>
      </c>
      <c r="N124" s="64" t="str">
        <f>IF(OR(A124="",E124="",G124="",H124="",J124=""),"",
SUMIFS($J$4:J124,$A$4:A124,A124,$E$4:E124,E124,$G$4:G124,G124,$H$4:H124,"&lt;="&amp;H124,$H$4:H124,"&gt;="&amp;G124))</f>
        <v/>
      </c>
      <c r="O124" s="64" t="str">
        <f t="shared" si="11"/>
        <v/>
      </c>
      <c r="P124" s="76" t="str">
        <f t="shared" si="13"/>
        <v/>
      </c>
      <c r="Q124" s="64" t="str">
        <f t="shared" si="14"/>
        <v/>
      </c>
      <c r="R124" s="76">
        <f t="shared" si="15"/>
        <v>0</v>
      </c>
      <c r="S124" s="64" t="str">
        <f t="shared" ca="1" si="16"/>
        <v/>
      </c>
      <c r="T124" s="76">
        <f t="shared" ca="1" si="17"/>
        <v>0</v>
      </c>
      <c r="U124" s="66"/>
    </row>
    <row r="125" spans="1:21">
      <c r="A125" s="66"/>
      <c r="D125" s="66"/>
      <c r="E125" s="66"/>
      <c r="F125" s="66"/>
      <c r="G125" s="74"/>
      <c r="H125" s="74"/>
      <c r="I125" s="74"/>
      <c r="J125" s="66"/>
      <c r="K125" s="74"/>
      <c r="L125" s="74"/>
      <c r="M125" s="75">
        <f t="shared" si="12"/>
        <v>0</v>
      </c>
      <c r="N125" s="64" t="str">
        <f>IF(OR(A125="",E125="",G125="",H125="",J125=""),"",
SUMIFS($J$4:J125,$A$4:A125,A125,$E$4:E125,E125,$G$4:G125,G125,$H$4:H125,"&lt;="&amp;H125,$H$4:H125,"&gt;="&amp;G125))</f>
        <v/>
      </c>
      <c r="O125" s="64" t="str">
        <f t="shared" si="11"/>
        <v/>
      </c>
      <c r="P125" s="76" t="str">
        <f t="shared" si="13"/>
        <v/>
      </c>
      <c r="Q125" s="64" t="str">
        <f t="shared" si="14"/>
        <v/>
      </c>
      <c r="R125" s="76">
        <f t="shared" si="15"/>
        <v>0</v>
      </c>
      <c r="S125" s="64" t="str">
        <f t="shared" ca="1" si="16"/>
        <v/>
      </c>
      <c r="T125" s="76">
        <f t="shared" ca="1" si="17"/>
        <v>0</v>
      </c>
      <c r="U125" s="66"/>
    </row>
    <row r="126" spans="1:21">
      <c r="A126" s="66"/>
      <c r="D126" s="66"/>
      <c r="E126" s="66"/>
      <c r="F126" s="66"/>
      <c r="G126" s="74"/>
      <c r="H126" s="74"/>
      <c r="I126" s="74"/>
      <c r="J126" s="66"/>
      <c r="K126" s="74"/>
      <c r="L126" s="74"/>
      <c r="M126" s="75">
        <f t="shared" si="12"/>
        <v>0</v>
      </c>
      <c r="N126" s="64" t="str">
        <f>IF(OR(A126="",E126="",G126="",H126="",J126=""),"",
SUMIFS($J$4:J126,$A$4:A126,A126,$E$4:E126,E126,$G$4:G126,G126,$H$4:H126,"&lt;="&amp;H126,$H$4:H126,"&gt;="&amp;G126))</f>
        <v/>
      </c>
      <c r="O126" s="64" t="str">
        <f t="shared" si="11"/>
        <v/>
      </c>
      <c r="P126" s="76" t="str">
        <f t="shared" si="13"/>
        <v/>
      </c>
      <c r="Q126" s="64" t="str">
        <f t="shared" si="14"/>
        <v/>
      </c>
      <c r="R126" s="76">
        <f t="shared" si="15"/>
        <v>0</v>
      </c>
      <c r="S126" s="64" t="str">
        <f t="shared" ca="1" si="16"/>
        <v/>
      </c>
      <c r="T126" s="76">
        <f t="shared" ca="1" si="17"/>
        <v>0</v>
      </c>
      <c r="U126" s="66"/>
    </row>
    <row r="127" spans="1:21">
      <c r="A127" s="66"/>
      <c r="D127" s="66"/>
      <c r="E127" s="66"/>
      <c r="F127" s="66"/>
      <c r="G127" s="74"/>
      <c r="H127" s="74"/>
      <c r="I127" s="74"/>
      <c r="J127" s="66"/>
      <c r="K127" s="74"/>
      <c r="L127" s="74"/>
      <c r="M127" s="75">
        <f t="shared" si="12"/>
        <v>0</v>
      </c>
      <c r="N127" s="64" t="str">
        <f>IF(OR(A127="",E127="",G127="",H127="",J127=""),"",
SUMIFS($J$4:J127,$A$4:A127,A127,$E$4:E127,E127,$G$4:G127,G127,$H$4:H127,"&lt;="&amp;H127,$H$4:H127,"&gt;="&amp;G127))</f>
        <v/>
      </c>
      <c r="O127" s="64" t="str">
        <f t="shared" si="11"/>
        <v/>
      </c>
      <c r="P127" s="76" t="str">
        <f t="shared" si="13"/>
        <v/>
      </c>
      <c r="Q127" s="64" t="str">
        <f t="shared" si="14"/>
        <v/>
      </c>
      <c r="R127" s="76">
        <f t="shared" si="15"/>
        <v>0</v>
      </c>
      <c r="S127" s="64" t="str">
        <f t="shared" ca="1" si="16"/>
        <v/>
      </c>
      <c r="T127" s="76">
        <f t="shared" ca="1" si="17"/>
        <v>0</v>
      </c>
      <c r="U127" s="66"/>
    </row>
    <row r="128" spans="1:21">
      <c r="A128" s="66"/>
      <c r="D128" s="66"/>
      <c r="E128" s="66"/>
      <c r="F128" s="66"/>
      <c r="G128" s="74"/>
      <c r="H128" s="74"/>
      <c r="I128" s="74"/>
      <c r="J128" s="66"/>
      <c r="K128" s="74"/>
      <c r="L128" s="74"/>
      <c r="M128" s="75">
        <f t="shared" si="12"/>
        <v>0</v>
      </c>
      <c r="N128" s="64" t="str">
        <f>IF(OR(A128="",E128="",G128="",H128="",J128=""),"",
SUMIFS($J$4:J128,$A$4:A128,A128,$E$4:E128,E128,$G$4:G128,G128,$H$4:H128,"&lt;="&amp;H128,$H$4:H128,"&gt;="&amp;G128))</f>
        <v/>
      </c>
      <c r="O128" s="64" t="str">
        <f t="shared" si="11"/>
        <v/>
      </c>
      <c r="P128" s="76" t="str">
        <f t="shared" si="13"/>
        <v/>
      </c>
      <c r="Q128" s="64" t="str">
        <f t="shared" si="14"/>
        <v/>
      </c>
      <c r="R128" s="76">
        <f t="shared" si="15"/>
        <v>0</v>
      </c>
      <c r="S128" s="64" t="str">
        <f t="shared" ca="1" si="16"/>
        <v/>
      </c>
      <c r="T128" s="76">
        <f t="shared" ca="1" si="17"/>
        <v>0</v>
      </c>
      <c r="U128" s="66"/>
    </row>
    <row r="129" spans="1:21">
      <c r="A129" s="66"/>
      <c r="D129" s="66"/>
      <c r="E129" s="66"/>
      <c r="F129" s="66"/>
      <c r="G129" s="74"/>
      <c r="H129" s="74"/>
      <c r="I129" s="74"/>
      <c r="J129" s="66"/>
      <c r="K129" s="74"/>
      <c r="L129" s="74"/>
      <c r="M129" s="75">
        <f t="shared" si="12"/>
        <v>0</v>
      </c>
      <c r="N129" s="64" t="str">
        <f>IF(OR(A129="",E129="",G129="",H129="",J129=""),"",
SUMIFS($J$4:J129,$A$4:A129,A129,$E$4:E129,E129,$G$4:G129,G129,$H$4:H129,"&lt;="&amp;H129,$H$4:H129,"&gt;="&amp;G129))</f>
        <v/>
      </c>
      <c r="O129" s="64" t="str">
        <f t="shared" si="11"/>
        <v/>
      </c>
      <c r="P129" s="76" t="str">
        <f t="shared" si="13"/>
        <v/>
      </c>
      <c r="Q129" s="64" t="str">
        <f t="shared" si="14"/>
        <v/>
      </c>
      <c r="R129" s="76">
        <f t="shared" si="15"/>
        <v>0</v>
      </c>
      <c r="S129" s="64" t="str">
        <f t="shared" ca="1" si="16"/>
        <v/>
      </c>
      <c r="T129" s="76">
        <f t="shared" ca="1" si="17"/>
        <v>0</v>
      </c>
      <c r="U129" s="66"/>
    </row>
    <row r="130" spans="1:21">
      <c r="A130" s="66"/>
      <c r="D130" s="66"/>
      <c r="E130" s="66"/>
      <c r="F130" s="66"/>
      <c r="G130" s="74"/>
      <c r="H130" s="74"/>
      <c r="I130" s="74"/>
      <c r="J130" s="66"/>
      <c r="K130" s="74"/>
      <c r="L130" s="74"/>
      <c r="M130" s="75">
        <f t="shared" si="12"/>
        <v>0</v>
      </c>
      <c r="N130" s="64" t="str">
        <f>IF(OR(A130="",E130="",G130="",H130="",J130=""),"",
SUMIFS($J$4:J130,$A$4:A130,A130,$E$4:E130,E130,$G$4:G130,G130,$H$4:H130,"&lt;="&amp;H130,$H$4:H130,"&gt;="&amp;G130))</f>
        <v/>
      </c>
      <c r="O130" s="64" t="str">
        <f t="shared" si="11"/>
        <v/>
      </c>
      <c r="P130" s="76" t="str">
        <f t="shared" si="13"/>
        <v/>
      </c>
      <c r="Q130" s="64" t="str">
        <f t="shared" si="14"/>
        <v/>
      </c>
      <c r="R130" s="76">
        <f t="shared" si="15"/>
        <v>0</v>
      </c>
      <c r="S130" s="64" t="str">
        <f t="shared" ca="1" si="16"/>
        <v/>
      </c>
      <c r="T130" s="76">
        <f t="shared" ca="1" si="17"/>
        <v>0</v>
      </c>
      <c r="U130" s="66"/>
    </row>
    <row r="131" spans="1:21">
      <c r="A131" s="66"/>
      <c r="D131" s="66"/>
      <c r="E131" s="66"/>
      <c r="F131" s="66"/>
      <c r="G131" s="74"/>
      <c r="H131" s="74"/>
      <c r="I131" s="74"/>
      <c r="J131" s="66"/>
      <c r="K131" s="74"/>
      <c r="L131" s="74"/>
      <c r="M131" s="75">
        <f t="shared" si="12"/>
        <v>0</v>
      </c>
      <c r="N131" s="64" t="str">
        <f>IF(OR(A131="",E131="",G131="",H131="",J131=""),"",
SUMIFS($J$4:J131,$A$4:A131,A131,$E$4:E131,E131,$G$4:G131,G131,$H$4:H131,"&lt;="&amp;H131,$H$4:H131,"&gt;="&amp;G131))</f>
        <v/>
      </c>
      <c r="O131" s="64" t="str">
        <f t="shared" si="11"/>
        <v/>
      </c>
      <c r="P131" s="76" t="str">
        <f t="shared" si="13"/>
        <v/>
      </c>
      <c r="Q131" s="64" t="str">
        <f t="shared" si="14"/>
        <v/>
      </c>
      <c r="R131" s="76">
        <f t="shared" si="15"/>
        <v>0</v>
      </c>
      <c r="S131" s="64" t="str">
        <f t="shared" ca="1" si="16"/>
        <v/>
      </c>
      <c r="T131" s="76">
        <f t="shared" ca="1" si="17"/>
        <v>0</v>
      </c>
      <c r="U131" s="66"/>
    </row>
    <row r="132" spans="1:21">
      <c r="A132" s="66"/>
      <c r="D132" s="66"/>
      <c r="E132" s="66"/>
      <c r="F132" s="66"/>
      <c r="G132" s="74"/>
      <c r="H132" s="74"/>
      <c r="I132" s="74"/>
      <c r="J132" s="66"/>
      <c r="K132" s="74"/>
      <c r="L132" s="74"/>
      <c r="M132" s="75">
        <f t="shared" si="12"/>
        <v>0</v>
      </c>
      <c r="N132" s="64" t="str">
        <f>IF(OR(A132="",E132="",G132="",H132="",J132=""),"",
SUMIFS($J$4:J132,$A$4:A132,A132,$E$4:E132,E132,$G$4:G132,G132,$H$4:H132,"&lt;="&amp;H132,$H$4:H132,"&gt;="&amp;G132))</f>
        <v/>
      </c>
      <c r="O132" s="64" t="str">
        <f t="shared" ref="O132:O186" si="18">IFERROR(N132/K132,"")</f>
        <v/>
      </c>
      <c r="P132" s="76" t="str">
        <f t="shared" si="13"/>
        <v/>
      </c>
      <c r="Q132" s="64" t="str">
        <f t="shared" si="14"/>
        <v/>
      </c>
      <c r="R132" s="76">
        <f t="shared" si="15"/>
        <v>0</v>
      </c>
      <c r="S132" s="64" t="str">
        <f t="shared" ca="1" si="16"/>
        <v/>
      </c>
      <c r="T132" s="76">
        <f t="shared" ca="1" si="17"/>
        <v>0</v>
      </c>
      <c r="U132" s="66"/>
    </row>
    <row r="133" spans="1:21">
      <c r="A133" s="66"/>
      <c r="D133" s="66"/>
      <c r="E133" s="66"/>
      <c r="F133" s="66"/>
      <c r="G133" s="74"/>
      <c r="H133" s="74"/>
      <c r="I133" s="74"/>
      <c r="J133" s="66"/>
      <c r="K133" s="74"/>
      <c r="L133" s="74"/>
      <c r="M133" s="75">
        <f t="shared" ref="M133:M186" si="19">IFERROR(IF(H133&lt;G133,0,(H133-G133)/30.4375),"")</f>
        <v>0</v>
      </c>
      <c r="N133" s="64" t="str">
        <f>IF(OR(A133="",E133="",G133="",H133="",J133=""),"",
SUMIFS($J$4:J133,$A$4:A133,A133,$E$4:E133,E133,$G$4:G133,G133,$H$4:H133,"&lt;="&amp;H133,$H$4:H133,"&gt;="&amp;G133))</f>
        <v/>
      </c>
      <c r="O133" s="64" t="str">
        <f t="shared" si="18"/>
        <v/>
      </c>
      <c r="P133" s="76" t="str">
        <f t="shared" ref="P133:P187" si="20">IF(OR(H133="",G133="",J133="",K133="",O133="",M133=""),"",
IF(H133&lt;G133,"Expired",
IF(O133&gt;M133,"Yes","No")))</f>
        <v/>
      </c>
      <c r="Q133" s="64" t="str">
        <f t="shared" si="14"/>
        <v/>
      </c>
      <c r="R133" s="76">
        <f t="shared" si="15"/>
        <v>0</v>
      </c>
      <c r="S133" s="64" t="str">
        <f t="shared" ca="1" si="16"/>
        <v/>
      </c>
      <c r="T133" s="76">
        <f t="shared" ca="1" si="17"/>
        <v>0</v>
      </c>
      <c r="U133" s="66"/>
    </row>
    <row r="134" spans="1:21">
      <c r="A134" s="66"/>
      <c r="D134" s="66"/>
      <c r="E134" s="66"/>
      <c r="F134" s="66"/>
      <c r="G134" s="74"/>
      <c r="H134" s="74"/>
      <c r="I134" s="74"/>
      <c r="J134" s="66"/>
      <c r="K134" s="74"/>
      <c r="L134" s="74"/>
      <c r="M134" s="75">
        <f t="shared" si="19"/>
        <v>0</v>
      </c>
      <c r="N134" s="64" t="str">
        <f>IF(OR(A134="",E134="",G134="",H134="",J134=""),"",
SUMIFS($J$4:J134,$A$4:A134,A134,$E$4:E134,E134,$G$4:G134,G134,$H$4:H134,"&lt;="&amp;H134,$H$4:H134,"&gt;="&amp;G134))</f>
        <v/>
      </c>
      <c r="O134" s="64" t="str">
        <f t="shared" si="18"/>
        <v/>
      </c>
      <c r="P134" s="76" t="str">
        <f t="shared" si="20"/>
        <v/>
      </c>
      <c r="Q134" s="64" t="str">
        <f t="shared" si="14"/>
        <v/>
      </c>
      <c r="R134" s="76">
        <f t="shared" si="15"/>
        <v>0</v>
      </c>
      <c r="S134" s="64" t="str">
        <f t="shared" ca="1" si="16"/>
        <v/>
      </c>
      <c r="T134" s="76">
        <f t="shared" ca="1" si="17"/>
        <v>0</v>
      </c>
      <c r="U134" s="66"/>
    </row>
    <row r="135" spans="1:21">
      <c r="A135" s="66"/>
      <c r="D135" s="66"/>
      <c r="E135" s="66"/>
      <c r="F135" s="66"/>
      <c r="G135" s="74"/>
      <c r="H135" s="74"/>
      <c r="I135" s="74"/>
      <c r="J135" s="66"/>
      <c r="K135" s="74"/>
      <c r="L135" s="74"/>
      <c r="M135" s="75">
        <f t="shared" si="19"/>
        <v>0</v>
      </c>
      <c r="N135" s="64" t="str">
        <f>IF(OR(A135="",E135="",G135="",H135="",J135=""),"",
SUMIFS($J$4:J135,$A$4:A135,A135,$E$4:E135,E135,$G$4:G135,G135,$H$4:H135,"&lt;="&amp;H135,$H$4:H135,"&gt;="&amp;G135))</f>
        <v/>
      </c>
      <c r="O135" s="64" t="str">
        <f t="shared" si="18"/>
        <v/>
      </c>
      <c r="P135" s="76" t="str">
        <f t="shared" si="20"/>
        <v/>
      </c>
      <c r="Q135" s="64" t="str">
        <f t="shared" si="14"/>
        <v/>
      </c>
      <c r="R135" s="76">
        <f t="shared" si="15"/>
        <v>0</v>
      </c>
      <c r="S135" s="64" t="str">
        <f t="shared" ca="1" si="16"/>
        <v/>
      </c>
      <c r="T135" s="76">
        <f t="shared" ca="1" si="17"/>
        <v>0</v>
      </c>
      <c r="U135" s="66"/>
    </row>
    <row r="136" spans="1:21">
      <c r="A136" s="66"/>
      <c r="D136" s="66"/>
      <c r="E136" s="66"/>
      <c r="F136" s="66"/>
      <c r="G136" s="74"/>
      <c r="H136" s="74"/>
      <c r="I136" s="74"/>
      <c r="J136" s="66"/>
      <c r="K136" s="74"/>
      <c r="L136" s="74"/>
      <c r="M136" s="75">
        <f t="shared" si="19"/>
        <v>0</v>
      </c>
      <c r="N136" s="64" t="str">
        <f>IF(OR(A136="",E136="",G136="",H136="",J136=""),"",
SUMIFS($J$4:J136,$A$4:A136,A136,$E$4:E136,E136,$G$4:G136,G136,$H$4:H136,"&lt;="&amp;H136,$H$4:H136,"&gt;="&amp;G136))</f>
        <v/>
      </c>
      <c r="O136" s="64" t="str">
        <f t="shared" si="18"/>
        <v/>
      </c>
      <c r="P136" s="76" t="str">
        <f t="shared" si="20"/>
        <v/>
      </c>
      <c r="Q136" s="64" t="str">
        <f t="shared" si="14"/>
        <v/>
      </c>
      <c r="R136" s="76">
        <f t="shared" si="15"/>
        <v>0</v>
      </c>
      <c r="S136" s="64" t="str">
        <f t="shared" ca="1" si="16"/>
        <v/>
      </c>
      <c r="T136" s="76">
        <f t="shared" ca="1" si="17"/>
        <v>0</v>
      </c>
      <c r="U136" s="66"/>
    </row>
    <row r="137" spans="1:21">
      <c r="A137" s="66"/>
      <c r="D137" s="66"/>
      <c r="E137" s="66"/>
      <c r="F137" s="66"/>
      <c r="G137" s="74"/>
      <c r="H137" s="74"/>
      <c r="I137" s="74"/>
      <c r="J137" s="66"/>
      <c r="K137" s="74"/>
      <c r="L137" s="74"/>
      <c r="M137" s="75">
        <f t="shared" si="19"/>
        <v>0</v>
      </c>
      <c r="N137" s="64" t="str">
        <f>IF(OR(A137="",E137="",G137="",H137="",J137=""),"",
SUMIFS($J$4:J137,$A$4:A137,A137,$E$4:E137,E137,$G$4:G137,G137,$H$4:H137,"&lt;="&amp;H137,$H$4:H137,"&gt;="&amp;G137))</f>
        <v/>
      </c>
      <c r="O137" s="64" t="str">
        <f t="shared" si="18"/>
        <v/>
      </c>
      <c r="P137" s="76" t="str">
        <f t="shared" si="20"/>
        <v/>
      </c>
      <c r="Q137" s="64" t="str">
        <f t="shared" si="14"/>
        <v/>
      </c>
      <c r="R137" s="76">
        <f t="shared" si="15"/>
        <v>0</v>
      </c>
      <c r="S137" s="64" t="str">
        <f t="shared" ca="1" si="16"/>
        <v/>
      </c>
      <c r="T137" s="76">
        <f t="shared" ca="1" si="17"/>
        <v>0</v>
      </c>
      <c r="U137" s="66"/>
    </row>
    <row r="138" spans="1:21">
      <c r="A138" s="66"/>
      <c r="D138" s="66"/>
      <c r="E138" s="66"/>
      <c r="F138" s="66"/>
      <c r="G138" s="74"/>
      <c r="H138" s="74"/>
      <c r="I138" s="74"/>
      <c r="J138" s="66"/>
      <c r="K138" s="74"/>
      <c r="L138" s="74"/>
      <c r="M138" s="75">
        <f t="shared" si="19"/>
        <v>0</v>
      </c>
      <c r="N138" s="64" t="str">
        <f>IF(OR(A138="",E138="",G138="",H138="",J138=""),"",
SUMIFS($J$4:J138,$A$4:A138,A138,$E$4:E138,E138,$G$4:G138,G138,$H$4:H138,"&lt;="&amp;H138,$H$4:H138,"&gt;="&amp;G138))</f>
        <v/>
      </c>
      <c r="O138" s="64" t="str">
        <f t="shared" si="18"/>
        <v/>
      </c>
      <c r="P138" s="76" t="str">
        <f t="shared" si="20"/>
        <v/>
      </c>
      <c r="Q138" s="64" t="str">
        <f t="shared" si="14"/>
        <v/>
      </c>
      <c r="R138" s="76">
        <f t="shared" si="15"/>
        <v>0</v>
      </c>
      <c r="S138" s="64" t="str">
        <f t="shared" ca="1" si="16"/>
        <v/>
      </c>
      <c r="T138" s="76">
        <f t="shared" ca="1" si="17"/>
        <v>0</v>
      </c>
      <c r="U138" s="66"/>
    </row>
    <row r="139" spans="1:21">
      <c r="A139" s="66"/>
      <c r="D139" s="66"/>
      <c r="E139" s="66"/>
      <c r="F139" s="66"/>
      <c r="G139" s="74"/>
      <c r="H139" s="74"/>
      <c r="I139" s="74"/>
      <c r="J139" s="66"/>
      <c r="K139" s="74"/>
      <c r="L139" s="74"/>
      <c r="M139" s="75">
        <f t="shared" si="19"/>
        <v>0</v>
      </c>
      <c r="N139" s="64" t="str">
        <f>IF(OR(A139="",E139="",G139="",H139="",J139=""),"",
SUMIFS($J$4:J139,$A$4:A139,A139,$E$4:E139,E139,$G$4:G139,G139,$H$4:H139,"&lt;="&amp;H139,$H$4:H139,"&gt;="&amp;G139))</f>
        <v/>
      </c>
      <c r="O139" s="64" t="str">
        <f t="shared" si="18"/>
        <v/>
      </c>
      <c r="P139" s="76" t="str">
        <f t="shared" si="20"/>
        <v/>
      </c>
      <c r="Q139" s="64" t="str">
        <f t="shared" si="14"/>
        <v/>
      </c>
      <c r="R139" s="76">
        <f t="shared" si="15"/>
        <v>0</v>
      </c>
      <c r="S139" s="64" t="str">
        <f t="shared" ca="1" si="16"/>
        <v/>
      </c>
      <c r="T139" s="76">
        <f t="shared" ca="1" si="17"/>
        <v>0</v>
      </c>
      <c r="U139" s="66"/>
    </row>
    <row r="140" spans="1:21">
      <c r="A140" s="66"/>
      <c r="D140" s="66"/>
      <c r="E140" s="66"/>
      <c r="F140" s="66"/>
      <c r="G140" s="74"/>
      <c r="H140" s="74"/>
      <c r="I140" s="74"/>
      <c r="J140" s="66"/>
      <c r="K140" s="74"/>
      <c r="L140" s="74"/>
      <c r="M140" s="75">
        <f t="shared" si="19"/>
        <v>0</v>
      </c>
      <c r="N140" s="64" t="str">
        <f>IF(OR(A140="",E140="",G140="",H140="",J140=""),"",
SUMIFS($J$4:J140,$A$4:A140,A140,$E$4:E140,E140,$G$4:G140,G140,$H$4:H140,"&lt;="&amp;H140,$H$4:H140,"&gt;="&amp;G140))</f>
        <v/>
      </c>
      <c r="O140" s="64" t="str">
        <f t="shared" si="18"/>
        <v/>
      </c>
      <c r="P140" s="76" t="str">
        <f t="shared" si="20"/>
        <v/>
      </c>
      <c r="Q140" s="64" t="str">
        <f t="shared" ref="Q140:Q186" si="21">IF(H140="","",
IF(H140&lt;G140,0,
IF(O140&lt;=M140,0,MIN(J140,N140-(M140*K140)))
))</f>
        <v/>
      </c>
      <c r="R140" s="76">
        <f t="shared" ref="R140:R186" si="22">IF(H140&lt;G140,J140,0)</f>
        <v>0</v>
      </c>
      <c r="S140" s="64" t="str">
        <f t="shared" ref="S140:S186" ca="1" si="23">IF(H140="","",IF(H140&lt;TODAY(),"Expired",IF(H140&lt;=EDATE(TODAY(),6),"Exp. in 6M","Valid &gt;6M")))</f>
        <v/>
      </c>
      <c r="T140" s="76">
        <f t="shared" ref="T140:T186" ca="1" si="24">IF(OR(S140="Expired",S140,"Exp. in 6M"),1,0)</f>
        <v>0</v>
      </c>
      <c r="U140" s="66"/>
    </row>
    <row r="141" spans="1:21">
      <c r="A141" s="66"/>
      <c r="D141" s="66"/>
      <c r="E141" s="66"/>
      <c r="F141" s="66"/>
      <c r="G141" s="74"/>
      <c r="H141" s="74"/>
      <c r="I141" s="74"/>
      <c r="J141" s="66"/>
      <c r="K141" s="74"/>
      <c r="L141" s="74"/>
      <c r="M141" s="75">
        <f t="shared" si="19"/>
        <v>0</v>
      </c>
      <c r="N141" s="64" t="str">
        <f>IF(OR(A141="",E141="",G141="",H141="",J141=""),"",
SUMIFS($J$4:J141,$A$4:A141,A141,$E$4:E141,E141,$G$4:G141,G141,$H$4:H141,"&lt;="&amp;H141,$H$4:H141,"&gt;="&amp;G141))</f>
        <v/>
      </c>
      <c r="O141" s="64" t="str">
        <f t="shared" si="18"/>
        <v/>
      </c>
      <c r="P141" s="76" t="str">
        <f t="shared" si="20"/>
        <v/>
      </c>
      <c r="Q141" s="64" t="str">
        <f t="shared" si="21"/>
        <v/>
      </c>
      <c r="R141" s="76">
        <f t="shared" si="22"/>
        <v>0</v>
      </c>
      <c r="S141" s="64" t="str">
        <f t="shared" ca="1" si="23"/>
        <v/>
      </c>
      <c r="T141" s="76">
        <f t="shared" ca="1" si="24"/>
        <v>0</v>
      </c>
      <c r="U141" s="66"/>
    </row>
    <row r="142" spans="1:21">
      <c r="A142" s="66"/>
      <c r="D142" s="66"/>
      <c r="E142" s="66"/>
      <c r="F142" s="66"/>
      <c r="G142" s="74"/>
      <c r="H142" s="74"/>
      <c r="I142" s="74"/>
      <c r="J142" s="66"/>
      <c r="K142" s="74"/>
      <c r="L142" s="74"/>
      <c r="M142" s="75">
        <f t="shared" si="19"/>
        <v>0</v>
      </c>
      <c r="N142" s="64" t="str">
        <f>IF(OR(A142="",E142="",G142="",H142="",J142=""),"",
SUMIFS($J$4:J142,$A$4:A142,A142,$E$4:E142,E142,$G$4:G142,G142,$H$4:H142,"&lt;="&amp;H142,$H$4:H142,"&gt;="&amp;G142))</f>
        <v/>
      </c>
      <c r="O142" s="64" t="str">
        <f t="shared" si="18"/>
        <v/>
      </c>
      <c r="P142" s="76" t="str">
        <f t="shared" si="20"/>
        <v/>
      </c>
      <c r="Q142" s="64" t="str">
        <f t="shared" si="21"/>
        <v/>
      </c>
      <c r="R142" s="76">
        <f t="shared" si="22"/>
        <v>0</v>
      </c>
      <c r="S142" s="64" t="str">
        <f t="shared" ca="1" si="23"/>
        <v/>
      </c>
      <c r="T142" s="76">
        <f t="shared" ca="1" si="24"/>
        <v>0</v>
      </c>
      <c r="U142" s="66"/>
    </row>
    <row r="143" spans="1:21">
      <c r="A143" s="66"/>
      <c r="D143" s="66"/>
      <c r="E143" s="66"/>
      <c r="F143" s="66"/>
      <c r="G143" s="74"/>
      <c r="H143" s="74"/>
      <c r="I143" s="74"/>
      <c r="J143" s="66"/>
      <c r="K143" s="74"/>
      <c r="L143" s="74"/>
      <c r="M143" s="75">
        <f t="shared" si="19"/>
        <v>0</v>
      </c>
      <c r="N143" s="64" t="str">
        <f>IF(OR(A143="",E143="",G143="",H143="",J143=""),"",
SUMIFS($J$4:J143,$A$4:A143,A143,$E$4:E143,E143,$G$4:G143,G143,$H$4:H143,"&lt;="&amp;H143,$H$4:H143,"&gt;="&amp;G143))</f>
        <v/>
      </c>
      <c r="O143" s="64" t="str">
        <f t="shared" si="18"/>
        <v/>
      </c>
      <c r="P143" s="76" t="str">
        <f t="shared" si="20"/>
        <v/>
      </c>
      <c r="Q143" s="64" t="str">
        <f t="shared" si="21"/>
        <v/>
      </c>
      <c r="R143" s="76">
        <f t="shared" si="22"/>
        <v>0</v>
      </c>
      <c r="S143" s="64" t="str">
        <f t="shared" ca="1" si="23"/>
        <v/>
      </c>
      <c r="T143" s="76">
        <f t="shared" ca="1" si="24"/>
        <v>0</v>
      </c>
      <c r="U143" s="66"/>
    </row>
    <row r="144" spans="1:21">
      <c r="A144" s="66"/>
      <c r="D144" s="66"/>
      <c r="E144" s="66"/>
      <c r="F144" s="66"/>
      <c r="G144" s="74"/>
      <c r="H144" s="74"/>
      <c r="I144" s="74"/>
      <c r="J144" s="66"/>
      <c r="K144" s="74"/>
      <c r="L144" s="74"/>
      <c r="M144" s="75">
        <f t="shared" si="19"/>
        <v>0</v>
      </c>
      <c r="N144" s="64" t="str">
        <f>IF(OR(A144="",E144="",G144="",H144="",J144=""),"",
SUMIFS($J$4:J144,$A$4:A144,A144,$E$4:E144,E144,$G$4:G144,G144,$H$4:H144,"&lt;="&amp;H144,$H$4:H144,"&gt;="&amp;G144))</f>
        <v/>
      </c>
      <c r="O144" s="64" t="str">
        <f t="shared" si="18"/>
        <v/>
      </c>
      <c r="P144" s="76" t="str">
        <f t="shared" si="20"/>
        <v/>
      </c>
      <c r="Q144" s="64" t="str">
        <f t="shared" si="21"/>
        <v/>
      </c>
      <c r="R144" s="76">
        <f t="shared" si="22"/>
        <v>0</v>
      </c>
      <c r="S144" s="64" t="str">
        <f t="shared" ca="1" si="23"/>
        <v/>
      </c>
      <c r="T144" s="76">
        <f t="shared" ca="1" si="24"/>
        <v>0</v>
      </c>
      <c r="U144" s="66"/>
    </row>
    <row r="145" spans="1:21">
      <c r="A145" s="66"/>
      <c r="D145" s="66"/>
      <c r="E145" s="66"/>
      <c r="F145" s="66"/>
      <c r="G145" s="74"/>
      <c r="H145" s="74"/>
      <c r="I145" s="74"/>
      <c r="J145" s="66"/>
      <c r="K145" s="74"/>
      <c r="L145" s="74"/>
      <c r="M145" s="75">
        <f t="shared" si="19"/>
        <v>0</v>
      </c>
      <c r="N145" s="64" t="str">
        <f>IF(OR(A145="",E145="",G145="",H145="",J145=""),"",
SUMIFS($J$4:J145,$A$4:A145,A145,$E$4:E145,E145,$G$4:G145,G145,$H$4:H145,"&lt;="&amp;H145,$H$4:H145,"&gt;="&amp;G145))</f>
        <v/>
      </c>
      <c r="O145" s="64" t="str">
        <f t="shared" si="18"/>
        <v/>
      </c>
      <c r="P145" s="76" t="str">
        <f t="shared" si="20"/>
        <v/>
      </c>
      <c r="Q145" s="64" t="str">
        <f t="shared" si="21"/>
        <v/>
      </c>
      <c r="R145" s="76">
        <f t="shared" si="22"/>
        <v>0</v>
      </c>
      <c r="S145" s="64" t="str">
        <f t="shared" ca="1" si="23"/>
        <v/>
      </c>
      <c r="T145" s="76">
        <f t="shared" ca="1" si="24"/>
        <v>0</v>
      </c>
      <c r="U145" s="66"/>
    </row>
    <row r="146" spans="1:21">
      <c r="A146" s="66"/>
      <c r="D146" s="66"/>
      <c r="E146" s="66"/>
      <c r="F146" s="66"/>
      <c r="G146" s="74"/>
      <c r="H146" s="74"/>
      <c r="I146" s="74"/>
      <c r="J146" s="66"/>
      <c r="K146" s="74"/>
      <c r="L146" s="74"/>
      <c r="M146" s="75">
        <f t="shared" si="19"/>
        <v>0</v>
      </c>
      <c r="N146" s="64" t="str">
        <f>IF(OR(A146="",E146="",G146="",H146="",J146=""),"",
SUMIFS($J$4:J146,$A$4:A146,A146,$E$4:E146,E146,$G$4:G146,G146,$H$4:H146,"&lt;="&amp;H146,$H$4:H146,"&gt;="&amp;G146))</f>
        <v/>
      </c>
      <c r="O146" s="64" t="str">
        <f t="shared" si="18"/>
        <v/>
      </c>
      <c r="P146" s="76" t="str">
        <f t="shared" si="20"/>
        <v/>
      </c>
      <c r="Q146" s="64" t="str">
        <f t="shared" si="21"/>
        <v/>
      </c>
      <c r="R146" s="76">
        <f t="shared" si="22"/>
        <v>0</v>
      </c>
      <c r="S146" s="64" t="str">
        <f t="shared" ca="1" si="23"/>
        <v/>
      </c>
      <c r="T146" s="76">
        <f t="shared" ca="1" si="24"/>
        <v>0</v>
      </c>
      <c r="U146" s="66"/>
    </row>
    <row r="147" spans="1:21">
      <c r="A147" s="66"/>
      <c r="D147" s="66"/>
      <c r="E147" s="66"/>
      <c r="F147" s="66"/>
      <c r="G147" s="74"/>
      <c r="H147" s="74"/>
      <c r="I147" s="74"/>
      <c r="J147" s="66"/>
      <c r="K147" s="74"/>
      <c r="L147" s="74"/>
      <c r="M147" s="75">
        <f t="shared" si="19"/>
        <v>0</v>
      </c>
      <c r="N147" s="64" t="str">
        <f>IF(OR(A147="",E147="",G147="",H147="",J147=""),"",
SUMIFS($J$4:J147,$A$4:A147,A147,$E$4:E147,E147,$G$4:G147,G147,$H$4:H147,"&lt;="&amp;H147,$H$4:H147,"&gt;="&amp;G147))</f>
        <v/>
      </c>
      <c r="O147" s="64" t="str">
        <f t="shared" si="18"/>
        <v/>
      </c>
      <c r="P147" s="76" t="str">
        <f t="shared" si="20"/>
        <v/>
      </c>
      <c r="Q147" s="64" t="str">
        <f t="shared" si="21"/>
        <v/>
      </c>
      <c r="R147" s="76">
        <f t="shared" si="22"/>
        <v>0</v>
      </c>
      <c r="S147" s="64" t="str">
        <f t="shared" ca="1" si="23"/>
        <v/>
      </c>
      <c r="T147" s="76">
        <f t="shared" ca="1" si="24"/>
        <v>0</v>
      </c>
      <c r="U147" s="66"/>
    </row>
    <row r="148" spans="1:21">
      <c r="A148" s="66"/>
      <c r="D148" s="66"/>
      <c r="E148" s="66"/>
      <c r="F148" s="66"/>
      <c r="G148" s="74"/>
      <c r="H148" s="74"/>
      <c r="I148" s="74"/>
      <c r="J148" s="66"/>
      <c r="K148" s="74"/>
      <c r="L148" s="74"/>
      <c r="M148" s="75">
        <f t="shared" si="19"/>
        <v>0</v>
      </c>
      <c r="N148" s="64" t="str">
        <f>IF(OR(A148="",E148="",G148="",H148="",J148=""),"",
SUMIFS($J$4:J148,$A$4:A148,A148,$E$4:E148,E148,$G$4:G148,G148,$H$4:H148,"&lt;="&amp;H148,$H$4:H148,"&gt;="&amp;G148))</f>
        <v/>
      </c>
      <c r="O148" s="64" t="str">
        <f t="shared" si="18"/>
        <v/>
      </c>
      <c r="P148" s="76" t="str">
        <f t="shared" si="20"/>
        <v/>
      </c>
      <c r="Q148" s="64" t="str">
        <f t="shared" si="21"/>
        <v/>
      </c>
      <c r="R148" s="76">
        <f t="shared" si="22"/>
        <v>0</v>
      </c>
      <c r="S148" s="64" t="str">
        <f t="shared" ca="1" si="23"/>
        <v/>
      </c>
      <c r="T148" s="76">
        <f t="shared" ca="1" si="24"/>
        <v>0</v>
      </c>
      <c r="U148" s="66"/>
    </row>
    <row r="149" spans="1:21">
      <c r="A149" s="66"/>
      <c r="D149" s="66"/>
      <c r="E149" s="66"/>
      <c r="F149" s="66"/>
      <c r="G149" s="74"/>
      <c r="H149" s="74"/>
      <c r="I149" s="74"/>
      <c r="J149" s="66"/>
      <c r="K149" s="74"/>
      <c r="L149" s="74"/>
      <c r="M149" s="75">
        <f t="shared" si="19"/>
        <v>0</v>
      </c>
      <c r="N149" s="64" t="str">
        <f>IF(OR(A149="",E149="",G149="",H149="",J149=""),"",
SUMIFS($J$4:J149,$A$4:A149,A149,$E$4:E149,E149,$G$4:G149,G149,$H$4:H149,"&lt;="&amp;H149,$H$4:H149,"&gt;="&amp;G149))</f>
        <v/>
      </c>
      <c r="O149" s="64" t="str">
        <f t="shared" si="18"/>
        <v/>
      </c>
      <c r="P149" s="76" t="str">
        <f t="shared" si="20"/>
        <v/>
      </c>
      <c r="Q149" s="64" t="str">
        <f t="shared" si="21"/>
        <v/>
      </c>
      <c r="R149" s="76">
        <f t="shared" si="22"/>
        <v>0</v>
      </c>
      <c r="S149" s="64" t="str">
        <f t="shared" ca="1" si="23"/>
        <v/>
      </c>
      <c r="T149" s="76">
        <f t="shared" ca="1" si="24"/>
        <v>0</v>
      </c>
      <c r="U149" s="66"/>
    </row>
    <row r="150" spans="1:21">
      <c r="A150" s="66"/>
      <c r="D150" s="66"/>
      <c r="E150" s="66"/>
      <c r="F150" s="66"/>
      <c r="G150" s="74"/>
      <c r="H150" s="74"/>
      <c r="I150" s="74"/>
      <c r="J150" s="66"/>
      <c r="K150" s="74"/>
      <c r="L150" s="74"/>
      <c r="M150" s="75">
        <f t="shared" si="19"/>
        <v>0</v>
      </c>
      <c r="N150" s="64" t="str">
        <f>IF(OR(A150="",E150="",G150="",H150="",J150=""),"",
SUMIFS($J$4:J150,$A$4:A150,A150,$E$4:E150,E150,$G$4:G150,G150,$H$4:H150,"&lt;="&amp;H150,$H$4:H150,"&gt;="&amp;G150))</f>
        <v/>
      </c>
      <c r="O150" s="64" t="str">
        <f t="shared" si="18"/>
        <v/>
      </c>
      <c r="P150" s="76" t="str">
        <f t="shared" si="20"/>
        <v/>
      </c>
      <c r="Q150" s="64" t="str">
        <f t="shared" si="21"/>
        <v/>
      </c>
      <c r="R150" s="76">
        <f t="shared" si="22"/>
        <v>0</v>
      </c>
      <c r="S150" s="64" t="str">
        <f t="shared" ca="1" si="23"/>
        <v/>
      </c>
      <c r="T150" s="76">
        <f t="shared" ca="1" si="24"/>
        <v>0</v>
      </c>
      <c r="U150" s="66"/>
    </row>
    <row r="151" spans="1:21">
      <c r="A151" s="66"/>
      <c r="D151" s="66"/>
      <c r="E151" s="66"/>
      <c r="F151" s="66"/>
      <c r="G151" s="74"/>
      <c r="H151" s="74"/>
      <c r="I151" s="74"/>
      <c r="J151" s="66"/>
      <c r="K151" s="74"/>
      <c r="L151" s="74"/>
      <c r="M151" s="75">
        <f t="shared" si="19"/>
        <v>0</v>
      </c>
      <c r="N151" s="64" t="str">
        <f>IF(OR(A151="",E151="",G151="",H151="",J151=""),"",
SUMIFS($J$4:J151,$A$4:A151,A151,$E$4:E151,E151,$G$4:G151,G151,$H$4:H151,"&lt;="&amp;H151,$H$4:H151,"&gt;="&amp;G151))</f>
        <v/>
      </c>
      <c r="O151" s="64" t="str">
        <f t="shared" si="18"/>
        <v/>
      </c>
      <c r="P151" s="76" t="str">
        <f t="shared" si="20"/>
        <v/>
      </c>
      <c r="Q151" s="64" t="str">
        <f t="shared" si="21"/>
        <v/>
      </c>
      <c r="R151" s="76">
        <f t="shared" si="22"/>
        <v>0</v>
      </c>
      <c r="S151" s="64" t="str">
        <f t="shared" ca="1" si="23"/>
        <v/>
      </c>
      <c r="T151" s="76">
        <f t="shared" ca="1" si="24"/>
        <v>0</v>
      </c>
      <c r="U151" s="66"/>
    </row>
    <row r="152" spans="1:21">
      <c r="A152" s="66"/>
      <c r="D152" s="66"/>
      <c r="E152" s="66"/>
      <c r="F152" s="66"/>
      <c r="G152" s="74"/>
      <c r="H152" s="74"/>
      <c r="I152" s="74"/>
      <c r="J152" s="66"/>
      <c r="K152" s="74"/>
      <c r="L152" s="74"/>
      <c r="M152" s="75">
        <f t="shared" si="19"/>
        <v>0</v>
      </c>
      <c r="N152" s="64" t="str">
        <f>IF(OR(A152="",E152="",G152="",H152="",J152=""),"",
SUMIFS($J$4:J152,$A$4:A152,A152,$E$4:E152,E152,$G$4:G152,G152,$H$4:H152,"&lt;="&amp;H152,$H$4:H152,"&gt;="&amp;G152))</f>
        <v/>
      </c>
      <c r="O152" s="64" t="str">
        <f t="shared" si="18"/>
        <v/>
      </c>
      <c r="P152" s="76" t="str">
        <f t="shared" si="20"/>
        <v/>
      </c>
      <c r="Q152" s="64" t="str">
        <f t="shared" si="21"/>
        <v/>
      </c>
      <c r="R152" s="76">
        <f t="shared" si="22"/>
        <v>0</v>
      </c>
      <c r="S152" s="64" t="str">
        <f t="shared" ca="1" si="23"/>
        <v/>
      </c>
      <c r="T152" s="76">
        <f t="shared" ca="1" si="24"/>
        <v>0</v>
      </c>
      <c r="U152" s="66"/>
    </row>
    <row r="153" spans="1:21">
      <c r="A153" s="66"/>
      <c r="D153" s="66"/>
      <c r="E153" s="66"/>
      <c r="F153" s="66"/>
      <c r="G153" s="74"/>
      <c r="H153" s="74"/>
      <c r="I153" s="74"/>
      <c r="J153" s="66"/>
      <c r="K153" s="74"/>
      <c r="L153" s="74"/>
      <c r="M153" s="75">
        <f t="shared" si="19"/>
        <v>0</v>
      </c>
      <c r="N153" s="64" t="str">
        <f>IF(OR(A153="",E153="",G153="",H153="",J153=""),"",
SUMIFS($J$4:J153,$A$4:A153,A153,$E$4:E153,E153,$G$4:G153,G153,$H$4:H153,"&lt;="&amp;H153,$H$4:H153,"&gt;="&amp;G153))</f>
        <v/>
      </c>
      <c r="O153" s="64" t="str">
        <f t="shared" si="18"/>
        <v/>
      </c>
      <c r="P153" s="76" t="str">
        <f t="shared" si="20"/>
        <v/>
      </c>
      <c r="Q153" s="64" t="str">
        <f t="shared" si="21"/>
        <v/>
      </c>
      <c r="R153" s="76">
        <f t="shared" si="22"/>
        <v>0</v>
      </c>
      <c r="S153" s="64" t="str">
        <f t="shared" ca="1" si="23"/>
        <v/>
      </c>
      <c r="T153" s="76">
        <f t="shared" ca="1" si="24"/>
        <v>0</v>
      </c>
      <c r="U153" s="66"/>
    </row>
    <row r="154" spans="1:21">
      <c r="A154" s="66"/>
      <c r="D154" s="66"/>
      <c r="E154" s="66"/>
      <c r="F154" s="66"/>
      <c r="G154" s="74"/>
      <c r="H154" s="74"/>
      <c r="I154" s="74"/>
      <c r="J154" s="66"/>
      <c r="K154" s="74"/>
      <c r="L154" s="74"/>
      <c r="M154" s="75">
        <f t="shared" si="19"/>
        <v>0</v>
      </c>
      <c r="N154" s="64" t="str">
        <f>IF(OR(A154="",E154="",G154="",H154="",J154=""),"",
SUMIFS($J$4:J154,$A$4:A154,A154,$E$4:E154,E154,$G$4:G154,G154,$H$4:H154,"&lt;="&amp;H154,$H$4:H154,"&gt;="&amp;G154))</f>
        <v/>
      </c>
      <c r="O154" s="64" t="str">
        <f t="shared" si="18"/>
        <v/>
      </c>
      <c r="P154" s="76" t="str">
        <f t="shared" si="20"/>
        <v/>
      </c>
      <c r="Q154" s="64" t="str">
        <f t="shared" si="21"/>
        <v/>
      </c>
      <c r="R154" s="76">
        <f t="shared" si="22"/>
        <v>0</v>
      </c>
      <c r="S154" s="64" t="str">
        <f t="shared" ca="1" si="23"/>
        <v/>
      </c>
      <c r="T154" s="76">
        <f t="shared" ca="1" si="24"/>
        <v>0</v>
      </c>
      <c r="U154" s="66"/>
    </row>
    <row r="155" spans="1:21">
      <c r="A155" s="66"/>
      <c r="D155" s="66"/>
      <c r="E155" s="66"/>
      <c r="F155" s="66"/>
      <c r="G155" s="74"/>
      <c r="H155" s="74"/>
      <c r="I155" s="74"/>
      <c r="J155" s="66"/>
      <c r="K155" s="74"/>
      <c r="L155" s="74"/>
      <c r="M155" s="75">
        <f t="shared" si="19"/>
        <v>0</v>
      </c>
      <c r="N155" s="64" t="str">
        <f>IF(OR(A155="",E155="",G155="",H155="",J155=""),"",
SUMIFS($J$4:J155,$A$4:A155,A155,$E$4:E155,E155,$G$4:G155,G155,$H$4:H155,"&lt;="&amp;H155,$H$4:H155,"&gt;="&amp;G155))</f>
        <v/>
      </c>
      <c r="O155" s="64" t="str">
        <f t="shared" si="18"/>
        <v/>
      </c>
      <c r="P155" s="76" t="str">
        <f t="shared" si="20"/>
        <v/>
      </c>
      <c r="Q155" s="64" t="str">
        <f t="shared" si="21"/>
        <v/>
      </c>
      <c r="R155" s="76">
        <f t="shared" si="22"/>
        <v>0</v>
      </c>
      <c r="S155" s="64" t="str">
        <f t="shared" ca="1" si="23"/>
        <v/>
      </c>
      <c r="T155" s="76">
        <f t="shared" ca="1" si="24"/>
        <v>0</v>
      </c>
      <c r="U155" s="66"/>
    </row>
    <row r="156" spans="1:21">
      <c r="A156" s="66"/>
      <c r="D156" s="66"/>
      <c r="E156" s="66"/>
      <c r="F156" s="66"/>
      <c r="G156" s="74"/>
      <c r="H156" s="74"/>
      <c r="I156" s="74"/>
      <c r="J156" s="66"/>
      <c r="K156" s="74"/>
      <c r="L156" s="74"/>
      <c r="M156" s="75">
        <f t="shared" si="19"/>
        <v>0</v>
      </c>
      <c r="N156" s="64" t="str">
        <f>IF(OR(A156="",E156="",G156="",H156="",J156=""),"",
SUMIFS($J$4:J156,$A$4:A156,A156,$E$4:E156,E156,$G$4:G156,G156,$H$4:H156,"&lt;="&amp;H156,$H$4:H156,"&gt;="&amp;G156))</f>
        <v/>
      </c>
      <c r="O156" s="64" t="str">
        <f t="shared" si="18"/>
        <v/>
      </c>
      <c r="P156" s="76" t="str">
        <f t="shared" si="20"/>
        <v/>
      </c>
      <c r="Q156" s="64" t="str">
        <f t="shared" si="21"/>
        <v/>
      </c>
      <c r="R156" s="76">
        <f t="shared" si="22"/>
        <v>0</v>
      </c>
      <c r="S156" s="64" t="str">
        <f t="shared" ca="1" si="23"/>
        <v/>
      </c>
      <c r="T156" s="76">
        <f t="shared" ca="1" si="24"/>
        <v>0</v>
      </c>
      <c r="U156" s="66"/>
    </row>
    <row r="157" spans="1:21">
      <c r="A157" s="66"/>
      <c r="D157" s="66"/>
      <c r="E157" s="66"/>
      <c r="F157" s="66"/>
      <c r="G157" s="74"/>
      <c r="H157" s="74"/>
      <c r="I157" s="74"/>
      <c r="J157" s="66"/>
      <c r="K157" s="74"/>
      <c r="L157" s="74"/>
      <c r="M157" s="75">
        <f t="shared" si="19"/>
        <v>0</v>
      </c>
      <c r="N157" s="64" t="str">
        <f>IF(OR(A157="",E157="",G157="",H157="",J157=""),"",
SUMIFS($J$4:J157,$A$4:A157,A157,$E$4:E157,E157,$G$4:G157,G157,$H$4:H157,"&lt;="&amp;H157,$H$4:H157,"&gt;="&amp;G157))</f>
        <v/>
      </c>
      <c r="O157" s="64" t="str">
        <f t="shared" si="18"/>
        <v/>
      </c>
      <c r="P157" s="76" t="str">
        <f t="shared" si="20"/>
        <v/>
      </c>
      <c r="Q157" s="64" t="str">
        <f t="shared" si="21"/>
        <v/>
      </c>
      <c r="R157" s="76">
        <f t="shared" si="22"/>
        <v>0</v>
      </c>
      <c r="S157" s="64" t="str">
        <f t="shared" ca="1" si="23"/>
        <v/>
      </c>
      <c r="T157" s="76">
        <f t="shared" ca="1" si="24"/>
        <v>0</v>
      </c>
      <c r="U157" s="66"/>
    </row>
    <row r="158" spans="1:21">
      <c r="A158" s="66"/>
      <c r="D158" s="66"/>
      <c r="E158" s="66"/>
      <c r="F158" s="66"/>
      <c r="G158" s="74"/>
      <c r="H158" s="74"/>
      <c r="I158" s="74"/>
      <c r="J158" s="66"/>
      <c r="K158" s="74"/>
      <c r="L158" s="74"/>
      <c r="M158" s="75">
        <f t="shared" si="19"/>
        <v>0</v>
      </c>
      <c r="N158" s="64" t="str">
        <f>IF(OR(A158="",E158="",G158="",H158="",J158=""),"",
SUMIFS($J$4:J158,$A$4:A158,A158,$E$4:E158,E158,$G$4:G158,G158,$H$4:H158,"&lt;="&amp;H158,$H$4:H158,"&gt;="&amp;G158))</f>
        <v/>
      </c>
      <c r="O158" s="64" t="str">
        <f t="shared" si="18"/>
        <v/>
      </c>
      <c r="P158" s="76" t="str">
        <f t="shared" si="20"/>
        <v/>
      </c>
      <c r="Q158" s="64" t="str">
        <f t="shared" si="21"/>
        <v/>
      </c>
      <c r="R158" s="76">
        <f t="shared" si="22"/>
        <v>0</v>
      </c>
      <c r="S158" s="64" t="str">
        <f t="shared" ca="1" si="23"/>
        <v/>
      </c>
      <c r="T158" s="76">
        <f t="shared" ca="1" si="24"/>
        <v>0</v>
      </c>
      <c r="U158" s="66"/>
    </row>
    <row r="159" spans="1:21">
      <c r="A159" s="66"/>
      <c r="D159" s="66"/>
      <c r="E159" s="66"/>
      <c r="F159" s="66"/>
      <c r="G159" s="74"/>
      <c r="H159" s="74"/>
      <c r="I159" s="74"/>
      <c r="J159" s="66"/>
      <c r="K159" s="74"/>
      <c r="L159" s="74"/>
      <c r="M159" s="75">
        <f t="shared" si="19"/>
        <v>0</v>
      </c>
      <c r="N159" s="64" t="str">
        <f>IF(OR(A159="",E159="",G159="",H159="",J159=""),"",
SUMIFS($J$4:J159,$A$4:A159,A159,$E$4:E159,E159,$G$4:G159,G159,$H$4:H159,"&lt;="&amp;H159,$H$4:H159,"&gt;="&amp;G159))</f>
        <v/>
      </c>
      <c r="O159" s="64" t="str">
        <f t="shared" si="18"/>
        <v/>
      </c>
      <c r="P159" s="76" t="str">
        <f t="shared" si="20"/>
        <v/>
      </c>
      <c r="Q159" s="64" t="str">
        <f t="shared" si="21"/>
        <v/>
      </c>
      <c r="R159" s="76">
        <f t="shared" si="22"/>
        <v>0</v>
      </c>
      <c r="S159" s="64" t="str">
        <f t="shared" ca="1" si="23"/>
        <v/>
      </c>
      <c r="T159" s="76">
        <f t="shared" ca="1" si="24"/>
        <v>0</v>
      </c>
      <c r="U159" s="66"/>
    </row>
    <row r="160" spans="1:21">
      <c r="A160" s="66"/>
      <c r="D160" s="66"/>
      <c r="E160" s="66"/>
      <c r="F160" s="66"/>
      <c r="G160" s="74"/>
      <c r="H160" s="74"/>
      <c r="I160" s="74"/>
      <c r="J160" s="66"/>
      <c r="K160" s="74"/>
      <c r="L160" s="74"/>
      <c r="M160" s="75">
        <f t="shared" si="19"/>
        <v>0</v>
      </c>
      <c r="N160" s="64" t="str">
        <f>IF(OR(A160="",E160="",G160="",H160="",J160=""),"",
SUMIFS($J$4:J160,$A$4:A160,A160,$E$4:E160,E160,$G$4:G160,G160,$H$4:H160,"&lt;="&amp;H160,$H$4:H160,"&gt;="&amp;G160))</f>
        <v/>
      </c>
      <c r="O160" s="64" t="str">
        <f t="shared" si="18"/>
        <v/>
      </c>
      <c r="P160" s="76" t="str">
        <f t="shared" si="20"/>
        <v/>
      </c>
      <c r="Q160" s="64" t="str">
        <f t="shared" si="21"/>
        <v/>
      </c>
      <c r="R160" s="76">
        <f t="shared" si="22"/>
        <v>0</v>
      </c>
      <c r="S160" s="64" t="str">
        <f t="shared" ca="1" si="23"/>
        <v/>
      </c>
      <c r="T160" s="76">
        <f t="shared" ca="1" si="24"/>
        <v>0</v>
      </c>
      <c r="U160" s="66"/>
    </row>
    <row r="161" spans="1:21">
      <c r="A161" s="66"/>
      <c r="D161" s="66"/>
      <c r="E161" s="66"/>
      <c r="F161" s="66"/>
      <c r="G161" s="74"/>
      <c r="H161" s="74"/>
      <c r="I161" s="74"/>
      <c r="J161" s="66"/>
      <c r="K161" s="74"/>
      <c r="L161" s="74"/>
      <c r="M161" s="75">
        <f t="shared" si="19"/>
        <v>0</v>
      </c>
      <c r="N161" s="64" t="str">
        <f>IF(OR(A161="",E161="",G161="",H161="",J161=""),"",
SUMIFS($J$4:J161,$A$4:A161,A161,$E$4:E161,E161,$G$4:G161,G161,$H$4:H161,"&lt;="&amp;H161,$H$4:H161,"&gt;="&amp;G161))</f>
        <v/>
      </c>
      <c r="O161" s="64" t="str">
        <f t="shared" si="18"/>
        <v/>
      </c>
      <c r="P161" s="76" t="str">
        <f t="shared" si="20"/>
        <v/>
      </c>
      <c r="Q161" s="64" t="str">
        <f t="shared" si="21"/>
        <v/>
      </c>
      <c r="R161" s="76">
        <f t="shared" si="22"/>
        <v>0</v>
      </c>
      <c r="S161" s="64" t="str">
        <f t="shared" ca="1" si="23"/>
        <v/>
      </c>
      <c r="T161" s="76">
        <f t="shared" ca="1" si="24"/>
        <v>0</v>
      </c>
      <c r="U161" s="66"/>
    </row>
    <row r="162" spans="1:21">
      <c r="A162" s="66"/>
      <c r="D162" s="66"/>
      <c r="E162" s="66"/>
      <c r="F162" s="66"/>
      <c r="G162" s="74"/>
      <c r="H162" s="74"/>
      <c r="I162" s="74"/>
      <c r="J162" s="66"/>
      <c r="K162" s="74"/>
      <c r="L162" s="74"/>
      <c r="M162" s="75">
        <f t="shared" si="19"/>
        <v>0</v>
      </c>
      <c r="N162" s="64" t="str">
        <f>IF(OR(A162="",E162="",G162="",H162="",J162=""),"",
SUMIFS($J$4:J162,$A$4:A162,A162,$E$4:E162,E162,$G$4:G162,G162,$H$4:H162,"&lt;="&amp;H162,$H$4:H162,"&gt;="&amp;G162))</f>
        <v/>
      </c>
      <c r="O162" s="64" t="str">
        <f t="shared" si="18"/>
        <v/>
      </c>
      <c r="P162" s="76" t="str">
        <f t="shared" si="20"/>
        <v/>
      </c>
      <c r="Q162" s="64" t="str">
        <f t="shared" si="21"/>
        <v/>
      </c>
      <c r="R162" s="76">
        <f t="shared" si="22"/>
        <v>0</v>
      </c>
      <c r="S162" s="64" t="str">
        <f t="shared" ca="1" si="23"/>
        <v/>
      </c>
      <c r="T162" s="76">
        <f t="shared" ca="1" si="24"/>
        <v>0</v>
      </c>
      <c r="U162" s="66"/>
    </row>
    <row r="163" spans="1:21">
      <c r="A163" s="66"/>
      <c r="D163" s="66"/>
      <c r="E163" s="66"/>
      <c r="F163" s="66"/>
      <c r="G163" s="74"/>
      <c r="H163" s="74"/>
      <c r="I163" s="74"/>
      <c r="J163" s="66"/>
      <c r="K163" s="74"/>
      <c r="L163" s="74"/>
      <c r="M163" s="75">
        <f t="shared" si="19"/>
        <v>0</v>
      </c>
      <c r="N163" s="64" t="str">
        <f>IF(OR(A163="",E163="",G163="",H163="",J163=""),"",
SUMIFS($J$4:J163,$A$4:A163,A163,$E$4:E163,E163,$G$4:G163,G163,$H$4:H163,"&lt;="&amp;H163,$H$4:H163,"&gt;="&amp;G163))</f>
        <v/>
      </c>
      <c r="O163" s="64" t="str">
        <f t="shared" si="18"/>
        <v/>
      </c>
      <c r="P163" s="76" t="str">
        <f t="shared" si="20"/>
        <v/>
      </c>
      <c r="Q163" s="64" t="str">
        <f t="shared" si="21"/>
        <v/>
      </c>
      <c r="R163" s="76">
        <f t="shared" si="22"/>
        <v>0</v>
      </c>
      <c r="S163" s="64" t="str">
        <f t="shared" ca="1" si="23"/>
        <v/>
      </c>
      <c r="T163" s="76">
        <f t="shared" ca="1" si="24"/>
        <v>0</v>
      </c>
      <c r="U163" s="66"/>
    </row>
    <row r="164" spans="1:21">
      <c r="A164" s="66"/>
      <c r="D164" s="66"/>
      <c r="E164" s="66"/>
      <c r="F164" s="66"/>
      <c r="G164" s="74"/>
      <c r="H164" s="74"/>
      <c r="I164" s="74"/>
      <c r="J164" s="66"/>
      <c r="K164" s="74"/>
      <c r="L164" s="74"/>
      <c r="M164" s="75">
        <f t="shared" si="19"/>
        <v>0</v>
      </c>
      <c r="N164" s="64" t="str">
        <f>IF(OR(A164="",E164="",G164="",H164="",J164=""),"",
SUMIFS($J$4:J164,$A$4:A164,A164,$E$4:E164,E164,$G$4:G164,G164,$H$4:H164,"&lt;="&amp;H164,$H$4:H164,"&gt;="&amp;G164))</f>
        <v/>
      </c>
      <c r="O164" s="64" t="str">
        <f t="shared" si="18"/>
        <v/>
      </c>
      <c r="P164" s="76" t="str">
        <f t="shared" si="20"/>
        <v/>
      </c>
      <c r="Q164" s="64" t="str">
        <f t="shared" si="21"/>
        <v/>
      </c>
      <c r="R164" s="76">
        <f t="shared" si="22"/>
        <v>0</v>
      </c>
      <c r="S164" s="64" t="str">
        <f t="shared" ca="1" si="23"/>
        <v/>
      </c>
      <c r="T164" s="76">
        <f t="shared" ca="1" si="24"/>
        <v>0</v>
      </c>
      <c r="U164" s="66"/>
    </row>
    <row r="165" spans="1:21">
      <c r="A165" s="66"/>
      <c r="D165" s="66"/>
      <c r="E165" s="66"/>
      <c r="F165" s="66"/>
      <c r="G165" s="74"/>
      <c r="H165" s="74"/>
      <c r="I165" s="74"/>
      <c r="J165" s="66"/>
      <c r="K165" s="74"/>
      <c r="L165" s="74"/>
      <c r="M165" s="75">
        <f t="shared" si="19"/>
        <v>0</v>
      </c>
      <c r="N165" s="64" t="str">
        <f>IF(OR(A165="",E165="",G165="",H165="",J165=""),"",
SUMIFS($J$4:J165,$A$4:A165,A165,$E$4:E165,E165,$G$4:G165,G165,$H$4:H165,"&lt;="&amp;H165,$H$4:H165,"&gt;="&amp;G165))</f>
        <v/>
      </c>
      <c r="O165" s="64" t="str">
        <f t="shared" si="18"/>
        <v/>
      </c>
      <c r="P165" s="76" t="str">
        <f t="shared" si="20"/>
        <v/>
      </c>
      <c r="Q165" s="64" t="str">
        <f t="shared" si="21"/>
        <v/>
      </c>
      <c r="R165" s="76">
        <f t="shared" si="22"/>
        <v>0</v>
      </c>
      <c r="S165" s="64" t="str">
        <f t="shared" ca="1" si="23"/>
        <v/>
      </c>
      <c r="T165" s="76">
        <f t="shared" ca="1" si="24"/>
        <v>0</v>
      </c>
      <c r="U165" s="66"/>
    </row>
    <row r="166" spans="1:21">
      <c r="A166" s="66"/>
      <c r="D166" s="66"/>
      <c r="E166" s="66"/>
      <c r="F166" s="66"/>
      <c r="G166" s="74"/>
      <c r="H166" s="74"/>
      <c r="I166" s="74"/>
      <c r="J166" s="66"/>
      <c r="K166" s="74"/>
      <c r="L166" s="74"/>
      <c r="M166" s="75">
        <f t="shared" si="19"/>
        <v>0</v>
      </c>
      <c r="N166" s="64" t="str">
        <f>IF(OR(A166="",E166="",G166="",H166="",J166=""),"",
SUMIFS($J$4:J166,$A$4:A166,A166,$E$4:E166,E166,$G$4:G166,G166,$H$4:H166,"&lt;="&amp;H166,$H$4:H166,"&gt;="&amp;G166))</f>
        <v/>
      </c>
      <c r="O166" s="64" t="str">
        <f t="shared" si="18"/>
        <v/>
      </c>
      <c r="P166" s="76" t="str">
        <f t="shared" si="20"/>
        <v/>
      </c>
      <c r="Q166" s="64" t="str">
        <f t="shared" si="21"/>
        <v/>
      </c>
      <c r="R166" s="76">
        <f t="shared" si="22"/>
        <v>0</v>
      </c>
      <c r="S166" s="64" t="str">
        <f t="shared" ca="1" si="23"/>
        <v/>
      </c>
      <c r="T166" s="76">
        <f t="shared" ca="1" si="24"/>
        <v>0</v>
      </c>
      <c r="U166" s="66"/>
    </row>
    <row r="167" spans="1:21">
      <c r="A167" s="66"/>
      <c r="D167" s="66"/>
      <c r="E167" s="66"/>
      <c r="F167" s="66"/>
      <c r="G167" s="74"/>
      <c r="H167" s="74"/>
      <c r="I167" s="74"/>
      <c r="J167" s="66"/>
      <c r="K167" s="74"/>
      <c r="L167" s="74"/>
      <c r="M167" s="75">
        <f t="shared" si="19"/>
        <v>0</v>
      </c>
      <c r="N167" s="64" t="str">
        <f>IF(OR(A167="",E167="",G167="",H167="",J167=""),"",
SUMIFS($J$4:J167,$A$4:A167,A167,$E$4:E167,E167,$G$4:G167,G167,$H$4:H167,"&lt;="&amp;H167,$H$4:H167,"&gt;="&amp;G167))</f>
        <v/>
      </c>
      <c r="O167" s="64" t="str">
        <f t="shared" si="18"/>
        <v/>
      </c>
      <c r="P167" s="76" t="str">
        <f t="shared" si="20"/>
        <v/>
      </c>
      <c r="Q167" s="64" t="str">
        <f t="shared" si="21"/>
        <v/>
      </c>
      <c r="R167" s="76">
        <f t="shared" si="22"/>
        <v>0</v>
      </c>
      <c r="S167" s="64" t="str">
        <f t="shared" ca="1" si="23"/>
        <v/>
      </c>
      <c r="T167" s="76">
        <f t="shared" ca="1" si="24"/>
        <v>0</v>
      </c>
      <c r="U167" s="66"/>
    </row>
    <row r="168" spans="1:21">
      <c r="A168" s="66"/>
      <c r="D168" s="66"/>
      <c r="E168" s="66"/>
      <c r="F168" s="66"/>
      <c r="G168" s="74"/>
      <c r="H168" s="74"/>
      <c r="I168" s="74"/>
      <c r="J168" s="66"/>
      <c r="K168" s="74"/>
      <c r="L168" s="74"/>
      <c r="M168" s="75">
        <f t="shared" si="19"/>
        <v>0</v>
      </c>
      <c r="N168" s="64" t="str">
        <f>IF(OR(A168="",E168="",G168="",H168="",J168=""),"",
SUMIFS($J$4:J168,$A$4:A168,A168,$E$4:E168,E168,$G$4:G168,G168,$H$4:H168,"&lt;="&amp;H168,$H$4:H168,"&gt;="&amp;G168))</f>
        <v/>
      </c>
      <c r="O168" s="64" t="str">
        <f t="shared" si="18"/>
        <v/>
      </c>
      <c r="P168" s="76" t="str">
        <f t="shared" si="20"/>
        <v/>
      </c>
      <c r="Q168" s="64" t="str">
        <f t="shared" si="21"/>
        <v/>
      </c>
      <c r="R168" s="76">
        <f t="shared" si="22"/>
        <v>0</v>
      </c>
      <c r="S168" s="64" t="str">
        <f t="shared" ca="1" si="23"/>
        <v/>
      </c>
      <c r="T168" s="76">
        <f t="shared" ca="1" si="24"/>
        <v>0</v>
      </c>
      <c r="U168" s="66"/>
    </row>
    <row r="169" spans="1:21">
      <c r="A169" s="66"/>
      <c r="D169" s="66"/>
      <c r="E169" s="66"/>
      <c r="F169" s="66"/>
      <c r="G169" s="74"/>
      <c r="H169" s="74"/>
      <c r="I169" s="74"/>
      <c r="J169" s="66"/>
      <c r="K169" s="74"/>
      <c r="L169" s="74"/>
      <c r="M169" s="75">
        <f t="shared" si="19"/>
        <v>0</v>
      </c>
      <c r="N169" s="64" t="str">
        <f>IF(OR(A169="",E169="",G169="",H169="",J169=""),"",
SUMIFS($J$4:J169,$A$4:A169,A169,$E$4:E169,E169,$G$4:G169,G169,$H$4:H169,"&lt;="&amp;H169,$H$4:H169,"&gt;="&amp;G169))</f>
        <v/>
      </c>
      <c r="O169" s="64" t="str">
        <f t="shared" si="18"/>
        <v/>
      </c>
      <c r="P169" s="76" t="str">
        <f t="shared" si="20"/>
        <v/>
      </c>
      <c r="Q169" s="64" t="str">
        <f t="shared" si="21"/>
        <v/>
      </c>
      <c r="R169" s="76">
        <f t="shared" si="22"/>
        <v>0</v>
      </c>
      <c r="S169" s="64" t="str">
        <f t="shared" ca="1" si="23"/>
        <v/>
      </c>
      <c r="T169" s="76">
        <f t="shared" ca="1" si="24"/>
        <v>0</v>
      </c>
      <c r="U169" s="66"/>
    </row>
    <row r="170" spans="1:21">
      <c r="A170" s="66"/>
      <c r="D170" s="66"/>
      <c r="E170" s="66"/>
      <c r="F170" s="66"/>
      <c r="G170" s="74"/>
      <c r="H170" s="74"/>
      <c r="I170" s="74"/>
      <c r="J170" s="66"/>
      <c r="K170" s="74"/>
      <c r="L170" s="74"/>
      <c r="M170" s="75">
        <f t="shared" si="19"/>
        <v>0</v>
      </c>
      <c r="N170" s="64" t="str">
        <f>IF(OR(A170="",E170="",G170="",H170="",J170=""),"",
SUMIFS($J$4:J170,$A$4:A170,A170,$E$4:E170,E170,$G$4:G170,G170,$H$4:H170,"&lt;="&amp;H170,$H$4:H170,"&gt;="&amp;G170))</f>
        <v/>
      </c>
      <c r="O170" s="64" t="str">
        <f t="shared" si="18"/>
        <v/>
      </c>
      <c r="P170" s="76" t="str">
        <f t="shared" si="20"/>
        <v/>
      </c>
      <c r="Q170" s="64" t="str">
        <f t="shared" si="21"/>
        <v/>
      </c>
      <c r="R170" s="76">
        <f t="shared" si="22"/>
        <v>0</v>
      </c>
      <c r="S170" s="64" t="str">
        <f t="shared" ca="1" si="23"/>
        <v/>
      </c>
      <c r="T170" s="76">
        <f t="shared" ca="1" si="24"/>
        <v>0</v>
      </c>
      <c r="U170" s="66"/>
    </row>
    <row r="171" spans="1:21">
      <c r="A171" s="66"/>
      <c r="D171" s="66"/>
      <c r="E171" s="66"/>
      <c r="F171" s="66"/>
      <c r="G171" s="74"/>
      <c r="H171" s="74"/>
      <c r="I171" s="74"/>
      <c r="J171" s="66"/>
      <c r="K171" s="74"/>
      <c r="L171" s="74"/>
      <c r="M171" s="75">
        <f t="shared" si="19"/>
        <v>0</v>
      </c>
      <c r="N171" s="64" t="str">
        <f>IF(OR(A171="",E171="",G171="",H171="",J171=""),"",
SUMIFS($J$4:J171,$A$4:A171,A171,$E$4:E171,E171,$G$4:G171,G171,$H$4:H171,"&lt;="&amp;H171,$H$4:H171,"&gt;="&amp;G171))</f>
        <v/>
      </c>
      <c r="O171" s="64" t="str">
        <f t="shared" si="18"/>
        <v/>
      </c>
      <c r="P171" s="76" t="str">
        <f t="shared" si="20"/>
        <v/>
      </c>
      <c r="Q171" s="64" t="str">
        <f t="shared" si="21"/>
        <v/>
      </c>
      <c r="R171" s="76">
        <f t="shared" si="22"/>
        <v>0</v>
      </c>
      <c r="S171" s="64" t="str">
        <f t="shared" ca="1" si="23"/>
        <v/>
      </c>
      <c r="T171" s="76">
        <f t="shared" ca="1" si="24"/>
        <v>0</v>
      </c>
      <c r="U171" s="66"/>
    </row>
    <row r="172" spans="1:21">
      <c r="A172" s="66"/>
      <c r="D172" s="66"/>
      <c r="E172" s="66"/>
      <c r="F172" s="66"/>
      <c r="G172" s="74"/>
      <c r="H172" s="74"/>
      <c r="I172" s="74"/>
      <c r="J172" s="66"/>
      <c r="K172" s="74"/>
      <c r="L172" s="74"/>
      <c r="M172" s="75">
        <f t="shared" si="19"/>
        <v>0</v>
      </c>
      <c r="N172" s="64" t="str">
        <f>IF(OR(A172="",E172="",G172="",H172="",J172=""),"",
SUMIFS($J$4:J172,$A$4:A172,A172,$E$4:E172,E172,$G$4:G172,G172,$H$4:H172,"&lt;="&amp;H172,$H$4:H172,"&gt;="&amp;G172))</f>
        <v/>
      </c>
      <c r="O172" s="64" t="str">
        <f t="shared" si="18"/>
        <v/>
      </c>
      <c r="P172" s="76" t="str">
        <f t="shared" si="20"/>
        <v/>
      </c>
      <c r="Q172" s="64" t="str">
        <f t="shared" si="21"/>
        <v/>
      </c>
      <c r="R172" s="76">
        <f t="shared" si="22"/>
        <v>0</v>
      </c>
      <c r="S172" s="64" t="str">
        <f t="shared" ca="1" si="23"/>
        <v/>
      </c>
      <c r="T172" s="76">
        <f t="shared" ca="1" si="24"/>
        <v>0</v>
      </c>
      <c r="U172" s="66"/>
    </row>
    <row r="173" spans="1:21">
      <c r="A173" s="66"/>
      <c r="D173" s="66"/>
      <c r="E173" s="66"/>
      <c r="F173" s="66"/>
      <c r="G173" s="74"/>
      <c r="H173" s="74"/>
      <c r="I173" s="74"/>
      <c r="J173" s="66"/>
      <c r="K173" s="74"/>
      <c r="L173" s="74"/>
      <c r="M173" s="75">
        <f t="shared" si="19"/>
        <v>0</v>
      </c>
      <c r="N173" s="64" t="str">
        <f>IF(OR(A173="",E173="",G173="",H173="",J173=""),"",
SUMIFS($J$4:J173,$A$4:A173,A173,$E$4:E173,E173,$G$4:G173,G173,$H$4:H173,"&lt;="&amp;H173,$H$4:H173,"&gt;="&amp;G173))</f>
        <v/>
      </c>
      <c r="O173" s="64" t="str">
        <f t="shared" si="18"/>
        <v/>
      </c>
      <c r="P173" s="76" t="str">
        <f t="shared" si="20"/>
        <v/>
      </c>
      <c r="Q173" s="64" t="str">
        <f t="shared" si="21"/>
        <v/>
      </c>
      <c r="R173" s="76">
        <f t="shared" si="22"/>
        <v>0</v>
      </c>
      <c r="S173" s="64" t="str">
        <f t="shared" ca="1" si="23"/>
        <v/>
      </c>
      <c r="T173" s="76">
        <f t="shared" ca="1" si="24"/>
        <v>0</v>
      </c>
      <c r="U173" s="66"/>
    </row>
    <row r="174" spans="1:21">
      <c r="A174" s="66"/>
      <c r="D174" s="66"/>
      <c r="E174" s="66"/>
      <c r="F174" s="66"/>
      <c r="G174" s="74"/>
      <c r="H174" s="74"/>
      <c r="I174" s="74"/>
      <c r="J174" s="66"/>
      <c r="K174" s="74"/>
      <c r="L174" s="74"/>
      <c r="M174" s="75">
        <f t="shared" si="19"/>
        <v>0</v>
      </c>
      <c r="N174" s="64" t="str">
        <f>IF(OR(A174="",E174="",G174="",H174="",J174=""),"",
SUMIFS($J$4:J174,$A$4:A174,A174,$E$4:E174,E174,$G$4:G174,G174,$H$4:H174,"&lt;="&amp;H174,$H$4:H174,"&gt;="&amp;G174))</f>
        <v/>
      </c>
      <c r="O174" s="64" t="str">
        <f t="shared" si="18"/>
        <v/>
      </c>
      <c r="P174" s="76" t="str">
        <f t="shared" si="20"/>
        <v/>
      </c>
      <c r="Q174" s="64" t="str">
        <f t="shared" si="21"/>
        <v/>
      </c>
      <c r="R174" s="76">
        <f t="shared" si="22"/>
        <v>0</v>
      </c>
      <c r="S174" s="64" t="str">
        <f t="shared" ca="1" si="23"/>
        <v/>
      </c>
      <c r="T174" s="76">
        <f t="shared" ca="1" si="24"/>
        <v>0</v>
      </c>
      <c r="U174" s="66"/>
    </row>
    <row r="175" spans="1:21">
      <c r="A175" s="66"/>
      <c r="D175" s="66"/>
      <c r="E175" s="66"/>
      <c r="F175" s="66"/>
      <c r="G175" s="74"/>
      <c r="H175" s="74"/>
      <c r="I175" s="74"/>
      <c r="J175" s="66"/>
      <c r="K175" s="74"/>
      <c r="L175" s="74"/>
      <c r="M175" s="75">
        <f t="shared" si="19"/>
        <v>0</v>
      </c>
      <c r="N175" s="64" t="str">
        <f>IF(OR(A175="",E175="",G175="",H175="",J175=""),"",
SUMIFS($J$4:J175,$A$4:A175,A175,$E$4:E175,E175,$G$4:G175,G175,$H$4:H175,"&lt;="&amp;H175,$H$4:H175,"&gt;="&amp;G175))</f>
        <v/>
      </c>
      <c r="O175" s="64" t="str">
        <f t="shared" si="18"/>
        <v/>
      </c>
      <c r="P175" s="76" t="str">
        <f t="shared" si="20"/>
        <v/>
      </c>
      <c r="Q175" s="64" t="str">
        <f t="shared" si="21"/>
        <v/>
      </c>
      <c r="R175" s="76">
        <f t="shared" si="22"/>
        <v>0</v>
      </c>
      <c r="S175" s="64" t="str">
        <f t="shared" ca="1" si="23"/>
        <v/>
      </c>
      <c r="T175" s="76">
        <f t="shared" ca="1" si="24"/>
        <v>0</v>
      </c>
      <c r="U175" s="66"/>
    </row>
    <row r="176" spans="1:21">
      <c r="A176" s="66"/>
      <c r="D176" s="66"/>
      <c r="E176" s="66"/>
      <c r="F176" s="66"/>
      <c r="G176" s="74"/>
      <c r="H176" s="74"/>
      <c r="I176" s="74"/>
      <c r="J176" s="66"/>
      <c r="K176" s="74"/>
      <c r="L176" s="74"/>
      <c r="M176" s="75">
        <f t="shared" si="19"/>
        <v>0</v>
      </c>
      <c r="N176" s="64" t="str">
        <f>IF(OR(A176="",E176="",G176="",H176="",J176=""),"",
SUMIFS($J$4:J176,$A$4:A176,A176,$E$4:E176,E176,$G$4:G176,G176,$H$4:H176,"&lt;="&amp;H176,$H$4:H176,"&gt;="&amp;G176))</f>
        <v/>
      </c>
      <c r="O176" s="64" t="str">
        <f t="shared" si="18"/>
        <v/>
      </c>
      <c r="P176" s="76" t="str">
        <f t="shared" si="20"/>
        <v/>
      </c>
      <c r="Q176" s="64" t="str">
        <f t="shared" si="21"/>
        <v/>
      </c>
      <c r="R176" s="76">
        <f t="shared" si="22"/>
        <v>0</v>
      </c>
      <c r="S176" s="64" t="str">
        <f t="shared" ca="1" si="23"/>
        <v/>
      </c>
      <c r="T176" s="76">
        <f t="shared" ca="1" si="24"/>
        <v>0</v>
      </c>
      <c r="U176" s="66"/>
    </row>
    <row r="177" spans="1:30">
      <c r="A177" s="66"/>
      <c r="D177" s="66"/>
      <c r="E177" s="66"/>
      <c r="F177" s="66"/>
      <c r="G177" s="74"/>
      <c r="H177" s="74"/>
      <c r="I177" s="74"/>
      <c r="J177" s="66"/>
      <c r="K177" s="74"/>
      <c r="L177" s="74"/>
      <c r="M177" s="75">
        <f t="shared" si="19"/>
        <v>0</v>
      </c>
      <c r="N177" s="64" t="str">
        <f>IF(OR(A177="",E177="",G177="",H177="",J177=""),"",
SUMIFS($J$4:J177,$A$4:A177,A177,$E$4:E177,E177,$G$4:G177,G177,$H$4:H177,"&lt;="&amp;H177,$H$4:H177,"&gt;="&amp;G177))</f>
        <v/>
      </c>
      <c r="O177" s="64" t="str">
        <f t="shared" si="18"/>
        <v/>
      </c>
      <c r="P177" s="76" t="str">
        <f t="shared" si="20"/>
        <v/>
      </c>
      <c r="Q177" s="64" t="str">
        <f t="shared" si="21"/>
        <v/>
      </c>
      <c r="R177" s="76">
        <f t="shared" si="22"/>
        <v>0</v>
      </c>
      <c r="S177" s="64" t="str">
        <f t="shared" ca="1" si="23"/>
        <v/>
      </c>
      <c r="T177" s="76">
        <f t="shared" ca="1" si="24"/>
        <v>0</v>
      </c>
      <c r="U177" s="66"/>
    </row>
    <row r="178" spans="1:30">
      <c r="A178" s="66"/>
      <c r="D178" s="66"/>
      <c r="E178" s="66"/>
      <c r="F178" s="66"/>
      <c r="G178" s="74"/>
      <c r="H178" s="74"/>
      <c r="I178" s="74"/>
      <c r="J178" s="66"/>
      <c r="K178" s="74"/>
      <c r="L178" s="74"/>
      <c r="M178" s="75">
        <f t="shared" si="19"/>
        <v>0</v>
      </c>
      <c r="N178" s="64" t="str">
        <f>IF(OR(A178="",E178="",G178="",H178="",J178=""),"",
SUMIFS($J$4:J178,$A$4:A178,A178,$E$4:E178,E178,$G$4:G178,G178,$H$4:H178,"&lt;="&amp;H178,$H$4:H178,"&gt;="&amp;G178))</f>
        <v/>
      </c>
      <c r="O178" s="64" t="str">
        <f t="shared" si="18"/>
        <v/>
      </c>
      <c r="P178" s="76" t="str">
        <f t="shared" si="20"/>
        <v/>
      </c>
      <c r="Q178" s="64" t="str">
        <f t="shared" si="21"/>
        <v/>
      </c>
      <c r="R178" s="76">
        <f t="shared" si="22"/>
        <v>0</v>
      </c>
      <c r="S178" s="64" t="str">
        <f t="shared" ca="1" si="23"/>
        <v/>
      </c>
      <c r="T178" s="76">
        <f t="shared" ca="1" si="24"/>
        <v>0</v>
      </c>
      <c r="U178" s="66"/>
    </row>
    <row r="179" spans="1:30">
      <c r="A179" s="66"/>
      <c r="D179" s="66"/>
      <c r="E179" s="66"/>
      <c r="F179" s="66"/>
      <c r="G179" s="74"/>
      <c r="H179" s="74"/>
      <c r="I179" s="74"/>
      <c r="J179" s="66"/>
      <c r="K179" s="74"/>
      <c r="L179" s="74"/>
      <c r="M179" s="75">
        <f t="shared" si="19"/>
        <v>0</v>
      </c>
      <c r="N179" s="64" t="str">
        <f>IF(OR(A179="",E179="",G179="",H179="",J179=""),"",
SUMIFS($J$4:J179,$A$4:A179,A179,$E$4:E179,E179,$G$4:G179,G179,$H$4:H179,"&lt;="&amp;H179,$H$4:H179,"&gt;="&amp;G179))</f>
        <v/>
      </c>
      <c r="O179" s="64" t="str">
        <f t="shared" si="18"/>
        <v/>
      </c>
      <c r="P179" s="76" t="str">
        <f t="shared" si="20"/>
        <v/>
      </c>
      <c r="Q179" s="64" t="str">
        <f t="shared" si="21"/>
        <v/>
      </c>
      <c r="R179" s="76">
        <f t="shared" si="22"/>
        <v>0</v>
      </c>
      <c r="S179" s="64" t="str">
        <f t="shared" ca="1" si="23"/>
        <v/>
      </c>
      <c r="T179" s="76">
        <f t="shared" ca="1" si="24"/>
        <v>0</v>
      </c>
      <c r="U179" s="66"/>
    </row>
    <row r="180" spans="1:30">
      <c r="A180" s="66"/>
      <c r="D180" s="66"/>
      <c r="E180" s="66"/>
      <c r="F180" s="66"/>
      <c r="G180" s="74"/>
      <c r="H180" s="74"/>
      <c r="I180" s="74"/>
      <c r="J180" s="66"/>
      <c r="K180" s="74"/>
      <c r="L180" s="74"/>
      <c r="M180" s="75">
        <f t="shared" si="19"/>
        <v>0</v>
      </c>
      <c r="N180" s="64" t="str">
        <f>IF(OR(A180="",E180="",G180="",H180="",J180=""),"",
SUMIFS($J$4:J180,$A$4:A180,A180,$E$4:E180,E180,$G$4:G180,G180,$H$4:H180,"&lt;="&amp;H180,$H$4:H180,"&gt;="&amp;G180))</f>
        <v/>
      </c>
      <c r="O180" s="64" t="str">
        <f t="shared" si="18"/>
        <v/>
      </c>
      <c r="P180" s="76" t="str">
        <f t="shared" si="20"/>
        <v/>
      </c>
      <c r="Q180" s="64" t="str">
        <f t="shared" si="21"/>
        <v/>
      </c>
      <c r="R180" s="76">
        <f t="shared" si="22"/>
        <v>0</v>
      </c>
      <c r="S180" s="64" t="str">
        <f t="shared" ca="1" si="23"/>
        <v/>
      </c>
      <c r="T180" s="76">
        <f t="shared" ca="1" si="24"/>
        <v>0</v>
      </c>
      <c r="U180" s="66"/>
    </row>
    <row r="181" spans="1:30">
      <c r="A181" s="66"/>
      <c r="D181" s="66"/>
      <c r="E181" s="66"/>
      <c r="F181" s="66"/>
      <c r="G181" s="74"/>
      <c r="H181" s="74"/>
      <c r="I181" s="74"/>
      <c r="J181" s="66"/>
      <c r="K181" s="74"/>
      <c r="L181" s="74"/>
      <c r="M181" s="75">
        <f t="shared" si="19"/>
        <v>0</v>
      </c>
      <c r="N181" s="64" t="str">
        <f>IF(OR(A181="",E181="",G181="",H181="",J181=""),"",
SUMIFS($J$4:J181,$A$4:A181,A181,$E$4:E181,E181,$G$4:G181,G181,$H$4:H181,"&lt;="&amp;H181,$H$4:H181,"&gt;="&amp;G181))</f>
        <v/>
      </c>
      <c r="O181" s="64" t="str">
        <f t="shared" si="18"/>
        <v/>
      </c>
      <c r="P181" s="76" t="str">
        <f t="shared" si="20"/>
        <v/>
      </c>
      <c r="Q181" s="64" t="str">
        <f t="shared" si="21"/>
        <v/>
      </c>
      <c r="R181" s="76">
        <f t="shared" si="22"/>
        <v>0</v>
      </c>
      <c r="S181" s="64" t="str">
        <f t="shared" ca="1" si="23"/>
        <v/>
      </c>
      <c r="T181" s="76">
        <f t="shared" ca="1" si="24"/>
        <v>0</v>
      </c>
      <c r="U181" s="66"/>
    </row>
    <row r="182" spans="1:30">
      <c r="A182" s="66"/>
      <c r="D182" s="66"/>
      <c r="E182" s="66"/>
      <c r="F182" s="66"/>
      <c r="G182" s="74"/>
      <c r="H182" s="74"/>
      <c r="I182" s="74"/>
      <c r="J182" s="66"/>
      <c r="K182" s="74"/>
      <c r="L182" s="74"/>
      <c r="M182" s="75">
        <f t="shared" si="19"/>
        <v>0</v>
      </c>
      <c r="N182" s="64" t="str">
        <f>IF(OR(A182="",E182="",G182="",H182="",J182=""),"",
SUMIFS($J$4:J182,$A$4:A182,A182,$E$4:E182,E182,$G$4:G182,G182,$H$4:H182,"&lt;="&amp;H182,$H$4:H182,"&gt;="&amp;G182))</f>
        <v/>
      </c>
      <c r="O182" s="64" t="str">
        <f t="shared" si="18"/>
        <v/>
      </c>
      <c r="P182" s="76" t="str">
        <f t="shared" si="20"/>
        <v/>
      </c>
      <c r="Q182" s="64" t="str">
        <f t="shared" si="21"/>
        <v/>
      </c>
      <c r="R182" s="76">
        <f t="shared" si="22"/>
        <v>0</v>
      </c>
      <c r="S182" s="64" t="str">
        <f t="shared" ca="1" si="23"/>
        <v/>
      </c>
      <c r="T182" s="76">
        <f t="shared" ca="1" si="24"/>
        <v>0</v>
      </c>
      <c r="U182" s="66"/>
    </row>
    <row r="183" spans="1:30">
      <c r="A183" s="66"/>
      <c r="D183" s="66"/>
      <c r="E183" s="66"/>
      <c r="F183" s="66"/>
      <c r="G183" s="74"/>
      <c r="H183" s="74"/>
      <c r="I183" s="74"/>
      <c r="J183" s="66"/>
      <c r="K183" s="74"/>
      <c r="L183" s="74"/>
      <c r="M183" s="75">
        <f t="shared" si="19"/>
        <v>0</v>
      </c>
      <c r="N183" s="64" t="str">
        <f>IF(OR(A183="",E183="",G183="",H183="",J183=""),"",
SUMIFS($J$4:J183,$A$4:A183,A183,$E$4:E183,E183,$G$4:G183,G183,$H$4:H183,"&lt;="&amp;H183,$H$4:H183,"&gt;="&amp;G183))</f>
        <v/>
      </c>
      <c r="O183" s="64" t="str">
        <f t="shared" si="18"/>
        <v/>
      </c>
      <c r="P183" s="76" t="str">
        <f t="shared" si="20"/>
        <v/>
      </c>
      <c r="Q183" s="64" t="str">
        <f t="shared" si="21"/>
        <v/>
      </c>
      <c r="R183" s="76">
        <f t="shared" si="22"/>
        <v>0</v>
      </c>
      <c r="S183" s="64" t="str">
        <f t="shared" ca="1" si="23"/>
        <v/>
      </c>
      <c r="T183" s="76">
        <f t="shared" ca="1" si="24"/>
        <v>0</v>
      </c>
      <c r="U183" s="66"/>
    </row>
    <row r="184" spans="1:30">
      <c r="A184" s="66"/>
      <c r="D184" s="66"/>
      <c r="E184" s="66"/>
      <c r="F184" s="66"/>
      <c r="G184" s="74"/>
      <c r="H184" s="74"/>
      <c r="I184" s="74"/>
      <c r="J184" s="66"/>
      <c r="K184" s="74"/>
      <c r="L184" s="74"/>
      <c r="M184" s="75">
        <f t="shared" si="19"/>
        <v>0</v>
      </c>
      <c r="N184" s="64" t="str">
        <f>IF(OR(A184="",E184="",G184="",H184="",J184=""),"",
SUMIFS($J$4:J184,$A$4:A184,A184,$E$4:E184,E184,$G$4:G184,G184,$H$4:H184,"&lt;="&amp;H184,$H$4:H184,"&gt;="&amp;G184))</f>
        <v/>
      </c>
      <c r="O184" s="64" t="str">
        <f t="shared" si="18"/>
        <v/>
      </c>
      <c r="P184" s="76" t="str">
        <f t="shared" si="20"/>
        <v/>
      </c>
      <c r="Q184" s="64" t="str">
        <f t="shared" si="21"/>
        <v/>
      </c>
      <c r="R184" s="76">
        <f t="shared" si="22"/>
        <v>0</v>
      </c>
      <c r="S184" s="64" t="str">
        <f t="shared" ca="1" si="23"/>
        <v/>
      </c>
      <c r="T184" s="76">
        <f t="shared" ca="1" si="24"/>
        <v>0</v>
      </c>
      <c r="U184" s="66"/>
    </row>
    <row r="185" spans="1:30">
      <c r="A185" s="66"/>
      <c r="D185" s="66"/>
      <c r="E185" s="66"/>
      <c r="F185" s="66"/>
      <c r="G185" s="74"/>
      <c r="H185" s="74"/>
      <c r="I185" s="74"/>
      <c r="J185" s="66"/>
      <c r="K185" s="74"/>
      <c r="L185" s="74"/>
      <c r="M185" s="75">
        <f t="shared" si="19"/>
        <v>0</v>
      </c>
      <c r="N185" s="64" t="str">
        <f>IF(OR(A185="",E185="",G185="",H185="",J185=""),"",
SUMIFS($J$4:J185,$A$4:A185,A185,$E$4:E185,E185,$G$4:G185,G185,$H$4:H185,"&lt;="&amp;H185,$H$4:H185,"&gt;="&amp;G185))</f>
        <v/>
      </c>
      <c r="O185" s="64" t="str">
        <f t="shared" si="18"/>
        <v/>
      </c>
      <c r="P185" s="76" t="str">
        <f t="shared" si="20"/>
        <v/>
      </c>
      <c r="Q185" s="64" t="str">
        <f t="shared" si="21"/>
        <v/>
      </c>
      <c r="R185" s="76">
        <f t="shared" si="22"/>
        <v>0</v>
      </c>
      <c r="S185" s="64" t="str">
        <f t="shared" ca="1" si="23"/>
        <v/>
      </c>
      <c r="T185" s="76">
        <f t="shared" ca="1" si="24"/>
        <v>0</v>
      </c>
      <c r="U185" s="66"/>
    </row>
    <row r="186" spans="1:30">
      <c r="A186" s="66"/>
      <c r="D186" s="66"/>
      <c r="E186" s="66"/>
      <c r="F186" s="66"/>
      <c r="G186" s="74"/>
      <c r="H186" s="74"/>
      <c r="I186" s="74"/>
      <c r="J186" s="66"/>
      <c r="K186" s="74"/>
      <c r="L186" s="74"/>
      <c r="M186" s="75">
        <f t="shared" si="19"/>
        <v>0</v>
      </c>
      <c r="N186" s="64" t="str">
        <f>IF(OR(A186="",E186="",G186="",H186="",J186=""),"",
SUMIFS($J$4:J186,$A$4:A186,A186,$E$4:E186,E186,$G$4:G186,G186,$H$4:H186,"&lt;="&amp;H186,$H$4:H186,"&gt;="&amp;G186))</f>
        <v/>
      </c>
      <c r="O186" s="64" t="str">
        <f t="shared" si="18"/>
        <v/>
      </c>
      <c r="P186" s="76" t="str">
        <f t="shared" si="20"/>
        <v/>
      </c>
      <c r="Q186" s="64" t="str">
        <f t="shared" si="21"/>
        <v/>
      </c>
      <c r="R186" s="76">
        <f t="shared" si="22"/>
        <v>0</v>
      </c>
      <c r="S186" s="64" t="str">
        <f t="shared" ca="1" si="23"/>
        <v/>
      </c>
      <c r="T186" s="76">
        <f t="shared" ca="1" si="24"/>
        <v>0</v>
      </c>
      <c r="U186" s="66"/>
    </row>
    <row r="187" spans="1:30">
      <c r="A187" s="66"/>
      <c r="D187" s="66"/>
      <c r="E187" s="66"/>
      <c r="F187" s="66"/>
      <c r="G187" s="74"/>
      <c r="H187" s="74"/>
      <c r="I187" s="74"/>
      <c r="J187" s="66"/>
      <c r="K187" s="74"/>
      <c r="L187" s="74"/>
      <c r="M187" s="76" t="s">
        <v>13579</v>
      </c>
      <c r="N187" s="76" t="s">
        <v>13579</v>
      </c>
      <c r="O187" s="76" t="s">
        <v>13579</v>
      </c>
      <c r="P187" s="76" t="str">
        <f t="shared" si="20"/>
        <v/>
      </c>
      <c r="Q187" s="76" t="s">
        <v>13579</v>
      </c>
      <c r="R187" s="76" t="s">
        <v>13579</v>
      </c>
      <c r="S187" s="76" t="s">
        <v>13579</v>
      </c>
      <c r="T187" s="76" t="s">
        <v>13579</v>
      </c>
      <c r="U187" s="76" t="s">
        <v>13579</v>
      </c>
      <c r="V187" s="76" t="s">
        <v>13579</v>
      </c>
      <c r="W187" s="76" t="s">
        <v>13579</v>
      </c>
      <c r="X187" s="76" t="s">
        <v>13579</v>
      </c>
      <c r="Y187" s="76" t="s">
        <v>13579</v>
      </c>
      <c r="Z187" s="76" t="s">
        <v>13579</v>
      </c>
      <c r="AA187" s="76" t="s">
        <v>13579</v>
      </c>
      <c r="AB187" s="76" t="s">
        <v>13579</v>
      </c>
      <c r="AC187" s="76" t="s">
        <v>13579</v>
      </c>
      <c r="AD187" s="76" t="s">
        <v>13579</v>
      </c>
    </row>
    <row r="188" spans="1:30">
      <c r="A188" s="66"/>
      <c r="D188" s="66"/>
      <c r="E188" s="66"/>
      <c r="F188" s="66"/>
      <c r="G188" s="74"/>
      <c r="H188" s="74"/>
      <c r="I188" s="74"/>
      <c r="J188" s="66"/>
      <c r="K188" s="74"/>
      <c r="L188" s="74"/>
      <c r="M188" s="78"/>
      <c r="P188" s="76"/>
      <c r="R188" s="76"/>
      <c r="T188" s="76"/>
      <c r="U188" s="66"/>
    </row>
    <row r="189" spans="1:30">
      <c r="A189" s="66"/>
      <c r="D189" s="66"/>
      <c r="E189" s="66"/>
      <c r="F189" s="66"/>
      <c r="G189" s="74"/>
      <c r="H189" s="74"/>
      <c r="I189" s="74"/>
      <c r="J189" s="66"/>
      <c r="K189" s="74"/>
      <c r="L189" s="74"/>
      <c r="M189" s="78"/>
      <c r="P189" s="76"/>
      <c r="R189" s="76"/>
      <c r="T189" s="76"/>
      <c r="U189" s="66"/>
    </row>
    <row r="190" spans="1:30">
      <c r="A190" s="66"/>
      <c r="D190" s="66"/>
      <c r="E190" s="66"/>
      <c r="F190" s="66"/>
      <c r="G190" s="74"/>
      <c r="H190" s="74"/>
      <c r="I190" s="74"/>
      <c r="J190" s="66"/>
      <c r="K190" s="74"/>
      <c r="L190" s="74"/>
      <c r="M190" s="78"/>
      <c r="P190" s="76"/>
      <c r="R190" s="76"/>
      <c r="T190" s="76"/>
      <c r="U190" s="66"/>
    </row>
    <row r="191" spans="1:30">
      <c r="A191" s="66"/>
      <c r="D191" s="66"/>
      <c r="E191" s="66"/>
      <c r="F191" s="66"/>
      <c r="G191" s="74"/>
      <c r="H191" s="74"/>
      <c r="I191" s="74"/>
      <c r="J191" s="66"/>
      <c r="K191" s="74"/>
      <c r="L191" s="74"/>
      <c r="M191" s="78"/>
      <c r="P191" s="76"/>
      <c r="R191" s="76"/>
      <c r="T191" s="76"/>
      <c r="U191" s="66"/>
    </row>
    <row r="192" spans="1:30">
      <c r="A192" s="66"/>
      <c r="D192" s="66"/>
      <c r="E192" s="66"/>
      <c r="F192" s="66"/>
      <c r="G192" s="74"/>
      <c r="H192" s="74"/>
      <c r="I192" s="74"/>
      <c r="J192" s="66"/>
      <c r="K192" s="74"/>
      <c r="L192" s="74"/>
      <c r="M192" s="78"/>
      <c r="P192" s="76"/>
      <c r="R192" s="76"/>
      <c r="T192" s="76"/>
      <c r="U192" s="66"/>
    </row>
    <row r="193" spans="1:21">
      <c r="A193" s="66"/>
      <c r="D193" s="66"/>
      <c r="E193" s="66"/>
      <c r="F193" s="66"/>
      <c r="G193" s="74"/>
      <c r="H193" s="74"/>
      <c r="I193" s="74"/>
      <c r="J193" s="66"/>
      <c r="K193" s="74"/>
      <c r="L193" s="74"/>
      <c r="M193" s="78"/>
      <c r="P193" s="76"/>
      <c r="R193" s="76"/>
      <c r="T193" s="76"/>
      <c r="U193" s="66"/>
    </row>
    <row r="194" spans="1:21">
      <c r="A194" s="66"/>
      <c r="D194" s="66"/>
      <c r="E194" s="66"/>
      <c r="F194" s="66"/>
      <c r="G194" s="74"/>
      <c r="H194" s="74"/>
      <c r="I194" s="74"/>
      <c r="J194" s="66"/>
      <c r="K194" s="74"/>
      <c r="L194" s="74"/>
      <c r="M194" s="78"/>
      <c r="P194" s="76"/>
      <c r="R194" s="76"/>
      <c r="T194" s="76"/>
      <c r="U194" s="66"/>
    </row>
    <row r="195" spans="1:21">
      <c r="A195" s="66"/>
      <c r="D195" s="66"/>
      <c r="E195" s="66"/>
      <c r="F195" s="66"/>
      <c r="G195" s="74"/>
      <c r="H195" s="74"/>
      <c r="I195" s="74"/>
      <c r="J195" s="66"/>
      <c r="K195" s="74"/>
      <c r="L195" s="74"/>
      <c r="M195" s="78"/>
      <c r="P195" s="76"/>
      <c r="R195" s="76"/>
      <c r="T195" s="76"/>
      <c r="U195" s="66"/>
    </row>
    <row r="196" spans="1:21">
      <c r="A196" s="66"/>
      <c r="D196" s="66"/>
      <c r="E196" s="66"/>
      <c r="F196" s="66"/>
      <c r="G196" s="74"/>
      <c r="H196" s="74"/>
      <c r="I196" s="74"/>
      <c r="J196" s="66"/>
      <c r="K196" s="74"/>
      <c r="L196" s="74"/>
      <c r="M196" s="78"/>
      <c r="P196" s="76"/>
      <c r="R196" s="76"/>
      <c r="T196" s="76"/>
      <c r="U196" s="66"/>
    </row>
    <row r="197" spans="1:21">
      <c r="A197" s="66"/>
      <c r="D197" s="66"/>
      <c r="E197" s="66"/>
      <c r="F197" s="66"/>
      <c r="G197" s="74"/>
      <c r="H197" s="74"/>
      <c r="I197" s="74"/>
      <c r="J197" s="66"/>
      <c r="K197" s="74"/>
      <c r="L197" s="74"/>
      <c r="M197" s="78"/>
      <c r="P197" s="76"/>
      <c r="R197" s="76"/>
      <c r="T197" s="76"/>
      <c r="U197" s="66"/>
    </row>
    <row r="198" spans="1:21">
      <c r="A198" s="66"/>
      <c r="D198" s="66"/>
      <c r="E198" s="66"/>
      <c r="F198" s="66"/>
      <c r="G198" s="74"/>
      <c r="H198" s="74"/>
      <c r="I198" s="74"/>
      <c r="J198" s="66"/>
      <c r="K198" s="74"/>
      <c r="L198" s="74"/>
      <c r="M198" s="78"/>
      <c r="P198" s="76"/>
      <c r="R198" s="76"/>
      <c r="T198" s="76"/>
      <c r="U198" s="66"/>
    </row>
    <row r="199" spans="1:21">
      <c r="A199" s="66"/>
      <c r="D199" s="66"/>
      <c r="E199" s="66"/>
      <c r="F199" s="66"/>
      <c r="G199" s="74"/>
      <c r="H199" s="74"/>
      <c r="I199" s="74"/>
      <c r="J199" s="66"/>
      <c r="K199" s="74"/>
      <c r="L199" s="74"/>
      <c r="M199" s="78"/>
      <c r="P199" s="76"/>
      <c r="R199" s="76"/>
      <c r="T199" s="76"/>
      <c r="U199" s="66"/>
    </row>
    <row r="200" spans="1:21">
      <c r="A200" s="66"/>
      <c r="D200" s="66"/>
      <c r="E200" s="66"/>
      <c r="F200" s="66"/>
      <c r="G200" s="74"/>
      <c r="H200" s="74"/>
      <c r="I200" s="74"/>
      <c r="J200" s="66"/>
      <c r="K200" s="74"/>
      <c r="L200" s="74"/>
      <c r="M200" s="78"/>
      <c r="P200" s="76"/>
      <c r="R200" s="76"/>
      <c r="T200" s="76"/>
      <c r="U200" s="66"/>
    </row>
    <row r="201" spans="1:21">
      <c r="A201" s="66"/>
      <c r="D201" s="66"/>
      <c r="E201" s="66"/>
      <c r="F201" s="66"/>
      <c r="G201" s="74"/>
      <c r="H201" s="74"/>
      <c r="I201" s="74"/>
      <c r="J201" s="66"/>
      <c r="K201" s="74"/>
      <c r="L201" s="74"/>
      <c r="M201" s="78"/>
      <c r="P201" s="76"/>
      <c r="R201" s="76"/>
      <c r="T201" s="76"/>
      <c r="U201" s="66"/>
    </row>
    <row r="202" spans="1:21">
      <c r="A202" s="66"/>
      <c r="D202" s="66"/>
      <c r="E202" s="66"/>
      <c r="F202" s="66"/>
      <c r="G202" s="74"/>
      <c r="H202" s="74"/>
      <c r="I202" s="74"/>
      <c r="J202" s="66"/>
      <c r="K202" s="74"/>
      <c r="L202" s="74"/>
      <c r="M202" s="78"/>
      <c r="P202" s="76"/>
      <c r="R202" s="76"/>
      <c r="T202" s="76"/>
      <c r="U202" s="66"/>
    </row>
    <row r="203" spans="1:21">
      <c r="A203" s="66"/>
      <c r="D203" s="66"/>
      <c r="E203" s="66"/>
      <c r="F203" s="66"/>
      <c r="G203" s="74"/>
      <c r="H203" s="74"/>
      <c r="I203" s="74"/>
      <c r="J203" s="66"/>
      <c r="K203" s="74"/>
      <c r="L203" s="74"/>
      <c r="M203" s="78"/>
      <c r="P203" s="76"/>
      <c r="R203" s="76"/>
      <c r="T203" s="76"/>
      <c r="U203" s="66"/>
    </row>
    <row r="204" spans="1:21">
      <c r="A204" s="66"/>
      <c r="D204" s="66"/>
      <c r="E204" s="66"/>
      <c r="F204" s="66"/>
      <c r="G204" s="74"/>
      <c r="H204" s="74"/>
      <c r="I204" s="74"/>
      <c r="J204" s="66"/>
      <c r="K204" s="74"/>
      <c r="L204" s="74"/>
      <c r="M204" s="78"/>
      <c r="P204" s="76"/>
      <c r="R204" s="76"/>
      <c r="T204" s="76"/>
      <c r="U204" s="66"/>
    </row>
    <row r="205" spans="1:21">
      <c r="A205" s="66"/>
      <c r="D205" s="66"/>
      <c r="E205" s="66"/>
      <c r="F205" s="66"/>
      <c r="G205" s="74"/>
      <c r="H205" s="74"/>
      <c r="I205" s="74"/>
      <c r="J205" s="66"/>
      <c r="K205" s="74"/>
      <c r="L205" s="74"/>
      <c r="M205" s="78"/>
      <c r="P205" s="76"/>
      <c r="R205" s="76"/>
      <c r="T205" s="76"/>
      <c r="U205" s="66"/>
    </row>
    <row r="206" spans="1:21">
      <c r="A206" s="66"/>
      <c r="D206" s="66"/>
      <c r="E206" s="66"/>
      <c r="F206" s="66"/>
      <c r="G206" s="74"/>
      <c r="H206" s="74"/>
      <c r="I206" s="74"/>
      <c r="J206" s="66"/>
      <c r="K206" s="74"/>
      <c r="L206" s="74"/>
      <c r="M206" s="78"/>
      <c r="P206" s="76"/>
      <c r="R206" s="76"/>
      <c r="T206" s="76"/>
      <c r="U206" s="66"/>
    </row>
    <row r="207" spans="1:21">
      <c r="A207" s="66"/>
      <c r="D207" s="66"/>
      <c r="E207" s="66"/>
      <c r="F207" s="66"/>
      <c r="G207" s="74"/>
      <c r="H207" s="74"/>
      <c r="I207" s="74"/>
      <c r="J207" s="66"/>
      <c r="K207" s="74"/>
      <c r="L207" s="74"/>
      <c r="M207" s="78"/>
      <c r="P207" s="76"/>
      <c r="R207" s="76"/>
      <c r="T207" s="76"/>
      <c r="U207" s="66"/>
    </row>
    <row r="208" spans="1:21">
      <c r="A208" s="66"/>
      <c r="D208" s="66"/>
      <c r="E208" s="66"/>
      <c r="F208" s="66"/>
      <c r="G208" s="74"/>
      <c r="H208" s="74"/>
      <c r="I208" s="74"/>
      <c r="J208" s="66"/>
      <c r="K208" s="74"/>
      <c r="L208" s="74"/>
      <c r="M208" s="78"/>
      <c r="P208" s="76"/>
      <c r="R208" s="76"/>
      <c r="T208" s="76"/>
      <c r="U208" s="66"/>
    </row>
    <row r="209" spans="1:21">
      <c r="A209" s="66"/>
      <c r="D209" s="66"/>
      <c r="E209" s="66"/>
      <c r="F209" s="66"/>
      <c r="G209" s="74"/>
      <c r="H209" s="74"/>
      <c r="I209" s="74"/>
      <c r="J209" s="66"/>
      <c r="K209" s="74"/>
      <c r="L209" s="74"/>
      <c r="M209" s="78"/>
      <c r="P209" s="76"/>
      <c r="R209" s="76"/>
      <c r="T209" s="76"/>
      <c r="U209" s="66"/>
    </row>
    <row r="210" spans="1:21">
      <c r="A210" s="66"/>
      <c r="D210" s="66"/>
      <c r="E210" s="66"/>
      <c r="F210" s="66"/>
      <c r="G210" s="74"/>
      <c r="H210" s="74"/>
      <c r="I210" s="74"/>
      <c r="J210" s="66"/>
      <c r="K210" s="74"/>
      <c r="L210" s="74"/>
      <c r="M210" s="78"/>
      <c r="P210" s="76"/>
      <c r="R210" s="76"/>
      <c r="T210" s="76"/>
      <c r="U210" s="66"/>
    </row>
    <row r="211" spans="1:21">
      <c r="A211" s="66"/>
      <c r="D211" s="66"/>
      <c r="E211" s="66"/>
      <c r="F211" s="66"/>
      <c r="G211" s="74"/>
      <c r="H211" s="74"/>
      <c r="I211" s="74"/>
      <c r="J211" s="66"/>
      <c r="K211" s="74"/>
      <c r="L211" s="74"/>
      <c r="M211" s="78"/>
      <c r="P211" s="76"/>
      <c r="R211" s="76"/>
      <c r="T211" s="76"/>
      <c r="U211" s="66"/>
    </row>
    <row r="212" spans="1:21">
      <c r="A212" s="66"/>
      <c r="D212" s="66"/>
      <c r="E212" s="66"/>
      <c r="F212" s="66"/>
      <c r="G212" s="74"/>
      <c r="H212" s="74"/>
      <c r="I212" s="74"/>
      <c r="J212" s="66"/>
      <c r="K212" s="74"/>
      <c r="L212" s="74"/>
      <c r="M212" s="78"/>
      <c r="P212" s="76"/>
      <c r="R212" s="76"/>
      <c r="T212" s="76"/>
      <c r="U212" s="66"/>
    </row>
    <row r="213" spans="1:21">
      <c r="A213" s="66"/>
      <c r="D213" s="66"/>
      <c r="E213" s="66"/>
      <c r="F213" s="66"/>
      <c r="G213" s="74"/>
      <c r="H213" s="74"/>
      <c r="I213" s="74"/>
      <c r="J213" s="66"/>
      <c r="K213" s="74"/>
      <c r="L213" s="74"/>
      <c r="M213" s="78"/>
      <c r="P213" s="76"/>
      <c r="R213" s="76"/>
      <c r="T213" s="76"/>
      <c r="U213" s="66"/>
    </row>
    <row r="214" spans="1:21">
      <c r="A214" s="66"/>
      <c r="D214" s="66"/>
      <c r="E214" s="66"/>
      <c r="F214" s="66"/>
      <c r="G214" s="74"/>
      <c r="H214" s="74"/>
      <c r="I214" s="74"/>
      <c r="J214" s="66"/>
      <c r="K214" s="74"/>
      <c r="L214" s="74"/>
      <c r="M214" s="78"/>
      <c r="P214" s="76"/>
      <c r="R214" s="76"/>
      <c r="T214" s="76"/>
      <c r="U214" s="66"/>
    </row>
    <row r="215" spans="1:21">
      <c r="A215" s="66"/>
      <c r="D215" s="66"/>
      <c r="E215" s="66"/>
      <c r="F215" s="66"/>
      <c r="G215" s="74"/>
      <c r="H215" s="74"/>
      <c r="I215" s="74"/>
      <c r="J215" s="66"/>
      <c r="K215" s="74"/>
      <c r="L215" s="74"/>
      <c r="M215" s="78"/>
      <c r="P215" s="76"/>
      <c r="R215" s="76"/>
      <c r="T215" s="76"/>
      <c r="U215" s="66"/>
    </row>
    <row r="216" spans="1:21">
      <c r="A216" s="66"/>
      <c r="D216" s="66"/>
      <c r="E216" s="66"/>
      <c r="F216" s="66"/>
      <c r="G216" s="74"/>
      <c r="H216" s="74"/>
      <c r="I216" s="74"/>
      <c r="J216" s="66"/>
      <c r="K216" s="74"/>
      <c r="L216" s="74"/>
      <c r="M216" s="78"/>
      <c r="P216" s="76"/>
      <c r="R216" s="76"/>
      <c r="T216" s="76"/>
      <c r="U216" s="66"/>
    </row>
    <row r="217" spans="1:21">
      <c r="A217" s="66"/>
      <c r="D217" s="66"/>
      <c r="E217" s="66"/>
      <c r="F217" s="66"/>
      <c r="G217" s="74"/>
      <c r="H217" s="74"/>
      <c r="I217" s="74"/>
      <c r="J217" s="66"/>
      <c r="K217" s="74"/>
      <c r="L217" s="74"/>
      <c r="M217" s="78"/>
      <c r="P217" s="76"/>
      <c r="R217" s="76"/>
      <c r="T217" s="76"/>
      <c r="U217" s="66"/>
    </row>
    <row r="218" spans="1:21">
      <c r="A218" s="66"/>
      <c r="D218" s="66"/>
      <c r="E218" s="66"/>
      <c r="F218" s="66"/>
      <c r="G218" s="74"/>
      <c r="H218" s="74"/>
      <c r="I218" s="74"/>
      <c r="J218" s="66"/>
      <c r="K218" s="74"/>
      <c r="L218" s="74"/>
      <c r="M218" s="78"/>
      <c r="P218" s="76"/>
      <c r="R218" s="76"/>
      <c r="T218" s="76"/>
      <c r="U218" s="66"/>
    </row>
    <row r="219" spans="1:21">
      <c r="A219" s="66"/>
      <c r="D219" s="66"/>
      <c r="E219" s="66"/>
      <c r="F219" s="66"/>
      <c r="G219" s="74"/>
      <c r="H219" s="74"/>
      <c r="I219" s="74"/>
      <c r="J219" s="66"/>
      <c r="K219" s="74"/>
      <c r="L219" s="74"/>
      <c r="M219" s="78"/>
      <c r="P219" s="76"/>
      <c r="R219" s="76"/>
      <c r="T219" s="76"/>
      <c r="U219" s="66"/>
    </row>
    <row r="220" spans="1:21">
      <c r="A220" s="66"/>
      <c r="D220" s="66"/>
      <c r="E220" s="66"/>
      <c r="F220" s="66"/>
      <c r="G220" s="74"/>
      <c r="H220" s="74"/>
      <c r="I220" s="74"/>
      <c r="J220" s="66"/>
      <c r="K220" s="74"/>
      <c r="L220" s="74"/>
      <c r="M220" s="78"/>
      <c r="P220" s="76"/>
      <c r="R220" s="76"/>
      <c r="T220" s="76"/>
      <c r="U220" s="66"/>
    </row>
    <row r="221" spans="1:21">
      <c r="A221" s="66"/>
      <c r="D221" s="66"/>
      <c r="E221" s="66"/>
      <c r="F221" s="66"/>
      <c r="G221" s="74"/>
      <c r="H221" s="74"/>
      <c r="I221" s="74"/>
      <c r="J221" s="66"/>
      <c r="K221" s="74"/>
      <c r="L221" s="74"/>
      <c r="M221" s="78"/>
      <c r="P221" s="76"/>
      <c r="R221" s="76"/>
      <c r="T221" s="76"/>
      <c r="U221" s="66"/>
    </row>
    <row r="222" spans="1:21">
      <c r="A222" s="66"/>
      <c r="D222" s="66"/>
      <c r="E222" s="66"/>
      <c r="F222" s="66"/>
      <c r="G222" s="74"/>
      <c r="H222" s="74"/>
      <c r="I222" s="74"/>
      <c r="J222" s="66"/>
      <c r="K222" s="74"/>
      <c r="L222" s="74"/>
      <c r="M222" s="78"/>
      <c r="P222" s="76"/>
      <c r="R222" s="76"/>
      <c r="T222" s="76"/>
      <c r="U222" s="66"/>
    </row>
    <row r="223" spans="1:21">
      <c r="A223" s="66"/>
      <c r="D223" s="66"/>
      <c r="E223" s="66"/>
      <c r="F223" s="66"/>
      <c r="G223" s="74"/>
      <c r="H223" s="74"/>
      <c r="I223" s="74"/>
      <c r="J223" s="66"/>
      <c r="K223" s="74"/>
      <c r="L223" s="74"/>
      <c r="M223" s="78"/>
      <c r="P223" s="76"/>
      <c r="R223" s="76"/>
      <c r="T223" s="76"/>
      <c r="U223" s="66"/>
    </row>
    <row r="224" spans="1:21">
      <c r="A224" s="66"/>
      <c r="D224" s="66"/>
      <c r="E224" s="66"/>
      <c r="F224" s="66"/>
      <c r="G224" s="74"/>
      <c r="H224" s="74"/>
      <c r="I224" s="74"/>
      <c r="J224" s="66"/>
      <c r="K224" s="74"/>
      <c r="L224" s="74"/>
      <c r="M224" s="78"/>
      <c r="P224" s="76"/>
      <c r="R224" s="76"/>
      <c r="T224" s="76"/>
      <c r="U224" s="66"/>
    </row>
    <row r="225" spans="1:21">
      <c r="A225" s="66"/>
      <c r="D225" s="66"/>
      <c r="E225" s="66"/>
      <c r="F225" s="66"/>
      <c r="G225" s="74"/>
      <c r="H225" s="74"/>
      <c r="I225" s="74"/>
      <c r="J225" s="66"/>
      <c r="K225" s="74"/>
      <c r="L225" s="74"/>
      <c r="M225" s="78"/>
      <c r="P225" s="76"/>
      <c r="R225" s="76"/>
      <c r="T225" s="76"/>
      <c r="U225" s="66"/>
    </row>
    <row r="226" spans="1:21">
      <c r="A226" s="66"/>
      <c r="D226" s="66"/>
      <c r="E226" s="66"/>
      <c r="F226" s="66"/>
      <c r="G226" s="74"/>
      <c r="H226" s="74"/>
      <c r="I226" s="74"/>
      <c r="J226" s="66"/>
      <c r="K226" s="74"/>
      <c r="L226" s="74"/>
      <c r="M226" s="78"/>
      <c r="P226" s="76"/>
      <c r="R226" s="76"/>
      <c r="T226" s="76"/>
      <c r="U226" s="66"/>
    </row>
    <row r="227" spans="1:21">
      <c r="A227" s="66"/>
      <c r="D227" s="66"/>
      <c r="E227" s="66"/>
      <c r="F227" s="66"/>
      <c r="G227" s="74"/>
      <c r="H227" s="74"/>
      <c r="I227" s="74"/>
      <c r="J227" s="66"/>
      <c r="K227" s="74"/>
      <c r="L227" s="74"/>
      <c r="M227" s="78"/>
      <c r="P227" s="76"/>
      <c r="R227" s="76"/>
      <c r="T227" s="76"/>
      <c r="U227" s="66"/>
    </row>
    <row r="228" spans="1:21">
      <c r="A228" s="66"/>
      <c r="D228" s="66"/>
      <c r="E228" s="66"/>
      <c r="F228" s="66"/>
      <c r="G228" s="74"/>
      <c r="H228" s="74"/>
      <c r="I228" s="74"/>
      <c r="J228" s="66"/>
      <c r="K228" s="74"/>
      <c r="L228" s="74"/>
      <c r="M228" s="78"/>
      <c r="P228" s="76"/>
      <c r="R228" s="76"/>
      <c r="T228" s="76"/>
      <c r="U228" s="66"/>
    </row>
    <row r="229" spans="1:21">
      <c r="A229" s="66"/>
      <c r="D229" s="66"/>
      <c r="E229" s="66"/>
      <c r="F229" s="66"/>
      <c r="G229" s="74"/>
      <c r="H229" s="74"/>
      <c r="I229" s="74"/>
      <c r="J229" s="66"/>
      <c r="K229" s="74"/>
      <c r="L229" s="74"/>
      <c r="M229" s="78"/>
      <c r="P229" s="76"/>
      <c r="R229" s="76"/>
      <c r="T229" s="76"/>
      <c r="U229" s="66"/>
    </row>
    <row r="230" spans="1:21">
      <c r="A230" s="66"/>
      <c r="D230" s="66"/>
      <c r="E230" s="66"/>
      <c r="F230" s="66"/>
      <c r="G230" s="74"/>
      <c r="H230" s="74"/>
      <c r="I230" s="74"/>
      <c r="J230" s="66"/>
      <c r="K230" s="74"/>
      <c r="L230" s="74"/>
      <c r="M230" s="78"/>
      <c r="P230" s="76"/>
      <c r="R230" s="76"/>
      <c r="T230" s="76"/>
      <c r="U230" s="66"/>
    </row>
    <row r="231" spans="1:21">
      <c r="A231" s="66"/>
      <c r="D231" s="66"/>
      <c r="E231" s="66"/>
      <c r="F231" s="66"/>
      <c r="G231" s="74"/>
      <c r="H231" s="74"/>
      <c r="I231" s="74"/>
      <c r="J231" s="66"/>
      <c r="K231" s="74"/>
      <c r="L231" s="74"/>
      <c r="M231" s="78"/>
      <c r="P231" s="76"/>
      <c r="R231" s="76"/>
      <c r="T231" s="76"/>
      <c r="U231" s="66"/>
    </row>
    <row r="232" spans="1:21">
      <c r="A232" s="66"/>
      <c r="D232" s="66"/>
      <c r="E232" s="66"/>
      <c r="F232" s="66"/>
      <c r="G232" s="74"/>
      <c r="H232" s="74"/>
      <c r="I232" s="74"/>
      <c r="J232" s="66"/>
      <c r="K232" s="74"/>
      <c r="L232" s="74"/>
      <c r="M232" s="78"/>
      <c r="P232" s="76"/>
      <c r="R232" s="76"/>
      <c r="T232" s="76"/>
      <c r="U232" s="66"/>
    </row>
    <row r="233" spans="1:21">
      <c r="A233" s="66"/>
      <c r="D233" s="66"/>
      <c r="E233" s="66"/>
      <c r="F233" s="66"/>
      <c r="G233" s="74"/>
      <c r="H233" s="74"/>
      <c r="I233" s="74"/>
      <c r="J233" s="66"/>
      <c r="K233" s="74"/>
      <c r="L233" s="74"/>
      <c r="M233" s="78"/>
      <c r="P233" s="76"/>
      <c r="R233" s="76"/>
      <c r="T233" s="76"/>
      <c r="U233" s="66"/>
    </row>
    <row r="234" spans="1:21">
      <c r="A234" s="66"/>
      <c r="D234" s="66"/>
      <c r="E234" s="66"/>
      <c r="F234" s="66"/>
      <c r="G234" s="74"/>
      <c r="H234" s="74"/>
      <c r="I234" s="74"/>
      <c r="J234" s="66"/>
      <c r="K234" s="74"/>
      <c r="L234" s="74"/>
      <c r="M234" s="78"/>
      <c r="P234" s="76"/>
      <c r="R234" s="76"/>
      <c r="T234" s="76"/>
      <c r="U234" s="66"/>
    </row>
    <row r="235" spans="1:21">
      <c r="A235" s="66"/>
      <c r="D235" s="66"/>
      <c r="E235" s="66"/>
      <c r="F235" s="66"/>
      <c r="G235" s="74"/>
      <c r="H235" s="74"/>
      <c r="I235" s="74"/>
      <c r="J235" s="66"/>
      <c r="K235" s="74"/>
      <c r="L235" s="74"/>
      <c r="M235" s="78"/>
      <c r="P235" s="76"/>
      <c r="R235" s="76"/>
      <c r="T235" s="76"/>
      <c r="U235" s="66"/>
    </row>
    <row r="236" spans="1:21">
      <c r="A236" s="66"/>
      <c r="D236" s="66"/>
      <c r="E236" s="66"/>
      <c r="F236" s="66"/>
      <c r="G236" s="74"/>
      <c r="H236" s="74"/>
      <c r="I236" s="74"/>
      <c r="J236" s="66"/>
      <c r="K236" s="74"/>
      <c r="L236" s="74"/>
      <c r="M236" s="78"/>
      <c r="P236" s="76"/>
      <c r="R236" s="76"/>
      <c r="T236" s="76"/>
      <c r="U236" s="66"/>
    </row>
    <row r="237" spans="1:21">
      <c r="A237" s="66"/>
      <c r="D237" s="66"/>
      <c r="E237" s="66"/>
      <c r="F237" s="66"/>
      <c r="G237" s="74"/>
      <c r="H237" s="74"/>
      <c r="I237" s="74"/>
      <c r="J237" s="66"/>
      <c r="K237" s="74"/>
      <c r="L237" s="74"/>
      <c r="M237" s="78"/>
      <c r="P237" s="76"/>
      <c r="R237" s="76"/>
      <c r="T237" s="76"/>
      <c r="U237" s="66"/>
    </row>
    <row r="238" spans="1:21">
      <c r="A238" s="66"/>
      <c r="D238" s="66"/>
      <c r="E238" s="66"/>
      <c r="F238" s="66"/>
      <c r="G238" s="74"/>
      <c r="H238" s="74"/>
      <c r="I238" s="74"/>
      <c r="J238" s="66"/>
      <c r="K238" s="74"/>
      <c r="L238" s="74"/>
      <c r="M238" s="78"/>
      <c r="P238" s="76"/>
      <c r="R238" s="76"/>
      <c r="T238" s="76"/>
      <c r="U238" s="66"/>
    </row>
    <row r="239" spans="1:21">
      <c r="A239" s="66"/>
      <c r="D239" s="66"/>
      <c r="E239" s="66"/>
      <c r="F239" s="66"/>
      <c r="G239" s="74"/>
      <c r="H239" s="74"/>
      <c r="I239" s="74"/>
      <c r="J239" s="66"/>
      <c r="K239" s="74"/>
      <c r="L239" s="74"/>
      <c r="M239" s="78"/>
      <c r="P239" s="76"/>
      <c r="R239" s="76"/>
      <c r="T239" s="76"/>
      <c r="U239" s="66"/>
    </row>
    <row r="240" spans="1:21">
      <c r="A240" s="66"/>
      <c r="D240" s="66"/>
      <c r="E240" s="66"/>
      <c r="F240" s="66"/>
      <c r="G240" s="74"/>
      <c r="H240" s="74"/>
      <c r="I240" s="74"/>
      <c r="J240" s="66"/>
      <c r="K240" s="74"/>
      <c r="L240" s="74"/>
      <c r="M240" s="78"/>
      <c r="P240" s="76"/>
      <c r="R240" s="76"/>
      <c r="T240" s="76"/>
      <c r="U240" s="66"/>
    </row>
    <row r="241" spans="1:21">
      <c r="A241" s="66"/>
      <c r="D241" s="66"/>
      <c r="E241" s="66"/>
      <c r="F241" s="66"/>
      <c r="G241" s="74"/>
      <c r="H241" s="74"/>
      <c r="I241" s="74"/>
      <c r="J241" s="66"/>
      <c r="K241" s="74"/>
      <c r="L241" s="74"/>
      <c r="M241" s="78"/>
      <c r="P241" s="76"/>
      <c r="R241" s="76"/>
      <c r="T241" s="76"/>
      <c r="U241" s="66"/>
    </row>
    <row r="242" spans="1:21">
      <c r="A242" s="66"/>
      <c r="D242" s="66"/>
      <c r="E242" s="66"/>
      <c r="F242" s="66"/>
      <c r="G242" s="74"/>
      <c r="H242" s="74"/>
      <c r="I242" s="74"/>
      <c r="J242" s="66"/>
      <c r="K242" s="74"/>
      <c r="L242" s="74"/>
      <c r="M242" s="78"/>
      <c r="P242" s="76"/>
      <c r="R242" s="76"/>
      <c r="T242" s="76"/>
      <c r="U242" s="66"/>
    </row>
    <row r="243" spans="1:21">
      <c r="A243" s="66"/>
      <c r="D243" s="66"/>
      <c r="E243" s="66"/>
      <c r="F243" s="66"/>
      <c r="G243" s="74"/>
      <c r="H243" s="74"/>
      <c r="I243" s="74"/>
      <c r="J243" s="66"/>
      <c r="K243" s="74"/>
      <c r="L243" s="74"/>
      <c r="M243" s="78"/>
      <c r="P243" s="76"/>
      <c r="R243" s="76"/>
      <c r="T243" s="76"/>
      <c r="U243" s="66"/>
    </row>
    <row r="244" spans="1:21">
      <c r="A244" s="66"/>
      <c r="D244" s="66"/>
      <c r="E244" s="66"/>
      <c r="F244" s="66"/>
      <c r="G244" s="74"/>
      <c r="H244" s="74"/>
      <c r="I244" s="74"/>
      <c r="J244" s="66"/>
      <c r="K244" s="74"/>
      <c r="L244" s="74"/>
      <c r="M244" s="78"/>
      <c r="P244" s="76"/>
      <c r="R244" s="76"/>
      <c r="T244" s="76"/>
      <c r="U244" s="66"/>
    </row>
    <row r="245" spans="1:21">
      <c r="A245" s="66"/>
      <c r="D245" s="66"/>
      <c r="E245" s="66"/>
      <c r="F245" s="66"/>
      <c r="G245" s="74"/>
      <c r="H245" s="74"/>
      <c r="I245" s="74"/>
      <c r="J245" s="66"/>
      <c r="K245" s="74"/>
      <c r="L245" s="74"/>
      <c r="M245" s="78"/>
      <c r="P245" s="76"/>
      <c r="R245" s="76"/>
      <c r="T245" s="76"/>
      <c r="U245" s="66"/>
    </row>
    <row r="246" spans="1:21">
      <c r="A246" s="66"/>
      <c r="D246" s="66"/>
      <c r="E246" s="66"/>
      <c r="F246" s="66"/>
      <c r="G246" s="74"/>
      <c r="H246" s="74"/>
      <c r="I246" s="74"/>
      <c r="J246" s="66"/>
      <c r="K246" s="74"/>
      <c r="L246" s="74"/>
      <c r="M246" s="78"/>
      <c r="P246" s="76"/>
      <c r="R246" s="76"/>
      <c r="T246" s="76"/>
      <c r="U246" s="66"/>
    </row>
    <row r="247" spans="1:21">
      <c r="A247" s="66"/>
      <c r="D247" s="66"/>
      <c r="E247" s="66"/>
      <c r="F247" s="66"/>
      <c r="G247" s="74"/>
      <c r="H247" s="74"/>
      <c r="I247" s="74"/>
      <c r="J247" s="66"/>
      <c r="K247" s="74"/>
      <c r="L247" s="74"/>
      <c r="M247" s="78"/>
      <c r="P247" s="76"/>
      <c r="R247" s="76"/>
      <c r="T247" s="76"/>
      <c r="U247" s="66"/>
    </row>
    <row r="248" spans="1:21">
      <c r="A248" s="66"/>
      <c r="D248" s="66"/>
      <c r="E248" s="66"/>
      <c r="F248" s="66"/>
      <c r="G248" s="74"/>
      <c r="H248" s="74"/>
      <c r="I248" s="74"/>
      <c r="J248" s="66"/>
      <c r="K248" s="74"/>
      <c r="L248" s="74"/>
      <c r="M248" s="78"/>
      <c r="P248" s="76"/>
      <c r="R248" s="76"/>
      <c r="T248" s="76"/>
      <c r="U248" s="66"/>
    </row>
    <row r="249" spans="1:21">
      <c r="A249" s="66"/>
      <c r="D249" s="66"/>
      <c r="E249" s="66"/>
      <c r="F249" s="66"/>
      <c r="G249" s="74"/>
      <c r="H249" s="74"/>
      <c r="I249" s="74"/>
      <c r="J249" s="66"/>
      <c r="K249" s="74"/>
      <c r="L249" s="74"/>
      <c r="M249" s="78"/>
      <c r="P249" s="76"/>
      <c r="R249" s="76"/>
      <c r="T249" s="76"/>
      <c r="U249" s="66"/>
    </row>
    <row r="250" spans="1:21">
      <c r="A250" s="66"/>
      <c r="D250" s="66"/>
      <c r="E250" s="66"/>
      <c r="F250" s="66"/>
      <c r="G250" s="74"/>
      <c r="H250" s="74"/>
      <c r="I250" s="74"/>
      <c r="J250" s="66"/>
      <c r="K250" s="74"/>
      <c r="L250" s="74"/>
      <c r="M250" s="78"/>
      <c r="P250" s="76"/>
      <c r="R250" s="76"/>
      <c r="T250" s="76"/>
      <c r="U250" s="66"/>
    </row>
    <row r="251" spans="1:21">
      <c r="A251" s="66"/>
      <c r="D251" s="66"/>
      <c r="E251" s="66"/>
      <c r="F251" s="66"/>
      <c r="G251" s="74"/>
      <c r="H251" s="74"/>
      <c r="I251" s="74"/>
      <c r="J251" s="66"/>
      <c r="K251" s="74"/>
      <c r="L251" s="74"/>
      <c r="M251" s="78"/>
      <c r="P251" s="76"/>
      <c r="R251" s="76"/>
      <c r="T251" s="76"/>
      <c r="U251" s="66"/>
    </row>
    <row r="252" spans="1:21">
      <c r="A252" s="66"/>
      <c r="D252" s="66"/>
      <c r="E252" s="66"/>
      <c r="F252" s="66"/>
      <c r="G252" s="74"/>
      <c r="H252" s="74"/>
      <c r="I252" s="74"/>
      <c r="J252" s="66"/>
      <c r="K252" s="74"/>
      <c r="L252" s="74"/>
      <c r="M252" s="78"/>
      <c r="P252" s="76"/>
      <c r="R252" s="76"/>
      <c r="T252" s="76"/>
      <c r="U252" s="66"/>
    </row>
    <row r="253" spans="1:21">
      <c r="A253" s="66"/>
      <c r="D253" s="66"/>
      <c r="E253" s="66"/>
      <c r="F253" s="66"/>
      <c r="G253" s="74"/>
      <c r="H253" s="74"/>
      <c r="I253" s="74"/>
      <c r="J253" s="66"/>
      <c r="K253" s="74"/>
      <c r="L253" s="74"/>
      <c r="M253" s="78"/>
      <c r="P253" s="76"/>
      <c r="R253" s="76"/>
      <c r="T253" s="76"/>
      <c r="U253" s="66"/>
    </row>
    <row r="254" spans="1:21">
      <c r="A254" s="66"/>
      <c r="D254" s="66"/>
      <c r="E254" s="66"/>
      <c r="F254" s="66"/>
      <c r="G254" s="74"/>
      <c r="H254" s="74"/>
      <c r="I254" s="74"/>
      <c r="J254" s="66"/>
      <c r="K254" s="74"/>
      <c r="L254" s="74"/>
      <c r="M254" s="78"/>
      <c r="P254" s="76"/>
      <c r="R254" s="76"/>
      <c r="T254" s="76"/>
      <c r="U254" s="66"/>
    </row>
    <row r="255" spans="1:21">
      <c r="A255" s="66"/>
      <c r="D255" s="66"/>
      <c r="E255" s="66"/>
      <c r="F255" s="66"/>
      <c r="G255" s="74"/>
      <c r="H255" s="74"/>
      <c r="I255" s="74"/>
      <c r="J255" s="66"/>
      <c r="K255" s="74"/>
      <c r="L255" s="74"/>
      <c r="M255" s="78"/>
      <c r="P255" s="76"/>
      <c r="R255" s="76"/>
      <c r="T255" s="76"/>
      <c r="U255" s="66"/>
    </row>
    <row r="256" spans="1:21">
      <c r="A256" s="66"/>
      <c r="D256" s="66"/>
      <c r="E256" s="66"/>
      <c r="F256" s="66"/>
      <c r="G256" s="74"/>
      <c r="H256" s="74"/>
      <c r="I256" s="74"/>
      <c r="J256" s="66"/>
      <c r="K256" s="74"/>
      <c r="L256" s="74"/>
      <c r="M256" s="78"/>
      <c r="P256" s="76"/>
      <c r="R256" s="76"/>
      <c r="T256" s="76"/>
      <c r="U256" s="66"/>
    </row>
    <row r="257" spans="1:21">
      <c r="A257" s="66"/>
      <c r="D257" s="66"/>
      <c r="E257" s="66"/>
      <c r="F257" s="66"/>
      <c r="G257" s="74"/>
      <c r="H257" s="74"/>
      <c r="I257" s="74"/>
      <c r="J257" s="66"/>
      <c r="K257" s="74"/>
      <c r="L257" s="74"/>
      <c r="M257" s="78"/>
      <c r="P257" s="76"/>
      <c r="R257" s="76"/>
      <c r="T257" s="76"/>
      <c r="U257" s="66"/>
    </row>
    <row r="258" spans="1:21">
      <c r="A258" s="66"/>
      <c r="D258" s="66"/>
      <c r="E258" s="66"/>
      <c r="F258" s="66"/>
      <c r="G258" s="74"/>
      <c r="H258" s="74"/>
      <c r="I258" s="74"/>
      <c r="J258" s="66"/>
      <c r="K258" s="74"/>
      <c r="L258" s="74"/>
      <c r="M258" s="78"/>
      <c r="P258" s="76"/>
      <c r="R258" s="76"/>
      <c r="T258" s="76"/>
      <c r="U258" s="66"/>
    </row>
    <row r="259" spans="1:21">
      <c r="A259" s="66"/>
      <c r="D259" s="66"/>
      <c r="E259" s="66"/>
      <c r="F259" s="66"/>
      <c r="G259" s="74"/>
      <c r="H259" s="74"/>
      <c r="I259" s="74"/>
      <c r="J259" s="66"/>
      <c r="K259" s="74"/>
      <c r="L259" s="74"/>
      <c r="M259" s="78"/>
      <c r="P259" s="76"/>
      <c r="R259" s="76"/>
      <c r="T259" s="76"/>
      <c r="U259" s="66"/>
    </row>
    <row r="260" spans="1:21">
      <c r="A260" s="66"/>
      <c r="D260" s="66"/>
      <c r="E260" s="66"/>
      <c r="F260" s="66"/>
      <c r="G260" s="74"/>
      <c r="H260" s="74"/>
      <c r="I260" s="74"/>
      <c r="J260" s="66"/>
      <c r="K260" s="74"/>
      <c r="L260" s="74"/>
      <c r="M260" s="78"/>
      <c r="P260" s="76"/>
      <c r="R260" s="76"/>
      <c r="T260" s="76"/>
      <c r="U260" s="66"/>
    </row>
    <row r="261" spans="1:21">
      <c r="A261" s="66"/>
      <c r="D261" s="66"/>
      <c r="E261" s="66"/>
      <c r="F261" s="66"/>
      <c r="G261" s="74"/>
      <c r="H261" s="74"/>
      <c r="I261" s="74"/>
      <c r="J261" s="66"/>
      <c r="K261" s="74"/>
      <c r="L261" s="74"/>
      <c r="M261" s="78"/>
      <c r="P261" s="76"/>
      <c r="R261" s="76"/>
      <c r="T261" s="76"/>
      <c r="U261" s="66"/>
    </row>
    <row r="262" spans="1:21">
      <c r="A262" s="66"/>
      <c r="D262" s="66"/>
      <c r="E262" s="66"/>
      <c r="F262" s="66"/>
      <c r="G262" s="74"/>
      <c r="H262" s="74"/>
      <c r="I262" s="74"/>
      <c r="J262" s="66"/>
      <c r="K262" s="74"/>
      <c r="L262" s="74"/>
      <c r="M262" s="78"/>
      <c r="P262" s="76"/>
      <c r="R262" s="76"/>
      <c r="T262" s="76"/>
      <c r="U262" s="66"/>
    </row>
    <row r="263" spans="1:21">
      <c r="A263" s="66"/>
      <c r="D263" s="66"/>
      <c r="E263" s="66"/>
      <c r="F263" s="66"/>
      <c r="G263" s="74"/>
      <c r="H263" s="74"/>
      <c r="I263" s="74"/>
      <c r="J263" s="66"/>
      <c r="K263" s="74"/>
      <c r="L263" s="74"/>
      <c r="M263" s="78"/>
      <c r="P263" s="76"/>
      <c r="R263" s="76"/>
      <c r="T263" s="76"/>
      <c r="U263" s="66"/>
    </row>
    <row r="264" spans="1:21">
      <c r="A264" s="66"/>
      <c r="D264" s="66"/>
      <c r="E264" s="66"/>
      <c r="F264" s="66"/>
      <c r="G264" s="74"/>
      <c r="H264" s="74"/>
      <c r="I264" s="74"/>
      <c r="J264" s="66"/>
      <c r="K264" s="74"/>
      <c r="L264" s="74"/>
      <c r="M264" s="78"/>
      <c r="P264" s="76"/>
      <c r="R264" s="76"/>
      <c r="T264" s="76"/>
      <c r="U264" s="66"/>
    </row>
    <row r="265" spans="1:21">
      <c r="A265" s="66"/>
      <c r="D265" s="66"/>
      <c r="E265" s="66"/>
      <c r="F265" s="66"/>
      <c r="G265" s="74"/>
      <c r="H265" s="74"/>
      <c r="I265" s="74"/>
      <c r="J265" s="66"/>
      <c r="K265" s="74"/>
      <c r="L265" s="74"/>
      <c r="M265" s="78"/>
      <c r="P265" s="76"/>
      <c r="R265" s="76"/>
      <c r="T265" s="76"/>
      <c r="U265" s="66"/>
    </row>
    <row r="266" spans="1:21">
      <c r="A266" s="66"/>
      <c r="D266" s="66"/>
      <c r="E266" s="66"/>
      <c r="F266" s="66"/>
      <c r="G266" s="74"/>
      <c r="H266" s="74"/>
      <c r="I266" s="74"/>
      <c r="J266" s="66"/>
      <c r="K266" s="74"/>
      <c r="L266" s="74"/>
      <c r="M266" s="78"/>
      <c r="P266" s="76"/>
      <c r="R266" s="76"/>
      <c r="T266" s="76"/>
      <c r="U266" s="66"/>
    </row>
    <row r="267" spans="1:21">
      <c r="A267" s="66"/>
      <c r="D267" s="66"/>
      <c r="E267" s="66"/>
      <c r="F267" s="66"/>
      <c r="G267" s="74"/>
      <c r="H267" s="74"/>
      <c r="I267" s="74"/>
      <c r="J267" s="66"/>
      <c r="K267" s="74"/>
      <c r="L267" s="74"/>
      <c r="M267" s="78"/>
      <c r="P267" s="76"/>
      <c r="R267" s="76"/>
      <c r="T267" s="76"/>
      <c r="U267" s="66"/>
    </row>
    <row r="268" spans="1:21">
      <c r="A268" s="66"/>
      <c r="D268" s="66"/>
      <c r="E268" s="66"/>
      <c r="F268" s="66"/>
      <c r="G268" s="74"/>
      <c r="H268" s="74"/>
      <c r="I268" s="74"/>
      <c r="J268" s="66"/>
      <c r="K268" s="74"/>
      <c r="L268" s="74"/>
      <c r="M268" s="78"/>
      <c r="P268" s="76"/>
      <c r="R268" s="76"/>
      <c r="T268" s="76"/>
      <c r="U268" s="66"/>
    </row>
    <row r="269" spans="1:21">
      <c r="A269" s="66"/>
      <c r="D269" s="66"/>
      <c r="E269" s="66"/>
      <c r="F269" s="66"/>
      <c r="G269" s="74"/>
      <c r="H269" s="74"/>
      <c r="I269" s="74"/>
      <c r="J269" s="66"/>
      <c r="K269" s="74"/>
      <c r="L269" s="74"/>
      <c r="M269" s="78"/>
      <c r="P269" s="76"/>
      <c r="R269" s="76"/>
      <c r="T269" s="76"/>
      <c r="U269" s="66"/>
    </row>
    <row r="270" spans="1:21">
      <c r="A270" s="66"/>
      <c r="D270" s="66"/>
      <c r="E270" s="66"/>
      <c r="F270" s="66"/>
      <c r="G270" s="74"/>
      <c r="H270" s="74"/>
      <c r="I270" s="74"/>
      <c r="J270" s="66"/>
      <c r="K270" s="74"/>
      <c r="L270" s="74"/>
      <c r="M270" s="78"/>
      <c r="P270" s="76"/>
      <c r="R270" s="76"/>
      <c r="T270" s="76"/>
      <c r="U270" s="66"/>
    </row>
    <row r="271" spans="1:21">
      <c r="A271" s="66"/>
      <c r="D271" s="66"/>
      <c r="E271" s="66"/>
      <c r="F271" s="66"/>
      <c r="G271" s="74"/>
      <c r="H271" s="74"/>
      <c r="I271" s="74"/>
      <c r="J271" s="66"/>
      <c r="K271" s="74"/>
      <c r="L271" s="74"/>
      <c r="M271" s="78"/>
      <c r="P271" s="76"/>
      <c r="R271" s="76"/>
      <c r="T271" s="76"/>
      <c r="U271" s="66"/>
    </row>
    <row r="272" spans="1:21">
      <c r="A272" s="66"/>
      <c r="D272" s="66"/>
      <c r="E272" s="66"/>
      <c r="F272" s="66"/>
      <c r="G272" s="74"/>
      <c r="H272" s="74"/>
      <c r="I272" s="74"/>
      <c r="J272" s="66"/>
      <c r="K272" s="74"/>
      <c r="L272" s="74"/>
      <c r="M272" s="78"/>
      <c r="P272" s="76"/>
      <c r="R272" s="76"/>
      <c r="T272" s="76"/>
      <c r="U272" s="66"/>
    </row>
    <row r="273" spans="1:21">
      <c r="A273" s="66"/>
      <c r="D273" s="66"/>
      <c r="E273" s="66"/>
      <c r="F273" s="66"/>
      <c r="G273" s="74"/>
      <c r="H273" s="74"/>
      <c r="I273" s="74"/>
      <c r="J273" s="66"/>
      <c r="K273" s="74"/>
      <c r="L273" s="74"/>
      <c r="M273" s="78"/>
      <c r="P273" s="76"/>
      <c r="R273" s="76"/>
      <c r="T273" s="76"/>
      <c r="U273" s="66"/>
    </row>
    <row r="274" spans="1:21">
      <c r="A274" s="66"/>
      <c r="D274" s="66"/>
      <c r="E274" s="66"/>
      <c r="F274" s="66"/>
      <c r="G274" s="74"/>
      <c r="H274" s="74"/>
      <c r="I274" s="74"/>
      <c r="J274" s="66"/>
      <c r="K274" s="74"/>
      <c r="L274" s="74"/>
      <c r="M274" s="78"/>
      <c r="P274" s="76"/>
      <c r="R274" s="76"/>
      <c r="T274" s="76"/>
      <c r="U274" s="66"/>
    </row>
    <row r="275" spans="1:21">
      <c r="A275" s="66"/>
      <c r="D275" s="66"/>
      <c r="E275" s="66"/>
      <c r="F275" s="66"/>
      <c r="G275" s="74"/>
      <c r="H275" s="74"/>
      <c r="I275" s="74"/>
      <c r="J275" s="66"/>
      <c r="K275" s="74"/>
      <c r="L275" s="74"/>
      <c r="M275" s="78"/>
      <c r="P275" s="76"/>
      <c r="R275" s="76"/>
      <c r="T275" s="76"/>
      <c r="U275" s="66"/>
    </row>
    <row r="276" spans="1:21">
      <c r="A276" s="66"/>
      <c r="D276" s="66"/>
      <c r="E276" s="66"/>
      <c r="F276" s="66"/>
      <c r="G276" s="74"/>
      <c r="H276" s="74"/>
      <c r="I276" s="74"/>
      <c r="J276" s="66"/>
      <c r="K276" s="74"/>
      <c r="L276" s="74"/>
      <c r="M276" s="78"/>
      <c r="P276" s="76"/>
      <c r="R276" s="76"/>
      <c r="T276" s="76"/>
      <c r="U276" s="66"/>
    </row>
    <row r="277" spans="1:21">
      <c r="A277" s="66"/>
      <c r="D277" s="66"/>
      <c r="E277" s="66"/>
      <c r="F277" s="66"/>
      <c r="G277" s="74"/>
      <c r="H277" s="74"/>
      <c r="I277" s="74"/>
      <c r="J277" s="66"/>
      <c r="K277" s="74"/>
      <c r="L277" s="74"/>
      <c r="M277" s="78"/>
      <c r="P277" s="76"/>
      <c r="R277" s="76"/>
      <c r="T277" s="76"/>
      <c r="U277" s="66"/>
    </row>
    <row r="278" spans="1:21">
      <c r="A278" s="66"/>
      <c r="D278" s="66"/>
      <c r="E278" s="66"/>
      <c r="F278" s="66"/>
      <c r="G278" s="74"/>
      <c r="H278" s="74"/>
      <c r="I278" s="74"/>
      <c r="J278" s="66"/>
      <c r="K278" s="74"/>
      <c r="L278" s="74"/>
      <c r="M278" s="78"/>
      <c r="P278" s="76"/>
      <c r="R278" s="76"/>
      <c r="T278" s="76"/>
      <c r="U278" s="66"/>
    </row>
    <row r="279" spans="1:21">
      <c r="A279" s="66"/>
      <c r="D279" s="66"/>
      <c r="E279" s="66"/>
      <c r="F279" s="66"/>
      <c r="G279" s="74"/>
      <c r="H279" s="74"/>
      <c r="I279" s="74"/>
      <c r="J279" s="66"/>
      <c r="K279" s="74"/>
      <c r="L279" s="74"/>
      <c r="M279" s="78"/>
      <c r="P279" s="76"/>
      <c r="R279" s="76"/>
      <c r="T279" s="76"/>
      <c r="U279" s="66"/>
    </row>
    <row r="280" spans="1:21">
      <c r="A280" s="66"/>
      <c r="D280" s="66"/>
      <c r="E280" s="66"/>
      <c r="F280" s="66"/>
      <c r="G280" s="74"/>
      <c r="H280" s="74"/>
      <c r="I280" s="74"/>
      <c r="J280" s="66"/>
      <c r="K280" s="74"/>
      <c r="L280" s="74"/>
      <c r="M280" s="78"/>
      <c r="P280" s="76"/>
      <c r="R280" s="76"/>
      <c r="T280" s="76"/>
      <c r="U280" s="66"/>
    </row>
    <row r="281" spans="1:21">
      <c r="A281" s="66"/>
      <c r="D281" s="66"/>
      <c r="E281" s="66"/>
      <c r="F281" s="66"/>
      <c r="G281" s="74"/>
      <c r="H281" s="74"/>
      <c r="I281" s="74"/>
      <c r="J281" s="66"/>
      <c r="K281" s="74"/>
      <c r="L281" s="74"/>
      <c r="M281" s="78"/>
      <c r="P281" s="76"/>
      <c r="R281" s="76"/>
      <c r="T281" s="76"/>
      <c r="U281" s="66"/>
    </row>
    <row r="282" spans="1:21">
      <c r="A282" s="66"/>
      <c r="D282" s="66"/>
      <c r="E282" s="66"/>
      <c r="F282" s="66"/>
      <c r="G282" s="74"/>
      <c r="H282" s="74"/>
      <c r="I282" s="74"/>
      <c r="J282" s="66"/>
      <c r="K282" s="74"/>
      <c r="L282" s="74"/>
      <c r="M282" s="78"/>
      <c r="P282" s="76"/>
      <c r="R282" s="76"/>
      <c r="T282" s="76"/>
      <c r="U282" s="66"/>
    </row>
    <row r="283" spans="1:21">
      <c r="A283" s="66"/>
      <c r="D283" s="66"/>
      <c r="E283" s="66"/>
      <c r="F283" s="66"/>
      <c r="G283" s="74"/>
      <c r="H283" s="74"/>
      <c r="I283" s="74"/>
      <c r="J283" s="66"/>
      <c r="K283" s="74"/>
      <c r="L283" s="74"/>
      <c r="M283" s="78"/>
      <c r="P283" s="76"/>
      <c r="R283" s="76"/>
      <c r="T283" s="76"/>
      <c r="U283" s="66"/>
    </row>
    <row r="284" spans="1:21">
      <c r="A284" s="66"/>
      <c r="D284" s="66"/>
      <c r="E284" s="66"/>
      <c r="F284" s="66"/>
      <c r="G284" s="74"/>
      <c r="H284" s="74"/>
      <c r="I284" s="74"/>
      <c r="J284" s="66"/>
      <c r="K284" s="74"/>
      <c r="L284" s="74"/>
      <c r="M284" s="78"/>
      <c r="P284" s="76"/>
      <c r="R284" s="76"/>
      <c r="T284" s="76"/>
      <c r="U284" s="66"/>
    </row>
    <row r="285" spans="1:21">
      <c r="A285" s="66"/>
      <c r="D285" s="66"/>
      <c r="E285" s="66"/>
      <c r="F285" s="66"/>
      <c r="G285" s="74"/>
      <c r="H285" s="74"/>
      <c r="I285" s="74"/>
      <c r="J285" s="66"/>
      <c r="K285" s="74"/>
      <c r="L285" s="74"/>
      <c r="M285" s="78"/>
      <c r="P285" s="76"/>
      <c r="R285" s="76"/>
      <c r="T285" s="76"/>
      <c r="U285" s="66"/>
    </row>
    <row r="286" spans="1:21">
      <c r="A286" s="66"/>
      <c r="D286" s="66"/>
      <c r="E286" s="66"/>
      <c r="F286" s="66"/>
      <c r="G286" s="74"/>
      <c r="H286" s="74"/>
      <c r="I286" s="74"/>
      <c r="J286" s="66"/>
      <c r="K286" s="74"/>
      <c r="L286" s="74"/>
      <c r="M286" s="78"/>
      <c r="P286" s="76"/>
      <c r="R286" s="76"/>
      <c r="T286" s="76"/>
      <c r="U286" s="66"/>
    </row>
    <row r="287" spans="1:21">
      <c r="A287" s="66"/>
      <c r="D287" s="66"/>
      <c r="E287" s="66"/>
      <c r="F287" s="66"/>
      <c r="G287" s="74"/>
      <c r="H287" s="74"/>
      <c r="I287" s="74"/>
      <c r="J287" s="66"/>
      <c r="K287" s="74"/>
      <c r="L287" s="74"/>
      <c r="M287" s="78"/>
      <c r="P287" s="76"/>
      <c r="R287" s="76"/>
      <c r="T287" s="76"/>
      <c r="U287" s="66"/>
    </row>
    <row r="288" spans="1:21">
      <c r="A288" s="66"/>
      <c r="D288" s="66"/>
      <c r="E288" s="66"/>
      <c r="F288" s="66"/>
      <c r="G288" s="74"/>
      <c r="H288" s="74"/>
      <c r="I288" s="74"/>
      <c r="J288" s="66"/>
      <c r="K288" s="74"/>
      <c r="L288" s="74"/>
      <c r="M288" s="78"/>
      <c r="P288" s="76"/>
      <c r="R288" s="76"/>
      <c r="T288" s="76"/>
      <c r="U288" s="66"/>
    </row>
    <row r="289" spans="1:21">
      <c r="A289" s="66"/>
      <c r="D289" s="66"/>
      <c r="E289" s="66"/>
      <c r="F289" s="66"/>
      <c r="G289" s="74"/>
      <c r="H289" s="74"/>
      <c r="I289" s="74"/>
      <c r="J289" s="66"/>
      <c r="K289" s="74"/>
      <c r="L289" s="74"/>
      <c r="M289" s="78"/>
      <c r="P289" s="76"/>
      <c r="R289" s="76"/>
      <c r="T289" s="76"/>
      <c r="U289" s="66"/>
    </row>
    <row r="290" spans="1:21">
      <c r="A290" s="66"/>
      <c r="D290" s="66"/>
      <c r="E290" s="66"/>
      <c r="F290" s="66"/>
      <c r="G290" s="74"/>
      <c r="H290" s="74"/>
      <c r="I290" s="74"/>
      <c r="J290" s="66"/>
      <c r="K290" s="74"/>
      <c r="L290" s="74"/>
      <c r="M290" s="78"/>
      <c r="P290" s="76"/>
      <c r="R290" s="76"/>
      <c r="T290" s="76"/>
      <c r="U290" s="66"/>
    </row>
    <row r="291" spans="1:21">
      <c r="A291" s="66"/>
      <c r="D291" s="66"/>
      <c r="E291" s="66"/>
      <c r="F291" s="66"/>
      <c r="G291" s="74"/>
      <c r="H291" s="74"/>
      <c r="I291" s="74"/>
      <c r="J291" s="66"/>
      <c r="K291" s="74"/>
      <c r="L291" s="74"/>
      <c r="M291" s="78"/>
      <c r="P291" s="76"/>
      <c r="R291" s="76"/>
      <c r="T291" s="76"/>
      <c r="U291" s="66"/>
    </row>
    <row r="292" spans="1:21">
      <c r="A292" s="66"/>
      <c r="D292" s="66"/>
      <c r="E292" s="66"/>
      <c r="F292" s="66"/>
      <c r="G292" s="74"/>
      <c r="H292" s="74"/>
      <c r="I292" s="74"/>
      <c r="J292" s="66"/>
      <c r="K292" s="74"/>
      <c r="L292" s="74"/>
      <c r="M292" s="78"/>
      <c r="P292" s="76"/>
      <c r="R292" s="76"/>
      <c r="T292" s="76"/>
      <c r="U292" s="66"/>
    </row>
    <row r="293" spans="1:21">
      <c r="A293" s="66"/>
      <c r="D293" s="66"/>
      <c r="E293" s="66"/>
      <c r="F293" s="66"/>
      <c r="G293" s="74"/>
      <c r="H293" s="74"/>
      <c r="I293" s="74"/>
      <c r="J293" s="66"/>
      <c r="K293" s="74"/>
      <c r="L293" s="74"/>
      <c r="M293" s="78"/>
      <c r="P293" s="76"/>
      <c r="R293" s="76"/>
      <c r="T293" s="76"/>
      <c r="U293" s="66"/>
    </row>
    <row r="294" spans="1:21">
      <c r="A294" s="66"/>
      <c r="D294" s="66"/>
      <c r="E294" s="66"/>
      <c r="F294" s="66"/>
      <c r="G294" s="74"/>
      <c r="H294" s="74"/>
      <c r="I294" s="74"/>
      <c r="J294" s="66"/>
      <c r="K294" s="74"/>
      <c r="L294" s="74"/>
      <c r="M294" s="78"/>
      <c r="P294" s="76"/>
      <c r="R294" s="76"/>
      <c r="T294" s="76"/>
      <c r="U294" s="66"/>
    </row>
    <row r="295" spans="1:21">
      <c r="A295" s="66"/>
      <c r="D295" s="66"/>
      <c r="E295" s="66"/>
      <c r="F295" s="66"/>
      <c r="G295" s="74"/>
      <c r="H295" s="74"/>
      <c r="I295" s="74"/>
      <c r="J295" s="66"/>
      <c r="K295" s="74"/>
      <c r="L295" s="74"/>
      <c r="M295" s="78"/>
      <c r="P295" s="76"/>
      <c r="R295" s="76"/>
      <c r="T295" s="76"/>
      <c r="U295" s="66"/>
    </row>
    <row r="296" spans="1:21">
      <c r="A296" s="66"/>
      <c r="D296" s="66"/>
      <c r="E296" s="66"/>
      <c r="F296" s="66"/>
      <c r="G296" s="74"/>
      <c r="H296" s="74"/>
      <c r="I296" s="74"/>
      <c r="J296" s="66"/>
      <c r="K296" s="74"/>
      <c r="L296" s="74"/>
      <c r="M296" s="78"/>
      <c r="P296" s="76"/>
      <c r="R296" s="76"/>
      <c r="T296" s="76"/>
      <c r="U296" s="66"/>
    </row>
    <row r="297" spans="1:21">
      <c r="A297" s="66"/>
      <c r="D297" s="66"/>
      <c r="E297" s="66"/>
      <c r="F297" s="66"/>
      <c r="G297" s="74"/>
      <c r="H297" s="74"/>
      <c r="I297" s="74"/>
      <c r="J297" s="66"/>
      <c r="K297" s="74"/>
      <c r="L297" s="74"/>
      <c r="M297" s="78"/>
      <c r="P297" s="76"/>
      <c r="R297" s="76"/>
      <c r="T297" s="76"/>
      <c r="U297" s="66"/>
    </row>
    <row r="298" spans="1:21">
      <c r="A298" s="66"/>
      <c r="D298" s="66"/>
      <c r="E298" s="66"/>
      <c r="F298" s="66"/>
      <c r="G298" s="74"/>
      <c r="H298" s="74"/>
      <c r="I298" s="74"/>
      <c r="J298" s="66"/>
      <c r="K298" s="74"/>
      <c r="L298" s="74"/>
      <c r="M298" s="78"/>
      <c r="P298" s="76"/>
      <c r="R298" s="76"/>
      <c r="T298" s="76"/>
      <c r="U298" s="66"/>
    </row>
    <row r="299" spans="1:21">
      <c r="A299" s="66"/>
      <c r="D299" s="66"/>
      <c r="E299" s="66"/>
      <c r="F299" s="66"/>
      <c r="G299" s="74"/>
      <c r="H299" s="74"/>
      <c r="I299" s="74"/>
      <c r="J299" s="66"/>
      <c r="K299" s="74"/>
      <c r="L299" s="74"/>
      <c r="M299" s="78"/>
      <c r="P299" s="76"/>
      <c r="R299" s="76"/>
      <c r="T299" s="76"/>
      <c r="U299" s="66"/>
    </row>
    <row r="300" spans="1:21">
      <c r="A300" s="66"/>
      <c r="D300" s="66"/>
      <c r="E300" s="66"/>
      <c r="F300" s="66"/>
      <c r="G300" s="74"/>
      <c r="H300" s="74"/>
      <c r="I300" s="74"/>
      <c r="J300" s="66"/>
      <c r="K300" s="74"/>
      <c r="L300" s="74"/>
      <c r="M300" s="78"/>
      <c r="P300" s="76"/>
      <c r="R300" s="76"/>
      <c r="T300" s="76"/>
      <c r="U300" s="66"/>
    </row>
  </sheetData>
  <autoFilter ref="A3:U3" xr:uid="{6D37E009-2B9C-4C39-847F-6820559C1254}"/>
  <dataValidations count="1">
    <dataValidation type="list" allowBlank="1" showInputMessage="1" showErrorMessage="1" sqref="U4:U186 U188:U200" xr:uid="{E6CFBC23-182F-4C10-9593-9428F52A5460}">
      <formula1>IF(T4=1,$MW$2:$MW$17,"No input neede+$W$3")</formula1>
    </dataValidation>
  </dataValidations>
  <pageMargins left="0.75" right="0.75" top="1" bottom="1" header="0.5" footer="0.5"/>
  <extLst>
    <ext xmlns:x14="http://schemas.microsoft.com/office/spreadsheetml/2009/9/main" uri="{CCE6A557-97BC-4b89-ADB6-D9C93CAAB3DF}">
      <x14:dataValidations xmlns:xm="http://schemas.microsoft.com/office/excel/2006/main" count="4">
        <x14:dataValidation type="list" allowBlank="1" showInputMessage="1" showErrorMessage="1" xr:uid="{D5F7EAB3-258F-450C-B93F-243D137EC803}">
          <x14:formula1>
            <xm:f>'3. Scope '!$L$145:$L$147</xm:f>
          </x14:formula1>
          <xm:sqref>L4:L41</xm:sqref>
        </x14:dataValidation>
        <x14:dataValidation type="list" allowBlank="1" showInputMessage="1" showErrorMessage="1" xr:uid="{83A26369-6DA2-4906-BF14-14E25345B404}">
          <x14:formula1>
            <xm:f>'11. Product SKU Ref list'!$B$3:$B$4987</xm:f>
          </x14:formula1>
          <xm:sqref>C4:C300</xm:sqref>
        </x14:dataValidation>
        <x14:dataValidation type="list" allowBlank="1" showInputMessage="1" showErrorMessage="1" xr:uid="{2F0A89E7-DF22-4DDF-9CC7-BF042C17BBE3}">
          <x14:formula1>
            <xm:f>'11. Product SKU Ref list'!$E$3:$E$28</xm:f>
          </x14:formula1>
          <xm:sqref>B4:B300</xm:sqref>
        </x14:dataValidation>
        <x14:dataValidation type="list" allowBlank="1" showInputMessage="1" showErrorMessage="1" xr:uid="{891B18A8-4E46-4BCC-BEA9-D34F641CDE62}">
          <x14:formula1>
            <xm:f>'11. Product SKU Ref list'!$H$3:$H$5</xm:f>
          </x14:formula1>
          <xm:sqref>D4:D287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786D0-90F5-4CEE-8DA7-249C97DF9C6C}">
  <sheetPr>
    <tabColor theme="9" tint="0.59999389629810485"/>
  </sheetPr>
  <dimension ref="A1:MW186"/>
  <sheetViews>
    <sheetView showGridLines="0" topLeftCell="F1" zoomScale="93" zoomScaleNormal="93" workbookViewId="0">
      <selection activeCell="L10" sqref="L10"/>
    </sheetView>
  </sheetViews>
  <sheetFormatPr defaultColWidth="9" defaultRowHeight="13.8"/>
  <cols>
    <col min="1" max="1" width="13.3984375" style="79" bestFit="1" customWidth="1"/>
    <col min="2" max="2" width="18.69921875" style="79" customWidth="1"/>
    <col min="3" max="3" width="36.09765625" style="79" customWidth="1"/>
    <col min="4" max="4" width="8.59765625" style="79" bestFit="1" customWidth="1"/>
    <col min="5" max="5" width="20.3984375" style="79" customWidth="1"/>
    <col min="6" max="6" width="10.8984375" style="79" customWidth="1"/>
    <col min="7" max="7" width="16.8984375" style="88" customWidth="1"/>
    <col min="8" max="8" width="11.8984375" style="88" customWidth="1"/>
    <col min="9" max="9" width="10.59765625" style="88" customWidth="1"/>
    <col min="10" max="10" width="15.5" style="79" customWidth="1"/>
    <col min="11" max="11" width="14" style="88" customWidth="1"/>
    <col min="12" max="12" width="33" style="88" customWidth="1"/>
    <col min="13" max="13" width="18.5" style="81" hidden="1" customWidth="1"/>
    <col min="14" max="14" width="24.09765625" style="81" hidden="1" customWidth="1"/>
    <col min="15" max="15" width="22.59765625" style="81" hidden="1" customWidth="1"/>
    <col min="16" max="16" width="36.3984375" style="90" customWidth="1"/>
    <col min="17" max="17" width="17.8984375" style="81" hidden="1" customWidth="1"/>
    <col min="18" max="18" width="27.09765625" style="81" hidden="1" customWidth="1"/>
    <col min="19" max="19" width="21.69921875" style="81" hidden="1" customWidth="1"/>
    <col min="20" max="20" width="13.59765625" style="81" hidden="1" customWidth="1"/>
    <col min="21" max="21" width="37.09765625" style="79" bestFit="1" customWidth="1"/>
    <col min="22" max="360" width="9" style="81"/>
    <col min="361" max="361" width="46.5" style="81" hidden="1" customWidth="1"/>
    <col min="362" max="16384" width="9" style="81"/>
  </cols>
  <sheetData>
    <row r="1" spans="1:361">
      <c r="B1" s="80"/>
      <c r="C1" s="80"/>
      <c r="D1" s="80"/>
      <c r="E1" s="80" t="s">
        <v>13578</v>
      </c>
      <c r="F1" s="80"/>
      <c r="G1" s="80"/>
      <c r="H1" s="80"/>
      <c r="I1" s="80"/>
      <c r="J1" s="80"/>
      <c r="K1" s="80"/>
      <c r="L1" s="80"/>
      <c r="P1" s="81"/>
    </row>
    <row r="2" spans="1:361" ht="14.4">
      <c r="G2" s="79"/>
      <c r="H2" s="79"/>
      <c r="I2" s="79"/>
      <c r="K2" s="79"/>
      <c r="L2" s="79"/>
      <c r="M2" s="82" t="s">
        <v>126</v>
      </c>
      <c r="N2" s="82"/>
      <c r="O2" s="82"/>
      <c r="P2" s="148"/>
      <c r="Q2" s="82"/>
      <c r="R2" s="82"/>
      <c r="S2" s="82"/>
      <c r="T2" s="83"/>
      <c r="MW2" s="84" t="str">
        <f>'1. Instructions'!D3</f>
        <v>Forecasting and Quantification Issues</v>
      </c>
    </row>
    <row r="3" spans="1:361">
      <c r="A3" s="151" t="s">
        <v>127</v>
      </c>
      <c r="B3" s="151" t="s">
        <v>119</v>
      </c>
      <c r="C3" s="151" t="s">
        <v>120</v>
      </c>
      <c r="D3" s="151" t="s">
        <v>128</v>
      </c>
      <c r="E3" s="151" t="s">
        <v>129</v>
      </c>
      <c r="F3" s="151" t="s">
        <v>130</v>
      </c>
      <c r="G3" s="150" t="s">
        <v>131</v>
      </c>
      <c r="H3" s="150" t="s">
        <v>45</v>
      </c>
      <c r="I3" s="150" t="s">
        <v>132</v>
      </c>
      <c r="J3" s="151" t="s">
        <v>133</v>
      </c>
      <c r="K3" s="150" t="s">
        <v>134</v>
      </c>
      <c r="L3" s="150" t="s">
        <v>13594</v>
      </c>
      <c r="M3" s="85" t="s">
        <v>135</v>
      </c>
      <c r="N3" s="85" t="s">
        <v>136</v>
      </c>
      <c r="O3" s="85" t="s">
        <v>137</v>
      </c>
      <c r="P3" s="149" t="s">
        <v>138</v>
      </c>
      <c r="Q3" s="85" t="s">
        <v>139</v>
      </c>
      <c r="R3" s="85" t="s">
        <v>140</v>
      </c>
      <c r="S3" s="85" t="s">
        <v>141</v>
      </c>
      <c r="T3" s="85" t="s">
        <v>142</v>
      </c>
      <c r="U3" s="150" t="s">
        <v>143</v>
      </c>
      <c r="MW3" s="84" t="str">
        <f>'1. Instructions'!D4</f>
        <v>Supply Planning and Procurement Misalignment</v>
      </c>
    </row>
    <row r="4" spans="1:361">
      <c r="B4" s="86"/>
      <c r="C4" s="86"/>
      <c r="G4" s="87"/>
      <c r="H4" s="87"/>
      <c r="I4" s="87"/>
      <c r="M4" s="89">
        <f>IFERROR(IF(H4&lt;G4,0,(H4-G4)/30.4375),"")</f>
        <v>0</v>
      </c>
      <c r="N4" s="81" t="str">
        <f>IF(OR(A4="",E4="",G4="",H4="",J4=""),"",
SUMIFS($J$4:J4,$A$4:A4,A4,$E$4:E4,E4,$G$4:G4,G4,$H$4:H4,"&lt;="&amp;H4,$H$4:H4,"&gt;="&amp;G4))</f>
        <v/>
      </c>
      <c r="O4" s="81" t="str">
        <f t="shared" ref="O4:O11" si="0">IFERROR(N4/K4,"")</f>
        <v/>
      </c>
      <c r="P4" s="90" t="str">
        <f>IF(OR(H4="",G4="",J4="",K4="",O4="",M4=""),"",
IF(H4&lt;G4,"Expired",
IF(O4&gt;M4,"Yes","No")))</f>
        <v/>
      </c>
      <c r="Q4" s="81" t="str">
        <f t="shared" ref="Q4:Q13" si="1">IF(H4="","",
IF(H4&lt;G4,0,
IF(O4&lt;=M4,0,MIN(J4,N4-(M4*K4)))
))</f>
        <v/>
      </c>
      <c r="R4" s="90">
        <f>IF(H4&lt;G4,J4,0)</f>
        <v>0</v>
      </c>
      <c r="S4" s="81" t="str">
        <f ca="1">IF(H4="","",IF(H4&lt;TODAY(),"Expired",IF(H4&lt;=EDATE(TODAY(),6),"Exp. in 6M","Valid &gt;6M")))</f>
        <v/>
      </c>
      <c r="T4" s="90">
        <f>IF(OR(P4="Yes",P4="Expired"),1,0)</f>
        <v>0</v>
      </c>
      <c r="MW4" s="84" t="str">
        <f>'1. Instructions'!D5</f>
        <v>Inventory Management and Governance Weaknesses</v>
      </c>
    </row>
    <row r="5" spans="1:361">
      <c r="B5" s="86"/>
      <c r="C5" s="86"/>
      <c r="G5" s="87"/>
      <c r="H5" s="87"/>
      <c r="I5" s="87"/>
      <c r="M5" s="89">
        <f>IFERROR(IF(H5&lt;G5,0,(H5-G5)/30.4375),"")</f>
        <v>0</v>
      </c>
      <c r="N5" s="81" t="str">
        <f>IF(OR(A5="",E5="",G5="",H5="",J5=""),"",
SUMIFS($J$4:J5,$A$4:A5,A5,$E$4:E5,E5,$G$4:G5,G5,$H$4:H5,"&lt;="&amp;H5,$H$4:H5,"&gt;="&amp;G5))</f>
        <v/>
      </c>
      <c r="O5" s="81" t="str">
        <f t="shared" si="0"/>
        <v/>
      </c>
      <c r="P5" s="90" t="str">
        <f t="shared" ref="P5:P68" si="2">IF(OR(H5="",G5="",J5="",K5="",O5="",M5=""),"",
IF(H5&lt;G5,"Expired",
IF(O5&gt;M5,"Yes","No")))</f>
        <v/>
      </c>
      <c r="Q5" s="81" t="str">
        <f t="shared" si="1"/>
        <v/>
      </c>
      <c r="R5" s="90">
        <f t="shared" ref="R5:R11" si="3">IF(H5&lt;G5,J5,0)</f>
        <v>0</v>
      </c>
      <c r="S5" s="81" t="str">
        <f t="shared" ref="S5:S11" ca="1" si="4">IF(H5="","",IF(H5&lt;TODAY(),"Expired",IF(H5&lt;=EDATE(TODAY(),6),"Exp. in 6M","Valid &gt;6M")))</f>
        <v/>
      </c>
      <c r="T5" s="90">
        <f t="shared" ref="T5:T68" si="5">IF(OR(P5="Yes",P5="Expired"),1,0)</f>
        <v>0</v>
      </c>
      <c r="MW5" s="84" t="str">
        <f>'1. Instructions'!D6</f>
        <v>Poor Stock Rotation Practices</v>
      </c>
    </row>
    <row r="6" spans="1:361">
      <c r="B6" s="86"/>
      <c r="C6" s="86"/>
      <c r="G6" s="87"/>
      <c r="H6" s="87"/>
      <c r="I6" s="87"/>
      <c r="M6" s="89">
        <f t="shared" ref="M6:M69" si="6">IFERROR(IF(H6&lt;G6,0,(H6-G6)/30.4375),"")</f>
        <v>0</v>
      </c>
      <c r="N6" s="81" t="str">
        <f>IF(OR(A6="",E6="",G6="",H6="",J6=""),"",
SUMIFS($J$4:J6,$A$4:A6,A6,$E$4:E6,E6,$G$4:G6,G6,$H$4:H6,"&lt;="&amp;H6,$H$4:H6,"&gt;="&amp;G6))</f>
        <v/>
      </c>
      <c r="O6" s="81" t="str">
        <f t="shared" si="0"/>
        <v/>
      </c>
      <c r="P6" s="90" t="str">
        <f t="shared" si="2"/>
        <v/>
      </c>
      <c r="Q6" s="81" t="str">
        <f t="shared" si="1"/>
        <v/>
      </c>
      <c r="R6" s="90">
        <f t="shared" si="3"/>
        <v>0</v>
      </c>
      <c r="S6" s="81" t="str">
        <f t="shared" ca="1" si="4"/>
        <v/>
      </c>
      <c r="T6" s="90">
        <f t="shared" si="5"/>
        <v>0</v>
      </c>
      <c r="MW6" s="84" t="str">
        <f>'1. Instructions'!D7</f>
        <v>Programmatic or Treatment Changes</v>
      </c>
    </row>
    <row r="7" spans="1:361">
      <c r="B7" s="86"/>
      <c r="C7" s="86"/>
      <c r="G7" s="87"/>
      <c r="I7" s="87"/>
      <c r="M7" s="89">
        <f t="shared" si="6"/>
        <v>0</v>
      </c>
      <c r="N7" s="81" t="str">
        <f>IF(OR(A7="",E7="",G7="",H7="",J7=""),"",
SUMIFS($J$4:J7,$A$4:A7,A7,$E$4:E7,E7,$G$4:G7,G7,$H$4:H7,"&lt;="&amp;H7,$H$4:H7,"&gt;="&amp;G7))</f>
        <v/>
      </c>
      <c r="O7" s="81" t="str">
        <f t="shared" si="0"/>
        <v/>
      </c>
      <c r="P7" s="90" t="str">
        <f t="shared" si="2"/>
        <v/>
      </c>
      <c r="Q7" s="81" t="str">
        <f t="shared" si="1"/>
        <v/>
      </c>
      <c r="R7" s="90">
        <f t="shared" si="3"/>
        <v>0</v>
      </c>
      <c r="S7" s="81" t="str">
        <f t="shared" ca="1" si="4"/>
        <v/>
      </c>
      <c r="T7" s="90">
        <f t="shared" si="5"/>
        <v>0</v>
      </c>
      <c r="MW7" s="84" t="str">
        <f>'1. Instructions'!D8</f>
        <v>Low Consumption or Service Uptake</v>
      </c>
    </row>
    <row r="8" spans="1:361">
      <c r="B8" s="86"/>
      <c r="C8" s="86"/>
      <c r="G8" s="87"/>
      <c r="H8" s="91"/>
      <c r="I8" s="87"/>
      <c r="M8" s="89">
        <f t="shared" si="6"/>
        <v>0</v>
      </c>
      <c r="N8" s="81" t="str">
        <f>IF(OR(A8="",E8="",G8="",H8="",J8=""),"",
SUMIFS($J$4:J8,$A$4:A8,A8,$E$4:E8,E8,$G$4:G8,G8,$H$4:H8,"&lt;="&amp;H8,$H$4:H8,"&gt;="&amp;G8))</f>
        <v/>
      </c>
      <c r="O8" s="81" t="str">
        <f t="shared" si="0"/>
        <v/>
      </c>
      <c r="P8" s="90" t="str">
        <f t="shared" si="2"/>
        <v/>
      </c>
      <c r="Q8" s="81" t="str">
        <f t="shared" si="1"/>
        <v/>
      </c>
      <c r="R8" s="90">
        <f t="shared" si="3"/>
        <v>0</v>
      </c>
      <c r="S8" s="81" t="str">
        <f t="shared" ca="1" si="4"/>
        <v/>
      </c>
      <c r="T8" s="90">
        <f t="shared" si="5"/>
        <v>0</v>
      </c>
      <c r="MW8" s="84" t="str">
        <f>'1. Instructions'!D9</f>
        <v>Distribution and Last-Mile Delivery Delays</v>
      </c>
    </row>
    <row r="9" spans="1:361">
      <c r="B9" s="86"/>
      <c r="G9" s="87"/>
      <c r="H9" s="91"/>
      <c r="I9" s="87"/>
      <c r="M9" s="89">
        <f t="shared" si="6"/>
        <v>0</v>
      </c>
      <c r="N9" s="81" t="str">
        <f>IF(OR(A9="",E9="",G9="",H9="",J9=""),"",
SUMIFS($J$4:J9,$A$4:A9,A9,$E$4:E9,E9,$G$4:G9,G9,$H$4:H9,"&lt;="&amp;H9,$H$4:H9,"&gt;="&amp;G9))</f>
        <v/>
      </c>
      <c r="O9" s="81" t="str">
        <f t="shared" si="0"/>
        <v/>
      </c>
      <c r="P9" s="90" t="str">
        <f t="shared" si="2"/>
        <v/>
      </c>
      <c r="Q9" s="81" t="str">
        <f t="shared" si="1"/>
        <v/>
      </c>
      <c r="R9" s="90">
        <f t="shared" si="3"/>
        <v>0</v>
      </c>
      <c r="S9" s="81" t="str">
        <f t="shared" ca="1" si="4"/>
        <v/>
      </c>
      <c r="T9" s="90">
        <f t="shared" si="5"/>
        <v>0</v>
      </c>
      <c r="MW9" s="84" t="str">
        <f>'1. Instructions'!D10</f>
        <v>Port Clearance and Regulatory Delays</v>
      </c>
    </row>
    <row r="10" spans="1:361">
      <c r="B10" s="86"/>
      <c r="G10" s="87"/>
      <c r="H10" s="87"/>
      <c r="I10" s="87"/>
      <c r="M10" s="89">
        <f t="shared" si="6"/>
        <v>0</v>
      </c>
      <c r="N10" s="81" t="str">
        <f>IF(OR(A10="",E10="",G10="",H10="",J10=""),"",
SUMIFS($J$4:J10,$A$4:A10,A10,$E$4:E10,E10,$G$4:G10,G10,$H$4:H10,"&lt;="&amp;H10,$H$4:H10,"&gt;="&amp;G10))</f>
        <v/>
      </c>
      <c r="O10" s="81" t="str">
        <f t="shared" si="0"/>
        <v/>
      </c>
      <c r="P10" s="90" t="str">
        <f t="shared" si="2"/>
        <v/>
      </c>
      <c r="Q10" s="81" t="str">
        <f t="shared" si="1"/>
        <v/>
      </c>
      <c r="R10" s="90">
        <f t="shared" si="3"/>
        <v>0</v>
      </c>
      <c r="S10" s="81" t="str">
        <f t="shared" ca="1" si="4"/>
        <v/>
      </c>
      <c r="T10" s="90">
        <f t="shared" si="5"/>
        <v>0</v>
      </c>
      <c r="MW10" s="84" t="str">
        <f>'1. Instructions'!D11</f>
        <v>Receipt of Short Shelf-Life Products</v>
      </c>
    </row>
    <row r="11" spans="1:361">
      <c r="B11" s="86"/>
      <c r="G11" s="87"/>
      <c r="H11" s="87"/>
      <c r="I11" s="87"/>
      <c r="M11" s="89">
        <f t="shared" si="6"/>
        <v>0</v>
      </c>
      <c r="N11" s="81" t="str">
        <f>IF(OR(A11="",E11="",G11="",H11="",J11=""),"",
SUMIFS($J$4:J11,$A$4:A11,A11,$E$4:E11,E11,$G$4:G11,G11,$H$4:H11,"&lt;="&amp;H11,$H$4:H11,"&gt;="&amp;G11))</f>
        <v/>
      </c>
      <c r="O11" s="81" t="str">
        <f t="shared" si="0"/>
        <v/>
      </c>
      <c r="P11" s="90" t="str">
        <f t="shared" si="2"/>
        <v/>
      </c>
      <c r="Q11" s="81" t="str">
        <f t="shared" si="1"/>
        <v/>
      </c>
      <c r="R11" s="90">
        <f t="shared" si="3"/>
        <v>0</v>
      </c>
      <c r="S11" s="81" t="str">
        <f t="shared" ca="1" si="4"/>
        <v/>
      </c>
      <c r="T11" s="90">
        <f t="shared" si="5"/>
        <v>0</v>
      </c>
      <c r="MW11" s="84" t="str">
        <f>'1. Instructions'!D12</f>
        <v>Donor and Partner Coordination Challenges</v>
      </c>
    </row>
    <row r="12" spans="1:361">
      <c r="F12" s="92"/>
      <c r="G12" s="87"/>
      <c r="H12" s="87"/>
      <c r="I12" s="87"/>
      <c r="M12" s="89">
        <f t="shared" si="6"/>
        <v>0</v>
      </c>
      <c r="N12" s="81" t="str">
        <f>IF(OR(A12="",E12="",G12="",H12="",J12=""),"",
SUMIFS($J$4:J12,$A$4:A12,A12,$E$4:E12,E12,$G$4:G12,G12,$H$4:H12,"&lt;="&amp;H12,$H$4:H12,"&gt;="&amp;G12))</f>
        <v/>
      </c>
      <c r="O12" s="81" t="str">
        <f t="shared" ref="O12:O75" si="7">IFERROR(N12/K12,"")</f>
        <v/>
      </c>
      <c r="P12" s="90" t="str">
        <f t="shared" si="2"/>
        <v/>
      </c>
      <c r="Q12" s="81" t="str">
        <f t="shared" si="1"/>
        <v/>
      </c>
      <c r="R12" s="90">
        <f t="shared" ref="R12:R75" si="8">IF(H12&lt;G12,J12,0)</f>
        <v>0</v>
      </c>
      <c r="S12" s="81" t="str">
        <f t="shared" ref="S12:S75" ca="1" si="9">IF(H12="","",IF(H12&lt;TODAY(),"Expired",IF(H12&lt;=EDATE(TODAY(),6),"Exp. in 6M","Valid &gt;6M")))</f>
        <v/>
      </c>
      <c r="T12" s="90">
        <f t="shared" si="5"/>
        <v>0</v>
      </c>
      <c r="MW12" s="84" t="str">
        <f>'1. Instructions'!D13</f>
        <v>Staff Capacity Constraints</v>
      </c>
    </row>
    <row r="13" spans="1:361">
      <c r="G13" s="87"/>
      <c r="H13" s="87"/>
      <c r="I13" s="87"/>
      <c r="M13" s="89">
        <f t="shared" si="6"/>
        <v>0</v>
      </c>
      <c r="N13" s="81" t="str">
        <f>IF(OR(A13="",E13="",G13="",H13="",J13=""),"",
SUMIFS($J$4:J13,$A$4:A13,A13,$E$4:E13,E13,$G$4:G13,G13,$H$4:H13,"&lt;="&amp;H13,$H$4:H13,"&gt;="&amp;G13))</f>
        <v/>
      </c>
      <c r="O13" s="81" t="str">
        <f t="shared" si="7"/>
        <v/>
      </c>
      <c r="P13" s="90" t="str">
        <f t="shared" si="2"/>
        <v/>
      </c>
      <c r="Q13" s="81" t="str">
        <f t="shared" si="1"/>
        <v/>
      </c>
      <c r="R13" s="90">
        <f t="shared" si="8"/>
        <v>0</v>
      </c>
      <c r="S13" s="81" t="str">
        <f t="shared" ca="1" si="9"/>
        <v/>
      </c>
      <c r="T13" s="90">
        <f t="shared" si="5"/>
        <v>0</v>
      </c>
      <c r="MW13" s="84" t="str">
        <f>'1. Instructions'!D14</f>
        <v>Conflict, Emergencies, or Access Constraints</v>
      </c>
    </row>
    <row r="14" spans="1:361">
      <c r="M14" s="89">
        <f t="shared" si="6"/>
        <v>0</v>
      </c>
      <c r="N14" s="81" t="str">
        <f>IF(OR(A14="",E14="",G14="",H14="",J14=""),"",
SUMIFS($J$4:J14,$A$4:A14,A14,$E$4:E14,E14,$G$4:G14,G14,$H$4:H14,"&lt;="&amp;H14,$H$4:H14,"&gt;="&amp;G14))</f>
        <v/>
      </c>
      <c r="O14" s="81" t="str">
        <f t="shared" si="7"/>
        <v/>
      </c>
      <c r="P14" s="90" t="str">
        <f t="shared" si="2"/>
        <v/>
      </c>
      <c r="Q14" s="81" t="str">
        <f t="shared" ref="Q14:Q75" si="10">IF(H14="","",
IF(H14&lt;G14,0,
IF(O14&lt;=M14,0,MIN(J14,N14-(M14*K14)))
))</f>
        <v/>
      </c>
      <c r="R14" s="90">
        <f t="shared" si="8"/>
        <v>0</v>
      </c>
      <c r="S14" s="81" t="str">
        <f t="shared" ca="1" si="9"/>
        <v/>
      </c>
      <c r="T14" s="90">
        <f t="shared" si="5"/>
        <v>0</v>
      </c>
      <c r="MW14" s="84" t="str">
        <f>'1. Instructions'!D15</f>
        <v>Storage Capacity or Infrastructure Limitations</v>
      </c>
    </row>
    <row r="15" spans="1:361">
      <c r="M15" s="89">
        <f t="shared" si="6"/>
        <v>0</v>
      </c>
      <c r="N15" s="81" t="str">
        <f>IF(OR(A15="",E15="",G15="",H15="",J15=""),"",
SUMIFS($J$4:J15,$A$4:A15,A15,$E$4:E15,E15,$G$4:G15,G15,$H$4:H15,"&lt;="&amp;H15,$H$4:H15,"&gt;="&amp;G15))</f>
        <v/>
      </c>
      <c r="O15" s="81" t="str">
        <f t="shared" si="7"/>
        <v/>
      </c>
      <c r="P15" s="90" t="str">
        <f t="shared" si="2"/>
        <v/>
      </c>
      <c r="Q15" s="81" t="str">
        <f t="shared" si="10"/>
        <v/>
      </c>
      <c r="R15" s="90">
        <f t="shared" si="8"/>
        <v>0</v>
      </c>
      <c r="S15" s="81" t="str">
        <f t="shared" ca="1" si="9"/>
        <v/>
      </c>
      <c r="T15" s="90">
        <f t="shared" si="5"/>
        <v>0</v>
      </c>
      <c r="MW15" s="84" t="str">
        <f>'1. Instructions'!D16</f>
        <v>Expiry Monitoring and Redistribution System Weaknesses</v>
      </c>
    </row>
    <row r="16" spans="1:361">
      <c r="M16" s="89">
        <f t="shared" si="6"/>
        <v>0</v>
      </c>
      <c r="N16" s="81" t="str">
        <f>IF(OR(A16="",E16="",G16="",H16="",J16=""),"",
SUMIFS($J$4:J16,$A$4:A16,A16,$E$4:E16,E16,$G$4:G16,G16,$H$4:H16,"&lt;="&amp;H16,$H$4:H16,"&gt;="&amp;G16))</f>
        <v/>
      </c>
      <c r="O16" s="81" t="str">
        <f t="shared" si="7"/>
        <v/>
      </c>
      <c r="P16" s="90" t="str">
        <f t="shared" si="2"/>
        <v/>
      </c>
      <c r="Q16" s="81" t="str">
        <f t="shared" si="10"/>
        <v/>
      </c>
      <c r="R16" s="90">
        <f t="shared" si="8"/>
        <v>0</v>
      </c>
      <c r="S16" s="81" t="str">
        <f t="shared" ca="1" si="9"/>
        <v/>
      </c>
      <c r="T16" s="90">
        <f t="shared" si="5"/>
        <v>0</v>
      </c>
      <c r="MW16" s="84" t="str">
        <f>'1. Instructions'!D17</f>
        <v>Data Quality Problems</v>
      </c>
    </row>
    <row r="17" spans="13:361">
      <c r="M17" s="89">
        <f t="shared" si="6"/>
        <v>0</v>
      </c>
      <c r="N17" s="81" t="str">
        <f>IF(OR(A17="",E17="",G17="",H17="",J17=""),"",
SUMIFS($J$4:J17,$A$4:A17,A17,$E$4:E17,E17,$G$4:G17,G17,$H$4:H17,"&lt;="&amp;H17,$H$4:H17,"&gt;="&amp;G17))</f>
        <v/>
      </c>
      <c r="O17" s="81" t="str">
        <f t="shared" si="7"/>
        <v/>
      </c>
      <c r="P17" s="90" t="str">
        <f t="shared" si="2"/>
        <v/>
      </c>
      <c r="Q17" s="81" t="str">
        <f t="shared" si="10"/>
        <v/>
      </c>
      <c r="R17" s="90">
        <f t="shared" si="8"/>
        <v>0</v>
      </c>
      <c r="S17" s="81" t="str">
        <f t="shared" ca="1" si="9"/>
        <v/>
      </c>
      <c r="T17" s="90">
        <f t="shared" si="5"/>
        <v>0</v>
      </c>
      <c r="MW17" s="84" t="str">
        <f>'1. Instructions'!D18</f>
        <v>Other (Specify in summary tab)</v>
      </c>
    </row>
    <row r="18" spans="13:361">
      <c r="M18" s="89">
        <f t="shared" si="6"/>
        <v>0</v>
      </c>
      <c r="N18" s="81" t="str">
        <f>IF(OR(A18="",E18="",G18="",H18="",J18=""),"",
SUMIFS($J$4:J18,$A$4:A18,A18,$E$4:E18,E18,$G$4:G18,G18,$H$4:H18,"&lt;="&amp;H18,$H$4:H18,"&gt;="&amp;G18))</f>
        <v/>
      </c>
      <c r="O18" s="81" t="str">
        <f t="shared" si="7"/>
        <v/>
      </c>
      <c r="P18" s="90" t="str">
        <f t="shared" si="2"/>
        <v/>
      </c>
      <c r="Q18" s="81" t="str">
        <f t="shared" si="10"/>
        <v/>
      </c>
      <c r="R18" s="90">
        <f t="shared" si="8"/>
        <v>0</v>
      </c>
      <c r="S18" s="81" t="str">
        <f t="shared" ca="1" si="9"/>
        <v/>
      </c>
      <c r="T18" s="90">
        <f t="shared" si="5"/>
        <v>0</v>
      </c>
    </row>
    <row r="19" spans="13:361">
      <c r="M19" s="89">
        <f t="shared" si="6"/>
        <v>0</v>
      </c>
      <c r="N19" s="81" t="str">
        <f>IF(OR(A19="",E19="",G19="",H19="",J19=""),"",
SUMIFS($J$4:J19,$A$4:A19,A19,$E$4:E19,E19,$G$4:G19,G19,$H$4:H19,"&lt;="&amp;H19,$H$4:H19,"&gt;="&amp;G19))</f>
        <v/>
      </c>
      <c r="O19" s="81" t="str">
        <f t="shared" si="7"/>
        <v/>
      </c>
      <c r="P19" s="90" t="str">
        <f t="shared" si="2"/>
        <v/>
      </c>
      <c r="Q19" s="81" t="str">
        <f t="shared" si="10"/>
        <v/>
      </c>
      <c r="R19" s="90">
        <f t="shared" si="8"/>
        <v>0</v>
      </c>
      <c r="S19" s="81" t="str">
        <f t="shared" ca="1" si="9"/>
        <v/>
      </c>
      <c r="T19" s="90">
        <f t="shared" si="5"/>
        <v>0</v>
      </c>
    </row>
    <row r="20" spans="13:361">
      <c r="M20" s="89">
        <f t="shared" si="6"/>
        <v>0</v>
      </c>
      <c r="N20" s="81" t="str">
        <f>IF(OR(A20="",E20="",G20="",H20="",J20=""),"",
SUMIFS($J$4:J20,$A$4:A20,A20,$E$4:E20,E20,$G$4:G20,G20,$H$4:H20,"&lt;="&amp;H20,$H$4:H20,"&gt;="&amp;G20))</f>
        <v/>
      </c>
      <c r="O20" s="81" t="str">
        <f t="shared" si="7"/>
        <v/>
      </c>
      <c r="P20" s="90" t="str">
        <f t="shared" si="2"/>
        <v/>
      </c>
      <c r="Q20" s="81" t="str">
        <f t="shared" si="10"/>
        <v/>
      </c>
      <c r="R20" s="90">
        <f t="shared" si="8"/>
        <v>0</v>
      </c>
      <c r="S20" s="81" t="str">
        <f t="shared" ca="1" si="9"/>
        <v/>
      </c>
      <c r="T20" s="90">
        <f t="shared" si="5"/>
        <v>0</v>
      </c>
    </row>
    <row r="21" spans="13:361">
      <c r="M21" s="89">
        <f t="shared" si="6"/>
        <v>0</v>
      </c>
      <c r="N21" s="81" t="str">
        <f>IF(OR(A21="",E21="",G21="",H21="",J21=""),"",
SUMIFS($J$4:J21,$A$4:A21,A21,$E$4:E21,E21,$G$4:G21,G21,$H$4:H21,"&lt;="&amp;H21,$H$4:H21,"&gt;="&amp;G21))</f>
        <v/>
      </c>
      <c r="O21" s="81" t="str">
        <f t="shared" si="7"/>
        <v/>
      </c>
      <c r="P21" s="90" t="str">
        <f t="shared" si="2"/>
        <v/>
      </c>
      <c r="Q21" s="81" t="str">
        <f t="shared" si="10"/>
        <v/>
      </c>
      <c r="R21" s="90">
        <f t="shared" si="8"/>
        <v>0</v>
      </c>
      <c r="S21" s="81" t="str">
        <f t="shared" ca="1" si="9"/>
        <v/>
      </c>
      <c r="T21" s="90">
        <f t="shared" si="5"/>
        <v>0</v>
      </c>
    </row>
    <row r="22" spans="13:361">
      <c r="M22" s="89">
        <f t="shared" si="6"/>
        <v>0</v>
      </c>
      <c r="N22" s="81" t="str">
        <f>IF(OR(A22="",E22="",G22="",H22="",J22=""),"",
SUMIFS($J$4:J22,$A$4:A22,A22,$E$4:E22,E22,$G$4:G22,G22,$H$4:H22,"&lt;="&amp;H22,$H$4:H22,"&gt;="&amp;G22))</f>
        <v/>
      </c>
      <c r="O22" s="81" t="str">
        <f t="shared" si="7"/>
        <v/>
      </c>
      <c r="P22" s="90" t="str">
        <f t="shared" si="2"/>
        <v/>
      </c>
      <c r="Q22" s="81" t="str">
        <f t="shared" si="10"/>
        <v/>
      </c>
      <c r="R22" s="90">
        <f t="shared" si="8"/>
        <v>0</v>
      </c>
      <c r="S22" s="81" t="str">
        <f t="shared" ca="1" si="9"/>
        <v/>
      </c>
      <c r="T22" s="90">
        <f t="shared" si="5"/>
        <v>0</v>
      </c>
    </row>
    <row r="23" spans="13:361">
      <c r="M23" s="89">
        <f t="shared" si="6"/>
        <v>0</v>
      </c>
      <c r="N23" s="81" t="str">
        <f>IF(OR(A23="",E23="",G23="",H23="",J23=""),"",
SUMIFS($J$4:J23,$A$4:A23,A23,$E$4:E23,E23,$G$4:G23,G23,$H$4:H23,"&lt;="&amp;H23,$H$4:H23,"&gt;="&amp;G23))</f>
        <v/>
      </c>
      <c r="O23" s="81" t="str">
        <f t="shared" si="7"/>
        <v/>
      </c>
      <c r="P23" s="90" t="str">
        <f t="shared" si="2"/>
        <v/>
      </c>
      <c r="Q23" s="81" t="str">
        <f t="shared" si="10"/>
        <v/>
      </c>
      <c r="R23" s="90">
        <f t="shared" si="8"/>
        <v>0</v>
      </c>
      <c r="S23" s="81" t="str">
        <f t="shared" ca="1" si="9"/>
        <v/>
      </c>
      <c r="T23" s="90">
        <f t="shared" si="5"/>
        <v>0</v>
      </c>
    </row>
    <row r="24" spans="13:361">
      <c r="M24" s="89">
        <f t="shared" si="6"/>
        <v>0</v>
      </c>
      <c r="N24" s="81" t="str">
        <f>IF(OR(A24="",E24="",G24="",H24="",J24=""),"",
SUMIFS($J$4:J24,$A$4:A24,A24,$E$4:E24,E24,$G$4:G24,G24,$H$4:H24,"&lt;="&amp;H24,$H$4:H24,"&gt;="&amp;G24))</f>
        <v/>
      </c>
      <c r="O24" s="81" t="str">
        <f t="shared" si="7"/>
        <v/>
      </c>
      <c r="P24" s="90" t="str">
        <f t="shared" si="2"/>
        <v/>
      </c>
      <c r="Q24" s="81" t="str">
        <f t="shared" si="10"/>
        <v/>
      </c>
      <c r="R24" s="90">
        <f t="shared" si="8"/>
        <v>0</v>
      </c>
      <c r="S24" s="81" t="str">
        <f t="shared" ca="1" si="9"/>
        <v/>
      </c>
      <c r="T24" s="90">
        <f t="shared" si="5"/>
        <v>0</v>
      </c>
    </row>
    <row r="25" spans="13:361">
      <c r="M25" s="89">
        <f t="shared" si="6"/>
        <v>0</v>
      </c>
      <c r="N25" s="81" t="str">
        <f>IF(OR(A25="",E25="",G25="",H25="",J25=""),"",
SUMIFS($J$4:J25,$A$4:A25,A25,$E$4:E25,E25,$G$4:G25,G25,$H$4:H25,"&lt;="&amp;H25,$H$4:H25,"&gt;="&amp;G25))</f>
        <v/>
      </c>
      <c r="O25" s="81" t="str">
        <f t="shared" si="7"/>
        <v/>
      </c>
      <c r="P25" s="90" t="str">
        <f t="shared" si="2"/>
        <v/>
      </c>
      <c r="Q25" s="81" t="str">
        <f t="shared" si="10"/>
        <v/>
      </c>
      <c r="R25" s="90">
        <f t="shared" si="8"/>
        <v>0</v>
      </c>
      <c r="S25" s="81" t="str">
        <f t="shared" ca="1" si="9"/>
        <v/>
      </c>
      <c r="T25" s="90">
        <f t="shared" si="5"/>
        <v>0</v>
      </c>
    </row>
    <row r="26" spans="13:361">
      <c r="M26" s="89">
        <f t="shared" si="6"/>
        <v>0</v>
      </c>
      <c r="N26" s="81" t="str">
        <f>IF(OR(A26="",E26="",G26="",H26="",J26=""),"",
SUMIFS($J$4:J26,$A$4:A26,A26,$E$4:E26,E26,$G$4:G26,G26,$H$4:H26,"&lt;="&amp;H26,$H$4:H26,"&gt;="&amp;G26))</f>
        <v/>
      </c>
      <c r="O26" s="81" t="str">
        <f t="shared" si="7"/>
        <v/>
      </c>
      <c r="P26" s="90" t="str">
        <f t="shared" si="2"/>
        <v/>
      </c>
      <c r="Q26" s="81" t="str">
        <f t="shared" si="10"/>
        <v/>
      </c>
      <c r="R26" s="90">
        <f t="shared" si="8"/>
        <v>0</v>
      </c>
      <c r="S26" s="81" t="str">
        <f t="shared" ca="1" si="9"/>
        <v/>
      </c>
      <c r="T26" s="90">
        <f t="shared" si="5"/>
        <v>0</v>
      </c>
    </row>
    <row r="27" spans="13:361">
      <c r="M27" s="89">
        <f t="shared" si="6"/>
        <v>0</v>
      </c>
      <c r="N27" s="81" t="str">
        <f>IF(OR(A27="",E27="",G27="",H27="",J27=""),"",
SUMIFS($J$4:J27,$A$4:A27,A27,$E$4:E27,E27,$G$4:G27,G27,$H$4:H27,"&lt;="&amp;H27,$H$4:H27,"&gt;="&amp;G27))</f>
        <v/>
      </c>
      <c r="O27" s="81" t="str">
        <f t="shared" si="7"/>
        <v/>
      </c>
      <c r="P27" s="90" t="str">
        <f t="shared" si="2"/>
        <v/>
      </c>
      <c r="Q27" s="81" t="str">
        <f t="shared" si="10"/>
        <v/>
      </c>
      <c r="R27" s="90">
        <f t="shared" si="8"/>
        <v>0</v>
      </c>
      <c r="S27" s="81" t="str">
        <f t="shared" ca="1" si="9"/>
        <v/>
      </c>
      <c r="T27" s="90">
        <f t="shared" si="5"/>
        <v>0</v>
      </c>
    </row>
    <row r="28" spans="13:361">
      <c r="M28" s="89">
        <f t="shared" si="6"/>
        <v>0</v>
      </c>
      <c r="N28" s="81" t="str">
        <f>IF(OR(A28="",E28="",G28="",H28="",J28=""),"",
SUMIFS($J$4:J28,$A$4:A28,A28,$E$4:E28,E28,$G$4:G28,G28,$H$4:H28,"&lt;="&amp;H28,$H$4:H28,"&gt;="&amp;G28))</f>
        <v/>
      </c>
      <c r="O28" s="81" t="str">
        <f t="shared" si="7"/>
        <v/>
      </c>
      <c r="P28" s="90" t="str">
        <f t="shared" si="2"/>
        <v/>
      </c>
      <c r="Q28" s="81" t="str">
        <f t="shared" si="10"/>
        <v/>
      </c>
      <c r="R28" s="90">
        <f t="shared" si="8"/>
        <v>0</v>
      </c>
      <c r="S28" s="81" t="str">
        <f t="shared" ca="1" si="9"/>
        <v/>
      </c>
      <c r="T28" s="90">
        <f t="shared" si="5"/>
        <v>0</v>
      </c>
    </row>
    <row r="29" spans="13:361">
      <c r="M29" s="89">
        <f t="shared" si="6"/>
        <v>0</v>
      </c>
      <c r="N29" s="81" t="str">
        <f>IF(OR(A29="",E29="",G29="",H29="",J29=""),"",
SUMIFS($J$4:J29,$A$4:A29,A29,$E$4:E29,E29,$G$4:G29,G29,$H$4:H29,"&lt;="&amp;H29,$H$4:H29,"&gt;="&amp;G29))</f>
        <v/>
      </c>
      <c r="O29" s="81" t="str">
        <f t="shared" si="7"/>
        <v/>
      </c>
      <c r="P29" s="90" t="str">
        <f t="shared" si="2"/>
        <v/>
      </c>
      <c r="Q29" s="81" t="str">
        <f t="shared" si="10"/>
        <v/>
      </c>
      <c r="R29" s="90">
        <f t="shared" si="8"/>
        <v>0</v>
      </c>
      <c r="S29" s="81" t="str">
        <f t="shared" ca="1" si="9"/>
        <v/>
      </c>
      <c r="T29" s="90">
        <f t="shared" si="5"/>
        <v>0</v>
      </c>
    </row>
    <row r="30" spans="13:361">
      <c r="M30" s="89">
        <f t="shared" si="6"/>
        <v>0</v>
      </c>
      <c r="N30" s="81" t="str">
        <f>IF(OR(A30="",E30="",G30="",H30="",J30=""),"",
SUMIFS($J$4:J30,$A$4:A30,A30,$E$4:E30,E30,$G$4:G30,G30,$H$4:H30,"&lt;="&amp;H30,$H$4:H30,"&gt;="&amp;G30))</f>
        <v/>
      </c>
      <c r="O30" s="81" t="str">
        <f t="shared" si="7"/>
        <v/>
      </c>
      <c r="P30" s="90" t="str">
        <f t="shared" si="2"/>
        <v/>
      </c>
      <c r="Q30" s="81" t="str">
        <f t="shared" si="10"/>
        <v/>
      </c>
      <c r="R30" s="90">
        <f t="shared" si="8"/>
        <v>0</v>
      </c>
      <c r="S30" s="81" t="str">
        <f t="shared" ca="1" si="9"/>
        <v/>
      </c>
      <c r="T30" s="90">
        <f t="shared" si="5"/>
        <v>0</v>
      </c>
    </row>
    <row r="31" spans="13:361">
      <c r="M31" s="89">
        <f t="shared" si="6"/>
        <v>0</v>
      </c>
      <c r="N31" s="81" t="str">
        <f>IF(OR(A31="",E31="",G31="",H31="",J31=""),"",
SUMIFS($J$4:J31,$A$4:A31,A31,$E$4:E31,E31,$G$4:G31,G31,$H$4:H31,"&lt;="&amp;H31,$H$4:H31,"&gt;="&amp;G31))</f>
        <v/>
      </c>
      <c r="O31" s="81" t="str">
        <f t="shared" si="7"/>
        <v/>
      </c>
      <c r="P31" s="90" t="str">
        <f t="shared" si="2"/>
        <v/>
      </c>
      <c r="Q31" s="81" t="str">
        <f t="shared" si="10"/>
        <v/>
      </c>
      <c r="R31" s="90">
        <f t="shared" si="8"/>
        <v>0</v>
      </c>
      <c r="S31" s="81" t="str">
        <f t="shared" ca="1" si="9"/>
        <v/>
      </c>
      <c r="T31" s="90">
        <f t="shared" si="5"/>
        <v>0</v>
      </c>
    </row>
    <row r="32" spans="13:361">
      <c r="M32" s="89">
        <f t="shared" si="6"/>
        <v>0</v>
      </c>
      <c r="N32" s="81" t="str">
        <f>IF(OR(A32="",E32="",G32="",H32="",J32=""),"",
SUMIFS($J$4:J32,$A$4:A32,A32,$E$4:E32,E32,$G$4:G32,G32,$H$4:H32,"&lt;="&amp;H32,$H$4:H32,"&gt;="&amp;G32))</f>
        <v/>
      </c>
      <c r="O32" s="81" t="str">
        <f t="shared" si="7"/>
        <v/>
      </c>
      <c r="P32" s="90" t="str">
        <f t="shared" si="2"/>
        <v/>
      </c>
      <c r="Q32" s="81" t="str">
        <f t="shared" si="10"/>
        <v/>
      </c>
      <c r="R32" s="90">
        <f t="shared" si="8"/>
        <v>0</v>
      </c>
      <c r="S32" s="81" t="str">
        <f t="shared" ca="1" si="9"/>
        <v/>
      </c>
      <c r="T32" s="90">
        <f t="shared" si="5"/>
        <v>0</v>
      </c>
    </row>
    <row r="33" spans="13:20">
      <c r="M33" s="89">
        <f t="shared" si="6"/>
        <v>0</v>
      </c>
      <c r="N33" s="81" t="str">
        <f>IF(OR(A33="",E33="",G33="",H33="",J33=""),"",
SUMIFS($J$4:J33,$A$4:A33,A33,$E$4:E33,E33,$G$4:G33,G33,$H$4:H33,"&lt;="&amp;H33,$H$4:H33,"&gt;="&amp;G33))</f>
        <v/>
      </c>
      <c r="O33" s="81" t="str">
        <f t="shared" si="7"/>
        <v/>
      </c>
      <c r="P33" s="90" t="str">
        <f t="shared" si="2"/>
        <v/>
      </c>
      <c r="Q33" s="81" t="str">
        <f t="shared" si="10"/>
        <v/>
      </c>
      <c r="R33" s="90">
        <f t="shared" si="8"/>
        <v>0</v>
      </c>
      <c r="S33" s="81" t="str">
        <f t="shared" ca="1" si="9"/>
        <v/>
      </c>
      <c r="T33" s="90">
        <f t="shared" si="5"/>
        <v>0</v>
      </c>
    </row>
    <row r="34" spans="13:20">
      <c r="M34" s="89">
        <f t="shared" si="6"/>
        <v>0</v>
      </c>
      <c r="N34" s="81" t="str">
        <f>IF(OR(A34="",E34="",G34="",H34="",J34=""),"",
SUMIFS($J$4:J34,$A$4:A34,A34,$E$4:E34,E34,$G$4:G34,G34,$H$4:H34,"&lt;="&amp;H34,$H$4:H34,"&gt;="&amp;G34))</f>
        <v/>
      </c>
      <c r="O34" s="81" t="str">
        <f t="shared" si="7"/>
        <v/>
      </c>
      <c r="P34" s="90" t="str">
        <f t="shared" si="2"/>
        <v/>
      </c>
      <c r="Q34" s="81" t="str">
        <f t="shared" si="10"/>
        <v/>
      </c>
      <c r="R34" s="90">
        <f t="shared" si="8"/>
        <v>0</v>
      </c>
      <c r="S34" s="81" t="str">
        <f t="shared" ca="1" si="9"/>
        <v/>
      </c>
      <c r="T34" s="90">
        <f t="shared" si="5"/>
        <v>0</v>
      </c>
    </row>
    <row r="35" spans="13:20">
      <c r="M35" s="89">
        <f t="shared" si="6"/>
        <v>0</v>
      </c>
      <c r="N35" s="81" t="str">
        <f>IF(OR(A35="",E35="",G35="",H35="",J35=""),"",
SUMIFS($J$4:J35,$A$4:A35,A35,$E$4:E35,E35,$G$4:G35,G35,$H$4:H35,"&lt;="&amp;H35,$H$4:H35,"&gt;="&amp;G35))</f>
        <v/>
      </c>
      <c r="O35" s="81" t="str">
        <f t="shared" si="7"/>
        <v/>
      </c>
      <c r="P35" s="90" t="str">
        <f t="shared" si="2"/>
        <v/>
      </c>
      <c r="Q35" s="81" t="str">
        <f t="shared" si="10"/>
        <v/>
      </c>
      <c r="R35" s="90">
        <f t="shared" si="8"/>
        <v>0</v>
      </c>
      <c r="S35" s="81" t="str">
        <f t="shared" ca="1" si="9"/>
        <v/>
      </c>
      <c r="T35" s="90">
        <f t="shared" si="5"/>
        <v>0</v>
      </c>
    </row>
    <row r="36" spans="13:20">
      <c r="M36" s="89">
        <f t="shared" si="6"/>
        <v>0</v>
      </c>
      <c r="N36" s="81" t="str">
        <f>IF(OR(A36="",E36="",G36="",H36="",J36=""),"",
SUMIFS($J$4:J36,$A$4:A36,A36,$E$4:E36,E36,$G$4:G36,G36,$H$4:H36,"&lt;="&amp;H36,$H$4:H36,"&gt;="&amp;G36))</f>
        <v/>
      </c>
      <c r="O36" s="81" t="str">
        <f t="shared" si="7"/>
        <v/>
      </c>
      <c r="P36" s="90" t="str">
        <f t="shared" si="2"/>
        <v/>
      </c>
      <c r="Q36" s="81" t="str">
        <f t="shared" si="10"/>
        <v/>
      </c>
      <c r="R36" s="90">
        <f t="shared" si="8"/>
        <v>0</v>
      </c>
      <c r="S36" s="81" t="str">
        <f t="shared" ca="1" si="9"/>
        <v/>
      </c>
      <c r="T36" s="90">
        <f t="shared" si="5"/>
        <v>0</v>
      </c>
    </row>
    <row r="37" spans="13:20">
      <c r="M37" s="89">
        <f t="shared" si="6"/>
        <v>0</v>
      </c>
      <c r="N37" s="81" t="str">
        <f>IF(OR(A37="",E37="",G37="",H37="",J37=""),"",
SUMIFS($J$4:J37,$A$4:A37,A37,$E$4:E37,E37,$G$4:G37,G37,$H$4:H37,"&lt;="&amp;H37,$H$4:H37,"&gt;="&amp;G37))</f>
        <v/>
      </c>
      <c r="O37" s="81" t="str">
        <f t="shared" si="7"/>
        <v/>
      </c>
      <c r="P37" s="90" t="str">
        <f t="shared" si="2"/>
        <v/>
      </c>
      <c r="Q37" s="81" t="str">
        <f t="shared" si="10"/>
        <v/>
      </c>
      <c r="R37" s="90">
        <f t="shared" si="8"/>
        <v>0</v>
      </c>
      <c r="S37" s="81" t="str">
        <f t="shared" ca="1" si="9"/>
        <v/>
      </c>
      <c r="T37" s="90">
        <f t="shared" si="5"/>
        <v>0</v>
      </c>
    </row>
    <row r="38" spans="13:20">
      <c r="M38" s="89">
        <f t="shared" si="6"/>
        <v>0</v>
      </c>
      <c r="N38" s="81" t="str">
        <f>IF(OR(A38="",E38="",G38="",H38="",J38=""),"",
SUMIFS($J$4:J38,$A$4:A38,A38,$E$4:E38,E38,$G$4:G38,G38,$H$4:H38,"&lt;="&amp;H38,$H$4:H38,"&gt;="&amp;G38))</f>
        <v/>
      </c>
      <c r="O38" s="81" t="str">
        <f t="shared" si="7"/>
        <v/>
      </c>
      <c r="P38" s="90" t="str">
        <f t="shared" si="2"/>
        <v/>
      </c>
      <c r="Q38" s="81" t="str">
        <f t="shared" si="10"/>
        <v/>
      </c>
      <c r="R38" s="90">
        <f t="shared" si="8"/>
        <v>0</v>
      </c>
      <c r="S38" s="81" t="str">
        <f t="shared" ca="1" si="9"/>
        <v/>
      </c>
      <c r="T38" s="90">
        <f t="shared" si="5"/>
        <v>0</v>
      </c>
    </row>
    <row r="39" spans="13:20">
      <c r="M39" s="89">
        <f t="shared" si="6"/>
        <v>0</v>
      </c>
      <c r="N39" s="81" t="str">
        <f>IF(OR(A39="",E39="",G39="",H39="",J39=""),"",
SUMIFS($J$4:J39,$A$4:A39,A39,$E$4:E39,E39,$G$4:G39,G39,$H$4:H39,"&lt;="&amp;H39,$H$4:H39,"&gt;="&amp;G39))</f>
        <v/>
      </c>
      <c r="O39" s="81" t="str">
        <f t="shared" si="7"/>
        <v/>
      </c>
      <c r="P39" s="90" t="str">
        <f t="shared" si="2"/>
        <v/>
      </c>
      <c r="Q39" s="81" t="str">
        <f t="shared" si="10"/>
        <v/>
      </c>
      <c r="R39" s="90">
        <f t="shared" si="8"/>
        <v>0</v>
      </c>
      <c r="S39" s="81" t="str">
        <f t="shared" ca="1" si="9"/>
        <v/>
      </c>
      <c r="T39" s="90">
        <f t="shared" si="5"/>
        <v>0</v>
      </c>
    </row>
    <row r="40" spans="13:20">
      <c r="M40" s="89">
        <f t="shared" si="6"/>
        <v>0</v>
      </c>
      <c r="N40" s="81" t="str">
        <f>IF(OR(A40="",E40="",G40="",H40="",J40=""),"",
SUMIFS($J$4:J40,$A$4:A40,A40,$E$4:E40,E40,$G$4:G40,G40,$H$4:H40,"&lt;="&amp;H40,$H$4:H40,"&gt;="&amp;G40))</f>
        <v/>
      </c>
      <c r="O40" s="81" t="str">
        <f t="shared" si="7"/>
        <v/>
      </c>
      <c r="P40" s="90" t="str">
        <f t="shared" si="2"/>
        <v/>
      </c>
      <c r="Q40" s="81" t="str">
        <f t="shared" si="10"/>
        <v/>
      </c>
      <c r="R40" s="90">
        <f t="shared" si="8"/>
        <v>0</v>
      </c>
      <c r="S40" s="81" t="str">
        <f t="shared" ca="1" si="9"/>
        <v/>
      </c>
      <c r="T40" s="90">
        <f t="shared" si="5"/>
        <v>0</v>
      </c>
    </row>
    <row r="41" spans="13:20">
      <c r="M41" s="89">
        <f t="shared" si="6"/>
        <v>0</v>
      </c>
      <c r="N41" s="81" t="str">
        <f>IF(OR(A41="",E41="",G41="",H41="",J41=""),"",
SUMIFS($J$4:J41,$A$4:A41,A41,$E$4:E41,E41,$G$4:G41,G41,$H$4:H41,"&lt;="&amp;H41,$H$4:H41,"&gt;="&amp;G41))</f>
        <v/>
      </c>
      <c r="O41" s="81" t="str">
        <f t="shared" si="7"/>
        <v/>
      </c>
      <c r="P41" s="90" t="str">
        <f t="shared" si="2"/>
        <v/>
      </c>
      <c r="Q41" s="81" t="str">
        <f t="shared" si="10"/>
        <v/>
      </c>
      <c r="R41" s="90">
        <f t="shared" si="8"/>
        <v>0</v>
      </c>
      <c r="S41" s="81" t="str">
        <f t="shared" ca="1" si="9"/>
        <v/>
      </c>
      <c r="T41" s="90">
        <f t="shared" si="5"/>
        <v>0</v>
      </c>
    </row>
    <row r="42" spans="13:20">
      <c r="M42" s="89">
        <f t="shared" si="6"/>
        <v>0</v>
      </c>
      <c r="N42" s="81" t="str">
        <f>IF(OR(A42="",E42="",G42="",H42="",J42=""),"",
SUMIFS($J$4:J42,$A$4:A42,A42,$E$4:E42,E42,$G$4:G42,G42,$H$4:H42,"&lt;="&amp;H42,$H$4:H42,"&gt;="&amp;G42))</f>
        <v/>
      </c>
      <c r="O42" s="81" t="str">
        <f t="shared" si="7"/>
        <v/>
      </c>
      <c r="P42" s="90" t="str">
        <f t="shared" si="2"/>
        <v/>
      </c>
      <c r="Q42" s="81" t="str">
        <f t="shared" si="10"/>
        <v/>
      </c>
      <c r="R42" s="90">
        <f t="shared" si="8"/>
        <v>0</v>
      </c>
      <c r="S42" s="81" t="str">
        <f t="shared" ca="1" si="9"/>
        <v/>
      </c>
      <c r="T42" s="90">
        <f t="shared" si="5"/>
        <v>0</v>
      </c>
    </row>
    <row r="43" spans="13:20">
      <c r="M43" s="89">
        <f t="shared" si="6"/>
        <v>0</v>
      </c>
      <c r="N43" s="81" t="str">
        <f>IF(OR(A43="",E43="",G43="",H43="",J43=""),"",
SUMIFS($J$4:J43,$A$4:A43,A43,$E$4:E43,E43,$G$4:G43,G43,$H$4:H43,"&lt;="&amp;H43,$H$4:H43,"&gt;="&amp;G43))</f>
        <v/>
      </c>
      <c r="O43" s="81" t="str">
        <f t="shared" si="7"/>
        <v/>
      </c>
      <c r="P43" s="90" t="str">
        <f t="shared" si="2"/>
        <v/>
      </c>
      <c r="Q43" s="81" t="str">
        <f t="shared" si="10"/>
        <v/>
      </c>
      <c r="R43" s="90">
        <f t="shared" si="8"/>
        <v>0</v>
      </c>
      <c r="S43" s="81" t="str">
        <f t="shared" ca="1" si="9"/>
        <v/>
      </c>
      <c r="T43" s="90">
        <f t="shared" si="5"/>
        <v>0</v>
      </c>
    </row>
    <row r="44" spans="13:20">
      <c r="M44" s="89">
        <f t="shared" si="6"/>
        <v>0</v>
      </c>
      <c r="N44" s="81" t="str">
        <f>IF(OR(A44="",E44="",G44="",H44="",J44=""),"",
SUMIFS($J$4:J44,$A$4:A44,A44,$E$4:E44,E44,$G$4:G44,G44,$H$4:H44,"&lt;="&amp;H44,$H$4:H44,"&gt;="&amp;G44))</f>
        <v/>
      </c>
      <c r="O44" s="81" t="str">
        <f t="shared" si="7"/>
        <v/>
      </c>
      <c r="P44" s="90" t="str">
        <f t="shared" si="2"/>
        <v/>
      </c>
      <c r="Q44" s="81" t="str">
        <f t="shared" si="10"/>
        <v/>
      </c>
      <c r="R44" s="90">
        <f t="shared" si="8"/>
        <v>0</v>
      </c>
      <c r="S44" s="81" t="str">
        <f t="shared" ca="1" si="9"/>
        <v/>
      </c>
      <c r="T44" s="90">
        <f t="shared" si="5"/>
        <v>0</v>
      </c>
    </row>
    <row r="45" spans="13:20">
      <c r="M45" s="89">
        <f t="shared" si="6"/>
        <v>0</v>
      </c>
      <c r="N45" s="81" t="str">
        <f>IF(OR(A45="",E45="",G45="",H45="",J45=""),"",
SUMIFS($J$4:J45,$A$4:A45,A45,$E$4:E45,E45,$G$4:G45,G45,$H$4:H45,"&lt;="&amp;H45,$H$4:H45,"&gt;="&amp;G45))</f>
        <v/>
      </c>
      <c r="O45" s="81" t="str">
        <f t="shared" si="7"/>
        <v/>
      </c>
      <c r="P45" s="90" t="str">
        <f t="shared" si="2"/>
        <v/>
      </c>
      <c r="Q45" s="81" t="str">
        <f t="shared" si="10"/>
        <v/>
      </c>
      <c r="R45" s="90">
        <f t="shared" si="8"/>
        <v>0</v>
      </c>
      <c r="S45" s="81" t="str">
        <f t="shared" ca="1" si="9"/>
        <v/>
      </c>
      <c r="T45" s="90">
        <f t="shared" si="5"/>
        <v>0</v>
      </c>
    </row>
    <row r="46" spans="13:20">
      <c r="M46" s="89">
        <f t="shared" si="6"/>
        <v>0</v>
      </c>
      <c r="N46" s="81" t="str">
        <f>IF(OR(A46="",E46="",G46="",H46="",J46=""),"",
SUMIFS($J$4:J46,$A$4:A46,A46,$E$4:E46,E46,$G$4:G46,G46,$H$4:H46,"&lt;="&amp;H46,$H$4:H46,"&gt;="&amp;G46))</f>
        <v/>
      </c>
      <c r="O46" s="81" t="str">
        <f t="shared" si="7"/>
        <v/>
      </c>
      <c r="P46" s="90" t="str">
        <f t="shared" si="2"/>
        <v/>
      </c>
      <c r="Q46" s="81" t="str">
        <f t="shared" si="10"/>
        <v/>
      </c>
      <c r="R46" s="90">
        <f t="shared" si="8"/>
        <v>0</v>
      </c>
      <c r="S46" s="81" t="str">
        <f t="shared" ca="1" si="9"/>
        <v/>
      </c>
      <c r="T46" s="90">
        <f t="shared" si="5"/>
        <v>0</v>
      </c>
    </row>
    <row r="47" spans="13:20">
      <c r="M47" s="89">
        <f t="shared" si="6"/>
        <v>0</v>
      </c>
      <c r="N47" s="81" t="str">
        <f>IF(OR(A47="",E47="",G47="",H47="",J47=""),"",
SUMIFS($J$4:J47,$A$4:A47,A47,$E$4:E47,E47,$G$4:G47,G47,$H$4:H47,"&lt;="&amp;H47,$H$4:H47,"&gt;="&amp;G47))</f>
        <v/>
      </c>
      <c r="O47" s="81" t="str">
        <f t="shared" si="7"/>
        <v/>
      </c>
      <c r="P47" s="90" t="str">
        <f t="shared" si="2"/>
        <v/>
      </c>
      <c r="Q47" s="81" t="str">
        <f t="shared" si="10"/>
        <v/>
      </c>
      <c r="R47" s="90">
        <f t="shared" si="8"/>
        <v>0</v>
      </c>
      <c r="S47" s="81" t="str">
        <f t="shared" ca="1" si="9"/>
        <v/>
      </c>
      <c r="T47" s="90">
        <f t="shared" si="5"/>
        <v>0</v>
      </c>
    </row>
    <row r="48" spans="13:20">
      <c r="M48" s="89">
        <f t="shared" si="6"/>
        <v>0</v>
      </c>
      <c r="N48" s="81" t="str">
        <f>IF(OR(A48="",E48="",G48="",H48="",J48=""),"",
SUMIFS($J$4:J48,$A$4:A48,A48,$E$4:E48,E48,$G$4:G48,G48,$H$4:H48,"&lt;="&amp;H48,$H$4:H48,"&gt;="&amp;G48))</f>
        <v/>
      </c>
      <c r="O48" s="81" t="str">
        <f t="shared" si="7"/>
        <v/>
      </c>
      <c r="P48" s="90" t="str">
        <f t="shared" si="2"/>
        <v/>
      </c>
      <c r="Q48" s="81" t="str">
        <f t="shared" si="10"/>
        <v/>
      </c>
      <c r="R48" s="90">
        <f t="shared" si="8"/>
        <v>0</v>
      </c>
      <c r="S48" s="81" t="str">
        <f t="shared" ca="1" si="9"/>
        <v/>
      </c>
      <c r="T48" s="90">
        <f t="shared" si="5"/>
        <v>0</v>
      </c>
    </row>
    <row r="49" spans="13:20">
      <c r="M49" s="89">
        <f t="shared" si="6"/>
        <v>0</v>
      </c>
      <c r="N49" s="81" t="str">
        <f>IF(OR(A49="",E49="",G49="",H49="",J49=""),"",
SUMIFS($J$4:J49,$A$4:A49,A49,$E$4:E49,E49,$G$4:G49,G49,$H$4:H49,"&lt;="&amp;H49,$H$4:H49,"&gt;="&amp;G49))</f>
        <v/>
      </c>
      <c r="O49" s="81" t="str">
        <f t="shared" si="7"/>
        <v/>
      </c>
      <c r="P49" s="90" t="str">
        <f t="shared" si="2"/>
        <v/>
      </c>
      <c r="Q49" s="81" t="str">
        <f t="shared" si="10"/>
        <v/>
      </c>
      <c r="R49" s="90">
        <f t="shared" si="8"/>
        <v>0</v>
      </c>
      <c r="S49" s="81" t="str">
        <f t="shared" ca="1" si="9"/>
        <v/>
      </c>
      <c r="T49" s="90">
        <f t="shared" si="5"/>
        <v>0</v>
      </c>
    </row>
    <row r="50" spans="13:20">
      <c r="M50" s="89">
        <f t="shared" si="6"/>
        <v>0</v>
      </c>
      <c r="N50" s="81" t="str">
        <f>IF(OR(A50="",E50="",G50="",H50="",J50=""),"",
SUMIFS($J$4:J50,$A$4:A50,A50,$E$4:E50,E50,$G$4:G50,G50,$H$4:H50,"&lt;="&amp;H50,$H$4:H50,"&gt;="&amp;G50))</f>
        <v/>
      </c>
      <c r="O50" s="81" t="str">
        <f t="shared" si="7"/>
        <v/>
      </c>
      <c r="P50" s="90" t="str">
        <f t="shared" si="2"/>
        <v/>
      </c>
      <c r="Q50" s="81" t="str">
        <f t="shared" si="10"/>
        <v/>
      </c>
      <c r="R50" s="90">
        <f t="shared" si="8"/>
        <v>0</v>
      </c>
      <c r="S50" s="81" t="str">
        <f t="shared" ca="1" si="9"/>
        <v/>
      </c>
      <c r="T50" s="90">
        <f t="shared" si="5"/>
        <v>0</v>
      </c>
    </row>
    <row r="51" spans="13:20">
      <c r="M51" s="89">
        <f t="shared" si="6"/>
        <v>0</v>
      </c>
      <c r="N51" s="81" t="str">
        <f>IF(OR(A51="",E51="",G51="",H51="",J51=""),"",
SUMIFS($J$4:J51,$A$4:A51,A51,$E$4:E51,E51,$G$4:G51,G51,$H$4:H51,"&lt;="&amp;H51,$H$4:H51,"&gt;="&amp;G51))</f>
        <v/>
      </c>
      <c r="O51" s="81" t="str">
        <f t="shared" si="7"/>
        <v/>
      </c>
      <c r="P51" s="90" t="str">
        <f t="shared" si="2"/>
        <v/>
      </c>
      <c r="Q51" s="81" t="str">
        <f t="shared" si="10"/>
        <v/>
      </c>
      <c r="R51" s="90">
        <f t="shared" si="8"/>
        <v>0</v>
      </c>
      <c r="S51" s="81" t="str">
        <f t="shared" ca="1" si="9"/>
        <v/>
      </c>
      <c r="T51" s="90">
        <f t="shared" si="5"/>
        <v>0</v>
      </c>
    </row>
    <row r="52" spans="13:20">
      <c r="M52" s="89">
        <f t="shared" si="6"/>
        <v>0</v>
      </c>
      <c r="N52" s="81" t="str">
        <f>IF(OR(A52="",E52="",G52="",H52="",J52=""),"",
SUMIFS($J$4:J52,$A$4:A52,A52,$E$4:E52,E52,$G$4:G52,G52,$H$4:H52,"&lt;="&amp;H52,$H$4:H52,"&gt;="&amp;G52))</f>
        <v/>
      </c>
      <c r="O52" s="81" t="str">
        <f t="shared" si="7"/>
        <v/>
      </c>
      <c r="P52" s="90" t="str">
        <f t="shared" si="2"/>
        <v/>
      </c>
      <c r="Q52" s="81" t="str">
        <f t="shared" si="10"/>
        <v/>
      </c>
      <c r="R52" s="90">
        <f t="shared" si="8"/>
        <v>0</v>
      </c>
      <c r="S52" s="81" t="str">
        <f t="shared" ca="1" si="9"/>
        <v/>
      </c>
      <c r="T52" s="90">
        <f t="shared" si="5"/>
        <v>0</v>
      </c>
    </row>
    <row r="53" spans="13:20">
      <c r="M53" s="89">
        <f t="shared" si="6"/>
        <v>0</v>
      </c>
      <c r="N53" s="81" t="str">
        <f>IF(OR(A53="",E53="",G53="",H53="",J53=""),"",
SUMIFS($J$4:J53,$A$4:A53,A53,$E$4:E53,E53,$G$4:G53,G53,$H$4:H53,"&lt;="&amp;H53,$H$4:H53,"&gt;="&amp;G53))</f>
        <v/>
      </c>
      <c r="O53" s="81" t="str">
        <f t="shared" si="7"/>
        <v/>
      </c>
      <c r="P53" s="90" t="str">
        <f t="shared" si="2"/>
        <v/>
      </c>
      <c r="Q53" s="81" t="str">
        <f t="shared" si="10"/>
        <v/>
      </c>
      <c r="R53" s="90">
        <f t="shared" si="8"/>
        <v>0</v>
      </c>
      <c r="S53" s="81" t="str">
        <f t="shared" ca="1" si="9"/>
        <v/>
      </c>
      <c r="T53" s="90">
        <f t="shared" si="5"/>
        <v>0</v>
      </c>
    </row>
    <row r="54" spans="13:20">
      <c r="M54" s="89">
        <f t="shared" si="6"/>
        <v>0</v>
      </c>
      <c r="N54" s="81" t="str">
        <f>IF(OR(A54="",E54="",G54="",H54="",J54=""),"",
SUMIFS($J$4:J54,$A$4:A54,A54,$E$4:E54,E54,$G$4:G54,G54,$H$4:H54,"&lt;="&amp;H54,$H$4:H54,"&gt;="&amp;G54))</f>
        <v/>
      </c>
      <c r="O54" s="81" t="str">
        <f t="shared" si="7"/>
        <v/>
      </c>
      <c r="P54" s="90" t="str">
        <f t="shared" si="2"/>
        <v/>
      </c>
      <c r="Q54" s="81" t="str">
        <f t="shared" si="10"/>
        <v/>
      </c>
      <c r="R54" s="90">
        <f t="shared" si="8"/>
        <v>0</v>
      </c>
      <c r="S54" s="81" t="str">
        <f t="shared" ca="1" si="9"/>
        <v/>
      </c>
      <c r="T54" s="90">
        <f t="shared" si="5"/>
        <v>0</v>
      </c>
    </row>
    <row r="55" spans="13:20">
      <c r="M55" s="89">
        <f t="shared" si="6"/>
        <v>0</v>
      </c>
      <c r="N55" s="81" t="str">
        <f>IF(OR(A55="",E55="",G55="",H55="",J55=""),"",
SUMIFS($J$4:J55,$A$4:A55,A55,$E$4:E55,E55,$G$4:G55,G55,$H$4:H55,"&lt;="&amp;H55,$H$4:H55,"&gt;="&amp;G55))</f>
        <v/>
      </c>
      <c r="O55" s="81" t="str">
        <f t="shared" si="7"/>
        <v/>
      </c>
      <c r="P55" s="90" t="str">
        <f t="shared" si="2"/>
        <v/>
      </c>
      <c r="Q55" s="81" t="str">
        <f t="shared" si="10"/>
        <v/>
      </c>
      <c r="R55" s="90">
        <f t="shared" si="8"/>
        <v>0</v>
      </c>
      <c r="S55" s="81" t="str">
        <f t="shared" ca="1" si="9"/>
        <v/>
      </c>
      <c r="T55" s="90">
        <f t="shared" si="5"/>
        <v>0</v>
      </c>
    </row>
    <row r="56" spans="13:20">
      <c r="M56" s="89">
        <f t="shared" si="6"/>
        <v>0</v>
      </c>
      <c r="N56" s="81" t="str">
        <f>IF(OR(A56="",E56="",G56="",H56="",J56=""),"",
SUMIFS($J$4:J56,$A$4:A56,A56,$E$4:E56,E56,$G$4:G56,G56,$H$4:H56,"&lt;="&amp;H56,$H$4:H56,"&gt;="&amp;G56))</f>
        <v/>
      </c>
      <c r="O56" s="81" t="str">
        <f t="shared" si="7"/>
        <v/>
      </c>
      <c r="P56" s="90" t="str">
        <f t="shared" si="2"/>
        <v/>
      </c>
      <c r="Q56" s="81" t="str">
        <f t="shared" si="10"/>
        <v/>
      </c>
      <c r="R56" s="90">
        <f t="shared" si="8"/>
        <v>0</v>
      </c>
      <c r="S56" s="81" t="str">
        <f t="shared" ca="1" si="9"/>
        <v/>
      </c>
      <c r="T56" s="90">
        <f t="shared" si="5"/>
        <v>0</v>
      </c>
    </row>
    <row r="57" spans="13:20">
      <c r="M57" s="89">
        <f t="shared" si="6"/>
        <v>0</v>
      </c>
      <c r="N57" s="81" t="str">
        <f>IF(OR(A57="",E57="",G57="",H57="",J57=""),"",
SUMIFS($J$4:J57,$A$4:A57,A57,$E$4:E57,E57,$G$4:G57,G57,$H$4:H57,"&lt;="&amp;H57,$H$4:H57,"&gt;="&amp;G57))</f>
        <v/>
      </c>
      <c r="O57" s="81" t="str">
        <f t="shared" si="7"/>
        <v/>
      </c>
      <c r="P57" s="90" t="str">
        <f t="shared" si="2"/>
        <v/>
      </c>
      <c r="Q57" s="81" t="str">
        <f t="shared" si="10"/>
        <v/>
      </c>
      <c r="R57" s="90">
        <f t="shared" si="8"/>
        <v>0</v>
      </c>
      <c r="S57" s="81" t="str">
        <f t="shared" ca="1" si="9"/>
        <v/>
      </c>
      <c r="T57" s="90">
        <f t="shared" si="5"/>
        <v>0</v>
      </c>
    </row>
    <row r="58" spans="13:20">
      <c r="M58" s="89">
        <f t="shared" si="6"/>
        <v>0</v>
      </c>
      <c r="N58" s="81" t="str">
        <f>IF(OR(A58="",E58="",G58="",H58="",J58=""),"",
SUMIFS($J$4:J58,$A$4:A58,A58,$E$4:E58,E58,$G$4:G58,G58,$H$4:H58,"&lt;="&amp;H58,$H$4:H58,"&gt;="&amp;G58))</f>
        <v/>
      </c>
      <c r="O58" s="81" t="str">
        <f t="shared" si="7"/>
        <v/>
      </c>
      <c r="P58" s="90" t="str">
        <f t="shared" si="2"/>
        <v/>
      </c>
      <c r="Q58" s="81" t="str">
        <f t="shared" si="10"/>
        <v/>
      </c>
      <c r="R58" s="90">
        <f t="shared" si="8"/>
        <v>0</v>
      </c>
      <c r="S58" s="81" t="str">
        <f t="shared" ca="1" si="9"/>
        <v/>
      </c>
      <c r="T58" s="90">
        <f t="shared" si="5"/>
        <v>0</v>
      </c>
    </row>
    <row r="59" spans="13:20">
      <c r="M59" s="89">
        <f t="shared" si="6"/>
        <v>0</v>
      </c>
      <c r="N59" s="81" t="str">
        <f>IF(OR(A59="",E59="",G59="",H59="",J59=""),"",
SUMIFS($J$4:J59,$A$4:A59,A59,$E$4:E59,E59,$G$4:G59,G59,$H$4:H59,"&lt;="&amp;H59,$H$4:H59,"&gt;="&amp;G59))</f>
        <v/>
      </c>
      <c r="O59" s="81" t="str">
        <f t="shared" si="7"/>
        <v/>
      </c>
      <c r="P59" s="90" t="str">
        <f t="shared" si="2"/>
        <v/>
      </c>
      <c r="Q59" s="81" t="str">
        <f t="shared" si="10"/>
        <v/>
      </c>
      <c r="R59" s="90">
        <f t="shared" si="8"/>
        <v>0</v>
      </c>
      <c r="S59" s="81" t="str">
        <f t="shared" ca="1" si="9"/>
        <v/>
      </c>
      <c r="T59" s="90">
        <f t="shared" si="5"/>
        <v>0</v>
      </c>
    </row>
    <row r="60" spans="13:20">
      <c r="M60" s="89">
        <f t="shared" si="6"/>
        <v>0</v>
      </c>
      <c r="N60" s="81" t="str">
        <f>IF(OR(A60="",E60="",G60="",H60="",J60=""),"",
SUMIFS($J$4:J60,$A$4:A60,A60,$E$4:E60,E60,$G$4:G60,G60,$H$4:H60,"&lt;="&amp;H60,$H$4:H60,"&gt;="&amp;G60))</f>
        <v/>
      </c>
      <c r="O60" s="81" t="str">
        <f t="shared" si="7"/>
        <v/>
      </c>
      <c r="P60" s="90" t="str">
        <f t="shared" si="2"/>
        <v/>
      </c>
      <c r="Q60" s="81" t="str">
        <f t="shared" si="10"/>
        <v/>
      </c>
      <c r="R60" s="90">
        <f t="shared" si="8"/>
        <v>0</v>
      </c>
      <c r="S60" s="81" t="str">
        <f t="shared" ca="1" si="9"/>
        <v/>
      </c>
      <c r="T60" s="90">
        <f t="shared" si="5"/>
        <v>0</v>
      </c>
    </row>
    <row r="61" spans="13:20">
      <c r="M61" s="89">
        <f t="shared" si="6"/>
        <v>0</v>
      </c>
      <c r="N61" s="81" t="str">
        <f>IF(OR(A61="",E61="",G61="",H61="",J61=""),"",
SUMIFS($J$4:J61,$A$4:A61,A61,$E$4:E61,E61,$G$4:G61,G61,$H$4:H61,"&lt;="&amp;H61,$H$4:H61,"&gt;="&amp;G61))</f>
        <v/>
      </c>
      <c r="O61" s="81" t="str">
        <f t="shared" si="7"/>
        <v/>
      </c>
      <c r="P61" s="90" t="str">
        <f t="shared" si="2"/>
        <v/>
      </c>
      <c r="Q61" s="81" t="str">
        <f t="shared" si="10"/>
        <v/>
      </c>
      <c r="R61" s="90">
        <f t="shared" si="8"/>
        <v>0</v>
      </c>
      <c r="S61" s="81" t="str">
        <f t="shared" ca="1" si="9"/>
        <v/>
      </c>
      <c r="T61" s="90">
        <f t="shared" si="5"/>
        <v>0</v>
      </c>
    </row>
    <row r="62" spans="13:20">
      <c r="M62" s="89">
        <f t="shared" si="6"/>
        <v>0</v>
      </c>
      <c r="N62" s="81" t="str">
        <f>IF(OR(A62="",E62="",G62="",H62="",J62=""),"",
SUMIFS($J$4:J62,$A$4:A62,A62,$E$4:E62,E62,$G$4:G62,G62,$H$4:H62,"&lt;="&amp;H62,$H$4:H62,"&gt;="&amp;G62))</f>
        <v/>
      </c>
      <c r="O62" s="81" t="str">
        <f t="shared" si="7"/>
        <v/>
      </c>
      <c r="P62" s="90" t="str">
        <f t="shared" si="2"/>
        <v/>
      </c>
      <c r="Q62" s="81" t="str">
        <f t="shared" si="10"/>
        <v/>
      </c>
      <c r="R62" s="90">
        <f t="shared" si="8"/>
        <v>0</v>
      </c>
      <c r="S62" s="81" t="str">
        <f t="shared" ca="1" si="9"/>
        <v/>
      </c>
      <c r="T62" s="90">
        <f t="shared" si="5"/>
        <v>0</v>
      </c>
    </row>
    <row r="63" spans="13:20">
      <c r="M63" s="89">
        <f t="shared" si="6"/>
        <v>0</v>
      </c>
      <c r="N63" s="81" t="str">
        <f>IF(OR(A63="",E63="",G63="",H63="",J63=""),"",
SUMIFS($J$4:J63,$A$4:A63,A63,$E$4:E63,E63,$G$4:G63,G63,$H$4:H63,"&lt;="&amp;H63,$H$4:H63,"&gt;="&amp;G63))</f>
        <v/>
      </c>
      <c r="O63" s="81" t="str">
        <f t="shared" si="7"/>
        <v/>
      </c>
      <c r="P63" s="90" t="str">
        <f t="shared" si="2"/>
        <v/>
      </c>
      <c r="Q63" s="81" t="str">
        <f t="shared" si="10"/>
        <v/>
      </c>
      <c r="R63" s="90">
        <f t="shared" si="8"/>
        <v>0</v>
      </c>
      <c r="S63" s="81" t="str">
        <f t="shared" ca="1" si="9"/>
        <v/>
      </c>
      <c r="T63" s="90">
        <f t="shared" si="5"/>
        <v>0</v>
      </c>
    </row>
    <row r="64" spans="13:20">
      <c r="M64" s="89">
        <f t="shared" si="6"/>
        <v>0</v>
      </c>
      <c r="N64" s="81" t="str">
        <f>IF(OR(A64="",E64="",G64="",H64="",J64=""),"",
SUMIFS($J$4:J64,$A$4:A64,A64,$E$4:E64,E64,$G$4:G64,G64,$H$4:H64,"&lt;="&amp;H64,$H$4:H64,"&gt;="&amp;G64))</f>
        <v/>
      </c>
      <c r="O64" s="81" t="str">
        <f t="shared" si="7"/>
        <v/>
      </c>
      <c r="P64" s="90" t="str">
        <f t="shared" si="2"/>
        <v/>
      </c>
      <c r="Q64" s="81" t="str">
        <f t="shared" si="10"/>
        <v/>
      </c>
      <c r="R64" s="90">
        <f t="shared" si="8"/>
        <v>0</v>
      </c>
      <c r="S64" s="81" t="str">
        <f t="shared" ca="1" si="9"/>
        <v/>
      </c>
      <c r="T64" s="90">
        <f t="shared" si="5"/>
        <v>0</v>
      </c>
    </row>
    <row r="65" spans="13:20">
      <c r="M65" s="89">
        <f t="shared" si="6"/>
        <v>0</v>
      </c>
      <c r="N65" s="81" t="str">
        <f>IF(OR(A65="",E65="",G65="",H65="",J65=""),"",
SUMIFS($J$4:J65,$A$4:A65,A65,$E$4:E65,E65,$G$4:G65,G65,$H$4:H65,"&lt;="&amp;H65,$H$4:H65,"&gt;="&amp;G65))</f>
        <v/>
      </c>
      <c r="O65" s="81" t="str">
        <f t="shared" si="7"/>
        <v/>
      </c>
      <c r="P65" s="90" t="str">
        <f t="shared" si="2"/>
        <v/>
      </c>
      <c r="Q65" s="81" t="str">
        <f t="shared" si="10"/>
        <v/>
      </c>
      <c r="R65" s="90">
        <f t="shared" si="8"/>
        <v>0</v>
      </c>
      <c r="S65" s="81" t="str">
        <f t="shared" ca="1" si="9"/>
        <v/>
      </c>
      <c r="T65" s="90">
        <f t="shared" si="5"/>
        <v>0</v>
      </c>
    </row>
    <row r="66" spans="13:20">
      <c r="M66" s="89">
        <f t="shared" si="6"/>
        <v>0</v>
      </c>
      <c r="N66" s="81" t="str">
        <f>IF(OR(A66="",E66="",G66="",H66="",J66=""),"",
SUMIFS($J$4:J66,$A$4:A66,A66,$E$4:E66,E66,$G$4:G66,G66,$H$4:H66,"&lt;="&amp;H66,$H$4:H66,"&gt;="&amp;G66))</f>
        <v/>
      </c>
      <c r="O66" s="81" t="str">
        <f t="shared" si="7"/>
        <v/>
      </c>
      <c r="P66" s="90" t="str">
        <f t="shared" si="2"/>
        <v/>
      </c>
      <c r="Q66" s="81" t="str">
        <f t="shared" si="10"/>
        <v/>
      </c>
      <c r="R66" s="90">
        <f t="shared" si="8"/>
        <v>0</v>
      </c>
      <c r="S66" s="81" t="str">
        <f t="shared" ca="1" si="9"/>
        <v/>
      </c>
      <c r="T66" s="90">
        <f t="shared" si="5"/>
        <v>0</v>
      </c>
    </row>
    <row r="67" spans="13:20">
      <c r="M67" s="89">
        <f t="shared" si="6"/>
        <v>0</v>
      </c>
      <c r="N67" s="81" t="str">
        <f>IF(OR(A67="",E67="",G67="",H67="",J67=""),"",
SUMIFS($J$4:J67,$A$4:A67,A67,$E$4:E67,E67,$G$4:G67,G67,$H$4:H67,"&lt;="&amp;H67,$H$4:H67,"&gt;="&amp;G67))</f>
        <v/>
      </c>
      <c r="O67" s="81" t="str">
        <f t="shared" si="7"/>
        <v/>
      </c>
      <c r="P67" s="90" t="str">
        <f t="shared" si="2"/>
        <v/>
      </c>
      <c r="Q67" s="81" t="str">
        <f t="shared" si="10"/>
        <v/>
      </c>
      <c r="R67" s="90">
        <f t="shared" si="8"/>
        <v>0</v>
      </c>
      <c r="S67" s="81" t="str">
        <f t="shared" ca="1" si="9"/>
        <v/>
      </c>
      <c r="T67" s="90">
        <f t="shared" si="5"/>
        <v>0</v>
      </c>
    </row>
    <row r="68" spans="13:20">
      <c r="M68" s="89">
        <f t="shared" si="6"/>
        <v>0</v>
      </c>
      <c r="N68" s="81" t="str">
        <f>IF(OR(A68="",E68="",G68="",H68="",J68=""),"",
SUMIFS($J$4:J68,$A$4:A68,A68,$E$4:E68,E68,$G$4:G68,G68,$H$4:H68,"&lt;="&amp;H68,$H$4:H68,"&gt;="&amp;G68))</f>
        <v/>
      </c>
      <c r="O68" s="81" t="str">
        <f t="shared" si="7"/>
        <v/>
      </c>
      <c r="P68" s="90" t="str">
        <f t="shared" si="2"/>
        <v/>
      </c>
      <c r="Q68" s="81" t="str">
        <f t="shared" si="10"/>
        <v/>
      </c>
      <c r="R68" s="90">
        <f t="shared" si="8"/>
        <v>0</v>
      </c>
      <c r="S68" s="81" t="str">
        <f t="shared" ca="1" si="9"/>
        <v/>
      </c>
      <c r="T68" s="90">
        <f t="shared" si="5"/>
        <v>0</v>
      </c>
    </row>
    <row r="69" spans="13:20">
      <c r="M69" s="89">
        <f t="shared" si="6"/>
        <v>0</v>
      </c>
      <c r="N69" s="81" t="str">
        <f>IF(OR(A69="",E69="",G69="",H69="",J69=""),"",
SUMIFS($J$4:J69,$A$4:A69,A69,$E$4:E69,E69,$G$4:G69,G69,$H$4:H69,"&lt;="&amp;H69,$H$4:H69,"&gt;="&amp;G69))</f>
        <v/>
      </c>
      <c r="O69" s="81" t="str">
        <f t="shared" si="7"/>
        <v/>
      </c>
      <c r="P69" s="90" t="str">
        <f t="shared" ref="P69:P132" si="11">IF(OR(H69="",G69="",J69="",K69="",O69="",M69=""),"",
IF(H69&lt;G69,"Expired",
IF(O69&gt;M69,"Yes","No")))</f>
        <v/>
      </c>
      <c r="Q69" s="81" t="str">
        <f t="shared" si="10"/>
        <v/>
      </c>
      <c r="R69" s="90">
        <f t="shared" si="8"/>
        <v>0</v>
      </c>
      <c r="S69" s="81" t="str">
        <f t="shared" ca="1" si="9"/>
        <v/>
      </c>
      <c r="T69" s="90">
        <f t="shared" ref="T69:T132" si="12">IF(OR(P69="Yes",P69="Expired"),1,0)</f>
        <v>0</v>
      </c>
    </row>
    <row r="70" spans="13:20">
      <c r="M70" s="89">
        <f t="shared" ref="M70:M133" si="13">IFERROR(IF(H70&lt;G70,0,(H70-G70)/30.4375),"")</f>
        <v>0</v>
      </c>
      <c r="N70" s="81" t="str">
        <f>IF(OR(A70="",E70="",G70="",H70="",J70=""),"",
SUMIFS($J$4:J70,$A$4:A70,A70,$E$4:E70,E70,$G$4:G70,G70,$H$4:H70,"&lt;="&amp;H70,$H$4:H70,"&gt;="&amp;G70))</f>
        <v/>
      </c>
      <c r="O70" s="81" t="str">
        <f t="shared" si="7"/>
        <v/>
      </c>
      <c r="P70" s="90" t="str">
        <f t="shared" si="11"/>
        <v/>
      </c>
      <c r="Q70" s="81" t="str">
        <f t="shared" si="10"/>
        <v/>
      </c>
      <c r="R70" s="90">
        <f t="shared" si="8"/>
        <v>0</v>
      </c>
      <c r="S70" s="81" t="str">
        <f t="shared" ca="1" si="9"/>
        <v/>
      </c>
      <c r="T70" s="90">
        <f t="shared" si="12"/>
        <v>0</v>
      </c>
    </row>
    <row r="71" spans="13:20">
      <c r="M71" s="89">
        <f t="shared" si="13"/>
        <v>0</v>
      </c>
      <c r="N71" s="81" t="str">
        <f>IF(OR(A71="",E71="",G71="",H71="",J71=""),"",
SUMIFS($J$4:J71,$A$4:A71,A71,$E$4:E71,E71,$G$4:G71,G71,$H$4:H71,"&lt;="&amp;H71,$H$4:H71,"&gt;="&amp;G71))</f>
        <v/>
      </c>
      <c r="O71" s="81" t="str">
        <f t="shared" si="7"/>
        <v/>
      </c>
      <c r="P71" s="90" t="str">
        <f t="shared" si="11"/>
        <v/>
      </c>
      <c r="Q71" s="81" t="str">
        <f t="shared" si="10"/>
        <v/>
      </c>
      <c r="R71" s="90">
        <f t="shared" si="8"/>
        <v>0</v>
      </c>
      <c r="S71" s="81" t="str">
        <f t="shared" ca="1" si="9"/>
        <v/>
      </c>
      <c r="T71" s="90">
        <f t="shared" si="12"/>
        <v>0</v>
      </c>
    </row>
    <row r="72" spans="13:20">
      <c r="M72" s="89">
        <f t="shared" si="13"/>
        <v>0</v>
      </c>
      <c r="N72" s="81" t="str">
        <f>IF(OR(A72="",E72="",G72="",H72="",J72=""),"",
SUMIFS($J$4:J72,$A$4:A72,A72,$E$4:E72,E72,$G$4:G72,G72,$H$4:H72,"&lt;="&amp;H72,$H$4:H72,"&gt;="&amp;G72))</f>
        <v/>
      </c>
      <c r="O72" s="81" t="str">
        <f t="shared" si="7"/>
        <v/>
      </c>
      <c r="P72" s="90" t="str">
        <f t="shared" si="11"/>
        <v/>
      </c>
      <c r="Q72" s="81" t="str">
        <f t="shared" si="10"/>
        <v/>
      </c>
      <c r="R72" s="90">
        <f t="shared" si="8"/>
        <v>0</v>
      </c>
      <c r="S72" s="81" t="str">
        <f t="shared" ca="1" si="9"/>
        <v/>
      </c>
      <c r="T72" s="90">
        <f t="shared" si="12"/>
        <v>0</v>
      </c>
    </row>
    <row r="73" spans="13:20">
      <c r="M73" s="89">
        <f t="shared" si="13"/>
        <v>0</v>
      </c>
      <c r="N73" s="81" t="str">
        <f>IF(OR(A73="",E73="",G73="",H73="",J73=""),"",
SUMIFS($J$4:J73,$A$4:A73,A73,$E$4:E73,E73,$G$4:G73,G73,$H$4:H73,"&lt;="&amp;H73,$H$4:H73,"&gt;="&amp;G73))</f>
        <v/>
      </c>
      <c r="O73" s="81" t="str">
        <f t="shared" si="7"/>
        <v/>
      </c>
      <c r="P73" s="90" t="str">
        <f t="shared" si="11"/>
        <v/>
      </c>
      <c r="Q73" s="81" t="str">
        <f t="shared" si="10"/>
        <v/>
      </c>
      <c r="R73" s="90">
        <f t="shared" si="8"/>
        <v>0</v>
      </c>
      <c r="S73" s="81" t="str">
        <f t="shared" ca="1" si="9"/>
        <v/>
      </c>
      <c r="T73" s="90">
        <f t="shared" si="12"/>
        <v>0</v>
      </c>
    </row>
    <row r="74" spans="13:20">
      <c r="M74" s="89">
        <f t="shared" si="13"/>
        <v>0</v>
      </c>
      <c r="N74" s="81" t="str">
        <f>IF(OR(A74="",E74="",G74="",H74="",J74=""),"",
SUMIFS($J$4:J74,$A$4:A74,A74,$E$4:E74,E74,$G$4:G74,G74,$H$4:H74,"&lt;="&amp;H74,$H$4:H74,"&gt;="&amp;G74))</f>
        <v/>
      </c>
      <c r="O74" s="81" t="str">
        <f t="shared" si="7"/>
        <v/>
      </c>
      <c r="P74" s="90" t="str">
        <f t="shared" si="11"/>
        <v/>
      </c>
      <c r="Q74" s="81" t="str">
        <f t="shared" si="10"/>
        <v/>
      </c>
      <c r="R74" s="90">
        <f t="shared" si="8"/>
        <v>0</v>
      </c>
      <c r="S74" s="81" t="str">
        <f t="shared" ca="1" si="9"/>
        <v/>
      </c>
      <c r="T74" s="90">
        <f t="shared" si="12"/>
        <v>0</v>
      </c>
    </row>
    <row r="75" spans="13:20">
      <c r="M75" s="89">
        <f t="shared" si="13"/>
        <v>0</v>
      </c>
      <c r="N75" s="81" t="str">
        <f>IF(OR(A75="",E75="",G75="",H75="",J75=""),"",
SUMIFS($J$4:J75,$A$4:A75,A75,$E$4:E75,E75,$G$4:G75,G75,$H$4:H75,"&lt;="&amp;H75,$H$4:H75,"&gt;="&amp;G75))</f>
        <v/>
      </c>
      <c r="O75" s="81" t="str">
        <f t="shared" si="7"/>
        <v/>
      </c>
      <c r="P75" s="90" t="str">
        <f t="shared" si="11"/>
        <v/>
      </c>
      <c r="Q75" s="81" t="str">
        <f t="shared" si="10"/>
        <v/>
      </c>
      <c r="R75" s="90">
        <f t="shared" si="8"/>
        <v>0</v>
      </c>
      <c r="S75" s="81" t="str">
        <f t="shared" ca="1" si="9"/>
        <v/>
      </c>
      <c r="T75" s="90">
        <f t="shared" si="12"/>
        <v>0</v>
      </c>
    </row>
    <row r="76" spans="13:20">
      <c r="M76" s="89">
        <f t="shared" si="13"/>
        <v>0</v>
      </c>
      <c r="N76" s="81" t="str">
        <f>IF(OR(A76="",E76="",G76="",H76="",J76=""),"",
SUMIFS($J$4:J76,$A$4:A76,A76,$E$4:E76,E76,$G$4:G76,G76,$H$4:H76,"&lt;="&amp;H76,$H$4:H76,"&gt;="&amp;G76))</f>
        <v/>
      </c>
      <c r="O76" s="81" t="str">
        <f t="shared" ref="O76:O100" si="14">IFERROR(N76/K76,"")</f>
        <v/>
      </c>
      <c r="P76" s="90" t="str">
        <f t="shared" si="11"/>
        <v/>
      </c>
      <c r="Q76" s="81" t="str">
        <f t="shared" ref="Q76:Q100" si="15">IF(H76="","",
IF(H76&lt;G76,0,
IF(O76&lt;=M76,0,MIN(J76,N76-(M76*K76)))
))</f>
        <v/>
      </c>
      <c r="R76" s="90">
        <f t="shared" ref="R76:R100" si="16">IF(H76&lt;G76,J76,0)</f>
        <v>0</v>
      </c>
      <c r="S76" s="81" t="str">
        <f t="shared" ref="S76:S100" ca="1" si="17">IF(H76="","",IF(H76&lt;TODAY(),"Expired",IF(H76&lt;=EDATE(TODAY(),6),"Exp. in 6M","Valid &gt;6M")))</f>
        <v/>
      </c>
      <c r="T76" s="90">
        <f t="shared" si="12"/>
        <v>0</v>
      </c>
    </row>
    <row r="77" spans="13:20">
      <c r="M77" s="89">
        <f t="shared" si="13"/>
        <v>0</v>
      </c>
      <c r="N77" s="81" t="str">
        <f>IF(OR(A77="",E77="",G77="",H77="",J77=""),"",
SUMIFS($J$4:J77,$A$4:A77,A77,$E$4:E77,E77,$G$4:G77,G77,$H$4:H77,"&lt;="&amp;H77,$H$4:H77,"&gt;="&amp;G77))</f>
        <v/>
      </c>
      <c r="O77" s="81" t="str">
        <f t="shared" si="14"/>
        <v/>
      </c>
      <c r="P77" s="90" t="str">
        <f t="shared" si="11"/>
        <v/>
      </c>
      <c r="Q77" s="81" t="str">
        <f t="shared" si="15"/>
        <v/>
      </c>
      <c r="R77" s="90">
        <f t="shared" si="16"/>
        <v>0</v>
      </c>
      <c r="S77" s="81" t="str">
        <f t="shared" ca="1" si="17"/>
        <v/>
      </c>
      <c r="T77" s="90">
        <f t="shared" si="12"/>
        <v>0</v>
      </c>
    </row>
    <row r="78" spans="13:20">
      <c r="M78" s="89">
        <f t="shared" si="13"/>
        <v>0</v>
      </c>
      <c r="N78" s="81" t="str">
        <f>IF(OR(A78="",E78="",G78="",H78="",J78=""),"",
SUMIFS($J$4:J78,$A$4:A78,A78,$E$4:E78,E78,$G$4:G78,G78,$H$4:H78,"&lt;="&amp;H78,$H$4:H78,"&gt;="&amp;G78))</f>
        <v/>
      </c>
      <c r="O78" s="81" t="str">
        <f t="shared" si="14"/>
        <v/>
      </c>
      <c r="P78" s="90" t="str">
        <f t="shared" si="11"/>
        <v/>
      </c>
      <c r="Q78" s="81" t="str">
        <f t="shared" si="15"/>
        <v/>
      </c>
      <c r="R78" s="90">
        <f t="shared" si="16"/>
        <v>0</v>
      </c>
      <c r="S78" s="81" t="str">
        <f t="shared" ca="1" si="17"/>
        <v/>
      </c>
      <c r="T78" s="90">
        <f t="shared" si="12"/>
        <v>0</v>
      </c>
    </row>
    <row r="79" spans="13:20">
      <c r="M79" s="89">
        <f t="shared" si="13"/>
        <v>0</v>
      </c>
      <c r="N79" s="81" t="str">
        <f>IF(OR(A79="",E79="",G79="",H79="",J79=""),"",
SUMIFS($J$4:J79,$A$4:A79,A79,$E$4:E79,E79,$G$4:G79,G79,$H$4:H79,"&lt;="&amp;H79,$H$4:H79,"&gt;="&amp;G79))</f>
        <v/>
      </c>
      <c r="O79" s="81" t="str">
        <f t="shared" si="14"/>
        <v/>
      </c>
      <c r="P79" s="90" t="str">
        <f t="shared" si="11"/>
        <v/>
      </c>
      <c r="Q79" s="81" t="str">
        <f t="shared" si="15"/>
        <v/>
      </c>
      <c r="R79" s="90">
        <f t="shared" si="16"/>
        <v>0</v>
      </c>
      <c r="S79" s="81" t="str">
        <f t="shared" ca="1" si="17"/>
        <v/>
      </c>
      <c r="T79" s="90">
        <f t="shared" si="12"/>
        <v>0</v>
      </c>
    </row>
    <row r="80" spans="13:20">
      <c r="M80" s="89">
        <f t="shared" si="13"/>
        <v>0</v>
      </c>
      <c r="N80" s="81" t="str">
        <f>IF(OR(A80="",E80="",G80="",H80="",J80=""),"",
SUMIFS($J$4:J80,$A$4:A80,A80,$E$4:E80,E80,$G$4:G80,G80,$H$4:H80,"&lt;="&amp;H80,$H$4:H80,"&gt;="&amp;G80))</f>
        <v/>
      </c>
      <c r="O80" s="81" t="str">
        <f t="shared" si="14"/>
        <v/>
      </c>
      <c r="P80" s="90" t="str">
        <f t="shared" si="11"/>
        <v/>
      </c>
      <c r="Q80" s="81" t="str">
        <f t="shared" si="15"/>
        <v/>
      </c>
      <c r="R80" s="90">
        <f t="shared" si="16"/>
        <v>0</v>
      </c>
      <c r="S80" s="81" t="str">
        <f t="shared" ca="1" si="17"/>
        <v/>
      </c>
      <c r="T80" s="90">
        <f t="shared" si="12"/>
        <v>0</v>
      </c>
    </row>
    <row r="81" spans="13:20">
      <c r="M81" s="89">
        <f t="shared" si="13"/>
        <v>0</v>
      </c>
      <c r="N81" s="81" t="str">
        <f>IF(OR(A81="",E81="",G81="",H81="",J81=""),"",
SUMIFS($J$4:J81,$A$4:A81,A81,$E$4:E81,E81,$G$4:G81,G81,$H$4:H81,"&lt;="&amp;H81,$H$4:H81,"&gt;="&amp;G81))</f>
        <v/>
      </c>
      <c r="O81" s="81" t="str">
        <f t="shared" si="14"/>
        <v/>
      </c>
      <c r="P81" s="90" t="str">
        <f t="shared" si="11"/>
        <v/>
      </c>
      <c r="Q81" s="81" t="str">
        <f t="shared" si="15"/>
        <v/>
      </c>
      <c r="R81" s="90">
        <f t="shared" si="16"/>
        <v>0</v>
      </c>
      <c r="S81" s="81" t="str">
        <f t="shared" ca="1" si="17"/>
        <v/>
      </c>
      <c r="T81" s="90">
        <f t="shared" si="12"/>
        <v>0</v>
      </c>
    </row>
    <row r="82" spans="13:20">
      <c r="M82" s="89">
        <f t="shared" si="13"/>
        <v>0</v>
      </c>
      <c r="N82" s="81" t="str">
        <f>IF(OR(A82="",E82="",G82="",H82="",J82=""),"",
SUMIFS($J$4:J82,$A$4:A82,A82,$E$4:E82,E82,$G$4:G82,G82,$H$4:H82,"&lt;="&amp;H82,$H$4:H82,"&gt;="&amp;G82))</f>
        <v/>
      </c>
      <c r="O82" s="81" t="str">
        <f t="shared" si="14"/>
        <v/>
      </c>
      <c r="P82" s="90" t="str">
        <f t="shared" si="11"/>
        <v/>
      </c>
      <c r="Q82" s="81" t="str">
        <f t="shared" si="15"/>
        <v/>
      </c>
      <c r="R82" s="90">
        <f t="shared" si="16"/>
        <v>0</v>
      </c>
      <c r="S82" s="81" t="str">
        <f t="shared" ca="1" si="17"/>
        <v/>
      </c>
      <c r="T82" s="90">
        <f t="shared" si="12"/>
        <v>0</v>
      </c>
    </row>
    <row r="83" spans="13:20">
      <c r="M83" s="89">
        <f t="shared" si="13"/>
        <v>0</v>
      </c>
      <c r="N83" s="81" t="str">
        <f>IF(OR(A83="",E83="",G83="",H83="",J83=""),"",
SUMIFS($J$4:J83,$A$4:A83,A83,$E$4:E83,E83,$G$4:G83,G83,$H$4:H83,"&lt;="&amp;H83,$H$4:H83,"&gt;="&amp;G83))</f>
        <v/>
      </c>
      <c r="O83" s="81" t="str">
        <f t="shared" si="14"/>
        <v/>
      </c>
      <c r="P83" s="90" t="str">
        <f t="shared" si="11"/>
        <v/>
      </c>
      <c r="Q83" s="81" t="str">
        <f t="shared" si="15"/>
        <v/>
      </c>
      <c r="R83" s="90">
        <f t="shared" si="16"/>
        <v>0</v>
      </c>
      <c r="S83" s="81" t="str">
        <f t="shared" ca="1" si="17"/>
        <v/>
      </c>
      <c r="T83" s="90">
        <f t="shared" si="12"/>
        <v>0</v>
      </c>
    </row>
    <row r="84" spans="13:20">
      <c r="M84" s="89">
        <f t="shared" si="13"/>
        <v>0</v>
      </c>
      <c r="N84" s="81" t="str">
        <f>IF(OR(A84="",E84="",G84="",H84="",J84=""),"",
SUMIFS($J$4:J84,$A$4:A84,A84,$E$4:E84,E84,$G$4:G84,G84,$H$4:H84,"&lt;="&amp;H84,$H$4:H84,"&gt;="&amp;G84))</f>
        <v/>
      </c>
      <c r="O84" s="81" t="str">
        <f t="shared" si="14"/>
        <v/>
      </c>
      <c r="P84" s="90" t="str">
        <f t="shared" si="11"/>
        <v/>
      </c>
      <c r="Q84" s="81" t="str">
        <f t="shared" si="15"/>
        <v/>
      </c>
      <c r="R84" s="90">
        <f t="shared" si="16"/>
        <v>0</v>
      </c>
      <c r="S84" s="81" t="str">
        <f t="shared" ca="1" si="17"/>
        <v/>
      </c>
      <c r="T84" s="90">
        <f t="shared" si="12"/>
        <v>0</v>
      </c>
    </row>
    <row r="85" spans="13:20">
      <c r="M85" s="89">
        <f t="shared" si="13"/>
        <v>0</v>
      </c>
      <c r="N85" s="81" t="str">
        <f>IF(OR(A85="",E85="",G85="",H85="",J85=""),"",
SUMIFS($J$4:J85,$A$4:A85,A85,$E$4:E85,E85,$G$4:G85,G85,$H$4:H85,"&lt;="&amp;H85,$H$4:H85,"&gt;="&amp;G85))</f>
        <v/>
      </c>
      <c r="O85" s="81" t="str">
        <f t="shared" si="14"/>
        <v/>
      </c>
      <c r="P85" s="90" t="str">
        <f t="shared" si="11"/>
        <v/>
      </c>
      <c r="Q85" s="81" t="str">
        <f t="shared" si="15"/>
        <v/>
      </c>
      <c r="R85" s="90">
        <f t="shared" si="16"/>
        <v>0</v>
      </c>
      <c r="S85" s="81" t="str">
        <f t="shared" ca="1" si="17"/>
        <v/>
      </c>
      <c r="T85" s="90">
        <f t="shared" si="12"/>
        <v>0</v>
      </c>
    </row>
    <row r="86" spans="13:20">
      <c r="M86" s="89">
        <f t="shared" si="13"/>
        <v>0</v>
      </c>
      <c r="N86" s="81" t="str">
        <f>IF(OR(A86="",E86="",G86="",H86="",J86=""),"",
SUMIFS($J$4:J86,$A$4:A86,A86,$E$4:E86,E86,$G$4:G86,G86,$H$4:H86,"&lt;="&amp;H86,$H$4:H86,"&gt;="&amp;G86))</f>
        <v/>
      </c>
      <c r="O86" s="81" t="str">
        <f t="shared" si="14"/>
        <v/>
      </c>
      <c r="P86" s="90" t="str">
        <f t="shared" si="11"/>
        <v/>
      </c>
      <c r="Q86" s="81" t="str">
        <f t="shared" si="15"/>
        <v/>
      </c>
      <c r="R86" s="90">
        <f t="shared" si="16"/>
        <v>0</v>
      </c>
      <c r="S86" s="81" t="str">
        <f t="shared" ca="1" si="17"/>
        <v/>
      </c>
      <c r="T86" s="90">
        <f t="shared" si="12"/>
        <v>0</v>
      </c>
    </row>
    <row r="87" spans="13:20">
      <c r="M87" s="89">
        <f t="shared" si="13"/>
        <v>0</v>
      </c>
      <c r="N87" s="81" t="str">
        <f>IF(OR(A87="",E87="",G87="",H87="",J87=""),"",
SUMIFS($J$4:J87,$A$4:A87,A87,$E$4:E87,E87,$G$4:G87,G87,$H$4:H87,"&lt;="&amp;H87,$H$4:H87,"&gt;="&amp;G87))</f>
        <v/>
      </c>
      <c r="O87" s="81" t="str">
        <f t="shared" si="14"/>
        <v/>
      </c>
      <c r="P87" s="90" t="str">
        <f t="shared" si="11"/>
        <v/>
      </c>
      <c r="Q87" s="81" t="str">
        <f t="shared" si="15"/>
        <v/>
      </c>
      <c r="R87" s="90">
        <f t="shared" si="16"/>
        <v>0</v>
      </c>
      <c r="S87" s="81" t="str">
        <f t="shared" ca="1" si="17"/>
        <v/>
      </c>
      <c r="T87" s="90">
        <f t="shared" si="12"/>
        <v>0</v>
      </c>
    </row>
    <row r="88" spans="13:20">
      <c r="M88" s="89">
        <f t="shared" si="13"/>
        <v>0</v>
      </c>
      <c r="N88" s="81" t="str">
        <f>IF(OR(A88="",E88="",G88="",H88="",J88=""),"",
SUMIFS($J$4:J88,$A$4:A88,A88,$E$4:E88,E88,$G$4:G88,G88,$H$4:H88,"&lt;="&amp;H88,$H$4:H88,"&gt;="&amp;G88))</f>
        <v/>
      </c>
      <c r="O88" s="81" t="str">
        <f t="shared" si="14"/>
        <v/>
      </c>
      <c r="P88" s="90" t="str">
        <f t="shared" si="11"/>
        <v/>
      </c>
      <c r="Q88" s="81" t="str">
        <f t="shared" si="15"/>
        <v/>
      </c>
      <c r="R88" s="90">
        <f t="shared" si="16"/>
        <v>0</v>
      </c>
      <c r="S88" s="81" t="str">
        <f t="shared" ca="1" si="17"/>
        <v/>
      </c>
      <c r="T88" s="90">
        <f t="shared" si="12"/>
        <v>0</v>
      </c>
    </row>
    <row r="89" spans="13:20">
      <c r="M89" s="89">
        <f t="shared" si="13"/>
        <v>0</v>
      </c>
      <c r="N89" s="81" t="str">
        <f>IF(OR(A89="",E89="",G89="",H89="",J89=""),"",
SUMIFS($J$4:J89,$A$4:A89,A89,$E$4:E89,E89,$G$4:G89,G89,$H$4:H89,"&lt;="&amp;H89,$H$4:H89,"&gt;="&amp;G89))</f>
        <v/>
      </c>
      <c r="O89" s="81" t="str">
        <f t="shared" si="14"/>
        <v/>
      </c>
      <c r="P89" s="90" t="str">
        <f t="shared" si="11"/>
        <v/>
      </c>
      <c r="Q89" s="81" t="str">
        <f t="shared" si="15"/>
        <v/>
      </c>
      <c r="R89" s="90">
        <f t="shared" si="16"/>
        <v>0</v>
      </c>
      <c r="S89" s="81" t="str">
        <f t="shared" ca="1" si="17"/>
        <v/>
      </c>
      <c r="T89" s="90">
        <f t="shared" si="12"/>
        <v>0</v>
      </c>
    </row>
    <row r="90" spans="13:20">
      <c r="M90" s="89">
        <f t="shared" si="13"/>
        <v>0</v>
      </c>
      <c r="N90" s="81" t="str">
        <f>IF(OR(A90="",E90="",G90="",H90="",J90=""),"",
SUMIFS($J$4:J90,$A$4:A90,A90,$E$4:E90,E90,$G$4:G90,G90,$H$4:H90,"&lt;="&amp;H90,$H$4:H90,"&gt;="&amp;G90))</f>
        <v/>
      </c>
      <c r="O90" s="81" t="str">
        <f t="shared" si="14"/>
        <v/>
      </c>
      <c r="P90" s="90" t="str">
        <f t="shared" si="11"/>
        <v/>
      </c>
      <c r="Q90" s="81" t="str">
        <f t="shared" si="15"/>
        <v/>
      </c>
      <c r="R90" s="90">
        <f t="shared" si="16"/>
        <v>0</v>
      </c>
      <c r="S90" s="81" t="str">
        <f t="shared" ca="1" si="17"/>
        <v/>
      </c>
      <c r="T90" s="90">
        <f t="shared" si="12"/>
        <v>0</v>
      </c>
    </row>
    <row r="91" spans="13:20">
      <c r="M91" s="89">
        <f t="shared" si="13"/>
        <v>0</v>
      </c>
      <c r="N91" s="81" t="str">
        <f>IF(OR(A91="",E91="",G91="",H91="",J91=""),"",
SUMIFS($J$4:J91,$A$4:A91,A91,$E$4:E91,E91,$G$4:G91,G91,$H$4:H91,"&lt;="&amp;H91,$H$4:H91,"&gt;="&amp;G91))</f>
        <v/>
      </c>
      <c r="O91" s="81" t="str">
        <f t="shared" si="14"/>
        <v/>
      </c>
      <c r="P91" s="90" t="str">
        <f t="shared" si="11"/>
        <v/>
      </c>
      <c r="Q91" s="81" t="str">
        <f t="shared" si="15"/>
        <v/>
      </c>
      <c r="R91" s="90">
        <f t="shared" si="16"/>
        <v>0</v>
      </c>
      <c r="S91" s="81" t="str">
        <f t="shared" ca="1" si="17"/>
        <v/>
      </c>
      <c r="T91" s="90">
        <f t="shared" si="12"/>
        <v>0</v>
      </c>
    </row>
    <row r="92" spans="13:20">
      <c r="M92" s="89">
        <f t="shared" si="13"/>
        <v>0</v>
      </c>
      <c r="N92" s="81" t="str">
        <f>IF(OR(A92="",E92="",G92="",H92="",J92=""),"",
SUMIFS($J$4:J92,$A$4:A92,A92,$E$4:E92,E92,$G$4:G92,G92,$H$4:H92,"&lt;="&amp;H92,$H$4:H92,"&gt;="&amp;G92))</f>
        <v/>
      </c>
      <c r="O92" s="81" t="str">
        <f t="shared" si="14"/>
        <v/>
      </c>
      <c r="P92" s="90" t="str">
        <f t="shared" si="11"/>
        <v/>
      </c>
      <c r="Q92" s="81" t="str">
        <f t="shared" si="15"/>
        <v/>
      </c>
      <c r="R92" s="90">
        <f t="shared" si="16"/>
        <v>0</v>
      </c>
      <c r="S92" s="81" t="str">
        <f t="shared" ca="1" si="17"/>
        <v/>
      </c>
      <c r="T92" s="90">
        <f t="shared" si="12"/>
        <v>0</v>
      </c>
    </row>
    <row r="93" spans="13:20">
      <c r="M93" s="89">
        <f t="shared" si="13"/>
        <v>0</v>
      </c>
      <c r="N93" s="81" t="str">
        <f>IF(OR(A93="",E93="",G93="",H93="",J93=""),"",
SUMIFS($J$4:J93,$A$4:A93,A93,$E$4:E93,E93,$G$4:G93,G93,$H$4:H93,"&lt;="&amp;H93,$H$4:H93,"&gt;="&amp;G93))</f>
        <v/>
      </c>
      <c r="O93" s="81" t="str">
        <f t="shared" si="14"/>
        <v/>
      </c>
      <c r="P93" s="90" t="str">
        <f t="shared" si="11"/>
        <v/>
      </c>
      <c r="Q93" s="81" t="str">
        <f t="shared" si="15"/>
        <v/>
      </c>
      <c r="R93" s="90">
        <f t="shared" si="16"/>
        <v>0</v>
      </c>
      <c r="S93" s="81" t="str">
        <f t="shared" ca="1" si="17"/>
        <v/>
      </c>
      <c r="T93" s="90">
        <f t="shared" si="12"/>
        <v>0</v>
      </c>
    </row>
    <row r="94" spans="13:20">
      <c r="M94" s="89">
        <f t="shared" si="13"/>
        <v>0</v>
      </c>
      <c r="N94" s="81" t="str">
        <f>IF(OR(A94="",E94="",G94="",H94="",J94=""),"",
SUMIFS($J$4:J94,$A$4:A94,A94,$E$4:E94,E94,$G$4:G94,G94,$H$4:H94,"&lt;="&amp;H94,$H$4:H94,"&gt;="&amp;G94))</f>
        <v/>
      </c>
      <c r="O94" s="81" t="str">
        <f t="shared" si="14"/>
        <v/>
      </c>
      <c r="P94" s="90" t="str">
        <f t="shared" si="11"/>
        <v/>
      </c>
      <c r="Q94" s="81" t="str">
        <f t="shared" si="15"/>
        <v/>
      </c>
      <c r="R94" s="90">
        <f t="shared" si="16"/>
        <v>0</v>
      </c>
      <c r="S94" s="81" t="str">
        <f t="shared" ca="1" si="17"/>
        <v/>
      </c>
      <c r="T94" s="90">
        <f t="shared" si="12"/>
        <v>0</v>
      </c>
    </row>
    <row r="95" spans="13:20">
      <c r="M95" s="89">
        <f t="shared" si="13"/>
        <v>0</v>
      </c>
      <c r="N95" s="81" t="str">
        <f>IF(OR(A95="",E95="",G95="",H95="",J95=""),"",
SUMIFS($J$4:J95,$A$4:A95,A95,$E$4:E95,E95,$G$4:G95,G95,$H$4:H95,"&lt;="&amp;H95,$H$4:H95,"&gt;="&amp;G95))</f>
        <v/>
      </c>
      <c r="O95" s="81" t="str">
        <f t="shared" si="14"/>
        <v/>
      </c>
      <c r="P95" s="90" t="str">
        <f t="shared" si="11"/>
        <v/>
      </c>
      <c r="Q95" s="81" t="str">
        <f t="shared" si="15"/>
        <v/>
      </c>
      <c r="R95" s="90">
        <f t="shared" si="16"/>
        <v>0</v>
      </c>
      <c r="S95" s="81" t="str">
        <f t="shared" ca="1" si="17"/>
        <v/>
      </c>
      <c r="T95" s="90">
        <f t="shared" si="12"/>
        <v>0</v>
      </c>
    </row>
    <row r="96" spans="13:20">
      <c r="M96" s="89">
        <f t="shared" si="13"/>
        <v>0</v>
      </c>
      <c r="N96" s="81" t="str">
        <f>IF(OR(A96="",E96="",G96="",H96="",J96=""),"",
SUMIFS($J$4:J96,$A$4:A96,A96,$E$4:E96,E96,$G$4:G96,G96,$H$4:H96,"&lt;="&amp;H96,$H$4:H96,"&gt;="&amp;G96))</f>
        <v/>
      </c>
      <c r="O96" s="81" t="str">
        <f t="shared" si="14"/>
        <v/>
      </c>
      <c r="P96" s="90" t="str">
        <f t="shared" si="11"/>
        <v/>
      </c>
      <c r="Q96" s="81" t="str">
        <f t="shared" si="15"/>
        <v/>
      </c>
      <c r="R96" s="90">
        <f t="shared" si="16"/>
        <v>0</v>
      </c>
      <c r="S96" s="81" t="str">
        <f t="shared" ca="1" si="17"/>
        <v/>
      </c>
      <c r="T96" s="90">
        <f t="shared" si="12"/>
        <v>0</v>
      </c>
    </row>
    <row r="97" spans="13:20">
      <c r="M97" s="89">
        <f t="shared" si="13"/>
        <v>0</v>
      </c>
      <c r="N97" s="81" t="str">
        <f>IF(OR(A97="",E97="",G97="",H97="",J97=""),"",
SUMIFS($J$4:J97,$A$4:A97,A97,$E$4:E97,E97,$G$4:G97,G97,$H$4:H97,"&lt;="&amp;H97,$H$4:H97,"&gt;="&amp;G97))</f>
        <v/>
      </c>
      <c r="O97" s="81" t="str">
        <f t="shared" si="14"/>
        <v/>
      </c>
      <c r="P97" s="90" t="str">
        <f t="shared" si="11"/>
        <v/>
      </c>
      <c r="Q97" s="81" t="str">
        <f t="shared" si="15"/>
        <v/>
      </c>
      <c r="R97" s="90">
        <f t="shared" si="16"/>
        <v>0</v>
      </c>
      <c r="S97" s="81" t="str">
        <f t="shared" ca="1" si="17"/>
        <v/>
      </c>
      <c r="T97" s="90">
        <f t="shared" si="12"/>
        <v>0</v>
      </c>
    </row>
    <row r="98" spans="13:20">
      <c r="M98" s="89">
        <f t="shared" si="13"/>
        <v>0</v>
      </c>
      <c r="N98" s="81" t="str">
        <f>IF(OR(A98="",E98="",G98="",H98="",J98=""),"",
SUMIFS($J$4:J98,$A$4:A98,A98,$E$4:E98,E98,$G$4:G98,G98,$H$4:H98,"&lt;="&amp;H98,$H$4:H98,"&gt;="&amp;G98))</f>
        <v/>
      </c>
      <c r="O98" s="81" t="str">
        <f t="shared" si="14"/>
        <v/>
      </c>
      <c r="P98" s="90" t="str">
        <f t="shared" si="11"/>
        <v/>
      </c>
      <c r="Q98" s="81" t="str">
        <f t="shared" si="15"/>
        <v/>
      </c>
      <c r="R98" s="90">
        <f t="shared" si="16"/>
        <v>0</v>
      </c>
      <c r="S98" s="81" t="str">
        <f t="shared" ca="1" si="17"/>
        <v/>
      </c>
      <c r="T98" s="90">
        <f t="shared" si="12"/>
        <v>0</v>
      </c>
    </row>
    <row r="99" spans="13:20">
      <c r="M99" s="89">
        <f t="shared" si="13"/>
        <v>0</v>
      </c>
      <c r="N99" s="81" t="str">
        <f>IF(OR(A99="",E99="",G99="",H99="",J99=""),"",
SUMIFS($J$4:J99,$A$4:A99,A99,$E$4:E99,E99,$G$4:G99,G99,$H$4:H99,"&lt;="&amp;H99,$H$4:H99,"&gt;="&amp;G99))</f>
        <v/>
      </c>
      <c r="O99" s="81" t="str">
        <f t="shared" si="14"/>
        <v/>
      </c>
      <c r="P99" s="90" t="str">
        <f t="shared" si="11"/>
        <v/>
      </c>
      <c r="Q99" s="81" t="str">
        <f t="shared" si="15"/>
        <v/>
      </c>
      <c r="R99" s="90">
        <f t="shared" si="16"/>
        <v>0</v>
      </c>
      <c r="S99" s="81" t="str">
        <f t="shared" ca="1" si="17"/>
        <v/>
      </c>
      <c r="T99" s="90">
        <f t="shared" si="12"/>
        <v>0</v>
      </c>
    </row>
    <row r="100" spans="13:20">
      <c r="M100" s="89">
        <f t="shared" si="13"/>
        <v>0</v>
      </c>
      <c r="N100" s="81" t="str">
        <f>IF(OR(A100="",E100="",G100="",H100="",J100=""),"",
SUMIFS($J$4:J100,$A$4:A100,A100,$E$4:E100,E100,$G$4:G100,G100,$H$4:H100,"&lt;="&amp;H100,$H$4:H100,"&gt;="&amp;G100))</f>
        <v/>
      </c>
      <c r="O100" s="81" t="str">
        <f t="shared" si="14"/>
        <v/>
      </c>
      <c r="P100" s="90" t="str">
        <f t="shared" si="11"/>
        <v/>
      </c>
      <c r="Q100" s="81" t="str">
        <f t="shared" si="15"/>
        <v/>
      </c>
      <c r="R100" s="90">
        <f t="shared" si="16"/>
        <v>0</v>
      </c>
      <c r="S100" s="81" t="str">
        <f t="shared" ca="1" si="17"/>
        <v/>
      </c>
      <c r="T100" s="90">
        <f t="shared" si="12"/>
        <v>0</v>
      </c>
    </row>
    <row r="101" spans="13:20">
      <c r="M101" s="89">
        <f t="shared" si="13"/>
        <v>0</v>
      </c>
      <c r="N101" s="81" t="str">
        <f>IF(OR(A101="",E101="",G101="",H101="",J101=""),"",
SUMIFS($J$4:J101,$A$4:A101,A101,$E$4:E101,E101,$G$4:G101,G101,$H$4:H101,"&lt;="&amp;H101,$H$4:H101,"&gt;="&amp;G101))</f>
        <v/>
      </c>
      <c r="O101" s="81" t="str">
        <f t="shared" ref="O101:O164" si="18">IFERROR(N101/K101,"")</f>
        <v/>
      </c>
      <c r="P101" s="90" t="str">
        <f t="shared" si="11"/>
        <v/>
      </c>
      <c r="Q101" s="81" t="str">
        <f t="shared" ref="Q101:Q164" si="19">IF(H101="","",
IF(H101&lt;G101,0,
IF(O101&lt;=M101,0,MIN(J101,N101-(M101*K101)))
))</f>
        <v/>
      </c>
      <c r="R101" s="90">
        <f t="shared" ref="R101:R164" si="20">IF(H101&lt;G101,J101,0)</f>
        <v>0</v>
      </c>
      <c r="S101" s="81" t="str">
        <f t="shared" ref="S101:S164" ca="1" si="21">IF(H101="","",IF(H101&lt;TODAY(),"Expired",IF(H101&lt;=EDATE(TODAY(),6),"Exp. in 6M","Valid &gt;6M")))</f>
        <v/>
      </c>
      <c r="T101" s="90">
        <f t="shared" si="12"/>
        <v>0</v>
      </c>
    </row>
    <row r="102" spans="13:20">
      <c r="M102" s="89">
        <f t="shared" si="13"/>
        <v>0</v>
      </c>
      <c r="N102" s="81" t="str">
        <f>IF(OR(A102="",E102="",G102="",H102="",J102=""),"",
SUMIFS($J$4:J102,$A$4:A102,A102,$E$4:E102,E102,$G$4:G102,G102,$H$4:H102,"&lt;="&amp;H102,$H$4:H102,"&gt;="&amp;G102))</f>
        <v/>
      </c>
      <c r="O102" s="81" t="str">
        <f t="shared" si="18"/>
        <v/>
      </c>
      <c r="P102" s="90" t="str">
        <f t="shared" si="11"/>
        <v/>
      </c>
      <c r="Q102" s="81" t="str">
        <f t="shared" si="19"/>
        <v/>
      </c>
      <c r="R102" s="90">
        <f t="shared" si="20"/>
        <v>0</v>
      </c>
      <c r="S102" s="81" t="str">
        <f t="shared" ca="1" si="21"/>
        <v/>
      </c>
      <c r="T102" s="90">
        <f t="shared" si="12"/>
        <v>0</v>
      </c>
    </row>
    <row r="103" spans="13:20">
      <c r="M103" s="89">
        <f t="shared" si="13"/>
        <v>0</v>
      </c>
      <c r="N103" s="81" t="str">
        <f>IF(OR(A103="",E103="",G103="",H103="",J103=""),"",
SUMIFS($J$4:J103,$A$4:A103,A103,$E$4:E103,E103,$G$4:G103,G103,$H$4:H103,"&lt;="&amp;H103,$H$4:H103,"&gt;="&amp;G103))</f>
        <v/>
      </c>
      <c r="O103" s="81" t="str">
        <f t="shared" si="18"/>
        <v/>
      </c>
      <c r="P103" s="90" t="str">
        <f t="shared" si="11"/>
        <v/>
      </c>
      <c r="Q103" s="81" t="str">
        <f t="shared" si="19"/>
        <v/>
      </c>
      <c r="R103" s="90">
        <f t="shared" si="20"/>
        <v>0</v>
      </c>
      <c r="S103" s="81" t="str">
        <f t="shared" ca="1" si="21"/>
        <v/>
      </c>
      <c r="T103" s="90">
        <f t="shared" si="12"/>
        <v>0</v>
      </c>
    </row>
    <row r="104" spans="13:20">
      <c r="M104" s="89">
        <f t="shared" si="13"/>
        <v>0</v>
      </c>
      <c r="N104" s="81" t="str">
        <f>IF(OR(A104="",E104="",G104="",H104="",J104=""),"",
SUMIFS($J$4:J104,$A$4:A104,A104,$E$4:E104,E104,$G$4:G104,G104,$H$4:H104,"&lt;="&amp;H104,$H$4:H104,"&gt;="&amp;G104))</f>
        <v/>
      </c>
      <c r="O104" s="81" t="str">
        <f t="shared" si="18"/>
        <v/>
      </c>
      <c r="P104" s="90" t="str">
        <f t="shared" si="11"/>
        <v/>
      </c>
      <c r="Q104" s="81" t="str">
        <f t="shared" si="19"/>
        <v/>
      </c>
      <c r="R104" s="90">
        <f t="shared" si="20"/>
        <v>0</v>
      </c>
      <c r="S104" s="81" t="str">
        <f t="shared" ca="1" si="21"/>
        <v/>
      </c>
      <c r="T104" s="90">
        <f t="shared" si="12"/>
        <v>0</v>
      </c>
    </row>
    <row r="105" spans="13:20">
      <c r="M105" s="89">
        <f t="shared" si="13"/>
        <v>0</v>
      </c>
      <c r="N105" s="81" t="str">
        <f>IF(OR(A105="",E105="",G105="",H105="",J105=""),"",
SUMIFS($J$4:J105,$A$4:A105,A105,$E$4:E105,E105,$G$4:G105,G105,$H$4:H105,"&lt;="&amp;H105,$H$4:H105,"&gt;="&amp;G105))</f>
        <v/>
      </c>
      <c r="O105" s="81" t="str">
        <f t="shared" si="18"/>
        <v/>
      </c>
      <c r="P105" s="90" t="str">
        <f t="shared" si="11"/>
        <v/>
      </c>
      <c r="Q105" s="81" t="str">
        <f t="shared" si="19"/>
        <v/>
      </c>
      <c r="R105" s="90">
        <f t="shared" si="20"/>
        <v>0</v>
      </c>
      <c r="S105" s="81" t="str">
        <f t="shared" ca="1" si="21"/>
        <v/>
      </c>
      <c r="T105" s="90">
        <f t="shared" si="12"/>
        <v>0</v>
      </c>
    </row>
    <row r="106" spans="13:20">
      <c r="M106" s="89">
        <f t="shared" si="13"/>
        <v>0</v>
      </c>
      <c r="N106" s="81" t="str">
        <f>IF(OR(A106="",E106="",G106="",H106="",J106=""),"",
SUMIFS($J$4:J106,$A$4:A106,A106,$E$4:E106,E106,$G$4:G106,G106,$H$4:H106,"&lt;="&amp;H106,$H$4:H106,"&gt;="&amp;G106))</f>
        <v/>
      </c>
      <c r="O106" s="81" t="str">
        <f t="shared" si="18"/>
        <v/>
      </c>
      <c r="P106" s="90" t="str">
        <f t="shared" si="11"/>
        <v/>
      </c>
      <c r="Q106" s="81" t="str">
        <f t="shared" si="19"/>
        <v/>
      </c>
      <c r="R106" s="90">
        <f t="shared" si="20"/>
        <v>0</v>
      </c>
      <c r="S106" s="81" t="str">
        <f t="shared" ca="1" si="21"/>
        <v/>
      </c>
      <c r="T106" s="90">
        <f t="shared" si="12"/>
        <v>0</v>
      </c>
    </row>
    <row r="107" spans="13:20">
      <c r="M107" s="89">
        <f t="shared" si="13"/>
        <v>0</v>
      </c>
      <c r="N107" s="81" t="str">
        <f>IF(OR(A107="",E107="",G107="",H107="",J107=""),"",
SUMIFS($J$4:J107,$A$4:A107,A107,$E$4:E107,E107,$G$4:G107,G107,$H$4:H107,"&lt;="&amp;H107,$H$4:H107,"&gt;="&amp;G107))</f>
        <v/>
      </c>
      <c r="O107" s="81" t="str">
        <f t="shared" si="18"/>
        <v/>
      </c>
      <c r="P107" s="90" t="str">
        <f t="shared" si="11"/>
        <v/>
      </c>
      <c r="Q107" s="81" t="str">
        <f t="shared" si="19"/>
        <v/>
      </c>
      <c r="R107" s="90">
        <f t="shared" si="20"/>
        <v>0</v>
      </c>
      <c r="S107" s="81" t="str">
        <f t="shared" ca="1" si="21"/>
        <v/>
      </c>
      <c r="T107" s="90">
        <f t="shared" si="12"/>
        <v>0</v>
      </c>
    </row>
    <row r="108" spans="13:20">
      <c r="M108" s="89">
        <f t="shared" si="13"/>
        <v>0</v>
      </c>
      <c r="N108" s="81" t="str">
        <f>IF(OR(A108="",E108="",G108="",H108="",J108=""),"",
SUMIFS($J$4:J108,$A$4:A108,A108,$E$4:E108,E108,$G$4:G108,G108,$H$4:H108,"&lt;="&amp;H108,$H$4:H108,"&gt;="&amp;G108))</f>
        <v/>
      </c>
      <c r="O108" s="81" t="str">
        <f t="shared" si="18"/>
        <v/>
      </c>
      <c r="P108" s="90" t="str">
        <f t="shared" si="11"/>
        <v/>
      </c>
      <c r="Q108" s="81" t="str">
        <f t="shared" si="19"/>
        <v/>
      </c>
      <c r="R108" s="90">
        <f t="shared" si="20"/>
        <v>0</v>
      </c>
      <c r="S108" s="81" t="str">
        <f t="shared" ca="1" si="21"/>
        <v/>
      </c>
      <c r="T108" s="90">
        <f t="shared" si="12"/>
        <v>0</v>
      </c>
    </row>
    <row r="109" spans="13:20">
      <c r="M109" s="89">
        <f t="shared" si="13"/>
        <v>0</v>
      </c>
      <c r="N109" s="81" t="str">
        <f>IF(OR(A109="",E109="",G109="",H109="",J109=""),"",
SUMIFS($J$4:J109,$A$4:A109,A109,$E$4:E109,E109,$G$4:G109,G109,$H$4:H109,"&lt;="&amp;H109,$H$4:H109,"&gt;="&amp;G109))</f>
        <v/>
      </c>
      <c r="O109" s="81" t="str">
        <f t="shared" si="18"/>
        <v/>
      </c>
      <c r="P109" s="90" t="str">
        <f t="shared" si="11"/>
        <v/>
      </c>
      <c r="Q109" s="81" t="str">
        <f t="shared" si="19"/>
        <v/>
      </c>
      <c r="R109" s="90">
        <f t="shared" si="20"/>
        <v>0</v>
      </c>
      <c r="S109" s="81" t="str">
        <f t="shared" ca="1" si="21"/>
        <v/>
      </c>
      <c r="T109" s="90">
        <f t="shared" si="12"/>
        <v>0</v>
      </c>
    </row>
    <row r="110" spans="13:20">
      <c r="M110" s="89">
        <f t="shared" si="13"/>
        <v>0</v>
      </c>
      <c r="N110" s="81" t="str">
        <f>IF(OR(A110="",E110="",G110="",H110="",J110=""),"",
SUMIFS($J$4:J110,$A$4:A110,A110,$E$4:E110,E110,$G$4:G110,G110,$H$4:H110,"&lt;="&amp;H110,$H$4:H110,"&gt;="&amp;G110))</f>
        <v/>
      </c>
      <c r="O110" s="81" t="str">
        <f t="shared" si="18"/>
        <v/>
      </c>
      <c r="P110" s="90" t="str">
        <f t="shared" si="11"/>
        <v/>
      </c>
      <c r="Q110" s="81" t="str">
        <f t="shared" si="19"/>
        <v/>
      </c>
      <c r="R110" s="90">
        <f t="shared" si="20"/>
        <v>0</v>
      </c>
      <c r="S110" s="81" t="str">
        <f t="shared" ca="1" si="21"/>
        <v/>
      </c>
      <c r="T110" s="90">
        <f t="shared" si="12"/>
        <v>0</v>
      </c>
    </row>
    <row r="111" spans="13:20">
      <c r="M111" s="89">
        <f t="shared" si="13"/>
        <v>0</v>
      </c>
      <c r="N111" s="81" t="str">
        <f>IF(OR(A111="",E111="",G111="",H111="",J111=""),"",
SUMIFS($J$4:J111,$A$4:A111,A111,$E$4:E111,E111,$G$4:G111,G111,$H$4:H111,"&lt;="&amp;H111,$H$4:H111,"&gt;="&amp;G111))</f>
        <v/>
      </c>
      <c r="O111" s="81" t="str">
        <f t="shared" si="18"/>
        <v/>
      </c>
      <c r="P111" s="90" t="str">
        <f t="shared" si="11"/>
        <v/>
      </c>
      <c r="Q111" s="81" t="str">
        <f t="shared" si="19"/>
        <v/>
      </c>
      <c r="R111" s="90">
        <f t="shared" si="20"/>
        <v>0</v>
      </c>
      <c r="S111" s="81" t="str">
        <f t="shared" ca="1" si="21"/>
        <v/>
      </c>
      <c r="T111" s="90">
        <f t="shared" si="12"/>
        <v>0</v>
      </c>
    </row>
    <row r="112" spans="13:20">
      <c r="M112" s="89">
        <f t="shared" si="13"/>
        <v>0</v>
      </c>
      <c r="N112" s="81" t="str">
        <f>IF(OR(A112="",E112="",G112="",H112="",J112=""),"",
SUMIFS($J$4:J112,$A$4:A112,A112,$E$4:E112,E112,$G$4:G112,G112,$H$4:H112,"&lt;="&amp;H112,$H$4:H112,"&gt;="&amp;G112))</f>
        <v/>
      </c>
      <c r="O112" s="81" t="str">
        <f t="shared" si="18"/>
        <v/>
      </c>
      <c r="P112" s="90" t="str">
        <f t="shared" si="11"/>
        <v/>
      </c>
      <c r="Q112" s="81" t="str">
        <f t="shared" si="19"/>
        <v/>
      </c>
      <c r="R112" s="90">
        <f t="shared" si="20"/>
        <v>0</v>
      </c>
      <c r="S112" s="81" t="str">
        <f t="shared" ca="1" si="21"/>
        <v/>
      </c>
      <c r="T112" s="90">
        <f t="shared" si="12"/>
        <v>0</v>
      </c>
    </row>
    <row r="113" spans="13:20">
      <c r="M113" s="89">
        <f t="shared" si="13"/>
        <v>0</v>
      </c>
      <c r="N113" s="81" t="str">
        <f>IF(OR(A113="",E113="",G113="",H113="",J113=""),"",
SUMIFS($J$4:J113,$A$4:A113,A113,$E$4:E113,E113,$G$4:G113,G113,$H$4:H113,"&lt;="&amp;H113,$H$4:H113,"&gt;="&amp;G113))</f>
        <v/>
      </c>
      <c r="O113" s="81" t="str">
        <f t="shared" si="18"/>
        <v/>
      </c>
      <c r="P113" s="90" t="str">
        <f t="shared" si="11"/>
        <v/>
      </c>
      <c r="Q113" s="81" t="str">
        <f t="shared" si="19"/>
        <v/>
      </c>
      <c r="R113" s="90">
        <f t="shared" si="20"/>
        <v>0</v>
      </c>
      <c r="S113" s="81" t="str">
        <f t="shared" ca="1" si="21"/>
        <v/>
      </c>
      <c r="T113" s="90">
        <f t="shared" si="12"/>
        <v>0</v>
      </c>
    </row>
    <row r="114" spans="13:20">
      <c r="M114" s="89">
        <f t="shared" si="13"/>
        <v>0</v>
      </c>
      <c r="N114" s="81" t="str">
        <f>IF(OR(A114="",E114="",G114="",H114="",J114=""),"",
SUMIFS($J$4:J114,$A$4:A114,A114,$E$4:E114,E114,$G$4:G114,G114,$H$4:H114,"&lt;="&amp;H114,$H$4:H114,"&gt;="&amp;G114))</f>
        <v/>
      </c>
      <c r="O114" s="81" t="str">
        <f t="shared" si="18"/>
        <v/>
      </c>
      <c r="P114" s="90" t="str">
        <f t="shared" si="11"/>
        <v/>
      </c>
      <c r="Q114" s="81" t="str">
        <f t="shared" si="19"/>
        <v/>
      </c>
      <c r="R114" s="90">
        <f t="shared" si="20"/>
        <v>0</v>
      </c>
      <c r="S114" s="81" t="str">
        <f t="shared" ca="1" si="21"/>
        <v/>
      </c>
      <c r="T114" s="90">
        <f t="shared" si="12"/>
        <v>0</v>
      </c>
    </row>
    <row r="115" spans="13:20">
      <c r="M115" s="89">
        <f t="shared" si="13"/>
        <v>0</v>
      </c>
      <c r="N115" s="81" t="str">
        <f>IF(OR(A115="",E115="",G115="",H115="",J115=""),"",
SUMIFS($J$4:J115,$A$4:A115,A115,$E$4:E115,E115,$G$4:G115,G115,$H$4:H115,"&lt;="&amp;H115,$H$4:H115,"&gt;="&amp;G115))</f>
        <v/>
      </c>
      <c r="O115" s="81" t="str">
        <f t="shared" si="18"/>
        <v/>
      </c>
      <c r="P115" s="90" t="str">
        <f t="shared" si="11"/>
        <v/>
      </c>
      <c r="Q115" s="81" t="str">
        <f t="shared" si="19"/>
        <v/>
      </c>
      <c r="R115" s="90">
        <f t="shared" si="20"/>
        <v>0</v>
      </c>
      <c r="S115" s="81" t="str">
        <f t="shared" ca="1" si="21"/>
        <v/>
      </c>
      <c r="T115" s="90">
        <f t="shared" si="12"/>
        <v>0</v>
      </c>
    </row>
    <row r="116" spans="13:20">
      <c r="M116" s="89">
        <f t="shared" si="13"/>
        <v>0</v>
      </c>
      <c r="N116" s="81" t="str">
        <f>IF(OR(A116="",E116="",G116="",H116="",J116=""),"",
SUMIFS($J$4:J116,$A$4:A116,A116,$E$4:E116,E116,$G$4:G116,G116,$H$4:H116,"&lt;="&amp;H116,$H$4:H116,"&gt;="&amp;G116))</f>
        <v/>
      </c>
      <c r="O116" s="81" t="str">
        <f t="shared" si="18"/>
        <v/>
      </c>
      <c r="P116" s="90" t="str">
        <f t="shared" si="11"/>
        <v/>
      </c>
      <c r="Q116" s="81" t="str">
        <f t="shared" si="19"/>
        <v/>
      </c>
      <c r="R116" s="90">
        <f t="shared" si="20"/>
        <v>0</v>
      </c>
      <c r="S116" s="81" t="str">
        <f t="shared" ca="1" si="21"/>
        <v/>
      </c>
      <c r="T116" s="90">
        <f t="shared" si="12"/>
        <v>0</v>
      </c>
    </row>
    <row r="117" spans="13:20">
      <c r="M117" s="89">
        <f t="shared" si="13"/>
        <v>0</v>
      </c>
      <c r="N117" s="81" t="str">
        <f>IF(OR(A117="",E117="",G117="",H117="",J117=""),"",
SUMIFS($J$4:J117,$A$4:A117,A117,$E$4:E117,E117,$G$4:G117,G117,$H$4:H117,"&lt;="&amp;H117,$H$4:H117,"&gt;="&amp;G117))</f>
        <v/>
      </c>
      <c r="O117" s="81" t="str">
        <f t="shared" si="18"/>
        <v/>
      </c>
      <c r="P117" s="90" t="str">
        <f t="shared" si="11"/>
        <v/>
      </c>
      <c r="Q117" s="81" t="str">
        <f t="shared" si="19"/>
        <v/>
      </c>
      <c r="R117" s="90">
        <f t="shared" si="20"/>
        <v>0</v>
      </c>
      <c r="S117" s="81" t="str">
        <f t="shared" ca="1" si="21"/>
        <v/>
      </c>
      <c r="T117" s="90">
        <f t="shared" si="12"/>
        <v>0</v>
      </c>
    </row>
    <row r="118" spans="13:20">
      <c r="M118" s="89">
        <f t="shared" si="13"/>
        <v>0</v>
      </c>
      <c r="N118" s="81" t="str">
        <f>IF(OR(A118="",E118="",G118="",H118="",J118=""),"",
SUMIFS($J$4:J118,$A$4:A118,A118,$E$4:E118,E118,$G$4:G118,G118,$H$4:H118,"&lt;="&amp;H118,$H$4:H118,"&gt;="&amp;G118))</f>
        <v/>
      </c>
      <c r="O118" s="81" t="str">
        <f t="shared" si="18"/>
        <v/>
      </c>
      <c r="P118" s="90" t="str">
        <f t="shared" si="11"/>
        <v/>
      </c>
      <c r="Q118" s="81" t="str">
        <f t="shared" si="19"/>
        <v/>
      </c>
      <c r="R118" s="90">
        <f t="shared" si="20"/>
        <v>0</v>
      </c>
      <c r="S118" s="81" t="str">
        <f t="shared" ca="1" si="21"/>
        <v/>
      </c>
      <c r="T118" s="90">
        <f t="shared" si="12"/>
        <v>0</v>
      </c>
    </row>
    <row r="119" spans="13:20">
      <c r="M119" s="89">
        <f t="shared" si="13"/>
        <v>0</v>
      </c>
      <c r="N119" s="81" t="str">
        <f>IF(OR(A119="",E119="",G119="",H119="",J119=""),"",
SUMIFS($J$4:J119,$A$4:A119,A119,$E$4:E119,E119,$G$4:G119,G119,$H$4:H119,"&lt;="&amp;H119,$H$4:H119,"&gt;="&amp;G119))</f>
        <v/>
      </c>
      <c r="O119" s="81" t="str">
        <f t="shared" si="18"/>
        <v/>
      </c>
      <c r="P119" s="90" t="str">
        <f t="shared" si="11"/>
        <v/>
      </c>
      <c r="Q119" s="81" t="str">
        <f t="shared" si="19"/>
        <v/>
      </c>
      <c r="R119" s="90">
        <f t="shared" si="20"/>
        <v>0</v>
      </c>
      <c r="S119" s="81" t="str">
        <f t="shared" ca="1" si="21"/>
        <v/>
      </c>
      <c r="T119" s="90">
        <f t="shared" si="12"/>
        <v>0</v>
      </c>
    </row>
    <row r="120" spans="13:20">
      <c r="M120" s="89">
        <f t="shared" si="13"/>
        <v>0</v>
      </c>
      <c r="N120" s="81" t="str">
        <f>IF(OR(A120="",E120="",G120="",H120="",J120=""),"",
SUMIFS($J$4:J120,$A$4:A120,A120,$E$4:E120,E120,$G$4:G120,G120,$H$4:H120,"&lt;="&amp;H120,$H$4:H120,"&gt;="&amp;G120))</f>
        <v/>
      </c>
      <c r="O120" s="81" t="str">
        <f t="shared" si="18"/>
        <v/>
      </c>
      <c r="P120" s="90" t="str">
        <f t="shared" si="11"/>
        <v/>
      </c>
      <c r="Q120" s="81" t="str">
        <f t="shared" si="19"/>
        <v/>
      </c>
      <c r="R120" s="90">
        <f t="shared" si="20"/>
        <v>0</v>
      </c>
      <c r="S120" s="81" t="str">
        <f t="shared" ca="1" si="21"/>
        <v/>
      </c>
      <c r="T120" s="90">
        <f t="shared" si="12"/>
        <v>0</v>
      </c>
    </row>
    <row r="121" spans="13:20">
      <c r="M121" s="89">
        <f t="shared" si="13"/>
        <v>0</v>
      </c>
      <c r="N121" s="81" t="str">
        <f>IF(OR(A121="",E121="",G121="",H121="",J121=""),"",
SUMIFS($J$4:J121,$A$4:A121,A121,$E$4:E121,E121,$G$4:G121,G121,$H$4:H121,"&lt;="&amp;H121,$H$4:H121,"&gt;="&amp;G121))</f>
        <v/>
      </c>
      <c r="O121" s="81" t="str">
        <f t="shared" si="18"/>
        <v/>
      </c>
      <c r="P121" s="90" t="str">
        <f t="shared" si="11"/>
        <v/>
      </c>
      <c r="Q121" s="81" t="str">
        <f t="shared" si="19"/>
        <v/>
      </c>
      <c r="R121" s="90">
        <f t="shared" si="20"/>
        <v>0</v>
      </c>
      <c r="S121" s="81" t="str">
        <f t="shared" ca="1" si="21"/>
        <v/>
      </c>
      <c r="T121" s="90">
        <f t="shared" si="12"/>
        <v>0</v>
      </c>
    </row>
    <row r="122" spans="13:20">
      <c r="M122" s="89">
        <f t="shared" si="13"/>
        <v>0</v>
      </c>
      <c r="N122" s="81" t="str">
        <f>IF(OR(A122="",E122="",G122="",H122="",J122=""),"",
SUMIFS($J$4:J122,$A$4:A122,A122,$E$4:E122,E122,$G$4:G122,G122,$H$4:H122,"&lt;="&amp;H122,$H$4:H122,"&gt;="&amp;G122))</f>
        <v/>
      </c>
      <c r="O122" s="81" t="str">
        <f t="shared" si="18"/>
        <v/>
      </c>
      <c r="P122" s="90" t="str">
        <f t="shared" si="11"/>
        <v/>
      </c>
      <c r="Q122" s="81" t="str">
        <f t="shared" si="19"/>
        <v/>
      </c>
      <c r="R122" s="90">
        <f t="shared" si="20"/>
        <v>0</v>
      </c>
      <c r="S122" s="81" t="str">
        <f t="shared" ca="1" si="21"/>
        <v/>
      </c>
      <c r="T122" s="90">
        <f t="shared" si="12"/>
        <v>0</v>
      </c>
    </row>
    <row r="123" spans="13:20">
      <c r="M123" s="89">
        <f t="shared" si="13"/>
        <v>0</v>
      </c>
      <c r="N123" s="81" t="str">
        <f>IF(OR(A123="",E123="",G123="",H123="",J123=""),"",
SUMIFS($J$4:J123,$A$4:A123,A123,$E$4:E123,E123,$G$4:G123,G123,$H$4:H123,"&lt;="&amp;H123,$H$4:H123,"&gt;="&amp;G123))</f>
        <v/>
      </c>
      <c r="O123" s="81" t="str">
        <f t="shared" si="18"/>
        <v/>
      </c>
      <c r="P123" s="90" t="str">
        <f t="shared" si="11"/>
        <v/>
      </c>
      <c r="Q123" s="81" t="str">
        <f t="shared" si="19"/>
        <v/>
      </c>
      <c r="R123" s="90">
        <f t="shared" si="20"/>
        <v>0</v>
      </c>
      <c r="S123" s="81" t="str">
        <f t="shared" ca="1" si="21"/>
        <v/>
      </c>
      <c r="T123" s="90">
        <f t="shared" si="12"/>
        <v>0</v>
      </c>
    </row>
    <row r="124" spans="13:20">
      <c r="M124" s="89">
        <f t="shared" si="13"/>
        <v>0</v>
      </c>
      <c r="N124" s="81" t="str">
        <f>IF(OR(A124="",E124="",G124="",H124="",J124=""),"",
SUMIFS($J$4:J124,$A$4:A124,A124,$E$4:E124,E124,$G$4:G124,G124,$H$4:H124,"&lt;="&amp;H124,$H$4:H124,"&gt;="&amp;G124))</f>
        <v/>
      </c>
      <c r="O124" s="81" t="str">
        <f t="shared" si="18"/>
        <v/>
      </c>
      <c r="P124" s="90" t="str">
        <f t="shared" si="11"/>
        <v/>
      </c>
      <c r="Q124" s="81" t="str">
        <f t="shared" si="19"/>
        <v/>
      </c>
      <c r="R124" s="90">
        <f t="shared" si="20"/>
        <v>0</v>
      </c>
      <c r="S124" s="81" t="str">
        <f t="shared" ca="1" si="21"/>
        <v/>
      </c>
      <c r="T124" s="90">
        <f t="shared" si="12"/>
        <v>0</v>
      </c>
    </row>
    <row r="125" spans="13:20">
      <c r="M125" s="89">
        <f t="shared" si="13"/>
        <v>0</v>
      </c>
      <c r="N125" s="81" t="str">
        <f>IF(OR(A125="",E125="",G125="",H125="",J125=""),"",
SUMIFS($J$4:J125,$A$4:A125,A125,$E$4:E125,E125,$G$4:G125,G125,$H$4:H125,"&lt;="&amp;H125,$H$4:H125,"&gt;="&amp;G125))</f>
        <v/>
      </c>
      <c r="O125" s="81" t="str">
        <f t="shared" si="18"/>
        <v/>
      </c>
      <c r="P125" s="90" t="str">
        <f t="shared" si="11"/>
        <v/>
      </c>
      <c r="Q125" s="81" t="str">
        <f t="shared" si="19"/>
        <v/>
      </c>
      <c r="R125" s="90">
        <f t="shared" si="20"/>
        <v>0</v>
      </c>
      <c r="S125" s="81" t="str">
        <f t="shared" ca="1" si="21"/>
        <v/>
      </c>
      <c r="T125" s="90">
        <f t="shared" si="12"/>
        <v>0</v>
      </c>
    </row>
    <row r="126" spans="13:20">
      <c r="M126" s="89">
        <f t="shared" si="13"/>
        <v>0</v>
      </c>
      <c r="N126" s="81" t="str">
        <f>IF(OR(A126="",E126="",G126="",H126="",J126=""),"",
SUMIFS($J$4:J126,$A$4:A126,A126,$E$4:E126,E126,$G$4:G126,G126,$H$4:H126,"&lt;="&amp;H126,$H$4:H126,"&gt;="&amp;G126))</f>
        <v/>
      </c>
      <c r="O126" s="81" t="str">
        <f t="shared" si="18"/>
        <v/>
      </c>
      <c r="P126" s="90" t="str">
        <f t="shared" si="11"/>
        <v/>
      </c>
      <c r="Q126" s="81" t="str">
        <f t="shared" si="19"/>
        <v/>
      </c>
      <c r="R126" s="90">
        <f t="shared" si="20"/>
        <v>0</v>
      </c>
      <c r="S126" s="81" t="str">
        <f t="shared" ca="1" si="21"/>
        <v/>
      </c>
      <c r="T126" s="90">
        <f t="shared" si="12"/>
        <v>0</v>
      </c>
    </row>
    <row r="127" spans="13:20">
      <c r="M127" s="89">
        <f t="shared" si="13"/>
        <v>0</v>
      </c>
      <c r="N127" s="81" t="str">
        <f>IF(OR(A127="",E127="",G127="",H127="",J127=""),"",
SUMIFS($J$4:J127,$A$4:A127,A127,$E$4:E127,E127,$G$4:G127,G127,$H$4:H127,"&lt;="&amp;H127,$H$4:H127,"&gt;="&amp;G127))</f>
        <v/>
      </c>
      <c r="O127" s="81" t="str">
        <f t="shared" si="18"/>
        <v/>
      </c>
      <c r="P127" s="90" t="str">
        <f t="shared" si="11"/>
        <v/>
      </c>
      <c r="Q127" s="81" t="str">
        <f t="shared" si="19"/>
        <v/>
      </c>
      <c r="R127" s="90">
        <f t="shared" si="20"/>
        <v>0</v>
      </c>
      <c r="S127" s="81" t="str">
        <f t="shared" ca="1" si="21"/>
        <v/>
      </c>
      <c r="T127" s="90">
        <f t="shared" si="12"/>
        <v>0</v>
      </c>
    </row>
    <row r="128" spans="13:20">
      <c r="M128" s="89">
        <f t="shared" si="13"/>
        <v>0</v>
      </c>
      <c r="N128" s="81" t="str">
        <f>IF(OR(A128="",E128="",G128="",H128="",J128=""),"",
SUMIFS($J$4:J128,$A$4:A128,A128,$E$4:E128,E128,$G$4:G128,G128,$H$4:H128,"&lt;="&amp;H128,$H$4:H128,"&gt;="&amp;G128))</f>
        <v/>
      </c>
      <c r="O128" s="81" t="str">
        <f t="shared" si="18"/>
        <v/>
      </c>
      <c r="P128" s="90" t="str">
        <f t="shared" si="11"/>
        <v/>
      </c>
      <c r="Q128" s="81" t="str">
        <f t="shared" si="19"/>
        <v/>
      </c>
      <c r="R128" s="90">
        <f t="shared" si="20"/>
        <v>0</v>
      </c>
      <c r="S128" s="81" t="str">
        <f t="shared" ca="1" si="21"/>
        <v/>
      </c>
      <c r="T128" s="90">
        <f t="shared" si="12"/>
        <v>0</v>
      </c>
    </row>
    <row r="129" spans="13:20">
      <c r="M129" s="89">
        <f t="shared" si="13"/>
        <v>0</v>
      </c>
      <c r="N129" s="81" t="str">
        <f>IF(OR(A129="",E129="",G129="",H129="",J129=""),"",
SUMIFS($J$4:J129,$A$4:A129,A129,$E$4:E129,E129,$G$4:G129,G129,$H$4:H129,"&lt;="&amp;H129,$H$4:H129,"&gt;="&amp;G129))</f>
        <v/>
      </c>
      <c r="O129" s="81" t="str">
        <f t="shared" si="18"/>
        <v/>
      </c>
      <c r="P129" s="90" t="str">
        <f t="shared" si="11"/>
        <v/>
      </c>
      <c r="Q129" s="81" t="str">
        <f t="shared" si="19"/>
        <v/>
      </c>
      <c r="R129" s="90">
        <f t="shared" si="20"/>
        <v>0</v>
      </c>
      <c r="S129" s="81" t="str">
        <f t="shared" ca="1" si="21"/>
        <v/>
      </c>
      <c r="T129" s="90">
        <f t="shared" si="12"/>
        <v>0</v>
      </c>
    </row>
    <row r="130" spans="13:20">
      <c r="M130" s="89">
        <f t="shared" si="13"/>
        <v>0</v>
      </c>
      <c r="N130" s="81" t="str">
        <f>IF(OR(A130="",E130="",G130="",H130="",J130=""),"",
SUMIFS($J$4:J130,$A$4:A130,A130,$E$4:E130,E130,$G$4:G130,G130,$H$4:H130,"&lt;="&amp;H130,$H$4:H130,"&gt;="&amp;G130))</f>
        <v/>
      </c>
      <c r="O130" s="81" t="str">
        <f t="shared" si="18"/>
        <v/>
      </c>
      <c r="P130" s="90" t="str">
        <f t="shared" si="11"/>
        <v/>
      </c>
      <c r="Q130" s="81" t="str">
        <f t="shared" si="19"/>
        <v/>
      </c>
      <c r="R130" s="90">
        <f t="shared" si="20"/>
        <v>0</v>
      </c>
      <c r="S130" s="81" t="str">
        <f t="shared" ca="1" si="21"/>
        <v/>
      </c>
      <c r="T130" s="90">
        <f t="shared" si="12"/>
        <v>0</v>
      </c>
    </row>
    <row r="131" spans="13:20">
      <c r="M131" s="89">
        <f t="shared" si="13"/>
        <v>0</v>
      </c>
      <c r="N131" s="81" t="str">
        <f>IF(OR(A131="",E131="",G131="",H131="",J131=""),"",
SUMIFS($J$4:J131,$A$4:A131,A131,$E$4:E131,E131,$G$4:G131,G131,$H$4:H131,"&lt;="&amp;H131,$H$4:H131,"&gt;="&amp;G131))</f>
        <v/>
      </c>
      <c r="O131" s="81" t="str">
        <f t="shared" si="18"/>
        <v/>
      </c>
      <c r="P131" s="90" t="str">
        <f t="shared" si="11"/>
        <v/>
      </c>
      <c r="Q131" s="81" t="str">
        <f t="shared" si="19"/>
        <v/>
      </c>
      <c r="R131" s="90">
        <f t="shared" si="20"/>
        <v>0</v>
      </c>
      <c r="S131" s="81" t="str">
        <f t="shared" ca="1" si="21"/>
        <v/>
      </c>
      <c r="T131" s="90">
        <f t="shared" si="12"/>
        <v>0</v>
      </c>
    </row>
    <row r="132" spans="13:20">
      <c r="M132" s="89">
        <f t="shared" si="13"/>
        <v>0</v>
      </c>
      <c r="N132" s="81" t="str">
        <f>IF(OR(A132="",E132="",G132="",H132="",J132=""),"",
SUMIFS($J$4:J132,$A$4:A132,A132,$E$4:E132,E132,$G$4:G132,G132,$H$4:H132,"&lt;="&amp;H132,$H$4:H132,"&gt;="&amp;G132))</f>
        <v/>
      </c>
      <c r="O132" s="81" t="str">
        <f t="shared" si="18"/>
        <v/>
      </c>
      <c r="P132" s="90" t="str">
        <f t="shared" si="11"/>
        <v/>
      </c>
      <c r="Q132" s="81" t="str">
        <f t="shared" si="19"/>
        <v/>
      </c>
      <c r="R132" s="90">
        <f t="shared" si="20"/>
        <v>0</v>
      </c>
      <c r="S132" s="81" t="str">
        <f t="shared" ca="1" si="21"/>
        <v/>
      </c>
      <c r="T132" s="90">
        <f t="shared" si="12"/>
        <v>0</v>
      </c>
    </row>
    <row r="133" spans="13:20">
      <c r="M133" s="89">
        <f t="shared" si="13"/>
        <v>0</v>
      </c>
      <c r="N133" s="81" t="str">
        <f>IF(OR(A133="",E133="",G133="",H133="",J133=""),"",
SUMIFS($J$4:J133,$A$4:A133,A133,$E$4:E133,E133,$G$4:G133,G133,$H$4:H133,"&lt;="&amp;H133,$H$4:H133,"&gt;="&amp;G133))</f>
        <v/>
      </c>
      <c r="O133" s="81" t="str">
        <f t="shared" si="18"/>
        <v/>
      </c>
      <c r="P133" s="90" t="str">
        <f t="shared" ref="P133:P186" si="22">IF(OR(H133="",G133="",J133="",K133="",O133="",M133=""),"",
IF(H133&lt;G133,"Expired",
IF(O133&gt;M133,"Yes","No")))</f>
        <v/>
      </c>
      <c r="Q133" s="81" t="str">
        <f t="shared" si="19"/>
        <v/>
      </c>
      <c r="R133" s="90">
        <f t="shared" si="20"/>
        <v>0</v>
      </c>
      <c r="S133" s="81" t="str">
        <f t="shared" ca="1" si="21"/>
        <v/>
      </c>
      <c r="T133" s="90">
        <f t="shared" ref="T133:T186" si="23">IF(OR(P133="Yes",P133="Expired"),1,0)</f>
        <v>0</v>
      </c>
    </row>
    <row r="134" spans="13:20">
      <c r="M134" s="89">
        <f t="shared" ref="M134:M186" si="24">IFERROR(IF(H134&lt;G134,0,(H134-G134)/30.4375),"")</f>
        <v>0</v>
      </c>
      <c r="N134" s="81" t="str">
        <f>IF(OR(A134="",E134="",G134="",H134="",J134=""),"",
SUMIFS($J$4:J134,$A$4:A134,A134,$E$4:E134,E134,$G$4:G134,G134,$H$4:H134,"&lt;="&amp;H134,$H$4:H134,"&gt;="&amp;G134))</f>
        <v/>
      </c>
      <c r="O134" s="81" t="str">
        <f t="shared" si="18"/>
        <v/>
      </c>
      <c r="P134" s="90" t="str">
        <f t="shared" si="22"/>
        <v/>
      </c>
      <c r="Q134" s="81" t="str">
        <f t="shared" si="19"/>
        <v/>
      </c>
      <c r="R134" s="90">
        <f t="shared" si="20"/>
        <v>0</v>
      </c>
      <c r="S134" s="81" t="str">
        <f t="shared" ca="1" si="21"/>
        <v/>
      </c>
      <c r="T134" s="90">
        <f t="shared" si="23"/>
        <v>0</v>
      </c>
    </row>
    <row r="135" spans="13:20">
      <c r="M135" s="89">
        <f t="shared" si="24"/>
        <v>0</v>
      </c>
      <c r="N135" s="81" t="str">
        <f>IF(OR(A135="",E135="",G135="",H135="",J135=""),"",
SUMIFS($J$4:J135,$A$4:A135,A135,$E$4:E135,E135,$G$4:G135,G135,$H$4:H135,"&lt;="&amp;H135,$H$4:H135,"&gt;="&amp;G135))</f>
        <v/>
      </c>
      <c r="O135" s="81" t="str">
        <f t="shared" si="18"/>
        <v/>
      </c>
      <c r="P135" s="90" t="str">
        <f t="shared" si="22"/>
        <v/>
      </c>
      <c r="Q135" s="81" t="str">
        <f t="shared" si="19"/>
        <v/>
      </c>
      <c r="R135" s="90">
        <f t="shared" si="20"/>
        <v>0</v>
      </c>
      <c r="S135" s="81" t="str">
        <f t="shared" ca="1" si="21"/>
        <v/>
      </c>
      <c r="T135" s="90">
        <f t="shared" si="23"/>
        <v>0</v>
      </c>
    </row>
    <row r="136" spans="13:20">
      <c r="M136" s="89">
        <f t="shared" si="24"/>
        <v>0</v>
      </c>
      <c r="N136" s="81" t="str">
        <f>IF(OR(A136="",E136="",G136="",H136="",J136=""),"",
SUMIFS($J$4:J136,$A$4:A136,A136,$E$4:E136,E136,$G$4:G136,G136,$H$4:H136,"&lt;="&amp;H136,$H$4:H136,"&gt;="&amp;G136))</f>
        <v/>
      </c>
      <c r="O136" s="81" t="str">
        <f t="shared" si="18"/>
        <v/>
      </c>
      <c r="P136" s="90" t="str">
        <f t="shared" si="22"/>
        <v/>
      </c>
      <c r="Q136" s="81" t="str">
        <f t="shared" si="19"/>
        <v/>
      </c>
      <c r="R136" s="90">
        <f t="shared" si="20"/>
        <v>0</v>
      </c>
      <c r="S136" s="81" t="str">
        <f t="shared" ca="1" si="21"/>
        <v/>
      </c>
      <c r="T136" s="90">
        <f t="shared" si="23"/>
        <v>0</v>
      </c>
    </row>
    <row r="137" spans="13:20">
      <c r="M137" s="89">
        <f t="shared" si="24"/>
        <v>0</v>
      </c>
      <c r="N137" s="81" t="str">
        <f>IF(OR(A137="",E137="",G137="",H137="",J137=""),"",
SUMIFS($J$4:J137,$A$4:A137,A137,$E$4:E137,E137,$G$4:G137,G137,$H$4:H137,"&lt;="&amp;H137,$H$4:H137,"&gt;="&amp;G137))</f>
        <v/>
      </c>
      <c r="O137" s="81" t="str">
        <f t="shared" si="18"/>
        <v/>
      </c>
      <c r="P137" s="90" t="str">
        <f t="shared" si="22"/>
        <v/>
      </c>
      <c r="Q137" s="81" t="str">
        <f t="shared" si="19"/>
        <v/>
      </c>
      <c r="R137" s="90">
        <f t="shared" si="20"/>
        <v>0</v>
      </c>
      <c r="S137" s="81" t="str">
        <f t="shared" ca="1" si="21"/>
        <v/>
      </c>
      <c r="T137" s="90">
        <f t="shared" si="23"/>
        <v>0</v>
      </c>
    </row>
    <row r="138" spans="13:20">
      <c r="M138" s="89">
        <f t="shared" si="24"/>
        <v>0</v>
      </c>
      <c r="N138" s="81" t="str">
        <f>IF(OR(A138="",E138="",G138="",H138="",J138=""),"",
SUMIFS($J$4:J138,$A$4:A138,A138,$E$4:E138,E138,$G$4:G138,G138,$H$4:H138,"&lt;="&amp;H138,$H$4:H138,"&gt;="&amp;G138))</f>
        <v/>
      </c>
      <c r="O138" s="81" t="str">
        <f t="shared" si="18"/>
        <v/>
      </c>
      <c r="P138" s="90" t="str">
        <f t="shared" si="22"/>
        <v/>
      </c>
      <c r="Q138" s="81" t="str">
        <f t="shared" si="19"/>
        <v/>
      </c>
      <c r="R138" s="90">
        <f t="shared" si="20"/>
        <v>0</v>
      </c>
      <c r="S138" s="81" t="str">
        <f t="shared" ca="1" si="21"/>
        <v/>
      </c>
      <c r="T138" s="90">
        <f t="shared" si="23"/>
        <v>0</v>
      </c>
    </row>
    <row r="139" spans="13:20">
      <c r="M139" s="89">
        <f t="shared" si="24"/>
        <v>0</v>
      </c>
      <c r="N139" s="81" t="str">
        <f>IF(OR(A139="",E139="",G139="",H139="",J139=""),"",
SUMIFS($J$4:J139,$A$4:A139,A139,$E$4:E139,E139,$G$4:G139,G139,$H$4:H139,"&lt;="&amp;H139,$H$4:H139,"&gt;="&amp;G139))</f>
        <v/>
      </c>
      <c r="O139" s="81" t="str">
        <f t="shared" si="18"/>
        <v/>
      </c>
      <c r="P139" s="90" t="str">
        <f t="shared" si="22"/>
        <v/>
      </c>
      <c r="Q139" s="81" t="str">
        <f t="shared" si="19"/>
        <v/>
      </c>
      <c r="R139" s="90">
        <f t="shared" si="20"/>
        <v>0</v>
      </c>
      <c r="S139" s="81" t="str">
        <f t="shared" ca="1" si="21"/>
        <v/>
      </c>
      <c r="T139" s="90">
        <f t="shared" si="23"/>
        <v>0</v>
      </c>
    </row>
    <row r="140" spans="13:20">
      <c r="M140" s="89">
        <f t="shared" si="24"/>
        <v>0</v>
      </c>
      <c r="N140" s="81" t="str">
        <f>IF(OR(A140="",E140="",G140="",H140="",J140=""),"",
SUMIFS($J$4:J140,$A$4:A140,A140,$E$4:E140,E140,$G$4:G140,G140,$H$4:H140,"&lt;="&amp;H140,$H$4:H140,"&gt;="&amp;G140))</f>
        <v/>
      </c>
      <c r="O140" s="81" t="str">
        <f t="shared" si="18"/>
        <v/>
      </c>
      <c r="P140" s="90" t="str">
        <f t="shared" si="22"/>
        <v/>
      </c>
      <c r="Q140" s="81" t="str">
        <f t="shared" si="19"/>
        <v/>
      </c>
      <c r="R140" s="90">
        <f t="shared" si="20"/>
        <v>0</v>
      </c>
      <c r="S140" s="81" t="str">
        <f t="shared" ca="1" si="21"/>
        <v/>
      </c>
      <c r="T140" s="90">
        <f t="shared" si="23"/>
        <v>0</v>
      </c>
    </row>
    <row r="141" spans="13:20">
      <c r="M141" s="89">
        <f t="shared" si="24"/>
        <v>0</v>
      </c>
      <c r="N141" s="81" t="str">
        <f>IF(OR(A141="",E141="",G141="",H141="",J141=""),"",
SUMIFS($J$4:J141,$A$4:A141,A141,$E$4:E141,E141,$G$4:G141,G141,$H$4:H141,"&lt;="&amp;H141,$H$4:H141,"&gt;="&amp;G141))</f>
        <v/>
      </c>
      <c r="O141" s="81" t="str">
        <f t="shared" si="18"/>
        <v/>
      </c>
      <c r="P141" s="90" t="str">
        <f t="shared" si="22"/>
        <v/>
      </c>
      <c r="Q141" s="81" t="str">
        <f t="shared" si="19"/>
        <v/>
      </c>
      <c r="R141" s="90">
        <f t="shared" si="20"/>
        <v>0</v>
      </c>
      <c r="S141" s="81" t="str">
        <f t="shared" ca="1" si="21"/>
        <v/>
      </c>
      <c r="T141" s="90">
        <f t="shared" si="23"/>
        <v>0</v>
      </c>
    </row>
    <row r="142" spans="13:20">
      <c r="M142" s="89">
        <f t="shared" si="24"/>
        <v>0</v>
      </c>
      <c r="N142" s="81" t="str">
        <f>IF(OR(A142="",E142="",G142="",H142="",J142=""),"",
SUMIFS($J$4:J142,$A$4:A142,A142,$E$4:E142,E142,$G$4:G142,G142,$H$4:H142,"&lt;="&amp;H142,$H$4:H142,"&gt;="&amp;G142))</f>
        <v/>
      </c>
      <c r="O142" s="81" t="str">
        <f t="shared" si="18"/>
        <v/>
      </c>
      <c r="P142" s="90" t="str">
        <f t="shared" si="22"/>
        <v/>
      </c>
      <c r="Q142" s="81" t="str">
        <f t="shared" si="19"/>
        <v/>
      </c>
      <c r="R142" s="90">
        <f t="shared" si="20"/>
        <v>0</v>
      </c>
      <c r="S142" s="81" t="str">
        <f t="shared" ca="1" si="21"/>
        <v/>
      </c>
      <c r="T142" s="90">
        <f t="shared" si="23"/>
        <v>0</v>
      </c>
    </row>
    <row r="143" spans="13:20">
      <c r="M143" s="89">
        <f t="shared" si="24"/>
        <v>0</v>
      </c>
      <c r="N143" s="81" t="str">
        <f>IF(OR(A143="",E143="",G143="",H143="",J143=""),"",
SUMIFS($J$4:J143,$A$4:A143,A143,$E$4:E143,E143,$G$4:G143,G143,$H$4:H143,"&lt;="&amp;H143,$H$4:H143,"&gt;="&amp;G143))</f>
        <v/>
      </c>
      <c r="O143" s="81" t="str">
        <f t="shared" si="18"/>
        <v/>
      </c>
      <c r="P143" s="90" t="str">
        <f t="shared" si="22"/>
        <v/>
      </c>
      <c r="Q143" s="81" t="str">
        <f t="shared" si="19"/>
        <v/>
      </c>
      <c r="R143" s="90">
        <f t="shared" si="20"/>
        <v>0</v>
      </c>
      <c r="S143" s="81" t="str">
        <f t="shared" ca="1" si="21"/>
        <v/>
      </c>
      <c r="T143" s="90">
        <f t="shared" si="23"/>
        <v>0</v>
      </c>
    </row>
    <row r="144" spans="13:20">
      <c r="M144" s="89">
        <f t="shared" si="24"/>
        <v>0</v>
      </c>
      <c r="N144" s="81" t="str">
        <f>IF(OR(A144="",E144="",G144="",H144="",J144=""),"",
SUMIFS($J$4:J144,$A$4:A144,A144,$E$4:E144,E144,$G$4:G144,G144,$H$4:H144,"&lt;="&amp;H144,$H$4:H144,"&gt;="&amp;G144))</f>
        <v/>
      </c>
      <c r="O144" s="81" t="str">
        <f t="shared" si="18"/>
        <v/>
      </c>
      <c r="P144" s="90" t="str">
        <f t="shared" si="22"/>
        <v/>
      </c>
      <c r="Q144" s="81" t="str">
        <f t="shared" si="19"/>
        <v/>
      </c>
      <c r="R144" s="90">
        <f t="shared" si="20"/>
        <v>0</v>
      </c>
      <c r="S144" s="81" t="str">
        <f t="shared" ca="1" si="21"/>
        <v/>
      </c>
      <c r="T144" s="90">
        <f t="shared" si="23"/>
        <v>0</v>
      </c>
    </row>
    <row r="145" spans="13:20">
      <c r="M145" s="89">
        <f t="shared" si="24"/>
        <v>0</v>
      </c>
      <c r="N145" s="81" t="str">
        <f>IF(OR(A145="",E145="",G145="",H145="",J145=""),"",
SUMIFS($J$4:J145,$A$4:A145,A145,$E$4:E145,E145,$G$4:G145,G145,$H$4:H145,"&lt;="&amp;H145,$H$4:H145,"&gt;="&amp;G145))</f>
        <v/>
      </c>
      <c r="O145" s="81" t="str">
        <f t="shared" si="18"/>
        <v/>
      </c>
      <c r="P145" s="90" t="str">
        <f t="shared" si="22"/>
        <v/>
      </c>
      <c r="Q145" s="81" t="str">
        <f t="shared" si="19"/>
        <v/>
      </c>
      <c r="R145" s="90">
        <f t="shared" si="20"/>
        <v>0</v>
      </c>
      <c r="S145" s="81" t="str">
        <f t="shared" ca="1" si="21"/>
        <v/>
      </c>
      <c r="T145" s="90">
        <f t="shared" si="23"/>
        <v>0</v>
      </c>
    </row>
    <row r="146" spans="13:20">
      <c r="M146" s="89">
        <f t="shared" si="24"/>
        <v>0</v>
      </c>
      <c r="N146" s="81" t="str">
        <f>IF(OR(A146="",E146="",G146="",H146="",J146=""),"",
SUMIFS($J$4:J146,$A$4:A146,A146,$E$4:E146,E146,$G$4:G146,G146,$H$4:H146,"&lt;="&amp;H146,$H$4:H146,"&gt;="&amp;G146))</f>
        <v/>
      </c>
      <c r="O146" s="81" t="str">
        <f t="shared" si="18"/>
        <v/>
      </c>
      <c r="P146" s="90" t="str">
        <f t="shared" si="22"/>
        <v/>
      </c>
      <c r="Q146" s="81" t="str">
        <f t="shared" si="19"/>
        <v/>
      </c>
      <c r="R146" s="90">
        <f t="shared" si="20"/>
        <v>0</v>
      </c>
      <c r="S146" s="81" t="str">
        <f t="shared" ca="1" si="21"/>
        <v/>
      </c>
      <c r="T146" s="90">
        <f t="shared" si="23"/>
        <v>0</v>
      </c>
    </row>
    <row r="147" spans="13:20">
      <c r="M147" s="89">
        <f t="shared" si="24"/>
        <v>0</v>
      </c>
      <c r="N147" s="81" t="str">
        <f>IF(OR(A147="",E147="",G147="",H147="",J147=""),"",
SUMIFS($J$4:J147,$A$4:A147,A147,$E$4:E147,E147,$G$4:G147,G147,$H$4:H147,"&lt;="&amp;H147,$H$4:H147,"&gt;="&amp;G147))</f>
        <v/>
      </c>
      <c r="O147" s="81" t="str">
        <f t="shared" si="18"/>
        <v/>
      </c>
      <c r="P147" s="90" t="str">
        <f t="shared" si="22"/>
        <v/>
      </c>
      <c r="Q147" s="81" t="str">
        <f t="shared" si="19"/>
        <v/>
      </c>
      <c r="R147" s="90">
        <f t="shared" si="20"/>
        <v>0</v>
      </c>
      <c r="S147" s="81" t="str">
        <f t="shared" ca="1" si="21"/>
        <v/>
      </c>
      <c r="T147" s="90">
        <f t="shared" si="23"/>
        <v>0</v>
      </c>
    </row>
    <row r="148" spans="13:20">
      <c r="M148" s="89">
        <f t="shared" si="24"/>
        <v>0</v>
      </c>
      <c r="N148" s="81" t="str">
        <f>IF(OR(A148="",E148="",G148="",H148="",J148=""),"",
SUMIFS($J$4:J148,$A$4:A148,A148,$E$4:E148,E148,$G$4:G148,G148,$H$4:H148,"&lt;="&amp;H148,$H$4:H148,"&gt;="&amp;G148))</f>
        <v/>
      </c>
      <c r="O148" s="81" t="str">
        <f t="shared" si="18"/>
        <v/>
      </c>
      <c r="P148" s="90" t="str">
        <f t="shared" si="22"/>
        <v/>
      </c>
      <c r="Q148" s="81" t="str">
        <f t="shared" si="19"/>
        <v/>
      </c>
      <c r="R148" s="90">
        <f t="shared" si="20"/>
        <v>0</v>
      </c>
      <c r="S148" s="81" t="str">
        <f t="shared" ca="1" si="21"/>
        <v/>
      </c>
      <c r="T148" s="90">
        <f t="shared" si="23"/>
        <v>0</v>
      </c>
    </row>
    <row r="149" spans="13:20">
      <c r="M149" s="89">
        <f t="shared" si="24"/>
        <v>0</v>
      </c>
      <c r="N149" s="81" t="str">
        <f>IF(OR(A149="",E149="",G149="",H149="",J149=""),"",
SUMIFS($J$4:J149,$A$4:A149,A149,$E$4:E149,E149,$G$4:G149,G149,$H$4:H149,"&lt;="&amp;H149,$H$4:H149,"&gt;="&amp;G149))</f>
        <v/>
      </c>
      <c r="O149" s="81" t="str">
        <f t="shared" si="18"/>
        <v/>
      </c>
      <c r="P149" s="90" t="str">
        <f t="shared" si="22"/>
        <v/>
      </c>
      <c r="Q149" s="81" t="str">
        <f t="shared" si="19"/>
        <v/>
      </c>
      <c r="R149" s="90">
        <f t="shared" si="20"/>
        <v>0</v>
      </c>
      <c r="S149" s="81" t="str">
        <f t="shared" ca="1" si="21"/>
        <v/>
      </c>
      <c r="T149" s="90">
        <f t="shared" si="23"/>
        <v>0</v>
      </c>
    </row>
    <row r="150" spans="13:20">
      <c r="M150" s="89">
        <f t="shared" si="24"/>
        <v>0</v>
      </c>
      <c r="N150" s="81" t="str">
        <f>IF(OR(A150="",E150="",G150="",H150="",J150=""),"",
SUMIFS($J$4:J150,$A$4:A150,A150,$E$4:E150,E150,$G$4:G150,G150,$H$4:H150,"&lt;="&amp;H150,$H$4:H150,"&gt;="&amp;G150))</f>
        <v/>
      </c>
      <c r="O150" s="81" t="str">
        <f t="shared" si="18"/>
        <v/>
      </c>
      <c r="P150" s="90" t="str">
        <f t="shared" si="22"/>
        <v/>
      </c>
      <c r="Q150" s="81" t="str">
        <f t="shared" si="19"/>
        <v/>
      </c>
      <c r="R150" s="90">
        <f t="shared" si="20"/>
        <v>0</v>
      </c>
      <c r="S150" s="81" t="str">
        <f t="shared" ca="1" si="21"/>
        <v/>
      </c>
      <c r="T150" s="90">
        <f t="shared" si="23"/>
        <v>0</v>
      </c>
    </row>
    <row r="151" spans="13:20">
      <c r="M151" s="89">
        <f t="shared" si="24"/>
        <v>0</v>
      </c>
      <c r="N151" s="81" t="str">
        <f>IF(OR(A151="",E151="",G151="",H151="",J151=""),"",
SUMIFS($J$4:J151,$A$4:A151,A151,$E$4:E151,E151,$G$4:G151,G151,$H$4:H151,"&lt;="&amp;H151,$H$4:H151,"&gt;="&amp;G151))</f>
        <v/>
      </c>
      <c r="O151" s="81" t="str">
        <f t="shared" si="18"/>
        <v/>
      </c>
      <c r="P151" s="90" t="str">
        <f t="shared" si="22"/>
        <v/>
      </c>
      <c r="Q151" s="81" t="str">
        <f t="shared" si="19"/>
        <v/>
      </c>
      <c r="R151" s="90">
        <f t="shared" si="20"/>
        <v>0</v>
      </c>
      <c r="S151" s="81" t="str">
        <f t="shared" ca="1" si="21"/>
        <v/>
      </c>
      <c r="T151" s="90">
        <f t="shared" si="23"/>
        <v>0</v>
      </c>
    </row>
    <row r="152" spans="13:20">
      <c r="M152" s="89">
        <f t="shared" si="24"/>
        <v>0</v>
      </c>
      <c r="N152" s="81" t="str">
        <f>IF(OR(A152="",E152="",G152="",H152="",J152=""),"",
SUMIFS($J$4:J152,$A$4:A152,A152,$E$4:E152,E152,$G$4:G152,G152,$H$4:H152,"&lt;="&amp;H152,$H$4:H152,"&gt;="&amp;G152))</f>
        <v/>
      </c>
      <c r="O152" s="81" t="str">
        <f t="shared" si="18"/>
        <v/>
      </c>
      <c r="P152" s="90" t="str">
        <f t="shared" si="22"/>
        <v/>
      </c>
      <c r="Q152" s="81" t="str">
        <f t="shared" si="19"/>
        <v/>
      </c>
      <c r="R152" s="90">
        <f t="shared" si="20"/>
        <v>0</v>
      </c>
      <c r="S152" s="81" t="str">
        <f t="shared" ca="1" si="21"/>
        <v/>
      </c>
      <c r="T152" s="90">
        <f t="shared" si="23"/>
        <v>0</v>
      </c>
    </row>
    <row r="153" spans="13:20">
      <c r="M153" s="89">
        <f t="shared" si="24"/>
        <v>0</v>
      </c>
      <c r="N153" s="81" t="str">
        <f>IF(OR(A153="",E153="",G153="",H153="",J153=""),"",
SUMIFS($J$4:J153,$A$4:A153,A153,$E$4:E153,E153,$G$4:G153,G153,$H$4:H153,"&lt;="&amp;H153,$H$4:H153,"&gt;="&amp;G153))</f>
        <v/>
      </c>
      <c r="O153" s="81" t="str">
        <f t="shared" si="18"/>
        <v/>
      </c>
      <c r="P153" s="90" t="str">
        <f t="shared" si="22"/>
        <v/>
      </c>
      <c r="Q153" s="81" t="str">
        <f t="shared" si="19"/>
        <v/>
      </c>
      <c r="R153" s="90">
        <f t="shared" si="20"/>
        <v>0</v>
      </c>
      <c r="S153" s="81" t="str">
        <f t="shared" ca="1" si="21"/>
        <v/>
      </c>
      <c r="T153" s="90">
        <f t="shared" si="23"/>
        <v>0</v>
      </c>
    </row>
    <row r="154" spans="13:20">
      <c r="M154" s="89">
        <f t="shared" si="24"/>
        <v>0</v>
      </c>
      <c r="N154" s="81" t="str">
        <f>IF(OR(A154="",E154="",G154="",H154="",J154=""),"",
SUMIFS($J$4:J154,$A$4:A154,A154,$E$4:E154,E154,$G$4:G154,G154,$H$4:H154,"&lt;="&amp;H154,$H$4:H154,"&gt;="&amp;G154))</f>
        <v/>
      </c>
      <c r="O154" s="81" t="str">
        <f t="shared" si="18"/>
        <v/>
      </c>
      <c r="P154" s="90" t="str">
        <f t="shared" si="22"/>
        <v/>
      </c>
      <c r="Q154" s="81" t="str">
        <f t="shared" si="19"/>
        <v/>
      </c>
      <c r="R154" s="90">
        <f t="shared" si="20"/>
        <v>0</v>
      </c>
      <c r="S154" s="81" t="str">
        <f t="shared" ca="1" si="21"/>
        <v/>
      </c>
      <c r="T154" s="90">
        <f t="shared" si="23"/>
        <v>0</v>
      </c>
    </row>
    <row r="155" spans="13:20">
      <c r="M155" s="89">
        <f t="shared" si="24"/>
        <v>0</v>
      </c>
      <c r="N155" s="81" t="str">
        <f>IF(OR(A155="",E155="",G155="",H155="",J155=""),"",
SUMIFS($J$4:J155,$A$4:A155,A155,$E$4:E155,E155,$G$4:G155,G155,$H$4:H155,"&lt;="&amp;H155,$H$4:H155,"&gt;="&amp;G155))</f>
        <v/>
      </c>
      <c r="O155" s="81" t="str">
        <f t="shared" si="18"/>
        <v/>
      </c>
      <c r="P155" s="90" t="str">
        <f t="shared" si="22"/>
        <v/>
      </c>
      <c r="Q155" s="81" t="str">
        <f t="shared" si="19"/>
        <v/>
      </c>
      <c r="R155" s="90">
        <f t="shared" si="20"/>
        <v>0</v>
      </c>
      <c r="S155" s="81" t="str">
        <f t="shared" ca="1" si="21"/>
        <v/>
      </c>
      <c r="T155" s="90">
        <f t="shared" si="23"/>
        <v>0</v>
      </c>
    </row>
    <row r="156" spans="13:20">
      <c r="M156" s="89">
        <f t="shared" si="24"/>
        <v>0</v>
      </c>
      <c r="N156" s="81" t="str">
        <f>IF(OR(A156="",E156="",G156="",H156="",J156=""),"",
SUMIFS($J$4:J156,$A$4:A156,A156,$E$4:E156,E156,$G$4:G156,G156,$H$4:H156,"&lt;="&amp;H156,$H$4:H156,"&gt;="&amp;G156))</f>
        <v/>
      </c>
      <c r="O156" s="81" t="str">
        <f t="shared" si="18"/>
        <v/>
      </c>
      <c r="P156" s="90" t="str">
        <f t="shared" si="22"/>
        <v/>
      </c>
      <c r="Q156" s="81" t="str">
        <f t="shared" si="19"/>
        <v/>
      </c>
      <c r="R156" s="90">
        <f t="shared" si="20"/>
        <v>0</v>
      </c>
      <c r="S156" s="81" t="str">
        <f t="shared" ca="1" si="21"/>
        <v/>
      </c>
      <c r="T156" s="90">
        <f t="shared" si="23"/>
        <v>0</v>
      </c>
    </row>
    <row r="157" spans="13:20">
      <c r="M157" s="89">
        <f t="shared" si="24"/>
        <v>0</v>
      </c>
      <c r="N157" s="81" t="str">
        <f>IF(OR(A157="",E157="",G157="",H157="",J157=""),"",
SUMIFS($J$4:J157,$A$4:A157,A157,$E$4:E157,E157,$G$4:G157,G157,$H$4:H157,"&lt;="&amp;H157,$H$4:H157,"&gt;="&amp;G157))</f>
        <v/>
      </c>
      <c r="O157" s="81" t="str">
        <f t="shared" si="18"/>
        <v/>
      </c>
      <c r="P157" s="90" t="str">
        <f t="shared" si="22"/>
        <v/>
      </c>
      <c r="Q157" s="81" t="str">
        <f t="shared" si="19"/>
        <v/>
      </c>
      <c r="R157" s="90">
        <f t="shared" si="20"/>
        <v>0</v>
      </c>
      <c r="S157" s="81" t="str">
        <f t="shared" ca="1" si="21"/>
        <v/>
      </c>
      <c r="T157" s="90">
        <f t="shared" si="23"/>
        <v>0</v>
      </c>
    </row>
    <row r="158" spans="13:20">
      <c r="M158" s="89">
        <f t="shared" si="24"/>
        <v>0</v>
      </c>
      <c r="N158" s="81" t="str">
        <f>IF(OR(A158="",E158="",G158="",H158="",J158=""),"",
SUMIFS($J$4:J158,$A$4:A158,A158,$E$4:E158,E158,$G$4:G158,G158,$H$4:H158,"&lt;="&amp;H158,$H$4:H158,"&gt;="&amp;G158))</f>
        <v/>
      </c>
      <c r="O158" s="81" t="str">
        <f t="shared" si="18"/>
        <v/>
      </c>
      <c r="P158" s="90" t="str">
        <f t="shared" si="22"/>
        <v/>
      </c>
      <c r="Q158" s="81" t="str">
        <f t="shared" si="19"/>
        <v/>
      </c>
      <c r="R158" s="90">
        <f t="shared" si="20"/>
        <v>0</v>
      </c>
      <c r="S158" s="81" t="str">
        <f t="shared" ca="1" si="21"/>
        <v/>
      </c>
      <c r="T158" s="90">
        <f t="shared" si="23"/>
        <v>0</v>
      </c>
    </row>
    <row r="159" spans="13:20">
      <c r="M159" s="89">
        <f t="shared" si="24"/>
        <v>0</v>
      </c>
      <c r="N159" s="81" t="str">
        <f>IF(OR(A159="",E159="",G159="",H159="",J159=""),"",
SUMIFS($J$4:J159,$A$4:A159,A159,$E$4:E159,E159,$G$4:G159,G159,$H$4:H159,"&lt;="&amp;H159,$H$4:H159,"&gt;="&amp;G159))</f>
        <v/>
      </c>
      <c r="O159" s="81" t="str">
        <f t="shared" si="18"/>
        <v/>
      </c>
      <c r="P159" s="90" t="str">
        <f t="shared" si="22"/>
        <v/>
      </c>
      <c r="Q159" s="81" t="str">
        <f t="shared" si="19"/>
        <v/>
      </c>
      <c r="R159" s="90">
        <f t="shared" si="20"/>
        <v>0</v>
      </c>
      <c r="S159" s="81" t="str">
        <f t="shared" ca="1" si="21"/>
        <v/>
      </c>
      <c r="T159" s="90">
        <f t="shared" si="23"/>
        <v>0</v>
      </c>
    </row>
    <row r="160" spans="13:20">
      <c r="M160" s="89">
        <f t="shared" si="24"/>
        <v>0</v>
      </c>
      <c r="N160" s="81" t="str">
        <f>IF(OR(A160="",E160="",G160="",H160="",J160=""),"",
SUMIFS($J$4:J160,$A$4:A160,A160,$E$4:E160,E160,$G$4:G160,G160,$H$4:H160,"&lt;="&amp;H160,$H$4:H160,"&gt;="&amp;G160))</f>
        <v/>
      </c>
      <c r="O160" s="81" t="str">
        <f t="shared" si="18"/>
        <v/>
      </c>
      <c r="P160" s="90" t="str">
        <f t="shared" si="22"/>
        <v/>
      </c>
      <c r="Q160" s="81" t="str">
        <f t="shared" si="19"/>
        <v/>
      </c>
      <c r="R160" s="90">
        <f t="shared" si="20"/>
        <v>0</v>
      </c>
      <c r="S160" s="81" t="str">
        <f t="shared" ca="1" si="21"/>
        <v/>
      </c>
      <c r="T160" s="90">
        <f t="shared" si="23"/>
        <v>0</v>
      </c>
    </row>
    <row r="161" spans="13:20">
      <c r="M161" s="89">
        <f t="shared" si="24"/>
        <v>0</v>
      </c>
      <c r="N161" s="81" t="str">
        <f>IF(OR(A161="",E161="",G161="",H161="",J161=""),"",
SUMIFS($J$4:J161,$A$4:A161,A161,$E$4:E161,E161,$G$4:G161,G161,$H$4:H161,"&lt;="&amp;H161,$H$4:H161,"&gt;="&amp;G161))</f>
        <v/>
      </c>
      <c r="O161" s="81" t="str">
        <f t="shared" si="18"/>
        <v/>
      </c>
      <c r="P161" s="90" t="str">
        <f t="shared" si="22"/>
        <v/>
      </c>
      <c r="Q161" s="81" t="str">
        <f t="shared" si="19"/>
        <v/>
      </c>
      <c r="R161" s="90">
        <f t="shared" si="20"/>
        <v>0</v>
      </c>
      <c r="S161" s="81" t="str">
        <f t="shared" ca="1" si="21"/>
        <v/>
      </c>
      <c r="T161" s="90">
        <f t="shared" si="23"/>
        <v>0</v>
      </c>
    </row>
    <row r="162" spans="13:20">
      <c r="M162" s="89">
        <f t="shared" si="24"/>
        <v>0</v>
      </c>
      <c r="N162" s="81" t="str">
        <f>IF(OR(A162="",E162="",G162="",H162="",J162=""),"",
SUMIFS($J$4:J162,$A$4:A162,A162,$E$4:E162,E162,$G$4:G162,G162,$H$4:H162,"&lt;="&amp;H162,$H$4:H162,"&gt;="&amp;G162))</f>
        <v/>
      </c>
      <c r="O162" s="81" t="str">
        <f t="shared" si="18"/>
        <v/>
      </c>
      <c r="P162" s="90" t="str">
        <f t="shared" si="22"/>
        <v/>
      </c>
      <c r="Q162" s="81" t="str">
        <f t="shared" si="19"/>
        <v/>
      </c>
      <c r="R162" s="90">
        <f t="shared" si="20"/>
        <v>0</v>
      </c>
      <c r="S162" s="81" t="str">
        <f t="shared" ca="1" si="21"/>
        <v/>
      </c>
      <c r="T162" s="90">
        <f t="shared" si="23"/>
        <v>0</v>
      </c>
    </row>
    <row r="163" spans="13:20">
      <c r="M163" s="89">
        <f t="shared" si="24"/>
        <v>0</v>
      </c>
      <c r="N163" s="81" t="str">
        <f>IF(OR(A163="",E163="",G163="",H163="",J163=""),"",
SUMIFS($J$4:J163,$A$4:A163,A163,$E$4:E163,E163,$G$4:G163,G163,$H$4:H163,"&lt;="&amp;H163,$H$4:H163,"&gt;="&amp;G163))</f>
        <v/>
      </c>
      <c r="O163" s="81" t="str">
        <f t="shared" si="18"/>
        <v/>
      </c>
      <c r="P163" s="90" t="str">
        <f t="shared" si="22"/>
        <v/>
      </c>
      <c r="Q163" s="81" t="str">
        <f t="shared" si="19"/>
        <v/>
      </c>
      <c r="R163" s="90">
        <f t="shared" si="20"/>
        <v>0</v>
      </c>
      <c r="S163" s="81" t="str">
        <f t="shared" ca="1" si="21"/>
        <v/>
      </c>
      <c r="T163" s="90">
        <f t="shared" si="23"/>
        <v>0</v>
      </c>
    </row>
    <row r="164" spans="13:20">
      <c r="M164" s="89">
        <f t="shared" si="24"/>
        <v>0</v>
      </c>
      <c r="N164" s="81" t="str">
        <f>IF(OR(A164="",E164="",G164="",H164="",J164=""),"",
SUMIFS($J$4:J164,$A$4:A164,A164,$E$4:E164,E164,$G$4:G164,G164,$H$4:H164,"&lt;="&amp;H164,$H$4:H164,"&gt;="&amp;G164))</f>
        <v/>
      </c>
      <c r="O164" s="81" t="str">
        <f t="shared" si="18"/>
        <v/>
      </c>
      <c r="P164" s="90" t="str">
        <f t="shared" si="22"/>
        <v/>
      </c>
      <c r="Q164" s="81" t="str">
        <f t="shared" si="19"/>
        <v/>
      </c>
      <c r="R164" s="90">
        <f t="shared" si="20"/>
        <v>0</v>
      </c>
      <c r="S164" s="81" t="str">
        <f t="shared" ca="1" si="21"/>
        <v/>
      </c>
      <c r="T164" s="90">
        <f t="shared" si="23"/>
        <v>0</v>
      </c>
    </row>
    <row r="165" spans="13:20">
      <c r="M165" s="89">
        <f t="shared" si="24"/>
        <v>0</v>
      </c>
      <c r="N165" s="81" t="str">
        <f>IF(OR(A165="",E165="",G165="",H165="",J165=""),"",
SUMIFS($J$4:J165,$A$4:A165,A165,$E$4:E165,E165,$G$4:G165,G165,$H$4:H165,"&lt;="&amp;H165,$H$4:H165,"&gt;="&amp;G165))</f>
        <v/>
      </c>
      <c r="O165" s="81" t="str">
        <f t="shared" ref="O165:O186" si="25">IFERROR(N165/K165,"")</f>
        <v/>
      </c>
      <c r="P165" s="90" t="str">
        <f t="shared" si="22"/>
        <v/>
      </c>
      <c r="Q165" s="81" t="str">
        <f t="shared" ref="Q165:Q186" si="26">IF(H165="","",
IF(H165&lt;G165,0,
IF(O165&lt;=M165,0,MIN(J165,N165-(M165*K165)))
))</f>
        <v/>
      </c>
      <c r="R165" s="90">
        <f t="shared" ref="R165:R186" si="27">IF(H165&lt;G165,J165,0)</f>
        <v>0</v>
      </c>
      <c r="S165" s="81" t="str">
        <f t="shared" ref="S165:S186" ca="1" si="28">IF(H165="","",IF(H165&lt;TODAY(),"Expired",IF(H165&lt;=EDATE(TODAY(),6),"Exp. in 6M","Valid &gt;6M")))</f>
        <v/>
      </c>
      <c r="T165" s="90">
        <f t="shared" si="23"/>
        <v>0</v>
      </c>
    </row>
    <row r="166" spans="13:20">
      <c r="M166" s="89">
        <f t="shared" si="24"/>
        <v>0</v>
      </c>
      <c r="N166" s="81" t="str">
        <f>IF(OR(A166="",E166="",G166="",H166="",J166=""),"",
SUMIFS($J$4:J166,$A$4:A166,A166,$E$4:E166,E166,$G$4:G166,G166,$H$4:H166,"&lt;="&amp;H166,$H$4:H166,"&gt;="&amp;G166))</f>
        <v/>
      </c>
      <c r="O166" s="81" t="str">
        <f t="shared" si="25"/>
        <v/>
      </c>
      <c r="P166" s="90" t="str">
        <f t="shared" si="22"/>
        <v/>
      </c>
      <c r="Q166" s="81" t="str">
        <f t="shared" si="26"/>
        <v/>
      </c>
      <c r="R166" s="90">
        <f t="shared" si="27"/>
        <v>0</v>
      </c>
      <c r="S166" s="81" t="str">
        <f t="shared" ca="1" si="28"/>
        <v/>
      </c>
      <c r="T166" s="90">
        <f t="shared" si="23"/>
        <v>0</v>
      </c>
    </row>
    <row r="167" spans="13:20">
      <c r="M167" s="89">
        <f t="shared" si="24"/>
        <v>0</v>
      </c>
      <c r="N167" s="81" t="str">
        <f>IF(OR(A167="",E167="",G167="",H167="",J167=""),"",
SUMIFS($J$4:J167,$A$4:A167,A167,$E$4:E167,E167,$G$4:G167,G167,$H$4:H167,"&lt;="&amp;H167,$H$4:H167,"&gt;="&amp;G167))</f>
        <v/>
      </c>
      <c r="O167" s="81" t="str">
        <f t="shared" si="25"/>
        <v/>
      </c>
      <c r="P167" s="90" t="str">
        <f t="shared" si="22"/>
        <v/>
      </c>
      <c r="Q167" s="81" t="str">
        <f t="shared" si="26"/>
        <v/>
      </c>
      <c r="R167" s="90">
        <f t="shared" si="27"/>
        <v>0</v>
      </c>
      <c r="S167" s="81" t="str">
        <f t="shared" ca="1" si="28"/>
        <v/>
      </c>
      <c r="T167" s="90">
        <f t="shared" si="23"/>
        <v>0</v>
      </c>
    </row>
    <row r="168" spans="13:20">
      <c r="M168" s="89">
        <f t="shared" si="24"/>
        <v>0</v>
      </c>
      <c r="N168" s="81" t="str">
        <f>IF(OR(A168="",E168="",G168="",H168="",J168=""),"",
SUMIFS($J$4:J168,$A$4:A168,A168,$E$4:E168,E168,$G$4:G168,G168,$H$4:H168,"&lt;="&amp;H168,$H$4:H168,"&gt;="&amp;G168))</f>
        <v/>
      </c>
      <c r="O168" s="81" t="str">
        <f t="shared" si="25"/>
        <v/>
      </c>
      <c r="P168" s="90" t="str">
        <f t="shared" si="22"/>
        <v/>
      </c>
      <c r="Q168" s="81" t="str">
        <f t="shared" si="26"/>
        <v/>
      </c>
      <c r="R168" s="90">
        <f t="shared" si="27"/>
        <v>0</v>
      </c>
      <c r="S168" s="81" t="str">
        <f t="shared" ca="1" si="28"/>
        <v/>
      </c>
      <c r="T168" s="90">
        <f t="shared" si="23"/>
        <v>0</v>
      </c>
    </row>
    <row r="169" spans="13:20">
      <c r="M169" s="89">
        <f t="shared" si="24"/>
        <v>0</v>
      </c>
      <c r="N169" s="81" t="str">
        <f>IF(OR(A169="",E169="",G169="",H169="",J169=""),"",
SUMIFS($J$4:J169,$A$4:A169,A169,$E$4:E169,E169,$G$4:G169,G169,$H$4:H169,"&lt;="&amp;H169,$H$4:H169,"&gt;="&amp;G169))</f>
        <v/>
      </c>
      <c r="O169" s="81" t="str">
        <f t="shared" si="25"/>
        <v/>
      </c>
      <c r="P169" s="90" t="str">
        <f t="shared" si="22"/>
        <v/>
      </c>
      <c r="Q169" s="81" t="str">
        <f t="shared" si="26"/>
        <v/>
      </c>
      <c r="R169" s="90">
        <f t="shared" si="27"/>
        <v>0</v>
      </c>
      <c r="S169" s="81" t="str">
        <f t="shared" ca="1" si="28"/>
        <v/>
      </c>
      <c r="T169" s="90">
        <f t="shared" si="23"/>
        <v>0</v>
      </c>
    </row>
    <row r="170" spans="13:20">
      <c r="M170" s="89">
        <f t="shared" si="24"/>
        <v>0</v>
      </c>
      <c r="N170" s="81" t="str">
        <f>IF(OR(A170="",E170="",G170="",H170="",J170=""),"",
SUMIFS($J$4:J170,$A$4:A170,A170,$E$4:E170,E170,$G$4:G170,G170,$H$4:H170,"&lt;="&amp;H170,$H$4:H170,"&gt;="&amp;G170))</f>
        <v/>
      </c>
      <c r="O170" s="81" t="str">
        <f t="shared" si="25"/>
        <v/>
      </c>
      <c r="P170" s="90" t="str">
        <f t="shared" si="22"/>
        <v/>
      </c>
      <c r="Q170" s="81" t="str">
        <f t="shared" si="26"/>
        <v/>
      </c>
      <c r="R170" s="90">
        <f t="shared" si="27"/>
        <v>0</v>
      </c>
      <c r="S170" s="81" t="str">
        <f t="shared" ca="1" si="28"/>
        <v/>
      </c>
      <c r="T170" s="90">
        <f t="shared" si="23"/>
        <v>0</v>
      </c>
    </row>
    <row r="171" spans="13:20">
      <c r="M171" s="89">
        <f t="shared" si="24"/>
        <v>0</v>
      </c>
      <c r="N171" s="81" t="str">
        <f>IF(OR(A171="",E171="",G171="",H171="",J171=""),"",
SUMIFS($J$4:J171,$A$4:A171,A171,$E$4:E171,E171,$G$4:G171,G171,$H$4:H171,"&lt;="&amp;H171,$H$4:H171,"&gt;="&amp;G171))</f>
        <v/>
      </c>
      <c r="O171" s="81" t="str">
        <f t="shared" si="25"/>
        <v/>
      </c>
      <c r="P171" s="90" t="str">
        <f t="shared" si="22"/>
        <v/>
      </c>
      <c r="Q171" s="81" t="str">
        <f t="shared" si="26"/>
        <v/>
      </c>
      <c r="R171" s="90">
        <f t="shared" si="27"/>
        <v>0</v>
      </c>
      <c r="S171" s="81" t="str">
        <f t="shared" ca="1" si="28"/>
        <v/>
      </c>
      <c r="T171" s="90">
        <f t="shared" si="23"/>
        <v>0</v>
      </c>
    </row>
    <row r="172" spans="13:20">
      <c r="M172" s="89">
        <f t="shared" si="24"/>
        <v>0</v>
      </c>
      <c r="N172" s="81" t="str">
        <f>IF(OR(A172="",E172="",G172="",H172="",J172=""),"",
SUMIFS($J$4:J172,$A$4:A172,A172,$E$4:E172,E172,$G$4:G172,G172,$H$4:H172,"&lt;="&amp;H172,$H$4:H172,"&gt;="&amp;G172))</f>
        <v/>
      </c>
      <c r="O172" s="81" t="str">
        <f t="shared" si="25"/>
        <v/>
      </c>
      <c r="P172" s="90" t="str">
        <f t="shared" si="22"/>
        <v/>
      </c>
      <c r="Q172" s="81" t="str">
        <f t="shared" si="26"/>
        <v/>
      </c>
      <c r="R172" s="90">
        <f t="shared" si="27"/>
        <v>0</v>
      </c>
      <c r="S172" s="81" t="str">
        <f t="shared" ca="1" si="28"/>
        <v/>
      </c>
      <c r="T172" s="90">
        <f t="shared" si="23"/>
        <v>0</v>
      </c>
    </row>
    <row r="173" spans="13:20">
      <c r="M173" s="89">
        <f t="shared" si="24"/>
        <v>0</v>
      </c>
      <c r="N173" s="81" t="str">
        <f>IF(OR(A173="",E173="",G173="",H173="",J173=""),"",
SUMIFS($J$4:J173,$A$4:A173,A173,$E$4:E173,E173,$G$4:G173,G173,$H$4:H173,"&lt;="&amp;H173,$H$4:H173,"&gt;="&amp;G173))</f>
        <v/>
      </c>
      <c r="O173" s="81" t="str">
        <f t="shared" si="25"/>
        <v/>
      </c>
      <c r="P173" s="90" t="str">
        <f t="shared" si="22"/>
        <v/>
      </c>
      <c r="Q173" s="81" t="str">
        <f t="shared" si="26"/>
        <v/>
      </c>
      <c r="R173" s="90">
        <f t="shared" si="27"/>
        <v>0</v>
      </c>
      <c r="S173" s="81" t="str">
        <f t="shared" ca="1" si="28"/>
        <v/>
      </c>
      <c r="T173" s="90">
        <f t="shared" si="23"/>
        <v>0</v>
      </c>
    </row>
    <row r="174" spans="13:20">
      <c r="M174" s="89">
        <f t="shared" si="24"/>
        <v>0</v>
      </c>
      <c r="N174" s="81" t="str">
        <f>IF(OR(A174="",E174="",G174="",H174="",J174=""),"",
SUMIFS($J$4:J174,$A$4:A174,A174,$E$4:E174,E174,$G$4:G174,G174,$H$4:H174,"&lt;="&amp;H174,$H$4:H174,"&gt;="&amp;G174))</f>
        <v/>
      </c>
      <c r="O174" s="81" t="str">
        <f t="shared" si="25"/>
        <v/>
      </c>
      <c r="P174" s="90" t="str">
        <f t="shared" si="22"/>
        <v/>
      </c>
      <c r="Q174" s="81" t="str">
        <f t="shared" si="26"/>
        <v/>
      </c>
      <c r="R174" s="90">
        <f t="shared" si="27"/>
        <v>0</v>
      </c>
      <c r="S174" s="81" t="str">
        <f t="shared" ca="1" si="28"/>
        <v/>
      </c>
      <c r="T174" s="90">
        <f t="shared" si="23"/>
        <v>0</v>
      </c>
    </row>
    <row r="175" spans="13:20">
      <c r="M175" s="89">
        <f t="shared" si="24"/>
        <v>0</v>
      </c>
      <c r="N175" s="81" t="str">
        <f>IF(OR(A175="",E175="",G175="",H175="",J175=""),"",
SUMIFS($J$4:J175,$A$4:A175,A175,$E$4:E175,E175,$G$4:G175,G175,$H$4:H175,"&lt;="&amp;H175,$H$4:H175,"&gt;="&amp;G175))</f>
        <v/>
      </c>
      <c r="O175" s="81" t="str">
        <f t="shared" si="25"/>
        <v/>
      </c>
      <c r="P175" s="90" t="str">
        <f t="shared" si="22"/>
        <v/>
      </c>
      <c r="Q175" s="81" t="str">
        <f t="shared" si="26"/>
        <v/>
      </c>
      <c r="R175" s="90">
        <f t="shared" si="27"/>
        <v>0</v>
      </c>
      <c r="S175" s="81" t="str">
        <f t="shared" ca="1" si="28"/>
        <v/>
      </c>
      <c r="T175" s="90">
        <f t="shared" si="23"/>
        <v>0</v>
      </c>
    </row>
    <row r="176" spans="13:20">
      <c r="M176" s="89">
        <f t="shared" si="24"/>
        <v>0</v>
      </c>
      <c r="N176" s="81" t="str">
        <f>IF(OR(A176="",E176="",G176="",H176="",J176=""),"",
SUMIFS($J$4:J176,$A$4:A176,A176,$E$4:E176,E176,$G$4:G176,G176,$H$4:H176,"&lt;="&amp;H176,$H$4:H176,"&gt;="&amp;G176))</f>
        <v/>
      </c>
      <c r="O176" s="81" t="str">
        <f t="shared" si="25"/>
        <v/>
      </c>
      <c r="P176" s="90" t="str">
        <f t="shared" si="22"/>
        <v/>
      </c>
      <c r="Q176" s="81" t="str">
        <f t="shared" si="26"/>
        <v/>
      </c>
      <c r="R176" s="90">
        <f t="shared" si="27"/>
        <v>0</v>
      </c>
      <c r="S176" s="81" t="str">
        <f t="shared" ca="1" si="28"/>
        <v/>
      </c>
      <c r="T176" s="90">
        <f t="shared" si="23"/>
        <v>0</v>
      </c>
    </row>
    <row r="177" spans="13:20">
      <c r="M177" s="89">
        <f t="shared" si="24"/>
        <v>0</v>
      </c>
      <c r="N177" s="81" t="str">
        <f>IF(OR(A177="",E177="",G177="",H177="",J177=""),"",
SUMIFS($J$4:J177,$A$4:A177,A177,$E$4:E177,E177,$G$4:G177,G177,$H$4:H177,"&lt;="&amp;H177,$H$4:H177,"&gt;="&amp;G177))</f>
        <v/>
      </c>
      <c r="O177" s="81" t="str">
        <f t="shared" si="25"/>
        <v/>
      </c>
      <c r="P177" s="90" t="str">
        <f t="shared" si="22"/>
        <v/>
      </c>
      <c r="Q177" s="81" t="str">
        <f t="shared" si="26"/>
        <v/>
      </c>
      <c r="R177" s="90">
        <f t="shared" si="27"/>
        <v>0</v>
      </c>
      <c r="S177" s="81" t="str">
        <f t="shared" ca="1" si="28"/>
        <v/>
      </c>
      <c r="T177" s="90">
        <f t="shared" si="23"/>
        <v>0</v>
      </c>
    </row>
    <row r="178" spans="13:20">
      <c r="M178" s="89">
        <f t="shared" si="24"/>
        <v>0</v>
      </c>
      <c r="N178" s="81" t="str">
        <f>IF(OR(A178="",E178="",G178="",H178="",J178=""),"",
SUMIFS($J$4:J178,$A$4:A178,A178,$E$4:E178,E178,$G$4:G178,G178,$H$4:H178,"&lt;="&amp;H178,$H$4:H178,"&gt;="&amp;G178))</f>
        <v/>
      </c>
      <c r="O178" s="81" t="str">
        <f t="shared" si="25"/>
        <v/>
      </c>
      <c r="P178" s="90" t="str">
        <f t="shared" si="22"/>
        <v/>
      </c>
      <c r="Q178" s="81" t="str">
        <f t="shared" si="26"/>
        <v/>
      </c>
      <c r="R178" s="90">
        <f t="shared" si="27"/>
        <v>0</v>
      </c>
      <c r="S178" s="81" t="str">
        <f t="shared" ca="1" si="28"/>
        <v/>
      </c>
      <c r="T178" s="90">
        <f t="shared" si="23"/>
        <v>0</v>
      </c>
    </row>
    <row r="179" spans="13:20">
      <c r="M179" s="89">
        <f t="shared" si="24"/>
        <v>0</v>
      </c>
      <c r="N179" s="81" t="str">
        <f>IF(OR(A179="",E179="",G179="",H179="",J179=""),"",
SUMIFS($J$4:J179,$A$4:A179,A179,$E$4:E179,E179,$G$4:G179,G179,$H$4:H179,"&lt;="&amp;H179,$H$4:H179,"&gt;="&amp;G179))</f>
        <v/>
      </c>
      <c r="O179" s="81" t="str">
        <f t="shared" si="25"/>
        <v/>
      </c>
      <c r="P179" s="90" t="str">
        <f t="shared" si="22"/>
        <v/>
      </c>
      <c r="Q179" s="81" t="str">
        <f t="shared" si="26"/>
        <v/>
      </c>
      <c r="R179" s="90">
        <f t="shared" si="27"/>
        <v>0</v>
      </c>
      <c r="S179" s="81" t="str">
        <f t="shared" ca="1" si="28"/>
        <v/>
      </c>
      <c r="T179" s="90">
        <f t="shared" si="23"/>
        <v>0</v>
      </c>
    </row>
    <row r="180" spans="13:20">
      <c r="M180" s="89">
        <f t="shared" si="24"/>
        <v>0</v>
      </c>
      <c r="N180" s="81" t="str">
        <f>IF(OR(A180="",E180="",G180="",H180="",J180=""),"",
SUMIFS($J$4:J180,$A$4:A180,A180,$E$4:E180,E180,$G$4:G180,G180,$H$4:H180,"&lt;="&amp;H180,$H$4:H180,"&gt;="&amp;G180))</f>
        <v/>
      </c>
      <c r="O180" s="81" t="str">
        <f t="shared" si="25"/>
        <v/>
      </c>
      <c r="P180" s="90" t="str">
        <f t="shared" si="22"/>
        <v/>
      </c>
      <c r="Q180" s="81" t="str">
        <f t="shared" si="26"/>
        <v/>
      </c>
      <c r="R180" s="90">
        <f t="shared" si="27"/>
        <v>0</v>
      </c>
      <c r="S180" s="81" t="str">
        <f t="shared" ca="1" si="28"/>
        <v/>
      </c>
      <c r="T180" s="90">
        <f t="shared" si="23"/>
        <v>0</v>
      </c>
    </row>
    <row r="181" spans="13:20">
      <c r="M181" s="89">
        <f t="shared" si="24"/>
        <v>0</v>
      </c>
      <c r="N181" s="81" t="str">
        <f>IF(OR(A181="",E181="",G181="",H181="",J181=""),"",
SUMIFS($J$4:J181,$A$4:A181,A181,$E$4:E181,E181,$G$4:G181,G181,$H$4:H181,"&lt;="&amp;H181,$H$4:H181,"&gt;="&amp;G181))</f>
        <v/>
      </c>
      <c r="O181" s="81" t="str">
        <f t="shared" si="25"/>
        <v/>
      </c>
      <c r="P181" s="90" t="str">
        <f t="shared" si="22"/>
        <v/>
      </c>
      <c r="Q181" s="81" t="str">
        <f t="shared" si="26"/>
        <v/>
      </c>
      <c r="R181" s="90">
        <f t="shared" si="27"/>
        <v>0</v>
      </c>
      <c r="S181" s="81" t="str">
        <f t="shared" ca="1" si="28"/>
        <v/>
      </c>
      <c r="T181" s="90">
        <f t="shared" si="23"/>
        <v>0</v>
      </c>
    </row>
    <row r="182" spans="13:20">
      <c r="M182" s="89">
        <f t="shared" si="24"/>
        <v>0</v>
      </c>
      <c r="N182" s="81" t="str">
        <f>IF(OR(A182="",E182="",G182="",H182="",J182=""),"",
SUMIFS($J$4:J182,$A$4:A182,A182,$E$4:E182,E182,$G$4:G182,G182,$H$4:H182,"&lt;="&amp;H182,$H$4:H182,"&gt;="&amp;G182))</f>
        <v/>
      </c>
      <c r="O182" s="81" t="str">
        <f t="shared" si="25"/>
        <v/>
      </c>
      <c r="P182" s="90" t="str">
        <f t="shared" si="22"/>
        <v/>
      </c>
      <c r="Q182" s="81" t="str">
        <f t="shared" si="26"/>
        <v/>
      </c>
      <c r="R182" s="90">
        <f t="shared" si="27"/>
        <v>0</v>
      </c>
      <c r="S182" s="81" t="str">
        <f t="shared" ca="1" si="28"/>
        <v/>
      </c>
      <c r="T182" s="90">
        <f t="shared" si="23"/>
        <v>0</v>
      </c>
    </row>
    <row r="183" spans="13:20">
      <c r="M183" s="89">
        <f t="shared" si="24"/>
        <v>0</v>
      </c>
      <c r="N183" s="81" t="str">
        <f>IF(OR(A183="",E183="",G183="",H183="",J183=""),"",
SUMIFS($J$4:J183,$A$4:A183,A183,$E$4:E183,E183,$G$4:G183,G183,$H$4:H183,"&lt;="&amp;H183,$H$4:H183,"&gt;="&amp;G183))</f>
        <v/>
      </c>
      <c r="O183" s="81" t="str">
        <f t="shared" si="25"/>
        <v/>
      </c>
      <c r="P183" s="90" t="str">
        <f t="shared" si="22"/>
        <v/>
      </c>
      <c r="Q183" s="81" t="str">
        <f t="shared" si="26"/>
        <v/>
      </c>
      <c r="R183" s="90">
        <f t="shared" si="27"/>
        <v>0</v>
      </c>
      <c r="S183" s="81" t="str">
        <f t="shared" ca="1" si="28"/>
        <v/>
      </c>
      <c r="T183" s="90">
        <f t="shared" si="23"/>
        <v>0</v>
      </c>
    </row>
    <row r="184" spans="13:20">
      <c r="M184" s="89">
        <f t="shared" si="24"/>
        <v>0</v>
      </c>
      <c r="N184" s="81" t="str">
        <f>IF(OR(A184="",E184="",G184="",H184="",J184=""),"",
SUMIFS($J$4:J184,$A$4:A184,A184,$E$4:E184,E184,$G$4:G184,G184,$H$4:H184,"&lt;="&amp;H184,$H$4:H184,"&gt;="&amp;G184))</f>
        <v/>
      </c>
      <c r="O184" s="81" t="str">
        <f t="shared" si="25"/>
        <v/>
      </c>
      <c r="P184" s="90" t="str">
        <f t="shared" si="22"/>
        <v/>
      </c>
      <c r="Q184" s="81" t="str">
        <f t="shared" si="26"/>
        <v/>
      </c>
      <c r="R184" s="90">
        <f t="shared" si="27"/>
        <v>0</v>
      </c>
      <c r="S184" s="81" t="str">
        <f t="shared" ca="1" si="28"/>
        <v/>
      </c>
      <c r="T184" s="90">
        <f t="shared" si="23"/>
        <v>0</v>
      </c>
    </row>
    <row r="185" spans="13:20">
      <c r="M185" s="89">
        <f t="shared" si="24"/>
        <v>0</v>
      </c>
      <c r="N185" s="81" t="str">
        <f>IF(OR(A185="",E185="",G185="",H185="",J185=""),"",
SUMIFS($J$4:J185,$A$4:A185,A185,$E$4:E185,E185,$G$4:G185,G185,$H$4:H185,"&lt;="&amp;H185,$H$4:H185,"&gt;="&amp;G185))</f>
        <v/>
      </c>
      <c r="O185" s="81" t="str">
        <f t="shared" si="25"/>
        <v/>
      </c>
      <c r="P185" s="90" t="str">
        <f t="shared" si="22"/>
        <v/>
      </c>
      <c r="Q185" s="81" t="str">
        <f t="shared" si="26"/>
        <v/>
      </c>
      <c r="R185" s="90">
        <f t="shared" si="27"/>
        <v>0</v>
      </c>
      <c r="S185" s="81" t="str">
        <f t="shared" ca="1" si="28"/>
        <v/>
      </c>
      <c r="T185" s="90">
        <f t="shared" si="23"/>
        <v>0</v>
      </c>
    </row>
    <row r="186" spans="13:20">
      <c r="M186" s="89">
        <f t="shared" si="24"/>
        <v>0</v>
      </c>
      <c r="N186" s="81" t="str">
        <f>IF(OR(A186="",E186="",G186="",H186="",J186=""),"",
SUMIFS($J$4:J186,$A$4:A186,A186,$E$4:E186,E186,$G$4:G186,G186,$H$4:H186,"&lt;="&amp;H186,$H$4:H186,"&gt;="&amp;G186))</f>
        <v/>
      </c>
      <c r="O186" s="81" t="str">
        <f t="shared" si="25"/>
        <v/>
      </c>
      <c r="P186" s="90" t="str">
        <f t="shared" si="22"/>
        <v/>
      </c>
      <c r="Q186" s="81" t="str">
        <f t="shared" si="26"/>
        <v/>
      </c>
      <c r="R186" s="90">
        <f t="shared" si="27"/>
        <v>0</v>
      </c>
      <c r="S186" s="81" t="str">
        <f t="shared" ca="1" si="28"/>
        <v/>
      </c>
      <c r="T186" s="90">
        <f t="shared" si="23"/>
        <v>0</v>
      </c>
    </row>
  </sheetData>
  <autoFilter ref="A3:U3" xr:uid="{6D37E009-2B9C-4C39-847F-6820559C1254}"/>
  <dataValidations count="1">
    <dataValidation type="list" allowBlank="1" showInputMessage="1" showErrorMessage="1" sqref="U4:U23" xr:uid="{27E719D6-A938-47DC-B983-93CE8E066CB4}">
      <formula1>IF(T4=1,$MW$2:$MW$17,"No input neede+$W$3")</formula1>
    </dataValidation>
  </dataValidations>
  <pageMargins left="0.75" right="0.75" top="1" bottom="1" header="0.5" footer="0.5"/>
  <extLst>
    <ext xmlns:x14="http://schemas.microsoft.com/office/spreadsheetml/2009/9/main" uri="{CCE6A557-97BC-4b89-ADB6-D9C93CAAB3DF}">
      <x14:dataValidations xmlns:xm="http://schemas.microsoft.com/office/excel/2006/main" count="4">
        <x14:dataValidation type="list" allowBlank="1" showInputMessage="1" showErrorMessage="1" xr:uid="{15222D03-0621-4BE7-A651-429F124275F5}">
          <x14:formula1>
            <xm:f>'3. Scope '!$L$145:$L$147</xm:f>
          </x14:formula1>
          <xm:sqref>L4:L41</xm:sqref>
        </x14:dataValidation>
        <x14:dataValidation type="list" allowBlank="1" showInputMessage="1" showErrorMessage="1" xr:uid="{53FC3CBA-0D69-4DD7-A26A-1D33A2A60AB2}">
          <x14:formula1>
            <xm:f>'11. Product SKU Ref list'!$H$3:$H$5</xm:f>
          </x14:formula1>
          <xm:sqref>D4:D300</xm:sqref>
        </x14:dataValidation>
        <x14:dataValidation type="list" allowBlank="1" showInputMessage="1" showErrorMessage="1" xr:uid="{8C63F158-92B5-4C1E-A9D5-0118D08AA3F3}">
          <x14:formula1>
            <xm:f>'11. Product SKU Ref list'!$E$3:$E$28</xm:f>
          </x14:formula1>
          <xm:sqref>B4:B300</xm:sqref>
        </x14:dataValidation>
        <x14:dataValidation type="list" allowBlank="1" showInputMessage="1" showErrorMessage="1" xr:uid="{62E7575C-9CD6-4615-9A6F-06B2DA9989F9}">
          <x14:formula1>
            <xm:f>'11. Product SKU Ref list'!$B$3:$B$4987</xm:f>
          </x14:formula1>
          <xm:sqref>C4:C300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8E9A5-99E1-403B-AA2B-EB043C2B3E19}">
  <sheetPr>
    <tabColor theme="9" tint="0.59999389629810485"/>
  </sheetPr>
  <dimension ref="B1:S41"/>
  <sheetViews>
    <sheetView showGridLines="0" workbookViewId="0"/>
  </sheetViews>
  <sheetFormatPr defaultRowHeight="15"/>
  <cols>
    <col min="1" max="1" width="3.8984375" style="27" customWidth="1"/>
    <col min="2" max="2" width="16.09765625" style="93" bestFit="1" customWidth="1"/>
    <col min="3" max="3" width="83.5" style="27" customWidth="1"/>
    <col min="4" max="4" width="32.69921875" style="93" customWidth="1"/>
    <col min="5" max="5" width="45" style="27" customWidth="1"/>
    <col min="6" max="16384" width="8.796875" style="27"/>
  </cols>
  <sheetData>
    <row r="1" spans="2:19">
      <c r="C1" s="94" t="s">
        <v>144</v>
      </c>
    </row>
    <row r="2" spans="2:19" ht="15.6">
      <c r="B2" s="95" t="s">
        <v>145</v>
      </c>
      <c r="C2" s="96"/>
    </row>
    <row r="3" spans="2:19" ht="15.6">
      <c r="D3" s="97" t="s">
        <v>146</v>
      </c>
      <c r="E3" s="29"/>
    </row>
    <row r="4" spans="2:19" ht="17.399999999999999">
      <c r="B4" s="152" t="s">
        <v>147</v>
      </c>
      <c r="C4" s="153" t="s">
        <v>148</v>
      </c>
      <c r="D4" s="152" t="s">
        <v>149</v>
      </c>
      <c r="E4" s="153" t="s">
        <v>117</v>
      </c>
    </row>
    <row r="5" spans="2:19">
      <c r="B5" s="98">
        <v>1</v>
      </c>
      <c r="C5" s="99" t="s">
        <v>150</v>
      </c>
      <c r="D5" s="98"/>
      <c r="E5" s="99"/>
    </row>
    <row r="6" spans="2:19">
      <c r="B6" s="98">
        <v>2</v>
      </c>
      <c r="C6" s="99" t="s">
        <v>152</v>
      </c>
      <c r="D6" s="98"/>
      <c r="E6" s="99"/>
      <c r="S6" s="27" t="s">
        <v>151</v>
      </c>
    </row>
    <row r="7" spans="2:19">
      <c r="B7" s="98">
        <v>3</v>
      </c>
      <c r="C7" s="99" t="s">
        <v>154</v>
      </c>
      <c r="D7" s="98"/>
      <c r="E7" s="99"/>
      <c r="S7" s="27" t="s">
        <v>153</v>
      </c>
    </row>
    <row r="8" spans="2:19">
      <c r="B8" s="98">
        <v>4</v>
      </c>
      <c r="C8" s="99" t="s">
        <v>155</v>
      </c>
      <c r="D8" s="98"/>
      <c r="E8" s="99"/>
    </row>
    <row r="9" spans="2:19">
      <c r="B9" s="98">
        <v>5</v>
      </c>
      <c r="C9" s="99" t="s">
        <v>156</v>
      </c>
      <c r="D9" s="98"/>
      <c r="E9" s="99"/>
    </row>
    <row r="10" spans="2:19">
      <c r="B10" s="98">
        <v>6</v>
      </c>
      <c r="C10" s="99" t="s">
        <v>157</v>
      </c>
      <c r="D10" s="98"/>
      <c r="E10" s="99"/>
    </row>
    <row r="11" spans="2:19">
      <c r="B11" s="98">
        <v>7</v>
      </c>
      <c r="C11" s="99" t="s">
        <v>158</v>
      </c>
      <c r="D11" s="98"/>
      <c r="E11" s="99"/>
    </row>
    <row r="12" spans="2:19">
      <c r="B12" s="98">
        <v>8</v>
      </c>
      <c r="C12" s="99" t="s">
        <v>159</v>
      </c>
      <c r="D12" s="98"/>
      <c r="E12" s="99"/>
    </row>
    <row r="13" spans="2:19">
      <c r="B13" s="98">
        <v>9</v>
      </c>
      <c r="C13" s="99" t="s">
        <v>160</v>
      </c>
      <c r="D13" s="98"/>
      <c r="E13" s="99"/>
    </row>
    <row r="15" spans="2:19">
      <c r="C15" s="94" t="s">
        <v>144</v>
      </c>
    </row>
    <row r="16" spans="2:19" ht="15.6">
      <c r="B16" s="95" t="s">
        <v>161</v>
      </c>
      <c r="C16" s="96"/>
    </row>
    <row r="17" spans="2:5" ht="15.6">
      <c r="D17" s="97" t="s">
        <v>146</v>
      </c>
      <c r="E17" s="29"/>
    </row>
    <row r="18" spans="2:5" ht="17.399999999999999">
      <c r="B18" s="152" t="s">
        <v>147</v>
      </c>
      <c r="C18" s="153" t="s">
        <v>148</v>
      </c>
      <c r="D18" s="152" t="s">
        <v>149</v>
      </c>
      <c r="E18" s="153" t="s">
        <v>117</v>
      </c>
    </row>
    <row r="19" spans="2:5">
      <c r="B19" s="98">
        <v>1</v>
      </c>
      <c r="C19" s="99" t="s">
        <v>150</v>
      </c>
      <c r="D19" s="98"/>
      <c r="E19" s="99"/>
    </row>
    <row r="20" spans="2:5">
      <c r="B20" s="98">
        <v>2</v>
      </c>
      <c r="C20" s="99" t="s">
        <v>152</v>
      </c>
      <c r="D20" s="98"/>
      <c r="E20" s="99"/>
    </row>
    <row r="21" spans="2:5">
      <c r="B21" s="98">
        <v>3</v>
      </c>
      <c r="C21" s="99" t="s">
        <v>154</v>
      </c>
      <c r="D21" s="98"/>
      <c r="E21" s="99"/>
    </row>
    <row r="22" spans="2:5">
      <c r="B22" s="98">
        <v>4</v>
      </c>
      <c r="C22" s="99" t="s">
        <v>155</v>
      </c>
      <c r="D22" s="98"/>
      <c r="E22" s="99"/>
    </row>
    <row r="23" spans="2:5">
      <c r="B23" s="98">
        <v>5</v>
      </c>
      <c r="C23" s="99" t="s">
        <v>156</v>
      </c>
      <c r="D23" s="98"/>
      <c r="E23" s="99"/>
    </row>
    <row r="24" spans="2:5">
      <c r="B24" s="98">
        <v>6</v>
      </c>
      <c r="C24" s="99" t="s">
        <v>157</v>
      </c>
      <c r="D24" s="98"/>
      <c r="E24" s="99"/>
    </row>
    <row r="25" spans="2:5">
      <c r="B25" s="98">
        <v>7</v>
      </c>
      <c r="C25" s="99" t="s">
        <v>158</v>
      </c>
      <c r="D25" s="98"/>
      <c r="E25" s="99"/>
    </row>
    <row r="26" spans="2:5">
      <c r="B26" s="98">
        <v>8</v>
      </c>
      <c r="C26" s="99" t="s">
        <v>159</v>
      </c>
      <c r="D26" s="98"/>
      <c r="E26" s="99"/>
    </row>
    <row r="27" spans="2:5">
      <c r="B27" s="98">
        <v>9</v>
      </c>
      <c r="C27" s="99" t="s">
        <v>160</v>
      </c>
      <c r="D27" s="98"/>
      <c r="E27" s="99"/>
    </row>
    <row r="29" spans="2:5">
      <c r="C29" s="94" t="s">
        <v>144</v>
      </c>
    </row>
    <row r="30" spans="2:5" ht="15.6">
      <c r="B30" s="95" t="s">
        <v>162</v>
      </c>
      <c r="C30" s="96"/>
    </row>
    <row r="31" spans="2:5" ht="15.6">
      <c r="D31" s="97" t="s">
        <v>146</v>
      </c>
      <c r="E31" s="29"/>
    </row>
    <row r="32" spans="2:5" ht="17.399999999999999">
      <c r="B32" s="152" t="s">
        <v>147</v>
      </c>
      <c r="C32" s="153" t="s">
        <v>148</v>
      </c>
      <c r="D32" s="152" t="s">
        <v>149</v>
      </c>
      <c r="E32" s="153" t="s">
        <v>117</v>
      </c>
    </row>
    <row r="33" spans="2:5">
      <c r="B33" s="98">
        <v>1</v>
      </c>
      <c r="C33" s="99" t="s">
        <v>150</v>
      </c>
      <c r="D33" s="98"/>
      <c r="E33" s="99"/>
    </row>
    <row r="34" spans="2:5">
      <c r="B34" s="98">
        <v>2</v>
      </c>
      <c r="C34" s="99" t="s">
        <v>152</v>
      </c>
      <c r="D34" s="98"/>
      <c r="E34" s="99"/>
    </row>
    <row r="35" spans="2:5">
      <c r="B35" s="98">
        <v>3</v>
      </c>
      <c r="C35" s="99" t="s">
        <v>154</v>
      </c>
      <c r="D35" s="98"/>
      <c r="E35" s="99"/>
    </row>
    <row r="36" spans="2:5">
      <c r="B36" s="98">
        <v>4</v>
      </c>
      <c r="C36" s="99" t="s">
        <v>155</v>
      </c>
      <c r="D36" s="98"/>
      <c r="E36" s="99"/>
    </row>
    <row r="37" spans="2:5">
      <c r="B37" s="98">
        <v>5</v>
      </c>
      <c r="C37" s="99" t="s">
        <v>156</v>
      </c>
      <c r="D37" s="98"/>
      <c r="E37" s="99"/>
    </row>
    <row r="38" spans="2:5">
      <c r="B38" s="98">
        <v>6</v>
      </c>
      <c r="C38" s="99" t="s">
        <v>157</v>
      </c>
      <c r="D38" s="98"/>
      <c r="E38" s="99"/>
    </row>
    <row r="39" spans="2:5">
      <c r="B39" s="98">
        <v>7</v>
      </c>
      <c r="C39" s="99" t="s">
        <v>158</v>
      </c>
      <c r="D39" s="98"/>
      <c r="E39" s="99"/>
    </row>
    <row r="40" spans="2:5">
      <c r="B40" s="98">
        <v>8</v>
      </c>
      <c r="C40" s="99" t="s">
        <v>159</v>
      </c>
      <c r="D40" s="98"/>
      <c r="E40" s="99"/>
    </row>
    <row r="41" spans="2:5">
      <c r="B41" s="98">
        <v>9</v>
      </c>
      <c r="C41" s="99" t="s">
        <v>160</v>
      </c>
      <c r="D41" s="98"/>
      <c r="E41" s="99"/>
    </row>
  </sheetData>
  <dataValidations count="1">
    <dataValidation type="list" allowBlank="1" showInputMessage="1" showErrorMessage="1" sqref="D5:D15 D19:D28 D33:D41" xr:uid="{124CCC3A-AC00-4C48-AADE-5E91B962FADC}">
      <formula1>$S$6:$S$7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8CEE-8619-4FC9-89ED-22E4E75E7DB1}">
  <sheetPr>
    <tabColor theme="9" tint="0.59999389629810485"/>
  </sheetPr>
  <dimension ref="A1:K41"/>
  <sheetViews>
    <sheetView showGridLines="0" zoomScale="80" zoomScaleNormal="80" workbookViewId="0"/>
  </sheetViews>
  <sheetFormatPr defaultRowHeight="15"/>
  <cols>
    <col min="1" max="1" width="3.59765625" style="93" customWidth="1"/>
    <col min="2" max="2" width="16.09765625" style="27" bestFit="1" customWidth="1"/>
    <col min="3" max="3" width="33.09765625" style="27" bestFit="1" customWidth="1"/>
    <col min="4" max="4" width="86.69921875" style="27" bestFit="1" customWidth="1"/>
    <col min="5" max="5" width="17.59765625" style="93" bestFit="1" customWidth="1"/>
    <col min="6" max="6" width="20.59765625" style="93" bestFit="1" customWidth="1"/>
    <col min="7" max="7" width="21" style="27" bestFit="1" customWidth="1"/>
    <col min="8" max="8" width="18.59765625" style="93" bestFit="1" customWidth="1"/>
    <col min="9" max="9" width="21.59765625" style="27" bestFit="1" customWidth="1"/>
    <col min="10" max="10" width="21.59765625" style="93" customWidth="1"/>
    <col min="11" max="11" width="29.59765625" style="27" customWidth="1"/>
    <col min="12" max="16384" width="8.796875" style="27"/>
  </cols>
  <sheetData>
    <row r="1" spans="1:11" ht="15.6">
      <c r="B1" s="100" t="s">
        <v>163</v>
      </c>
    </row>
    <row r="2" spans="1:11">
      <c r="C2" s="94" t="s">
        <v>144</v>
      </c>
    </row>
    <row r="3" spans="1:11" ht="15.6">
      <c r="B3" s="95" t="s">
        <v>145</v>
      </c>
      <c r="C3" s="96"/>
      <c r="D3" s="96"/>
    </row>
    <row r="4" spans="1:11">
      <c r="C4" s="101"/>
    </row>
    <row r="5" spans="1:11">
      <c r="B5" s="154" t="s">
        <v>118</v>
      </c>
      <c r="C5" s="154" t="s">
        <v>119</v>
      </c>
      <c r="D5" s="154" t="s">
        <v>120</v>
      </c>
      <c r="E5" s="155" t="s">
        <v>130</v>
      </c>
      <c r="F5" s="155" t="s">
        <v>164</v>
      </c>
      <c r="G5" s="155" t="s">
        <v>165</v>
      </c>
      <c r="H5" s="155" t="s">
        <v>166</v>
      </c>
      <c r="I5" s="154" t="s">
        <v>167</v>
      </c>
      <c r="J5" s="155" t="s">
        <v>168</v>
      </c>
      <c r="K5" s="154" t="s">
        <v>169</v>
      </c>
    </row>
    <row r="6" spans="1:11">
      <c r="A6" s="93">
        <v>1</v>
      </c>
      <c r="B6" s="99"/>
      <c r="C6" s="99"/>
      <c r="D6" s="99"/>
      <c r="E6" s="98"/>
      <c r="F6" s="102"/>
      <c r="G6" s="98"/>
      <c r="H6" s="102"/>
      <c r="I6" s="98"/>
      <c r="J6" s="98"/>
      <c r="K6" s="99"/>
    </row>
    <row r="7" spans="1:11">
      <c r="A7" s="93">
        <v>2</v>
      </c>
      <c r="B7" s="99"/>
      <c r="C7" s="99"/>
      <c r="D7" s="99"/>
      <c r="E7" s="98"/>
      <c r="F7" s="102"/>
      <c r="G7" s="98"/>
      <c r="H7" s="102"/>
      <c r="I7" s="98"/>
      <c r="J7" s="98"/>
      <c r="K7" s="99"/>
    </row>
    <row r="8" spans="1:11">
      <c r="A8" s="93">
        <v>3</v>
      </c>
      <c r="B8" s="99"/>
      <c r="C8" s="99"/>
      <c r="D8" s="99"/>
      <c r="E8" s="98"/>
      <c r="F8" s="102"/>
      <c r="G8" s="98"/>
      <c r="H8" s="102"/>
      <c r="I8" s="98"/>
      <c r="J8" s="98"/>
      <c r="K8" s="99"/>
    </row>
    <row r="9" spans="1:11">
      <c r="A9" s="93">
        <v>4</v>
      </c>
      <c r="B9" s="99"/>
      <c r="C9" s="99"/>
      <c r="D9" s="99"/>
      <c r="E9" s="98"/>
      <c r="F9" s="102"/>
      <c r="G9" s="98"/>
      <c r="H9" s="102"/>
      <c r="I9" s="98"/>
      <c r="J9" s="98"/>
      <c r="K9" s="99"/>
    </row>
    <row r="10" spans="1:11">
      <c r="A10" s="93">
        <v>5</v>
      </c>
      <c r="B10" s="99"/>
      <c r="C10" s="99"/>
      <c r="D10" s="99"/>
      <c r="E10" s="98"/>
      <c r="F10" s="102"/>
      <c r="G10" s="98"/>
      <c r="H10" s="102"/>
      <c r="I10" s="98"/>
      <c r="J10" s="98"/>
      <c r="K10" s="99"/>
    </row>
    <row r="11" spans="1:11">
      <c r="A11" s="93">
        <v>6</v>
      </c>
      <c r="B11" s="99"/>
      <c r="C11" s="99"/>
      <c r="D11" s="99"/>
      <c r="E11" s="98"/>
      <c r="F11" s="102"/>
      <c r="G11" s="98"/>
      <c r="H11" s="102"/>
      <c r="I11" s="98"/>
      <c r="J11" s="98"/>
      <c r="K11" s="99"/>
    </row>
    <row r="12" spans="1:11">
      <c r="B12" s="99"/>
      <c r="C12" s="99"/>
      <c r="D12" s="99"/>
      <c r="E12" s="98"/>
      <c r="F12" s="98"/>
      <c r="G12" s="99"/>
      <c r="H12" s="98"/>
      <c r="I12" s="99"/>
      <c r="J12" s="98" t="str">
        <f t="shared" ref="J12:J41" si="0">IF(E12="","",IF(OR(F12&lt;&gt;H12,G12&lt;&gt;I12),"Yes","No"))</f>
        <v/>
      </c>
      <c r="K12" s="99"/>
    </row>
    <row r="13" spans="1:11">
      <c r="C13" s="94" t="s">
        <v>144</v>
      </c>
      <c r="J13" s="93" t="str">
        <f t="shared" si="0"/>
        <v/>
      </c>
    </row>
    <row r="14" spans="1:11" ht="15.6">
      <c r="B14" s="95" t="s">
        <v>161</v>
      </c>
      <c r="C14" s="96"/>
      <c r="D14" s="96"/>
    </row>
    <row r="15" spans="1:11">
      <c r="C15" s="101"/>
    </row>
    <row r="16" spans="1:11">
      <c r="B16" s="154" t="s">
        <v>118</v>
      </c>
      <c r="C16" s="154" t="s">
        <v>119</v>
      </c>
      <c r="D16" s="154" t="s">
        <v>120</v>
      </c>
      <c r="E16" s="155" t="s">
        <v>130</v>
      </c>
      <c r="F16" s="155" t="s">
        <v>164</v>
      </c>
      <c r="G16" s="155" t="s">
        <v>165</v>
      </c>
      <c r="H16" s="155" t="s">
        <v>166</v>
      </c>
      <c r="I16" s="154" t="s">
        <v>167</v>
      </c>
      <c r="J16" s="155" t="s">
        <v>168</v>
      </c>
      <c r="K16" s="154" t="s">
        <v>169</v>
      </c>
    </row>
    <row r="17" spans="1:11">
      <c r="A17" s="93">
        <v>1</v>
      </c>
      <c r="B17" s="99"/>
      <c r="C17" s="99"/>
      <c r="D17" s="99"/>
      <c r="E17" s="98"/>
      <c r="F17" s="102"/>
      <c r="G17" s="98"/>
      <c r="H17" s="102"/>
      <c r="I17" s="98"/>
      <c r="J17" s="98"/>
      <c r="K17" s="99"/>
    </row>
    <row r="18" spans="1:11">
      <c r="A18" s="93">
        <v>2</v>
      </c>
      <c r="B18" s="99"/>
      <c r="C18" s="99"/>
      <c r="D18" s="99"/>
      <c r="E18" s="98"/>
      <c r="F18" s="102"/>
      <c r="G18" s="98"/>
      <c r="H18" s="102"/>
      <c r="I18" s="98"/>
      <c r="J18" s="98"/>
      <c r="K18" s="99"/>
    </row>
    <row r="19" spans="1:11">
      <c r="A19" s="93">
        <v>3</v>
      </c>
      <c r="B19" s="99"/>
      <c r="C19" s="99"/>
      <c r="D19" s="99"/>
      <c r="E19" s="98"/>
      <c r="F19" s="102"/>
      <c r="G19" s="98"/>
      <c r="H19" s="102"/>
      <c r="I19" s="98"/>
      <c r="J19" s="98"/>
      <c r="K19" s="99"/>
    </row>
    <row r="20" spans="1:11">
      <c r="A20" s="93">
        <v>4</v>
      </c>
      <c r="B20" s="99"/>
      <c r="C20" s="99"/>
      <c r="D20" s="99"/>
      <c r="E20" s="98"/>
      <c r="F20" s="102"/>
      <c r="G20" s="98"/>
      <c r="H20" s="102"/>
      <c r="I20" s="98"/>
      <c r="J20" s="98"/>
      <c r="K20" s="99"/>
    </row>
    <row r="21" spans="1:11">
      <c r="A21" s="93">
        <v>5</v>
      </c>
      <c r="B21" s="99"/>
      <c r="C21" s="99"/>
      <c r="D21" s="99"/>
      <c r="E21" s="98"/>
      <c r="F21" s="102"/>
      <c r="G21" s="98"/>
      <c r="H21" s="102"/>
      <c r="I21" s="98"/>
      <c r="J21" s="98"/>
      <c r="K21" s="99"/>
    </row>
    <row r="22" spans="1:11">
      <c r="A22" s="93">
        <v>6</v>
      </c>
      <c r="B22" s="99"/>
      <c r="C22" s="99"/>
      <c r="D22" s="99"/>
      <c r="E22" s="98"/>
      <c r="F22" s="102"/>
      <c r="G22" s="98"/>
      <c r="H22" s="102"/>
      <c r="I22" s="98"/>
      <c r="J22" s="98"/>
      <c r="K22" s="99"/>
    </row>
    <row r="23" spans="1:11">
      <c r="J23" s="93" t="str">
        <f t="shared" si="0"/>
        <v/>
      </c>
    </row>
    <row r="24" spans="1:11">
      <c r="C24" s="94" t="s">
        <v>144</v>
      </c>
      <c r="J24" s="93" t="str">
        <f t="shared" si="0"/>
        <v/>
      </c>
    </row>
    <row r="25" spans="1:11" ht="15.6">
      <c r="B25" s="95" t="s">
        <v>162</v>
      </c>
      <c r="C25" s="96"/>
      <c r="D25" s="96"/>
    </row>
    <row r="26" spans="1:11">
      <c r="C26" s="101"/>
    </row>
    <row r="27" spans="1:11">
      <c r="B27" s="154" t="s">
        <v>118</v>
      </c>
      <c r="C27" s="154" t="s">
        <v>119</v>
      </c>
      <c r="D27" s="154" t="s">
        <v>120</v>
      </c>
      <c r="E27" s="155" t="s">
        <v>130</v>
      </c>
      <c r="F27" s="155" t="s">
        <v>164</v>
      </c>
      <c r="G27" s="155" t="s">
        <v>165</v>
      </c>
      <c r="H27" s="155" t="s">
        <v>166</v>
      </c>
      <c r="I27" s="154" t="s">
        <v>167</v>
      </c>
      <c r="J27" s="155" t="s">
        <v>168</v>
      </c>
      <c r="K27" s="154" t="s">
        <v>169</v>
      </c>
    </row>
    <row r="28" spans="1:11">
      <c r="A28" s="93">
        <v>1</v>
      </c>
      <c r="B28" s="99"/>
      <c r="C28" s="99"/>
      <c r="D28" s="99"/>
      <c r="E28" s="98"/>
      <c r="F28" s="102"/>
      <c r="G28" s="98"/>
      <c r="H28" s="102"/>
      <c r="I28" s="98"/>
      <c r="J28" s="98"/>
      <c r="K28" s="99"/>
    </row>
    <row r="29" spans="1:11">
      <c r="A29" s="93">
        <v>2</v>
      </c>
      <c r="B29" s="99"/>
      <c r="C29" s="99"/>
      <c r="D29" s="99"/>
      <c r="E29" s="98"/>
      <c r="F29" s="102"/>
      <c r="G29" s="98"/>
      <c r="H29" s="102"/>
      <c r="I29" s="98"/>
      <c r="J29" s="98"/>
      <c r="K29" s="99"/>
    </row>
    <row r="30" spans="1:11">
      <c r="A30" s="93">
        <v>3</v>
      </c>
      <c r="B30" s="99"/>
      <c r="C30" s="99"/>
      <c r="D30" s="99"/>
      <c r="E30" s="98"/>
      <c r="F30" s="102"/>
      <c r="G30" s="98"/>
      <c r="H30" s="102"/>
      <c r="I30" s="98"/>
      <c r="J30" s="98"/>
      <c r="K30" s="99"/>
    </row>
    <row r="31" spans="1:11">
      <c r="A31" s="93">
        <v>4</v>
      </c>
      <c r="B31" s="99"/>
      <c r="C31" s="99"/>
      <c r="D31" s="99"/>
      <c r="E31" s="98"/>
      <c r="F31" s="98"/>
      <c r="G31" s="99"/>
      <c r="H31" s="98"/>
      <c r="I31" s="99"/>
      <c r="J31" s="98"/>
      <c r="K31" s="99"/>
    </row>
    <row r="32" spans="1:11">
      <c r="A32" s="93">
        <v>5</v>
      </c>
      <c r="B32" s="99"/>
      <c r="C32" s="99"/>
      <c r="D32" s="99"/>
      <c r="E32" s="98"/>
      <c r="F32" s="98"/>
      <c r="G32" s="99"/>
      <c r="H32" s="98"/>
      <c r="I32" s="99"/>
      <c r="J32" s="98"/>
      <c r="K32" s="99"/>
    </row>
    <row r="33" spans="1:11">
      <c r="A33" s="93">
        <v>6</v>
      </c>
      <c r="B33" s="99"/>
      <c r="C33" s="99"/>
      <c r="D33" s="99"/>
      <c r="E33" s="98"/>
      <c r="F33" s="98"/>
      <c r="G33" s="99"/>
      <c r="H33" s="98"/>
      <c r="I33" s="99"/>
      <c r="J33" s="98"/>
      <c r="K33" s="99"/>
    </row>
    <row r="34" spans="1:11">
      <c r="J34" s="93" t="str">
        <f t="shared" si="0"/>
        <v/>
      </c>
    </row>
    <row r="35" spans="1:11">
      <c r="J35" s="93" t="str">
        <f t="shared" si="0"/>
        <v/>
      </c>
    </row>
    <row r="36" spans="1:11">
      <c r="J36" s="93" t="str">
        <f t="shared" si="0"/>
        <v/>
      </c>
    </row>
    <row r="37" spans="1:11">
      <c r="J37" s="93" t="str">
        <f t="shared" si="0"/>
        <v/>
      </c>
    </row>
    <row r="38" spans="1:11">
      <c r="J38" s="93" t="str">
        <f t="shared" si="0"/>
        <v/>
      </c>
    </row>
    <row r="39" spans="1:11">
      <c r="J39" s="93" t="str">
        <f t="shared" si="0"/>
        <v/>
      </c>
    </row>
    <row r="40" spans="1:11">
      <c r="J40" s="93" t="str">
        <f t="shared" si="0"/>
        <v/>
      </c>
    </row>
    <row r="41" spans="1:11">
      <c r="J41" s="93" t="str">
        <f t="shared" si="0"/>
        <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FCE25138-F651-4B2F-8A79-5FAA489E813B}">
          <x14:formula1>
            <xm:f>'11. Product SKU Ref list'!$H$3:$H$5</xm:f>
          </x14:formula1>
          <xm:sqref>B6:B11 B28:B33 B17:B22</xm:sqref>
        </x14:dataValidation>
        <x14:dataValidation type="list" allowBlank="1" showInputMessage="1" showErrorMessage="1" xr:uid="{B81D3D0F-2315-428A-B889-625C66ECE1C3}">
          <x14:formula1>
            <xm:f>'11. Product SKU Ref list'!$E$3:$E$28</xm:f>
          </x14:formula1>
          <xm:sqref>C6:C11 C28:C33 C17:C22</xm:sqref>
        </x14:dataValidation>
        <x14:dataValidation type="list" allowBlank="1" showInputMessage="1" showErrorMessage="1" xr:uid="{3B5386DB-47D6-426C-917C-50F42FD71F1A}">
          <x14:formula1>
            <xm:f>'11. Product SKU Ref list'!$B$3:$B$4987</xm:f>
          </x14:formula1>
          <xm:sqref>D6:D11 D28:D33 D17:D22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46F2-9EE9-460D-B9CE-87087978DCAB}">
  <sheetPr>
    <tabColor theme="9" tint="0.59999389629810485"/>
  </sheetPr>
  <dimension ref="A1:P21"/>
  <sheetViews>
    <sheetView showGridLines="0" topLeftCell="F1" zoomScaleNormal="100" workbookViewId="0">
      <selection activeCell="D1" sqref="D1"/>
    </sheetView>
  </sheetViews>
  <sheetFormatPr defaultColWidth="0" defaultRowHeight="15" zeroHeight="1"/>
  <cols>
    <col min="1" max="1" width="16.59765625" style="42" hidden="1" customWidth="1"/>
    <col min="2" max="2" width="22.5" style="42" hidden="1" customWidth="1"/>
    <col min="3" max="3" width="26.3984375" style="42" hidden="1" customWidth="1"/>
    <col min="4" max="4" width="8.59765625" style="42" customWidth="1"/>
    <col min="5" max="5" width="25.59765625" style="42" customWidth="1"/>
    <col min="6" max="6" width="12.5" style="42" bestFit="1" customWidth="1"/>
    <col min="7" max="8" width="35" style="42" bestFit="1" customWidth="1"/>
    <col min="9" max="14" width="8.59765625" style="42" customWidth="1"/>
    <col min="15" max="15" width="4.8984375" style="42" customWidth="1"/>
    <col min="16" max="16" width="2.8984375" style="42" customWidth="1"/>
    <col min="17" max="16384" width="8.59765625" style="42" hidden="1"/>
  </cols>
  <sheetData>
    <row r="1" spans="1:16">
      <c r="D1" s="103"/>
      <c r="E1" s="132" t="s">
        <v>13601</v>
      </c>
      <c r="F1" s="132"/>
      <c r="G1" s="132"/>
      <c r="H1" s="132"/>
      <c r="I1" s="132"/>
      <c r="J1" s="132"/>
      <c r="K1" s="132"/>
      <c r="L1" s="132"/>
      <c r="M1" s="132"/>
      <c r="N1" s="132"/>
      <c r="O1" s="103"/>
      <c r="P1" s="103"/>
    </row>
    <row r="2" spans="1:16">
      <c r="D2" s="103"/>
      <c r="E2" s="132"/>
      <c r="F2" s="132"/>
      <c r="G2" s="132"/>
      <c r="H2" s="132"/>
      <c r="I2" s="132"/>
      <c r="J2" s="132"/>
      <c r="K2" s="132"/>
      <c r="L2" s="132"/>
      <c r="M2" s="132"/>
      <c r="N2" s="132"/>
      <c r="O2" s="103"/>
      <c r="P2" s="103"/>
    </row>
    <row r="3" spans="1:16">
      <c r="D3" s="104"/>
      <c r="E3" s="104"/>
      <c r="F3" s="104"/>
      <c r="G3" s="104"/>
      <c r="H3" s="104"/>
      <c r="I3" s="104"/>
      <c r="J3" s="104"/>
      <c r="K3" s="104"/>
      <c r="L3" s="104"/>
      <c r="M3" s="104"/>
      <c r="N3" s="104"/>
      <c r="O3" s="104"/>
      <c r="P3" s="104"/>
    </row>
    <row r="4" spans="1:16">
      <c r="D4" s="104"/>
      <c r="E4" s="104"/>
      <c r="F4" s="104"/>
      <c r="G4" s="104"/>
      <c r="H4" s="42" t="s">
        <v>13580</v>
      </c>
      <c r="K4" s="104"/>
      <c r="L4" s="104"/>
      <c r="M4" s="104"/>
      <c r="N4" s="104"/>
      <c r="O4" s="104"/>
      <c r="P4" s="104"/>
    </row>
    <row r="5" spans="1:16">
      <c r="A5" s="105" t="s">
        <v>170</v>
      </c>
      <c r="B5" s="42" t="s">
        <v>171</v>
      </c>
      <c r="D5" s="104"/>
      <c r="E5" s="104"/>
      <c r="F5" s="104"/>
      <c r="G5" s="104"/>
      <c r="H5" s="106">
        <v>0</v>
      </c>
      <c r="K5" s="104"/>
      <c r="L5" s="104"/>
      <c r="M5" s="104"/>
      <c r="N5" s="104"/>
      <c r="O5" s="104"/>
      <c r="P5" s="104"/>
    </row>
    <row r="6" spans="1:16">
      <c r="A6" s="107" t="s">
        <v>13577</v>
      </c>
      <c r="B6" s="42">
        <v>0</v>
      </c>
      <c r="D6" s="104"/>
      <c r="E6" s="104"/>
      <c r="F6" s="104"/>
      <c r="G6" s="104"/>
      <c r="K6" s="104"/>
      <c r="L6" s="104"/>
      <c r="M6" s="104"/>
      <c r="N6" s="104"/>
      <c r="O6" s="104"/>
      <c r="P6" s="104"/>
    </row>
    <row r="7" spans="1:16">
      <c r="A7" s="107" t="s">
        <v>172</v>
      </c>
      <c r="B7" s="42">
        <v>0</v>
      </c>
      <c r="D7" s="104"/>
      <c r="E7" s="104"/>
      <c r="F7" s="104"/>
      <c r="G7" s="104"/>
      <c r="K7" s="104"/>
      <c r="L7" s="104"/>
      <c r="M7" s="104"/>
      <c r="N7" s="104"/>
      <c r="O7" s="104"/>
      <c r="P7" s="104"/>
    </row>
    <row r="8" spans="1:16">
      <c r="D8" s="104"/>
      <c r="E8" s="104"/>
      <c r="F8" s="104"/>
      <c r="G8" s="104"/>
      <c r="K8" s="104"/>
      <c r="L8" s="104"/>
      <c r="M8" s="104"/>
      <c r="N8" s="104"/>
      <c r="O8" s="104"/>
      <c r="P8" s="104"/>
    </row>
    <row r="9" spans="1:16">
      <c r="D9" s="104"/>
      <c r="E9" s="104"/>
      <c r="F9" s="104"/>
      <c r="G9" s="104"/>
      <c r="K9" s="104"/>
      <c r="L9" s="104"/>
      <c r="M9" s="104"/>
      <c r="N9" s="104"/>
      <c r="O9" s="104"/>
      <c r="P9" s="104"/>
    </row>
    <row r="10" spans="1:16">
      <c r="D10" s="104"/>
      <c r="E10" s="104"/>
      <c r="F10" s="104"/>
      <c r="G10" s="104"/>
      <c r="K10" s="104"/>
      <c r="L10" s="104"/>
      <c r="M10" s="104"/>
      <c r="N10" s="104"/>
      <c r="O10" s="104"/>
      <c r="P10" s="104"/>
    </row>
    <row r="11" spans="1:16">
      <c r="D11" s="104"/>
      <c r="E11" s="104"/>
      <c r="F11" s="104"/>
      <c r="G11" s="104"/>
      <c r="K11" s="104"/>
      <c r="L11" s="104"/>
      <c r="M11" s="104"/>
      <c r="N11" s="104"/>
      <c r="O11" s="104"/>
      <c r="P11" s="104"/>
    </row>
    <row r="12" spans="1:16">
      <c r="D12" s="104"/>
      <c r="E12" s="104"/>
      <c r="F12" s="104"/>
      <c r="G12" s="104"/>
      <c r="K12" s="104"/>
      <c r="L12" s="104"/>
      <c r="M12" s="104"/>
      <c r="N12" s="104"/>
      <c r="O12" s="104"/>
      <c r="P12" s="104"/>
    </row>
    <row r="13" spans="1:16">
      <c r="A13" s="42" t="s">
        <v>171</v>
      </c>
      <c r="D13" s="104"/>
      <c r="E13" s="104"/>
      <c r="F13" s="104"/>
      <c r="G13" s="104"/>
      <c r="K13" s="104"/>
      <c r="L13" s="104"/>
      <c r="M13" s="104"/>
      <c r="N13" s="104"/>
      <c r="O13" s="104"/>
      <c r="P13" s="104"/>
    </row>
    <row r="14" spans="1:16">
      <c r="A14" s="42">
        <v>0</v>
      </c>
      <c r="D14" s="104"/>
      <c r="E14" s="104"/>
      <c r="F14" s="104"/>
      <c r="G14" s="104"/>
      <c r="K14" s="104"/>
      <c r="L14" s="104"/>
      <c r="M14" s="104"/>
      <c r="N14" s="104"/>
      <c r="O14" s="104"/>
      <c r="P14" s="104"/>
    </row>
    <row r="15" spans="1:16">
      <c r="D15" s="104"/>
      <c r="E15" s="104"/>
      <c r="F15" s="104"/>
      <c r="G15" s="104"/>
      <c r="K15" s="104"/>
      <c r="L15" s="104"/>
      <c r="M15" s="104"/>
      <c r="N15" s="104"/>
      <c r="O15" s="104"/>
      <c r="P15" s="104"/>
    </row>
    <row r="16" spans="1:16">
      <c r="D16" s="104"/>
      <c r="E16" s="104"/>
      <c r="F16" s="104"/>
      <c r="G16" s="104"/>
      <c r="K16" s="104"/>
      <c r="L16" s="104"/>
      <c r="M16" s="104"/>
      <c r="N16" s="104"/>
      <c r="O16" s="104"/>
      <c r="P16" s="104"/>
    </row>
    <row r="17" spans="4:16">
      <c r="D17" s="104"/>
      <c r="E17" s="104"/>
      <c r="F17" s="104"/>
      <c r="G17" s="104"/>
      <c r="H17" s="104"/>
      <c r="I17" s="104"/>
      <c r="J17" s="104"/>
      <c r="K17" s="104"/>
      <c r="L17" s="104"/>
      <c r="M17" s="104"/>
      <c r="N17" s="104"/>
      <c r="O17" s="104"/>
      <c r="P17" s="104"/>
    </row>
    <row r="18" spans="4:16">
      <c r="D18" s="104"/>
      <c r="E18" s="104"/>
      <c r="F18" s="104"/>
      <c r="G18" s="104"/>
      <c r="H18" s="104"/>
      <c r="I18" s="104"/>
      <c r="J18" s="104"/>
      <c r="K18" s="104"/>
      <c r="L18" s="104"/>
      <c r="M18" s="104"/>
      <c r="N18" s="104"/>
      <c r="O18" s="104"/>
      <c r="P18" s="104"/>
    </row>
    <row r="19" spans="4:16">
      <c r="D19" s="104"/>
      <c r="E19" s="104"/>
      <c r="F19" s="104"/>
      <c r="G19" s="104"/>
      <c r="H19" s="104"/>
      <c r="I19" s="104"/>
      <c r="J19" s="104"/>
      <c r="K19" s="104"/>
      <c r="L19" s="104"/>
      <c r="M19" s="104"/>
      <c r="N19" s="104"/>
      <c r="O19" s="104"/>
      <c r="P19" s="104"/>
    </row>
    <row r="20" spans="4:16"/>
    <row r="21" spans="4:16"/>
  </sheetData>
  <mergeCells count="1">
    <mergeCell ref="E1:N2"/>
  </mergeCell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26C01-2E8E-4C6A-86BC-8EDAE46FD669}">
  <sheetPr>
    <tabColor theme="9" tint="0.59999389629810485"/>
  </sheetPr>
  <dimension ref="B1:M39"/>
  <sheetViews>
    <sheetView showGridLines="0" workbookViewId="0">
      <selection activeCell="C41" sqref="C41"/>
    </sheetView>
  </sheetViews>
  <sheetFormatPr defaultRowHeight="15"/>
  <cols>
    <col min="1" max="1" width="3.59765625" style="42" customWidth="1"/>
    <col min="2" max="2" width="8.796875" style="42"/>
    <col min="3" max="3" width="116" style="42" bestFit="1" customWidth="1"/>
    <col min="4" max="4" width="22.3984375" style="42" customWidth="1"/>
    <col min="5" max="5" width="31.59765625" style="42" customWidth="1"/>
    <col min="6" max="12" width="8.796875" style="42"/>
    <col min="13" max="13" width="0" style="42" hidden="1" customWidth="1"/>
    <col min="14" max="16384" width="8.796875" style="42"/>
  </cols>
  <sheetData>
    <row r="1" spans="2:13" ht="15.6">
      <c r="B1" s="108" t="s">
        <v>174</v>
      </c>
    </row>
    <row r="2" spans="2:13">
      <c r="C2" s="109" t="s">
        <v>144</v>
      </c>
    </row>
    <row r="3" spans="2:13" ht="15.6">
      <c r="B3" s="110" t="s">
        <v>145</v>
      </c>
      <c r="C3" s="111"/>
      <c r="D3" s="112"/>
    </row>
    <row r="4" spans="2:13" ht="15.6">
      <c r="B4" s="112"/>
      <c r="D4" s="113" t="s">
        <v>146</v>
      </c>
      <c r="E4" s="114"/>
    </row>
    <row r="5" spans="2:13" ht="17.399999999999999">
      <c r="B5" s="156" t="s">
        <v>147</v>
      </c>
      <c r="C5" s="157" t="s">
        <v>148</v>
      </c>
      <c r="D5" s="156" t="s">
        <v>149</v>
      </c>
      <c r="E5" s="157" t="s">
        <v>117</v>
      </c>
    </row>
    <row r="6" spans="2:13">
      <c r="B6" s="117">
        <v>1</v>
      </c>
      <c r="C6" s="118" t="s">
        <v>13589</v>
      </c>
      <c r="D6" s="117"/>
      <c r="E6" s="118"/>
    </row>
    <row r="7" spans="2:13">
      <c r="B7" s="117">
        <v>2</v>
      </c>
      <c r="C7" s="118" t="s">
        <v>175</v>
      </c>
      <c r="D7" s="117"/>
      <c r="E7" s="118"/>
      <c r="M7" s="42" t="s">
        <v>151</v>
      </c>
    </row>
    <row r="8" spans="2:13">
      <c r="B8" s="117">
        <v>3</v>
      </c>
      <c r="C8" s="118" t="s">
        <v>176</v>
      </c>
      <c r="D8" s="117"/>
      <c r="E8" s="118"/>
      <c r="M8" s="42" t="s">
        <v>153</v>
      </c>
    </row>
    <row r="9" spans="2:13">
      <c r="B9" s="117">
        <v>4</v>
      </c>
      <c r="C9" s="118" t="s">
        <v>177</v>
      </c>
      <c r="D9" s="117"/>
      <c r="E9" s="118"/>
    </row>
    <row r="10" spans="2:13">
      <c r="B10" s="117">
        <v>5</v>
      </c>
      <c r="C10" s="118" t="s">
        <v>178</v>
      </c>
      <c r="D10" s="117"/>
      <c r="E10" s="118"/>
    </row>
    <row r="11" spans="2:13">
      <c r="B11" s="117">
        <v>6</v>
      </c>
      <c r="C11" s="118" t="s">
        <v>179</v>
      </c>
      <c r="D11" s="117"/>
      <c r="E11" s="118"/>
    </row>
    <row r="12" spans="2:13">
      <c r="B12" s="117">
        <v>7</v>
      </c>
      <c r="C12" s="118" t="s">
        <v>180</v>
      </c>
      <c r="D12" s="117"/>
      <c r="E12" s="118"/>
    </row>
    <row r="13" spans="2:13">
      <c r="B13" s="117">
        <v>8</v>
      </c>
      <c r="C13" s="118" t="s">
        <v>181</v>
      </c>
      <c r="D13" s="117"/>
      <c r="E13" s="118"/>
    </row>
    <row r="14" spans="2:13">
      <c r="B14" s="112"/>
      <c r="D14" s="112"/>
    </row>
    <row r="15" spans="2:13">
      <c r="C15" s="109" t="s">
        <v>144</v>
      </c>
    </row>
    <row r="16" spans="2:13" ht="15.6">
      <c r="B16" s="110" t="s">
        <v>161</v>
      </c>
      <c r="C16" s="111"/>
      <c r="D16" s="112"/>
    </row>
    <row r="17" spans="2:5" ht="15.6">
      <c r="B17" s="112"/>
      <c r="D17" s="113" t="s">
        <v>146</v>
      </c>
      <c r="E17" s="114"/>
    </row>
    <row r="18" spans="2:5" ht="17.399999999999999">
      <c r="B18" s="156" t="s">
        <v>147</v>
      </c>
      <c r="C18" s="157" t="s">
        <v>148</v>
      </c>
      <c r="D18" s="156" t="s">
        <v>149</v>
      </c>
      <c r="E18" s="157" t="s">
        <v>117</v>
      </c>
    </row>
    <row r="19" spans="2:5">
      <c r="B19" s="117">
        <v>1</v>
      </c>
      <c r="C19" s="118" t="s">
        <v>13589</v>
      </c>
      <c r="D19" s="117"/>
      <c r="E19" s="118"/>
    </row>
    <row r="20" spans="2:5">
      <c r="B20" s="117">
        <v>2</v>
      </c>
      <c r="C20" s="118" t="s">
        <v>175</v>
      </c>
      <c r="D20" s="117"/>
      <c r="E20" s="118"/>
    </row>
    <row r="21" spans="2:5">
      <c r="B21" s="117">
        <v>3</v>
      </c>
      <c r="C21" s="118" t="s">
        <v>176</v>
      </c>
      <c r="D21" s="117"/>
      <c r="E21" s="118"/>
    </row>
    <row r="22" spans="2:5">
      <c r="B22" s="117">
        <v>4</v>
      </c>
      <c r="C22" s="118" t="s">
        <v>177</v>
      </c>
      <c r="D22" s="117"/>
      <c r="E22" s="118"/>
    </row>
    <row r="23" spans="2:5">
      <c r="B23" s="117">
        <v>5</v>
      </c>
      <c r="C23" s="118" t="s">
        <v>178</v>
      </c>
      <c r="D23" s="117"/>
      <c r="E23" s="118"/>
    </row>
    <row r="24" spans="2:5">
      <c r="B24" s="117">
        <v>6</v>
      </c>
      <c r="C24" s="118" t="s">
        <v>179</v>
      </c>
      <c r="D24" s="117"/>
      <c r="E24" s="118"/>
    </row>
    <row r="25" spans="2:5">
      <c r="B25" s="117">
        <v>7</v>
      </c>
      <c r="C25" s="118" t="s">
        <v>180</v>
      </c>
      <c r="D25" s="117"/>
      <c r="E25" s="118"/>
    </row>
    <row r="26" spans="2:5">
      <c r="B26" s="117">
        <v>8</v>
      </c>
      <c r="C26" s="118" t="s">
        <v>181</v>
      </c>
      <c r="D26" s="117"/>
      <c r="E26" s="118"/>
    </row>
    <row r="28" spans="2:5">
      <c r="C28" s="109" t="s">
        <v>144</v>
      </c>
    </row>
    <row r="29" spans="2:5" ht="15.6">
      <c r="B29" s="110" t="s">
        <v>162</v>
      </c>
      <c r="C29" s="111"/>
      <c r="D29" s="112"/>
    </row>
    <row r="30" spans="2:5" ht="15.6">
      <c r="B30" s="112"/>
      <c r="D30" s="113" t="s">
        <v>146</v>
      </c>
      <c r="E30" s="114"/>
    </row>
    <row r="31" spans="2:5" ht="17.399999999999999">
      <c r="B31" s="115" t="s">
        <v>147</v>
      </c>
      <c r="C31" s="116" t="s">
        <v>148</v>
      </c>
      <c r="D31" s="115" t="s">
        <v>149</v>
      </c>
      <c r="E31" s="116" t="s">
        <v>117</v>
      </c>
    </row>
    <row r="32" spans="2:5">
      <c r="B32" s="117">
        <v>1</v>
      </c>
      <c r="C32" s="118" t="s">
        <v>13589</v>
      </c>
      <c r="D32" s="117"/>
      <c r="E32" s="118"/>
    </row>
    <row r="33" spans="2:5">
      <c r="B33" s="117">
        <v>2</v>
      </c>
      <c r="C33" s="118" t="s">
        <v>175</v>
      </c>
      <c r="D33" s="117"/>
      <c r="E33" s="118"/>
    </row>
    <row r="34" spans="2:5">
      <c r="B34" s="117">
        <v>3</v>
      </c>
      <c r="C34" s="118" t="s">
        <v>176</v>
      </c>
      <c r="D34" s="117"/>
      <c r="E34" s="118"/>
    </row>
    <row r="35" spans="2:5">
      <c r="B35" s="117">
        <v>4</v>
      </c>
      <c r="C35" s="118" t="s">
        <v>177</v>
      </c>
      <c r="D35" s="117"/>
      <c r="E35" s="118"/>
    </row>
    <row r="36" spans="2:5">
      <c r="B36" s="117">
        <v>5</v>
      </c>
      <c r="C36" s="118" t="s">
        <v>178</v>
      </c>
      <c r="D36" s="117"/>
      <c r="E36" s="118"/>
    </row>
    <row r="37" spans="2:5">
      <c r="B37" s="117">
        <v>6</v>
      </c>
      <c r="C37" s="118" t="s">
        <v>179</v>
      </c>
      <c r="D37" s="117"/>
      <c r="E37" s="118"/>
    </row>
    <row r="38" spans="2:5">
      <c r="B38" s="117">
        <v>7</v>
      </c>
      <c r="C38" s="118" t="s">
        <v>180</v>
      </c>
      <c r="D38" s="117"/>
      <c r="E38" s="118"/>
    </row>
    <row r="39" spans="2:5">
      <c r="B39" s="117">
        <v>8</v>
      </c>
      <c r="C39" s="118" t="s">
        <v>181</v>
      </c>
      <c r="D39" s="117"/>
      <c r="E39" s="118"/>
    </row>
  </sheetData>
  <dataValidations count="1">
    <dataValidation type="list" allowBlank="1" showInputMessage="1" showErrorMessage="1" sqref="D32:D39 D6:D14 D19:D26" xr:uid="{B35C9F5D-1055-4632-AF87-0AA523D16FFF}">
      <formula1>$M$7:$M$8</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0E1AA-9DDF-4F10-B06D-7A4EB9BF1B49}">
  <sheetPr>
    <tabColor theme="9" tint="0.59999389629810485"/>
    <pageSetUpPr autoPageBreaks="0"/>
  </sheetPr>
  <dimension ref="A1:L301"/>
  <sheetViews>
    <sheetView showGridLines="0" zoomScale="115" zoomScaleNormal="115" workbookViewId="0">
      <pane ySplit="1" topLeftCell="A2" activePane="bottomLeft" state="frozen"/>
      <selection pane="bottomLeft" activeCell="J6" sqref="J6"/>
      <extLst>
        <ext xmlns:xlsdti="http://schemas.microsoft.com/office/spreadsheetml/2023/showDataTypeIcons" uri="{77bfe23e-c014-4d31-8a63-9c772dbf06b6}">
          <xlsdti:showDataTypeIcons visible="0"/>
        </ext>
      </extLst>
    </sheetView>
  </sheetViews>
  <sheetFormatPr defaultRowHeight="15"/>
  <cols>
    <col min="1" max="1" width="6.8984375" style="42" bestFit="1" customWidth="1"/>
    <col min="2" max="2" width="16.8984375" style="42" bestFit="1" customWidth="1"/>
    <col min="3" max="3" width="15.8984375" style="42" bestFit="1" customWidth="1"/>
    <col min="4" max="4" width="44.09765625" style="42" bestFit="1" customWidth="1"/>
    <col min="5" max="5" width="19.8984375" style="42" customWidth="1"/>
    <col min="6" max="6" width="15.09765625" style="42" customWidth="1"/>
    <col min="7" max="7" width="15.19921875" style="42" customWidth="1"/>
    <col min="8" max="8" width="25.8984375" style="42" bestFit="1" customWidth="1"/>
    <col min="9" max="9" width="23.69921875" style="42" bestFit="1" customWidth="1"/>
    <col min="10" max="16384" width="8.796875" style="42"/>
  </cols>
  <sheetData>
    <row r="1" spans="1:12">
      <c r="A1" s="140" t="s">
        <v>128</v>
      </c>
      <c r="B1" s="140" t="s">
        <v>129</v>
      </c>
      <c r="C1" s="158" t="s">
        <v>119</v>
      </c>
      <c r="D1" s="158" t="s">
        <v>120</v>
      </c>
      <c r="E1" s="158" t="s">
        <v>182</v>
      </c>
      <c r="F1" s="158" t="s">
        <v>183</v>
      </c>
      <c r="G1" s="158" t="s">
        <v>13595</v>
      </c>
      <c r="H1" s="158" t="s">
        <v>184</v>
      </c>
      <c r="I1" s="158" t="s">
        <v>13596</v>
      </c>
    </row>
    <row r="2" spans="1:12">
      <c r="A2" s="119"/>
      <c r="B2" s="119"/>
      <c r="C2" s="120"/>
      <c r="D2" s="120"/>
      <c r="E2" s="118"/>
      <c r="F2" s="118"/>
      <c r="G2" s="118"/>
      <c r="H2" s="118"/>
      <c r="I2" s="118"/>
    </row>
    <row r="3" spans="1:12" ht="15.6">
      <c r="A3" s="119"/>
      <c r="B3" s="119"/>
      <c r="C3" s="120"/>
      <c r="D3" s="120"/>
      <c r="E3" s="118"/>
      <c r="F3" s="118"/>
      <c r="G3" s="118"/>
      <c r="H3" s="118"/>
      <c r="I3" s="118"/>
      <c r="L3" s="114"/>
    </row>
    <row r="4" spans="1:12">
      <c r="A4" s="119"/>
      <c r="B4" s="119"/>
      <c r="C4" s="120"/>
      <c r="D4" s="120"/>
      <c r="E4" s="118"/>
      <c r="F4" s="118"/>
      <c r="G4" s="118"/>
      <c r="H4" s="118"/>
      <c r="I4" s="118"/>
      <c r="L4" s="121"/>
    </row>
    <row r="5" spans="1:12">
      <c r="A5" s="119"/>
      <c r="B5" s="119"/>
      <c r="C5" s="120"/>
      <c r="D5" s="120"/>
      <c r="E5" s="118"/>
      <c r="F5" s="118"/>
      <c r="G5" s="118"/>
      <c r="H5" s="118"/>
      <c r="I5" s="118"/>
    </row>
    <row r="6" spans="1:12">
      <c r="A6" s="119"/>
      <c r="B6" s="119"/>
      <c r="C6" s="120"/>
      <c r="D6" s="120"/>
      <c r="E6" s="118"/>
      <c r="F6" s="118"/>
      <c r="G6" s="118"/>
      <c r="H6" s="118"/>
      <c r="I6" s="118"/>
    </row>
    <row r="7" spans="1:12">
      <c r="A7" s="119"/>
      <c r="B7" s="119"/>
      <c r="C7" s="120"/>
      <c r="D7" s="122"/>
      <c r="E7" s="118"/>
      <c r="F7" s="118"/>
      <c r="G7" s="118"/>
      <c r="H7" s="118"/>
      <c r="I7" s="118"/>
    </row>
    <row r="8" spans="1:12">
      <c r="A8" s="119"/>
      <c r="B8" s="119"/>
      <c r="C8" s="120"/>
      <c r="D8" s="122"/>
      <c r="E8" s="118"/>
      <c r="F8" s="118"/>
      <c r="G8" s="118"/>
      <c r="H8" s="118"/>
      <c r="I8" s="118"/>
    </row>
    <row r="9" spans="1:12">
      <c r="A9" s="119"/>
      <c r="B9" s="119"/>
      <c r="C9" s="120"/>
      <c r="D9" s="122"/>
      <c r="E9" s="118"/>
      <c r="F9" s="118"/>
      <c r="G9" s="118"/>
      <c r="H9" s="118"/>
      <c r="I9" s="118"/>
    </row>
    <row r="10" spans="1:12">
      <c r="A10" s="118"/>
      <c r="B10" s="118"/>
      <c r="C10" s="118"/>
      <c r="D10" s="118"/>
      <c r="E10" s="118"/>
      <c r="F10" s="118"/>
      <c r="G10" s="118"/>
      <c r="H10" s="118"/>
      <c r="I10" s="118"/>
    </row>
    <row r="11" spans="1:12">
      <c r="A11" s="118"/>
      <c r="B11" s="118"/>
      <c r="C11" s="118"/>
      <c r="D11" s="118"/>
      <c r="E11" s="118"/>
      <c r="F11" s="118"/>
      <c r="G11" s="118"/>
      <c r="H11" s="118"/>
      <c r="I11" s="118"/>
    </row>
    <row r="12" spans="1:12">
      <c r="A12" s="118"/>
      <c r="B12" s="118"/>
      <c r="C12" s="118"/>
      <c r="D12" s="118"/>
      <c r="E12" s="118"/>
      <c r="F12" s="118"/>
      <c r="G12" s="118"/>
      <c r="H12" s="118"/>
      <c r="I12" s="118"/>
    </row>
    <row r="13" spans="1:12">
      <c r="A13" s="118"/>
      <c r="B13" s="118"/>
      <c r="C13" s="118"/>
      <c r="D13" s="118"/>
      <c r="E13" s="118"/>
      <c r="F13" s="118"/>
      <c r="G13" s="118"/>
      <c r="H13" s="118"/>
      <c r="I13" s="118"/>
    </row>
    <row r="14" spans="1:12">
      <c r="A14" s="118"/>
      <c r="B14" s="118"/>
      <c r="C14" s="118"/>
      <c r="D14" s="118"/>
      <c r="E14" s="118"/>
      <c r="F14" s="118"/>
      <c r="G14" s="118"/>
      <c r="H14" s="118"/>
      <c r="I14" s="118"/>
    </row>
    <row r="15" spans="1:12">
      <c r="A15" s="118"/>
      <c r="B15" s="118"/>
      <c r="C15" s="118"/>
      <c r="D15" s="118"/>
      <c r="E15" s="118"/>
      <c r="F15" s="118"/>
      <c r="G15" s="118"/>
      <c r="H15" s="118"/>
      <c r="I15" s="118"/>
    </row>
    <row r="16" spans="1:12">
      <c r="A16" s="118"/>
      <c r="B16" s="118"/>
      <c r="C16" s="118"/>
      <c r="D16" s="118"/>
      <c r="E16" s="118"/>
      <c r="F16" s="118"/>
      <c r="G16" s="118"/>
      <c r="H16" s="118"/>
      <c r="I16" s="118"/>
    </row>
    <row r="17" spans="1:9">
      <c r="A17" s="118"/>
      <c r="B17" s="118"/>
      <c r="C17" s="118"/>
      <c r="D17" s="118"/>
      <c r="E17" s="118"/>
      <c r="F17" s="118"/>
      <c r="G17" s="118"/>
      <c r="H17" s="118"/>
      <c r="I17" s="118"/>
    </row>
    <row r="301" spans="1:1">
      <c r="A301" s="42" t="s">
        <v>185</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8106A013-4802-4CDE-81CD-31A8BD4440C9}">
          <x14:formula1>
            <xm:f>'11. Product SKU Ref list'!$E$3:$E$28</xm:f>
          </x14:formula1>
          <xm:sqref>C2:C99</xm:sqref>
        </x14:dataValidation>
        <x14:dataValidation type="list" allowBlank="1" showInputMessage="1" showErrorMessage="1" xr:uid="{080C7A62-02B0-4096-B62C-43C6E9DD7925}">
          <x14:formula1>
            <xm:f>'11. Product SKU Ref list'!$B$3:$B$4987</xm:f>
          </x14:formula1>
          <xm:sqref>D2:D99</xm:sqref>
        </x14:dataValidation>
        <x14:dataValidation type="list" allowBlank="1" showInputMessage="1" showErrorMessage="1" xr:uid="{B5037ED0-FA70-4635-87D6-807B3B99215C}">
          <x14:formula1>
            <xm:f>'11. Product SKU Ref list'!$H$3:$H$5</xm:f>
          </x14:formula1>
          <xm:sqref>A2:A300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022F6-33AB-4669-8A0C-C2E3AFDD7AB7}">
  <sheetPr>
    <tabColor theme="4" tint="0.59999389629810485"/>
  </sheetPr>
  <dimension ref="A2:H4987"/>
  <sheetViews>
    <sheetView showGridLines="0" topLeftCell="B1" workbookViewId="0">
      <selection activeCell="D3" sqref="D3"/>
    </sheetView>
  </sheetViews>
  <sheetFormatPr defaultRowHeight="15"/>
  <cols>
    <col min="1" max="1" width="29.59765625" style="42" customWidth="1"/>
    <col min="2" max="2" width="156.09765625" style="42" bestFit="1" customWidth="1"/>
    <col min="3" max="3" width="18" style="42" bestFit="1" customWidth="1"/>
    <col min="4" max="4" width="17.59765625" style="42" bestFit="1" customWidth="1"/>
    <col min="5" max="5" width="39.09765625" style="42" bestFit="1" customWidth="1"/>
    <col min="6" max="6" width="14.69921875" style="42" bestFit="1" customWidth="1"/>
    <col min="7" max="7" width="8.796875" style="42"/>
    <col min="8" max="8" width="0" style="42" hidden="1" customWidth="1"/>
    <col min="9" max="16384" width="8.796875" style="42"/>
  </cols>
  <sheetData>
    <row r="2" spans="1:8" ht="15.6" thickBot="1">
      <c r="A2" s="159" t="s">
        <v>186</v>
      </c>
      <c r="B2" s="159" t="s">
        <v>187</v>
      </c>
      <c r="C2" s="159" t="s">
        <v>188</v>
      </c>
      <c r="D2" s="159"/>
      <c r="E2" s="160" t="s">
        <v>189</v>
      </c>
      <c r="F2" s="160" t="s">
        <v>190</v>
      </c>
    </row>
    <row r="3" spans="1:8" ht="15.6" thickTop="1">
      <c r="A3" s="42" t="s">
        <v>191</v>
      </c>
      <c r="B3" s="42" t="s">
        <v>192</v>
      </c>
      <c r="C3" s="42" t="s">
        <v>193</v>
      </c>
      <c r="E3" s="42" t="s">
        <v>191</v>
      </c>
      <c r="F3" s="112">
        <f t="shared" ref="F3:F28" si="0">COUNTIFS(A:A,E3)</f>
        <v>178</v>
      </c>
      <c r="H3" s="104" t="s">
        <v>194</v>
      </c>
    </row>
    <row r="4" spans="1:8">
      <c r="A4" s="42" t="s">
        <v>191</v>
      </c>
      <c r="B4" s="42" t="s">
        <v>195</v>
      </c>
      <c r="C4" s="42" t="s">
        <v>196</v>
      </c>
      <c r="E4" s="42" t="s">
        <v>197</v>
      </c>
      <c r="F4" s="112">
        <f t="shared" si="0"/>
        <v>378</v>
      </c>
      <c r="H4" s="104" t="s">
        <v>198</v>
      </c>
    </row>
    <row r="5" spans="1:8">
      <c r="A5" s="42" t="s">
        <v>191</v>
      </c>
      <c r="B5" s="42" t="s">
        <v>199</v>
      </c>
      <c r="C5" s="42" t="s">
        <v>200</v>
      </c>
      <c r="E5" s="42" t="s">
        <v>201</v>
      </c>
      <c r="F5" s="112">
        <f t="shared" si="0"/>
        <v>364</v>
      </c>
      <c r="H5" s="104" t="s">
        <v>202</v>
      </c>
    </row>
    <row r="6" spans="1:8">
      <c r="A6" s="42" t="s">
        <v>191</v>
      </c>
      <c r="B6" s="42" t="s">
        <v>203</v>
      </c>
      <c r="C6" s="42" t="s">
        <v>204</v>
      </c>
      <c r="E6" s="42" t="s">
        <v>205</v>
      </c>
      <c r="F6" s="112">
        <f t="shared" si="0"/>
        <v>245</v>
      </c>
    </row>
    <row r="7" spans="1:8">
      <c r="A7" s="42" t="s">
        <v>191</v>
      </c>
      <c r="B7" s="42" t="s">
        <v>206</v>
      </c>
      <c r="C7" s="42" t="s">
        <v>207</v>
      </c>
      <c r="E7" s="42" t="s">
        <v>208</v>
      </c>
      <c r="F7" s="112">
        <f t="shared" si="0"/>
        <v>257</v>
      </c>
    </row>
    <row r="8" spans="1:8">
      <c r="A8" s="42" t="s">
        <v>191</v>
      </c>
      <c r="B8" s="42" t="s">
        <v>209</v>
      </c>
      <c r="C8" s="42" t="s">
        <v>210</v>
      </c>
      <c r="E8" s="42" t="s">
        <v>211</v>
      </c>
      <c r="F8" s="112">
        <f t="shared" si="0"/>
        <v>41</v>
      </c>
    </row>
    <row r="9" spans="1:8">
      <c r="A9" s="42" t="s">
        <v>191</v>
      </c>
      <c r="B9" s="42" t="s">
        <v>212</v>
      </c>
      <c r="C9" s="42" t="s">
        <v>213</v>
      </c>
      <c r="E9" s="42" t="s">
        <v>214</v>
      </c>
      <c r="F9" s="112">
        <f t="shared" si="0"/>
        <v>144</v>
      </c>
    </row>
    <row r="10" spans="1:8">
      <c r="A10" s="42" t="s">
        <v>191</v>
      </c>
      <c r="B10" s="42" t="s">
        <v>215</v>
      </c>
      <c r="C10" s="42" t="s">
        <v>216</v>
      </c>
      <c r="E10" s="42" t="s">
        <v>217</v>
      </c>
      <c r="F10" s="112">
        <f t="shared" si="0"/>
        <v>528</v>
      </c>
    </row>
    <row r="11" spans="1:8">
      <c r="A11" s="42" t="s">
        <v>191</v>
      </c>
      <c r="B11" s="42" t="s">
        <v>218</v>
      </c>
      <c r="C11" s="42" t="s">
        <v>219</v>
      </c>
      <c r="E11" s="42" t="s">
        <v>220</v>
      </c>
      <c r="F11" s="112">
        <f t="shared" si="0"/>
        <v>294</v>
      </c>
    </row>
    <row r="12" spans="1:8">
      <c r="A12" s="42" t="s">
        <v>191</v>
      </c>
      <c r="B12" s="42" t="s">
        <v>221</v>
      </c>
      <c r="C12" s="42" t="s">
        <v>222</v>
      </c>
      <c r="E12" s="42" t="s">
        <v>223</v>
      </c>
      <c r="F12" s="112">
        <f t="shared" si="0"/>
        <v>379</v>
      </c>
    </row>
    <row r="13" spans="1:8">
      <c r="A13" s="42" t="s">
        <v>191</v>
      </c>
      <c r="B13" s="42" t="s">
        <v>224</v>
      </c>
      <c r="C13" s="42" t="s">
        <v>225</v>
      </c>
      <c r="E13" s="42" t="s">
        <v>226</v>
      </c>
      <c r="F13" s="112">
        <f t="shared" si="0"/>
        <v>69</v>
      </c>
    </row>
    <row r="14" spans="1:8">
      <c r="A14" s="42" t="s">
        <v>191</v>
      </c>
      <c r="B14" s="42" t="s">
        <v>227</v>
      </c>
      <c r="C14" s="42" t="s">
        <v>228</v>
      </c>
      <c r="E14" s="42" t="s">
        <v>229</v>
      </c>
      <c r="F14" s="112">
        <f t="shared" si="0"/>
        <v>191</v>
      </c>
    </row>
    <row r="15" spans="1:8">
      <c r="A15" s="42" t="s">
        <v>191</v>
      </c>
      <c r="B15" s="42" t="s">
        <v>230</v>
      </c>
      <c r="C15" s="42" t="s">
        <v>231</v>
      </c>
      <c r="E15" s="42" t="s">
        <v>232</v>
      </c>
      <c r="F15" s="112">
        <f t="shared" si="0"/>
        <v>25</v>
      </c>
    </row>
    <row r="16" spans="1:8">
      <c r="A16" s="42" t="s">
        <v>191</v>
      </c>
      <c r="B16" s="42" t="s">
        <v>233</v>
      </c>
      <c r="C16" s="42" t="s">
        <v>234</v>
      </c>
      <c r="E16" s="42" t="s">
        <v>235</v>
      </c>
      <c r="F16" s="112">
        <f t="shared" si="0"/>
        <v>175</v>
      </c>
    </row>
    <row r="17" spans="1:6">
      <c r="A17" s="42" t="s">
        <v>191</v>
      </c>
      <c r="B17" s="42" t="s">
        <v>236</v>
      </c>
      <c r="C17" s="42" t="s">
        <v>237</v>
      </c>
      <c r="E17" s="42" t="s">
        <v>238</v>
      </c>
      <c r="F17" s="112">
        <f t="shared" si="0"/>
        <v>39</v>
      </c>
    </row>
    <row r="18" spans="1:6">
      <c r="A18" s="42" t="s">
        <v>191</v>
      </c>
      <c r="B18" s="42" t="s">
        <v>239</v>
      </c>
      <c r="C18" s="42" t="s">
        <v>240</v>
      </c>
      <c r="E18" s="42" t="s">
        <v>173</v>
      </c>
      <c r="F18" s="112">
        <f t="shared" si="0"/>
        <v>39</v>
      </c>
    </row>
    <row r="19" spans="1:6">
      <c r="A19" s="42" t="s">
        <v>191</v>
      </c>
      <c r="B19" s="42" t="s">
        <v>241</v>
      </c>
      <c r="C19" s="42" t="s">
        <v>242</v>
      </c>
      <c r="E19" s="42" t="s">
        <v>243</v>
      </c>
      <c r="F19" s="112">
        <f t="shared" si="0"/>
        <v>127</v>
      </c>
    </row>
    <row r="20" spans="1:6">
      <c r="A20" s="42" t="s">
        <v>191</v>
      </c>
      <c r="B20" s="42" t="s">
        <v>244</v>
      </c>
      <c r="C20" s="42" t="s">
        <v>245</v>
      </c>
      <c r="E20" s="42" t="s">
        <v>246</v>
      </c>
      <c r="F20" s="112">
        <f t="shared" si="0"/>
        <v>461</v>
      </c>
    </row>
    <row r="21" spans="1:6">
      <c r="A21" s="42" t="s">
        <v>191</v>
      </c>
      <c r="B21" s="42" t="s">
        <v>247</v>
      </c>
      <c r="C21" s="42" t="s">
        <v>248</v>
      </c>
      <c r="E21" s="42" t="s">
        <v>249</v>
      </c>
      <c r="F21" s="112">
        <f t="shared" si="0"/>
        <v>520</v>
      </c>
    </row>
    <row r="22" spans="1:6">
      <c r="A22" s="42" t="s">
        <v>191</v>
      </c>
      <c r="B22" s="42" t="s">
        <v>250</v>
      </c>
      <c r="C22" s="42" t="s">
        <v>251</v>
      </c>
      <c r="E22" s="42" t="s">
        <v>252</v>
      </c>
      <c r="F22" s="112">
        <f t="shared" si="0"/>
        <v>124</v>
      </c>
    </row>
    <row r="23" spans="1:6">
      <c r="A23" s="42" t="s">
        <v>191</v>
      </c>
      <c r="B23" s="42" t="s">
        <v>253</v>
      </c>
      <c r="C23" s="42" t="s">
        <v>254</v>
      </c>
      <c r="E23" s="42" t="s">
        <v>255</v>
      </c>
      <c r="F23" s="112">
        <f t="shared" si="0"/>
        <v>75</v>
      </c>
    </row>
    <row r="24" spans="1:6">
      <c r="A24" s="42" t="s">
        <v>191</v>
      </c>
      <c r="B24" s="42" t="s">
        <v>256</v>
      </c>
      <c r="C24" s="42" t="s">
        <v>257</v>
      </c>
      <c r="E24" s="42" t="s">
        <v>258</v>
      </c>
      <c r="F24" s="112">
        <f t="shared" si="0"/>
        <v>53</v>
      </c>
    </row>
    <row r="25" spans="1:6">
      <c r="A25" s="42" t="s">
        <v>191</v>
      </c>
      <c r="B25" s="42" t="s">
        <v>259</v>
      </c>
      <c r="C25" s="42" t="s">
        <v>260</v>
      </c>
      <c r="E25" s="42" t="s">
        <v>261</v>
      </c>
      <c r="F25" s="112">
        <f t="shared" si="0"/>
        <v>3</v>
      </c>
    </row>
    <row r="26" spans="1:6">
      <c r="A26" s="42" t="s">
        <v>191</v>
      </c>
      <c r="B26" s="42" t="s">
        <v>262</v>
      </c>
      <c r="C26" s="42" t="s">
        <v>263</v>
      </c>
      <c r="E26" s="42" t="s">
        <v>264</v>
      </c>
      <c r="F26" s="112">
        <f t="shared" si="0"/>
        <v>114</v>
      </c>
    </row>
    <row r="27" spans="1:6">
      <c r="A27" s="42" t="s">
        <v>191</v>
      </c>
      <c r="B27" s="42" t="s">
        <v>265</v>
      </c>
      <c r="C27" s="42" t="s">
        <v>266</v>
      </c>
      <c r="E27" s="42" t="s">
        <v>267</v>
      </c>
      <c r="F27" s="112">
        <f t="shared" si="0"/>
        <v>24</v>
      </c>
    </row>
    <row r="28" spans="1:6">
      <c r="A28" s="42" t="s">
        <v>191</v>
      </c>
      <c r="B28" s="42" t="s">
        <v>268</v>
      </c>
      <c r="C28" s="42" t="s">
        <v>269</v>
      </c>
      <c r="E28" s="123" t="s">
        <v>270</v>
      </c>
      <c r="F28" s="124">
        <f t="shared" si="0"/>
        <v>138</v>
      </c>
    </row>
    <row r="29" spans="1:6">
      <c r="A29" s="42" t="s">
        <v>191</v>
      </c>
      <c r="B29" s="42" t="s">
        <v>271</v>
      </c>
      <c r="C29" s="42" t="s">
        <v>272</v>
      </c>
      <c r="F29" s="112"/>
    </row>
    <row r="30" spans="1:6">
      <c r="A30" s="42" t="s">
        <v>191</v>
      </c>
      <c r="B30" s="42" t="s">
        <v>273</v>
      </c>
      <c r="C30" s="42" t="s">
        <v>274</v>
      </c>
    </row>
    <row r="31" spans="1:6">
      <c r="A31" s="42" t="s">
        <v>191</v>
      </c>
      <c r="B31" s="42" t="s">
        <v>275</v>
      </c>
      <c r="C31" s="42" t="s">
        <v>276</v>
      </c>
    </row>
    <row r="32" spans="1:6">
      <c r="A32" s="42" t="s">
        <v>191</v>
      </c>
      <c r="B32" s="42" t="s">
        <v>277</v>
      </c>
      <c r="C32" s="42" t="s">
        <v>278</v>
      </c>
    </row>
    <row r="33" spans="1:3">
      <c r="A33" s="42" t="s">
        <v>191</v>
      </c>
      <c r="B33" s="42" t="s">
        <v>279</v>
      </c>
      <c r="C33" s="42" t="s">
        <v>280</v>
      </c>
    </row>
    <row r="34" spans="1:3">
      <c r="A34" s="42" t="s">
        <v>191</v>
      </c>
      <c r="B34" s="42" t="s">
        <v>281</v>
      </c>
      <c r="C34" s="42" t="s">
        <v>282</v>
      </c>
    </row>
    <row r="35" spans="1:3">
      <c r="A35" s="42" t="s">
        <v>191</v>
      </c>
      <c r="B35" s="42" t="s">
        <v>283</v>
      </c>
      <c r="C35" s="42" t="s">
        <v>284</v>
      </c>
    </row>
    <row r="36" spans="1:3">
      <c r="A36" s="42" t="s">
        <v>191</v>
      </c>
      <c r="B36" s="42" t="s">
        <v>285</v>
      </c>
      <c r="C36" s="42" t="s">
        <v>286</v>
      </c>
    </row>
    <row r="37" spans="1:3">
      <c r="A37" s="42" t="s">
        <v>191</v>
      </c>
      <c r="B37" s="42" t="s">
        <v>287</v>
      </c>
      <c r="C37" s="42" t="s">
        <v>288</v>
      </c>
    </row>
    <row r="38" spans="1:3">
      <c r="A38" s="42" t="s">
        <v>191</v>
      </c>
      <c r="B38" s="42" t="s">
        <v>289</v>
      </c>
      <c r="C38" s="42" t="s">
        <v>290</v>
      </c>
    </row>
    <row r="39" spans="1:3">
      <c r="A39" s="42" t="s">
        <v>191</v>
      </c>
      <c r="B39" s="42" t="s">
        <v>291</v>
      </c>
      <c r="C39" s="42" t="s">
        <v>292</v>
      </c>
    </row>
    <row r="40" spans="1:3">
      <c r="A40" s="42" t="s">
        <v>191</v>
      </c>
      <c r="B40" s="42" t="s">
        <v>293</v>
      </c>
      <c r="C40" s="42" t="s">
        <v>294</v>
      </c>
    </row>
    <row r="41" spans="1:3">
      <c r="A41" s="42" t="s">
        <v>191</v>
      </c>
      <c r="B41" s="42" t="s">
        <v>295</v>
      </c>
      <c r="C41" s="42" t="s">
        <v>296</v>
      </c>
    </row>
    <row r="42" spans="1:3">
      <c r="A42" s="42" t="s">
        <v>191</v>
      </c>
      <c r="B42" s="42" t="s">
        <v>297</v>
      </c>
      <c r="C42" s="42" t="s">
        <v>298</v>
      </c>
    </row>
    <row r="43" spans="1:3">
      <c r="A43" s="42" t="s">
        <v>191</v>
      </c>
      <c r="B43" s="42" t="s">
        <v>299</v>
      </c>
      <c r="C43" s="42" t="s">
        <v>300</v>
      </c>
    </row>
    <row r="44" spans="1:3">
      <c r="A44" s="42" t="s">
        <v>191</v>
      </c>
      <c r="B44" s="42" t="s">
        <v>301</v>
      </c>
      <c r="C44" s="42" t="s">
        <v>302</v>
      </c>
    </row>
    <row r="45" spans="1:3">
      <c r="A45" s="42" t="s">
        <v>191</v>
      </c>
      <c r="B45" s="42" t="s">
        <v>303</v>
      </c>
      <c r="C45" s="42" t="s">
        <v>304</v>
      </c>
    </row>
    <row r="46" spans="1:3">
      <c r="A46" s="42" t="s">
        <v>191</v>
      </c>
      <c r="B46" s="42" t="s">
        <v>305</v>
      </c>
      <c r="C46" s="42" t="s">
        <v>306</v>
      </c>
    </row>
    <row r="47" spans="1:3">
      <c r="A47" s="42" t="s">
        <v>191</v>
      </c>
      <c r="B47" s="42" t="s">
        <v>307</v>
      </c>
      <c r="C47" s="42" t="s">
        <v>308</v>
      </c>
    </row>
    <row r="48" spans="1:3">
      <c r="A48" s="42" t="s">
        <v>191</v>
      </c>
      <c r="B48" s="42" t="s">
        <v>309</v>
      </c>
      <c r="C48" s="42" t="s">
        <v>310</v>
      </c>
    </row>
    <row r="49" spans="1:3">
      <c r="A49" s="42" t="s">
        <v>191</v>
      </c>
      <c r="B49" s="42" t="s">
        <v>311</v>
      </c>
      <c r="C49" s="42" t="s">
        <v>312</v>
      </c>
    </row>
    <row r="50" spans="1:3">
      <c r="A50" s="42" t="s">
        <v>191</v>
      </c>
      <c r="B50" s="42" t="s">
        <v>313</v>
      </c>
      <c r="C50" s="42" t="s">
        <v>314</v>
      </c>
    </row>
    <row r="51" spans="1:3">
      <c r="A51" s="42" t="s">
        <v>191</v>
      </c>
      <c r="B51" s="42" t="s">
        <v>315</v>
      </c>
      <c r="C51" s="42" t="s">
        <v>316</v>
      </c>
    </row>
    <row r="52" spans="1:3">
      <c r="A52" s="42" t="s">
        <v>191</v>
      </c>
      <c r="B52" s="42" t="s">
        <v>317</v>
      </c>
      <c r="C52" s="42" t="s">
        <v>318</v>
      </c>
    </row>
    <row r="53" spans="1:3">
      <c r="A53" s="42" t="s">
        <v>191</v>
      </c>
      <c r="B53" s="42" t="s">
        <v>319</v>
      </c>
      <c r="C53" s="42" t="s">
        <v>320</v>
      </c>
    </row>
    <row r="54" spans="1:3">
      <c r="A54" s="42" t="s">
        <v>191</v>
      </c>
      <c r="B54" s="42" t="s">
        <v>321</v>
      </c>
      <c r="C54" s="42" t="s">
        <v>322</v>
      </c>
    </row>
    <row r="55" spans="1:3">
      <c r="A55" s="42" t="s">
        <v>191</v>
      </c>
      <c r="B55" s="42" t="s">
        <v>323</v>
      </c>
      <c r="C55" s="42" t="s">
        <v>324</v>
      </c>
    </row>
    <row r="56" spans="1:3">
      <c r="A56" s="42" t="s">
        <v>191</v>
      </c>
      <c r="B56" s="42" t="s">
        <v>325</v>
      </c>
      <c r="C56" s="42" t="s">
        <v>326</v>
      </c>
    </row>
    <row r="57" spans="1:3">
      <c r="A57" s="42" t="s">
        <v>191</v>
      </c>
      <c r="B57" s="42" t="s">
        <v>327</v>
      </c>
      <c r="C57" s="42" t="s">
        <v>328</v>
      </c>
    </row>
    <row r="58" spans="1:3">
      <c r="A58" s="42" t="s">
        <v>191</v>
      </c>
      <c r="B58" s="42" t="s">
        <v>329</v>
      </c>
      <c r="C58" s="42" t="s">
        <v>330</v>
      </c>
    </row>
    <row r="59" spans="1:3">
      <c r="A59" s="42" t="s">
        <v>191</v>
      </c>
      <c r="B59" s="42" t="s">
        <v>331</v>
      </c>
      <c r="C59" s="42" t="s">
        <v>332</v>
      </c>
    </row>
    <row r="60" spans="1:3">
      <c r="A60" s="42" t="s">
        <v>191</v>
      </c>
      <c r="B60" s="42" t="s">
        <v>333</v>
      </c>
      <c r="C60" s="42" t="s">
        <v>334</v>
      </c>
    </row>
    <row r="61" spans="1:3">
      <c r="A61" s="42" t="s">
        <v>191</v>
      </c>
      <c r="B61" s="42" t="s">
        <v>335</v>
      </c>
      <c r="C61" s="42" t="s">
        <v>336</v>
      </c>
    </row>
    <row r="62" spans="1:3">
      <c r="A62" s="42" t="s">
        <v>191</v>
      </c>
      <c r="B62" s="42" t="s">
        <v>337</v>
      </c>
      <c r="C62" s="42" t="s">
        <v>338</v>
      </c>
    </row>
    <row r="63" spans="1:3">
      <c r="A63" s="42" t="s">
        <v>191</v>
      </c>
      <c r="B63" s="42" t="s">
        <v>339</v>
      </c>
      <c r="C63" s="42" t="s">
        <v>340</v>
      </c>
    </row>
    <row r="64" spans="1:3">
      <c r="A64" s="42" t="s">
        <v>191</v>
      </c>
      <c r="B64" s="42" t="s">
        <v>341</v>
      </c>
      <c r="C64" s="42" t="s">
        <v>342</v>
      </c>
    </row>
    <row r="65" spans="1:3">
      <c r="A65" s="42" t="s">
        <v>191</v>
      </c>
      <c r="B65" s="42" t="s">
        <v>343</v>
      </c>
      <c r="C65" s="42" t="s">
        <v>344</v>
      </c>
    </row>
    <row r="66" spans="1:3">
      <c r="A66" s="42" t="s">
        <v>191</v>
      </c>
      <c r="B66" s="42" t="s">
        <v>345</v>
      </c>
      <c r="C66" s="42" t="s">
        <v>346</v>
      </c>
    </row>
    <row r="67" spans="1:3">
      <c r="A67" s="42" t="s">
        <v>191</v>
      </c>
      <c r="B67" s="42" t="s">
        <v>347</v>
      </c>
      <c r="C67" s="42" t="s">
        <v>348</v>
      </c>
    </row>
    <row r="68" spans="1:3">
      <c r="A68" s="42" t="s">
        <v>191</v>
      </c>
      <c r="B68" s="42" t="s">
        <v>349</v>
      </c>
      <c r="C68" s="42" t="s">
        <v>350</v>
      </c>
    </row>
    <row r="69" spans="1:3">
      <c r="A69" s="42" t="s">
        <v>191</v>
      </c>
      <c r="B69" s="42" t="s">
        <v>351</v>
      </c>
      <c r="C69" s="42" t="s">
        <v>352</v>
      </c>
    </row>
    <row r="70" spans="1:3">
      <c r="A70" s="42" t="s">
        <v>191</v>
      </c>
      <c r="B70" s="42" t="s">
        <v>353</v>
      </c>
      <c r="C70" s="42" t="s">
        <v>354</v>
      </c>
    </row>
    <row r="71" spans="1:3">
      <c r="A71" s="42" t="s">
        <v>191</v>
      </c>
      <c r="B71" s="42" t="s">
        <v>355</v>
      </c>
      <c r="C71" s="42" t="s">
        <v>356</v>
      </c>
    </row>
    <row r="72" spans="1:3">
      <c r="A72" s="42" t="s">
        <v>191</v>
      </c>
      <c r="B72" s="42" t="s">
        <v>357</v>
      </c>
      <c r="C72" s="42" t="s">
        <v>358</v>
      </c>
    </row>
    <row r="73" spans="1:3">
      <c r="A73" s="42" t="s">
        <v>191</v>
      </c>
      <c r="B73" s="42" t="s">
        <v>359</v>
      </c>
      <c r="C73" s="42" t="s">
        <v>360</v>
      </c>
    </row>
    <row r="74" spans="1:3">
      <c r="A74" s="42" t="s">
        <v>191</v>
      </c>
      <c r="B74" s="42" t="s">
        <v>361</v>
      </c>
      <c r="C74" s="42" t="s">
        <v>362</v>
      </c>
    </row>
    <row r="75" spans="1:3">
      <c r="A75" s="42" t="s">
        <v>191</v>
      </c>
      <c r="B75" s="42" t="s">
        <v>363</v>
      </c>
      <c r="C75" s="42" t="s">
        <v>364</v>
      </c>
    </row>
    <row r="76" spans="1:3">
      <c r="A76" s="42" t="s">
        <v>191</v>
      </c>
      <c r="B76" s="42" t="s">
        <v>365</v>
      </c>
      <c r="C76" s="42" t="s">
        <v>366</v>
      </c>
    </row>
    <row r="77" spans="1:3">
      <c r="A77" s="42" t="s">
        <v>191</v>
      </c>
      <c r="B77" s="42" t="s">
        <v>367</v>
      </c>
      <c r="C77" s="42" t="s">
        <v>368</v>
      </c>
    </row>
    <row r="78" spans="1:3">
      <c r="A78" s="42" t="s">
        <v>191</v>
      </c>
      <c r="B78" s="42" t="s">
        <v>369</v>
      </c>
      <c r="C78" s="42" t="s">
        <v>370</v>
      </c>
    </row>
    <row r="79" spans="1:3">
      <c r="A79" s="42" t="s">
        <v>191</v>
      </c>
      <c r="B79" s="42" t="s">
        <v>371</v>
      </c>
      <c r="C79" s="42" t="s">
        <v>372</v>
      </c>
    </row>
    <row r="80" spans="1:3">
      <c r="A80" s="42" t="s">
        <v>191</v>
      </c>
      <c r="B80" s="42" t="s">
        <v>373</v>
      </c>
      <c r="C80" s="42" t="s">
        <v>374</v>
      </c>
    </row>
    <row r="81" spans="1:3">
      <c r="A81" s="42" t="s">
        <v>191</v>
      </c>
      <c r="B81" s="42" t="s">
        <v>375</v>
      </c>
      <c r="C81" s="42" t="s">
        <v>376</v>
      </c>
    </row>
    <row r="82" spans="1:3">
      <c r="A82" s="42" t="s">
        <v>191</v>
      </c>
      <c r="B82" s="42" t="s">
        <v>375</v>
      </c>
      <c r="C82" s="42" t="s">
        <v>377</v>
      </c>
    </row>
    <row r="83" spans="1:3">
      <c r="A83" s="42" t="s">
        <v>191</v>
      </c>
      <c r="B83" s="42" t="s">
        <v>378</v>
      </c>
      <c r="C83" s="42" t="s">
        <v>379</v>
      </c>
    </row>
    <row r="84" spans="1:3">
      <c r="A84" s="42" t="s">
        <v>191</v>
      </c>
      <c r="B84" s="42" t="s">
        <v>380</v>
      </c>
      <c r="C84" s="42" t="s">
        <v>381</v>
      </c>
    </row>
    <row r="85" spans="1:3">
      <c r="A85" s="42" t="s">
        <v>191</v>
      </c>
      <c r="B85" s="42" t="s">
        <v>382</v>
      </c>
      <c r="C85" s="42" t="s">
        <v>383</v>
      </c>
    </row>
    <row r="86" spans="1:3">
      <c r="A86" s="42" t="s">
        <v>191</v>
      </c>
      <c r="B86" s="42" t="s">
        <v>384</v>
      </c>
      <c r="C86" s="42" t="s">
        <v>385</v>
      </c>
    </row>
    <row r="87" spans="1:3">
      <c r="A87" s="42" t="s">
        <v>191</v>
      </c>
      <c r="B87" s="42" t="s">
        <v>384</v>
      </c>
      <c r="C87" s="42" t="s">
        <v>386</v>
      </c>
    </row>
    <row r="88" spans="1:3">
      <c r="A88" s="42" t="s">
        <v>191</v>
      </c>
      <c r="B88" s="42" t="s">
        <v>387</v>
      </c>
      <c r="C88" s="42" t="s">
        <v>388</v>
      </c>
    </row>
    <row r="89" spans="1:3">
      <c r="A89" s="42" t="s">
        <v>191</v>
      </c>
      <c r="B89" s="42" t="s">
        <v>389</v>
      </c>
      <c r="C89" s="42" t="s">
        <v>390</v>
      </c>
    </row>
    <row r="90" spans="1:3">
      <c r="A90" s="42" t="s">
        <v>191</v>
      </c>
      <c r="B90" s="42" t="s">
        <v>389</v>
      </c>
      <c r="C90" s="42" t="s">
        <v>391</v>
      </c>
    </row>
    <row r="91" spans="1:3">
      <c r="A91" s="42" t="s">
        <v>191</v>
      </c>
      <c r="B91" s="42" t="s">
        <v>392</v>
      </c>
      <c r="C91" s="42" t="s">
        <v>393</v>
      </c>
    </row>
    <row r="92" spans="1:3">
      <c r="A92" s="42" t="s">
        <v>191</v>
      </c>
      <c r="B92" s="42" t="s">
        <v>394</v>
      </c>
      <c r="C92" s="42" t="s">
        <v>395</v>
      </c>
    </row>
    <row r="93" spans="1:3">
      <c r="A93" s="42" t="s">
        <v>191</v>
      </c>
      <c r="B93" s="42" t="s">
        <v>396</v>
      </c>
      <c r="C93" s="42" t="s">
        <v>397</v>
      </c>
    </row>
    <row r="94" spans="1:3">
      <c r="A94" s="42" t="s">
        <v>191</v>
      </c>
      <c r="B94" s="42" t="s">
        <v>398</v>
      </c>
      <c r="C94" s="42" t="s">
        <v>399</v>
      </c>
    </row>
    <row r="95" spans="1:3">
      <c r="A95" s="42" t="s">
        <v>191</v>
      </c>
      <c r="B95" s="42" t="s">
        <v>400</v>
      </c>
      <c r="C95" s="42" t="s">
        <v>401</v>
      </c>
    </row>
    <row r="96" spans="1:3">
      <c r="A96" s="42" t="s">
        <v>191</v>
      </c>
      <c r="B96" s="42" t="s">
        <v>402</v>
      </c>
      <c r="C96" s="42" t="s">
        <v>403</v>
      </c>
    </row>
    <row r="97" spans="1:3">
      <c r="A97" s="42" t="s">
        <v>191</v>
      </c>
      <c r="B97" s="42" t="s">
        <v>404</v>
      </c>
      <c r="C97" s="42" t="s">
        <v>405</v>
      </c>
    </row>
    <row r="98" spans="1:3">
      <c r="A98" s="42" t="s">
        <v>191</v>
      </c>
      <c r="B98" s="42" t="s">
        <v>406</v>
      </c>
      <c r="C98" s="42" t="s">
        <v>407</v>
      </c>
    </row>
    <row r="99" spans="1:3">
      <c r="A99" s="42" t="s">
        <v>191</v>
      </c>
      <c r="B99" s="42" t="s">
        <v>408</v>
      </c>
      <c r="C99" s="42" t="s">
        <v>409</v>
      </c>
    </row>
    <row r="100" spans="1:3">
      <c r="A100" s="42" t="s">
        <v>191</v>
      </c>
      <c r="B100" s="42" t="s">
        <v>410</v>
      </c>
      <c r="C100" s="42" t="s">
        <v>411</v>
      </c>
    </row>
    <row r="101" spans="1:3">
      <c r="A101" s="42" t="s">
        <v>191</v>
      </c>
      <c r="B101" s="42" t="s">
        <v>412</v>
      </c>
      <c r="C101" s="42" t="s">
        <v>413</v>
      </c>
    </row>
    <row r="102" spans="1:3">
      <c r="A102" s="42" t="s">
        <v>191</v>
      </c>
      <c r="B102" s="42" t="s">
        <v>414</v>
      </c>
      <c r="C102" s="42" t="s">
        <v>415</v>
      </c>
    </row>
    <row r="103" spans="1:3">
      <c r="A103" s="42" t="s">
        <v>191</v>
      </c>
      <c r="B103" s="42" t="s">
        <v>416</v>
      </c>
      <c r="C103" s="42" t="s">
        <v>417</v>
      </c>
    </row>
    <row r="104" spans="1:3">
      <c r="A104" s="42" t="s">
        <v>191</v>
      </c>
      <c r="B104" s="42" t="s">
        <v>418</v>
      </c>
      <c r="C104" s="42" t="s">
        <v>419</v>
      </c>
    </row>
    <row r="105" spans="1:3">
      <c r="A105" s="42" t="s">
        <v>191</v>
      </c>
      <c r="B105" s="42" t="s">
        <v>420</v>
      </c>
      <c r="C105" s="42" t="s">
        <v>421</v>
      </c>
    </row>
    <row r="106" spans="1:3">
      <c r="A106" s="42" t="s">
        <v>191</v>
      </c>
      <c r="B106" s="42" t="s">
        <v>422</v>
      </c>
      <c r="C106" s="42" t="s">
        <v>423</v>
      </c>
    </row>
    <row r="107" spans="1:3">
      <c r="A107" s="42" t="s">
        <v>191</v>
      </c>
      <c r="B107" s="42" t="s">
        <v>424</v>
      </c>
      <c r="C107" s="42" t="s">
        <v>425</v>
      </c>
    </row>
    <row r="108" spans="1:3">
      <c r="A108" s="42" t="s">
        <v>191</v>
      </c>
      <c r="B108" s="42" t="s">
        <v>426</v>
      </c>
      <c r="C108" s="42" t="s">
        <v>427</v>
      </c>
    </row>
    <row r="109" spans="1:3">
      <c r="A109" s="42" t="s">
        <v>191</v>
      </c>
      <c r="B109" s="42" t="s">
        <v>428</v>
      </c>
      <c r="C109" s="42" t="s">
        <v>429</v>
      </c>
    </row>
    <row r="110" spans="1:3">
      <c r="A110" s="42" t="s">
        <v>191</v>
      </c>
      <c r="B110" s="42" t="s">
        <v>430</v>
      </c>
      <c r="C110" s="42" t="s">
        <v>431</v>
      </c>
    </row>
    <row r="111" spans="1:3">
      <c r="A111" s="42" t="s">
        <v>191</v>
      </c>
      <c r="B111" s="42" t="s">
        <v>432</v>
      </c>
      <c r="C111" s="42" t="s">
        <v>433</v>
      </c>
    </row>
    <row r="112" spans="1:3">
      <c r="A112" s="42" t="s">
        <v>191</v>
      </c>
      <c r="B112" s="42" t="s">
        <v>434</v>
      </c>
      <c r="C112" s="42" t="s">
        <v>435</v>
      </c>
    </row>
    <row r="113" spans="1:3">
      <c r="A113" s="42" t="s">
        <v>191</v>
      </c>
      <c r="B113" s="42" t="s">
        <v>436</v>
      </c>
      <c r="C113" s="42" t="s">
        <v>437</v>
      </c>
    </row>
    <row r="114" spans="1:3">
      <c r="A114" s="42" t="s">
        <v>191</v>
      </c>
      <c r="B114" s="42" t="s">
        <v>438</v>
      </c>
      <c r="C114" s="42" t="s">
        <v>439</v>
      </c>
    </row>
    <row r="115" spans="1:3">
      <c r="A115" s="42" t="s">
        <v>191</v>
      </c>
      <c r="B115" s="42" t="s">
        <v>440</v>
      </c>
      <c r="C115" s="42" t="s">
        <v>441</v>
      </c>
    </row>
    <row r="116" spans="1:3">
      <c r="A116" s="42" t="s">
        <v>191</v>
      </c>
      <c r="B116" s="42" t="s">
        <v>442</v>
      </c>
      <c r="C116" s="42" t="s">
        <v>443</v>
      </c>
    </row>
    <row r="117" spans="1:3">
      <c r="A117" s="42" t="s">
        <v>191</v>
      </c>
      <c r="B117" s="42" t="s">
        <v>444</v>
      </c>
      <c r="C117" s="42" t="s">
        <v>445</v>
      </c>
    </row>
    <row r="118" spans="1:3">
      <c r="A118" s="42" t="s">
        <v>191</v>
      </c>
      <c r="B118" s="42" t="s">
        <v>446</v>
      </c>
      <c r="C118" s="42" t="s">
        <v>447</v>
      </c>
    </row>
    <row r="119" spans="1:3">
      <c r="A119" s="42" t="s">
        <v>191</v>
      </c>
      <c r="B119" s="42" t="s">
        <v>448</v>
      </c>
      <c r="C119" s="42" t="s">
        <v>449</v>
      </c>
    </row>
    <row r="120" spans="1:3">
      <c r="A120" s="42" t="s">
        <v>191</v>
      </c>
      <c r="B120" s="42" t="s">
        <v>450</v>
      </c>
      <c r="C120" s="42" t="s">
        <v>451</v>
      </c>
    </row>
    <row r="121" spans="1:3">
      <c r="A121" s="42" t="s">
        <v>191</v>
      </c>
      <c r="B121" s="42" t="s">
        <v>452</v>
      </c>
      <c r="C121" s="42" t="s">
        <v>453</v>
      </c>
    </row>
    <row r="122" spans="1:3">
      <c r="A122" s="42" t="s">
        <v>191</v>
      </c>
      <c r="B122" s="42" t="s">
        <v>454</v>
      </c>
      <c r="C122" s="42" t="s">
        <v>455</v>
      </c>
    </row>
    <row r="123" spans="1:3">
      <c r="A123" s="42" t="s">
        <v>191</v>
      </c>
      <c r="B123" s="42" t="s">
        <v>456</v>
      </c>
      <c r="C123" s="42" t="s">
        <v>457</v>
      </c>
    </row>
    <row r="124" spans="1:3">
      <c r="A124" s="42" t="s">
        <v>191</v>
      </c>
      <c r="B124" s="42" t="s">
        <v>458</v>
      </c>
      <c r="C124" s="42" t="s">
        <v>459</v>
      </c>
    </row>
    <row r="125" spans="1:3">
      <c r="A125" s="42" t="s">
        <v>191</v>
      </c>
      <c r="B125" s="42" t="s">
        <v>460</v>
      </c>
      <c r="C125" s="42" t="s">
        <v>461</v>
      </c>
    </row>
    <row r="126" spans="1:3">
      <c r="A126" s="42" t="s">
        <v>191</v>
      </c>
      <c r="B126" s="42" t="s">
        <v>462</v>
      </c>
      <c r="C126" s="42" t="s">
        <v>463</v>
      </c>
    </row>
    <row r="127" spans="1:3">
      <c r="A127" s="42" t="s">
        <v>191</v>
      </c>
      <c r="B127" s="42" t="s">
        <v>464</v>
      </c>
      <c r="C127" s="42" t="s">
        <v>465</v>
      </c>
    </row>
    <row r="128" spans="1:3">
      <c r="A128" s="42" t="s">
        <v>191</v>
      </c>
      <c r="B128" s="42" t="s">
        <v>466</v>
      </c>
      <c r="C128" s="42" t="s">
        <v>467</v>
      </c>
    </row>
    <row r="129" spans="1:3">
      <c r="A129" s="42" t="s">
        <v>191</v>
      </c>
      <c r="B129" s="42" t="s">
        <v>468</v>
      </c>
      <c r="C129" s="42" t="s">
        <v>469</v>
      </c>
    </row>
    <row r="130" spans="1:3">
      <c r="A130" s="42" t="s">
        <v>191</v>
      </c>
      <c r="B130" s="42" t="s">
        <v>470</v>
      </c>
      <c r="C130" s="42" t="s">
        <v>471</v>
      </c>
    </row>
    <row r="131" spans="1:3">
      <c r="A131" s="42" t="s">
        <v>191</v>
      </c>
      <c r="B131" s="42" t="s">
        <v>472</v>
      </c>
      <c r="C131" s="42" t="s">
        <v>473</v>
      </c>
    </row>
    <row r="132" spans="1:3">
      <c r="A132" s="42" t="s">
        <v>191</v>
      </c>
      <c r="B132" s="42" t="s">
        <v>474</v>
      </c>
      <c r="C132" s="42" t="s">
        <v>475</v>
      </c>
    </row>
    <row r="133" spans="1:3">
      <c r="A133" s="42" t="s">
        <v>191</v>
      </c>
      <c r="B133" s="42" t="s">
        <v>476</v>
      </c>
      <c r="C133" s="42" t="s">
        <v>477</v>
      </c>
    </row>
    <row r="134" spans="1:3">
      <c r="A134" s="42" t="s">
        <v>191</v>
      </c>
      <c r="B134" s="42" t="s">
        <v>478</v>
      </c>
      <c r="C134" s="42" t="s">
        <v>479</v>
      </c>
    </row>
    <row r="135" spans="1:3">
      <c r="A135" s="42" t="s">
        <v>191</v>
      </c>
      <c r="B135" s="42" t="s">
        <v>480</v>
      </c>
      <c r="C135" s="42" t="s">
        <v>481</v>
      </c>
    </row>
    <row r="136" spans="1:3">
      <c r="A136" s="42" t="s">
        <v>191</v>
      </c>
      <c r="B136" s="42" t="s">
        <v>482</v>
      </c>
      <c r="C136" s="42" t="s">
        <v>483</v>
      </c>
    </row>
    <row r="137" spans="1:3">
      <c r="A137" s="42" t="s">
        <v>191</v>
      </c>
      <c r="B137" s="42" t="s">
        <v>484</v>
      </c>
      <c r="C137" s="42" t="s">
        <v>485</v>
      </c>
    </row>
    <row r="138" spans="1:3">
      <c r="A138" s="42" t="s">
        <v>191</v>
      </c>
      <c r="B138" s="42" t="s">
        <v>486</v>
      </c>
      <c r="C138" s="42" t="s">
        <v>487</v>
      </c>
    </row>
    <row r="139" spans="1:3">
      <c r="A139" s="42" t="s">
        <v>191</v>
      </c>
      <c r="B139" s="42" t="s">
        <v>488</v>
      </c>
      <c r="C139" s="42" t="s">
        <v>489</v>
      </c>
    </row>
    <row r="140" spans="1:3">
      <c r="A140" s="42" t="s">
        <v>191</v>
      </c>
      <c r="B140" s="42" t="s">
        <v>490</v>
      </c>
      <c r="C140" s="42" t="s">
        <v>491</v>
      </c>
    </row>
    <row r="141" spans="1:3">
      <c r="A141" s="42" t="s">
        <v>191</v>
      </c>
      <c r="B141" s="42" t="s">
        <v>492</v>
      </c>
      <c r="C141" s="42" t="s">
        <v>493</v>
      </c>
    </row>
    <row r="142" spans="1:3">
      <c r="A142" s="42" t="s">
        <v>191</v>
      </c>
      <c r="B142" s="42" t="s">
        <v>494</v>
      </c>
      <c r="C142" s="42" t="s">
        <v>495</v>
      </c>
    </row>
    <row r="143" spans="1:3">
      <c r="A143" s="42" t="s">
        <v>191</v>
      </c>
      <c r="B143" s="42" t="s">
        <v>496</v>
      </c>
      <c r="C143" s="42" t="s">
        <v>497</v>
      </c>
    </row>
    <row r="144" spans="1:3">
      <c r="A144" s="42" t="s">
        <v>191</v>
      </c>
      <c r="B144" s="42" t="s">
        <v>498</v>
      </c>
      <c r="C144" s="42" t="s">
        <v>499</v>
      </c>
    </row>
    <row r="145" spans="1:3">
      <c r="A145" s="42" t="s">
        <v>191</v>
      </c>
      <c r="B145" s="42" t="s">
        <v>500</v>
      </c>
      <c r="C145" s="42" t="s">
        <v>501</v>
      </c>
    </row>
    <row r="146" spans="1:3">
      <c r="A146" s="42" t="s">
        <v>191</v>
      </c>
      <c r="B146" s="42" t="s">
        <v>502</v>
      </c>
      <c r="C146" s="42" t="s">
        <v>503</v>
      </c>
    </row>
    <row r="147" spans="1:3">
      <c r="A147" s="42" t="s">
        <v>191</v>
      </c>
      <c r="B147" s="42" t="s">
        <v>504</v>
      </c>
      <c r="C147" s="42" t="s">
        <v>505</v>
      </c>
    </row>
    <row r="148" spans="1:3">
      <c r="A148" s="42" t="s">
        <v>191</v>
      </c>
      <c r="B148" s="42" t="s">
        <v>506</v>
      </c>
      <c r="C148" s="42" t="s">
        <v>507</v>
      </c>
    </row>
    <row r="149" spans="1:3">
      <c r="A149" s="42" t="s">
        <v>191</v>
      </c>
      <c r="B149" s="42" t="s">
        <v>508</v>
      </c>
      <c r="C149" s="42" t="s">
        <v>509</v>
      </c>
    </row>
    <row r="150" spans="1:3">
      <c r="A150" s="42" t="s">
        <v>191</v>
      </c>
      <c r="B150" s="42" t="s">
        <v>510</v>
      </c>
      <c r="C150" s="42" t="s">
        <v>511</v>
      </c>
    </row>
    <row r="151" spans="1:3">
      <c r="A151" s="42" t="s">
        <v>191</v>
      </c>
      <c r="B151" s="42" t="s">
        <v>512</v>
      </c>
      <c r="C151" s="42" t="s">
        <v>513</v>
      </c>
    </row>
    <row r="152" spans="1:3">
      <c r="A152" s="42" t="s">
        <v>191</v>
      </c>
      <c r="B152" s="42" t="s">
        <v>514</v>
      </c>
      <c r="C152" s="42" t="s">
        <v>515</v>
      </c>
    </row>
    <row r="153" spans="1:3">
      <c r="A153" s="42" t="s">
        <v>191</v>
      </c>
      <c r="B153" s="42" t="s">
        <v>516</v>
      </c>
      <c r="C153" s="42" t="s">
        <v>517</v>
      </c>
    </row>
    <row r="154" spans="1:3">
      <c r="A154" s="42" t="s">
        <v>191</v>
      </c>
      <c r="B154" s="42" t="s">
        <v>518</v>
      </c>
      <c r="C154" s="42" t="s">
        <v>519</v>
      </c>
    </row>
    <row r="155" spans="1:3">
      <c r="A155" s="42" t="s">
        <v>191</v>
      </c>
      <c r="B155" s="42" t="s">
        <v>520</v>
      </c>
      <c r="C155" s="42" t="s">
        <v>521</v>
      </c>
    </row>
    <row r="156" spans="1:3">
      <c r="A156" s="42" t="s">
        <v>191</v>
      </c>
      <c r="B156" s="42" t="s">
        <v>522</v>
      </c>
      <c r="C156" s="42" t="s">
        <v>523</v>
      </c>
    </row>
    <row r="157" spans="1:3">
      <c r="A157" s="42" t="s">
        <v>191</v>
      </c>
      <c r="B157" s="42" t="s">
        <v>524</v>
      </c>
      <c r="C157" s="42" t="s">
        <v>525</v>
      </c>
    </row>
    <row r="158" spans="1:3">
      <c r="A158" s="42" t="s">
        <v>191</v>
      </c>
      <c r="B158" s="42" t="s">
        <v>526</v>
      </c>
      <c r="C158" s="42" t="s">
        <v>527</v>
      </c>
    </row>
    <row r="159" spans="1:3">
      <c r="A159" s="42" t="s">
        <v>191</v>
      </c>
      <c r="B159" s="42" t="s">
        <v>528</v>
      </c>
      <c r="C159" s="42" t="s">
        <v>529</v>
      </c>
    </row>
    <row r="160" spans="1:3">
      <c r="A160" s="42" t="s">
        <v>191</v>
      </c>
      <c r="B160" s="42" t="s">
        <v>530</v>
      </c>
      <c r="C160" s="42" t="s">
        <v>531</v>
      </c>
    </row>
    <row r="161" spans="1:3">
      <c r="A161" s="42" t="s">
        <v>191</v>
      </c>
      <c r="B161" s="42" t="s">
        <v>532</v>
      </c>
      <c r="C161" s="42" t="s">
        <v>533</v>
      </c>
    </row>
    <row r="162" spans="1:3">
      <c r="A162" s="42" t="s">
        <v>191</v>
      </c>
      <c r="B162" s="42" t="s">
        <v>534</v>
      </c>
      <c r="C162" s="42" t="s">
        <v>535</v>
      </c>
    </row>
    <row r="163" spans="1:3">
      <c r="A163" s="42" t="s">
        <v>191</v>
      </c>
      <c r="B163" s="42" t="s">
        <v>536</v>
      </c>
      <c r="C163" s="42" t="s">
        <v>537</v>
      </c>
    </row>
    <row r="164" spans="1:3">
      <c r="A164" s="42" t="s">
        <v>191</v>
      </c>
      <c r="B164" s="42" t="s">
        <v>538</v>
      </c>
      <c r="C164" s="42" t="s">
        <v>539</v>
      </c>
    </row>
    <row r="165" spans="1:3">
      <c r="A165" s="42" t="s">
        <v>191</v>
      </c>
      <c r="B165" s="42" t="s">
        <v>540</v>
      </c>
      <c r="C165" s="42" t="s">
        <v>541</v>
      </c>
    </row>
    <row r="166" spans="1:3">
      <c r="A166" s="42" t="s">
        <v>191</v>
      </c>
      <c r="B166" s="42" t="s">
        <v>542</v>
      </c>
      <c r="C166" s="42" t="s">
        <v>543</v>
      </c>
    </row>
    <row r="167" spans="1:3">
      <c r="A167" s="42" t="s">
        <v>191</v>
      </c>
      <c r="B167" s="42" t="s">
        <v>544</v>
      </c>
      <c r="C167" s="42" t="s">
        <v>545</v>
      </c>
    </row>
    <row r="168" spans="1:3">
      <c r="A168" s="42" t="s">
        <v>191</v>
      </c>
      <c r="B168" s="42" t="s">
        <v>546</v>
      </c>
      <c r="C168" s="42" t="s">
        <v>547</v>
      </c>
    </row>
    <row r="169" spans="1:3">
      <c r="A169" s="42" t="s">
        <v>191</v>
      </c>
      <c r="B169" s="42" t="s">
        <v>548</v>
      </c>
      <c r="C169" s="42" t="s">
        <v>549</v>
      </c>
    </row>
    <row r="170" spans="1:3">
      <c r="A170" s="42" t="s">
        <v>191</v>
      </c>
      <c r="B170" s="42" t="s">
        <v>550</v>
      </c>
      <c r="C170" s="42" t="s">
        <v>551</v>
      </c>
    </row>
    <row r="171" spans="1:3">
      <c r="A171" s="42" t="s">
        <v>191</v>
      </c>
      <c r="B171" s="42" t="s">
        <v>552</v>
      </c>
      <c r="C171" s="42" t="s">
        <v>553</v>
      </c>
    </row>
    <row r="172" spans="1:3">
      <c r="A172" s="42" t="s">
        <v>191</v>
      </c>
      <c r="B172" s="42" t="s">
        <v>554</v>
      </c>
      <c r="C172" s="42" t="s">
        <v>555</v>
      </c>
    </row>
    <row r="173" spans="1:3">
      <c r="A173" s="42" t="s">
        <v>191</v>
      </c>
      <c r="B173" s="42" t="s">
        <v>556</v>
      </c>
      <c r="C173" s="42" t="s">
        <v>557</v>
      </c>
    </row>
    <row r="174" spans="1:3">
      <c r="A174" s="42" t="s">
        <v>191</v>
      </c>
      <c r="B174" s="42" t="s">
        <v>558</v>
      </c>
      <c r="C174" s="42" t="s">
        <v>559</v>
      </c>
    </row>
    <row r="175" spans="1:3">
      <c r="A175" s="42" t="s">
        <v>191</v>
      </c>
      <c r="B175" s="42" t="s">
        <v>560</v>
      </c>
      <c r="C175" s="42" t="s">
        <v>561</v>
      </c>
    </row>
    <row r="176" spans="1:3">
      <c r="A176" s="42" t="s">
        <v>191</v>
      </c>
      <c r="B176" s="42" t="s">
        <v>562</v>
      </c>
      <c r="C176" s="42" t="s">
        <v>563</v>
      </c>
    </row>
    <row r="177" spans="1:3">
      <c r="A177" s="42" t="s">
        <v>191</v>
      </c>
      <c r="B177" s="42" t="s">
        <v>564</v>
      </c>
      <c r="C177" s="42" t="s">
        <v>565</v>
      </c>
    </row>
    <row r="178" spans="1:3">
      <c r="A178" s="42" t="s">
        <v>191</v>
      </c>
      <c r="B178" s="42" t="s">
        <v>566</v>
      </c>
      <c r="C178" s="42" t="s">
        <v>567</v>
      </c>
    </row>
    <row r="179" spans="1:3">
      <c r="A179" s="42" t="s">
        <v>191</v>
      </c>
      <c r="B179" s="42" t="s">
        <v>568</v>
      </c>
      <c r="C179" s="42" t="s">
        <v>569</v>
      </c>
    </row>
    <row r="180" spans="1:3">
      <c r="A180" s="42" t="s">
        <v>191</v>
      </c>
      <c r="B180" s="42" t="s">
        <v>570</v>
      </c>
      <c r="C180" s="42" t="s">
        <v>571</v>
      </c>
    </row>
    <row r="181" spans="1:3">
      <c r="A181" s="42" t="s">
        <v>197</v>
      </c>
      <c r="B181" s="42" t="s">
        <v>572</v>
      </c>
      <c r="C181" s="42" t="s">
        <v>573</v>
      </c>
    </row>
    <row r="182" spans="1:3">
      <c r="A182" s="42" t="s">
        <v>197</v>
      </c>
      <c r="B182" s="42" t="s">
        <v>574</v>
      </c>
      <c r="C182" s="42" t="s">
        <v>575</v>
      </c>
    </row>
    <row r="183" spans="1:3">
      <c r="A183" s="42" t="s">
        <v>197</v>
      </c>
      <c r="B183" s="42" t="s">
        <v>576</v>
      </c>
      <c r="C183" s="42" t="s">
        <v>577</v>
      </c>
    </row>
    <row r="184" spans="1:3">
      <c r="A184" s="42" t="s">
        <v>197</v>
      </c>
      <c r="B184" s="42" t="s">
        <v>578</v>
      </c>
      <c r="C184" s="42" t="s">
        <v>579</v>
      </c>
    </row>
    <row r="185" spans="1:3">
      <c r="A185" s="42" t="s">
        <v>197</v>
      </c>
      <c r="B185" s="42" t="s">
        <v>580</v>
      </c>
      <c r="C185" s="42" t="s">
        <v>581</v>
      </c>
    </row>
    <row r="186" spans="1:3">
      <c r="A186" s="42" t="s">
        <v>197</v>
      </c>
      <c r="B186" s="42" t="s">
        <v>582</v>
      </c>
      <c r="C186" s="42" t="s">
        <v>583</v>
      </c>
    </row>
    <row r="187" spans="1:3">
      <c r="A187" s="42" t="s">
        <v>197</v>
      </c>
      <c r="B187" s="42" t="s">
        <v>584</v>
      </c>
      <c r="C187" s="42" t="s">
        <v>585</v>
      </c>
    </row>
    <row r="188" spans="1:3">
      <c r="A188" s="42" t="s">
        <v>197</v>
      </c>
      <c r="B188" s="42" t="s">
        <v>586</v>
      </c>
      <c r="C188" s="42" t="s">
        <v>587</v>
      </c>
    </row>
    <row r="189" spans="1:3">
      <c r="A189" s="42" t="s">
        <v>197</v>
      </c>
      <c r="B189" s="42" t="s">
        <v>588</v>
      </c>
      <c r="C189" s="42" t="s">
        <v>589</v>
      </c>
    </row>
    <row r="190" spans="1:3">
      <c r="A190" s="42" t="s">
        <v>197</v>
      </c>
      <c r="B190" s="42" t="s">
        <v>590</v>
      </c>
      <c r="C190" s="42" t="s">
        <v>591</v>
      </c>
    </row>
    <row r="191" spans="1:3">
      <c r="A191" s="42" t="s">
        <v>197</v>
      </c>
      <c r="B191" s="42" t="s">
        <v>592</v>
      </c>
      <c r="C191" s="42" t="s">
        <v>593</v>
      </c>
    </row>
    <row r="192" spans="1:3">
      <c r="A192" s="42" t="s">
        <v>197</v>
      </c>
      <c r="B192" s="42" t="s">
        <v>594</v>
      </c>
      <c r="C192" s="42" t="s">
        <v>595</v>
      </c>
    </row>
    <row r="193" spans="1:3">
      <c r="A193" s="42" t="s">
        <v>197</v>
      </c>
      <c r="B193" s="42" t="s">
        <v>596</v>
      </c>
      <c r="C193" s="42" t="s">
        <v>597</v>
      </c>
    </row>
    <row r="194" spans="1:3">
      <c r="A194" s="42" t="s">
        <v>197</v>
      </c>
      <c r="B194" s="42" t="s">
        <v>598</v>
      </c>
      <c r="C194" s="42" t="s">
        <v>599</v>
      </c>
    </row>
    <row r="195" spans="1:3">
      <c r="A195" s="42" t="s">
        <v>197</v>
      </c>
      <c r="B195" s="42" t="s">
        <v>600</v>
      </c>
      <c r="C195" s="42" t="s">
        <v>601</v>
      </c>
    </row>
    <row r="196" spans="1:3">
      <c r="A196" s="42" t="s">
        <v>197</v>
      </c>
      <c r="B196" s="42" t="s">
        <v>602</v>
      </c>
      <c r="C196" s="42" t="s">
        <v>603</v>
      </c>
    </row>
    <row r="197" spans="1:3">
      <c r="A197" s="42" t="s">
        <v>197</v>
      </c>
      <c r="B197" s="42" t="s">
        <v>604</v>
      </c>
      <c r="C197" s="42" t="s">
        <v>605</v>
      </c>
    </row>
    <row r="198" spans="1:3">
      <c r="A198" s="42" t="s">
        <v>197</v>
      </c>
      <c r="B198" s="42" t="s">
        <v>606</v>
      </c>
      <c r="C198" s="42" t="s">
        <v>607</v>
      </c>
    </row>
    <row r="199" spans="1:3">
      <c r="A199" s="42" t="s">
        <v>197</v>
      </c>
      <c r="B199" s="42" t="s">
        <v>608</v>
      </c>
      <c r="C199" s="42" t="s">
        <v>609</v>
      </c>
    </row>
    <row r="200" spans="1:3">
      <c r="A200" s="42" t="s">
        <v>197</v>
      </c>
      <c r="B200" s="42" t="s">
        <v>610</v>
      </c>
      <c r="C200" s="42" t="s">
        <v>611</v>
      </c>
    </row>
    <row r="201" spans="1:3">
      <c r="A201" s="42" t="s">
        <v>197</v>
      </c>
      <c r="B201" s="42" t="s">
        <v>612</v>
      </c>
      <c r="C201" s="42" t="s">
        <v>613</v>
      </c>
    </row>
    <row r="202" spans="1:3">
      <c r="A202" s="42" t="s">
        <v>197</v>
      </c>
      <c r="B202" s="42" t="s">
        <v>614</v>
      </c>
      <c r="C202" s="42" t="s">
        <v>615</v>
      </c>
    </row>
    <row r="203" spans="1:3">
      <c r="A203" s="42" t="s">
        <v>197</v>
      </c>
      <c r="B203" s="42" t="s">
        <v>616</v>
      </c>
      <c r="C203" s="42" t="s">
        <v>617</v>
      </c>
    </row>
    <row r="204" spans="1:3">
      <c r="A204" s="42" t="s">
        <v>197</v>
      </c>
      <c r="B204" s="42" t="s">
        <v>618</v>
      </c>
      <c r="C204" s="42" t="s">
        <v>619</v>
      </c>
    </row>
    <row r="205" spans="1:3">
      <c r="A205" s="42" t="s">
        <v>197</v>
      </c>
      <c r="B205" s="42" t="s">
        <v>620</v>
      </c>
      <c r="C205" s="42" t="s">
        <v>621</v>
      </c>
    </row>
    <row r="206" spans="1:3">
      <c r="A206" s="42" t="s">
        <v>197</v>
      </c>
      <c r="B206" s="42" t="s">
        <v>622</v>
      </c>
      <c r="C206" s="42" t="s">
        <v>623</v>
      </c>
    </row>
    <row r="207" spans="1:3">
      <c r="A207" s="42" t="s">
        <v>197</v>
      </c>
      <c r="B207" s="42" t="s">
        <v>624</v>
      </c>
      <c r="C207" s="42" t="s">
        <v>625</v>
      </c>
    </row>
    <row r="208" spans="1:3">
      <c r="A208" s="42" t="s">
        <v>197</v>
      </c>
      <c r="B208" s="42" t="s">
        <v>626</v>
      </c>
      <c r="C208" s="42" t="s">
        <v>627</v>
      </c>
    </row>
    <row r="209" spans="1:3">
      <c r="A209" s="42" t="s">
        <v>197</v>
      </c>
      <c r="B209" s="42" t="s">
        <v>628</v>
      </c>
      <c r="C209" s="42" t="s">
        <v>629</v>
      </c>
    </row>
    <row r="210" spans="1:3">
      <c r="A210" s="42" t="s">
        <v>197</v>
      </c>
      <c r="B210" s="42" t="s">
        <v>630</v>
      </c>
      <c r="C210" s="42" t="s">
        <v>631</v>
      </c>
    </row>
    <row r="211" spans="1:3">
      <c r="A211" s="42" t="s">
        <v>197</v>
      </c>
      <c r="B211" s="42" t="s">
        <v>632</v>
      </c>
      <c r="C211" s="42" t="s">
        <v>633</v>
      </c>
    </row>
    <row r="212" spans="1:3">
      <c r="A212" s="42" t="s">
        <v>197</v>
      </c>
      <c r="B212" s="42" t="s">
        <v>634</v>
      </c>
      <c r="C212" s="42" t="s">
        <v>635</v>
      </c>
    </row>
    <row r="213" spans="1:3">
      <c r="A213" s="42" t="s">
        <v>197</v>
      </c>
      <c r="B213" s="42" t="s">
        <v>636</v>
      </c>
      <c r="C213" s="42" t="s">
        <v>637</v>
      </c>
    </row>
    <row r="214" spans="1:3">
      <c r="A214" s="42" t="s">
        <v>197</v>
      </c>
      <c r="B214" s="42" t="s">
        <v>638</v>
      </c>
      <c r="C214" s="42" t="s">
        <v>639</v>
      </c>
    </row>
    <row r="215" spans="1:3">
      <c r="A215" s="42" t="s">
        <v>197</v>
      </c>
      <c r="B215" s="42" t="s">
        <v>640</v>
      </c>
      <c r="C215" s="42" t="s">
        <v>641</v>
      </c>
    </row>
    <row r="216" spans="1:3">
      <c r="A216" s="42" t="s">
        <v>197</v>
      </c>
      <c r="B216" s="42" t="s">
        <v>642</v>
      </c>
      <c r="C216" s="42" t="s">
        <v>643</v>
      </c>
    </row>
    <row r="217" spans="1:3">
      <c r="A217" s="42" t="s">
        <v>197</v>
      </c>
      <c r="B217" s="42" t="s">
        <v>644</v>
      </c>
      <c r="C217" s="42" t="s">
        <v>645</v>
      </c>
    </row>
    <row r="218" spans="1:3">
      <c r="A218" s="42" t="s">
        <v>197</v>
      </c>
      <c r="B218" s="42" t="s">
        <v>646</v>
      </c>
      <c r="C218" s="42" t="s">
        <v>647</v>
      </c>
    </row>
    <row r="219" spans="1:3">
      <c r="A219" s="42" t="s">
        <v>197</v>
      </c>
      <c r="B219" s="42" t="s">
        <v>648</v>
      </c>
      <c r="C219" s="42" t="s">
        <v>649</v>
      </c>
    </row>
    <row r="220" spans="1:3">
      <c r="A220" s="42" t="s">
        <v>197</v>
      </c>
      <c r="B220" s="42" t="s">
        <v>650</v>
      </c>
      <c r="C220" s="42" t="s">
        <v>651</v>
      </c>
    </row>
    <row r="221" spans="1:3">
      <c r="A221" s="42" t="s">
        <v>197</v>
      </c>
      <c r="B221" s="42" t="s">
        <v>652</v>
      </c>
      <c r="C221" s="42" t="s">
        <v>653</v>
      </c>
    </row>
    <row r="222" spans="1:3">
      <c r="A222" s="42" t="s">
        <v>197</v>
      </c>
      <c r="B222" s="42" t="s">
        <v>654</v>
      </c>
      <c r="C222" s="42" t="s">
        <v>655</v>
      </c>
    </row>
    <row r="223" spans="1:3">
      <c r="A223" s="42" t="s">
        <v>197</v>
      </c>
      <c r="B223" s="42" t="s">
        <v>656</v>
      </c>
      <c r="C223" s="42" t="s">
        <v>657</v>
      </c>
    </row>
    <row r="224" spans="1:3">
      <c r="A224" s="42" t="s">
        <v>197</v>
      </c>
      <c r="B224" s="42" t="s">
        <v>658</v>
      </c>
      <c r="C224" s="42" t="s">
        <v>659</v>
      </c>
    </row>
    <row r="225" spans="1:3">
      <c r="A225" s="42" t="s">
        <v>197</v>
      </c>
      <c r="B225" s="42" t="s">
        <v>660</v>
      </c>
      <c r="C225" s="42" t="s">
        <v>661</v>
      </c>
    </row>
    <row r="226" spans="1:3">
      <c r="A226" s="42" t="s">
        <v>197</v>
      </c>
      <c r="B226" s="42" t="s">
        <v>662</v>
      </c>
      <c r="C226" s="42" t="s">
        <v>663</v>
      </c>
    </row>
    <row r="227" spans="1:3">
      <c r="A227" s="42" t="s">
        <v>197</v>
      </c>
      <c r="B227" s="42" t="s">
        <v>664</v>
      </c>
      <c r="C227" s="42" t="s">
        <v>665</v>
      </c>
    </row>
    <row r="228" spans="1:3">
      <c r="A228" s="42" t="s">
        <v>197</v>
      </c>
      <c r="B228" s="42" t="s">
        <v>666</v>
      </c>
      <c r="C228" s="42" t="s">
        <v>667</v>
      </c>
    </row>
    <row r="229" spans="1:3">
      <c r="A229" s="42" t="s">
        <v>197</v>
      </c>
      <c r="B229" s="42" t="s">
        <v>668</v>
      </c>
      <c r="C229" s="42" t="s">
        <v>669</v>
      </c>
    </row>
    <row r="230" spans="1:3">
      <c r="A230" s="42" t="s">
        <v>197</v>
      </c>
      <c r="B230" s="42" t="s">
        <v>670</v>
      </c>
      <c r="C230" s="42" t="s">
        <v>671</v>
      </c>
    </row>
    <row r="231" spans="1:3">
      <c r="A231" s="42" t="s">
        <v>197</v>
      </c>
      <c r="B231" s="42" t="s">
        <v>672</v>
      </c>
      <c r="C231" s="42" t="s">
        <v>673</v>
      </c>
    </row>
    <row r="232" spans="1:3">
      <c r="A232" s="42" t="s">
        <v>197</v>
      </c>
      <c r="B232" s="42" t="s">
        <v>674</v>
      </c>
      <c r="C232" s="42" t="s">
        <v>675</v>
      </c>
    </row>
    <row r="233" spans="1:3">
      <c r="A233" s="42" t="s">
        <v>197</v>
      </c>
      <c r="B233" s="42" t="s">
        <v>676</v>
      </c>
      <c r="C233" s="42" t="s">
        <v>677</v>
      </c>
    </row>
    <row r="234" spans="1:3">
      <c r="A234" s="42" t="s">
        <v>197</v>
      </c>
      <c r="B234" s="42" t="s">
        <v>678</v>
      </c>
      <c r="C234" s="42" t="s">
        <v>679</v>
      </c>
    </row>
    <row r="235" spans="1:3">
      <c r="A235" s="42" t="s">
        <v>197</v>
      </c>
      <c r="B235" s="42" t="s">
        <v>680</v>
      </c>
      <c r="C235" s="42" t="s">
        <v>681</v>
      </c>
    </row>
    <row r="236" spans="1:3">
      <c r="A236" s="42" t="s">
        <v>197</v>
      </c>
      <c r="B236" s="42" t="s">
        <v>682</v>
      </c>
      <c r="C236" s="42" t="s">
        <v>683</v>
      </c>
    </row>
    <row r="237" spans="1:3">
      <c r="A237" s="42" t="s">
        <v>197</v>
      </c>
      <c r="B237" s="42" t="s">
        <v>684</v>
      </c>
      <c r="C237" s="42" t="s">
        <v>685</v>
      </c>
    </row>
    <row r="238" spans="1:3">
      <c r="A238" s="42" t="s">
        <v>197</v>
      </c>
      <c r="B238" s="42" t="s">
        <v>686</v>
      </c>
      <c r="C238" s="42" t="s">
        <v>687</v>
      </c>
    </row>
    <row r="239" spans="1:3">
      <c r="A239" s="42" t="s">
        <v>197</v>
      </c>
      <c r="B239" s="42" t="s">
        <v>688</v>
      </c>
      <c r="C239" s="42" t="s">
        <v>689</v>
      </c>
    </row>
    <row r="240" spans="1:3">
      <c r="A240" s="42" t="s">
        <v>197</v>
      </c>
      <c r="B240" s="42" t="s">
        <v>690</v>
      </c>
      <c r="C240" s="42" t="s">
        <v>691</v>
      </c>
    </row>
    <row r="241" spans="1:3">
      <c r="A241" s="42" t="s">
        <v>197</v>
      </c>
      <c r="B241" s="42" t="s">
        <v>692</v>
      </c>
      <c r="C241" s="42" t="s">
        <v>693</v>
      </c>
    </row>
    <row r="242" spans="1:3">
      <c r="A242" s="42" t="s">
        <v>197</v>
      </c>
      <c r="B242" s="42" t="s">
        <v>694</v>
      </c>
      <c r="C242" s="42" t="s">
        <v>695</v>
      </c>
    </row>
    <row r="243" spans="1:3">
      <c r="A243" s="42" t="s">
        <v>197</v>
      </c>
      <c r="B243" s="42" t="s">
        <v>696</v>
      </c>
      <c r="C243" s="42" t="s">
        <v>697</v>
      </c>
    </row>
    <row r="244" spans="1:3">
      <c r="A244" s="42" t="s">
        <v>197</v>
      </c>
      <c r="B244" s="42" t="s">
        <v>698</v>
      </c>
      <c r="C244" s="42" t="s">
        <v>699</v>
      </c>
    </row>
    <row r="245" spans="1:3">
      <c r="A245" s="42" t="s">
        <v>197</v>
      </c>
      <c r="B245" s="42" t="s">
        <v>700</v>
      </c>
      <c r="C245" s="42" t="s">
        <v>701</v>
      </c>
    </row>
    <row r="246" spans="1:3">
      <c r="A246" s="42" t="s">
        <v>197</v>
      </c>
      <c r="B246" s="42" t="s">
        <v>702</v>
      </c>
      <c r="C246" s="42" t="s">
        <v>703</v>
      </c>
    </row>
    <row r="247" spans="1:3">
      <c r="A247" s="42" t="s">
        <v>197</v>
      </c>
      <c r="B247" s="42" t="s">
        <v>704</v>
      </c>
      <c r="C247" s="42" t="s">
        <v>705</v>
      </c>
    </row>
    <row r="248" spans="1:3">
      <c r="A248" s="42" t="s">
        <v>197</v>
      </c>
      <c r="B248" s="42" t="s">
        <v>706</v>
      </c>
      <c r="C248" s="42" t="s">
        <v>707</v>
      </c>
    </row>
    <row r="249" spans="1:3">
      <c r="A249" s="42" t="s">
        <v>197</v>
      </c>
      <c r="B249" s="42" t="s">
        <v>708</v>
      </c>
      <c r="C249" s="42" t="s">
        <v>709</v>
      </c>
    </row>
    <row r="250" spans="1:3">
      <c r="A250" s="42" t="s">
        <v>197</v>
      </c>
      <c r="B250" s="42" t="s">
        <v>710</v>
      </c>
      <c r="C250" s="42" t="s">
        <v>711</v>
      </c>
    </row>
    <row r="251" spans="1:3">
      <c r="A251" s="42" t="s">
        <v>197</v>
      </c>
      <c r="B251" s="42" t="s">
        <v>712</v>
      </c>
      <c r="C251" s="42" t="s">
        <v>713</v>
      </c>
    </row>
    <row r="252" spans="1:3">
      <c r="A252" s="42" t="s">
        <v>197</v>
      </c>
      <c r="B252" s="42" t="s">
        <v>714</v>
      </c>
      <c r="C252" s="42" t="s">
        <v>715</v>
      </c>
    </row>
    <row r="253" spans="1:3">
      <c r="A253" s="42" t="s">
        <v>197</v>
      </c>
      <c r="B253" s="42" t="s">
        <v>716</v>
      </c>
      <c r="C253" s="42" t="s">
        <v>717</v>
      </c>
    </row>
    <row r="254" spans="1:3">
      <c r="A254" s="42" t="s">
        <v>197</v>
      </c>
      <c r="B254" s="42" t="s">
        <v>718</v>
      </c>
      <c r="C254" s="42" t="s">
        <v>719</v>
      </c>
    </row>
    <row r="255" spans="1:3">
      <c r="A255" s="42" t="s">
        <v>197</v>
      </c>
      <c r="B255" s="42" t="s">
        <v>720</v>
      </c>
      <c r="C255" s="42" t="s">
        <v>721</v>
      </c>
    </row>
    <row r="256" spans="1:3">
      <c r="A256" s="42" t="s">
        <v>197</v>
      </c>
      <c r="B256" s="42" t="s">
        <v>722</v>
      </c>
      <c r="C256" s="42" t="s">
        <v>723</v>
      </c>
    </row>
    <row r="257" spans="1:3">
      <c r="A257" s="42" t="s">
        <v>197</v>
      </c>
      <c r="B257" s="42" t="s">
        <v>724</v>
      </c>
      <c r="C257" s="42" t="s">
        <v>725</v>
      </c>
    </row>
    <row r="258" spans="1:3">
      <c r="A258" s="42" t="s">
        <v>197</v>
      </c>
      <c r="B258" s="42" t="s">
        <v>726</v>
      </c>
      <c r="C258" s="42" t="s">
        <v>727</v>
      </c>
    </row>
    <row r="259" spans="1:3">
      <c r="A259" s="42" t="s">
        <v>197</v>
      </c>
      <c r="B259" s="42" t="s">
        <v>728</v>
      </c>
      <c r="C259" s="42" t="s">
        <v>729</v>
      </c>
    </row>
    <row r="260" spans="1:3">
      <c r="A260" s="42" t="s">
        <v>197</v>
      </c>
      <c r="B260" s="42" t="s">
        <v>730</v>
      </c>
      <c r="C260" s="42" t="s">
        <v>731</v>
      </c>
    </row>
    <row r="261" spans="1:3">
      <c r="A261" s="42" t="s">
        <v>197</v>
      </c>
      <c r="B261" s="42" t="s">
        <v>732</v>
      </c>
      <c r="C261" s="42" t="s">
        <v>733</v>
      </c>
    </row>
    <row r="262" spans="1:3">
      <c r="A262" s="42" t="s">
        <v>197</v>
      </c>
      <c r="B262" s="42" t="s">
        <v>734</v>
      </c>
      <c r="C262" s="42" t="s">
        <v>735</v>
      </c>
    </row>
    <row r="263" spans="1:3">
      <c r="A263" s="42" t="s">
        <v>197</v>
      </c>
      <c r="B263" s="42" t="s">
        <v>736</v>
      </c>
      <c r="C263" s="42" t="s">
        <v>737</v>
      </c>
    </row>
    <row r="264" spans="1:3">
      <c r="A264" s="42" t="s">
        <v>197</v>
      </c>
      <c r="B264" s="42" t="s">
        <v>738</v>
      </c>
      <c r="C264" s="42" t="s">
        <v>739</v>
      </c>
    </row>
    <row r="265" spans="1:3">
      <c r="A265" s="42" t="s">
        <v>197</v>
      </c>
      <c r="B265" s="42" t="s">
        <v>740</v>
      </c>
      <c r="C265" s="42" t="s">
        <v>741</v>
      </c>
    </row>
    <row r="266" spans="1:3">
      <c r="A266" s="42" t="s">
        <v>197</v>
      </c>
      <c r="B266" s="42" t="s">
        <v>742</v>
      </c>
      <c r="C266" s="42" t="s">
        <v>743</v>
      </c>
    </row>
    <row r="267" spans="1:3">
      <c r="A267" s="42" t="s">
        <v>197</v>
      </c>
      <c r="B267" s="42" t="s">
        <v>744</v>
      </c>
      <c r="C267" s="42" t="s">
        <v>745</v>
      </c>
    </row>
    <row r="268" spans="1:3">
      <c r="A268" s="42" t="s">
        <v>197</v>
      </c>
      <c r="B268" s="42" t="s">
        <v>746</v>
      </c>
      <c r="C268" s="42" t="s">
        <v>747</v>
      </c>
    </row>
    <row r="269" spans="1:3">
      <c r="A269" s="42" t="s">
        <v>197</v>
      </c>
      <c r="B269" s="42" t="s">
        <v>748</v>
      </c>
      <c r="C269" s="42" t="s">
        <v>749</v>
      </c>
    </row>
    <row r="270" spans="1:3">
      <c r="A270" s="42" t="s">
        <v>197</v>
      </c>
      <c r="B270" s="42" t="s">
        <v>750</v>
      </c>
      <c r="C270" s="42" t="s">
        <v>751</v>
      </c>
    </row>
    <row r="271" spans="1:3">
      <c r="A271" s="42" t="s">
        <v>197</v>
      </c>
      <c r="B271" s="42" t="s">
        <v>752</v>
      </c>
      <c r="C271" s="42" t="s">
        <v>753</v>
      </c>
    </row>
    <row r="272" spans="1:3">
      <c r="A272" s="42" t="s">
        <v>197</v>
      </c>
      <c r="B272" s="42" t="s">
        <v>754</v>
      </c>
      <c r="C272" s="42" t="s">
        <v>755</v>
      </c>
    </row>
    <row r="273" spans="1:3">
      <c r="A273" s="42" t="s">
        <v>197</v>
      </c>
      <c r="B273" s="42" t="s">
        <v>756</v>
      </c>
      <c r="C273" s="42" t="s">
        <v>757</v>
      </c>
    </row>
    <row r="274" spans="1:3">
      <c r="A274" s="42" t="s">
        <v>197</v>
      </c>
      <c r="B274" s="42" t="s">
        <v>758</v>
      </c>
      <c r="C274" s="42" t="s">
        <v>759</v>
      </c>
    </row>
    <row r="275" spans="1:3">
      <c r="A275" s="42" t="s">
        <v>197</v>
      </c>
      <c r="B275" s="42" t="s">
        <v>760</v>
      </c>
      <c r="C275" s="42" t="s">
        <v>761</v>
      </c>
    </row>
    <row r="276" spans="1:3">
      <c r="A276" s="42" t="s">
        <v>197</v>
      </c>
      <c r="B276" s="42" t="s">
        <v>762</v>
      </c>
      <c r="C276" s="42" t="s">
        <v>763</v>
      </c>
    </row>
    <row r="277" spans="1:3">
      <c r="A277" s="42" t="s">
        <v>197</v>
      </c>
      <c r="B277" s="42" t="s">
        <v>764</v>
      </c>
      <c r="C277" s="42" t="s">
        <v>765</v>
      </c>
    </row>
    <row r="278" spans="1:3">
      <c r="A278" s="42" t="s">
        <v>197</v>
      </c>
      <c r="B278" s="42" t="s">
        <v>766</v>
      </c>
      <c r="C278" s="42" t="s">
        <v>767</v>
      </c>
    </row>
    <row r="279" spans="1:3">
      <c r="A279" s="42" t="s">
        <v>197</v>
      </c>
      <c r="B279" s="42" t="s">
        <v>768</v>
      </c>
      <c r="C279" s="42" t="s">
        <v>769</v>
      </c>
    </row>
    <row r="280" spans="1:3">
      <c r="A280" s="42" t="s">
        <v>197</v>
      </c>
      <c r="B280" s="42" t="s">
        <v>770</v>
      </c>
      <c r="C280" s="42" t="s">
        <v>771</v>
      </c>
    </row>
    <row r="281" spans="1:3">
      <c r="A281" s="42" t="s">
        <v>197</v>
      </c>
      <c r="B281" s="42" t="s">
        <v>772</v>
      </c>
      <c r="C281" s="42" t="s">
        <v>773</v>
      </c>
    </row>
    <row r="282" spans="1:3">
      <c r="A282" s="42" t="s">
        <v>197</v>
      </c>
      <c r="B282" s="42" t="s">
        <v>774</v>
      </c>
      <c r="C282" s="42" t="s">
        <v>775</v>
      </c>
    </row>
    <row r="283" spans="1:3">
      <c r="A283" s="42" t="s">
        <v>197</v>
      </c>
      <c r="B283" s="42" t="s">
        <v>776</v>
      </c>
      <c r="C283" s="42" t="s">
        <v>777</v>
      </c>
    </row>
    <row r="284" spans="1:3">
      <c r="A284" s="42" t="s">
        <v>197</v>
      </c>
      <c r="B284" s="42" t="s">
        <v>778</v>
      </c>
      <c r="C284" s="42" t="s">
        <v>779</v>
      </c>
    </row>
    <row r="285" spans="1:3">
      <c r="A285" s="42" t="s">
        <v>197</v>
      </c>
      <c r="B285" s="42" t="s">
        <v>780</v>
      </c>
      <c r="C285" s="42" t="s">
        <v>781</v>
      </c>
    </row>
    <row r="286" spans="1:3">
      <c r="A286" s="42" t="s">
        <v>197</v>
      </c>
      <c r="B286" s="42" t="s">
        <v>782</v>
      </c>
      <c r="C286" s="42" t="s">
        <v>783</v>
      </c>
    </row>
    <row r="287" spans="1:3">
      <c r="A287" s="42" t="s">
        <v>197</v>
      </c>
      <c r="B287" s="42" t="s">
        <v>784</v>
      </c>
      <c r="C287" s="42" t="s">
        <v>785</v>
      </c>
    </row>
    <row r="288" spans="1:3">
      <c r="A288" s="42" t="s">
        <v>197</v>
      </c>
      <c r="B288" s="42" t="s">
        <v>786</v>
      </c>
      <c r="C288" s="42" t="s">
        <v>787</v>
      </c>
    </row>
    <row r="289" spans="1:3">
      <c r="A289" s="42" t="s">
        <v>197</v>
      </c>
      <c r="B289" s="42" t="s">
        <v>788</v>
      </c>
      <c r="C289" s="42" t="s">
        <v>789</v>
      </c>
    </row>
    <row r="290" spans="1:3">
      <c r="A290" s="42" t="s">
        <v>197</v>
      </c>
      <c r="B290" s="42" t="s">
        <v>790</v>
      </c>
      <c r="C290" s="42" t="s">
        <v>791</v>
      </c>
    </row>
    <row r="291" spans="1:3">
      <c r="A291" s="42" t="s">
        <v>197</v>
      </c>
      <c r="B291" s="42" t="s">
        <v>792</v>
      </c>
      <c r="C291" s="42" t="s">
        <v>793</v>
      </c>
    </row>
    <row r="292" spans="1:3">
      <c r="A292" s="42" t="s">
        <v>197</v>
      </c>
      <c r="B292" s="42" t="s">
        <v>794</v>
      </c>
      <c r="C292" s="42" t="s">
        <v>795</v>
      </c>
    </row>
    <row r="293" spans="1:3">
      <c r="A293" s="42" t="s">
        <v>197</v>
      </c>
      <c r="B293" s="42" t="s">
        <v>796</v>
      </c>
      <c r="C293" s="42" t="s">
        <v>797</v>
      </c>
    </row>
    <row r="294" spans="1:3">
      <c r="A294" s="42" t="s">
        <v>197</v>
      </c>
      <c r="B294" s="42" t="s">
        <v>798</v>
      </c>
      <c r="C294" s="42" t="s">
        <v>799</v>
      </c>
    </row>
    <row r="295" spans="1:3">
      <c r="A295" s="42" t="s">
        <v>197</v>
      </c>
      <c r="B295" s="42" t="s">
        <v>800</v>
      </c>
      <c r="C295" s="42" t="s">
        <v>801</v>
      </c>
    </row>
    <row r="296" spans="1:3">
      <c r="A296" s="42" t="s">
        <v>197</v>
      </c>
      <c r="B296" s="42" t="s">
        <v>802</v>
      </c>
      <c r="C296" s="42" t="s">
        <v>803</v>
      </c>
    </row>
    <row r="297" spans="1:3">
      <c r="A297" s="42" t="s">
        <v>197</v>
      </c>
      <c r="B297" s="42" t="s">
        <v>804</v>
      </c>
      <c r="C297" s="42" t="s">
        <v>805</v>
      </c>
    </row>
    <row r="298" spans="1:3">
      <c r="A298" s="42" t="s">
        <v>197</v>
      </c>
      <c r="B298" s="42" t="s">
        <v>806</v>
      </c>
      <c r="C298" s="42" t="s">
        <v>807</v>
      </c>
    </row>
    <row r="299" spans="1:3">
      <c r="A299" s="42" t="s">
        <v>197</v>
      </c>
      <c r="B299" s="42" t="s">
        <v>808</v>
      </c>
      <c r="C299" s="42" t="s">
        <v>809</v>
      </c>
    </row>
    <row r="300" spans="1:3">
      <c r="A300" s="42" t="s">
        <v>197</v>
      </c>
      <c r="B300" s="42" t="s">
        <v>810</v>
      </c>
      <c r="C300" s="42" t="s">
        <v>811</v>
      </c>
    </row>
    <row r="301" spans="1:3">
      <c r="A301" s="42" t="s">
        <v>197</v>
      </c>
      <c r="B301" s="42" t="s">
        <v>812</v>
      </c>
      <c r="C301" s="42" t="s">
        <v>813</v>
      </c>
    </row>
    <row r="302" spans="1:3">
      <c r="A302" s="42" t="s">
        <v>197</v>
      </c>
      <c r="B302" s="42" t="s">
        <v>814</v>
      </c>
      <c r="C302" s="42" t="s">
        <v>815</v>
      </c>
    </row>
    <row r="303" spans="1:3">
      <c r="A303" s="42" t="s">
        <v>197</v>
      </c>
      <c r="B303" s="42" t="s">
        <v>816</v>
      </c>
      <c r="C303" s="42" t="s">
        <v>817</v>
      </c>
    </row>
    <row r="304" spans="1:3">
      <c r="A304" s="42" t="s">
        <v>197</v>
      </c>
      <c r="B304" s="42" t="s">
        <v>818</v>
      </c>
      <c r="C304" s="42" t="s">
        <v>819</v>
      </c>
    </row>
    <row r="305" spans="1:3">
      <c r="A305" s="42" t="s">
        <v>197</v>
      </c>
      <c r="B305" s="42" t="s">
        <v>820</v>
      </c>
      <c r="C305" s="42" t="s">
        <v>821</v>
      </c>
    </row>
    <row r="306" spans="1:3">
      <c r="A306" s="42" t="s">
        <v>197</v>
      </c>
      <c r="B306" s="42" t="s">
        <v>822</v>
      </c>
      <c r="C306" s="42" t="s">
        <v>823</v>
      </c>
    </row>
    <row r="307" spans="1:3">
      <c r="A307" s="42" t="s">
        <v>197</v>
      </c>
      <c r="B307" s="42" t="s">
        <v>824</v>
      </c>
      <c r="C307" s="42" t="s">
        <v>825</v>
      </c>
    </row>
    <row r="308" spans="1:3">
      <c r="A308" s="42" t="s">
        <v>197</v>
      </c>
      <c r="B308" s="42" t="s">
        <v>826</v>
      </c>
      <c r="C308" s="42" t="s">
        <v>827</v>
      </c>
    </row>
    <row r="309" spans="1:3">
      <c r="A309" s="42" t="s">
        <v>197</v>
      </c>
      <c r="B309" s="42" t="s">
        <v>828</v>
      </c>
      <c r="C309" s="42" t="s">
        <v>829</v>
      </c>
    </row>
    <row r="310" spans="1:3">
      <c r="A310" s="42" t="s">
        <v>197</v>
      </c>
      <c r="B310" s="42" t="s">
        <v>830</v>
      </c>
      <c r="C310" s="42" t="s">
        <v>831</v>
      </c>
    </row>
    <row r="311" spans="1:3">
      <c r="A311" s="42" t="s">
        <v>197</v>
      </c>
      <c r="B311" s="42" t="s">
        <v>832</v>
      </c>
      <c r="C311" s="42" t="s">
        <v>833</v>
      </c>
    </row>
    <row r="312" spans="1:3">
      <c r="A312" s="42" t="s">
        <v>197</v>
      </c>
      <c r="B312" s="42" t="s">
        <v>834</v>
      </c>
      <c r="C312" s="42" t="s">
        <v>835</v>
      </c>
    </row>
    <row r="313" spans="1:3">
      <c r="A313" s="42" t="s">
        <v>197</v>
      </c>
      <c r="B313" s="42" t="s">
        <v>836</v>
      </c>
      <c r="C313" s="42" t="s">
        <v>837</v>
      </c>
    </row>
    <row r="314" spans="1:3">
      <c r="A314" s="42" t="s">
        <v>197</v>
      </c>
      <c r="B314" s="42" t="s">
        <v>838</v>
      </c>
      <c r="C314" s="42" t="s">
        <v>839</v>
      </c>
    </row>
    <row r="315" spans="1:3">
      <c r="A315" s="42" t="s">
        <v>197</v>
      </c>
      <c r="B315" s="42" t="s">
        <v>840</v>
      </c>
      <c r="C315" s="42" t="s">
        <v>841</v>
      </c>
    </row>
    <row r="316" spans="1:3">
      <c r="A316" s="42" t="s">
        <v>197</v>
      </c>
      <c r="B316" s="42" t="s">
        <v>842</v>
      </c>
      <c r="C316" s="42" t="s">
        <v>843</v>
      </c>
    </row>
    <row r="317" spans="1:3">
      <c r="A317" s="42" t="s">
        <v>197</v>
      </c>
      <c r="B317" s="42" t="s">
        <v>844</v>
      </c>
      <c r="C317" s="42" t="s">
        <v>845</v>
      </c>
    </row>
    <row r="318" spans="1:3">
      <c r="A318" s="42" t="s">
        <v>197</v>
      </c>
      <c r="B318" s="42" t="s">
        <v>846</v>
      </c>
      <c r="C318" s="42" t="s">
        <v>847</v>
      </c>
    </row>
    <row r="319" spans="1:3">
      <c r="A319" s="42" t="s">
        <v>197</v>
      </c>
      <c r="B319" s="42" t="s">
        <v>848</v>
      </c>
      <c r="C319" s="42" t="s">
        <v>849</v>
      </c>
    </row>
    <row r="320" spans="1:3">
      <c r="A320" s="42" t="s">
        <v>197</v>
      </c>
      <c r="B320" s="42" t="s">
        <v>850</v>
      </c>
      <c r="C320" s="42" t="s">
        <v>851</v>
      </c>
    </row>
    <row r="321" spans="1:3">
      <c r="A321" s="42" t="s">
        <v>197</v>
      </c>
      <c r="B321" s="42" t="s">
        <v>852</v>
      </c>
      <c r="C321" s="42" t="s">
        <v>853</v>
      </c>
    </row>
    <row r="322" spans="1:3">
      <c r="A322" s="42" t="s">
        <v>197</v>
      </c>
      <c r="B322" s="42" t="s">
        <v>854</v>
      </c>
      <c r="C322" s="42" t="s">
        <v>855</v>
      </c>
    </row>
    <row r="323" spans="1:3">
      <c r="A323" s="42" t="s">
        <v>197</v>
      </c>
      <c r="B323" s="42" t="s">
        <v>856</v>
      </c>
      <c r="C323" s="42" t="s">
        <v>857</v>
      </c>
    </row>
    <row r="324" spans="1:3">
      <c r="A324" s="42" t="s">
        <v>197</v>
      </c>
      <c r="B324" s="42" t="s">
        <v>858</v>
      </c>
      <c r="C324" s="42" t="s">
        <v>859</v>
      </c>
    </row>
    <row r="325" spans="1:3">
      <c r="A325" s="42" t="s">
        <v>197</v>
      </c>
      <c r="B325" s="42" t="s">
        <v>860</v>
      </c>
      <c r="C325" s="42" t="s">
        <v>861</v>
      </c>
    </row>
    <row r="326" spans="1:3">
      <c r="A326" s="42" t="s">
        <v>197</v>
      </c>
      <c r="B326" s="42" t="s">
        <v>862</v>
      </c>
      <c r="C326" s="42" t="s">
        <v>863</v>
      </c>
    </row>
    <row r="327" spans="1:3">
      <c r="A327" s="42" t="s">
        <v>197</v>
      </c>
      <c r="B327" s="42" t="s">
        <v>864</v>
      </c>
      <c r="C327" s="42" t="s">
        <v>865</v>
      </c>
    </row>
    <row r="328" spans="1:3">
      <c r="A328" s="42" t="s">
        <v>197</v>
      </c>
      <c r="B328" s="42" t="s">
        <v>866</v>
      </c>
      <c r="C328" s="42" t="s">
        <v>867</v>
      </c>
    </row>
    <row r="329" spans="1:3">
      <c r="A329" s="42" t="s">
        <v>197</v>
      </c>
      <c r="B329" s="42" t="s">
        <v>868</v>
      </c>
      <c r="C329" s="42" t="s">
        <v>869</v>
      </c>
    </row>
    <row r="330" spans="1:3">
      <c r="A330" s="42" t="s">
        <v>197</v>
      </c>
      <c r="B330" s="42" t="s">
        <v>870</v>
      </c>
      <c r="C330" s="42" t="s">
        <v>871</v>
      </c>
    </row>
    <row r="331" spans="1:3">
      <c r="A331" s="42" t="s">
        <v>197</v>
      </c>
      <c r="B331" s="42" t="s">
        <v>872</v>
      </c>
      <c r="C331" s="42" t="s">
        <v>873</v>
      </c>
    </row>
    <row r="332" spans="1:3">
      <c r="A332" s="42" t="s">
        <v>197</v>
      </c>
      <c r="B332" s="42" t="s">
        <v>874</v>
      </c>
      <c r="C332" s="42" t="s">
        <v>875</v>
      </c>
    </row>
    <row r="333" spans="1:3">
      <c r="A333" s="42" t="s">
        <v>197</v>
      </c>
      <c r="B333" s="42" t="s">
        <v>876</v>
      </c>
      <c r="C333" s="42" t="s">
        <v>877</v>
      </c>
    </row>
    <row r="334" spans="1:3">
      <c r="A334" s="42" t="s">
        <v>197</v>
      </c>
      <c r="B334" s="42" t="s">
        <v>878</v>
      </c>
      <c r="C334" s="42" t="s">
        <v>879</v>
      </c>
    </row>
    <row r="335" spans="1:3">
      <c r="A335" s="42" t="s">
        <v>197</v>
      </c>
      <c r="B335" s="42" t="s">
        <v>880</v>
      </c>
      <c r="C335" s="42" t="s">
        <v>881</v>
      </c>
    </row>
    <row r="336" spans="1:3">
      <c r="A336" s="42" t="s">
        <v>197</v>
      </c>
      <c r="B336" s="42" t="s">
        <v>882</v>
      </c>
      <c r="C336" s="42" t="s">
        <v>883</v>
      </c>
    </row>
    <row r="337" spans="1:3">
      <c r="A337" s="42" t="s">
        <v>197</v>
      </c>
      <c r="B337" s="42" t="s">
        <v>884</v>
      </c>
      <c r="C337" s="42" t="s">
        <v>885</v>
      </c>
    </row>
    <row r="338" spans="1:3">
      <c r="A338" s="42" t="s">
        <v>197</v>
      </c>
      <c r="B338" s="42" t="s">
        <v>886</v>
      </c>
      <c r="C338" s="42" t="s">
        <v>887</v>
      </c>
    </row>
    <row r="339" spans="1:3">
      <c r="A339" s="42" t="s">
        <v>197</v>
      </c>
      <c r="B339" s="42" t="s">
        <v>888</v>
      </c>
      <c r="C339" s="42" t="s">
        <v>889</v>
      </c>
    </row>
    <row r="340" spans="1:3">
      <c r="A340" s="42" t="s">
        <v>197</v>
      </c>
      <c r="B340" s="42" t="s">
        <v>890</v>
      </c>
      <c r="C340" s="42" t="s">
        <v>891</v>
      </c>
    </row>
    <row r="341" spans="1:3">
      <c r="A341" s="42" t="s">
        <v>197</v>
      </c>
      <c r="B341" s="42" t="s">
        <v>892</v>
      </c>
      <c r="C341" s="42" t="s">
        <v>893</v>
      </c>
    </row>
    <row r="342" spans="1:3">
      <c r="A342" s="42" t="s">
        <v>197</v>
      </c>
      <c r="B342" s="42" t="s">
        <v>894</v>
      </c>
      <c r="C342" s="42" t="s">
        <v>895</v>
      </c>
    </row>
    <row r="343" spans="1:3">
      <c r="A343" s="42" t="s">
        <v>197</v>
      </c>
      <c r="B343" s="42" t="s">
        <v>896</v>
      </c>
      <c r="C343" s="42" t="s">
        <v>897</v>
      </c>
    </row>
    <row r="344" spans="1:3">
      <c r="A344" s="42" t="s">
        <v>197</v>
      </c>
      <c r="B344" s="42" t="s">
        <v>898</v>
      </c>
      <c r="C344" s="42" t="s">
        <v>899</v>
      </c>
    </row>
    <row r="345" spans="1:3">
      <c r="A345" s="42" t="s">
        <v>197</v>
      </c>
      <c r="B345" s="42" t="s">
        <v>900</v>
      </c>
      <c r="C345" s="42" t="s">
        <v>901</v>
      </c>
    </row>
    <row r="346" spans="1:3">
      <c r="A346" s="42" t="s">
        <v>197</v>
      </c>
      <c r="B346" s="42" t="s">
        <v>902</v>
      </c>
      <c r="C346" s="42" t="s">
        <v>903</v>
      </c>
    </row>
    <row r="347" spans="1:3">
      <c r="A347" s="42" t="s">
        <v>197</v>
      </c>
      <c r="B347" s="42" t="s">
        <v>904</v>
      </c>
      <c r="C347" s="42" t="s">
        <v>905</v>
      </c>
    </row>
    <row r="348" spans="1:3">
      <c r="A348" s="42" t="s">
        <v>197</v>
      </c>
      <c r="B348" s="42" t="s">
        <v>906</v>
      </c>
      <c r="C348" s="42" t="s">
        <v>907</v>
      </c>
    </row>
    <row r="349" spans="1:3">
      <c r="A349" s="42" t="s">
        <v>197</v>
      </c>
      <c r="B349" s="42" t="s">
        <v>908</v>
      </c>
      <c r="C349" s="42" t="s">
        <v>909</v>
      </c>
    </row>
    <row r="350" spans="1:3">
      <c r="A350" s="42" t="s">
        <v>197</v>
      </c>
      <c r="B350" s="42" t="s">
        <v>910</v>
      </c>
      <c r="C350" s="42" t="s">
        <v>911</v>
      </c>
    </row>
    <row r="351" spans="1:3">
      <c r="A351" s="42" t="s">
        <v>197</v>
      </c>
      <c r="B351" s="42" t="s">
        <v>912</v>
      </c>
      <c r="C351" s="42" t="s">
        <v>913</v>
      </c>
    </row>
    <row r="352" spans="1:3">
      <c r="A352" s="42" t="s">
        <v>197</v>
      </c>
      <c r="B352" s="42" t="s">
        <v>914</v>
      </c>
      <c r="C352" s="42" t="s">
        <v>915</v>
      </c>
    </row>
    <row r="353" spans="1:3">
      <c r="A353" s="42" t="s">
        <v>197</v>
      </c>
      <c r="B353" s="42" t="s">
        <v>916</v>
      </c>
      <c r="C353" s="42" t="s">
        <v>917</v>
      </c>
    </row>
    <row r="354" spans="1:3">
      <c r="A354" s="42" t="s">
        <v>197</v>
      </c>
      <c r="B354" s="42" t="s">
        <v>918</v>
      </c>
      <c r="C354" s="42" t="s">
        <v>919</v>
      </c>
    </row>
    <row r="355" spans="1:3">
      <c r="A355" s="42" t="s">
        <v>197</v>
      </c>
      <c r="B355" s="42" t="s">
        <v>920</v>
      </c>
      <c r="C355" s="42" t="s">
        <v>921</v>
      </c>
    </row>
    <row r="356" spans="1:3">
      <c r="A356" s="42" t="s">
        <v>197</v>
      </c>
      <c r="B356" s="42" t="s">
        <v>922</v>
      </c>
      <c r="C356" s="42" t="s">
        <v>923</v>
      </c>
    </row>
    <row r="357" spans="1:3">
      <c r="A357" s="42" t="s">
        <v>197</v>
      </c>
      <c r="B357" s="42" t="s">
        <v>924</v>
      </c>
      <c r="C357" s="42" t="s">
        <v>925</v>
      </c>
    </row>
    <row r="358" spans="1:3">
      <c r="A358" s="42" t="s">
        <v>197</v>
      </c>
      <c r="B358" s="42" t="s">
        <v>926</v>
      </c>
      <c r="C358" s="42" t="s">
        <v>927</v>
      </c>
    </row>
    <row r="359" spans="1:3">
      <c r="A359" s="42" t="s">
        <v>197</v>
      </c>
      <c r="B359" s="42" t="s">
        <v>928</v>
      </c>
      <c r="C359" s="42" t="s">
        <v>929</v>
      </c>
    </row>
    <row r="360" spans="1:3">
      <c r="A360" s="42" t="s">
        <v>197</v>
      </c>
      <c r="B360" s="42" t="s">
        <v>930</v>
      </c>
      <c r="C360" s="42" t="s">
        <v>931</v>
      </c>
    </row>
    <row r="361" spans="1:3">
      <c r="A361" s="42" t="s">
        <v>197</v>
      </c>
      <c r="B361" s="42" t="s">
        <v>932</v>
      </c>
      <c r="C361" s="42" t="s">
        <v>933</v>
      </c>
    </row>
    <row r="362" spans="1:3">
      <c r="A362" s="42" t="s">
        <v>197</v>
      </c>
      <c r="B362" s="42" t="s">
        <v>934</v>
      </c>
      <c r="C362" s="42" t="s">
        <v>935</v>
      </c>
    </row>
    <row r="363" spans="1:3">
      <c r="A363" s="42" t="s">
        <v>197</v>
      </c>
      <c r="B363" s="42" t="s">
        <v>936</v>
      </c>
      <c r="C363" s="42" t="s">
        <v>937</v>
      </c>
    </row>
    <row r="364" spans="1:3">
      <c r="A364" s="42" t="s">
        <v>197</v>
      </c>
      <c r="B364" s="42" t="s">
        <v>938</v>
      </c>
      <c r="C364" s="42" t="s">
        <v>939</v>
      </c>
    </row>
    <row r="365" spans="1:3">
      <c r="A365" s="42" t="s">
        <v>197</v>
      </c>
      <c r="B365" s="42" t="s">
        <v>940</v>
      </c>
      <c r="C365" s="42" t="s">
        <v>941</v>
      </c>
    </row>
    <row r="366" spans="1:3">
      <c r="A366" s="42" t="s">
        <v>197</v>
      </c>
      <c r="B366" s="42" t="s">
        <v>942</v>
      </c>
      <c r="C366" s="42" t="s">
        <v>943</v>
      </c>
    </row>
    <row r="367" spans="1:3">
      <c r="A367" s="42" t="s">
        <v>197</v>
      </c>
      <c r="B367" s="42" t="s">
        <v>944</v>
      </c>
      <c r="C367" s="42" t="s">
        <v>945</v>
      </c>
    </row>
    <row r="368" spans="1:3">
      <c r="A368" s="42" t="s">
        <v>197</v>
      </c>
      <c r="B368" s="42" t="s">
        <v>946</v>
      </c>
      <c r="C368" s="42" t="s">
        <v>947</v>
      </c>
    </row>
    <row r="369" spans="1:3">
      <c r="A369" s="42" t="s">
        <v>197</v>
      </c>
      <c r="B369" s="42" t="s">
        <v>948</v>
      </c>
      <c r="C369" s="42" t="s">
        <v>949</v>
      </c>
    </row>
    <row r="370" spans="1:3">
      <c r="A370" s="42" t="s">
        <v>197</v>
      </c>
      <c r="B370" s="42" t="s">
        <v>950</v>
      </c>
      <c r="C370" s="42" t="s">
        <v>951</v>
      </c>
    </row>
    <row r="371" spans="1:3">
      <c r="A371" s="42" t="s">
        <v>197</v>
      </c>
      <c r="B371" s="42" t="s">
        <v>952</v>
      </c>
      <c r="C371" s="42" t="s">
        <v>953</v>
      </c>
    </row>
    <row r="372" spans="1:3">
      <c r="A372" s="42" t="s">
        <v>197</v>
      </c>
      <c r="B372" s="42" t="s">
        <v>954</v>
      </c>
      <c r="C372" s="42" t="s">
        <v>955</v>
      </c>
    </row>
    <row r="373" spans="1:3">
      <c r="A373" s="42" t="s">
        <v>197</v>
      </c>
      <c r="B373" s="42" t="s">
        <v>956</v>
      </c>
      <c r="C373" s="42" t="s">
        <v>957</v>
      </c>
    </row>
    <row r="374" spans="1:3">
      <c r="A374" s="42" t="s">
        <v>197</v>
      </c>
      <c r="B374" s="42" t="s">
        <v>958</v>
      </c>
      <c r="C374" s="42" t="s">
        <v>959</v>
      </c>
    </row>
    <row r="375" spans="1:3">
      <c r="A375" s="42" t="s">
        <v>197</v>
      </c>
      <c r="B375" s="42" t="s">
        <v>960</v>
      </c>
      <c r="C375" s="42" t="s">
        <v>961</v>
      </c>
    </row>
    <row r="376" spans="1:3">
      <c r="A376" s="42" t="s">
        <v>197</v>
      </c>
      <c r="B376" s="42" t="s">
        <v>962</v>
      </c>
      <c r="C376" s="42" t="s">
        <v>963</v>
      </c>
    </row>
    <row r="377" spans="1:3">
      <c r="A377" s="42" t="s">
        <v>197</v>
      </c>
      <c r="B377" s="42" t="s">
        <v>964</v>
      </c>
      <c r="C377" s="42" t="s">
        <v>965</v>
      </c>
    </row>
    <row r="378" spans="1:3">
      <c r="A378" s="42" t="s">
        <v>197</v>
      </c>
      <c r="B378" s="42" t="s">
        <v>966</v>
      </c>
      <c r="C378" s="42" t="s">
        <v>967</v>
      </c>
    </row>
    <row r="379" spans="1:3">
      <c r="A379" s="42" t="s">
        <v>197</v>
      </c>
      <c r="B379" s="42" t="s">
        <v>968</v>
      </c>
      <c r="C379" s="42" t="s">
        <v>969</v>
      </c>
    </row>
    <row r="380" spans="1:3">
      <c r="A380" s="42" t="s">
        <v>197</v>
      </c>
      <c r="B380" s="42" t="s">
        <v>970</v>
      </c>
      <c r="C380" s="42" t="s">
        <v>971</v>
      </c>
    </row>
    <row r="381" spans="1:3">
      <c r="A381" s="42" t="s">
        <v>197</v>
      </c>
      <c r="B381" s="42" t="s">
        <v>972</v>
      </c>
      <c r="C381" s="42" t="s">
        <v>973</v>
      </c>
    </row>
    <row r="382" spans="1:3">
      <c r="A382" s="42" t="s">
        <v>197</v>
      </c>
      <c r="B382" s="42" t="s">
        <v>974</v>
      </c>
      <c r="C382" s="42" t="s">
        <v>975</v>
      </c>
    </row>
    <row r="383" spans="1:3">
      <c r="A383" s="42" t="s">
        <v>197</v>
      </c>
      <c r="B383" s="42" t="s">
        <v>976</v>
      </c>
      <c r="C383" s="42" t="s">
        <v>977</v>
      </c>
    </row>
    <row r="384" spans="1:3">
      <c r="A384" s="42" t="s">
        <v>197</v>
      </c>
      <c r="B384" s="42" t="s">
        <v>978</v>
      </c>
      <c r="C384" s="42" t="s">
        <v>979</v>
      </c>
    </row>
    <row r="385" spans="1:3">
      <c r="A385" s="42" t="s">
        <v>197</v>
      </c>
      <c r="B385" s="42" t="s">
        <v>980</v>
      </c>
      <c r="C385" s="42" t="s">
        <v>981</v>
      </c>
    </row>
    <row r="386" spans="1:3">
      <c r="A386" s="42" t="s">
        <v>197</v>
      </c>
      <c r="B386" s="42" t="s">
        <v>982</v>
      </c>
      <c r="C386" s="42" t="s">
        <v>983</v>
      </c>
    </row>
    <row r="387" spans="1:3">
      <c r="A387" s="42" t="s">
        <v>197</v>
      </c>
      <c r="B387" s="42" t="s">
        <v>984</v>
      </c>
      <c r="C387" s="42" t="s">
        <v>985</v>
      </c>
    </row>
    <row r="388" spans="1:3">
      <c r="A388" s="42" t="s">
        <v>197</v>
      </c>
      <c r="B388" s="42" t="s">
        <v>986</v>
      </c>
      <c r="C388" s="42" t="s">
        <v>987</v>
      </c>
    </row>
    <row r="389" spans="1:3">
      <c r="A389" s="42" t="s">
        <v>197</v>
      </c>
      <c r="B389" s="42" t="s">
        <v>988</v>
      </c>
      <c r="C389" s="42" t="s">
        <v>989</v>
      </c>
    </row>
    <row r="390" spans="1:3">
      <c r="A390" s="42" t="s">
        <v>197</v>
      </c>
      <c r="B390" s="42" t="s">
        <v>990</v>
      </c>
      <c r="C390" s="42" t="s">
        <v>991</v>
      </c>
    </row>
    <row r="391" spans="1:3">
      <c r="A391" s="42" t="s">
        <v>197</v>
      </c>
      <c r="B391" s="42" t="s">
        <v>992</v>
      </c>
      <c r="C391" s="42" t="s">
        <v>993</v>
      </c>
    </row>
    <row r="392" spans="1:3">
      <c r="A392" s="42" t="s">
        <v>197</v>
      </c>
      <c r="B392" s="42" t="s">
        <v>994</v>
      </c>
      <c r="C392" s="42" t="s">
        <v>995</v>
      </c>
    </row>
    <row r="393" spans="1:3">
      <c r="A393" s="42" t="s">
        <v>197</v>
      </c>
      <c r="B393" s="42" t="s">
        <v>996</v>
      </c>
      <c r="C393" s="42" t="s">
        <v>997</v>
      </c>
    </row>
    <row r="394" spans="1:3">
      <c r="A394" s="42" t="s">
        <v>197</v>
      </c>
      <c r="B394" s="42" t="s">
        <v>998</v>
      </c>
      <c r="C394" s="42" t="s">
        <v>999</v>
      </c>
    </row>
    <row r="395" spans="1:3">
      <c r="A395" s="42" t="s">
        <v>197</v>
      </c>
      <c r="B395" s="42" t="s">
        <v>1000</v>
      </c>
      <c r="C395" s="42" t="s">
        <v>1001</v>
      </c>
    </row>
    <row r="396" spans="1:3">
      <c r="A396" s="42" t="s">
        <v>197</v>
      </c>
      <c r="B396" s="42" t="s">
        <v>1002</v>
      </c>
      <c r="C396" s="42" t="s">
        <v>1003</v>
      </c>
    </row>
    <row r="397" spans="1:3">
      <c r="A397" s="42" t="s">
        <v>197</v>
      </c>
      <c r="B397" s="42" t="s">
        <v>1004</v>
      </c>
      <c r="C397" s="42" t="s">
        <v>1005</v>
      </c>
    </row>
    <row r="398" spans="1:3">
      <c r="A398" s="42" t="s">
        <v>197</v>
      </c>
      <c r="B398" s="42" t="s">
        <v>1006</v>
      </c>
      <c r="C398" s="42" t="s">
        <v>1007</v>
      </c>
    </row>
    <row r="399" spans="1:3">
      <c r="A399" s="42" t="s">
        <v>197</v>
      </c>
      <c r="B399" s="42" t="s">
        <v>1008</v>
      </c>
      <c r="C399" s="42" t="s">
        <v>1009</v>
      </c>
    </row>
    <row r="400" spans="1:3">
      <c r="A400" s="42" t="s">
        <v>197</v>
      </c>
      <c r="B400" s="42" t="s">
        <v>1010</v>
      </c>
      <c r="C400" s="42" t="s">
        <v>1011</v>
      </c>
    </row>
    <row r="401" spans="1:3">
      <c r="A401" s="42" t="s">
        <v>197</v>
      </c>
      <c r="B401" s="42" t="s">
        <v>1012</v>
      </c>
      <c r="C401" s="42" t="s">
        <v>1013</v>
      </c>
    </row>
    <row r="402" spans="1:3">
      <c r="A402" s="42" t="s">
        <v>197</v>
      </c>
      <c r="B402" s="42" t="s">
        <v>1014</v>
      </c>
      <c r="C402" s="42" t="s">
        <v>1015</v>
      </c>
    </row>
    <row r="403" spans="1:3">
      <c r="A403" s="42" t="s">
        <v>197</v>
      </c>
      <c r="B403" s="42" t="s">
        <v>1016</v>
      </c>
      <c r="C403" s="42" t="s">
        <v>1017</v>
      </c>
    </row>
    <row r="404" spans="1:3">
      <c r="A404" s="42" t="s">
        <v>197</v>
      </c>
      <c r="B404" s="42" t="s">
        <v>1018</v>
      </c>
      <c r="C404" s="42" t="s">
        <v>1019</v>
      </c>
    </row>
    <row r="405" spans="1:3">
      <c r="A405" s="42" t="s">
        <v>197</v>
      </c>
      <c r="B405" s="42" t="s">
        <v>1020</v>
      </c>
      <c r="C405" s="42" t="s">
        <v>1021</v>
      </c>
    </row>
    <row r="406" spans="1:3">
      <c r="A406" s="42" t="s">
        <v>197</v>
      </c>
      <c r="B406" s="42" t="s">
        <v>1022</v>
      </c>
      <c r="C406" s="42" t="s">
        <v>1023</v>
      </c>
    </row>
    <row r="407" spans="1:3">
      <c r="A407" s="42" t="s">
        <v>197</v>
      </c>
      <c r="B407" s="42" t="s">
        <v>1024</v>
      </c>
      <c r="C407" s="42" t="s">
        <v>1025</v>
      </c>
    </row>
    <row r="408" spans="1:3">
      <c r="A408" s="42" t="s">
        <v>197</v>
      </c>
      <c r="B408" s="42" t="s">
        <v>1026</v>
      </c>
      <c r="C408" s="42" t="s">
        <v>1027</v>
      </c>
    </row>
    <row r="409" spans="1:3">
      <c r="A409" s="42" t="s">
        <v>197</v>
      </c>
      <c r="B409" s="42" t="s">
        <v>1028</v>
      </c>
      <c r="C409" s="42" t="s">
        <v>1029</v>
      </c>
    </row>
    <row r="410" spans="1:3">
      <c r="A410" s="42" t="s">
        <v>197</v>
      </c>
      <c r="B410" s="42" t="s">
        <v>1030</v>
      </c>
      <c r="C410" s="42" t="s">
        <v>1031</v>
      </c>
    </row>
    <row r="411" spans="1:3">
      <c r="A411" s="42" t="s">
        <v>197</v>
      </c>
      <c r="B411" s="42" t="s">
        <v>1032</v>
      </c>
      <c r="C411" s="42" t="s">
        <v>1033</v>
      </c>
    </row>
    <row r="412" spans="1:3">
      <c r="A412" s="42" t="s">
        <v>197</v>
      </c>
      <c r="B412" s="42" t="s">
        <v>1034</v>
      </c>
      <c r="C412" s="42" t="s">
        <v>1035</v>
      </c>
    </row>
    <row r="413" spans="1:3">
      <c r="A413" s="42" t="s">
        <v>197</v>
      </c>
      <c r="B413" s="42" t="s">
        <v>1036</v>
      </c>
      <c r="C413" s="42" t="s">
        <v>1037</v>
      </c>
    </row>
    <row r="414" spans="1:3">
      <c r="A414" s="42" t="s">
        <v>197</v>
      </c>
      <c r="B414" s="42" t="s">
        <v>1038</v>
      </c>
      <c r="C414" s="42" t="s">
        <v>1039</v>
      </c>
    </row>
    <row r="415" spans="1:3">
      <c r="A415" s="42" t="s">
        <v>197</v>
      </c>
      <c r="B415" s="42" t="s">
        <v>1040</v>
      </c>
      <c r="C415" s="42" t="s">
        <v>1041</v>
      </c>
    </row>
    <row r="416" spans="1:3">
      <c r="A416" s="42" t="s">
        <v>197</v>
      </c>
      <c r="B416" s="42" t="s">
        <v>1042</v>
      </c>
      <c r="C416" s="42" t="s">
        <v>1043</v>
      </c>
    </row>
    <row r="417" spans="1:3">
      <c r="A417" s="42" t="s">
        <v>197</v>
      </c>
      <c r="B417" s="42" t="s">
        <v>1044</v>
      </c>
      <c r="C417" s="42" t="s">
        <v>1045</v>
      </c>
    </row>
    <row r="418" spans="1:3">
      <c r="A418" s="42" t="s">
        <v>197</v>
      </c>
      <c r="B418" s="42" t="s">
        <v>1046</v>
      </c>
      <c r="C418" s="42" t="s">
        <v>1047</v>
      </c>
    </row>
    <row r="419" spans="1:3">
      <c r="A419" s="42" t="s">
        <v>197</v>
      </c>
      <c r="B419" s="42" t="s">
        <v>1048</v>
      </c>
      <c r="C419" s="42" t="s">
        <v>1049</v>
      </c>
    </row>
    <row r="420" spans="1:3">
      <c r="A420" s="42" t="s">
        <v>197</v>
      </c>
      <c r="B420" s="42" t="s">
        <v>1050</v>
      </c>
      <c r="C420" s="42" t="s">
        <v>1051</v>
      </c>
    </row>
    <row r="421" spans="1:3">
      <c r="A421" s="42" t="s">
        <v>197</v>
      </c>
      <c r="B421" s="42" t="s">
        <v>1052</v>
      </c>
      <c r="C421" s="42" t="s">
        <v>1053</v>
      </c>
    </row>
    <row r="422" spans="1:3">
      <c r="A422" s="42" t="s">
        <v>197</v>
      </c>
      <c r="B422" s="42" t="s">
        <v>1054</v>
      </c>
      <c r="C422" s="42" t="s">
        <v>1055</v>
      </c>
    </row>
    <row r="423" spans="1:3">
      <c r="A423" s="42" t="s">
        <v>197</v>
      </c>
      <c r="B423" s="42" t="s">
        <v>1056</v>
      </c>
      <c r="C423" s="42" t="s">
        <v>1057</v>
      </c>
    </row>
    <row r="424" spans="1:3">
      <c r="A424" s="42" t="s">
        <v>197</v>
      </c>
      <c r="B424" s="42" t="s">
        <v>1058</v>
      </c>
      <c r="C424" s="42" t="s">
        <v>1059</v>
      </c>
    </row>
    <row r="425" spans="1:3">
      <c r="A425" s="42" t="s">
        <v>197</v>
      </c>
      <c r="B425" s="42" t="s">
        <v>1060</v>
      </c>
      <c r="C425" s="42" t="s">
        <v>1061</v>
      </c>
    </row>
    <row r="426" spans="1:3">
      <c r="A426" s="42" t="s">
        <v>197</v>
      </c>
      <c r="B426" s="42" t="s">
        <v>1062</v>
      </c>
      <c r="C426" s="42" t="s">
        <v>1063</v>
      </c>
    </row>
    <row r="427" spans="1:3">
      <c r="A427" s="42" t="s">
        <v>197</v>
      </c>
      <c r="B427" s="42" t="s">
        <v>1064</v>
      </c>
      <c r="C427" s="42" t="s">
        <v>1065</v>
      </c>
    </row>
    <row r="428" spans="1:3">
      <c r="A428" s="42" t="s">
        <v>197</v>
      </c>
      <c r="B428" s="42" t="s">
        <v>1066</v>
      </c>
      <c r="C428" s="42" t="s">
        <v>1067</v>
      </c>
    </row>
    <row r="429" spans="1:3">
      <c r="A429" s="42" t="s">
        <v>197</v>
      </c>
      <c r="B429" s="42" t="s">
        <v>1068</v>
      </c>
      <c r="C429" s="42" t="s">
        <v>1069</v>
      </c>
    </row>
    <row r="430" spans="1:3">
      <c r="A430" s="42" t="s">
        <v>197</v>
      </c>
      <c r="B430" s="42" t="s">
        <v>1070</v>
      </c>
      <c r="C430" s="42" t="s">
        <v>1071</v>
      </c>
    </row>
    <row r="431" spans="1:3">
      <c r="A431" s="42" t="s">
        <v>197</v>
      </c>
      <c r="B431" s="42" t="s">
        <v>1072</v>
      </c>
      <c r="C431" s="42" t="s">
        <v>1073</v>
      </c>
    </row>
    <row r="432" spans="1:3">
      <c r="A432" s="42" t="s">
        <v>197</v>
      </c>
      <c r="B432" s="42" t="s">
        <v>1074</v>
      </c>
      <c r="C432" s="42" t="s">
        <v>1075</v>
      </c>
    </row>
    <row r="433" spans="1:3">
      <c r="A433" s="42" t="s">
        <v>197</v>
      </c>
      <c r="B433" s="42" t="s">
        <v>1076</v>
      </c>
      <c r="C433" s="42" t="s">
        <v>1077</v>
      </c>
    </row>
    <row r="434" spans="1:3">
      <c r="A434" s="42" t="s">
        <v>197</v>
      </c>
      <c r="B434" s="42" t="s">
        <v>1078</v>
      </c>
      <c r="C434" s="42" t="s">
        <v>1079</v>
      </c>
    </row>
    <row r="435" spans="1:3">
      <c r="A435" s="42" t="s">
        <v>197</v>
      </c>
      <c r="B435" s="42" t="s">
        <v>1080</v>
      </c>
      <c r="C435" s="42" t="s">
        <v>1081</v>
      </c>
    </row>
    <row r="436" spans="1:3">
      <c r="A436" s="42" t="s">
        <v>197</v>
      </c>
      <c r="B436" s="42" t="s">
        <v>1082</v>
      </c>
      <c r="C436" s="42" t="s">
        <v>1083</v>
      </c>
    </row>
    <row r="437" spans="1:3">
      <c r="A437" s="42" t="s">
        <v>197</v>
      </c>
      <c r="B437" s="42" t="s">
        <v>1084</v>
      </c>
      <c r="C437" s="42" t="s">
        <v>1085</v>
      </c>
    </row>
    <row r="438" spans="1:3">
      <c r="A438" s="42" t="s">
        <v>197</v>
      </c>
      <c r="B438" s="42" t="s">
        <v>1086</v>
      </c>
      <c r="C438" s="42" t="s">
        <v>1087</v>
      </c>
    </row>
    <row r="439" spans="1:3">
      <c r="A439" s="42" t="s">
        <v>197</v>
      </c>
      <c r="B439" s="42" t="s">
        <v>1088</v>
      </c>
      <c r="C439" s="42" t="s">
        <v>1089</v>
      </c>
    </row>
    <row r="440" spans="1:3">
      <c r="A440" s="42" t="s">
        <v>197</v>
      </c>
      <c r="B440" s="42" t="s">
        <v>1090</v>
      </c>
      <c r="C440" s="42" t="s">
        <v>1091</v>
      </c>
    </row>
    <row r="441" spans="1:3">
      <c r="A441" s="42" t="s">
        <v>197</v>
      </c>
      <c r="B441" s="42" t="s">
        <v>1092</v>
      </c>
      <c r="C441" s="42" t="s">
        <v>1093</v>
      </c>
    </row>
    <row r="442" spans="1:3">
      <c r="A442" s="42" t="s">
        <v>197</v>
      </c>
      <c r="B442" s="42" t="s">
        <v>1094</v>
      </c>
      <c r="C442" s="42" t="s">
        <v>1095</v>
      </c>
    </row>
    <row r="443" spans="1:3">
      <c r="A443" s="42" t="s">
        <v>197</v>
      </c>
      <c r="B443" s="42" t="s">
        <v>1096</v>
      </c>
      <c r="C443" s="42" t="s">
        <v>1097</v>
      </c>
    </row>
    <row r="444" spans="1:3">
      <c r="A444" s="42" t="s">
        <v>197</v>
      </c>
      <c r="B444" s="42" t="s">
        <v>1098</v>
      </c>
      <c r="C444" s="42" t="s">
        <v>1099</v>
      </c>
    </row>
    <row r="445" spans="1:3">
      <c r="A445" s="42" t="s">
        <v>197</v>
      </c>
      <c r="B445" s="42" t="s">
        <v>1100</v>
      </c>
      <c r="C445" s="42" t="s">
        <v>1101</v>
      </c>
    </row>
    <row r="446" spans="1:3">
      <c r="A446" s="42" t="s">
        <v>197</v>
      </c>
      <c r="B446" s="42" t="s">
        <v>1102</v>
      </c>
      <c r="C446" s="42" t="s">
        <v>1103</v>
      </c>
    </row>
    <row r="447" spans="1:3">
      <c r="A447" s="42" t="s">
        <v>197</v>
      </c>
      <c r="B447" s="42" t="s">
        <v>1104</v>
      </c>
      <c r="C447" s="42" t="s">
        <v>1105</v>
      </c>
    </row>
    <row r="448" spans="1:3">
      <c r="A448" s="42" t="s">
        <v>197</v>
      </c>
      <c r="B448" s="42" t="s">
        <v>1106</v>
      </c>
      <c r="C448" s="42" t="s">
        <v>1107</v>
      </c>
    </row>
    <row r="449" spans="1:3">
      <c r="A449" s="42" t="s">
        <v>197</v>
      </c>
      <c r="B449" s="42" t="s">
        <v>1108</v>
      </c>
      <c r="C449" s="42" t="s">
        <v>1109</v>
      </c>
    </row>
    <row r="450" spans="1:3">
      <c r="A450" s="42" t="s">
        <v>197</v>
      </c>
      <c r="B450" s="42" t="s">
        <v>1110</v>
      </c>
      <c r="C450" s="42" t="s">
        <v>1111</v>
      </c>
    </row>
    <row r="451" spans="1:3">
      <c r="A451" s="42" t="s">
        <v>197</v>
      </c>
      <c r="B451" s="42" t="s">
        <v>1112</v>
      </c>
      <c r="C451" s="42" t="s">
        <v>1113</v>
      </c>
    </row>
    <row r="452" spans="1:3">
      <c r="A452" s="42" t="s">
        <v>197</v>
      </c>
      <c r="B452" s="42" t="s">
        <v>1114</v>
      </c>
      <c r="C452" s="42" t="s">
        <v>1115</v>
      </c>
    </row>
    <row r="453" spans="1:3">
      <c r="A453" s="42" t="s">
        <v>197</v>
      </c>
      <c r="B453" s="42" t="s">
        <v>1116</v>
      </c>
      <c r="C453" s="42" t="s">
        <v>1117</v>
      </c>
    </row>
    <row r="454" spans="1:3">
      <c r="A454" s="42" t="s">
        <v>197</v>
      </c>
      <c r="B454" s="42" t="s">
        <v>1118</v>
      </c>
      <c r="C454" s="42" t="s">
        <v>1119</v>
      </c>
    </row>
    <row r="455" spans="1:3">
      <c r="A455" s="42" t="s">
        <v>197</v>
      </c>
      <c r="B455" s="42" t="s">
        <v>1120</v>
      </c>
      <c r="C455" s="42" t="s">
        <v>1121</v>
      </c>
    </row>
    <row r="456" spans="1:3">
      <c r="A456" s="42" t="s">
        <v>197</v>
      </c>
      <c r="B456" s="42" t="s">
        <v>1122</v>
      </c>
      <c r="C456" s="42" t="s">
        <v>1123</v>
      </c>
    </row>
    <row r="457" spans="1:3">
      <c r="A457" s="42" t="s">
        <v>197</v>
      </c>
      <c r="B457" s="42" t="s">
        <v>1124</v>
      </c>
      <c r="C457" s="42" t="s">
        <v>1125</v>
      </c>
    </row>
    <row r="458" spans="1:3">
      <c r="A458" s="42" t="s">
        <v>197</v>
      </c>
      <c r="B458" s="42" t="s">
        <v>1126</v>
      </c>
      <c r="C458" s="42" t="s">
        <v>1127</v>
      </c>
    </row>
    <row r="459" spans="1:3">
      <c r="A459" s="42" t="s">
        <v>197</v>
      </c>
      <c r="B459" s="42" t="s">
        <v>1128</v>
      </c>
      <c r="C459" s="42" t="s">
        <v>1129</v>
      </c>
    </row>
    <row r="460" spans="1:3">
      <c r="A460" s="42" t="s">
        <v>197</v>
      </c>
      <c r="B460" s="42" t="s">
        <v>1130</v>
      </c>
      <c r="C460" s="42" t="s">
        <v>1131</v>
      </c>
    </row>
    <row r="461" spans="1:3">
      <c r="A461" s="42" t="s">
        <v>197</v>
      </c>
      <c r="B461" s="42" t="s">
        <v>1132</v>
      </c>
      <c r="C461" s="42" t="s">
        <v>1133</v>
      </c>
    </row>
    <row r="462" spans="1:3">
      <c r="A462" s="42" t="s">
        <v>197</v>
      </c>
      <c r="B462" s="42" t="s">
        <v>1134</v>
      </c>
      <c r="C462" s="42" t="s">
        <v>1135</v>
      </c>
    </row>
    <row r="463" spans="1:3">
      <c r="A463" s="42" t="s">
        <v>197</v>
      </c>
      <c r="B463" s="42" t="s">
        <v>1136</v>
      </c>
      <c r="C463" s="42" t="s">
        <v>1137</v>
      </c>
    </row>
    <row r="464" spans="1:3">
      <c r="A464" s="42" t="s">
        <v>197</v>
      </c>
      <c r="B464" s="42" t="s">
        <v>1138</v>
      </c>
      <c r="C464" s="42" t="s">
        <v>1139</v>
      </c>
    </row>
    <row r="465" spans="1:3">
      <c r="A465" s="42" t="s">
        <v>197</v>
      </c>
      <c r="B465" s="42" t="s">
        <v>1140</v>
      </c>
      <c r="C465" s="42" t="s">
        <v>1141</v>
      </c>
    </row>
    <row r="466" spans="1:3">
      <c r="A466" s="42" t="s">
        <v>197</v>
      </c>
      <c r="B466" s="42" t="s">
        <v>1142</v>
      </c>
      <c r="C466" s="42" t="s">
        <v>1143</v>
      </c>
    </row>
    <row r="467" spans="1:3">
      <c r="A467" s="42" t="s">
        <v>197</v>
      </c>
      <c r="B467" s="42" t="s">
        <v>1144</v>
      </c>
      <c r="C467" s="42" t="s">
        <v>1145</v>
      </c>
    </row>
    <row r="468" spans="1:3">
      <c r="A468" s="42" t="s">
        <v>197</v>
      </c>
      <c r="B468" s="42" t="s">
        <v>1146</v>
      </c>
      <c r="C468" s="42" t="s">
        <v>1147</v>
      </c>
    </row>
    <row r="469" spans="1:3">
      <c r="A469" s="42" t="s">
        <v>197</v>
      </c>
      <c r="B469" s="42" t="s">
        <v>1148</v>
      </c>
      <c r="C469" s="42" t="s">
        <v>1149</v>
      </c>
    </row>
    <row r="470" spans="1:3">
      <c r="A470" s="42" t="s">
        <v>197</v>
      </c>
      <c r="B470" s="42" t="s">
        <v>1150</v>
      </c>
      <c r="C470" s="42" t="s">
        <v>1151</v>
      </c>
    </row>
    <row r="471" spans="1:3">
      <c r="A471" s="42" t="s">
        <v>197</v>
      </c>
      <c r="B471" s="42" t="s">
        <v>1152</v>
      </c>
      <c r="C471" s="42" t="s">
        <v>1153</v>
      </c>
    </row>
    <row r="472" spans="1:3">
      <c r="A472" s="42" t="s">
        <v>197</v>
      </c>
      <c r="B472" s="42" t="s">
        <v>1154</v>
      </c>
      <c r="C472" s="42" t="s">
        <v>1155</v>
      </c>
    </row>
    <row r="473" spans="1:3">
      <c r="A473" s="42" t="s">
        <v>197</v>
      </c>
      <c r="B473" s="42" t="s">
        <v>1156</v>
      </c>
      <c r="C473" s="42" t="s">
        <v>1157</v>
      </c>
    </row>
    <row r="474" spans="1:3">
      <c r="A474" s="42" t="s">
        <v>197</v>
      </c>
      <c r="B474" s="42" t="s">
        <v>1158</v>
      </c>
      <c r="C474" s="42" t="s">
        <v>1159</v>
      </c>
    </row>
    <row r="475" spans="1:3">
      <c r="A475" s="42" t="s">
        <v>197</v>
      </c>
      <c r="B475" s="42" t="s">
        <v>1160</v>
      </c>
      <c r="C475" s="42" t="s">
        <v>1161</v>
      </c>
    </row>
    <row r="476" spans="1:3">
      <c r="A476" s="42" t="s">
        <v>197</v>
      </c>
      <c r="B476" s="42" t="s">
        <v>1162</v>
      </c>
      <c r="C476" s="42" t="s">
        <v>1163</v>
      </c>
    </row>
    <row r="477" spans="1:3">
      <c r="A477" s="42" t="s">
        <v>197</v>
      </c>
      <c r="B477" s="42" t="s">
        <v>1164</v>
      </c>
      <c r="C477" s="42" t="s">
        <v>1165</v>
      </c>
    </row>
    <row r="478" spans="1:3">
      <c r="A478" s="42" t="s">
        <v>197</v>
      </c>
      <c r="B478" s="42" t="s">
        <v>1166</v>
      </c>
      <c r="C478" s="42" t="s">
        <v>1167</v>
      </c>
    </row>
    <row r="479" spans="1:3">
      <c r="A479" s="42" t="s">
        <v>197</v>
      </c>
      <c r="B479" s="42" t="s">
        <v>1168</v>
      </c>
      <c r="C479" s="42" t="s">
        <v>1169</v>
      </c>
    </row>
    <row r="480" spans="1:3">
      <c r="A480" s="42" t="s">
        <v>197</v>
      </c>
      <c r="B480" s="42" t="s">
        <v>1170</v>
      </c>
      <c r="C480" s="42" t="s">
        <v>1171</v>
      </c>
    </row>
    <row r="481" spans="1:3">
      <c r="A481" s="42" t="s">
        <v>197</v>
      </c>
      <c r="B481" s="42" t="s">
        <v>1172</v>
      </c>
      <c r="C481" s="42" t="s">
        <v>1173</v>
      </c>
    </row>
    <row r="482" spans="1:3">
      <c r="A482" s="42" t="s">
        <v>197</v>
      </c>
      <c r="B482" s="42" t="s">
        <v>1174</v>
      </c>
      <c r="C482" s="42" t="s">
        <v>1175</v>
      </c>
    </row>
    <row r="483" spans="1:3">
      <c r="A483" s="42" t="s">
        <v>197</v>
      </c>
      <c r="B483" s="42" t="s">
        <v>1176</v>
      </c>
      <c r="C483" s="42" t="s">
        <v>1177</v>
      </c>
    </row>
    <row r="484" spans="1:3">
      <c r="A484" s="42" t="s">
        <v>197</v>
      </c>
      <c r="B484" s="42" t="s">
        <v>1178</v>
      </c>
      <c r="C484" s="42" t="s">
        <v>1179</v>
      </c>
    </row>
    <row r="485" spans="1:3">
      <c r="A485" s="42" t="s">
        <v>197</v>
      </c>
      <c r="B485" s="42" t="s">
        <v>1180</v>
      </c>
      <c r="C485" s="42" t="s">
        <v>1181</v>
      </c>
    </row>
    <row r="486" spans="1:3">
      <c r="A486" s="42" t="s">
        <v>197</v>
      </c>
      <c r="B486" s="42" t="s">
        <v>1182</v>
      </c>
      <c r="C486" s="42" t="s">
        <v>1183</v>
      </c>
    </row>
    <row r="487" spans="1:3">
      <c r="A487" s="42" t="s">
        <v>197</v>
      </c>
      <c r="B487" s="42" t="s">
        <v>1184</v>
      </c>
      <c r="C487" s="42" t="s">
        <v>1185</v>
      </c>
    </row>
    <row r="488" spans="1:3">
      <c r="A488" s="42" t="s">
        <v>197</v>
      </c>
      <c r="B488" s="42" t="s">
        <v>1186</v>
      </c>
      <c r="C488" s="42" t="s">
        <v>1187</v>
      </c>
    </row>
    <row r="489" spans="1:3">
      <c r="A489" s="42" t="s">
        <v>197</v>
      </c>
      <c r="B489" s="42" t="s">
        <v>1188</v>
      </c>
      <c r="C489" s="42" t="s">
        <v>1189</v>
      </c>
    </row>
    <row r="490" spans="1:3">
      <c r="A490" s="42" t="s">
        <v>197</v>
      </c>
      <c r="B490" s="42" t="s">
        <v>1190</v>
      </c>
      <c r="C490" s="42" t="s">
        <v>1191</v>
      </c>
    </row>
    <row r="491" spans="1:3">
      <c r="A491" s="42" t="s">
        <v>197</v>
      </c>
      <c r="B491" s="42" t="s">
        <v>1192</v>
      </c>
      <c r="C491" s="42" t="s">
        <v>1193</v>
      </c>
    </row>
    <row r="492" spans="1:3">
      <c r="A492" s="42" t="s">
        <v>197</v>
      </c>
      <c r="B492" s="42" t="s">
        <v>1194</v>
      </c>
      <c r="C492" s="42" t="s">
        <v>1195</v>
      </c>
    </row>
    <row r="493" spans="1:3">
      <c r="A493" s="42" t="s">
        <v>197</v>
      </c>
      <c r="B493" s="42" t="s">
        <v>1196</v>
      </c>
      <c r="C493" s="42" t="s">
        <v>1197</v>
      </c>
    </row>
    <row r="494" spans="1:3">
      <c r="A494" s="42" t="s">
        <v>197</v>
      </c>
      <c r="B494" s="42" t="s">
        <v>1198</v>
      </c>
      <c r="C494" s="42" t="s">
        <v>1199</v>
      </c>
    </row>
    <row r="495" spans="1:3">
      <c r="A495" s="42" t="s">
        <v>197</v>
      </c>
      <c r="B495" s="42" t="s">
        <v>1200</v>
      </c>
      <c r="C495" s="42" t="s">
        <v>1201</v>
      </c>
    </row>
    <row r="496" spans="1:3">
      <c r="A496" s="42" t="s">
        <v>197</v>
      </c>
      <c r="B496" s="42" t="s">
        <v>1202</v>
      </c>
      <c r="C496" s="42" t="s">
        <v>1203</v>
      </c>
    </row>
    <row r="497" spans="1:3">
      <c r="A497" s="42" t="s">
        <v>197</v>
      </c>
      <c r="B497" s="42" t="s">
        <v>1204</v>
      </c>
      <c r="C497" s="42" t="s">
        <v>1205</v>
      </c>
    </row>
    <row r="498" spans="1:3">
      <c r="A498" s="42" t="s">
        <v>197</v>
      </c>
      <c r="B498" s="42" t="s">
        <v>1206</v>
      </c>
      <c r="C498" s="42" t="s">
        <v>1207</v>
      </c>
    </row>
    <row r="499" spans="1:3">
      <c r="A499" s="42" t="s">
        <v>197</v>
      </c>
      <c r="B499" s="42" t="s">
        <v>1208</v>
      </c>
      <c r="C499" s="42" t="s">
        <v>1209</v>
      </c>
    </row>
    <row r="500" spans="1:3">
      <c r="A500" s="42" t="s">
        <v>197</v>
      </c>
      <c r="B500" s="42" t="s">
        <v>1210</v>
      </c>
      <c r="C500" s="42" t="s">
        <v>1211</v>
      </c>
    </row>
    <row r="501" spans="1:3">
      <c r="A501" s="42" t="s">
        <v>197</v>
      </c>
      <c r="B501" s="42" t="s">
        <v>1212</v>
      </c>
      <c r="C501" s="42" t="s">
        <v>1213</v>
      </c>
    </row>
    <row r="502" spans="1:3">
      <c r="A502" s="42" t="s">
        <v>197</v>
      </c>
      <c r="B502" s="42" t="s">
        <v>1214</v>
      </c>
      <c r="C502" s="42" t="s">
        <v>1215</v>
      </c>
    </row>
    <row r="503" spans="1:3">
      <c r="A503" s="42" t="s">
        <v>197</v>
      </c>
      <c r="B503" s="42" t="s">
        <v>1216</v>
      </c>
      <c r="C503" s="42" t="s">
        <v>1217</v>
      </c>
    </row>
    <row r="504" spans="1:3">
      <c r="A504" s="42" t="s">
        <v>197</v>
      </c>
      <c r="B504" s="42" t="s">
        <v>1218</v>
      </c>
      <c r="C504" s="42" t="s">
        <v>1219</v>
      </c>
    </row>
    <row r="505" spans="1:3">
      <c r="A505" s="42" t="s">
        <v>197</v>
      </c>
      <c r="B505" s="42" t="s">
        <v>1220</v>
      </c>
      <c r="C505" s="42" t="s">
        <v>1221</v>
      </c>
    </row>
    <row r="506" spans="1:3">
      <c r="A506" s="42" t="s">
        <v>197</v>
      </c>
      <c r="B506" s="42" t="s">
        <v>1222</v>
      </c>
      <c r="C506" s="42" t="s">
        <v>1223</v>
      </c>
    </row>
    <row r="507" spans="1:3">
      <c r="A507" s="42" t="s">
        <v>197</v>
      </c>
      <c r="B507" s="42" t="s">
        <v>1224</v>
      </c>
      <c r="C507" s="42" t="s">
        <v>1225</v>
      </c>
    </row>
    <row r="508" spans="1:3">
      <c r="A508" s="42" t="s">
        <v>197</v>
      </c>
      <c r="B508" s="42" t="s">
        <v>1226</v>
      </c>
      <c r="C508" s="42" t="s">
        <v>1227</v>
      </c>
    </row>
    <row r="509" spans="1:3">
      <c r="A509" s="42" t="s">
        <v>197</v>
      </c>
      <c r="B509" s="42" t="s">
        <v>1228</v>
      </c>
      <c r="C509" s="42" t="s">
        <v>1229</v>
      </c>
    </row>
    <row r="510" spans="1:3">
      <c r="A510" s="42" t="s">
        <v>197</v>
      </c>
      <c r="B510" s="42" t="s">
        <v>1230</v>
      </c>
      <c r="C510" s="42" t="s">
        <v>1231</v>
      </c>
    </row>
    <row r="511" spans="1:3">
      <c r="A511" s="42" t="s">
        <v>197</v>
      </c>
      <c r="B511" s="42" t="s">
        <v>1232</v>
      </c>
      <c r="C511" s="42" t="s">
        <v>1233</v>
      </c>
    </row>
    <row r="512" spans="1:3">
      <c r="A512" s="42" t="s">
        <v>197</v>
      </c>
      <c r="B512" s="42" t="s">
        <v>1234</v>
      </c>
      <c r="C512" s="42" t="s">
        <v>1235</v>
      </c>
    </row>
    <row r="513" spans="1:3">
      <c r="A513" s="42" t="s">
        <v>197</v>
      </c>
      <c r="B513" s="42" t="s">
        <v>1236</v>
      </c>
      <c r="C513" s="42" t="s">
        <v>1237</v>
      </c>
    </row>
    <row r="514" spans="1:3">
      <c r="A514" s="42" t="s">
        <v>197</v>
      </c>
      <c r="B514" s="42" t="s">
        <v>1238</v>
      </c>
      <c r="C514" s="42" t="s">
        <v>1239</v>
      </c>
    </row>
    <row r="515" spans="1:3">
      <c r="A515" s="42" t="s">
        <v>197</v>
      </c>
      <c r="B515" s="42" t="s">
        <v>1240</v>
      </c>
      <c r="C515" s="42" t="s">
        <v>1241</v>
      </c>
    </row>
    <row r="516" spans="1:3">
      <c r="A516" s="42" t="s">
        <v>197</v>
      </c>
      <c r="B516" s="42" t="s">
        <v>1242</v>
      </c>
      <c r="C516" s="42" t="s">
        <v>1243</v>
      </c>
    </row>
    <row r="517" spans="1:3">
      <c r="A517" s="42" t="s">
        <v>197</v>
      </c>
      <c r="B517" s="42" t="s">
        <v>1244</v>
      </c>
      <c r="C517" s="42" t="s">
        <v>1245</v>
      </c>
    </row>
    <row r="518" spans="1:3">
      <c r="A518" s="42" t="s">
        <v>197</v>
      </c>
      <c r="B518" s="42" t="s">
        <v>1246</v>
      </c>
      <c r="C518" s="42" t="s">
        <v>1247</v>
      </c>
    </row>
    <row r="519" spans="1:3">
      <c r="A519" s="42" t="s">
        <v>197</v>
      </c>
      <c r="B519" s="42" t="s">
        <v>1248</v>
      </c>
      <c r="C519" s="42" t="s">
        <v>1249</v>
      </c>
    </row>
    <row r="520" spans="1:3">
      <c r="A520" s="42" t="s">
        <v>197</v>
      </c>
      <c r="B520" s="42" t="s">
        <v>1250</v>
      </c>
      <c r="C520" s="42" t="s">
        <v>1251</v>
      </c>
    </row>
    <row r="521" spans="1:3">
      <c r="A521" s="42" t="s">
        <v>197</v>
      </c>
      <c r="B521" s="42" t="s">
        <v>1252</v>
      </c>
      <c r="C521" s="42" t="s">
        <v>1253</v>
      </c>
    </row>
    <row r="522" spans="1:3">
      <c r="A522" s="42" t="s">
        <v>197</v>
      </c>
      <c r="B522" s="42" t="s">
        <v>1254</v>
      </c>
      <c r="C522" s="42" t="s">
        <v>1255</v>
      </c>
    </row>
    <row r="523" spans="1:3">
      <c r="A523" s="42" t="s">
        <v>197</v>
      </c>
      <c r="B523" s="42" t="s">
        <v>1256</v>
      </c>
      <c r="C523" s="42" t="s">
        <v>1257</v>
      </c>
    </row>
    <row r="524" spans="1:3">
      <c r="A524" s="42" t="s">
        <v>197</v>
      </c>
      <c r="B524" s="42" t="s">
        <v>1258</v>
      </c>
      <c r="C524" s="42" t="s">
        <v>1259</v>
      </c>
    </row>
    <row r="525" spans="1:3">
      <c r="A525" s="42" t="s">
        <v>197</v>
      </c>
      <c r="B525" s="42" t="s">
        <v>1260</v>
      </c>
      <c r="C525" s="42" t="s">
        <v>1261</v>
      </c>
    </row>
    <row r="526" spans="1:3">
      <c r="A526" s="42" t="s">
        <v>197</v>
      </c>
      <c r="B526" s="42" t="s">
        <v>1262</v>
      </c>
      <c r="C526" s="42" t="s">
        <v>1263</v>
      </c>
    </row>
    <row r="527" spans="1:3">
      <c r="A527" s="42" t="s">
        <v>197</v>
      </c>
      <c r="B527" s="42" t="s">
        <v>1264</v>
      </c>
      <c r="C527" s="42" t="s">
        <v>1265</v>
      </c>
    </row>
    <row r="528" spans="1:3">
      <c r="A528" s="42" t="s">
        <v>197</v>
      </c>
      <c r="B528" s="42" t="s">
        <v>1266</v>
      </c>
      <c r="C528" s="42" t="s">
        <v>1267</v>
      </c>
    </row>
    <row r="529" spans="1:3">
      <c r="A529" s="42" t="s">
        <v>197</v>
      </c>
      <c r="B529" s="42" t="s">
        <v>1268</v>
      </c>
      <c r="C529" s="42" t="s">
        <v>1269</v>
      </c>
    </row>
    <row r="530" spans="1:3">
      <c r="A530" s="42" t="s">
        <v>197</v>
      </c>
      <c r="B530" s="42" t="s">
        <v>1270</v>
      </c>
      <c r="C530" s="42" t="s">
        <v>1271</v>
      </c>
    </row>
    <row r="531" spans="1:3">
      <c r="A531" s="42" t="s">
        <v>197</v>
      </c>
      <c r="B531" s="42" t="s">
        <v>1272</v>
      </c>
      <c r="C531" s="42" t="s">
        <v>1273</v>
      </c>
    </row>
    <row r="532" spans="1:3">
      <c r="A532" s="42" t="s">
        <v>197</v>
      </c>
      <c r="B532" s="42" t="s">
        <v>1274</v>
      </c>
      <c r="C532" s="42" t="s">
        <v>1275</v>
      </c>
    </row>
    <row r="533" spans="1:3">
      <c r="A533" s="42" t="s">
        <v>197</v>
      </c>
      <c r="B533" s="42" t="s">
        <v>1276</v>
      </c>
      <c r="C533" s="42" t="s">
        <v>1277</v>
      </c>
    </row>
    <row r="534" spans="1:3">
      <c r="A534" s="42" t="s">
        <v>197</v>
      </c>
      <c r="B534" s="42" t="s">
        <v>1278</v>
      </c>
      <c r="C534" s="42" t="s">
        <v>1279</v>
      </c>
    </row>
    <row r="535" spans="1:3">
      <c r="A535" s="42" t="s">
        <v>197</v>
      </c>
      <c r="B535" s="42" t="s">
        <v>1280</v>
      </c>
      <c r="C535" s="42" t="s">
        <v>1281</v>
      </c>
    </row>
    <row r="536" spans="1:3">
      <c r="A536" s="42" t="s">
        <v>197</v>
      </c>
      <c r="B536" s="42" t="s">
        <v>1282</v>
      </c>
      <c r="C536" s="42" t="s">
        <v>1283</v>
      </c>
    </row>
    <row r="537" spans="1:3">
      <c r="A537" s="42" t="s">
        <v>197</v>
      </c>
      <c r="B537" s="42" t="s">
        <v>1284</v>
      </c>
      <c r="C537" s="42" t="s">
        <v>1285</v>
      </c>
    </row>
    <row r="538" spans="1:3">
      <c r="A538" s="42" t="s">
        <v>197</v>
      </c>
      <c r="B538" s="42" t="s">
        <v>1286</v>
      </c>
      <c r="C538" s="42" t="s">
        <v>1287</v>
      </c>
    </row>
    <row r="539" spans="1:3">
      <c r="A539" s="42" t="s">
        <v>197</v>
      </c>
      <c r="B539" s="42" t="s">
        <v>1288</v>
      </c>
      <c r="C539" s="42" t="s">
        <v>1289</v>
      </c>
    </row>
    <row r="540" spans="1:3">
      <c r="A540" s="42" t="s">
        <v>197</v>
      </c>
      <c r="B540" s="42" t="s">
        <v>1290</v>
      </c>
      <c r="C540" s="42" t="s">
        <v>1291</v>
      </c>
    </row>
    <row r="541" spans="1:3">
      <c r="A541" s="42" t="s">
        <v>197</v>
      </c>
      <c r="B541" s="42" t="s">
        <v>1292</v>
      </c>
      <c r="C541" s="42" t="s">
        <v>1293</v>
      </c>
    </row>
    <row r="542" spans="1:3">
      <c r="A542" s="42" t="s">
        <v>197</v>
      </c>
      <c r="B542" s="42" t="s">
        <v>1294</v>
      </c>
      <c r="C542" s="42" t="s">
        <v>1295</v>
      </c>
    </row>
    <row r="543" spans="1:3">
      <c r="A543" s="42" t="s">
        <v>197</v>
      </c>
      <c r="B543" s="42" t="s">
        <v>1296</v>
      </c>
      <c r="C543" s="42" t="s">
        <v>1297</v>
      </c>
    </row>
    <row r="544" spans="1:3">
      <c r="A544" s="42" t="s">
        <v>197</v>
      </c>
      <c r="B544" s="42" t="s">
        <v>1298</v>
      </c>
      <c r="C544" s="42" t="s">
        <v>1299</v>
      </c>
    </row>
    <row r="545" spans="1:3">
      <c r="A545" s="42" t="s">
        <v>197</v>
      </c>
      <c r="B545" s="42" t="s">
        <v>1300</v>
      </c>
      <c r="C545" s="42" t="s">
        <v>1301</v>
      </c>
    </row>
    <row r="546" spans="1:3">
      <c r="A546" s="42" t="s">
        <v>197</v>
      </c>
      <c r="B546" s="42" t="s">
        <v>1302</v>
      </c>
      <c r="C546" s="42" t="s">
        <v>1303</v>
      </c>
    </row>
    <row r="547" spans="1:3">
      <c r="A547" s="42" t="s">
        <v>197</v>
      </c>
      <c r="B547" s="42" t="s">
        <v>1304</v>
      </c>
      <c r="C547" s="42" t="s">
        <v>1305</v>
      </c>
    </row>
    <row r="548" spans="1:3">
      <c r="A548" s="42" t="s">
        <v>197</v>
      </c>
      <c r="B548" s="42" t="s">
        <v>1306</v>
      </c>
      <c r="C548" s="42" t="s">
        <v>1307</v>
      </c>
    </row>
    <row r="549" spans="1:3">
      <c r="A549" s="42" t="s">
        <v>197</v>
      </c>
      <c r="B549" s="42" t="s">
        <v>1308</v>
      </c>
      <c r="C549" s="42" t="s">
        <v>1309</v>
      </c>
    </row>
    <row r="550" spans="1:3">
      <c r="A550" s="42" t="s">
        <v>197</v>
      </c>
      <c r="B550" s="42" t="s">
        <v>1310</v>
      </c>
      <c r="C550" s="42" t="s">
        <v>1311</v>
      </c>
    </row>
    <row r="551" spans="1:3">
      <c r="A551" s="42" t="s">
        <v>197</v>
      </c>
      <c r="B551" s="42" t="s">
        <v>1312</v>
      </c>
      <c r="C551" s="42" t="s">
        <v>1313</v>
      </c>
    </row>
    <row r="552" spans="1:3">
      <c r="A552" s="42" t="s">
        <v>197</v>
      </c>
      <c r="B552" s="42" t="s">
        <v>1314</v>
      </c>
      <c r="C552" s="42" t="s">
        <v>1315</v>
      </c>
    </row>
    <row r="553" spans="1:3">
      <c r="A553" s="42" t="s">
        <v>197</v>
      </c>
      <c r="B553" s="42" t="s">
        <v>1316</v>
      </c>
      <c r="C553" s="42" t="s">
        <v>1317</v>
      </c>
    </row>
    <row r="554" spans="1:3">
      <c r="A554" s="42" t="s">
        <v>197</v>
      </c>
      <c r="B554" s="42" t="s">
        <v>1318</v>
      </c>
      <c r="C554" s="42" t="s">
        <v>1319</v>
      </c>
    </row>
    <row r="555" spans="1:3">
      <c r="A555" s="42" t="s">
        <v>197</v>
      </c>
      <c r="B555" s="42" t="s">
        <v>1320</v>
      </c>
      <c r="C555" s="42" t="s">
        <v>1321</v>
      </c>
    </row>
    <row r="556" spans="1:3">
      <c r="A556" s="42" t="s">
        <v>197</v>
      </c>
      <c r="B556" s="42" t="s">
        <v>1322</v>
      </c>
      <c r="C556" s="42" t="s">
        <v>1323</v>
      </c>
    </row>
    <row r="557" spans="1:3">
      <c r="A557" s="42" t="s">
        <v>197</v>
      </c>
      <c r="B557" s="42" t="s">
        <v>1324</v>
      </c>
      <c r="C557" s="42" t="s">
        <v>1325</v>
      </c>
    </row>
    <row r="558" spans="1:3">
      <c r="A558" s="42" t="s">
        <v>197</v>
      </c>
      <c r="B558" s="42" t="s">
        <v>1326</v>
      </c>
      <c r="C558" s="42" t="s">
        <v>1327</v>
      </c>
    </row>
    <row r="559" spans="1:3">
      <c r="A559" s="42" t="s">
        <v>201</v>
      </c>
      <c r="B559" s="42" t="s">
        <v>1328</v>
      </c>
      <c r="C559" s="42" t="s">
        <v>1329</v>
      </c>
    </row>
    <row r="560" spans="1:3">
      <c r="A560" s="42" t="s">
        <v>201</v>
      </c>
      <c r="B560" s="42" t="s">
        <v>1330</v>
      </c>
      <c r="C560" s="42" t="s">
        <v>1331</v>
      </c>
    </row>
    <row r="561" spans="1:3">
      <c r="A561" s="42" t="s">
        <v>201</v>
      </c>
      <c r="B561" s="42" t="s">
        <v>1332</v>
      </c>
      <c r="C561" s="42" t="s">
        <v>1333</v>
      </c>
    </row>
    <row r="562" spans="1:3">
      <c r="A562" s="42" t="s">
        <v>201</v>
      </c>
      <c r="B562" s="42" t="s">
        <v>1334</v>
      </c>
      <c r="C562" s="42" t="s">
        <v>1335</v>
      </c>
    </row>
    <row r="563" spans="1:3">
      <c r="A563" s="42" t="s">
        <v>201</v>
      </c>
      <c r="B563" s="42" t="s">
        <v>1336</v>
      </c>
      <c r="C563" s="42" t="s">
        <v>1337</v>
      </c>
    </row>
    <row r="564" spans="1:3">
      <c r="A564" s="42" t="s">
        <v>201</v>
      </c>
      <c r="B564" s="42" t="s">
        <v>1338</v>
      </c>
      <c r="C564" s="42" t="s">
        <v>1339</v>
      </c>
    </row>
    <row r="565" spans="1:3">
      <c r="A565" s="42" t="s">
        <v>201</v>
      </c>
      <c r="B565" s="42" t="s">
        <v>1340</v>
      </c>
      <c r="C565" s="42" t="s">
        <v>1341</v>
      </c>
    </row>
    <row r="566" spans="1:3">
      <c r="A566" s="42" t="s">
        <v>201</v>
      </c>
      <c r="B566" s="42" t="s">
        <v>1342</v>
      </c>
      <c r="C566" s="42" t="s">
        <v>1343</v>
      </c>
    </row>
    <row r="567" spans="1:3">
      <c r="A567" s="42" t="s">
        <v>201</v>
      </c>
      <c r="B567" s="42" t="s">
        <v>1344</v>
      </c>
      <c r="C567" s="42" t="s">
        <v>1345</v>
      </c>
    </row>
    <row r="568" spans="1:3">
      <c r="A568" s="42" t="s">
        <v>201</v>
      </c>
      <c r="B568" s="42" t="s">
        <v>1346</v>
      </c>
      <c r="C568" s="42" t="s">
        <v>1347</v>
      </c>
    </row>
    <row r="569" spans="1:3">
      <c r="A569" s="42" t="s">
        <v>201</v>
      </c>
      <c r="B569" s="42" t="s">
        <v>1348</v>
      </c>
      <c r="C569" s="42" t="s">
        <v>1349</v>
      </c>
    </row>
    <row r="570" spans="1:3">
      <c r="A570" s="42" t="s">
        <v>201</v>
      </c>
      <c r="B570" s="42" t="s">
        <v>1350</v>
      </c>
      <c r="C570" s="42" t="s">
        <v>1351</v>
      </c>
    </row>
    <row r="571" spans="1:3">
      <c r="A571" s="42" t="s">
        <v>201</v>
      </c>
      <c r="B571" s="42" t="s">
        <v>1352</v>
      </c>
      <c r="C571" s="42" t="s">
        <v>1353</v>
      </c>
    </row>
    <row r="572" spans="1:3">
      <c r="A572" s="42" t="s">
        <v>201</v>
      </c>
      <c r="B572" s="42" t="s">
        <v>1354</v>
      </c>
      <c r="C572" s="42" t="s">
        <v>1355</v>
      </c>
    </row>
    <row r="573" spans="1:3">
      <c r="A573" s="42" t="s">
        <v>201</v>
      </c>
      <c r="B573" s="42" t="s">
        <v>1356</v>
      </c>
      <c r="C573" s="42" t="s">
        <v>1357</v>
      </c>
    </row>
    <row r="574" spans="1:3">
      <c r="A574" s="42" t="s">
        <v>201</v>
      </c>
      <c r="B574" s="42" t="s">
        <v>1358</v>
      </c>
      <c r="C574" s="42" t="s">
        <v>1359</v>
      </c>
    </row>
    <row r="575" spans="1:3">
      <c r="A575" s="42" t="s">
        <v>201</v>
      </c>
      <c r="B575" s="42" t="s">
        <v>1360</v>
      </c>
      <c r="C575" s="42" t="s">
        <v>1361</v>
      </c>
    </row>
    <row r="576" spans="1:3">
      <c r="A576" s="42" t="s">
        <v>201</v>
      </c>
      <c r="B576" s="42" t="s">
        <v>1362</v>
      </c>
      <c r="C576" s="42" t="s">
        <v>1363</v>
      </c>
    </row>
    <row r="577" spans="1:3">
      <c r="A577" s="42" t="s">
        <v>201</v>
      </c>
      <c r="B577" s="42" t="s">
        <v>1364</v>
      </c>
      <c r="C577" s="42" t="s">
        <v>1365</v>
      </c>
    </row>
    <row r="578" spans="1:3">
      <c r="A578" s="42" t="s">
        <v>201</v>
      </c>
      <c r="B578" s="42" t="s">
        <v>1366</v>
      </c>
      <c r="C578" s="42" t="s">
        <v>1367</v>
      </c>
    </row>
    <row r="579" spans="1:3">
      <c r="A579" s="42" t="s">
        <v>201</v>
      </c>
      <c r="B579" s="42" t="s">
        <v>1368</v>
      </c>
      <c r="C579" s="42" t="s">
        <v>1369</v>
      </c>
    </row>
    <row r="580" spans="1:3">
      <c r="A580" s="42" t="s">
        <v>201</v>
      </c>
      <c r="B580" s="42" t="s">
        <v>1370</v>
      </c>
      <c r="C580" s="42" t="s">
        <v>1371</v>
      </c>
    </row>
    <row r="581" spans="1:3">
      <c r="A581" s="42" t="s">
        <v>201</v>
      </c>
      <c r="B581" s="42" t="s">
        <v>1372</v>
      </c>
      <c r="C581" s="42" t="s">
        <v>1373</v>
      </c>
    </row>
    <row r="582" spans="1:3">
      <c r="A582" s="42" t="s">
        <v>201</v>
      </c>
      <c r="B582" s="42" t="s">
        <v>1374</v>
      </c>
      <c r="C582" s="42" t="s">
        <v>1375</v>
      </c>
    </row>
    <row r="583" spans="1:3">
      <c r="A583" s="42" t="s">
        <v>201</v>
      </c>
      <c r="B583" s="42" t="s">
        <v>1376</v>
      </c>
      <c r="C583" s="42" t="s">
        <v>1377</v>
      </c>
    </row>
    <row r="584" spans="1:3">
      <c r="A584" s="42" t="s">
        <v>201</v>
      </c>
      <c r="B584" s="42" t="s">
        <v>1378</v>
      </c>
      <c r="C584" s="42" t="s">
        <v>1379</v>
      </c>
    </row>
    <row r="585" spans="1:3">
      <c r="A585" s="42" t="s">
        <v>201</v>
      </c>
      <c r="B585" s="42" t="s">
        <v>1380</v>
      </c>
      <c r="C585" s="42" t="s">
        <v>1381</v>
      </c>
    </row>
    <row r="586" spans="1:3">
      <c r="A586" s="42" t="s">
        <v>201</v>
      </c>
      <c r="B586" s="42" t="s">
        <v>1382</v>
      </c>
      <c r="C586" s="42" t="s">
        <v>1383</v>
      </c>
    </row>
    <row r="587" spans="1:3">
      <c r="A587" s="42" t="s">
        <v>201</v>
      </c>
      <c r="B587" s="42" t="s">
        <v>1384</v>
      </c>
      <c r="C587" s="42" t="s">
        <v>1385</v>
      </c>
    </row>
    <row r="588" spans="1:3">
      <c r="A588" s="42" t="s">
        <v>201</v>
      </c>
      <c r="B588" s="42" t="s">
        <v>1386</v>
      </c>
      <c r="C588" s="42" t="s">
        <v>1387</v>
      </c>
    </row>
    <row r="589" spans="1:3">
      <c r="A589" s="42" t="s">
        <v>201</v>
      </c>
      <c r="B589" s="42" t="s">
        <v>1388</v>
      </c>
      <c r="C589" s="42" t="s">
        <v>1389</v>
      </c>
    </row>
    <row r="590" spans="1:3">
      <c r="A590" s="42" t="s">
        <v>201</v>
      </c>
      <c r="B590" s="42" t="s">
        <v>1390</v>
      </c>
      <c r="C590" s="42" t="s">
        <v>1391</v>
      </c>
    </row>
    <row r="591" spans="1:3">
      <c r="A591" s="42" t="s">
        <v>201</v>
      </c>
      <c r="B591" s="42" t="s">
        <v>1392</v>
      </c>
      <c r="C591" s="42" t="s">
        <v>1393</v>
      </c>
    </row>
    <row r="592" spans="1:3">
      <c r="A592" s="42" t="s">
        <v>201</v>
      </c>
      <c r="B592" s="42" t="s">
        <v>1394</v>
      </c>
      <c r="C592" s="42" t="s">
        <v>1395</v>
      </c>
    </row>
    <row r="593" spans="1:3">
      <c r="A593" s="42" t="s">
        <v>201</v>
      </c>
      <c r="B593" s="42" t="s">
        <v>1396</v>
      </c>
      <c r="C593" s="42" t="s">
        <v>1397</v>
      </c>
    </row>
    <row r="594" spans="1:3">
      <c r="A594" s="42" t="s">
        <v>201</v>
      </c>
      <c r="B594" s="42" t="s">
        <v>1398</v>
      </c>
      <c r="C594" s="42" t="s">
        <v>1399</v>
      </c>
    </row>
    <row r="595" spans="1:3">
      <c r="A595" s="42" t="s">
        <v>201</v>
      </c>
      <c r="B595" s="42" t="s">
        <v>1400</v>
      </c>
      <c r="C595" s="42" t="s">
        <v>1401</v>
      </c>
    </row>
    <row r="596" spans="1:3">
      <c r="A596" s="42" t="s">
        <v>201</v>
      </c>
      <c r="B596" s="42" t="s">
        <v>1402</v>
      </c>
      <c r="C596" s="42" t="s">
        <v>1403</v>
      </c>
    </row>
    <row r="597" spans="1:3">
      <c r="A597" s="42" t="s">
        <v>201</v>
      </c>
      <c r="B597" s="42" t="s">
        <v>1404</v>
      </c>
      <c r="C597" s="42" t="s">
        <v>1405</v>
      </c>
    </row>
    <row r="598" spans="1:3">
      <c r="A598" s="42" t="s">
        <v>201</v>
      </c>
      <c r="B598" s="42" t="s">
        <v>1406</v>
      </c>
      <c r="C598" s="42" t="s">
        <v>1407</v>
      </c>
    </row>
    <row r="599" spans="1:3">
      <c r="A599" s="42" t="s">
        <v>201</v>
      </c>
      <c r="B599" s="42" t="s">
        <v>1408</v>
      </c>
      <c r="C599" s="42" t="s">
        <v>1409</v>
      </c>
    </row>
    <row r="600" spans="1:3">
      <c r="A600" s="42" t="s">
        <v>201</v>
      </c>
      <c r="B600" s="42" t="s">
        <v>1410</v>
      </c>
      <c r="C600" s="42" t="s">
        <v>1411</v>
      </c>
    </row>
    <row r="601" spans="1:3">
      <c r="A601" s="42" t="s">
        <v>201</v>
      </c>
      <c r="B601" s="42" t="s">
        <v>1412</v>
      </c>
      <c r="C601" s="42" t="s">
        <v>1413</v>
      </c>
    </row>
    <row r="602" spans="1:3">
      <c r="A602" s="42" t="s">
        <v>201</v>
      </c>
      <c r="B602" s="42" t="s">
        <v>1414</v>
      </c>
      <c r="C602" s="42" t="s">
        <v>1415</v>
      </c>
    </row>
    <row r="603" spans="1:3">
      <c r="A603" s="42" t="s">
        <v>201</v>
      </c>
      <c r="B603" s="42" t="s">
        <v>1416</v>
      </c>
      <c r="C603" s="42" t="s">
        <v>1417</v>
      </c>
    </row>
    <row r="604" spans="1:3">
      <c r="A604" s="42" t="s">
        <v>201</v>
      </c>
      <c r="B604" s="42" t="s">
        <v>1418</v>
      </c>
      <c r="C604" s="42" t="s">
        <v>1419</v>
      </c>
    </row>
    <row r="605" spans="1:3">
      <c r="A605" s="42" t="s">
        <v>201</v>
      </c>
      <c r="B605" s="42" t="s">
        <v>1420</v>
      </c>
      <c r="C605" s="42" t="s">
        <v>1421</v>
      </c>
    </row>
    <row r="606" spans="1:3">
      <c r="A606" s="42" t="s">
        <v>201</v>
      </c>
      <c r="B606" s="42" t="s">
        <v>1422</v>
      </c>
      <c r="C606" s="42" t="s">
        <v>1423</v>
      </c>
    </row>
    <row r="607" spans="1:3">
      <c r="A607" s="42" t="s">
        <v>201</v>
      </c>
      <c r="B607" s="42" t="s">
        <v>1424</v>
      </c>
      <c r="C607" s="42" t="s">
        <v>1425</v>
      </c>
    </row>
    <row r="608" spans="1:3">
      <c r="A608" s="42" t="s">
        <v>201</v>
      </c>
      <c r="B608" s="42" t="s">
        <v>1426</v>
      </c>
      <c r="C608" s="42" t="s">
        <v>1427</v>
      </c>
    </row>
    <row r="609" spans="1:3">
      <c r="A609" s="42" t="s">
        <v>201</v>
      </c>
      <c r="B609" s="42" t="s">
        <v>1428</v>
      </c>
      <c r="C609" s="42" t="s">
        <v>1429</v>
      </c>
    </row>
    <row r="610" spans="1:3">
      <c r="A610" s="42" t="s">
        <v>201</v>
      </c>
      <c r="B610" s="42" t="s">
        <v>1430</v>
      </c>
      <c r="C610" s="42" t="s">
        <v>1431</v>
      </c>
    </row>
    <row r="611" spans="1:3">
      <c r="A611" s="42" t="s">
        <v>201</v>
      </c>
      <c r="B611" s="42" t="s">
        <v>1432</v>
      </c>
      <c r="C611" s="42" t="s">
        <v>1433</v>
      </c>
    </row>
    <row r="612" spans="1:3">
      <c r="A612" s="42" t="s">
        <v>201</v>
      </c>
      <c r="B612" s="42" t="s">
        <v>1434</v>
      </c>
      <c r="C612" s="42" t="s">
        <v>1435</v>
      </c>
    </row>
    <row r="613" spans="1:3">
      <c r="A613" s="42" t="s">
        <v>201</v>
      </c>
      <c r="B613" s="42" t="s">
        <v>1436</v>
      </c>
      <c r="C613" s="42" t="s">
        <v>1437</v>
      </c>
    </row>
    <row r="614" spans="1:3">
      <c r="A614" s="42" t="s">
        <v>201</v>
      </c>
      <c r="B614" s="42" t="s">
        <v>1438</v>
      </c>
      <c r="C614" s="42" t="s">
        <v>1439</v>
      </c>
    </row>
    <row r="615" spans="1:3">
      <c r="A615" s="42" t="s">
        <v>201</v>
      </c>
      <c r="B615" s="42" t="s">
        <v>1440</v>
      </c>
      <c r="C615" s="42" t="s">
        <v>1441</v>
      </c>
    </row>
    <row r="616" spans="1:3">
      <c r="A616" s="42" t="s">
        <v>201</v>
      </c>
      <c r="B616" s="42" t="s">
        <v>1442</v>
      </c>
      <c r="C616" s="42" t="s">
        <v>1443</v>
      </c>
    </row>
    <row r="617" spans="1:3">
      <c r="A617" s="42" t="s">
        <v>201</v>
      </c>
      <c r="B617" s="42" t="s">
        <v>1444</v>
      </c>
      <c r="C617" s="42" t="s">
        <v>1445</v>
      </c>
    </row>
    <row r="618" spans="1:3">
      <c r="A618" s="42" t="s">
        <v>201</v>
      </c>
      <c r="B618" s="42" t="s">
        <v>1446</v>
      </c>
      <c r="C618" s="42" t="s">
        <v>1447</v>
      </c>
    </row>
    <row r="619" spans="1:3">
      <c r="A619" s="42" t="s">
        <v>201</v>
      </c>
      <c r="B619" s="42" t="s">
        <v>1448</v>
      </c>
      <c r="C619" s="42" t="s">
        <v>1449</v>
      </c>
    </row>
    <row r="620" spans="1:3">
      <c r="A620" s="42" t="s">
        <v>201</v>
      </c>
      <c r="B620" s="42" t="s">
        <v>1450</v>
      </c>
      <c r="C620" s="42" t="s">
        <v>1451</v>
      </c>
    </row>
    <row r="621" spans="1:3">
      <c r="A621" s="42" t="s">
        <v>201</v>
      </c>
      <c r="B621" s="42" t="s">
        <v>1452</v>
      </c>
      <c r="C621" s="42" t="s">
        <v>1453</v>
      </c>
    </row>
    <row r="622" spans="1:3">
      <c r="A622" s="42" t="s">
        <v>201</v>
      </c>
      <c r="B622" s="42" t="s">
        <v>1454</v>
      </c>
      <c r="C622" s="42" t="s">
        <v>1455</v>
      </c>
    </row>
    <row r="623" spans="1:3">
      <c r="A623" s="42" t="s">
        <v>201</v>
      </c>
      <c r="B623" s="42" t="s">
        <v>1456</v>
      </c>
      <c r="C623" s="42" t="s">
        <v>1457</v>
      </c>
    </row>
    <row r="624" spans="1:3">
      <c r="A624" s="42" t="s">
        <v>201</v>
      </c>
      <c r="B624" s="42" t="s">
        <v>1458</v>
      </c>
      <c r="C624" s="42" t="s">
        <v>1459</v>
      </c>
    </row>
    <row r="625" spans="1:3">
      <c r="A625" s="42" t="s">
        <v>201</v>
      </c>
      <c r="B625" s="42" t="s">
        <v>1460</v>
      </c>
      <c r="C625" s="42" t="s">
        <v>1461</v>
      </c>
    </row>
    <row r="626" spans="1:3">
      <c r="A626" s="42" t="s">
        <v>201</v>
      </c>
      <c r="B626" s="42" t="s">
        <v>1462</v>
      </c>
      <c r="C626" s="42" t="s">
        <v>1463</v>
      </c>
    </row>
    <row r="627" spans="1:3">
      <c r="A627" s="42" t="s">
        <v>201</v>
      </c>
      <c r="B627" s="42" t="s">
        <v>1464</v>
      </c>
      <c r="C627" s="42" t="s">
        <v>1465</v>
      </c>
    </row>
    <row r="628" spans="1:3">
      <c r="A628" s="42" t="s">
        <v>201</v>
      </c>
      <c r="B628" s="42" t="s">
        <v>1466</v>
      </c>
      <c r="C628" s="42" t="s">
        <v>1467</v>
      </c>
    </row>
    <row r="629" spans="1:3">
      <c r="A629" s="42" t="s">
        <v>201</v>
      </c>
      <c r="B629" s="42" t="s">
        <v>1468</v>
      </c>
      <c r="C629" s="42" t="s">
        <v>1469</v>
      </c>
    </row>
    <row r="630" spans="1:3">
      <c r="A630" s="42" t="s">
        <v>201</v>
      </c>
      <c r="B630" s="42" t="s">
        <v>1470</v>
      </c>
      <c r="C630" s="42" t="s">
        <v>1471</v>
      </c>
    </row>
    <row r="631" spans="1:3">
      <c r="A631" s="42" t="s">
        <v>201</v>
      </c>
      <c r="B631" s="42" t="s">
        <v>1472</v>
      </c>
      <c r="C631" s="42" t="s">
        <v>1473</v>
      </c>
    </row>
    <row r="632" spans="1:3">
      <c r="A632" s="42" t="s">
        <v>201</v>
      </c>
      <c r="B632" s="42" t="s">
        <v>1474</v>
      </c>
      <c r="C632" s="42" t="s">
        <v>1475</v>
      </c>
    </row>
    <row r="633" spans="1:3">
      <c r="A633" s="42" t="s">
        <v>201</v>
      </c>
      <c r="B633" s="42" t="s">
        <v>1476</v>
      </c>
      <c r="C633" s="42" t="s">
        <v>1477</v>
      </c>
    </row>
    <row r="634" spans="1:3">
      <c r="A634" s="42" t="s">
        <v>201</v>
      </c>
      <c r="B634" s="42" t="s">
        <v>1478</v>
      </c>
      <c r="C634" s="42" t="s">
        <v>1479</v>
      </c>
    </row>
    <row r="635" spans="1:3">
      <c r="A635" s="42" t="s">
        <v>201</v>
      </c>
      <c r="B635" s="42" t="s">
        <v>1480</v>
      </c>
      <c r="C635" s="42" t="s">
        <v>1481</v>
      </c>
    </row>
    <row r="636" spans="1:3">
      <c r="A636" s="42" t="s">
        <v>201</v>
      </c>
      <c r="B636" s="42" t="s">
        <v>1482</v>
      </c>
      <c r="C636" s="42" t="s">
        <v>1483</v>
      </c>
    </row>
    <row r="637" spans="1:3">
      <c r="A637" s="42" t="s">
        <v>201</v>
      </c>
      <c r="B637" s="42" t="s">
        <v>1484</v>
      </c>
      <c r="C637" s="42" t="s">
        <v>1485</v>
      </c>
    </row>
    <row r="638" spans="1:3">
      <c r="A638" s="42" t="s">
        <v>201</v>
      </c>
      <c r="B638" s="42" t="s">
        <v>1486</v>
      </c>
      <c r="C638" s="42" t="s">
        <v>1487</v>
      </c>
    </row>
    <row r="639" spans="1:3">
      <c r="A639" s="42" t="s">
        <v>201</v>
      </c>
      <c r="B639" s="42" t="s">
        <v>1488</v>
      </c>
      <c r="C639" s="42" t="s">
        <v>1489</v>
      </c>
    </row>
    <row r="640" spans="1:3">
      <c r="A640" s="42" t="s">
        <v>201</v>
      </c>
      <c r="B640" s="42" t="s">
        <v>1490</v>
      </c>
      <c r="C640" s="42" t="s">
        <v>1491</v>
      </c>
    </row>
    <row r="641" spans="1:3">
      <c r="A641" s="42" t="s">
        <v>201</v>
      </c>
      <c r="B641" s="42" t="s">
        <v>1492</v>
      </c>
      <c r="C641" s="42" t="s">
        <v>1493</v>
      </c>
    </row>
    <row r="642" spans="1:3">
      <c r="A642" s="42" t="s">
        <v>201</v>
      </c>
      <c r="B642" s="42" t="s">
        <v>1494</v>
      </c>
      <c r="C642" s="42" t="s">
        <v>1495</v>
      </c>
    </row>
    <row r="643" spans="1:3">
      <c r="A643" s="42" t="s">
        <v>201</v>
      </c>
      <c r="B643" s="42" t="s">
        <v>1496</v>
      </c>
      <c r="C643" s="42" t="s">
        <v>1497</v>
      </c>
    </row>
    <row r="644" spans="1:3">
      <c r="A644" s="42" t="s">
        <v>201</v>
      </c>
      <c r="B644" s="42" t="s">
        <v>1498</v>
      </c>
      <c r="C644" s="42" t="s">
        <v>1499</v>
      </c>
    </row>
    <row r="645" spans="1:3">
      <c r="A645" s="42" t="s">
        <v>201</v>
      </c>
      <c r="B645" s="42" t="s">
        <v>1500</v>
      </c>
      <c r="C645" s="42" t="s">
        <v>1501</v>
      </c>
    </row>
    <row r="646" spans="1:3">
      <c r="A646" s="42" t="s">
        <v>201</v>
      </c>
      <c r="B646" s="42" t="s">
        <v>1502</v>
      </c>
      <c r="C646" s="42" t="s">
        <v>1503</v>
      </c>
    </row>
    <row r="647" spans="1:3">
      <c r="A647" s="42" t="s">
        <v>201</v>
      </c>
      <c r="B647" s="42" t="s">
        <v>1504</v>
      </c>
      <c r="C647" s="42" t="s">
        <v>1505</v>
      </c>
    </row>
    <row r="648" spans="1:3">
      <c r="A648" s="42" t="s">
        <v>201</v>
      </c>
      <c r="B648" s="42" t="s">
        <v>1506</v>
      </c>
      <c r="C648" s="42" t="s">
        <v>1507</v>
      </c>
    </row>
    <row r="649" spans="1:3">
      <c r="A649" s="42" t="s">
        <v>201</v>
      </c>
      <c r="B649" s="42" t="s">
        <v>1508</v>
      </c>
      <c r="C649" s="42" t="s">
        <v>1509</v>
      </c>
    </row>
    <row r="650" spans="1:3">
      <c r="A650" s="42" t="s">
        <v>201</v>
      </c>
      <c r="B650" s="42" t="s">
        <v>1510</v>
      </c>
      <c r="C650" s="42" t="s">
        <v>1511</v>
      </c>
    </row>
    <row r="651" spans="1:3">
      <c r="A651" s="42" t="s">
        <v>201</v>
      </c>
      <c r="B651" s="42" t="s">
        <v>1512</v>
      </c>
      <c r="C651" s="42" t="s">
        <v>1513</v>
      </c>
    </row>
    <row r="652" spans="1:3">
      <c r="A652" s="42" t="s">
        <v>201</v>
      </c>
      <c r="B652" s="42" t="s">
        <v>1514</v>
      </c>
      <c r="C652" s="42" t="s">
        <v>1515</v>
      </c>
    </row>
    <row r="653" spans="1:3">
      <c r="A653" s="42" t="s">
        <v>201</v>
      </c>
      <c r="B653" s="42" t="s">
        <v>1516</v>
      </c>
      <c r="C653" s="42" t="s">
        <v>1517</v>
      </c>
    </row>
    <row r="654" spans="1:3">
      <c r="A654" s="42" t="s">
        <v>201</v>
      </c>
      <c r="B654" s="42" t="s">
        <v>1518</v>
      </c>
      <c r="C654" s="42" t="s">
        <v>1519</v>
      </c>
    </row>
    <row r="655" spans="1:3">
      <c r="A655" s="42" t="s">
        <v>201</v>
      </c>
      <c r="B655" s="42" t="s">
        <v>1520</v>
      </c>
      <c r="C655" s="42" t="s">
        <v>1521</v>
      </c>
    </row>
    <row r="656" spans="1:3">
      <c r="A656" s="42" t="s">
        <v>201</v>
      </c>
      <c r="B656" s="42" t="s">
        <v>1522</v>
      </c>
      <c r="C656" s="42" t="s">
        <v>1523</v>
      </c>
    </row>
    <row r="657" spans="1:3">
      <c r="A657" s="42" t="s">
        <v>201</v>
      </c>
      <c r="B657" s="42" t="s">
        <v>1524</v>
      </c>
      <c r="C657" s="42" t="s">
        <v>1525</v>
      </c>
    </row>
    <row r="658" spans="1:3">
      <c r="A658" s="42" t="s">
        <v>201</v>
      </c>
      <c r="B658" s="42" t="s">
        <v>1526</v>
      </c>
      <c r="C658" s="42" t="s">
        <v>1527</v>
      </c>
    </row>
    <row r="659" spans="1:3">
      <c r="A659" s="42" t="s">
        <v>201</v>
      </c>
      <c r="B659" s="42" t="s">
        <v>1528</v>
      </c>
      <c r="C659" s="42" t="s">
        <v>1529</v>
      </c>
    </row>
    <row r="660" spans="1:3">
      <c r="A660" s="42" t="s">
        <v>201</v>
      </c>
      <c r="B660" s="42" t="s">
        <v>1530</v>
      </c>
      <c r="C660" s="42" t="s">
        <v>1531</v>
      </c>
    </row>
    <row r="661" spans="1:3">
      <c r="A661" s="42" t="s">
        <v>201</v>
      </c>
      <c r="B661" s="42" t="s">
        <v>1532</v>
      </c>
      <c r="C661" s="42" t="s">
        <v>1533</v>
      </c>
    </row>
    <row r="662" spans="1:3">
      <c r="A662" s="42" t="s">
        <v>201</v>
      </c>
      <c r="B662" s="42" t="s">
        <v>1534</v>
      </c>
      <c r="C662" s="42" t="s">
        <v>1535</v>
      </c>
    </row>
    <row r="663" spans="1:3">
      <c r="A663" s="42" t="s">
        <v>201</v>
      </c>
      <c r="B663" s="42" t="s">
        <v>1536</v>
      </c>
      <c r="C663" s="42" t="s">
        <v>1537</v>
      </c>
    </row>
    <row r="664" spans="1:3">
      <c r="A664" s="42" t="s">
        <v>201</v>
      </c>
      <c r="B664" s="42" t="s">
        <v>1538</v>
      </c>
      <c r="C664" s="42" t="s">
        <v>1539</v>
      </c>
    </row>
    <row r="665" spans="1:3">
      <c r="A665" s="42" t="s">
        <v>201</v>
      </c>
      <c r="B665" s="42" t="s">
        <v>1540</v>
      </c>
      <c r="C665" s="42" t="s">
        <v>1541</v>
      </c>
    </row>
    <row r="666" spans="1:3">
      <c r="A666" s="42" t="s">
        <v>201</v>
      </c>
      <c r="B666" s="42" t="s">
        <v>1542</v>
      </c>
      <c r="C666" s="42" t="s">
        <v>1543</v>
      </c>
    </row>
    <row r="667" spans="1:3">
      <c r="A667" s="42" t="s">
        <v>201</v>
      </c>
      <c r="B667" s="42" t="s">
        <v>1544</v>
      </c>
      <c r="C667" s="42" t="s">
        <v>1545</v>
      </c>
    </row>
    <row r="668" spans="1:3">
      <c r="A668" s="42" t="s">
        <v>201</v>
      </c>
      <c r="B668" s="42" t="s">
        <v>1546</v>
      </c>
      <c r="C668" s="42" t="s">
        <v>1547</v>
      </c>
    </row>
    <row r="669" spans="1:3">
      <c r="A669" s="42" t="s">
        <v>201</v>
      </c>
      <c r="B669" s="42" t="s">
        <v>1548</v>
      </c>
      <c r="C669" s="42" t="s">
        <v>1549</v>
      </c>
    </row>
    <row r="670" spans="1:3">
      <c r="A670" s="42" t="s">
        <v>201</v>
      </c>
      <c r="B670" s="42" t="s">
        <v>1550</v>
      </c>
      <c r="C670" s="42" t="s">
        <v>1551</v>
      </c>
    </row>
    <row r="671" spans="1:3">
      <c r="A671" s="42" t="s">
        <v>201</v>
      </c>
      <c r="B671" s="42" t="s">
        <v>1552</v>
      </c>
      <c r="C671" s="42" t="s">
        <v>1553</v>
      </c>
    </row>
    <row r="672" spans="1:3">
      <c r="A672" s="42" t="s">
        <v>201</v>
      </c>
      <c r="B672" s="42" t="s">
        <v>1554</v>
      </c>
      <c r="C672" s="42" t="s">
        <v>1555</v>
      </c>
    </row>
    <row r="673" spans="1:3">
      <c r="A673" s="42" t="s">
        <v>201</v>
      </c>
      <c r="B673" s="42" t="s">
        <v>1556</v>
      </c>
      <c r="C673" s="42" t="s">
        <v>1557</v>
      </c>
    </row>
    <row r="674" spans="1:3">
      <c r="A674" s="42" t="s">
        <v>201</v>
      </c>
      <c r="B674" s="42" t="s">
        <v>1558</v>
      </c>
      <c r="C674" s="42" t="s">
        <v>1559</v>
      </c>
    </row>
    <row r="675" spans="1:3">
      <c r="A675" s="42" t="s">
        <v>201</v>
      </c>
      <c r="B675" s="42" t="s">
        <v>1560</v>
      </c>
      <c r="C675" s="42" t="s">
        <v>1561</v>
      </c>
    </row>
    <row r="676" spans="1:3">
      <c r="A676" s="42" t="s">
        <v>201</v>
      </c>
      <c r="B676" s="42" t="s">
        <v>1562</v>
      </c>
      <c r="C676" s="42" t="s">
        <v>1563</v>
      </c>
    </row>
    <row r="677" spans="1:3">
      <c r="A677" s="42" t="s">
        <v>201</v>
      </c>
      <c r="B677" s="42" t="s">
        <v>1564</v>
      </c>
      <c r="C677" s="42" t="s">
        <v>1565</v>
      </c>
    </row>
    <row r="678" spans="1:3">
      <c r="A678" s="42" t="s">
        <v>201</v>
      </c>
      <c r="B678" s="42" t="s">
        <v>1566</v>
      </c>
      <c r="C678" s="42" t="s">
        <v>1567</v>
      </c>
    </row>
    <row r="679" spans="1:3">
      <c r="A679" s="42" t="s">
        <v>201</v>
      </c>
      <c r="B679" s="42" t="s">
        <v>1568</v>
      </c>
      <c r="C679" s="42" t="s">
        <v>1569</v>
      </c>
    </row>
    <row r="680" spans="1:3">
      <c r="A680" s="42" t="s">
        <v>201</v>
      </c>
      <c r="B680" s="42" t="s">
        <v>1570</v>
      </c>
      <c r="C680" s="42" t="s">
        <v>1571</v>
      </c>
    </row>
    <row r="681" spans="1:3">
      <c r="A681" s="42" t="s">
        <v>201</v>
      </c>
      <c r="B681" s="42" t="s">
        <v>1572</v>
      </c>
      <c r="C681" s="42" t="s">
        <v>1573</v>
      </c>
    </row>
    <row r="682" spans="1:3">
      <c r="A682" s="42" t="s">
        <v>201</v>
      </c>
      <c r="B682" s="42" t="s">
        <v>1574</v>
      </c>
      <c r="C682" s="42" t="s">
        <v>1575</v>
      </c>
    </row>
    <row r="683" spans="1:3">
      <c r="A683" s="42" t="s">
        <v>201</v>
      </c>
      <c r="B683" s="42" t="s">
        <v>1576</v>
      </c>
      <c r="C683" s="42" t="s">
        <v>1577</v>
      </c>
    </row>
    <row r="684" spans="1:3">
      <c r="A684" s="42" t="s">
        <v>201</v>
      </c>
      <c r="B684" s="42" t="s">
        <v>1578</v>
      </c>
      <c r="C684" s="42" t="s">
        <v>1579</v>
      </c>
    </row>
    <row r="685" spans="1:3">
      <c r="A685" s="42" t="s">
        <v>201</v>
      </c>
      <c r="B685" s="42" t="s">
        <v>1580</v>
      </c>
      <c r="C685" s="42" t="s">
        <v>1581</v>
      </c>
    </row>
    <row r="686" spans="1:3">
      <c r="A686" s="42" t="s">
        <v>201</v>
      </c>
      <c r="B686" s="42" t="s">
        <v>1582</v>
      </c>
      <c r="C686" s="42" t="s">
        <v>1583</v>
      </c>
    </row>
    <row r="687" spans="1:3">
      <c r="A687" s="42" t="s">
        <v>201</v>
      </c>
      <c r="B687" s="42" t="s">
        <v>1584</v>
      </c>
      <c r="C687" s="42" t="s">
        <v>1585</v>
      </c>
    </row>
    <row r="688" spans="1:3">
      <c r="A688" s="42" t="s">
        <v>201</v>
      </c>
      <c r="B688" s="42" t="s">
        <v>1586</v>
      </c>
      <c r="C688" s="42" t="s">
        <v>1587</v>
      </c>
    </row>
    <row r="689" spans="1:3">
      <c r="A689" s="42" t="s">
        <v>201</v>
      </c>
      <c r="B689" s="42" t="s">
        <v>1588</v>
      </c>
      <c r="C689" s="42" t="s">
        <v>1589</v>
      </c>
    </row>
    <row r="690" spans="1:3">
      <c r="A690" s="42" t="s">
        <v>201</v>
      </c>
      <c r="B690" s="42" t="s">
        <v>1590</v>
      </c>
      <c r="C690" s="42" t="s">
        <v>1591</v>
      </c>
    </row>
    <row r="691" spans="1:3">
      <c r="A691" s="42" t="s">
        <v>201</v>
      </c>
      <c r="B691" s="42" t="s">
        <v>1592</v>
      </c>
      <c r="C691" s="42" t="s">
        <v>1593</v>
      </c>
    </row>
    <row r="692" spans="1:3">
      <c r="A692" s="42" t="s">
        <v>201</v>
      </c>
      <c r="B692" s="42" t="s">
        <v>1594</v>
      </c>
      <c r="C692" s="42" t="s">
        <v>1595</v>
      </c>
    </row>
    <row r="693" spans="1:3">
      <c r="A693" s="42" t="s">
        <v>201</v>
      </c>
      <c r="B693" s="42" t="s">
        <v>1596</v>
      </c>
      <c r="C693" s="42" t="s">
        <v>1597</v>
      </c>
    </row>
    <row r="694" spans="1:3">
      <c r="A694" s="42" t="s">
        <v>201</v>
      </c>
      <c r="B694" s="42" t="s">
        <v>1598</v>
      </c>
      <c r="C694" s="42" t="s">
        <v>1599</v>
      </c>
    </row>
    <row r="695" spans="1:3">
      <c r="A695" s="42" t="s">
        <v>201</v>
      </c>
      <c r="B695" s="42" t="s">
        <v>1600</v>
      </c>
      <c r="C695" s="42" t="s">
        <v>1601</v>
      </c>
    </row>
    <row r="696" spans="1:3">
      <c r="A696" s="42" t="s">
        <v>201</v>
      </c>
      <c r="B696" s="42" t="s">
        <v>1602</v>
      </c>
      <c r="C696" s="42" t="s">
        <v>1603</v>
      </c>
    </row>
    <row r="697" spans="1:3">
      <c r="A697" s="42" t="s">
        <v>201</v>
      </c>
      <c r="B697" s="42" t="s">
        <v>1604</v>
      </c>
      <c r="C697" s="42" t="s">
        <v>1605</v>
      </c>
    </row>
    <row r="698" spans="1:3">
      <c r="A698" s="42" t="s">
        <v>201</v>
      </c>
      <c r="B698" s="42" t="s">
        <v>1606</v>
      </c>
      <c r="C698" s="42" t="s">
        <v>1607</v>
      </c>
    </row>
    <row r="699" spans="1:3">
      <c r="A699" s="42" t="s">
        <v>201</v>
      </c>
      <c r="B699" s="42" t="s">
        <v>1608</v>
      </c>
      <c r="C699" s="42" t="s">
        <v>1609</v>
      </c>
    </row>
    <row r="700" spans="1:3">
      <c r="A700" s="42" t="s">
        <v>201</v>
      </c>
      <c r="B700" s="42" t="s">
        <v>1610</v>
      </c>
      <c r="C700" s="42" t="s">
        <v>1611</v>
      </c>
    </row>
    <row r="701" spans="1:3">
      <c r="A701" s="42" t="s">
        <v>201</v>
      </c>
      <c r="B701" s="42" t="s">
        <v>1612</v>
      </c>
      <c r="C701" s="42" t="s">
        <v>1613</v>
      </c>
    </row>
    <row r="702" spans="1:3">
      <c r="A702" s="42" t="s">
        <v>201</v>
      </c>
      <c r="B702" s="42" t="s">
        <v>1614</v>
      </c>
      <c r="C702" s="42" t="s">
        <v>1615</v>
      </c>
    </row>
    <row r="703" spans="1:3">
      <c r="A703" s="42" t="s">
        <v>201</v>
      </c>
      <c r="B703" s="42" t="s">
        <v>1616</v>
      </c>
      <c r="C703" s="42" t="s">
        <v>1617</v>
      </c>
    </row>
    <row r="704" spans="1:3">
      <c r="A704" s="42" t="s">
        <v>201</v>
      </c>
      <c r="B704" s="42" t="s">
        <v>1618</v>
      </c>
      <c r="C704" s="42" t="s">
        <v>1619</v>
      </c>
    </row>
    <row r="705" spans="1:3">
      <c r="A705" s="42" t="s">
        <v>201</v>
      </c>
      <c r="B705" s="42" t="s">
        <v>1620</v>
      </c>
      <c r="C705" s="42" t="s">
        <v>1621</v>
      </c>
    </row>
    <row r="706" spans="1:3">
      <c r="A706" s="42" t="s">
        <v>201</v>
      </c>
      <c r="B706" s="42" t="s">
        <v>1622</v>
      </c>
      <c r="C706" s="42" t="s">
        <v>1623</v>
      </c>
    </row>
    <row r="707" spans="1:3">
      <c r="A707" s="42" t="s">
        <v>201</v>
      </c>
      <c r="B707" s="42" t="s">
        <v>1624</v>
      </c>
      <c r="C707" s="42" t="s">
        <v>1625</v>
      </c>
    </row>
    <row r="708" spans="1:3">
      <c r="A708" s="42" t="s">
        <v>201</v>
      </c>
      <c r="B708" s="42" t="s">
        <v>1626</v>
      </c>
      <c r="C708" s="42" t="s">
        <v>1627</v>
      </c>
    </row>
    <row r="709" spans="1:3">
      <c r="A709" s="42" t="s">
        <v>201</v>
      </c>
      <c r="B709" s="42" t="s">
        <v>1628</v>
      </c>
      <c r="C709" s="42" t="s">
        <v>1629</v>
      </c>
    </row>
    <row r="710" spans="1:3">
      <c r="A710" s="42" t="s">
        <v>201</v>
      </c>
      <c r="B710" s="42" t="s">
        <v>1630</v>
      </c>
      <c r="C710" s="42" t="s">
        <v>1631</v>
      </c>
    </row>
    <row r="711" spans="1:3">
      <c r="A711" s="42" t="s">
        <v>201</v>
      </c>
      <c r="B711" s="42" t="s">
        <v>1632</v>
      </c>
      <c r="C711" s="42" t="s">
        <v>1633</v>
      </c>
    </row>
    <row r="712" spans="1:3">
      <c r="A712" s="42" t="s">
        <v>201</v>
      </c>
      <c r="B712" s="42" t="s">
        <v>1634</v>
      </c>
      <c r="C712" s="42" t="s">
        <v>1635</v>
      </c>
    </row>
    <row r="713" spans="1:3">
      <c r="A713" s="42" t="s">
        <v>201</v>
      </c>
      <c r="B713" s="42" t="s">
        <v>1636</v>
      </c>
      <c r="C713" s="42" t="s">
        <v>1637</v>
      </c>
    </row>
    <row r="714" spans="1:3">
      <c r="A714" s="42" t="s">
        <v>201</v>
      </c>
      <c r="B714" s="42" t="s">
        <v>1638</v>
      </c>
      <c r="C714" s="42" t="s">
        <v>1639</v>
      </c>
    </row>
    <row r="715" spans="1:3">
      <c r="A715" s="42" t="s">
        <v>201</v>
      </c>
      <c r="B715" s="42" t="s">
        <v>1640</v>
      </c>
      <c r="C715" s="42" t="s">
        <v>1641</v>
      </c>
    </row>
    <row r="716" spans="1:3">
      <c r="A716" s="42" t="s">
        <v>201</v>
      </c>
      <c r="B716" s="42" t="s">
        <v>1642</v>
      </c>
      <c r="C716" s="42" t="s">
        <v>1643</v>
      </c>
    </row>
    <row r="717" spans="1:3">
      <c r="A717" s="42" t="s">
        <v>201</v>
      </c>
      <c r="B717" s="42" t="s">
        <v>1644</v>
      </c>
      <c r="C717" s="42" t="s">
        <v>1645</v>
      </c>
    </row>
    <row r="718" spans="1:3">
      <c r="A718" s="42" t="s">
        <v>201</v>
      </c>
      <c r="B718" s="42" t="s">
        <v>1646</v>
      </c>
      <c r="C718" s="42" t="s">
        <v>1647</v>
      </c>
    </row>
    <row r="719" spans="1:3">
      <c r="A719" s="42" t="s">
        <v>201</v>
      </c>
      <c r="B719" s="42" t="s">
        <v>1648</v>
      </c>
      <c r="C719" s="42" t="s">
        <v>1649</v>
      </c>
    </row>
    <row r="720" spans="1:3">
      <c r="A720" s="42" t="s">
        <v>201</v>
      </c>
      <c r="B720" s="42" t="s">
        <v>1650</v>
      </c>
      <c r="C720" s="42" t="s">
        <v>1651</v>
      </c>
    </row>
    <row r="721" spans="1:3">
      <c r="A721" s="42" t="s">
        <v>201</v>
      </c>
      <c r="B721" s="42" t="s">
        <v>1652</v>
      </c>
      <c r="C721" s="42" t="s">
        <v>1653</v>
      </c>
    </row>
    <row r="722" spans="1:3">
      <c r="A722" s="42" t="s">
        <v>201</v>
      </c>
      <c r="B722" s="42" t="s">
        <v>1654</v>
      </c>
      <c r="C722" s="42" t="s">
        <v>1655</v>
      </c>
    </row>
    <row r="723" spans="1:3">
      <c r="A723" s="42" t="s">
        <v>201</v>
      </c>
      <c r="B723" s="42" t="s">
        <v>1656</v>
      </c>
      <c r="C723" s="42" t="s">
        <v>1657</v>
      </c>
    </row>
    <row r="724" spans="1:3">
      <c r="A724" s="42" t="s">
        <v>201</v>
      </c>
      <c r="B724" s="42" t="s">
        <v>1658</v>
      </c>
      <c r="C724" s="42" t="s">
        <v>1659</v>
      </c>
    </row>
    <row r="725" spans="1:3">
      <c r="A725" s="42" t="s">
        <v>201</v>
      </c>
      <c r="B725" s="42" t="s">
        <v>1660</v>
      </c>
      <c r="C725" s="42" t="s">
        <v>1661</v>
      </c>
    </row>
    <row r="726" spans="1:3">
      <c r="A726" s="42" t="s">
        <v>201</v>
      </c>
      <c r="B726" s="42" t="s">
        <v>1662</v>
      </c>
      <c r="C726" s="42" t="s">
        <v>1663</v>
      </c>
    </row>
    <row r="727" spans="1:3">
      <c r="A727" s="42" t="s">
        <v>201</v>
      </c>
      <c r="B727" s="42" t="s">
        <v>1664</v>
      </c>
      <c r="C727" s="42" t="s">
        <v>1665</v>
      </c>
    </row>
    <row r="728" spans="1:3">
      <c r="A728" s="42" t="s">
        <v>201</v>
      </c>
      <c r="B728" s="42" t="s">
        <v>1666</v>
      </c>
      <c r="C728" s="42" t="s">
        <v>1667</v>
      </c>
    </row>
    <row r="729" spans="1:3">
      <c r="A729" s="42" t="s">
        <v>201</v>
      </c>
      <c r="B729" s="42" t="s">
        <v>1668</v>
      </c>
      <c r="C729" s="42" t="s">
        <v>1669</v>
      </c>
    </row>
    <row r="730" spans="1:3">
      <c r="A730" s="42" t="s">
        <v>201</v>
      </c>
      <c r="B730" s="42" t="s">
        <v>1670</v>
      </c>
      <c r="C730" s="42" t="s">
        <v>1671</v>
      </c>
    </row>
    <row r="731" spans="1:3">
      <c r="A731" s="42" t="s">
        <v>201</v>
      </c>
      <c r="B731" s="42" t="s">
        <v>1672</v>
      </c>
      <c r="C731" s="42" t="s">
        <v>1673</v>
      </c>
    </row>
    <row r="732" spans="1:3">
      <c r="A732" s="42" t="s">
        <v>201</v>
      </c>
      <c r="B732" s="42" t="s">
        <v>1674</v>
      </c>
      <c r="C732" s="42" t="s">
        <v>1675</v>
      </c>
    </row>
    <row r="733" spans="1:3">
      <c r="A733" s="42" t="s">
        <v>201</v>
      </c>
      <c r="B733" s="42" t="s">
        <v>1676</v>
      </c>
      <c r="C733" s="42" t="s">
        <v>1677</v>
      </c>
    </row>
    <row r="734" spans="1:3">
      <c r="A734" s="42" t="s">
        <v>201</v>
      </c>
      <c r="B734" s="42" t="s">
        <v>1678</v>
      </c>
      <c r="C734" s="42" t="s">
        <v>1679</v>
      </c>
    </row>
    <row r="735" spans="1:3">
      <c r="A735" s="42" t="s">
        <v>201</v>
      </c>
      <c r="B735" s="42" t="s">
        <v>1680</v>
      </c>
      <c r="C735" s="42" t="s">
        <v>1681</v>
      </c>
    </row>
    <row r="736" spans="1:3">
      <c r="A736" s="42" t="s">
        <v>201</v>
      </c>
      <c r="B736" s="42" t="s">
        <v>1682</v>
      </c>
      <c r="C736" s="42" t="s">
        <v>1683</v>
      </c>
    </row>
    <row r="737" spans="1:3">
      <c r="A737" s="42" t="s">
        <v>201</v>
      </c>
      <c r="B737" s="42" t="s">
        <v>1684</v>
      </c>
      <c r="C737" s="42" t="s">
        <v>1685</v>
      </c>
    </row>
    <row r="738" spans="1:3">
      <c r="A738" s="42" t="s">
        <v>201</v>
      </c>
      <c r="B738" s="42" t="s">
        <v>1686</v>
      </c>
      <c r="C738" s="42" t="s">
        <v>1687</v>
      </c>
    </row>
    <row r="739" spans="1:3">
      <c r="A739" s="42" t="s">
        <v>201</v>
      </c>
      <c r="B739" s="42" t="s">
        <v>1688</v>
      </c>
      <c r="C739" s="42" t="s">
        <v>1689</v>
      </c>
    </row>
    <row r="740" spans="1:3">
      <c r="A740" s="42" t="s">
        <v>201</v>
      </c>
      <c r="B740" s="42" t="s">
        <v>1690</v>
      </c>
      <c r="C740" s="42" t="s">
        <v>1691</v>
      </c>
    </row>
    <row r="741" spans="1:3">
      <c r="A741" s="42" t="s">
        <v>201</v>
      </c>
      <c r="B741" s="42" t="s">
        <v>1692</v>
      </c>
      <c r="C741" s="42" t="s">
        <v>1693</v>
      </c>
    </row>
    <row r="742" spans="1:3">
      <c r="A742" s="42" t="s">
        <v>201</v>
      </c>
      <c r="B742" s="42" t="s">
        <v>1694</v>
      </c>
      <c r="C742" s="42" t="s">
        <v>1695</v>
      </c>
    </row>
    <row r="743" spans="1:3">
      <c r="A743" s="42" t="s">
        <v>201</v>
      </c>
      <c r="B743" s="42" t="s">
        <v>1696</v>
      </c>
      <c r="C743" s="42" t="s">
        <v>1697</v>
      </c>
    </row>
    <row r="744" spans="1:3">
      <c r="A744" s="42" t="s">
        <v>201</v>
      </c>
      <c r="B744" s="42" t="s">
        <v>1698</v>
      </c>
      <c r="C744" s="42" t="s">
        <v>1699</v>
      </c>
    </row>
    <row r="745" spans="1:3">
      <c r="A745" s="42" t="s">
        <v>201</v>
      </c>
      <c r="B745" s="42" t="s">
        <v>1700</v>
      </c>
      <c r="C745" s="42" t="s">
        <v>1701</v>
      </c>
    </row>
    <row r="746" spans="1:3">
      <c r="A746" s="42" t="s">
        <v>201</v>
      </c>
      <c r="B746" s="42" t="s">
        <v>1702</v>
      </c>
      <c r="C746" s="42" t="s">
        <v>1703</v>
      </c>
    </row>
    <row r="747" spans="1:3">
      <c r="A747" s="42" t="s">
        <v>201</v>
      </c>
      <c r="B747" s="42" t="s">
        <v>1704</v>
      </c>
      <c r="C747" s="42" t="s">
        <v>1705</v>
      </c>
    </row>
    <row r="748" spans="1:3">
      <c r="A748" s="42" t="s">
        <v>201</v>
      </c>
      <c r="B748" s="42" t="s">
        <v>1706</v>
      </c>
      <c r="C748" s="42" t="s">
        <v>1707</v>
      </c>
    </row>
    <row r="749" spans="1:3">
      <c r="A749" s="42" t="s">
        <v>201</v>
      </c>
      <c r="B749" s="42" t="s">
        <v>1708</v>
      </c>
      <c r="C749" s="42" t="s">
        <v>1709</v>
      </c>
    </row>
    <row r="750" spans="1:3">
      <c r="A750" s="42" t="s">
        <v>201</v>
      </c>
      <c r="B750" s="42" t="s">
        <v>1710</v>
      </c>
      <c r="C750" s="42" t="s">
        <v>1711</v>
      </c>
    </row>
    <row r="751" spans="1:3">
      <c r="A751" s="42" t="s">
        <v>201</v>
      </c>
      <c r="B751" s="42" t="s">
        <v>1712</v>
      </c>
      <c r="C751" s="42" t="s">
        <v>1713</v>
      </c>
    </row>
    <row r="752" spans="1:3">
      <c r="A752" s="42" t="s">
        <v>201</v>
      </c>
      <c r="B752" s="42" t="s">
        <v>1714</v>
      </c>
      <c r="C752" s="42" t="s">
        <v>1715</v>
      </c>
    </row>
    <row r="753" spans="1:3">
      <c r="A753" s="42" t="s">
        <v>201</v>
      </c>
      <c r="B753" s="42" t="s">
        <v>1716</v>
      </c>
      <c r="C753" s="42" t="s">
        <v>1717</v>
      </c>
    </row>
    <row r="754" spans="1:3">
      <c r="A754" s="42" t="s">
        <v>201</v>
      </c>
      <c r="B754" s="42" t="s">
        <v>1718</v>
      </c>
      <c r="C754" s="42" t="s">
        <v>1719</v>
      </c>
    </row>
    <row r="755" spans="1:3">
      <c r="A755" s="42" t="s">
        <v>201</v>
      </c>
      <c r="B755" s="42" t="s">
        <v>1720</v>
      </c>
      <c r="C755" s="42" t="s">
        <v>1721</v>
      </c>
    </row>
    <row r="756" spans="1:3">
      <c r="A756" s="42" t="s">
        <v>201</v>
      </c>
      <c r="B756" s="42" t="s">
        <v>1722</v>
      </c>
      <c r="C756" s="42" t="s">
        <v>1723</v>
      </c>
    </row>
    <row r="757" spans="1:3">
      <c r="A757" s="42" t="s">
        <v>201</v>
      </c>
      <c r="B757" s="42" t="s">
        <v>1724</v>
      </c>
      <c r="C757" s="42" t="s">
        <v>1725</v>
      </c>
    </row>
    <row r="758" spans="1:3">
      <c r="A758" s="42" t="s">
        <v>201</v>
      </c>
      <c r="B758" s="42" t="s">
        <v>1726</v>
      </c>
      <c r="C758" s="42" t="s">
        <v>1727</v>
      </c>
    </row>
    <row r="759" spans="1:3">
      <c r="A759" s="42" t="s">
        <v>201</v>
      </c>
      <c r="B759" s="42" t="s">
        <v>1728</v>
      </c>
      <c r="C759" s="42" t="s">
        <v>1729</v>
      </c>
    </row>
    <row r="760" spans="1:3">
      <c r="A760" s="42" t="s">
        <v>201</v>
      </c>
      <c r="B760" s="42" t="s">
        <v>1730</v>
      </c>
      <c r="C760" s="42" t="s">
        <v>1731</v>
      </c>
    </row>
    <row r="761" spans="1:3">
      <c r="A761" s="42" t="s">
        <v>201</v>
      </c>
      <c r="B761" s="42" t="s">
        <v>1732</v>
      </c>
      <c r="C761" s="42" t="s">
        <v>1733</v>
      </c>
    </row>
    <row r="762" spans="1:3">
      <c r="A762" s="42" t="s">
        <v>201</v>
      </c>
      <c r="B762" s="42" t="s">
        <v>1734</v>
      </c>
      <c r="C762" s="42" t="s">
        <v>1735</v>
      </c>
    </row>
    <row r="763" spans="1:3">
      <c r="A763" s="42" t="s">
        <v>201</v>
      </c>
      <c r="B763" s="42" t="s">
        <v>1736</v>
      </c>
      <c r="C763" s="42" t="s">
        <v>1737</v>
      </c>
    </row>
    <row r="764" spans="1:3">
      <c r="A764" s="42" t="s">
        <v>201</v>
      </c>
      <c r="B764" s="42" t="s">
        <v>1738</v>
      </c>
      <c r="C764" s="42" t="s">
        <v>1739</v>
      </c>
    </row>
    <row r="765" spans="1:3">
      <c r="A765" s="42" t="s">
        <v>201</v>
      </c>
      <c r="B765" s="42" t="s">
        <v>1740</v>
      </c>
      <c r="C765" s="42" t="s">
        <v>1741</v>
      </c>
    </row>
    <row r="766" spans="1:3">
      <c r="A766" s="42" t="s">
        <v>201</v>
      </c>
      <c r="B766" s="42" t="s">
        <v>1742</v>
      </c>
      <c r="C766" s="42" t="s">
        <v>1743</v>
      </c>
    </row>
    <row r="767" spans="1:3">
      <c r="A767" s="42" t="s">
        <v>201</v>
      </c>
      <c r="B767" s="42" t="s">
        <v>1744</v>
      </c>
      <c r="C767" s="42" t="s">
        <v>1745</v>
      </c>
    </row>
    <row r="768" spans="1:3">
      <c r="A768" s="42" t="s">
        <v>201</v>
      </c>
      <c r="B768" s="42" t="s">
        <v>1746</v>
      </c>
      <c r="C768" s="42" t="s">
        <v>1747</v>
      </c>
    </row>
    <row r="769" spans="1:3">
      <c r="A769" s="42" t="s">
        <v>201</v>
      </c>
      <c r="B769" s="42" t="s">
        <v>1748</v>
      </c>
      <c r="C769" s="42" t="s">
        <v>1749</v>
      </c>
    </row>
    <row r="770" spans="1:3">
      <c r="A770" s="42" t="s">
        <v>201</v>
      </c>
      <c r="B770" s="42" t="s">
        <v>1750</v>
      </c>
      <c r="C770" s="42" t="s">
        <v>1751</v>
      </c>
    </row>
    <row r="771" spans="1:3">
      <c r="A771" s="42" t="s">
        <v>201</v>
      </c>
      <c r="B771" s="42" t="s">
        <v>1752</v>
      </c>
      <c r="C771" s="42" t="s">
        <v>1753</v>
      </c>
    </row>
    <row r="772" spans="1:3">
      <c r="A772" s="42" t="s">
        <v>201</v>
      </c>
      <c r="B772" s="42" t="s">
        <v>1754</v>
      </c>
      <c r="C772" s="42" t="s">
        <v>1755</v>
      </c>
    </row>
    <row r="773" spans="1:3">
      <c r="A773" s="42" t="s">
        <v>201</v>
      </c>
      <c r="B773" s="42" t="s">
        <v>1756</v>
      </c>
      <c r="C773" s="42" t="s">
        <v>1757</v>
      </c>
    </row>
    <row r="774" spans="1:3">
      <c r="A774" s="42" t="s">
        <v>201</v>
      </c>
      <c r="B774" s="42" t="s">
        <v>1758</v>
      </c>
      <c r="C774" s="42" t="s">
        <v>1759</v>
      </c>
    </row>
    <row r="775" spans="1:3">
      <c r="A775" s="42" t="s">
        <v>201</v>
      </c>
      <c r="B775" s="42" t="s">
        <v>1760</v>
      </c>
      <c r="C775" s="42" t="s">
        <v>1761</v>
      </c>
    </row>
    <row r="776" spans="1:3">
      <c r="A776" s="42" t="s">
        <v>201</v>
      </c>
      <c r="B776" s="42" t="s">
        <v>1762</v>
      </c>
      <c r="C776" s="42" t="s">
        <v>1763</v>
      </c>
    </row>
    <row r="777" spans="1:3">
      <c r="A777" s="42" t="s">
        <v>201</v>
      </c>
      <c r="B777" s="42" t="s">
        <v>1764</v>
      </c>
      <c r="C777" s="42" t="s">
        <v>1765</v>
      </c>
    </row>
    <row r="778" spans="1:3">
      <c r="A778" s="42" t="s">
        <v>201</v>
      </c>
      <c r="B778" s="42" t="s">
        <v>1766</v>
      </c>
      <c r="C778" s="42" t="s">
        <v>1767</v>
      </c>
    </row>
    <row r="779" spans="1:3">
      <c r="A779" s="42" t="s">
        <v>201</v>
      </c>
      <c r="B779" s="42" t="s">
        <v>1768</v>
      </c>
      <c r="C779" s="42" t="s">
        <v>1769</v>
      </c>
    </row>
    <row r="780" spans="1:3">
      <c r="A780" s="42" t="s">
        <v>201</v>
      </c>
      <c r="B780" s="42" t="s">
        <v>1770</v>
      </c>
      <c r="C780" s="42" t="s">
        <v>1771</v>
      </c>
    </row>
    <row r="781" spans="1:3">
      <c r="A781" s="42" t="s">
        <v>201</v>
      </c>
      <c r="B781" s="42" t="s">
        <v>1772</v>
      </c>
      <c r="C781" s="42" t="s">
        <v>1773</v>
      </c>
    </row>
    <row r="782" spans="1:3">
      <c r="A782" s="42" t="s">
        <v>201</v>
      </c>
      <c r="B782" s="42" t="s">
        <v>1774</v>
      </c>
      <c r="C782" s="42" t="s">
        <v>1775</v>
      </c>
    </row>
    <row r="783" spans="1:3">
      <c r="A783" s="42" t="s">
        <v>201</v>
      </c>
      <c r="B783" s="42" t="s">
        <v>1776</v>
      </c>
      <c r="C783" s="42" t="s">
        <v>1777</v>
      </c>
    </row>
    <row r="784" spans="1:3">
      <c r="A784" s="42" t="s">
        <v>201</v>
      </c>
      <c r="B784" s="42" t="s">
        <v>1778</v>
      </c>
      <c r="C784" s="42" t="s">
        <v>1779</v>
      </c>
    </row>
    <row r="785" spans="1:3">
      <c r="A785" s="42" t="s">
        <v>201</v>
      </c>
      <c r="B785" s="42" t="s">
        <v>1780</v>
      </c>
      <c r="C785" s="42" t="s">
        <v>1781</v>
      </c>
    </row>
    <row r="786" spans="1:3">
      <c r="A786" s="42" t="s">
        <v>201</v>
      </c>
      <c r="B786" s="42" t="s">
        <v>1782</v>
      </c>
      <c r="C786" s="42" t="s">
        <v>1783</v>
      </c>
    </row>
    <row r="787" spans="1:3">
      <c r="A787" s="42" t="s">
        <v>201</v>
      </c>
      <c r="B787" s="42" t="s">
        <v>1784</v>
      </c>
      <c r="C787" s="42" t="s">
        <v>1785</v>
      </c>
    </row>
    <row r="788" spans="1:3">
      <c r="A788" s="42" t="s">
        <v>201</v>
      </c>
      <c r="B788" s="42" t="s">
        <v>1786</v>
      </c>
      <c r="C788" s="42" t="s">
        <v>1787</v>
      </c>
    </row>
    <row r="789" spans="1:3">
      <c r="A789" s="42" t="s">
        <v>201</v>
      </c>
      <c r="B789" s="42" t="s">
        <v>1788</v>
      </c>
      <c r="C789" s="42" t="s">
        <v>1789</v>
      </c>
    </row>
    <row r="790" spans="1:3">
      <c r="A790" s="42" t="s">
        <v>201</v>
      </c>
      <c r="B790" s="42" t="s">
        <v>1790</v>
      </c>
      <c r="C790" s="42" t="s">
        <v>1791</v>
      </c>
    </row>
    <row r="791" spans="1:3">
      <c r="A791" s="42" t="s">
        <v>201</v>
      </c>
      <c r="B791" s="42" t="s">
        <v>1792</v>
      </c>
      <c r="C791" s="42" t="s">
        <v>1793</v>
      </c>
    </row>
    <row r="792" spans="1:3">
      <c r="A792" s="42" t="s">
        <v>201</v>
      </c>
      <c r="B792" s="42" t="s">
        <v>1794</v>
      </c>
      <c r="C792" s="42" t="s">
        <v>1795</v>
      </c>
    </row>
    <row r="793" spans="1:3">
      <c r="A793" s="42" t="s">
        <v>201</v>
      </c>
      <c r="B793" s="42" t="s">
        <v>1796</v>
      </c>
      <c r="C793" s="42" t="s">
        <v>1797</v>
      </c>
    </row>
    <row r="794" spans="1:3">
      <c r="A794" s="42" t="s">
        <v>201</v>
      </c>
      <c r="B794" s="42" t="s">
        <v>1798</v>
      </c>
      <c r="C794" s="42" t="s">
        <v>1799</v>
      </c>
    </row>
    <row r="795" spans="1:3">
      <c r="A795" s="42" t="s">
        <v>201</v>
      </c>
      <c r="B795" s="42" t="s">
        <v>1800</v>
      </c>
      <c r="C795" s="42" t="s">
        <v>1801</v>
      </c>
    </row>
    <row r="796" spans="1:3">
      <c r="A796" s="42" t="s">
        <v>201</v>
      </c>
      <c r="B796" s="42" t="s">
        <v>1802</v>
      </c>
      <c r="C796" s="42" t="s">
        <v>1803</v>
      </c>
    </row>
    <row r="797" spans="1:3">
      <c r="A797" s="42" t="s">
        <v>201</v>
      </c>
      <c r="B797" s="42" t="s">
        <v>1804</v>
      </c>
      <c r="C797" s="42" t="s">
        <v>1805</v>
      </c>
    </row>
    <row r="798" spans="1:3">
      <c r="A798" s="42" t="s">
        <v>201</v>
      </c>
      <c r="B798" s="42" t="s">
        <v>1806</v>
      </c>
      <c r="C798" s="42" t="s">
        <v>1807</v>
      </c>
    </row>
    <row r="799" spans="1:3">
      <c r="A799" s="42" t="s">
        <v>201</v>
      </c>
      <c r="B799" s="42" t="s">
        <v>1808</v>
      </c>
      <c r="C799" s="42" t="s">
        <v>1809</v>
      </c>
    </row>
    <row r="800" spans="1:3">
      <c r="A800" s="42" t="s">
        <v>201</v>
      </c>
      <c r="B800" s="42" t="s">
        <v>1810</v>
      </c>
      <c r="C800" s="42" t="s">
        <v>1811</v>
      </c>
    </row>
    <row r="801" spans="1:3">
      <c r="A801" s="42" t="s">
        <v>201</v>
      </c>
      <c r="B801" s="42" t="s">
        <v>1812</v>
      </c>
      <c r="C801" s="42" t="s">
        <v>1813</v>
      </c>
    </row>
    <row r="802" spans="1:3">
      <c r="A802" s="42" t="s">
        <v>201</v>
      </c>
      <c r="B802" s="42" t="s">
        <v>1814</v>
      </c>
      <c r="C802" s="42" t="s">
        <v>1815</v>
      </c>
    </row>
    <row r="803" spans="1:3">
      <c r="A803" s="42" t="s">
        <v>201</v>
      </c>
      <c r="B803" s="42" t="s">
        <v>1816</v>
      </c>
      <c r="C803" s="42" t="s">
        <v>1817</v>
      </c>
    </row>
    <row r="804" spans="1:3">
      <c r="A804" s="42" t="s">
        <v>201</v>
      </c>
      <c r="B804" s="42" t="s">
        <v>1818</v>
      </c>
      <c r="C804" s="42" t="s">
        <v>1819</v>
      </c>
    </row>
    <row r="805" spans="1:3">
      <c r="A805" s="42" t="s">
        <v>201</v>
      </c>
      <c r="B805" s="42" t="s">
        <v>1820</v>
      </c>
      <c r="C805" s="42" t="s">
        <v>1821</v>
      </c>
    </row>
    <row r="806" spans="1:3">
      <c r="A806" s="42" t="s">
        <v>201</v>
      </c>
      <c r="B806" s="42" t="s">
        <v>1822</v>
      </c>
      <c r="C806" s="42" t="s">
        <v>1823</v>
      </c>
    </row>
    <row r="807" spans="1:3">
      <c r="A807" s="42" t="s">
        <v>201</v>
      </c>
      <c r="B807" s="42" t="s">
        <v>1824</v>
      </c>
      <c r="C807" s="42" t="s">
        <v>1825</v>
      </c>
    </row>
    <row r="808" spans="1:3">
      <c r="A808" s="42" t="s">
        <v>201</v>
      </c>
      <c r="B808" s="42" t="s">
        <v>1826</v>
      </c>
      <c r="C808" s="42" t="s">
        <v>1827</v>
      </c>
    </row>
    <row r="809" spans="1:3">
      <c r="A809" s="42" t="s">
        <v>201</v>
      </c>
      <c r="B809" s="42" t="s">
        <v>1828</v>
      </c>
      <c r="C809" s="42" t="s">
        <v>1829</v>
      </c>
    </row>
    <row r="810" spans="1:3">
      <c r="A810" s="42" t="s">
        <v>201</v>
      </c>
      <c r="B810" s="42" t="s">
        <v>1830</v>
      </c>
      <c r="C810" s="42" t="s">
        <v>1831</v>
      </c>
    </row>
    <row r="811" spans="1:3">
      <c r="A811" s="42" t="s">
        <v>201</v>
      </c>
      <c r="B811" s="42" t="s">
        <v>1832</v>
      </c>
      <c r="C811" s="42" t="s">
        <v>1833</v>
      </c>
    </row>
    <row r="812" spans="1:3">
      <c r="A812" s="42" t="s">
        <v>201</v>
      </c>
      <c r="B812" s="42" t="s">
        <v>1834</v>
      </c>
      <c r="C812" s="42" t="s">
        <v>1835</v>
      </c>
    </row>
    <row r="813" spans="1:3">
      <c r="A813" s="42" t="s">
        <v>201</v>
      </c>
      <c r="B813" s="42" t="s">
        <v>1836</v>
      </c>
      <c r="C813" s="42" t="s">
        <v>1837</v>
      </c>
    </row>
    <row r="814" spans="1:3">
      <c r="A814" s="42" t="s">
        <v>201</v>
      </c>
      <c r="B814" s="42" t="s">
        <v>1838</v>
      </c>
      <c r="C814" s="42" t="s">
        <v>1839</v>
      </c>
    </row>
    <row r="815" spans="1:3">
      <c r="A815" s="42" t="s">
        <v>201</v>
      </c>
      <c r="B815" s="42" t="s">
        <v>1840</v>
      </c>
      <c r="C815" s="42" t="s">
        <v>1841</v>
      </c>
    </row>
    <row r="816" spans="1:3">
      <c r="A816" s="42" t="s">
        <v>201</v>
      </c>
      <c r="B816" s="42" t="s">
        <v>1842</v>
      </c>
      <c r="C816" s="42" t="s">
        <v>1843</v>
      </c>
    </row>
    <row r="817" spans="1:3">
      <c r="A817" s="42" t="s">
        <v>201</v>
      </c>
      <c r="B817" s="42" t="s">
        <v>1844</v>
      </c>
      <c r="C817" s="42" t="s">
        <v>1845</v>
      </c>
    </row>
    <row r="818" spans="1:3">
      <c r="A818" s="42" t="s">
        <v>201</v>
      </c>
      <c r="B818" s="42" t="s">
        <v>1846</v>
      </c>
      <c r="C818" s="42" t="s">
        <v>1847</v>
      </c>
    </row>
    <row r="819" spans="1:3">
      <c r="A819" s="42" t="s">
        <v>201</v>
      </c>
      <c r="B819" s="42" t="s">
        <v>1848</v>
      </c>
      <c r="C819" s="42" t="s">
        <v>1849</v>
      </c>
    </row>
    <row r="820" spans="1:3">
      <c r="A820" s="42" t="s">
        <v>201</v>
      </c>
      <c r="B820" s="42" t="s">
        <v>1850</v>
      </c>
      <c r="C820" s="42" t="s">
        <v>1851</v>
      </c>
    </row>
    <row r="821" spans="1:3">
      <c r="A821" s="42" t="s">
        <v>201</v>
      </c>
      <c r="B821" s="42" t="s">
        <v>1852</v>
      </c>
      <c r="C821" s="42" t="s">
        <v>1853</v>
      </c>
    </row>
    <row r="822" spans="1:3">
      <c r="A822" s="42" t="s">
        <v>201</v>
      </c>
      <c r="B822" s="42" t="s">
        <v>1854</v>
      </c>
      <c r="C822" s="42" t="s">
        <v>1855</v>
      </c>
    </row>
    <row r="823" spans="1:3">
      <c r="A823" s="42" t="s">
        <v>201</v>
      </c>
      <c r="B823" s="42" t="s">
        <v>1856</v>
      </c>
      <c r="C823" s="42" t="s">
        <v>1857</v>
      </c>
    </row>
    <row r="824" spans="1:3">
      <c r="A824" s="42" t="s">
        <v>201</v>
      </c>
      <c r="B824" s="42" t="s">
        <v>1858</v>
      </c>
      <c r="C824" s="42" t="s">
        <v>1859</v>
      </c>
    </row>
    <row r="825" spans="1:3">
      <c r="A825" s="42" t="s">
        <v>201</v>
      </c>
      <c r="B825" s="42" t="s">
        <v>1860</v>
      </c>
      <c r="C825" s="42" t="s">
        <v>1861</v>
      </c>
    </row>
    <row r="826" spans="1:3">
      <c r="A826" s="42" t="s">
        <v>201</v>
      </c>
      <c r="B826" s="42" t="s">
        <v>1862</v>
      </c>
      <c r="C826" s="42" t="s">
        <v>1863</v>
      </c>
    </row>
    <row r="827" spans="1:3">
      <c r="A827" s="42" t="s">
        <v>201</v>
      </c>
      <c r="B827" s="42" t="s">
        <v>1864</v>
      </c>
      <c r="C827" s="42" t="s">
        <v>1865</v>
      </c>
    </row>
    <row r="828" spans="1:3">
      <c r="A828" s="42" t="s">
        <v>201</v>
      </c>
      <c r="B828" s="42" t="s">
        <v>1866</v>
      </c>
      <c r="C828" s="42" t="s">
        <v>1867</v>
      </c>
    </row>
    <row r="829" spans="1:3">
      <c r="A829" s="42" t="s">
        <v>201</v>
      </c>
      <c r="B829" s="42" t="s">
        <v>1868</v>
      </c>
      <c r="C829" s="42" t="s">
        <v>1869</v>
      </c>
    </row>
    <row r="830" spans="1:3">
      <c r="A830" s="42" t="s">
        <v>201</v>
      </c>
      <c r="B830" s="42" t="s">
        <v>1870</v>
      </c>
      <c r="C830" s="42" t="s">
        <v>1871</v>
      </c>
    </row>
    <row r="831" spans="1:3">
      <c r="A831" s="42" t="s">
        <v>201</v>
      </c>
      <c r="B831" s="42" t="s">
        <v>1872</v>
      </c>
      <c r="C831" s="42" t="s">
        <v>1873</v>
      </c>
    </row>
    <row r="832" spans="1:3">
      <c r="A832" s="42" t="s">
        <v>201</v>
      </c>
      <c r="B832" s="42" t="s">
        <v>1874</v>
      </c>
      <c r="C832" s="42" t="s">
        <v>1875</v>
      </c>
    </row>
    <row r="833" spans="1:3">
      <c r="A833" s="42" t="s">
        <v>201</v>
      </c>
      <c r="B833" s="42" t="s">
        <v>1876</v>
      </c>
      <c r="C833" s="42" t="s">
        <v>1877</v>
      </c>
    </row>
    <row r="834" spans="1:3">
      <c r="A834" s="42" t="s">
        <v>201</v>
      </c>
      <c r="B834" s="42" t="s">
        <v>1878</v>
      </c>
      <c r="C834" s="42" t="s">
        <v>1879</v>
      </c>
    </row>
    <row r="835" spans="1:3">
      <c r="A835" s="42" t="s">
        <v>201</v>
      </c>
      <c r="B835" s="42" t="s">
        <v>1880</v>
      </c>
      <c r="C835" s="42" t="s">
        <v>1881</v>
      </c>
    </row>
    <row r="836" spans="1:3">
      <c r="A836" s="42" t="s">
        <v>201</v>
      </c>
      <c r="B836" s="42" t="s">
        <v>1882</v>
      </c>
      <c r="C836" s="42" t="s">
        <v>1883</v>
      </c>
    </row>
    <row r="837" spans="1:3">
      <c r="A837" s="42" t="s">
        <v>201</v>
      </c>
      <c r="B837" s="42" t="s">
        <v>1884</v>
      </c>
      <c r="C837" s="42" t="s">
        <v>1885</v>
      </c>
    </row>
    <row r="838" spans="1:3">
      <c r="A838" s="42" t="s">
        <v>201</v>
      </c>
      <c r="B838" s="42" t="s">
        <v>1886</v>
      </c>
      <c r="C838" s="42" t="s">
        <v>1887</v>
      </c>
    </row>
    <row r="839" spans="1:3">
      <c r="A839" s="42" t="s">
        <v>201</v>
      </c>
      <c r="B839" s="42" t="s">
        <v>1888</v>
      </c>
      <c r="C839" s="42" t="s">
        <v>1889</v>
      </c>
    </row>
    <row r="840" spans="1:3">
      <c r="A840" s="42" t="s">
        <v>201</v>
      </c>
      <c r="B840" s="42" t="s">
        <v>1890</v>
      </c>
      <c r="C840" s="42" t="s">
        <v>1891</v>
      </c>
    </row>
    <row r="841" spans="1:3">
      <c r="A841" s="42" t="s">
        <v>201</v>
      </c>
      <c r="B841" s="42" t="s">
        <v>1892</v>
      </c>
      <c r="C841" s="42" t="s">
        <v>1893</v>
      </c>
    </row>
    <row r="842" spans="1:3">
      <c r="A842" s="42" t="s">
        <v>201</v>
      </c>
      <c r="B842" s="42" t="s">
        <v>1894</v>
      </c>
      <c r="C842" s="42" t="s">
        <v>1895</v>
      </c>
    </row>
    <row r="843" spans="1:3">
      <c r="A843" s="42" t="s">
        <v>201</v>
      </c>
      <c r="B843" s="42" t="s">
        <v>1896</v>
      </c>
      <c r="C843" s="42" t="s">
        <v>1897</v>
      </c>
    </row>
    <row r="844" spans="1:3">
      <c r="A844" s="42" t="s">
        <v>201</v>
      </c>
      <c r="B844" s="42" t="s">
        <v>1898</v>
      </c>
      <c r="C844" s="42" t="s">
        <v>1899</v>
      </c>
    </row>
    <row r="845" spans="1:3">
      <c r="A845" s="42" t="s">
        <v>201</v>
      </c>
      <c r="B845" s="42" t="s">
        <v>1900</v>
      </c>
      <c r="C845" s="42" t="s">
        <v>1901</v>
      </c>
    </row>
    <row r="846" spans="1:3">
      <c r="A846" s="42" t="s">
        <v>201</v>
      </c>
      <c r="B846" s="42" t="s">
        <v>1902</v>
      </c>
      <c r="C846" s="42" t="s">
        <v>1903</v>
      </c>
    </row>
    <row r="847" spans="1:3">
      <c r="A847" s="42" t="s">
        <v>201</v>
      </c>
      <c r="B847" s="42" t="s">
        <v>1904</v>
      </c>
      <c r="C847" s="42" t="s">
        <v>1905</v>
      </c>
    </row>
    <row r="848" spans="1:3">
      <c r="A848" s="42" t="s">
        <v>201</v>
      </c>
      <c r="B848" s="42" t="s">
        <v>1906</v>
      </c>
      <c r="C848" s="42" t="s">
        <v>1907</v>
      </c>
    </row>
    <row r="849" spans="1:3">
      <c r="A849" s="42" t="s">
        <v>201</v>
      </c>
      <c r="B849" s="42" t="s">
        <v>1908</v>
      </c>
      <c r="C849" s="42" t="s">
        <v>1909</v>
      </c>
    </row>
    <row r="850" spans="1:3">
      <c r="A850" s="42" t="s">
        <v>201</v>
      </c>
      <c r="B850" s="42" t="s">
        <v>1910</v>
      </c>
      <c r="C850" s="42" t="s">
        <v>1911</v>
      </c>
    </row>
    <row r="851" spans="1:3">
      <c r="A851" s="42" t="s">
        <v>201</v>
      </c>
      <c r="B851" s="42" t="s">
        <v>1912</v>
      </c>
      <c r="C851" s="42" t="s">
        <v>1913</v>
      </c>
    </row>
    <row r="852" spans="1:3">
      <c r="A852" s="42" t="s">
        <v>201</v>
      </c>
      <c r="B852" s="42" t="s">
        <v>1914</v>
      </c>
      <c r="C852" s="42" t="s">
        <v>1915</v>
      </c>
    </row>
    <row r="853" spans="1:3">
      <c r="A853" s="42" t="s">
        <v>201</v>
      </c>
      <c r="B853" s="42" t="s">
        <v>1916</v>
      </c>
      <c r="C853" s="42" t="s">
        <v>1917</v>
      </c>
    </row>
    <row r="854" spans="1:3">
      <c r="A854" s="42" t="s">
        <v>201</v>
      </c>
      <c r="B854" s="42" t="s">
        <v>1918</v>
      </c>
      <c r="C854" s="42" t="s">
        <v>1919</v>
      </c>
    </row>
    <row r="855" spans="1:3">
      <c r="A855" s="42" t="s">
        <v>201</v>
      </c>
      <c r="B855" s="42" t="s">
        <v>1920</v>
      </c>
      <c r="C855" s="42" t="s">
        <v>1921</v>
      </c>
    </row>
    <row r="856" spans="1:3">
      <c r="A856" s="42" t="s">
        <v>201</v>
      </c>
      <c r="B856" s="42" t="s">
        <v>1922</v>
      </c>
      <c r="C856" s="42" t="s">
        <v>1923</v>
      </c>
    </row>
    <row r="857" spans="1:3">
      <c r="A857" s="42" t="s">
        <v>201</v>
      </c>
      <c r="B857" s="42" t="s">
        <v>1924</v>
      </c>
      <c r="C857" s="42" t="s">
        <v>1925</v>
      </c>
    </row>
    <row r="858" spans="1:3">
      <c r="A858" s="42" t="s">
        <v>201</v>
      </c>
      <c r="B858" s="42" t="s">
        <v>1926</v>
      </c>
      <c r="C858" s="42" t="s">
        <v>1927</v>
      </c>
    </row>
    <row r="859" spans="1:3">
      <c r="A859" s="42" t="s">
        <v>201</v>
      </c>
      <c r="B859" s="42" t="s">
        <v>1928</v>
      </c>
      <c r="C859" s="42" t="s">
        <v>1929</v>
      </c>
    </row>
    <row r="860" spans="1:3">
      <c r="A860" s="42" t="s">
        <v>201</v>
      </c>
      <c r="B860" s="42" t="s">
        <v>1930</v>
      </c>
      <c r="C860" s="42" t="s">
        <v>1931</v>
      </c>
    </row>
    <row r="861" spans="1:3">
      <c r="A861" s="42" t="s">
        <v>201</v>
      </c>
      <c r="B861" s="42" t="s">
        <v>1932</v>
      </c>
      <c r="C861" s="42" t="s">
        <v>1933</v>
      </c>
    </row>
    <row r="862" spans="1:3">
      <c r="A862" s="42" t="s">
        <v>201</v>
      </c>
      <c r="B862" s="42" t="s">
        <v>1934</v>
      </c>
      <c r="C862" s="42" t="s">
        <v>1935</v>
      </c>
    </row>
    <row r="863" spans="1:3">
      <c r="A863" s="42" t="s">
        <v>201</v>
      </c>
      <c r="B863" s="42" t="s">
        <v>1936</v>
      </c>
      <c r="C863" s="42" t="s">
        <v>1937</v>
      </c>
    </row>
    <row r="864" spans="1:3">
      <c r="A864" s="42" t="s">
        <v>201</v>
      </c>
      <c r="B864" s="42" t="s">
        <v>1938</v>
      </c>
      <c r="C864" s="42" t="s">
        <v>1939</v>
      </c>
    </row>
    <row r="865" spans="1:3">
      <c r="A865" s="42" t="s">
        <v>201</v>
      </c>
      <c r="B865" s="42" t="s">
        <v>1940</v>
      </c>
      <c r="C865" s="42" t="s">
        <v>1941</v>
      </c>
    </row>
    <row r="866" spans="1:3">
      <c r="A866" s="42" t="s">
        <v>201</v>
      </c>
      <c r="B866" s="42" t="s">
        <v>1942</v>
      </c>
      <c r="C866" s="42" t="s">
        <v>1943</v>
      </c>
    </row>
    <row r="867" spans="1:3">
      <c r="A867" s="42" t="s">
        <v>201</v>
      </c>
      <c r="B867" s="42" t="s">
        <v>1944</v>
      </c>
      <c r="C867" s="42" t="s">
        <v>1945</v>
      </c>
    </row>
    <row r="868" spans="1:3">
      <c r="A868" s="42" t="s">
        <v>201</v>
      </c>
      <c r="B868" s="42" t="s">
        <v>1946</v>
      </c>
      <c r="C868" s="42" t="s">
        <v>1947</v>
      </c>
    </row>
    <row r="869" spans="1:3">
      <c r="A869" s="42" t="s">
        <v>201</v>
      </c>
      <c r="B869" s="42" t="s">
        <v>1948</v>
      </c>
      <c r="C869" s="42" t="s">
        <v>1949</v>
      </c>
    </row>
    <row r="870" spans="1:3">
      <c r="A870" s="42" t="s">
        <v>201</v>
      </c>
      <c r="B870" s="42" t="s">
        <v>1950</v>
      </c>
      <c r="C870" s="42" t="s">
        <v>1951</v>
      </c>
    </row>
    <row r="871" spans="1:3">
      <c r="A871" s="42" t="s">
        <v>201</v>
      </c>
      <c r="B871" s="42" t="s">
        <v>1952</v>
      </c>
      <c r="C871" s="42" t="s">
        <v>1953</v>
      </c>
    </row>
    <row r="872" spans="1:3">
      <c r="A872" s="42" t="s">
        <v>201</v>
      </c>
      <c r="B872" s="42" t="s">
        <v>1954</v>
      </c>
      <c r="C872" s="42" t="s">
        <v>1955</v>
      </c>
    </row>
    <row r="873" spans="1:3">
      <c r="A873" s="42" t="s">
        <v>201</v>
      </c>
      <c r="B873" s="42" t="s">
        <v>1956</v>
      </c>
      <c r="C873" s="42" t="s">
        <v>1957</v>
      </c>
    </row>
    <row r="874" spans="1:3">
      <c r="A874" s="42" t="s">
        <v>201</v>
      </c>
      <c r="B874" s="42" t="s">
        <v>1958</v>
      </c>
      <c r="C874" s="42" t="s">
        <v>1959</v>
      </c>
    </row>
    <row r="875" spans="1:3">
      <c r="A875" s="42" t="s">
        <v>201</v>
      </c>
      <c r="B875" s="42" t="s">
        <v>1960</v>
      </c>
      <c r="C875" s="42" t="s">
        <v>1961</v>
      </c>
    </row>
    <row r="876" spans="1:3">
      <c r="A876" s="42" t="s">
        <v>201</v>
      </c>
      <c r="B876" s="42" t="s">
        <v>1962</v>
      </c>
      <c r="C876" s="42" t="s">
        <v>1963</v>
      </c>
    </row>
    <row r="877" spans="1:3">
      <c r="A877" s="42" t="s">
        <v>201</v>
      </c>
      <c r="B877" s="42" t="s">
        <v>1964</v>
      </c>
      <c r="C877" s="42" t="s">
        <v>1965</v>
      </c>
    </row>
    <row r="878" spans="1:3">
      <c r="A878" s="42" t="s">
        <v>201</v>
      </c>
      <c r="B878" s="42" t="s">
        <v>1966</v>
      </c>
      <c r="C878" s="42" t="s">
        <v>1967</v>
      </c>
    </row>
    <row r="879" spans="1:3">
      <c r="A879" s="42" t="s">
        <v>201</v>
      </c>
      <c r="B879" s="42" t="s">
        <v>1968</v>
      </c>
      <c r="C879" s="42" t="s">
        <v>1969</v>
      </c>
    </row>
    <row r="880" spans="1:3">
      <c r="A880" s="42" t="s">
        <v>201</v>
      </c>
      <c r="B880" s="42" t="s">
        <v>1970</v>
      </c>
      <c r="C880" s="42" t="s">
        <v>1971</v>
      </c>
    </row>
    <row r="881" spans="1:3">
      <c r="A881" s="42" t="s">
        <v>201</v>
      </c>
      <c r="B881" s="42" t="s">
        <v>1972</v>
      </c>
      <c r="C881" s="42" t="s">
        <v>1973</v>
      </c>
    </row>
    <row r="882" spans="1:3">
      <c r="A882" s="42" t="s">
        <v>201</v>
      </c>
      <c r="B882" s="42" t="s">
        <v>1974</v>
      </c>
      <c r="C882" s="42" t="s">
        <v>1975</v>
      </c>
    </row>
    <row r="883" spans="1:3">
      <c r="A883" s="42" t="s">
        <v>201</v>
      </c>
      <c r="B883" s="42" t="s">
        <v>1976</v>
      </c>
      <c r="C883" s="42" t="s">
        <v>1977</v>
      </c>
    </row>
    <row r="884" spans="1:3">
      <c r="A884" s="42" t="s">
        <v>201</v>
      </c>
      <c r="B884" s="42" t="s">
        <v>1978</v>
      </c>
      <c r="C884" s="42" t="s">
        <v>1979</v>
      </c>
    </row>
    <row r="885" spans="1:3">
      <c r="A885" s="42" t="s">
        <v>201</v>
      </c>
      <c r="B885" s="42" t="s">
        <v>1980</v>
      </c>
      <c r="C885" s="42" t="s">
        <v>1981</v>
      </c>
    </row>
    <row r="886" spans="1:3">
      <c r="A886" s="42" t="s">
        <v>201</v>
      </c>
      <c r="B886" s="42" t="s">
        <v>1982</v>
      </c>
      <c r="C886" s="42" t="s">
        <v>1983</v>
      </c>
    </row>
    <row r="887" spans="1:3">
      <c r="A887" s="42" t="s">
        <v>201</v>
      </c>
      <c r="B887" s="42" t="s">
        <v>1984</v>
      </c>
      <c r="C887" s="42" t="s">
        <v>1985</v>
      </c>
    </row>
    <row r="888" spans="1:3">
      <c r="A888" s="42" t="s">
        <v>201</v>
      </c>
      <c r="B888" s="42" t="s">
        <v>1986</v>
      </c>
      <c r="C888" s="42" t="s">
        <v>1987</v>
      </c>
    </row>
    <row r="889" spans="1:3">
      <c r="A889" s="42" t="s">
        <v>201</v>
      </c>
      <c r="B889" s="42" t="s">
        <v>1988</v>
      </c>
      <c r="C889" s="42" t="s">
        <v>1989</v>
      </c>
    </row>
    <row r="890" spans="1:3">
      <c r="A890" s="42" t="s">
        <v>201</v>
      </c>
      <c r="B890" s="42" t="s">
        <v>1990</v>
      </c>
      <c r="C890" s="42" t="s">
        <v>1991</v>
      </c>
    </row>
    <row r="891" spans="1:3">
      <c r="A891" s="42" t="s">
        <v>201</v>
      </c>
      <c r="B891" s="42" t="s">
        <v>1992</v>
      </c>
      <c r="C891" s="42" t="s">
        <v>1993</v>
      </c>
    </row>
    <row r="892" spans="1:3">
      <c r="A892" s="42" t="s">
        <v>201</v>
      </c>
      <c r="B892" s="42" t="s">
        <v>1994</v>
      </c>
      <c r="C892" s="42" t="s">
        <v>1995</v>
      </c>
    </row>
    <row r="893" spans="1:3">
      <c r="A893" s="42" t="s">
        <v>201</v>
      </c>
      <c r="B893" s="42" t="s">
        <v>1996</v>
      </c>
      <c r="C893" s="42" t="s">
        <v>1997</v>
      </c>
    </row>
    <row r="894" spans="1:3">
      <c r="A894" s="42" t="s">
        <v>201</v>
      </c>
      <c r="B894" s="42" t="s">
        <v>1998</v>
      </c>
      <c r="C894" s="42" t="s">
        <v>1999</v>
      </c>
    </row>
    <row r="895" spans="1:3">
      <c r="A895" s="42" t="s">
        <v>201</v>
      </c>
      <c r="B895" s="42" t="s">
        <v>2000</v>
      </c>
      <c r="C895" s="42" t="s">
        <v>2001</v>
      </c>
    </row>
    <row r="896" spans="1:3">
      <c r="A896" s="42" t="s">
        <v>201</v>
      </c>
      <c r="B896" s="42" t="s">
        <v>2002</v>
      </c>
      <c r="C896" s="42" t="s">
        <v>2003</v>
      </c>
    </row>
    <row r="897" spans="1:3">
      <c r="A897" s="42" t="s">
        <v>201</v>
      </c>
      <c r="B897" s="42" t="s">
        <v>2004</v>
      </c>
      <c r="C897" s="42" t="s">
        <v>2005</v>
      </c>
    </row>
    <row r="898" spans="1:3">
      <c r="A898" s="42" t="s">
        <v>201</v>
      </c>
      <c r="B898" s="42" t="s">
        <v>2006</v>
      </c>
      <c r="C898" s="42" t="s">
        <v>2007</v>
      </c>
    </row>
    <row r="899" spans="1:3">
      <c r="A899" s="42" t="s">
        <v>201</v>
      </c>
      <c r="B899" s="42" t="s">
        <v>2008</v>
      </c>
      <c r="C899" s="42" t="s">
        <v>2009</v>
      </c>
    </row>
    <row r="900" spans="1:3">
      <c r="A900" s="42" t="s">
        <v>201</v>
      </c>
      <c r="B900" s="42" t="s">
        <v>2010</v>
      </c>
      <c r="C900" s="42" t="s">
        <v>2011</v>
      </c>
    </row>
    <row r="901" spans="1:3">
      <c r="A901" s="42" t="s">
        <v>201</v>
      </c>
      <c r="B901" s="42" t="s">
        <v>2012</v>
      </c>
      <c r="C901" s="42" t="s">
        <v>2013</v>
      </c>
    </row>
    <row r="902" spans="1:3">
      <c r="A902" s="42" t="s">
        <v>201</v>
      </c>
      <c r="B902" s="42" t="s">
        <v>2014</v>
      </c>
      <c r="C902" s="42" t="s">
        <v>2015</v>
      </c>
    </row>
    <row r="903" spans="1:3">
      <c r="A903" s="42" t="s">
        <v>201</v>
      </c>
      <c r="B903" s="42" t="s">
        <v>2016</v>
      </c>
      <c r="C903" s="42" t="s">
        <v>2017</v>
      </c>
    </row>
    <row r="904" spans="1:3">
      <c r="A904" s="42" t="s">
        <v>201</v>
      </c>
      <c r="B904" s="42" t="s">
        <v>2018</v>
      </c>
      <c r="C904" s="42" t="s">
        <v>2019</v>
      </c>
    </row>
    <row r="905" spans="1:3">
      <c r="A905" s="42" t="s">
        <v>201</v>
      </c>
      <c r="B905" s="42" t="s">
        <v>2020</v>
      </c>
      <c r="C905" s="42" t="s">
        <v>2021</v>
      </c>
    </row>
    <row r="906" spans="1:3">
      <c r="A906" s="42" t="s">
        <v>201</v>
      </c>
      <c r="B906" s="42" t="s">
        <v>2022</v>
      </c>
      <c r="C906" s="42" t="s">
        <v>2023</v>
      </c>
    </row>
    <row r="907" spans="1:3">
      <c r="A907" s="42" t="s">
        <v>201</v>
      </c>
      <c r="B907" s="42" t="s">
        <v>2024</v>
      </c>
      <c r="C907" s="42" t="s">
        <v>2025</v>
      </c>
    </row>
    <row r="908" spans="1:3">
      <c r="A908" s="42" t="s">
        <v>201</v>
      </c>
      <c r="B908" s="42" t="s">
        <v>2026</v>
      </c>
      <c r="C908" s="42" t="s">
        <v>2027</v>
      </c>
    </row>
    <row r="909" spans="1:3">
      <c r="A909" s="42" t="s">
        <v>201</v>
      </c>
      <c r="B909" s="42" t="s">
        <v>2028</v>
      </c>
      <c r="C909" s="42" t="s">
        <v>2029</v>
      </c>
    </row>
    <row r="910" spans="1:3">
      <c r="A910" s="42" t="s">
        <v>201</v>
      </c>
      <c r="B910" s="42" t="s">
        <v>2030</v>
      </c>
      <c r="C910" s="42" t="s">
        <v>2031</v>
      </c>
    </row>
    <row r="911" spans="1:3">
      <c r="A911" s="42" t="s">
        <v>201</v>
      </c>
      <c r="B911" s="42" t="s">
        <v>2032</v>
      </c>
      <c r="C911" s="42" t="s">
        <v>2033</v>
      </c>
    </row>
    <row r="912" spans="1:3">
      <c r="A912" s="42" t="s">
        <v>201</v>
      </c>
      <c r="B912" s="42" t="s">
        <v>2034</v>
      </c>
      <c r="C912" s="42" t="s">
        <v>2035</v>
      </c>
    </row>
    <row r="913" spans="1:3">
      <c r="A913" s="42" t="s">
        <v>201</v>
      </c>
      <c r="B913" s="42" t="s">
        <v>2036</v>
      </c>
      <c r="C913" s="42" t="s">
        <v>2037</v>
      </c>
    </row>
    <row r="914" spans="1:3">
      <c r="A914" s="42" t="s">
        <v>201</v>
      </c>
      <c r="B914" s="42" t="s">
        <v>2038</v>
      </c>
      <c r="C914" s="42" t="s">
        <v>2039</v>
      </c>
    </row>
    <row r="915" spans="1:3">
      <c r="A915" s="42" t="s">
        <v>201</v>
      </c>
      <c r="B915" s="42" t="s">
        <v>2040</v>
      </c>
      <c r="C915" s="42" t="s">
        <v>2041</v>
      </c>
    </row>
    <row r="916" spans="1:3">
      <c r="A916" s="42" t="s">
        <v>201</v>
      </c>
      <c r="B916" s="42" t="s">
        <v>2042</v>
      </c>
      <c r="C916" s="42" t="s">
        <v>2043</v>
      </c>
    </row>
    <row r="917" spans="1:3">
      <c r="A917" s="42" t="s">
        <v>201</v>
      </c>
      <c r="B917" s="42" t="s">
        <v>2044</v>
      </c>
      <c r="C917" s="42" t="s">
        <v>2045</v>
      </c>
    </row>
    <row r="918" spans="1:3">
      <c r="A918" s="42" t="s">
        <v>201</v>
      </c>
      <c r="B918" s="42" t="s">
        <v>2046</v>
      </c>
      <c r="C918" s="42" t="s">
        <v>2047</v>
      </c>
    </row>
    <row r="919" spans="1:3">
      <c r="A919" s="42" t="s">
        <v>201</v>
      </c>
      <c r="B919" s="42" t="s">
        <v>2048</v>
      </c>
      <c r="C919" s="42" t="s">
        <v>2049</v>
      </c>
    </row>
    <row r="920" spans="1:3">
      <c r="A920" s="42" t="s">
        <v>201</v>
      </c>
      <c r="B920" s="42" t="s">
        <v>2050</v>
      </c>
      <c r="C920" s="42" t="s">
        <v>2051</v>
      </c>
    </row>
    <row r="921" spans="1:3">
      <c r="A921" s="42" t="s">
        <v>201</v>
      </c>
      <c r="B921" s="42" t="s">
        <v>2052</v>
      </c>
      <c r="C921" s="42" t="s">
        <v>2053</v>
      </c>
    </row>
    <row r="922" spans="1:3">
      <c r="A922" s="42" t="s">
        <v>201</v>
      </c>
      <c r="B922" s="42" t="s">
        <v>2054</v>
      </c>
      <c r="C922" s="42" t="s">
        <v>2055</v>
      </c>
    </row>
    <row r="923" spans="1:3">
      <c r="A923" s="42" t="s">
        <v>205</v>
      </c>
      <c r="B923" s="42" t="s">
        <v>2056</v>
      </c>
      <c r="C923" s="42" t="s">
        <v>2057</v>
      </c>
    </row>
    <row r="924" spans="1:3">
      <c r="A924" s="42" t="s">
        <v>205</v>
      </c>
      <c r="B924" s="42" t="s">
        <v>2058</v>
      </c>
      <c r="C924" s="42" t="s">
        <v>2059</v>
      </c>
    </row>
    <row r="925" spans="1:3">
      <c r="A925" s="42" t="s">
        <v>205</v>
      </c>
      <c r="B925" s="42" t="s">
        <v>2060</v>
      </c>
      <c r="C925" s="42" t="s">
        <v>2061</v>
      </c>
    </row>
    <row r="926" spans="1:3">
      <c r="A926" s="42" t="s">
        <v>205</v>
      </c>
      <c r="B926" s="42" t="s">
        <v>2062</v>
      </c>
      <c r="C926" s="42" t="s">
        <v>2063</v>
      </c>
    </row>
    <row r="927" spans="1:3">
      <c r="A927" s="42" t="s">
        <v>205</v>
      </c>
      <c r="B927" s="42" t="s">
        <v>2064</v>
      </c>
      <c r="C927" s="42" t="s">
        <v>2065</v>
      </c>
    </row>
    <row r="928" spans="1:3">
      <c r="A928" s="42" t="s">
        <v>205</v>
      </c>
      <c r="B928" s="42" t="s">
        <v>2066</v>
      </c>
      <c r="C928" s="42" t="s">
        <v>2067</v>
      </c>
    </row>
    <row r="929" spans="1:3">
      <c r="A929" s="42" t="s">
        <v>205</v>
      </c>
      <c r="B929" s="42" t="s">
        <v>2068</v>
      </c>
      <c r="C929" s="42" t="s">
        <v>2069</v>
      </c>
    </row>
    <row r="930" spans="1:3">
      <c r="A930" s="42" t="s">
        <v>205</v>
      </c>
      <c r="B930" s="42" t="s">
        <v>2070</v>
      </c>
      <c r="C930" s="42" t="s">
        <v>2071</v>
      </c>
    </row>
    <row r="931" spans="1:3">
      <c r="A931" s="42" t="s">
        <v>205</v>
      </c>
      <c r="B931" s="42" t="s">
        <v>2072</v>
      </c>
      <c r="C931" s="42" t="s">
        <v>2073</v>
      </c>
    </row>
    <row r="932" spans="1:3">
      <c r="A932" s="42" t="s">
        <v>205</v>
      </c>
      <c r="B932" s="42" t="s">
        <v>2074</v>
      </c>
      <c r="C932" s="42" t="s">
        <v>2075</v>
      </c>
    </row>
    <row r="933" spans="1:3">
      <c r="A933" s="42" t="s">
        <v>205</v>
      </c>
      <c r="B933" s="42" t="s">
        <v>2076</v>
      </c>
      <c r="C933" s="42" t="s">
        <v>2077</v>
      </c>
    </row>
    <row r="934" spans="1:3">
      <c r="A934" s="42" t="s">
        <v>205</v>
      </c>
      <c r="B934" s="42" t="s">
        <v>2078</v>
      </c>
      <c r="C934" s="42" t="s">
        <v>2079</v>
      </c>
    </row>
    <row r="935" spans="1:3">
      <c r="A935" s="42" t="s">
        <v>205</v>
      </c>
      <c r="B935" s="42" t="s">
        <v>2080</v>
      </c>
      <c r="C935" s="42" t="s">
        <v>2081</v>
      </c>
    </row>
    <row r="936" spans="1:3">
      <c r="A936" s="42" t="s">
        <v>205</v>
      </c>
      <c r="B936" s="42" t="s">
        <v>2082</v>
      </c>
      <c r="C936" s="42" t="s">
        <v>2083</v>
      </c>
    </row>
    <row r="937" spans="1:3">
      <c r="A937" s="42" t="s">
        <v>205</v>
      </c>
      <c r="B937" s="42" t="s">
        <v>2084</v>
      </c>
      <c r="C937" s="42" t="s">
        <v>2085</v>
      </c>
    </row>
    <row r="938" spans="1:3">
      <c r="A938" s="42" t="s">
        <v>205</v>
      </c>
      <c r="B938" s="42" t="s">
        <v>2086</v>
      </c>
      <c r="C938" s="42" t="s">
        <v>2087</v>
      </c>
    </row>
    <row r="939" spans="1:3">
      <c r="A939" s="42" t="s">
        <v>205</v>
      </c>
      <c r="B939" s="42" t="s">
        <v>2088</v>
      </c>
      <c r="C939" s="42" t="s">
        <v>2089</v>
      </c>
    </row>
    <row r="940" spans="1:3">
      <c r="A940" s="42" t="s">
        <v>205</v>
      </c>
      <c r="B940" s="42" t="s">
        <v>2090</v>
      </c>
      <c r="C940" s="42" t="s">
        <v>2091</v>
      </c>
    </row>
    <row r="941" spans="1:3">
      <c r="A941" s="42" t="s">
        <v>205</v>
      </c>
      <c r="B941" s="42" t="s">
        <v>2092</v>
      </c>
      <c r="C941" s="42" t="s">
        <v>2093</v>
      </c>
    </row>
    <row r="942" spans="1:3">
      <c r="A942" s="42" t="s">
        <v>205</v>
      </c>
      <c r="B942" s="42" t="s">
        <v>2094</v>
      </c>
      <c r="C942" s="42" t="s">
        <v>2095</v>
      </c>
    </row>
    <row r="943" spans="1:3">
      <c r="A943" s="42" t="s">
        <v>205</v>
      </c>
      <c r="B943" s="42" t="s">
        <v>2096</v>
      </c>
      <c r="C943" s="42" t="s">
        <v>2097</v>
      </c>
    </row>
    <row r="944" spans="1:3">
      <c r="A944" s="42" t="s">
        <v>205</v>
      </c>
      <c r="B944" s="42" t="s">
        <v>2098</v>
      </c>
      <c r="C944" s="42" t="s">
        <v>2099</v>
      </c>
    </row>
    <row r="945" spans="1:3">
      <c r="A945" s="42" t="s">
        <v>205</v>
      </c>
      <c r="B945" s="42" t="s">
        <v>2100</v>
      </c>
      <c r="C945" s="42" t="s">
        <v>2101</v>
      </c>
    </row>
    <row r="946" spans="1:3">
      <c r="A946" s="42" t="s">
        <v>205</v>
      </c>
      <c r="B946" s="42" t="s">
        <v>2102</v>
      </c>
      <c r="C946" s="42" t="s">
        <v>2103</v>
      </c>
    </row>
    <row r="947" spans="1:3">
      <c r="A947" s="42" t="s">
        <v>205</v>
      </c>
      <c r="B947" s="42" t="s">
        <v>2104</v>
      </c>
      <c r="C947" s="42" t="s">
        <v>2105</v>
      </c>
    </row>
    <row r="948" spans="1:3">
      <c r="A948" s="42" t="s">
        <v>205</v>
      </c>
      <c r="B948" s="42" t="s">
        <v>2106</v>
      </c>
      <c r="C948" s="42" t="s">
        <v>2107</v>
      </c>
    </row>
    <row r="949" spans="1:3">
      <c r="A949" s="42" t="s">
        <v>205</v>
      </c>
      <c r="B949" s="42" t="s">
        <v>2108</v>
      </c>
      <c r="C949" s="42" t="s">
        <v>2109</v>
      </c>
    </row>
    <row r="950" spans="1:3">
      <c r="A950" s="42" t="s">
        <v>205</v>
      </c>
      <c r="B950" s="42" t="s">
        <v>2110</v>
      </c>
      <c r="C950" s="42" t="s">
        <v>2111</v>
      </c>
    </row>
    <row r="951" spans="1:3">
      <c r="A951" s="42" t="s">
        <v>205</v>
      </c>
      <c r="B951" s="42" t="s">
        <v>2112</v>
      </c>
      <c r="C951" s="42" t="s">
        <v>2113</v>
      </c>
    </row>
    <row r="952" spans="1:3">
      <c r="A952" s="42" t="s">
        <v>205</v>
      </c>
      <c r="B952" s="42" t="s">
        <v>2114</v>
      </c>
      <c r="C952" s="42" t="s">
        <v>2115</v>
      </c>
    </row>
    <row r="953" spans="1:3">
      <c r="A953" s="42" t="s">
        <v>205</v>
      </c>
      <c r="B953" s="42" t="s">
        <v>2116</v>
      </c>
      <c r="C953" s="42" t="s">
        <v>2117</v>
      </c>
    </row>
    <row r="954" spans="1:3">
      <c r="A954" s="42" t="s">
        <v>205</v>
      </c>
      <c r="B954" s="42" t="s">
        <v>2118</v>
      </c>
      <c r="C954" s="42" t="s">
        <v>2119</v>
      </c>
    </row>
    <row r="955" spans="1:3">
      <c r="A955" s="42" t="s">
        <v>205</v>
      </c>
      <c r="B955" s="42" t="s">
        <v>2120</v>
      </c>
      <c r="C955" s="42" t="s">
        <v>2121</v>
      </c>
    </row>
    <row r="956" spans="1:3">
      <c r="A956" s="42" t="s">
        <v>205</v>
      </c>
      <c r="B956" s="42" t="s">
        <v>2122</v>
      </c>
      <c r="C956" s="42" t="s">
        <v>2123</v>
      </c>
    </row>
    <row r="957" spans="1:3">
      <c r="A957" s="42" t="s">
        <v>205</v>
      </c>
      <c r="B957" s="42" t="s">
        <v>2124</v>
      </c>
      <c r="C957" s="42" t="s">
        <v>2125</v>
      </c>
    </row>
    <row r="958" spans="1:3">
      <c r="A958" s="42" t="s">
        <v>205</v>
      </c>
      <c r="B958" s="42" t="s">
        <v>2126</v>
      </c>
      <c r="C958" s="42" t="s">
        <v>2127</v>
      </c>
    </row>
    <row r="959" spans="1:3">
      <c r="A959" s="42" t="s">
        <v>205</v>
      </c>
      <c r="B959" s="42" t="s">
        <v>2128</v>
      </c>
      <c r="C959" s="42" t="s">
        <v>2129</v>
      </c>
    </row>
    <row r="960" spans="1:3">
      <c r="A960" s="42" t="s">
        <v>205</v>
      </c>
      <c r="B960" s="42" t="s">
        <v>2130</v>
      </c>
      <c r="C960" s="42" t="s">
        <v>2131</v>
      </c>
    </row>
    <row r="961" spans="1:3">
      <c r="A961" s="42" t="s">
        <v>205</v>
      </c>
      <c r="B961" s="42" t="s">
        <v>2132</v>
      </c>
      <c r="C961" s="42" t="s">
        <v>2133</v>
      </c>
    </row>
    <row r="962" spans="1:3">
      <c r="A962" s="42" t="s">
        <v>205</v>
      </c>
      <c r="B962" s="42" t="s">
        <v>2134</v>
      </c>
      <c r="C962" s="42" t="s">
        <v>2135</v>
      </c>
    </row>
    <row r="963" spans="1:3">
      <c r="A963" s="42" t="s">
        <v>205</v>
      </c>
      <c r="B963" s="42" t="s">
        <v>2136</v>
      </c>
      <c r="C963" s="42" t="s">
        <v>2137</v>
      </c>
    </row>
    <row r="964" spans="1:3">
      <c r="A964" s="42" t="s">
        <v>205</v>
      </c>
      <c r="B964" s="42" t="s">
        <v>2138</v>
      </c>
      <c r="C964" s="42" t="s">
        <v>2139</v>
      </c>
    </row>
    <row r="965" spans="1:3">
      <c r="A965" s="42" t="s">
        <v>205</v>
      </c>
      <c r="B965" s="42" t="s">
        <v>2140</v>
      </c>
      <c r="C965" s="42" t="s">
        <v>2141</v>
      </c>
    </row>
    <row r="966" spans="1:3">
      <c r="A966" s="42" t="s">
        <v>205</v>
      </c>
      <c r="B966" s="42" t="s">
        <v>2142</v>
      </c>
      <c r="C966" s="42" t="s">
        <v>2143</v>
      </c>
    </row>
    <row r="967" spans="1:3">
      <c r="A967" s="42" t="s">
        <v>205</v>
      </c>
      <c r="B967" s="42" t="s">
        <v>2144</v>
      </c>
      <c r="C967" s="42" t="s">
        <v>2145</v>
      </c>
    </row>
    <row r="968" spans="1:3">
      <c r="A968" s="42" t="s">
        <v>205</v>
      </c>
      <c r="B968" s="42" t="s">
        <v>2146</v>
      </c>
      <c r="C968" s="42" t="s">
        <v>2147</v>
      </c>
    </row>
    <row r="969" spans="1:3">
      <c r="A969" s="42" t="s">
        <v>205</v>
      </c>
      <c r="B969" s="42" t="s">
        <v>2148</v>
      </c>
      <c r="C969" s="42" t="s">
        <v>2149</v>
      </c>
    </row>
    <row r="970" spans="1:3">
      <c r="A970" s="42" t="s">
        <v>205</v>
      </c>
      <c r="B970" s="42" t="s">
        <v>2150</v>
      </c>
      <c r="C970" s="42" t="s">
        <v>2151</v>
      </c>
    </row>
    <row r="971" spans="1:3">
      <c r="A971" s="42" t="s">
        <v>205</v>
      </c>
      <c r="B971" s="42" t="s">
        <v>2152</v>
      </c>
      <c r="C971" s="42" t="s">
        <v>2153</v>
      </c>
    </row>
    <row r="972" spans="1:3">
      <c r="A972" s="42" t="s">
        <v>205</v>
      </c>
      <c r="B972" s="42" t="s">
        <v>2154</v>
      </c>
      <c r="C972" s="42" t="s">
        <v>2155</v>
      </c>
    </row>
    <row r="973" spans="1:3">
      <c r="A973" s="42" t="s">
        <v>205</v>
      </c>
      <c r="B973" s="42" t="s">
        <v>2156</v>
      </c>
      <c r="C973" s="42" t="s">
        <v>2157</v>
      </c>
    </row>
    <row r="974" spans="1:3">
      <c r="A974" s="42" t="s">
        <v>205</v>
      </c>
      <c r="B974" s="42" t="s">
        <v>2158</v>
      </c>
      <c r="C974" s="42" t="s">
        <v>2159</v>
      </c>
    </row>
    <row r="975" spans="1:3">
      <c r="A975" s="42" t="s">
        <v>205</v>
      </c>
      <c r="B975" s="42" t="s">
        <v>2160</v>
      </c>
      <c r="C975" s="42" t="s">
        <v>2161</v>
      </c>
    </row>
    <row r="976" spans="1:3">
      <c r="A976" s="42" t="s">
        <v>205</v>
      </c>
      <c r="B976" s="42" t="s">
        <v>2162</v>
      </c>
      <c r="C976" s="42" t="s">
        <v>2163</v>
      </c>
    </row>
    <row r="977" spans="1:3">
      <c r="A977" s="42" t="s">
        <v>205</v>
      </c>
      <c r="B977" s="42" t="s">
        <v>2164</v>
      </c>
      <c r="C977" s="42" t="s">
        <v>2165</v>
      </c>
    </row>
    <row r="978" spans="1:3">
      <c r="A978" s="42" t="s">
        <v>205</v>
      </c>
      <c r="B978" s="42" t="s">
        <v>2166</v>
      </c>
      <c r="C978" s="42" t="s">
        <v>2167</v>
      </c>
    </row>
    <row r="979" spans="1:3">
      <c r="A979" s="42" t="s">
        <v>205</v>
      </c>
      <c r="B979" s="42" t="s">
        <v>2168</v>
      </c>
      <c r="C979" s="42" t="s">
        <v>2169</v>
      </c>
    </row>
    <row r="980" spans="1:3">
      <c r="A980" s="42" t="s">
        <v>205</v>
      </c>
      <c r="B980" s="42" t="s">
        <v>2170</v>
      </c>
      <c r="C980" s="42" t="s">
        <v>2171</v>
      </c>
    </row>
    <row r="981" spans="1:3">
      <c r="A981" s="42" t="s">
        <v>205</v>
      </c>
      <c r="B981" s="42" t="s">
        <v>2172</v>
      </c>
      <c r="C981" s="42" t="s">
        <v>2173</v>
      </c>
    </row>
    <row r="982" spans="1:3">
      <c r="A982" s="42" t="s">
        <v>205</v>
      </c>
      <c r="B982" s="42" t="s">
        <v>2174</v>
      </c>
      <c r="C982" s="42" t="s">
        <v>2175</v>
      </c>
    </row>
    <row r="983" spans="1:3">
      <c r="A983" s="42" t="s">
        <v>205</v>
      </c>
      <c r="B983" s="42" t="s">
        <v>2176</v>
      </c>
      <c r="C983" s="42" t="s">
        <v>2177</v>
      </c>
    </row>
    <row r="984" spans="1:3">
      <c r="A984" s="42" t="s">
        <v>205</v>
      </c>
      <c r="B984" s="42" t="s">
        <v>2178</v>
      </c>
      <c r="C984" s="42" t="s">
        <v>2179</v>
      </c>
    </row>
    <row r="985" spans="1:3">
      <c r="A985" s="42" t="s">
        <v>205</v>
      </c>
      <c r="B985" s="42" t="s">
        <v>2180</v>
      </c>
      <c r="C985" s="42" t="s">
        <v>2181</v>
      </c>
    </row>
    <row r="986" spans="1:3">
      <c r="A986" s="42" t="s">
        <v>205</v>
      </c>
      <c r="B986" s="42" t="s">
        <v>2182</v>
      </c>
      <c r="C986" s="42" t="s">
        <v>2183</v>
      </c>
    </row>
    <row r="987" spans="1:3">
      <c r="A987" s="42" t="s">
        <v>205</v>
      </c>
      <c r="B987" s="42" t="s">
        <v>2182</v>
      </c>
      <c r="C987" s="42" t="s">
        <v>2184</v>
      </c>
    </row>
    <row r="988" spans="1:3">
      <c r="A988" s="42" t="s">
        <v>205</v>
      </c>
      <c r="B988" s="42" t="s">
        <v>2185</v>
      </c>
      <c r="C988" s="42" t="s">
        <v>2186</v>
      </c>
    </row>
    <row r="989" spans="1:3">
      <c r="A989" s="42" t="s">
        <v>205</v>
      </c>
      <c r="B989" s="42" t="s">
        <v>2187</v>
      </c>
      <c r="C989" s="42" t="s">
        <v>2188</v>
      </c>
    </row>
    <row r="990" spans="1:3">
      <c r="A990" s="42" t="s">
        <v>205</v>
      </c>
      <c r="B990" s="42" t="s">
        <v>2189</v>
      </c>
      <c r="C990" s="42" t="s">
        <v>2190</v>
      </c>
    </row>
    <row r="991" spans="1:3">
      <c r="A991" s="42" t="s">
        <v>205</v>
      </c>
      <c r="B991" s="42" t="s">
        <v>2191</v>
      </c>
      <c r="C991" s="42" t="s">
        <v>2192</v>
      </c>
    </row>
    <row r="992" spans="1:3">
      <c r="A992" s="42" t="s">
        <v>205</v>
      </c>
      <c r="B992" s="42" t="s">
        <v>2193</v>
      </c>
      <c r="C992" s="42" t="s">
        <v>2194</v>
      </c>
    </row>
    <row r="993" spans="1:3">
      <c r="A993" s="42" t="s">
        <v>205</v>
      </c>
      <c r="B993" s="42" t="s">
        <v>2195</v>
      </c>
      <c r="C993" s="42" t="s">
        <v>2196</v>
      </c>
    </row>
    <row r="994" spans="1:3">
      <c r="A994" s="42" t="s">
        <v>205</v>
      </c>
      <c r="B994" s="42" t="s">
        <v>2197</v>
      </c>
      <c r="C994" s="42" t="s">
        <v>2198</v>
      </c>
    </row>
    <row r="995" spans="1:3">
      <c r="A995" s="42" t="s">
        <v>205</v>
      </c>
      <c r="B995" s="42" t="s">
        <v>2199</v>
      </c>
      <c r="C995" s="42" t="s">
        <v>2200</v>
      </c>
    </row>
    <row r="996" spans="1:3">
      <c r="A996" s="42" t="s">
        <v>205</v>
      </c>
      <c r="B996" s="42" t="s">
        <v>2201</v>
      </c>
      <c r="C996" s="42" t="s">
        <v>2202</v>
      </c>
    </row>
    <row r="997" spans="1:3">
      <c r="A997" s="42" t="s">
        <v>205</v>
      </c>
      <c r="B997" s="42" t="s">
        <v>2203</v>
      </c>
      <c r="C997" s="42" t="s">
        <v>2204</v>
      </c>
    </row>
    <row r="998" spans="1:3">
      <c r="A998" s="42" t="s">
        <v>205</v>
      </c>
      <c r="B998" s="42" t="s">
        <v>2205</v>
      </c>
      <c r="C998" s="42" t="s">
        <v>2206</v>
      </c>
    </row>
    <row r="999" spans="1:3">
      <c r="A999" s="42" t="s">
        <v>205</v>
      </c>
      <c r="B999" s="42" t="s">
        <v>2207</v>
      </c>
      <c r="C999" s="42" t="s">
        <v>2208</v>
      </c>
    </row>
    <row r="1000" spans="1:3">
      <c r="A1000" s="42" t="s">
        <v>205</v>
      </c>
      <c r="B1000" s="42" t="s">
        <v>2209</v>
      </c>
      <c r="C1000" s="42" t="s">
        <v>2210</v>
      </c>
    </row>
    <row r="1001" spans="1:3">
      <c r="A1001" s="42" t="s">
        <v>205</v>
      </c>
      <c r="B1001" s="42" t="s">
        <v>2211</v>
      </c>
      <c r="C1001" s="42" t="s">
        <v>2212</v>
      </c>
    </row>
    <row r="1002" spans="1:3">
      <c r="A1002" s="42" t="s">
        <v>205</v>
      </c>
      <c r="B1002" s="42" t="s">
        <v>2213</v>
      </c>
      <c r="C1002" s="42" t="s">
        <v>2214</v>
      </c>
    </row>
    <row r="1003" spans="1:3">
      <c r="A1003" s="42" t="s">
        <v>205</v>
      </c>
      <c r="B1003" s="42" t="s">
        <v>2215</v>
      </c>
      <c r="C1003" s="42" t="s">
        <v>2216</v>
      </c>
    </row>
    <row r="1004" spans="1:3">
      <c r="A1004" s="42" t="s">
        <v>205</v>
      </c>
      <c r="B1004" s="42" t="s">
        <v>2217</v>
      </c>
      <c r="C1004" s="42" t="s">
        <v>2218</v>
      </c>
    </row>
    <row r="1005" spans="1:3">
      <c r="A1005" s="42" t="s">
        <v>205</v>
      </c>
      <c r="B1005" s="42" t="s">
        <v>2219</v>
      </c>
      <c r="C1005" s="42" t="s">
        <v>2220</v>
      </c>
    </row>
    <row r="1006" spans="1:3">
      <c r="A1006" s="42" t="s">
        <v>205</v>
      </c>
      <c r="B1006" s="42" t="s">
        <v>2221</v>
      </c>
      <c r="C1006" s="42" t="s">
        <v>2222</v>
      </c>
    </row>
    <row r="1007" spans="1:3">
      <c r="A1007" s="42" t="s">
        <v>205</v>
      </c>
      <c r="B1007" s="42" t="s">
        <v>2223</v>
      </c>
      <c r="C1007" s="42" t="s">
        <v>2224</v>
      </c>
    </row>
    <row r="1008" spans="1:3">
      <c r="A1008" s="42" t="s">
        <v>205</v>
      </c>
      <c r="B1008" s="42" t="s">
        <v>2225</v>
      </c>
      <c r="C1008" s="42" t="s">
        <v>2226</v>
      </c>
    </row>
    <row r="1009" spans="1:3">
      <c r="A1009" s="42" t="s">
        <v>205</v>
      </c>
      <c r="B1009" s="42" t="s">
        <v>2227</v>
      </c>
      <c r="C1009" s="42" t="s">
        <v>2228</v>
      </c>
    </row>
    <row r="1010" spans="1:3">
      <c r="A1010" s="42" t="s">
        <v>205</v>
      </c>
      <c r="B1010" s="42" t="s">
        <v>2229</v>
      </c>
      <c r="C1010" s="42" t="s">
        <v>2230</v>
      </c>
    </row>
    <row r="1011" spans="1:3">
      <c r="A1011" s="42" t="s">
        <v>205</v>
      </c>
      <c r="B1011" s="42" t="s">
        <v>2231</v>
      </c>
      <c r="C1011" s="42" t="s">
        <v>2232</v>
      </c>
    </row>
    <row r="1012" spans="1:3">
      <c r="A1012" s="42" t="s">
        <v>205</v>
      </c>
      <c r="B1012" s="42" t="s">
        <v>2233</v>
      </c>
      <c r="C1012" s="42" t="s">
        <v>2234</v>
      </c>
    </row>
    <row r="1013" spans="1:3">
      <c r="A1013" s="42" t="s">
        <v>205</v>
      </c>
      <c r="B1013" s="42" t="s">
        <v>2235</v>
      </c>
      <c r="C1013" s="42" t="s">
        <v>2236</v>
      </c>
    </row>
    <row r="1014" spans="1:3">
      <c r="A1014" s="42" t="s">
        <v>205</v>
      </c>
      <c r="B1014" s="42" t="s">
        <v>2237</v>
      </c>
      <c r="C1014" s="42" t="s">
        <v>2238</v>
      </c>
    </row>
    <row r="1015" spans="1:3">
      <c r="A1015" s="42" t="s">
        <v>205</v>
      </c>
      <c r="B1015" s="42" t="s">
        <v>2239</v>
      </c>
      <c r="C1015" s="42" t="s">
        <v>2240</v>
      </c>
    </row>
    <row r="1016" spans="1:3">
      <c r="A1016" s="42" t="s">
        <v>205</v>
      </c>
      <c r="B1016" s="42" t="s">
        <v>2241</v>
      </c>
      <c r="C1016" s="42" t="s">
        <v>2242</v>
      </c>
    </row>
    <row r="1017" spans="1:3">
      <c r="A1017" s="42" t="s">
        <v>205</v>
      </c>
      <c r="B1017" s="42" t="s">
        <v>2243</v>
      </c>
      <c r="C1017" s="42" t="s">
        <v>2244</v>
      </c>
    </row>
    <row r="1018" spans="1:3">
      <c r="A1018" s="42" t="s">
        <v>205</v>
      </c>
      <c r="B1018" s="42" t="s">
        <v>2245</v>
      </c>
      <c r="C1018" s="42" t="s">
        <v>2246</v>
      </c>
    </row>
    <row r="1019" spans="1:3">
      <c r="A1019" s="42" t="s">
        <v>205</v>
      </c>
      <c r="B1019" s="42" t="s">
        <v>2247</v>
      </c>
      <c r="C1019" s="42" t="s">
        <v>2248</v>
      </c>
    </row>
    <row r="1020" spans="1:3">
      <c r="A1020" s="42" t="s">
        <v>205</v>
      </c>
      <c r="B1020" s="42" t="s">
        <v>2249</v>
      </c>
      <c r="C1020" s="42" t="s">
        <v>2250</v>
      </c>
    </row>
    <row r="1021" spans="1:3">
      <c r="A1021" s="42" t="s">
        <v>205</v>
      </c>
      <c r="B1021" s="42" t="s">
        <v>2251</v>
      </c>
      <c r="C1021" s="42" t="s">
        <v>2252</v>
      </c>
    </row>
    <row r="1022" spans="1:3">
      <c r="A1022" s="42" t="s">
        <v>205</v>
      </c>
      <c r="B1022" s="42" t="s">
        <v>2253</v>
      </c>
      <c r="C1022" s="42" t="s">
        <v>2254</v>
      </c>
    </row>
    <row r="1023" spans="1:3">
      <c r="A1023" s="42" t="s">
        <v>205</v>
      </c>
      <c r="B1023" s="42" t="s">
        <v>2255</v>
      </c>
      <c r="C1023" s="42" t="s">
        <v>2256</v>
      </c>
    </row>
    <row r="1024" spans="1:3">
      <c r="A1024" s="42" t="s">
        <v>205</v>
      </c>
      <c r="B1024" s="42" t="s">
        <v>2257</v>
      </c>
      <c r="C1024" s="42" t="s">
        <v>2258</v>
      </c>
    </row>
    <row r="1025" spans="1:3">
      <c r="A1025" s="42" t="s">
        <v>205</v>
      </c>
      <c r="B1025" s="42" t="s">
        <v>2259</v>
      </c>
      <c r="C1025" s="42" t="s">
        <v>2260</v>
      </c>
    </row>
    <row r="1026" spans="1:3">
      <c r="A1026" s="42" t="s">
        <v>205</v>
      </c>
      <c r="B1026" s="42" t="s">
        <v>2261</v>
      </c>
      <c r="C1026" s="42" t="s">
        <v>2262</v>
      </c>
    </row>
    <row r="1027" spans="1:3">
      <c r="A1027" s="42" t="s">
        <v>205</v>
      </c>
      <c r="B1027" s="42" t="s">
        <v>2263</v>
      </c>
      <c r="C1027" s="42" t="s">
        <v>2264</v>
      </c>
    </row>
    <row r="1028" spans="1:3">
      <c r="A1028" s="42" t="s">
        <v>205</v>
      </c>
      <c r="B1028" s="42" t="s">
        <v>2265</v>
      </c>
      <c r="C1028" s="42" t="s">
        <v>2266</v>
      </c>
    </row>
    <row r="1029" spans="1:3">
      <c r="A1029" s="42" t="s">
        <v>205</v>
      </c>
      <c r="B1029" s="42" t="s">
        <v>2267</v>
      </c>
      <c r="C1029" s="42" t="s">
        <v>2268</v>
      </c>
    </row>
    <row r="1030" spans="1:3">
      <c r="A1030" s="42" t="s">
        <v>205</v>
      </c>
      <c r="B1030" s="42" t="s">
        <v>2269</v>
      </c>
      <c r="C1030" s="42" t="s">
        <v>2270</v>
      </c>
    </row>
    <row r="1031" spans="1:3">
      <c r="A1031" s="42" t="s">
        <v>205</v>
      </c>
      <c r="B1031" s="42" t="s">
        <v>2271</v>
      </c>
      <c r="C1031" s="42" t="s">
        <v>2272</v>
      </c>
    </row>
    <row r="1032" spans="1:3">
      <c r="A1032" s="42" t="s">
        <v>205</v>
      </c>
      <c r="B1032" s="42" t="s">
        <v>2273</v>
      </c>
      <c r="C1032" s="42" t="s">
        <v>2274</v>
      </c>
    </row>
    <row r="1033" spans="1:3">
      <c r="A1033" s="42" t="s">
        <v>205</v>
      </c>
      <c r="B1033" s="42" t="s">
        <v>2275</v>
      </c>
      <c r="C1033" s="42" t="s">
        <v>2276</v>
      </c>
    </row>
    <row r="1034" spans="1:3">
      <c r="A1034" s="42" t="s">
        <v>205</v>
      </c>
      <c r="B1034" s="42" t="s">
        <v>2277</v>
      </c>
      <c r="C1034" s="42" t="s">
        <v>2278</v>
      </c>
    </row>
    <row r="1035" spans="1:3">
      <c r="A1035" s="42" t="s">
        <v>205</v>
      </c>
      <c r="B1035" s="42" t="s">
        <v>2279</v>
      </c>
      <c r="C1035" s="42" t="s">
        <v>2280</v>
      </c>
    </row>
    <row r="1036" spans="1:3">
      <c r="A1036" s="42" t="s">
        <v>205</v>
      </c>
      <c r="B1036" s="42" t="s">
        <v>2281</v>
      </c>
      <c r="C1036" s="42" t="s">
        <v>2282</v>
      </c>
    </row>
    <row r="1037" spans="1:3">
      <c r="A1037" s="42" t="s">
        <v>205</v>
      </c>
      <c r="B1037" s="42" t="s">
        <v>2283</v>
      </c>
      <c r="C1037" s="42" t="s">
        <v>2284</v>
      </c>
    </row>
    <row r="1038" spans="1:3">
      <c r="A1038" s="42" t="s">
        <v>205</v>
      </c>
      <c r="B1038" s="42" t="s">
        <v>2285</v>
      </c>
      <c r="C1038" s="42" t="s">
        <v>2286</v>
      </c>
    </row>
    <row r="1039" spans="1:3">
      <c r="A1039" s="42" t="s">
        <v>205</v>
      </c>
      <c r="B1039" s="42" t="s">
        <v>2287</v>
      </c>
      <c r="C1039" s="42" t="s">
        <v>2288</v>
      </c>
    </row>
    <row r="1040" spans="1:3">
      <c r="A1040" s="42" t="s">
        <v>205</v>
      </c>
      <c r="B1040" s="42" t="s">
        <v>2289</v>
      </c>
      <c r="C1040" s="42" t="s">
        <v>2290</v>
      </c>
    </row>
    <row r="1041" spans="1:3">
      <c r="A1041" s="42" t="s">
        <v>205</v>
      </c>
      <c r="B1041" s="42" t="s">
        <v>2291</v>
      </c>
      <c r="C1041" s="42" t="s">
        <v>2292</v>
      </c>
    </row>
    <row r="1042" spans="1:3">
      <c r="A1042" s="42" t="s">
        <v>205</v>
      </c>
      <c r="B1042" s="42" t="s">
        <v>2293</v>
      </c>
      <c r="C1042" s="42" t="s">
        <v>2294</v>
      </c>
    </row>
    <row r="1043" spans="1:3">
      <c r="A1043" s="42" t="s">
        <v>205</v>
      </c>
      <c r="B1043" s="42" t="s">
        <v>2295</v>
      </c>
      <c r="C1043" s="42" t="s">
        <v>2296</v>
      </c>
    </row>
    <row r="1044" spans="1:3">
      <c r="A1044" s="42" t="s">
        <v>205</v>
      </c>
      <c r="B1044" s="42" t="s">
        <v>2297</v>
      </c>
      <c r="C1044" s="42" t="s">
        <v>2298</v>
      </c>
    </row>
    <row r="1045" spans="1:3">
      <c r="A1045" s="42" t="s">
        <v>205</v>
      </c>
      <c r="B1045" s="42" t="s">
        <v>2299</v>
      </c>
      <c r="C1045" s="42" t="s">
        <v>2300</v>
      </c>
    </row>
    <row r="1046" spans="1:3">
      <c r="A1046" s="42" t="s">
        <v>205</v>
      </c>
      <c r="B1046" s="42" t="s">
        <v>2301</v>
      </c>
      <c r="C1046" s="42" t="s">
        <v>2302</v>
      </c>
    </row>
    <row r="1047" spans="1:3">
      <c r="A1047" s="42" t="s">
        <v>205</v>
      </c>
      <c r="B1047" s="42" t="s">
        <v>2303</v>
      </c>
      <c r="C1047" s="42" t="s">
        <v>2304</v>
      </c>
    </row>
    <row r="1048" spans="1:3">
      <c r="A1048" s="42" t="s">
        <v>205</v>
      </c>
      <c r="B1048" s="42" t="s">
        <v>2305</v>
      </c>
      <c r="C1048" s="42" t="s">
        <v>2306</v>
      </c>
    </row>
    <row r="1049" spans="1:3">
      <c r="A1049" s="42" t="s">
        <v>205</v>
      </c>
      <c r="B1049" s="42" t="s">
        <v>2307</v>
      </c>
      <c r="C1049" s="42" t="s">
        <v>2308</v>
      </c>
    </row>
    <row r="1050" spans="1:3">
      <c r="A1050" s="42" t="s">
        <v>205</v>
      </c>
      <c r="B1050" s="42" t="s">
        <v>2309</v>
      </c>
      <c r="C1050" s="42" t="s">
        <v>2310</v>
      </c>
    </row>
    <row r="1051" spans="1:3">
      <c r="A1051" s="42" t="s">
        <v>205</v>
      </c>
      <c r="B1051" s="42" t="s">
        <v>2311</v>
      </c>
      <c r="C1051" s="42" t="s">
        <v>2312</v>
      </c>
    </row>
    <row r="1052" spans="1:3">
      <c r="A1052" s="42" t="s">
        <v>205</v>
      </c>
      <c r="B1052" s="42" t="s">
        <v>2313</v>
      </c>
      <c r="C1052" s="42" t="s">
        <v>2314</v>
      </c>
    </row>
    <row r="1053" spans="1:3">
      <c r="A1053" s="42" t="s">
        <v>205</v>
      </c>
      <c r="B1053" s="42" t="s">
        <v>2315</v>
      </c>
      <c r="C1053" s="42" t="s">
        <v>2316</v>
      </c>
    </row>
    <row r="1054" spans="1:3">
      <c r="A1054" s="42" t="s">
        <v>205</v>
      </c>
      <c r="B1054" s="42" t="s">
        <v>2317</v>
      </c>
      <c r="C1054" s="42" t="s">
        <v>2318</v>
      </c>
    </row>
    <row r="1055" spans="1:3">
      <c r="A1055" s="42" t="s">
        <v>205</v>
      </c>
      <c r="B1055" s="42" t="s">
        <v>2319</v>
      </c>
      <c r="C1055" s="42" t="s">
        <v>2320</v>
      </c>
    </row>
    <row r="1056" spans="1:3">
      <c r="A1056" s="42" t="s">
        <v>205</v>
      </c>
      <c r="B1056" s="42" t="s">
        <v>2321</v>
      </c>
      <c r="C1056" s="42" t="s">
        <v>2322</v>
      </c>
    </row>
    <row r="1057" spans="1:3">
      <c r="A1057" s="42" t="s">
        <v>205</v>
      </c>
      <c r="B1057" s="42" t="s">
        <v>2323</v>
      </c>
      <c r="C1057" s="42" t="s">
        <v>2324</v>
      </c>
    </row>
    <row r="1058" spans="1:3">
      <c r="A1058" s="42" t="s">
        <v>205</v>
      </c>
      <c r="B1058" s="42" t="s">
        <v>2325</v>
      </c>
      <c r="C1058" s="42" t="s">
        <v>2326</v>
      </c>
    </row>
    <row r="1059" spans="1:3">
      <c r="A1059" s="42" t="s">
        <v>205</v>
      </c>
      <c r="B1059" s="42" t="s">
        <v>2327</v>
      </c>
      <c r="C1059" s="42" t="s">
        <v>2328</v>
      </c>
    </row>
    <row r="1060" spans="1:3">
      <c r="A1060" s="42" t="s">
        <v>205</v>
      </c>
      <c r="B1060" s="42" t="s">
        <v>2329</v>
      </c>
      <c r="C1060" s="42" t="s">
        <v>2330</v>
      </c>
    </row>
    <row r="1061" spans="1:3">
      <c r="A1061" s="42" t="s">
        <v>205</v>
      </c>
      <c r="B1061" s="42" t="s">
        <v>2331</v>
      </c>
      <c r="C1061" s="42" t="s">
        <v>2332</v>
      </c>
    </row>
    <row r="1062" spans="1:3">
      <c r="A1062" s="42" t="s">
        <v>205</v>
      </c>
      <c r="B1062" s="42" t="s">
        <v>2333</v>
      </c>
      <c r="C1062" s="42" t="s">
        <v>2334</v>
      </c>
    </row>
    <row r="1063" spans="1:3">
      <c r="A1063" s="42" t="s">
        <v>205</v>
      </c>
      <c r="B1063" s="42" t="s">
        <v>2335</v>
      </c>
      <c r="C1063" s="42" t="s">
        <v>2336</v>
      </c>
    </row>
    <row r="1064" spans="1:3">
      <c r="A1064" s="42" t="s">
        <v>205</v>
      </c>
      <c r="B1064" s="42" t="s">
        <v>2337</v>
      </c>
      <c r="C1064" s="42" t="s">
        <v>2338</v>
      </c>
    </row>
    <row r="1065" spans="1:3">
      <c r="A1065" s="42" t="s">
        <v>205</v>
      </c>
      <c r="B1065" s="42" t="s">
        <v>2339</v>
      </c>
      <c r="C1065" s="42" t="s">
        <v>2340</v>
      </c>
    </row>
    <row r="1066" spans="1:3">
      <c r="A1066" s="42" t="s">
        <v>205</v>
      </c>
      <c r="B1066" s="42" t="s">
        <v>2341</v>
      </c>
      <c r="C1066" s="42" t="s">
        <v>2342</v>
      </c>
    </row>
    <row r="1067" spans="1:3">
      <c r="A1067" s="42" t="s">
        <v>205</v>
      </c>
      <c r="B1067" s="42" t="s">
        <v>2343</v>
      </c>
      <c r="C1067" s="42" t="s">
        <v>2344</v>
      </c>
    </row>
    <row r="1068" spans="1:3">
      <c r="A1068" s="42" t="s">
        <v>205</v>
      </c>
      <c r="B1068" s="42" t="s">
        <v>2345</v>
      </c>
      <c r="C1068" s="42" t="s">
        <v>2346</v>
      </c>
    </row>
    <row r="1069" spans="1:3">
      <c r="A1069" s="42" t="s">
        <v>205</v>
      </c>
      <c r="B1069" s="42" t="s">
        <v>2347</v>
      </c>
      <c r="C1069" s="42" t="s">
        <v>2348</v>
      </c>
    </row>
    <row r="1070" spans="1:3">
      <c r="A1070" s="42" t="s">
        <v>205</v>
      </c>
      <c r="B1070" s="42" t="s">
        <v>2349</v>
      </c>
      <c r="C1070" s="42" t="s">
        <v>2350</v>
      </c>
    </row>
    <row r="1071" spans="1:3">
      <c r="A1071" s="42" t="s">
        <v>205</v>
      </c>
      <c r="B1071" s="42" t="s">
        <v>2351</v>
      </c>
      <c r="C1071" s="42" t="s">
        <v>2352</v>
      </c>
    </row>
    <row r="1072" spans="1:3">
      <c r="A1072" s="42" t="s">
        <v>205</v>
      </c>
      <c r="B1072" s="42" t="s">
        <v>2353</v>
      </c>
      <c r="C1072" s="42" t="s">
        <v>2354</v>
      </c>
    </row>
    <row r="1073" spans="1:3">
      <c r="A1073" s="42" t="s">
        <v>205</v>
      </c>
      <c r="B1073" s="42" t="s">
        <v>2355</v>
      </c>
      <c r="C1073" s="42" t="s">
        <v>2356</v>
      </c>
    </row>
    <row r="1074" spans="1:3">
      <c r="A1074" s="42" t="s">
        <v>205</v>
      </c>
      <c r="B1074" s="42" t="s">
        <v>2357</v>
      </c>
      <c r="C1074" s="42" t="s">
        <v>2358</v>
      </c>
    </row>
    <row r="1075" spans="1:3">
      <c r="A1075" s="42" t="s">
        <v>205</v>
      </c>
      <c r="B1075" s="42" t="s">
        <v>2359</v>
      </c>
      <c r="C1075" s="42" t="s">
        <v>2360</v>
      </c>
    </row>
    <row r="1076" spans="1:3">
      <c r="A1076" s="42" t="s">
        <v>205</v>
      </c>
      <c r="B1076" s="42" t="s">
        <v>2361</v>
      </c>
      <c r="C1076" s="42" t="s">
        <v>2362</v>
      </c>
    </row>
    <row r="1077" spans="1:3">
      <c r="A1077" s="42" t="s">
        <v>205</v>
      </c>
      <c r="B1077" s="42" t="s">
        <v>2363</v>
      </c>
      <c r="C1077" s="42" t="s">
        <v>2364</v>
      </c>
    </row>
    <row r="1078" spans="1:3">
      <c r="A1078" s="42" t="s">
        <v>205</v>
      </c>
      <c r="B1078" s="42" t="s">
        <v>2365</v>
      </c>
      <c r="C1078" s="42" t="s">
        <v>2366</v>
      </c>
    </row>
    <row r="1079" spans="1:3">
      <c r="A1079" s="42" t="s">
        <v>205</v>
      </c>
      <c r="B1079" s="42" t="s">
        <v>2367</v>
      </c>
      <c r="C1079" s="42" t="s">
        <v>2368</v>
      </c>
    </row>
    <row r="1080" spans="1:3">
      <c r="A1080" s="42" t="s">
        <v>205</v>
      </c>
      <c r="B1080" s="42" t="s">
        <v>2369</v>
      </c>
      <c r="C1080" s="42" t="s">
        <v>2370</v>
      </c>
    </row>
    <row r="1081" spans="1:3">
      <c r="A1081" s="42" t="s">
        <v>205</v>
      </c>
      <c r="B1081" s="42" t="s">
        <v>2371</v>
      </c>
      <c r="C1081" s="42" t="s">
        <v>2372</v>
      </c>
    </row>
    <row r="1082" spans="1:3">
      <c r="A1082" s="42" t="s">
        <v>205</v>
      </c>
      <c r="B1082" s="42" t="s">
        <v>2373</v>
      </c>
      <c r="C1082" s="42" t="s">
        <v>2374</v>
      </c>
    </row>
    <row r="1083" spans="1:3">
      <c r="A1083" s="42" t="s">
        <v>205</v>
      </c>
      <c r="B1083" s="42" t="s">
        <v>2375</v>
      </c>
      <c r="C1083" s="42" t="s">
        <v>2376</v>
      </c>
    </row>
    <row r="1084" spans="1:3">
      <c r="A1084" s="42" t="s">
        <v>205</v>
      </c>
      <c r="B1084" s="42" t="s">
        <v>2377</v>
      </c>
      <c r="C1084" s="42" t="s">
        <v>2378</v>
      </c>
    </row>
    <row r="1085" spans="1:3">
      <c r="A1085" s="42" t="s">
        <v>205</v>
      </c>
      <c r="B1085" s="42" t="s">
        <v>2379</v>
      </c>
      <c r="C1085" s="42" t="s">
        <v>2380</v>
      </c>
    </row>
    <row r="1086" spans="1:3">
      <c r="A1086" s="42" t="s">
        <v>205</v>
      </c>
      <c r="B1086" s="42" t="s">
        <v>2381</v>
      </c>
      <c r="C1086" s="42" t="s">
        <v>2382</v>
      </c>
    </row>
    <row r="1087" spans="1:3">
      <c r="A1087" s="42" t="s">
        <v>205</v>
      </c>
      <c r="B1087" s="42" t="s">
        <v>2383</v>
      </c>
      <c r="C1087" s="42" t="s">
        <v>2384</v>
      </c>
    </row>
    <row r="1088" spans="1:3">
      <c r="A1088" s="42" t="s">
        <v>205</v>
      </c>
      <c r="B1088" s="42" t="s">
        <v>2385</v>
      </c>
      <c r="C1088" s="42" t="s">
        <v>2386</v>
      </c>
    </row>
    <row r="1089" spans="1:3">
      <c r="A1089" s="42" t="s">
        <v>205</v>
      </c>
      <c r="B1089" s="42" t="s">
        <v>2387</v>
      </c>
      <c r="C1089" s="42" t="s">
        <v>2388</v>
      </c>
    </row>
    <row r="1090" spans="1:3">
      <c r="A1090" s="42" t="s">
        <v>205</v>
      </c>
      <c r="B1090" s="42" t="s">
        <v>2389</v>
      </c>
      <c r="C1090" s="42" t="s">
        <v>2390</v>
      </c>
    </row>
    <row r="1091" spans="1:3">
      <c r="A1091" s="42" t="s">
        <v>205</v>
      </c>
      <c r="B1091" s="42" t="s">
        <v>2391</v>
      </c>
      <c r="C1091" s="42" t="s">
        <v>2392</v>
      </c>
    </row>
    <row r="1092" spans="1:3">
      <c r="A1092" s="42" t="s">
        <v>205</v>
      </c>
      <c r="B1092" s="42" t="s">
        <v>2393</v>
      </c>
      <c r="C1092" s="42" t="s">
        <v>2394</v>
      </c>
    </row>
    <row r="1093" spans="1:3">
      <c r="A1093" s="42" t="s">
        <v>205</v>
      </c>
      <c r="B1093" s="42" t="s">
        <v>2395</v>
      </c>
      <c r="C1093" s="42" t="s">
        <v>2396</v>
      </c>
    </row>
    <row r="1094" spans="1:3">
      <c r="A1094" s="42" t="s">
        <v>205</v>
      </c>
      <c r="B1094" s="42" t="s">
        <v>2397</v>
      </c>
      <c r="C1094" s="42" t="s">
        <v>2398</v>
      </c>
    </row>
    <row r="1095" spans="1:3">
      <c r="A1095" s="42" t="s">
        <v>205</v>
      </c>
      <c r="B1095" s="42" t="s">
        <v>2399</v>
      </c>
      <c r="C1095" s="42" t="s">
        <v>2400</v>
      </c>
    </row>
    <row r="1096" spans="1:3">
      <c r="A1096" s="42" t="s">
        <v>205</v>
      </c>
      <c r="B1096" s="42" t="s">
        <v>2401</v>
      </c>
      <c r="C1096" s="42" t="s">
        <v>2402</v>
      </c>
    </row>
    <row r="1097" spans="1:3">
      <c r="A1097" s="42" t="s">
        <v>205</v>
      </c>
      <c r="B1097" s="42" t="s">
        <v>2403</v>
      </c>
      <c r="C1097" s="42" t="s">
        <v>2404</v>
      </c>
    </row>
    <row r="1098" spans="1:3">
      <c r="A1098" s="42" t="s">
        <v>205</v>
      </c>
      <c r="B1098" s="42" t="s">
        <v>2405</v>
      </c>
      <c r="C1098" s="42" t="s">
        <v>2406</v>
      </c>
    </row>
    <row r="1099" spans="1:3">
      <c r="A1099" s="42" t="s">
        <v>205</v>
      </c>
      <c r="B1099" s="42" t="s">
        <v>2407</v>
      </c>
      <c r="C1099" s="42" t="s">
        <v>2408</v>
      </c>
    </row>
    <row r="1100" spans="1:3">
      <c r="A1100" s="42" t="s">
        <v>205</v>
      </c>
      <c r="B1100" s="42" t="s">
        <v>2409</v>
      </c>
      <c r="C1100" s="42" t="s">
        <v>2410</v>
      </c>
    </row>
    <row r="1101" spans="1:3">
      <c r="A1101" s="42" t="s">
        <v>205</v>
      </c>
      <c r="B1101" s="42" t="s">
        <v>2411</v>
      </c>
      <c r="C1101" s="42" t="s">
        <v>2412</v>
      </c>
    </row>
    <row r="1102" spans="1:3">
      <c r="A1102" s="42" t="s">
        <v>205</v>
      </c>
      <c r="B1102" s="42" t="s">
        <v>2413</v>
      </c>
      <c r="C1102" s="42" t="s">
        <v>2414</v>
      </c>
    </row>
    <row r="1103" spans="1:3">
      <c r="A1103" s="42" t="s">
        <v>205</v>
      </c>
      <c r="B1103" s="42" t="s">
        <v>2415</v>
      </c>
      <c r="C1103" s="42" t="s">
        <v>2416</v>
      </c>
    </row>
    <row r="1104" spans="1:3">
      <c r="A1104" s="42" t="s">
        <v>205</v>
      </c>
      <c r="B1104" s="42" t="s">
        <v>2417</v>
      </c>
      <c r="C1104" s="42" t="s">
        <v>2418</v>
      </c>
    </row>
    <row r="1105" spans="1:3">
      <c r="A1105" s="42" t="s">
        <v>205</v>
      </c>
      <c r="B1105" s="42" t="s">
        <v>2419</v>
      </c>
      <c r="C1105" s="42" t="s">
        <v>2420</v>
      </c>
    </row>
    <row r="1106" spans="1:3">
      <c r="A1106" s="42" t="s">
        <v>205</v>
      </c>
      <c r="B1106" s="42" t="s">
        <v>2421</v>
      </c>
      <c r="C1106" s="42" t="s">
        <v>2422</v>
      </c>
    </row>
    <row r="1107" spans="1:3">
      <c r="A1107" s="42" t="s">
        <v>205</v>
      </c>
      <c r="B1107" s="42" t="s">
        <v>2423</v>
      </c>
      <c r="C1107" s="42" t="s">
        <v>2424</v>
      </c>
    </row>
    <row r="1108" spans="1:3">
      <c r="A1108" s="42" t="s">
        <v>205</v>
      </c>
      <c r="B1108" s="42" t="s">
        <v>2425</v>
      </c>
      <c r="C1108" s="42" t="s">
        <v>2426</v>
      </c>
    </row>
    <row r="1109" spans="1:3">
      <c r="A1109" s="42" t="s">
        <v>205</v>
      </c>
      <c r="B1109" s="42" t="s">
        <v>2427</v>
      </c>
      <c r="C1109" s="42" t="s">
        <v>2428</v>
      </c>
    </row>
    <row r="1110" spans="1:3">
      <c r="A1110" s="42" t="s">
        <v>205</v>
      </c>
      <c r="B1110" s="42" t="s">
        <v>2429</v>
      </c>
      <c r="C1110" s="42" t="s">
        <v>2430</v>
      </c>
    </row>
    <row r="1111" spans="1:3">
      <c r="A1111" s="42" t="s">
        <v>205</v>
      </c>
      <c r="B1111" s="42" t="s">
        <v>2431</v>
      </c>
      <c r="C1111" s="42" t="s">
        <v>2432</v>
      </c>
    </row>
    <row r="1112" spans="1:3">
      <c r="A1112" s="42" t="s">
        <v>205</v>
      </c>
      <c r="B1112" s="42" t="s">
        <v>2433</v>
      </c>
      <c r="C1112" s="42" t="s">
        <v>2434</v>
      </c>
    </row>
    <row r="1113" spans="1:3">
      <c r="A1113" s="42" t="s">
        <v>205</v>
      </c>
      <c r="B1113" s="42" t="s">
        <v>2435</v>
      </c>
      <c r="C1113" s="42" t="s">
        <v>2436</v>
      </c>
    </row>
    <row r="1114" spans="1:3">
      <c r="A1114" s="42" t="s">
        <v>205</v>
      </c>
      <c r="B1114" s="42" t="s">
        <v>2437</v>
      </c>
      <c r="C1114" s="42" t="s">
        <v>2438</v>
      </c>
    </row>
    <row r="1115" spans="1:3">
      <c r="A1115" s="42" t="s">
        <v>205</v>
      </c>
      <c r="B1115" s="42" t="s">
        <v>2439</v>
      </c>
      <c r="C1115" s="42" t="s">
        <v>2440</v>
      </c>
    </row>
    <row r="1116" spans="1:3">
      <c r="A1116" s="42" t="s">
        <v>205</v>
      </c>
      <c r="B1116" s="42" t="s">
        <v>2441</v>
      </c>
      <c r="C1116" s="42" t="s">
        <v>2442</v>
      </c>
    </row>
    <row r="1117" spans="1:3">
      <c r="A1117" s="42" t="s">
        <v>205</v>
      </c>
      <c r="B1117" s="42" t="s">
        <v>2443</v>
      </c>
      <c r="C1117" s="42" t="s">
        <v>2444</v>
      </c>
    </row>
    <row r="1118" spans="1:3">
      <c r="A1118" s="42" t="s">
        <v>205</v>
      </c>
      <c r="B1118" s="42" t="s">
        <v>2445</v>
      </c>
      <c r="C1118" s="42" t="s">
        <v>2446</v>
      </c>
    </row>
    <row r="1119" spans="1:3">
      <c r="A1119" s="42" t="s">
        <v>205</v>
      </c>
      <c r="B1119" s="42" t="s">
        <v>2447</v>
      </c>
      <c r="C1119" s="42" t="s">
        <v>2448</v>
      </c>
    </row>
    <row r="1120" spans="1:3">
      <c r="A1120" s="42" t="s">
        <v>205</v>
      </c>
      <c r="B1120" s="42" t="s">
        <v>2449</v>
      </c>
      <c r="C1120" s="42" t="s">
        <v>2450</v>
      </c>
    </row>
    <row r="1121" spans="1:3">
      <c r="A1121" s="42" t="s">
        <v>205</v>
      </c>
      <c r="B1121" s="42" t="s">
        <v>2451</v>
      </c>
      <c r="C1121" s="42" t="s">
        <v>2452</v>
      </c>
    </row>
    <row r="1122" spans="1:3">
      <c r="A1122" s="42" t="s">
        <v>205</v>
      </c>
      <c r="B1122" s="42" t="s">
        <v>2453</v>
      </c>
      <c r="C1122" s="42" t="s">
        <v>2454</v>
      </c>
    </row>
    <row r="1123" spans="1:3">
      <c r="A1123" s="42" t="s">
        <v>205</v>
      </c>
      <c r="B1123" s="42" t="s">
        <v>2455</v>
      </c>
      <c r="C1123" s="42" t="s">
        <v>2456</v>
      </c>
    </row>
    <row r="1124" spans="1:3">
      <c r="A1124" s="42" t="s">
        <v>205</v>
      </c>
      <c r="B1124" s="42" t="s">
        <v>2457</v>
      </c>
      <c r="C1124" s="42" t="s">
        <v>2458</v>
      </c>
    </row>
    <row r="1125" spans="1:3">
      <c r="A1125" s="42" t="s">
        <v>205</v>
      </c>
      <c r="B1125" s="42" t="s">
        <v>2459</v>
      </c>
      <c r="C1125" s="42" t="s">
        <v>2460</v>
      </c>
    </row>
    <row r="1126" spans="1:3">
      <c r="A1126" s="42" t="s">
        <v>205</v>
      </c>
      <c r="B1126" s="42" t="s">
        <v>2461</v>
      </c>
      <c r="C1126" s="42" t="s">
        <v>2462</v>
      </c>
    </row>
    <row r="1127" spans="1:3">
      <c r="A1127" s="42" t="s">
        <v>205</v>
      </c>
      <c r="B1127" s="42" t="s">
        <v>2463</v>
      </c>
      <c r="C1127" s="42" t="s">
        <v>2464</v>
      </c>
    </row>
    <row r="1128" spans="1:3">
      <c r="A1128" s="42" t="s">
        <v>205</v>
      </c>
      <c r="B1128" s="42" t="s">
        <v>2465</v>
      </c>
      <c r="C1128" s="42" t="s">
        <v>2466</v>
      </c>
    </row>
    <row r="1129" spans="1:3">
      <c r="A1129" s="42" t="s">
        <v>205</v>
      </c>
      <c r="B1129" s="42" t="s">
        <v>2467</v>
      </c>
      <c r="C1129" s="42" t="s">
        <v>2468</v>
      </c>
    </row>
    <row r="1130" spans="1:3">
      <c r="A1130" s="42" t="s">
        <v>205</v>
      </c>
      <c r="B1130" s="42" t="s">
        <v>2469</v>
      </c>
      <c r="C1130" s="42" t="s">
        <v>2470</v>
      </c>
    </row>
    <row r="1131" spans="1:3">
      <c r="A1131" s="42" t="s">
        <v>205</v>
      </c>
      <c r="B1131" s="42" t="s">
        <v>2471</v>
      </c>
      <c r="C1131" s="42" t="s">
        <v>2472</v>
      </c>
    </row>
    <row r="1132" spans="1:3">
      <c r="A1132" s="42" t="s">
        <v>205</v>
      </c>
      <c r="B1132" s="42" t="s">
        <v>2473</v>
      </c>
      <c r="C1132" s="42" t="s">
        <v>2474</v>
      </c>
    </row>
    <row r="1133" spans="1:3">
      <c r="A1133" s="42" t="s">
        <v>205</v>
      </c>
      <c r="B1133" s="42" t="s">
        <v>2475</v>
      </c>
      <c r="C1133" s="42" t="s">
        <v>2476</v>
      </c>
    </row>
    <row r="1134" spans="1:3">
      <c r="A1134" s="42" t="s">
        <v>205</v>
      </c>
      <c r="B1134" s="42" t="s">
        <v>2477</v>
      </c>
      <c r="C1134" s="42" t="s">
        <v>2478</v>
      </c>
    </row>
    <row r="1135" spans="1:3">
      <c r="A1135" s="42" t="s">
        <v>205</v>
      </c>
      <c r="B1135" s="42" t="s">
        <v>2479</v>
      </c>
      <c r="C1135" s="42" t="s">
        <v>2480</v>
      </c>
    </row>
    <row r="1136" spans="1:3">
      <c r="A1136" s="42" t="s">
        <v>205</v>
      </c>
      <c r="B1136" s="42" t="s">
        <v>2481</v>
      </c>
      <c r="C1136" s="42" t="s">
        <v>2482</v>
      </c>
    </row>
    <row r="1137" spans="1:3">
      <c r="A1137" s="42" t="s">
        <v>205</v>
      </c>
      <c r="B1137" s="42" t="s">
        <v>2483</v>
      </c>
      <c r="C1137" s="42" t="s">
        <v>2484</v>
      </c>
    </row>
    <row r="1138" spans="1:3">
      <c r="A1138" s="42" t="s">
        <v>205</v>
      </c>
      <c r="B1138" s="42" t="s">
        <v>2485</v>
      </c>
      <c r="C1138" s="42" t="s">
        <v>2486</v>
      </c>
    </row>
    <row r="1139" spans="1:3">
      <c r="A1139" s="42" t="s">
        <v>205</v>
      </c>
      <c r="B1139" s="42" t="s">
        <v>2487</v>
      </c>
      <c r="C1139" s="42" t="s">
        <v>2488</v>
      </c>
    </row>
    <row r="1140" spans="1:3">
      <c r="A1140" s="42" t="s">
        <v>205</v>
      </c>
      <c r="B1140" s="42" t="s">
        <v>2489</v>
      </c>
      <c r="C1140" s="42" t="s">
        <v>2490</v>
      </c>
    </row>
    <row r="1141" spans="1:3">
      <c r="A1141" s="42" t="s">
        <v>205</v>
      </c>
      <c r="B1141" s="42" t="s">
        <v>2491</v>
      </c>
      <c r="C1141" s="42" t="s">
        <v>2492</v>
      </c>
    </row>
    <row r="1142" spans="1:3">
      <c r="A1142" s="42" t="s">
        <v>205</v>
      </c>
      <c r="B1142" s="42" t="s">
        <v>2493</v>
      </c>
      <c r="C1142" s="42" t="s">
        <v>2494</v>
      </c>
    </row>
    <row r="1143" spans="1:3">
      <c r="A1143" s="42" t="s">
        <v>205</v>
      </c>
      <c r="B1143" s="42" t="s">
        <v>2495</v>
      </c>
      <c r="C1143" s="42" t="s">
        <v>2496</v>
      </c>
    </row>
    <row r="1144" spans="1:3">
      <c r="A1144" s="42" t="s">
        <v>205</v>
      </c>
      <c r="B1144" s="42" t="s">
        <v>2497</v>
      </c>
      <c r="C1144" s="42" t="s">
        <v>2498</v>
      </c>
    </row>
    <row r="1145" spans="1:3">
      <c r="A1145" s="42" t="s">
        <v>205</v>
      </c>
      <c r="B1145" s="42" t="s">
        <v>2499</v>
      </c>
      <c r="C1145" s="42" t="s">
        <v>2500</v>
      </c>
    </row>
    <row r="1146" spans="1:3">
      <c r="A1146" s="42" t="s">
        <v>205</v>
      </c>
      <c r="B1146" s="42" t="s">
        <v>2501</v>
      </c>
      <c r="C1146" s="42" t="s">
        <v>2502</v>
      </c>
    </row>
    <row r="1147" spans="1:3">
      <c r="A1147" s="42" t="s">
        <v>205</v>
      </c>
      <c r="B1147" s="42" t="s">
        <v>2503</v>
      </c>
      <c r="C1147" s="42" t="s">
        <v>2504</v>
      </c>
    </row>
    <row r="1148" spans="1:3">
      <c r="A1148" s="42" t="s">
        <v>205</v>
      </c>
      <c r="B1148" s="42" t="s">
        <v>2505</v>
      </c>
      <c r="C1148" s="42" t="s">
        <v>2506</v>
      </c>
    </row>
    <row r="1149" spans="1:3">
      <c r="A1149" s="42" t="s">
        <v>205</v>
      </c>
      <c r="B1149" s="42" t="s">
        <v>2507</v>
      </c>
      <c r="C1149" s="42" t="s">
        <v>2508</v>
      </c>
    </row>
    <row r="1150" spans="1:3">
      <c r="A1150" s="42" t="s">
        <v>205</v>
      </c>
      <c r="B1150" s="42" t="s">
        <v>2509</v>
      </c>
      <c r="C1150" s="42" t="s">
        <v>2510</v>
      </c>
    </row>
    <row r="1151" spans="1:3">
      <c r="A1151" s="42" t="s">
        <v>205</v>
      </c>
      <c r="B1151" s="42" t="s">
        <v>2511</v>
      </c>
      <c r="C1151" s="42" t="s">
        <v>2512</v>
      </c>
    </row>
    <row r="1152" spans="1:3">
      <c r="A1152" s="42" t="s">
        <v>205</v>
      </c>
      <c r="B1152" s="42" t="s">
        <v>2513</v>
      </c>
      <c r="C1152" s="42" t="s">
        <v>2514</v>
      </c>
    </row>
    <row r="1153" spans="1:3">
      <c r="A1153" s="42" t="s">
        <v>205</v>
      </c>
      <c r="B1153" s="42" t="s">
        <v>2515</v>
      </c>
      <c r="C1153" s="42" t="s">
        <v>2516</v>
      </c>
    </row>
    <row r="1154" spans="1:3">
      <c r="A1154" s="42" t="s">
        <v>205</v>
      </c>
      <c r="B1154" s="42" t="s">
        <v>2517</v>
      </c>
      <c r="C1154" s="42" t="s">
        <v>2518</v>
      </c>
    </row>
    <row r="1155" spans="1:3">
      <c r="A1155" s="42" t="s">
        <v>205</v>
      </c>
      <c r="B1155" s="42" t="s">
        <v>2519</v>
      </c>
      <c r="C1155" s="42" t="s">
        <v>2520</v>
      </c>
    </row>
    <row r="1156" spans="1:3">
      <c r="A1156" s="42" t="s">
        <v>205</v>
      </c>
      <c r="B1156" s="42" t="s">
        <v>2521</v>
      </c>
      <c r="C1156" s="42" t="s">
        <v>2522</v>
      </c>
    </row>
    <row r="1157" spans="1:3">
      <c r="A1157" s="42" t="s">
        <v>205</v>
      </c>
      <c r="B1157" s="42" t="s">
        <v>2523</v>
      </c>
      <c r="C1157" s="42" t="s">
        <v>2524</v>
      </c>
    </row>
    <row r="1158" spans="1:3">
      <c r="A1158" s="42" t="s">
        <v>205</v>
      </c>
      <c r="B1158" s="42" t="s">
        <v>2525</v>
      </c>
      <c r="C1158" s="42" t="s">
        <v>2526</v>
      </c>
    </row>
    <row r="1159" spans="1:3">
      <c r="A1159" s="42" t="s">
        <v>205</v>
      </c>
      <c r="B1159" s="42" t="s">
        <v>2527</v>
      </c>
      <c r="C1159" s="42" t="s">
        <v>2528</v>
      </c>
    </row>
    <row r="1160" spans="1:3">
      <c r="A1160" s="42" t="s">
        <v>205</v>
      </c>
      <c r="B1160" s="42" t="s">
        <v>2529</v>
      </c>
      <c r="C1160" s="42" t="s">
        <v>2530</v>
      </c>
    </row>
    <row r="1161" spans="1:3">
      <c r="A1161" s="42" t="s">
        <v>205</v>
      </c>
      <c r="B1161" s="42" t="s">
        <v>2531</v>
      </c>
      <c r="C1161" s="42" t="s">
        <v>2532</v>
      </c>
    </row>
    <row r="1162" spans="1:3">
      <c r="A1162" s="42" t="s">
        <v>205</v>
      </c>
      <c r="B1162" s="42" t="s">
        <v>2533</v>
      </c>
      <c r="C1162" s="42" t="s">
        <v>2534</v>
      </c>
    </row>
    <row r="1163" spans="1:3">
      <c r="A1163" s="42" t="s">
        <v>205</v>
      </c>
      <c r="B1163" s="42" t="s">
        <v>2535</v>
      </c>
      <c r="C1163" s="42" t="s">
        <v>2536</v>
      </c>
    </row>
    <row r="1164" spans="1:3">
      <c r="A1164" s="42" t="s">
        <v>205</v>
      </c>
      <c r="B1164" s="42" t="s">
        <v>2537</v>
      </c>
      <c r="C1164" s="42" t="s">
        <v>2538</v>
      </c>
    </row>
    <row r="1165" spans="1:3">
      <c r="A1165" s="42" t="s">
        <v>205</v>
      </c>
      <c r="B1165" s="42" t="s">
        <v>2539</v>
      </c>
      <c r="C1165" s="42" t="s">
        <v>2540</v>
      </c>
    </row>
    <row r="1166" spans="1:3">
      <c r="A1166" s="42" t="s">
        <v>205</v>
      </c>
      <c r="B1166" s="42" t="s">
        <v>2541</v>
      </c>
      <c r="C1166" s="42" t="s">
        <v>2542</v>
      </c>
    </row>
    <row r="1167" spans="1:3">
      <c r="A1167" s="42" t="s">
        <v>205</v>
      </c>
      <c r="B1167" s="42" t="s">
        <v>2543</v>
      </c>
      <c r="C1167" s="42" t="s">
        <v>2544</v>
      </c>
    </row>
    <row r="1168" spans="1:3">
      <c r="A1168" s="42" t="s">
        <v>208</v>
      </c>
      <c r="B1168" s="42" t="s">
        <v>2545</v>
      </c>
      <c r="C1168" s="42" t="s">
        <v>2546</v>
      </c>
    </row>
    <row r="1169" spans="1:3">
      <c r="A1169" s="42" t="s">
        <v>208</v>
      </c>
      <c r="B1169" s="42" t="s">
        <v>2547</v>
      </c>
      <c r="C1169" s="42" t="s">
        <v>2548</v>
      </c>
    </row>
    <row r="1170" spans="1:3">
      <c r="A1170" s="42" t="s">
        <v>208</v>
      </c>
      <c r="B1170" s="42" t="s">
        <v>2549</v>
      </c>
      <c r="C1170" s="42" t="s">
        <v>2550</v>
      </c>
    </row>
    <row r="1171" spans="1:3">
      <c r="A1171" s="42" t="s">
        <v>208</v>
      </c>
      <c r="B1171" s="42" t="s">
        <v>2551</v>
      </c>
      <c r="C1171" s="42" t="s">
        <v>2552</v>
      </c>
    </row>
    <row r="1172" spans="1:3">
      <c r="A1172" s="42" t="s">
        <v>208</v>
      </c>
      <c r="B1172" s="42" t="s">
        <v>2553</v>
      </c>
      <c r="C1172" s="42" t="s">
        <v>2554</v>
      </c>
    </row>
    <row r="1173" spans="1:3">
      <c r="A1173" s="42" t="s">
        <v>208</v>
      </c>
      <c r="B1173" s="42" t="s">
        <v>2555</v>
      </c>
      <c r="C1173" s="42" t="s">
        <v>2556</v>
      </c>
    </row>
    <row r="1174" spans="1:3">
      <c r="A1174" s="42" t="s">
        <v>208</v>
      </c>
      <c r="B1174" s="42" t="s">
        <v>2557</v>
      </c>
      <c r="C1174" s="42" t="s">
        <v>2558</v>
      </c>
    </row>
    <row r="1175" spans="1:3">
      <c r="A1175" s="42" t="s">
        <v>208</v>
      </c>
      <c r="B1175" s="42" t="s">
        <v>2559</v>
      </c>
      <c r="C1175" s="42" t="s">
        <v>2560</v>
      </c>
    </row>
    <row r="1176" spans="1:3">
      <c r="A1176" s="42" t="s">
        <v>208</v>
      </c>
      <c r="B1176" s="42" t="s">
        <v>2561</v>
      </c>
      <c r="C1176" s="42" t="s">
        <v>2562</v>
      </c>
    </row>
    <row r="1177" spans="1:3">
      <c r="A1177" s="42" t="s">
        <v>208</v>
      </c>
      <c r="B1177" s="42" t="s">
        <v>2563</v>
      </c>
      <c r="C1177" s="42" t="s">
        <v>2564</v>
      </c>
    </row>
    <row r="1178" spans="1:3">
      <c r="A1178" s="42" t="s">
        <v>208</v>
      </c>
      <c r="B1178" s="42" t="s">
        <v>2565</v>
      </c>
      <c r="C1178" s="42" t="s">
        <v>2566</v>
      </c>
    </row>
    <row r="1179" spans="1:3">
      <c r="A1179" s="42" t="s">
        <v>208</v>
      </c>
      <c r="B1179" s="42" t="s">
        <v>2567</v>
      </c>
      <c r="C1179" s="42" t="s">
        <v>2568</v>
      </c>
    </row>
    <row r="1180" spans="1:3">
      <c r="A1180" s="42" t="s">
        <v>208</v>
      </c>
      <c r="B1180" s="42" t="s">
        <v>2569</v>
      </c>
      <c r="C1180" s="42" t="s">
        <v>2570</v>
      </c>
    </row>
    <row r="1181" spans="1:3">
      <c r="A1181" s="42" t="s">
        <v>208</v>
      </c>
      <c r="B1181" s="42" t="s">
        <v>2571</v>
      </c>
      <c r="C1181" s="42" t="s">
        <v>2572</v>
      </c>
    </row>
    <row r="1182" spans="1:3">
      <c r="A1182" s="42" t="s">
        <v>208</v>
      </c>
      <c r="B1182" s="42" t="s">
        <v>2573</v>
      </c>
      <c r="C1182" s="42" t="s">
        <v>2574</v>
      </c>
    </row>
    <row r="1183" spans="1:3">
      <c r="A1183" s="42" t="s">
        <v>208</v>
      </c>
      <c r="B1183" s="42" t="s">
        <v>2575</v>
      </c>
      <c r="C1183" s="42" t="s">
        <v>2576</v>
      </c>
    </row>
    <row r="1184" spans="1:3">
      <c r="A1184" s="42" t="s">
        <v>208</v>
      </c>
      <c r="B1184" s="42" t="s">
        <v>2577</v>
      </c>
      <c r="C1184" s="42" t="s">
        <v>2578</v>
      </c>
    </row>
    <row r="1185" spans="1:3">
      <c r="A1185" s="42" t="s">
        <v>208</v>
      </c>
      <c r="B1185" s="42" t="s">
        <v>2579</v>
      </c>
      <c r="C1185" s="42" t="s">
        <v>2580</v>
      </c>
    </row>
    <row r="1186" spans="1:3">
      <c r="A1186" s="42" t="s">
        <v>208</v>
      </c>
      <c r="B1186" s="42" t="s">
        <v>2581</v>
      </c>
      <c r="C1186" s="42" t="s">
        <v>2582</v>
      </c>
    </row>
    <row r="1187" spans="1:3">
      <c r="A1187" s="42" t="s">
        <v>208</v>
      </c>
      <c r="B1187" s="42" t="s">
        <v>2583</v>
      </c>
      <c r="C1187" s="42" t="s">
        <v>2584</v>
      </c>
    </row>
    <row r="1188" spans="1:3">
      <c r="A1188" s="42" t="s">
        <v>208</v>
      </c>
      <c r="B1188" s="42" t="s">
        <v>2585</v>
      </c>
      <c r="C1188" s="42" t="s">
        <v>2586</v>
      </c>
    </row>
    <row r="1189" spans="1:3">
      <c r="A1189" s="42" t="s">
        <v>208</v>
      </c>
      <c r="B1189" s="42" t="s">
        <v>2587</v>
      </c>
      <c r="C1189" s="42" t="s">
        <v>2588</v>
      </c>
    </row>
    <row r="1190" spans="1:3">
      <c r="A1190" s="42" t="s">
        <v>208</v>
      </c>
      <c r="B1190" s="42" t="s">
        <v>2589</v>
      </c>
      <c r="C1190" s="42" t="s">
        <v>2590</v>
      </c>
    </row>
    <row r="1191" spans="1:3">
      <c r="A1191" s="42" t="s">
        <v>208</v>
      </c>
      <c r="B1191" s="42" t="s">
        <v>2591</v>
      </c>
      <c r="C1191" s="42" t="s">
        <v>2592</v>
      </c>
    </row>
    <row r="1192" spans="1:3">
      <c r="A1192" s="42" t="s">
        <v>208</v>
      </c>
      <c r="B1192" s="42" t="s">
        <v>2593</v>
      </c>
      <c r="C1192" s="42" t="s">
        <v>2594</v>
      </c>
    </row>
    <row r="1193" spans="1:3">
      <c r="A1193" s="42" t="s">
        <v>208</v>
      </c>
      <c r="B1193" s="42" t="s">
        <v>2595</v>
      </c>
      <c r="C1193" s="42" t="s">
        <v>2596</v>
      </c>
    </row>
    <row r="1194" spans="1:3">
      <c r="A1194" s="42" t="s">
        <v>208</v>
      </c>
      <c r="B1194" s="42" t="s">
        <v>2597</v>
      </c>
      <c r="C1194" s="42" t="s">
        <v>2598</v>
      </c>
    </row>
    <row r="1195" spans="1:3">
      <c r="A1195" s="42" t="s">
        <v>208</v>
      </c>
      <c r="B1195" s="42" t="s">
        <v>2599</v>
      </c>
      <c r="C1195" s="42" t="s">
        <v>2600</v>
      </c>
    </row>
    <row r="1196" spans="1:3">
      <c r="A1196" s="42" t="s">
        <v>208</v>
      </c>
      <c r="B1196" s="42" t="s">
        <v>2601</v>
      </c>
      <c r="C1196" s="42" t="s">
        <v>2602</v>
      </c>
    </row>
    <row r="1197" spans="1:3">
      <c r="A1197" s="42" t="s">
        <v>208</v>
      </c>
      <c r="B1197" s="42" t="s">
        <v>2603</v>
      </c>
      <c r="C1197" s="42" t="s">
        <v>2604</v>
      </c>
    </row>
    <row r="1198" spans="1:3">
      <c r="A1198" s="42" t="s">
        <v>208</v>
      </c>
      <c r="B1198" s="42" t="s">
        <v>2605</v>
      </c>
      <c r="C1198" s="42" t="s">
        <v>2606</v>
      </c>
    </row>
    <row r="1199" spans="1:3">
      <c r="A1199" s="42" t="s">
        <v>208</v>
      </c>
      <c r="B1199" s="42" t="s">
        <v>2607</v>
      </c>
      <c r="C1199" s="42" t="s">
        <v>2608</v>
      </c>
    </row>
    <row r="1200" spans="1:3">
      <c r="A1200" s="42" t="s">
        <v>208</v>
      </c>
      <c r="B1200" s="42" t="s">
        <v>2609</v>
      </c>
      <c r="C1200" s="42" t="s">
        <v>2610</v>
      </c>
    </row>
    <row r="1201" spans="1:3">
      <c r="A1201" s="42" t="s">
        <v>208</v>
      </c>
      <c r="B1201" s="42" t="s">
        <v>2611</v>
      </c>
      <c r="C1201" s="42" t="s">
        <v>2612</v>
      </c>
    </row>
    <row r="1202" spans="1:3">
      <c r="A1202" s="42" t="s">
        <v>208</v>
      </c>
      <c r="B1202" s="42" t="s">
        <v>2613</v>
      </c>
      <c r="C1202" s="42" t="s">
        <v>2614</v>
      </c>
    </row>
    <row r="1203" spans="1:3">
      <c r="A1203" s="42" t="s">
        <v>208</v>
      </c>
      <c r="B1203" s="42" t="s">
        <v>2615</v>
      </c>
      <c r="C1203" s="42" t="s">
        <v>2616</v>
      </c>
    </row>
    <row r="1204" spans="1:3">
      <c r="A1204" s="42" t="s">
        <v>208</v>
      </c>
      <c r="B1204" s="42" t="s">
        <v>2617</v>
      </c>
      <c r="C1204" s="42" t="s">
        <v>2618</v>
      </c>
    </row>
    <row r="1205" spans="1:3">
      <c r="A1205" s="42" t="s">
        <v>208</v>
      </c>
      <c r="B1205" s="42" t="s">
        <v>2619</v>
      </c>
      <c r="C1205" s="42" t="s">
        <v>2620</v>
      </c>
    </row>
    <row r="1206" spans="1:3">
      <c r="A1206" s="42" t="s">
        <v>208</v>
      </c>
      <c r="B1206" s="42" t="s">
        <v>2621</v>
      </c>
      <c r="C1206" s="42" t="s">
        <v>2622</v>
      </c>
    </row>
    <row r="1207" spans="1:3">
      <c r="A1207" s="42" t="s">
        <v>208</v>
      </c>
      <c r="B1207" s="42" t="s">
        <v>2623</v>
      </c>
      <c r="C1207" s="42" t="s">
        <v>2624</v>
      </c>
    </row>
    <row r="1208" spans="1:3">
      <c r="A1208" s="42" t="s">
        <v>208</v>
      </c>
      <c r="B1208" s="42" t="s">
        <v>2625</v>
      </c>
      <c r="C1208" s="42" t="s">
        <v>2626</v>
      </c>
    </row>
    <row r="1209" spans="1:3">
      <c r="A1209" s="42" t="s">
        <v>208</v>
      </c>
      <c r="B1209" s="42" t="s">
        <v>2627</v>
      </c>
      <c r="C1209" s="42" t="s">
        <v>2628</v>
      </c>
    </row>
    <row r="1210" spans="1:3">
      <c r="A1210" s="42" t="s">
        <v>208</v>
      </c>
      <c r="B1210" s="42" t="s">
        <v>2629</v>
      </c>
      <c r="C1210" s="42" t="s">
        <v>2630</v>
      </c>
    </row>
    <row r="1211" spans="1:3">
      <c r="A1211" s="42" t="s">
        <v>208</v>
      </c>
      <c r="B1211" s="42" t="s">
        <v>2631</v>
      </c>
      <c r="C1211" s="42" t="s">
        <v>2632</v>
      </c>
    </row>
    <row r="1212" spans="1:3">
      <c r="A1212" s="42" t="s">
        <v>208</v>
      </c>
      <c r="B1212" s="42" t="s">
        <v>2633</v>
      </c>
      <c r="C1212" s="42" t="s">
        <v>2634</v>
      </c>
    </row>
    <row r="1213" spans="1:3">
      <c r="A1213" s="42" t="s">
        <v>208</v>
      </c>
      <c r="B1213" s="42" t="s">
        <v>2635</v>
      </c>
      <c r="C1213" s="42" t="s">
        <v>2636</v>
      </c>
    </row>
    <row r="1214" spans="1:3">
      <c r="A1214" s="42" t="s">
        <v>208</v>
      </c>
      <c r="B1214" s="42" t="s">
        <v>2637</v>
      </c>
      <c r="C1214" s="42" t="s">
        <v>2638</v>
      </c>
    </row>
    <row r="1215" spans="1:3">
      <c r="A1215" s="42" t="s">
        <v>208</v>
      </c>
      <c r="B1215" s="42" t="s">
        <v>2639</v>
      </c>
      <c r="C1215" s="42" t="s">
        <v>2640</v>
      </c>
    </row>
    <row r="1216" spans="1:3">
      <c r="A1216" s="42" t="s">
        <v>208</v>
      </c>
      <c r="B1216" s="42" t="s">
        <v>2641</v>
      </c>
      <c r="C1216" s="42" t="s">
        <v>2642</v>
      </c>
    </row>
    <row r="1217" spans="1:3">
      <c r="A1217" s="42" t="s">
        <v>208</v>
      </c>
      <c r="B1217" s="42" t="s">
        <v>2643</v>
      </c>
      <c r="C1217" s="42" t="s">
        <v>2644</v>
      </c>
    </row>
    <row r="1218" spans="1:3">
      <c r="A1218" s="42" t="s">
        <v>208</v>
      </c>
      <c r="B1218" s="42" t="s">
        <v>2645</v>
      </c>
      <c r="C1218" s="42" t="s">
        <v>2646</v>
      </c>
    </row>
    <row r="1219" spans="1:3">
      <c r="A1219" s="42" t="s">
        <v>208</v>
      </c>
      <c r="B1219" s="42" t="s">
        <v>2647</v>
      </c>
      <c r="C1219" s="42" t="s">
        <v>2648</v>
      </c>
    </row>
    <row r="1220" spans="1:3">
      <c r="A1220" s="42" t="s">
        <v>208</v>
      </c>
      <c r="B1220" s="42" t="s">
        <v>2649</v>
      </c>
      <c r="C1220" s="42" t="s">
        <v>2650</v>
      </c>
    </row>
    <row r="1221" spans="1:3">
      <c r="A1221" s="42" t="s">
        <v>208</v>
      </c>
      <c r="B1221" s="42" t="s">
        <v>2651</v>
      </c>
      <c r="C1221" s="42" t="s">
        <v>2652</v>
      </c>
    </row>
    <row r="1222" spans="1:3">
      <c r="A1222" s="42" t="s">
        <v>208</v>
      </c>
      <c r="B1222" s="42" t="s">
        <v>2653</v>
      </c>
      <c r="C1222" s="42" t="s">
        <v>2654</v>
      </c>
    </row>
    <row r="1223" spans="1:3">
      <c r="A1223" s="42" t="s">
        <v>208</v>
      </c>
      <c r="B1223" s="42" t="s">
        <v>2655</v>
      </c>
      <c r="C1223" s="42" t="s">
        <v>2656</v>
      </c>
    </row>
    <row r="1224" spans="1:3">
      <c r="A1224" s="42" t="s">
        <v>208</v>
      </c>
      <c r="B1224" s="42" t="s">
        <v>2657</v>
      </c>
      <c r="C1224" s="42" t="s">
        <v>2658</v>
      </c>
    </row>
    <row r="1225" spans="1:3">
      <c r="A1225" s="42" t="s">
        <v>208</v>
      </c>
      <c r="B1225" s="42" t="s">
        <v>2659</v>
      </c>
      <c r="C1225" s="42" t="s">
        <v>2660</v>
      </c>
    </row>
    <row r="1226" spans="1:3">
      <c r="A1226" s="42" t="s">
        <v>208</v>
      </c>
      <c r="B1226" s="42" t="s">
        <v>2661</v>
      </c>
      <c r="C1226" s="42" t="s">
        <v>2662</v>
      </c>
    </row>
    <row r="1227" spans="1:3">
      <c r="A1227" s="42" t="s">
        <v>208</v>
      </c>
      <c r="B1227" s="42" t="s">
        <v>2663</v>
      </c>
      <c r="C1227" s="42" t="s">
        <v>2664</v>
      </c>
    </row>
    <row r="1228" spans="1:3">
      <c r="A1228" s="42" t="s">
        <v>208</v>
      </c>
      <c r="B1228" s="42" t="s">
        <v>2665</v>
      </c>
      <c r="C1228" s="42" t="s">
        <v>2666</v>
      </c>
    </row>
    <row r="1229" spans="1:3">
      <c r="A1229" s="42" t="s">
        <v>208</v>
      </c>
      <c r="B1229" s="42" t="s">
        <v>2667</v>
      </c>
      <c r="C1229" s="42" t="s">
        <v>2668</v>
      </c>
    </row>
    <row r="1230" spans="1:3">
      <c r="A1230" s="42" t="s">
        <v>208</v>
      </c>
      <c r="B1230" s="42" t="s">
        <v>2669</v>
      </c>
      <c r="C1230" s="42" t="s">
        <v>2670</v>
      </c>
    </row>
    <row r="1231" spans="1:3">
      <c r="A1231" s="42" t="s">
        <v>208</v>
      </c>
      <c r="B1231" s="42" t="s">
        <v>2671</v>
      </c>
      <c r="C1231" s="42" t="s">
        <v>2672</v>
      </c>
    </row>
    <row r="1232" spans="1:3">
      <c r="A1232" s="42" t="s">
        <v>208</v>
      </c>
      <c r="B1232" s="42" t="s">
        <v>2673</v>
      </c>
      <c r="C1232" s="42" t="s">
        <v>2674</v>
      </c>
    </row>
    <row r="1233" spans="1:3">
      <c r="A1233" s="42" t="s">
        <v>208</v>
      </c>
      <c r="B1233" s="42" t="s">
        <v>2675</v>
      </c>
      <c r="C1233" s="42" t="s">
        <v>2676</v>
      </c>
    </row>
    <row r="1234" spans="1:3">
      <c r="A1234" s="42" t="s">
        <v>208</v>
      </c>
      <c r="B1234" s="42" t="s">
        <v>2677</v>
      </c>
      <c r="C1234" s="42" t="s">
        <v>2678</v>
      </c>
    </row>
    <row r="1235" spans="1:3">
      <c r="A1235" s="42" t="s">
        <v>208</v>
      </c>
      <c r="B1235" s="42" t="s">
        <v>2679</v>
      </c>
      <c r="C1235" s="42" t="s">
        <v>2680</v>
      </c>
    </row>
    <row r="1236" spans="1:3">
      <c r="A1236" s="42" t="s">
        <v>208</v>
      </c>
      <c r="B1236" s="42" t="s">
        <v>2681</v>
      </c>
      <c r="C1236" s="42" t="s">
        <v>2682</v>
      </c>
    </row>
    <row r="1237" spans="1:3">
      <c r="A1237" s="42" t="s">
        <v>208</v>
      </c>
      <c r="B1237" s="42" t="s">
        <v>2683</v>
      </c>
      <c r="C1237" s="42" t="s">
        <v>2684</v>
      </c>
    </row>
    <row r="1238" spans="1:3">
      <c r="A1238" s="42" t="s">
        <v>208</v>
      </c>
      <c r="B1238" s="42" t="s">
        <v>2685</v>
      </c>
      <c r="C1238" s="42" t="s">
        <v>2686</v>
      </c>
    </row>
    <row r="1239" spans="1:3">
      <c r="A1239" s="42" t="s">
        <v>208</v>
      </c>
      <c r="B1239" s="42" t="s">
        <v>2687</v>
      </c>
      <c r="C1239" s="42" t="s">
        <v>2688</v>
      </c>
    </row>
    <row r="1240" spans="1:3">
      <c r="A1240" s="42" t="s">
        <v>208</v>
      </c>
      <c r="B1240" s="42" t="s">
        <v>2689</v>
      </c>
      <c r="C1240" s="42" t="s">
        <v>2690</v>
      </c>
    </row>
    <row r="1241" spans="1:3">
      <c r="A1241" s="42" t="s">
        <v>208</v>
      </c>
      <c r="B1241" s="42" t="s">
        <v>2691</v>
      </c>
      <c r="C1241" s="42" t="s">
        <v>2692</v>
      </c>
    </row>
    <row r="1242" spans="1:3">
      <c r="A1242" s="42" t="s">
        <v>208</v>
      </c>
      <c r="B1242" s="42" t="s">
        <v>2693</v>
      </c>
      <c r="C1242" s="42" t="s">
        <v>2694</v>
      </c>
    </row>
    <row r="1243" spans="1:3">
      <c r="A1243" s="42" t="s">
        <v>208</v>
      </c>
      <c r="B1243" s="42" t="s">
        <v>2695</v>
      </c>
      <c r="C1243" s="42" t="s">
        <v>2696</v>
      </c>
    </row>
    <row r="1244" spans="1:3">
      <c r="A1244" s="42" t="s">
        <v>208</v>
      </c>
      <c r="B1244" s="42" t="s">
        <v>2697</v>
      </c>
      <c r="C1244" s="42" t="s">
        <v>2698</v>
      </c>
    </row>
    <row r="1245" spans="1:3">
      <c r="A1245" s="42" t="s">
        <v>208</v>
      </c>
      <c r="B1245" s="42" t="s">
        <v>2699</v>
      </c>
      <c r="C1245" s="42" t="s">
        <v>2700</v>
      </c>
    </row>
    <row r="1246" spans="1:3">
      <c r="A1246" s="42" t="s">
        <v>208</v>
      </c>
      <c r="B1246" s="42" t="s">
        <v>2701</v>
      </c>
      <c r="C1246" s="42" t="s">
        <v>2702</v>
      </c>
    </row>
    <row r="1247" spans="1:3">
      <c r="A1247" s="42" t="s">
        <v>208</v>
      </c>
      <c r="B1247" s="42" t="s">
        <v>2703</v>
      </c>
      <c r="C1247" s="42" t="s">
        <v>2704</v>
      </c>
    </row>
    <row r="1248" spans="1:3">
      <c r="A1248" s="42" t="s">
        <v>208</v>
      </c>
      <c r="B1248" s="42" t="s">
        <v>2705</v>
      </c>
      <c r="C1248" s="42" t="s">
        <v>2706</v>
      </c>
    </row>
    <row r="1249" spans="1:3">
      <c r="A1249" s="42" t="s">
        <v>208</v>
      </c>
      <c r="B1249" s="42" t="s">
        <v>2707</v>
      </c>
      <c r="C1249" s="42" t="s">
        <v>2708</v>
      </c>
    </row>
    <row r="1250" spans="1:3">
      <c r="A1250" s="42" t="s">
        <v>208</v>
      </c>
      <c r="B1250" s="42" t="s">
        <v>2709</v>
      </c>
      <c r="C1250" s="42" t="s">
        <v>2710</v>
      </c>
    </row>
    <row r="1251" spans="1:3">
      <c r="A1251" s="42" t="s">
        <v>208</v>
      </c>
      <c r="B1251" s="42" t="s">
        <v>2711</v>
      </c>
      <c r="C1251" s="42" t="s">
        <v>2712</v>
      </c>
    </row>
    <row r="1252" spans="1:3">
      <c r="A1252" s="42" t="s">
        <v>208</v>
      </c>
      <c r="B1252" s="42" t="s">
        <v>2713</v>
      </c>
      <c r="C1252" s="42" t="s">
        <v>2714</v>
      </c>
    </row>
    <row r="1253" spans="1:3">
      <c r="A1253" s="42" t="s">
        <v>208</v>
      </c>
      <c r="B1253" s="42" t="s">
        <v>2715</v>
      </c>
      <c r="C1253" s="42" t="s">
        <v>2716</v>
      </c>
    </row>
    <row r="1254" spans="1:3">
      <c r="A1254" s="42" t="s">
        <v>208</v>
      </c>
      <c r="B1254" s="42" t="s">
        <v>2717</v>
      </c>
      <c r="C1254" s="42" t="s">
        <v>2718</v>
      </c>
    </row>
    <row r="1255" spans="1:3">
      <c r="A1255" s="42" t="s">
        <v>208</v>
      </c>
      <c r="B1255" s="42" t="s">
        <v>2719</v>
      </c>
      <c r="C1255" s="42" t="s">
        <v>2720</v>
      </c>
    </row>
    <row r="1256" spans="1:3">
      <c r="A1256" s="42" t="s">
        <v>208</v>
      </c>
      <c r="B1256" s="42" t="s">
        <v>2721</v>
      </c>
      <c r="C1256" s="42" t="s">
        <v>2722</v>
      </c>
    </row>
    <row r="1257" spans="1:3">
      <c r="A1257" s="42" t="s">
        <v>208</v>
      </c>
      <c r="B1257" s="42" t="s">
        <v>2723</v>
      </c>
      <c r="C1257" s="42" t="s">
        <v>2724</v>
      </c>
    </row>
    <row r="1258" spans="1:3">
      <c r="A1258" s="42" t="s">
        <v>208</v>
      </c>
      <c r="B1258" s="42" t="s">
        <v>2725</v>
      </c>
      <c r="C1258" s="42" t="s">
        <v>2726</v>
      </c>
    </row>
    <row r="1259" spans="1:3">
      <c r="A1259" s="42" t="s">
        <v>208</v>
      </c>
      <c r="B1259" s="42" t="s">
        <v>2727</v>
      </c>
      <c r="C1259" s="42" t="s">
        <v>2728</v>
      </c>
    </row>
    <row r="1260" spans="1:3">
      <c r="A1260" s="42" t="s">
        <v>208</v>
      </c>
      <c r="B1260" s="42" t="s">
        <v>2729</v>
      </c>
      <c r="C1260" s="42" t="s">
        <v>2730</v>
      </c>
    </row>
    <row r="1261" spans="1:3">
      <c r="A1261" s="42" t="s">
        <v>208</v>
      </c>
      <c r="B1261" s="42" t="s">
        <v>2731</v>
      </c>
      <c r="C1261" s="42" t="s">
        <v>2732</v>
      </c>
    </row>
    <row r="1262" spans="1:3">
      <c r="A1262" s="42" t="s">
        <v>208</v>
      </c>
      <c r="B1262" s="42" t="s">
        <v>2733</v>
      </c>
      <c r="C1262" s="42" t="s">
        <v>2734</v>
      </c>
    </row>
    <row r="1263" spans="1:3">
      <c r="A1263" s="42" t="s">
        <v>208</v>
      </c>
      <c r="B1263" s="42" t="s">
        <v>2735</v>
      </c>
      <c r="C1263" s="42" t="s">
        <v>2736</v>
      </c>
    </row>
    <row r="1264" spans="1:3">
      <c r="A1264" s="42" t="s">
        <v>208</v>
      </c>
      <c r="B1264" s="42" t="s">
        <v>2737</v>
      </c>
      <c r="C1264" s="42" t="s">
        <v>2738</v>
      </c>
    </row>
    <row r="1265" spans="1:3">
      <c r="A1265" s="42" t="s">
        <v>208</v>
      </c>
      <c r="B1265" s="42" t="s">
        <v>2739</v>
      </c>
      <c r="C1265" s="42" t="s">
        <v>2740</v>
      </c>
    </row>
    <row r="1266" spans="1:3">
      <c r="A1266" s="42" t="s">
        <v>208</v>
      </c>
      <c r="B1266" s="42" t="s">
        <v>2741</v>
      </c>
      <c r="C1266" s="42" t="s">
        <v>2742</v>
      </c>
    </row>
    <row r="1267" spans="1:3">
      <c r="A1267" s="42" t="s">
        <v>208</v>
      </c>
      <c r="B1267" s="42" t="s">
        <v>2743</v>
      </c>
      <c r="C1267" s="42" t="s">
        <v>2744</v>
      </c>
    </row>
    <row r="1268" spans="1:3">
      <c r="A1268" s="42" t="s">
        <v>208</v>
      </c>
      <c r="B1268" s="42" t="s">
        <v>2745</v>
      </c>
      <c r="C1268" s="42" t="s">
        <v>2746</v>
      </c>
    </row>
    <row r="1269" spans="1:3">
      <c r="A1269" s="42" t="s">
        <v>208</v>
      </c>
      <c r="B1269" s="42" t="s">
        <v>2747</v>
      </c>
      <c r="C1269" s="42" t="s">
        <v>2748</v>
      </c>
    </row>
    <row r="1270" spans="1:3">
      <c r="A1270" s="42" t="s">
        <v>208</v>
      </c>
      <c r="B1270" s="42" t="s">
        <v>2749</v>
      </c>
      <c r="C1270" s="42" t="s">
        <v>2750</v>
      </c>
    </row>
    <row r="1271" spans="1:3">
      <c r="A1271" s="42" t="s">
        <v>208</v>
      </c>
      <c r="B1271" s="42" t="s">
        <v>2751</v>
      </c>
      <c r="C1271" s="42" t="s">
        <v>2752</v>
      </c>
    </row>
    <row r="1272" spans="1:3">
      <c r="A1272" s="42" t="s">
        <v>208</v>
      </c>
      <c r="B1272" s="42" t="s">
        <v>2753</v>
      </c>
      <c r="C1272" s="42" t="s">
        <v>2754</v>
      </c>
    </row>
    <row r="1273" spans="1:3">
      <c r="A1273" s="42" t="s">
        <v>208</v>
      </c>
      <c r="B1273" s="42" t="s">
        <v>2755</v>
      </c>
      <c r="C1273" s="42" t="s">
        <v>2756</v>
      </c>
    </row>
    <row r="1274" spans="1:3">
      <c r="A1274" s="42" t="s">
        <v>208</v>
      </c>
      <c r="B1274" s="42" t="s">
        <v>2757</v>
      </c>
      <c r="C1274" s="42" t="s">
        <v>2758</v>
      </c>
    </row>
    <row r="1275" spans="1:3">
      <c r="A1275" s="42" t="s">
        <v>208</v>
      </c>
      <c r="B1275" s="42" t="s">
        <v>2759</v>
      </c>
      <c r="C1275" s="42" t="s">
        <v>2760</v>
      </c>
    </row>
    <row r="1276" spans="1:3">
      <c r="A1276" s="42" t="s">
        <v>208</v>
      </c>
      <c r="B1276" s="42" t="s">
        <v>2761</v>
      </c>
      <c r="C1276" s="42" t="s">
        <v>2762</v>
      </c>
    </row>
    <row r="1277" spans="1:3">
      <c r="A1277" s="42" t="s">
        <v>208</v>
      </c>
      <c r="B1277" s="42" t="s">
        <v>2763</v>
      </c>
      <c r="C1277" s="42" t="s">
        <v>2764</v>
      </c>
    </row>
    <row r="1278" spans="1:3">
      <c r="A1278" s="42" t="s">
        <v>208</v>
      </c>
      <c r="B1278" s="42" t="s">
        <v>2765</v>
      </c>
      <c r="C1278" s="42" t="s">
        <v>2766</v>
      </c>
    </row>
    <row r="1279" spans="1:3">
      <c r="A1279" s="42" t="s">
        <v>208</v>
      </c>
      <c r="B1279" s="42" t="s">
        <v>2767</v>
      </c>
      <c r="C1279" s="42" t="s">
        <v>2768</v>
      </c>
    </row>
    <row r="1280" spans="1:3">
      <c r="A1280" s="42" t="s">
        <v>208</v>
      </c>
      <c r="B1280" s="42" t="s">
        <v>2769</v>
      </c>
      <c r="C1280" s="42" t="s">
        <v>2770</v>
      </c>
    </row>
    <row r="1281" spans="1:3">
      <c r="A1281" s="42" t="s">
        <v>208</v>
      </c>
      <c r="B1281" s="42" t="s">
        <v>2771</v>
      </c>
      <c r="C1281" s="42" t="s">
        <v>2772</v>
      </c>
    </row>
    <row r="1282" spans="1:3">
      <c r="A1282" s="42" t="s">
        <v>208</v>
      </c>
      <c r="B1282" s="42" t="s">
        <v>2773</v>
      </c>
      <c r="C1282" s="42" t="s">
        <v>2774</v>
      </c>
    </row>
    <row r="1283" spans="1:3">
      <c r="A1283" s="42" t="s">
        <v>208</v>
      </c>
      <c r="B1283" s="42" t="s">
        <v>2775</v>
      </c>
      <c r="C1283" s="42" t="s">
        <v>2776</v>
      </c>
    </row>
    <row r="1284" spans="1:3">
      <c r="A1284" s="42" t="s">
        <v>208</v>
      </c>
      <c r="B1284" s="42" t="s">
        <v>2777</v>
      </c>
      <c r="C1284" s="42" t="s">
        <v>2778</v>
      </c>
    </row>
    <row r="1285" spans="1:3">
      <c r="A1285" s="42" t="s">
        <v>208</v>
      </c>
      <c r="B1285" s="42" t="s">
        <v>2779</v>
      </c>
      <c r="C1285" s="42" t="s">
        <v>2780</v>
      </c>
    </row>
    <row r="1286" spans="1:3">
      <c r="A1286" s="42" t="s">
        <v>208</v>
      </c>
      <c r="B1286" s="42" t="s">
        <v>2781</v>
      </c>
      <c r="C1286" s="42" t="s">
        <v>2782</v>
      </c>
    </row>
    <row r="1287" spans="1:3">
      <c r="A1287" s="42" t="s">
        <v>208</v>
      </c>
      <c r="B1287" s="42" t="s">
        <v>2783</v>
      </c>
      <c r="C1287" s="42" t="s">
        <v>2784</v>
      </c>
    </row>
    <row r="1288" spans="1:3">
      <c r="A1288" s="42" t="s">
        <v>208</v>
      </c>
      <c r="B1288" s="42" t="s">
        <v>2785</v>
      </c>
      <c r="C1288" s="42" t="s">
        <v>2786</v>
      </c>
    </row>
    <row r="1289" spans="1:3">
      <c r="A1289" s="42" t="s">
        <v>208</v>
      </c>
      <c r="B1289" s="42" t="s">
        <v>2787</v>
      </c>
      <c r="C1289" s="42" t="s">
        <v>2788</v>
      </c>
    </row>
    <row r="1290" spans="1:3">
      <c r="A1290" s="42" t="s">
        <v>208</v>
      </c>
      <c r="B1290" s="42" t="s">
        <v>2789</v>
      </c>
      <c r="C1290" s="42" t="s">
        <v>2790</v>
      </c>
    </row>
    <row r="1291" spans="1:3">
      <c r="A1291" s="42" t="s">
        <v>208</v>
      </c>
      <c r="B1291" s="42" t="s">
        <v>2791</v>
      </c>
      <c r="C1291" s="42" t="s">
        <v>2792</v>
      </c>
    </row>
    <row r="1292" spans="1:3">
      <c r="A1292" s="42" t="s">
        <v>208</v>
      </c>
      <c r="B1292" s="42" t="s">
        <v>2793</v>
      </c>
      <c r="C1292" s="42" t="s">
        <v>2794</v>
      </c>
    </row>
    <row r="1293" spans="1:3">
      <c r="A1293" s="42" t="s">
        <v>208</v>
      </c>
      <c r="B1293" s="42" t="s">
        <v>2795</v>
      </c>
      <c r="C1293" s="42" t="s">
        <v>2796</v>
      </c>
    </row>
    <row r="1294" spans="1:3">
      <c r="A1294" s="42" t="s">
        <v>208</v>
      </c>
      <c r="B1294" s="42" t="s">
        <v>2797</v>
      </c>
      <c r="C1294" s="42" t="s">
        <v>2798</v>
      </c>
    </row>
    <row r="1295" spans="1:3">
      <c r="A1295" s="42" t="s">
        <v>208</v>
      </c>
      <c r="B1295" s="42" t="s">
        <v>2799</v>
      </c>
      <c r="C1295" s="42" t="s">
        <v>2800</v>
      </c>
    </row>
    <row r="1296" spans="1:3">
      <c r="A1296" s="42" t="s">
        <v>208</v>
      </c>
      <c r="B1296" s="42" t="s">
        <v>2801</v>
      </c>
      <c r="C1296" s="42" t="s">
        <v>2802</v>
      </c>
    </row>
    <row r="1297" spans="1:3">
      <c r="A1297" s="42" t="s">
        <v>208</v>
      </c>
      <c r="B1297" s="42" t="s">
        <v>2803</v>
      </c>
      <c r="C1297" s="42" t="s">
        <v>2804</v>
      </c>
    </row>
    <row r="1298" spans="1:3">
      <c r="A1298" s="42" t="s">
        <v>208</v>
      </c>
      <c r="B1298" s="42" t="s">
        <v>2805</v>
      </c>
      <c r="C1298" s="42" t="s">
        <v>2806</v>
      </c>
    </row>
    <row r="1299" spans="1:3">
      <c r="A1299" s="42" t="s">
        <v>208</v>
      </c>
      <c r="B1299" s="42" t="s">
        <v>2807</v>
      </c>
      <c r="C1299" s="42" t="s">
        <v>2808</v>
      </c>
    </row>
    <row r="1300" spans="1:3">
      <c r="A1300" s="42" t="s">
        <v>208</v>
      </c>
      <c r="B1300" s="42" t="s">
        <v>2809</v>
      </c>
      <c r="C1300" s="42" t="s">
        <v>2810</v>
      </c>
    </row>
    <row r="1301" spans="1:3">
      <c r="A1301" s="42" t="s">
        <v>208</v>
      </c>
      <c r="B1301" s="42" t="s">
        <v>2811</v>
      </c>
      <c r="C1301" s="42" t="s">
        <v>2812</v>
      </c>
    </row>
    <row r="1302" spans="1:3">
      <c r="A1302" s="42" t="s">
        <v>208</v>
      </c>
      <c r="B1302" s="42" t="s">
        <v>2813</v>
      </c>
      <c r="C1302" s="42" t="s">
        <v>2814</v>
      </c>
    </row>
    <row r="1303" spans="1:3">
      <c r="A1303" s="42" t="s">
        <v>208</v>
      </c>
      <c r="B1303" s="42" t="s">
        <v>2815</v>
      </c>
      <c r="C1303" s="42" t="s">
        <v>2816</v>
      </c>
    </row>
    <row r="1304" spans="1:3">
      <c r="A1304" s="42" t="s">
        <v>208</v>
      </c>
      <c r="B1304" s="42" t="s">
        <v>2817</v>
      </c>
      <c r="C1304" s="42" t="s">
        <v>2818</v>
      </c>
    </row>
    <row r="1305" spans="1:3">
      <c r="A1305" s="42" t="s">
        <v>208</v>
      </c>
      <c r="B1305" s="42" t="s">
        <v>2819</v>
      </c>
      <c r="C1305" s="42" t="s">
        <v>2820</v>
      </c>
    </row>
    <row r="1306" spans="1:3">
      <c r="A1306" s="42" t="s">
        <v>208</v>
      </c>
      <c r="B1306" s="42" t="s">
        <v>2821</v>
      </c>
      <c r="C1306" s="42" t="s">
        <v>2822</v>
      </c>
    </row>
    <row r="1307" spans="1:3">
      <c r="A1307" s="42" t="s">
        <v>208</v>
      </c>
      <c r="B1307" s="42" t="s">
        <v>2823</v>
      </c>
      <c r="C1307" s="42" t="s">
        <v>2824</v>
      </c>
    </row>
    <row r="1308" spans="1:3">
      <c r="A1308" s="42" t="s">
        <v>208</v>
      </c>
      <c r="B1308" s="42" t="s">
        <v>2825</v>
      </c>
      <c r="C1308" s="42" t="s">
        <v>2826</v>
      </c>
    </row>
    <row r="1309" spans="1:3">
      <c r="A1309" s="42" t="s">
        <v>208</v>
      </c>
      <c r="B1309" s="42" t="s">
        <v>2827</v>
      </c>
      <c r="C1309" s="42" t="s">
        <v>2828</v>
      </c>
    </row>
    <row r="1310" spans="1:3">
      <c r="A1310" s="42" t="s">
        <v>208</v>
      </c>
      <c r="B1310" s="42" t="s">
        <v>2829</v>
      </c>
      <c r="C1310" s="42" t="s">
        <v>2830</v>
      </c>
    </row>
    <row r="1311" spans="1:3">
      <c r="A1311" s="42" t="s">
        <v>208</v>
      </c>
      <c r="B1311" s="42" t="s">
        <v>2831</v>
      </c>
      <c r="C1311" s="42" t="s">
        <v>2832</v>
      </c>
    </row>
    <row r="1312" spans="1:3">
      <c r="A1312" s="42" t="s">
        <v>208</v>
      </c>
      <c r="B1312" s="42" t="s">
        <v>2833</v>
      </c>
      <c r="C1312" s="42" t="s">
        <v>2834</v>
      </c>
    </row>
    <row r="1313" spans="1:3">
      <c r="A1313" s="42" t="s">
        <v>208</v>
      </c>
      <c r="B1313" s="42" t="s">
        <v>2835</v>
      </c>
      <c r="C1313" s="42" t="s">
        <v>2836</v>
      </c>
    </row>
    <row r="1314" spans="1:3">
      <c r="A1314" s="42" t="s">
        <v>208</v>
      </c>
      <c r="B1314" s="42" t="s">
        <v>2837</v>
      </c>
      <c r="C1314" s="42" t="s">
        <v>2838</v>
      </c>
    </row>
    <row r="1315" spans="1:3">
      <c r="A1315" s="42" t="s">
        <v>208</v>
      </c>
      <c r="B1315" s="42" t="s">
        <v>2839</v>
      </c>
      <c r="C1315" s="42" t="s">
        <v>2840</v>
      </c>
    </row>
    <row r="1316" spans="1:3">
      <c r="A1316" s="42" t="s">
        <v>208</v>
      </c>
      <c r="B1316" s="42" t="s">
        <v>2841</v>
      </c>
      <c r="C1316" s="42" t="s">
        <v>2842</v>
      </c>
    </row>
    <row r="1317" spans="1:3">
      <c r="A1317" s="42" t="s">
        <v>208</v>
      </c>
      <c r="B1317" s="42" t="s">
        <v>2843</v>
      </c>
      <c r="C1317" s="42" t="s">
        <v>2844</v>
      </c>
    </row>
    <row r="1318" spans="1:3">
      <c r="A1318" s="42" t="s">
        <v>208</v>
      </c>
      <c r="B1318" s="42" t="s">
        <v>2845</v>
      </c>
      <c r="C1318" s="42" t="s">
        <v>2846</v>
      </c>
    </row>
    <row r="1319" spans="1:3">
      <c r="A1319" s="42" t="s">
        <v>208</v>
      </c>
      <c r="B1319" s="42" t="s">
        <v>2847</v>
      </c>
      <c r="C1319" s="42" t="s">
        <v>2848</v>
      </c>
    </row>
    <row r="1320" spans="1:3">
      <c r="A1320" s="42" t="s">
        <v>208</v>
      </c>
      <c r="B1320" s="42" t="s">
        <v>2849</v>
      </c>
      <c r="C1320" s="42" t="s">
        <v>2850</v>
      </c>
    </row>
    <row r="1321" spans="1:3">
      <c r="A1321" s="42" t="s">
        <v>208</v>
      </c>
      <c r="B1321" s="42" t="s">
        <v>2851</v>
      </c>
      <c r="C1321" s="42" t="s">
        <v>2852</v>
      </c>
    </row>
    <row r="1322" spans="1:3">
      <c r="A1322" s="42" t="s">
        <v>208</v>
      </c>
      <c r="B1322" s="42" t="s">
        <v>2853</v>
      </c>
      <c r="C1322" s="42" t="s">
        <v>2854</v>
      </c>
    </row>
    <row r="1323" spans="1:3">
      <c r="A1323" s="42" t="s">
        <v>208</v>
      </c>
      <c r="B1323" s="42" t="s">
        <v>2855</v>
      </c>
      <c r="C1323" s="42" t="s">
        <v>2856</v>
      </c>
    </row>
    <row r="1324" spans="1:3">
      <c r="A1324" s="42" t="s">
        <v>208</v>
      </c>
      <c r="B1324" s="42" t="s">
        <v>2857</v>
      </c>
      <c r="C1324" s="42" t="s">
        <v>2858</v>
      </c>
    </row>
    <row r="1325" spans="1:3">
      <c r="A1325" s="42" t="s">
        <v>208</v>
      </c>
      <c r="B1325" s="42" t="s">
        <v>2859</v>
      </c>
      <c r="C1325" s="42" t="s">
        <v>2860</v>
      </c>
    </row>
    <row r="1326" spans="1:3">
      <c r="A1326" s="42" t="s">
        <v>208</v>
      </c>
      <c r="B1326" s="42" t="s">
        <v>2861</v>
      </c>
      <c r="C1326" s="42" t="s">
        <v>2862</v>
      </c>
    </row>
    <row r="1327" spans="1:3">
      <c r="A1327" s="42" t="s">
        <v>208</v>
      </c>
      <c r="B1327" s="42" t="s">
        <v>2863</v>
      </c>
      <c r="C1327" s="42" t="s">
        <v>2864</v>
      </c>
    </row>
    <row r="1328" spans="1:3">
      <c r="A1328" s="42" t="s">
        <v>208</v>
      </c>
      <c r="B1328" s="42" t="s">
        <v>2865</v>
      </c>
      <c r="C1328" s="42" t="s">
        <v>2866</v>
      </c>
    </row>
    <row r="1329" spans="1:3">
      <c r="A1329" s="42" t="s">
        <v>208</v>
      </c>
      <c r="B1329" s="42" t="s">
        <v>2867</v>
      </c>
      <c r="C1329" s="42" t="s">
        <v>2868</v>
      </c>
    </row>
    <row r="1330" spans="1:3">
      <c r="A1330" s="42" t="s">
        <v>208</v>
      </c>
      <c r="B1330" s="42" t="s">
        <v>2869</v>
      </c>
      <c r="C1330" s="42" t="s">
        <v>2870</v>
      </c>
    </row>
    <row r="1331" spans="1:3">
      <c r="A1331" s="42" t="s">
        <v>208</v>
      </c>
      <c r="B1331" s="42" t="s">
        <v>2871</v>
      </c>
      <c r="C1331" s="42" t="s">
        <v>2872</v>
      </c>
    </row>
    <row r="1332" spans="1:3">
      <c r="A1332" s="42" t="s">
        <v>208</v>
      </c>
      <c r="B1332" s="42" t="s">
        <v>2873</v>
      </c>
      <c r="C1332" s="42" t="s">
        <v>2874</v>
      </c>
    </row>
    <row r="1333" spans="1:3">
      <c r="A1333" s="42" t="s">
        <v>208</v>
      </c>
      <c r="B1333" s="42" t="s">
        <v>2875</v>
      </c>
      <c r="C1333" s="42" t="s">
        <v>2876</v>
      </c>
    </row>
    <row r="1334" spans="1:3">
      <c r="A1334" s="42" t="s">
        <v>208</v>
      </c>
      <c r="B1334" s="42" t="s">
        <v>2877</v>
      </c>
      <c r="C1334" s="42" t="s">
        <v>2878</v>
      </c>
    </row>
    <row r="1335" spans="1:3">
      <c r="A1335" s="42" t="s">
        <v>208</v>
      </c>
      <c r="B1335" s="42" t="s">
        <v>2879</v>
      </c>
      <c r="C1335" s="42" t="s">
        <v>2880</v>
      </c>
    </row>
    <row r="1336" spans="1:3">
      <c r="A1336" s="42" t="s">
        <v>208</v>
      </c>
      <c r="B1336" s="42" t="s">
        <v>2881</v>
      </c>
      <c r="C1336" s="42" t="s">
        <v>2882</v>
      </c>
    </row>
    <row r="1337" spans="1:3">
      <c r="A1337" s="42" t="s">
        <v>208</v>
      </c>
      <c r="B1337" s="42" t="s">
        <v>2883</v>
      </c>
      <c r="C1337" s="42" t="s">
        <v>2884</v>
      </c>
    </row>
    <row r="1338" spans="1:3">
      <c r="A1338" s="42" t="s">
        <v>208</v>
      </c>
      <c r="B1338" s="42" t="s">
        <v>2885</v>
      </c>
      <c r="C1338" s="42" t="s">
        <v>2886</v>
      </c>
    </row>
    <row r="1339" spans="1:3">
      <c r="A1339" s="42" t="s">
        <v>208</v>
      </c>
      <c r="B1339" s="42" t="s">
        <v>2887</v>
      </c>
      <c r="C1339" s="42" t="s">
        <v>2888</v>
      </c>
    </row>
    <row r="1340" spans="1:3">
      <c r="A1340" s="42" t="s">
        <v>208</v>
      </c>
      <c r="B1340" s="42" t="s">
        <v>2889</v>
      </c>
      <c r="C1340" s="42" t="s">
        <v>2890</v>
      </c>
    </row>
    <row r="1341" spans="1:3">
      <c r="A1341" s="42" t="s">
        <v>208</v>
      </c>
      <c r="B1341" s="42" t="s">
        <v>2891</v>
      </c>
      <c r="C1341" s="42" t="s">
        <v>2892</v>
      </c>
    </row>
    <row r="1342" spans="1:3">
      <c r="A1342" s="42" t="s">
        <v>208</v>
      </c>
      <c r="B1342" s="42" t="s">
        <v>2893</v>
      </c>
      <c r="C1342" s="42" t="s">
        <v>2894</v>
      </c>
    </row>
    <row r="1343" spans="1:3">
      <c r="A1343" s="42" t="s">
        <v>208</v>
      </c>
      <c r="B1343" s="42" t="s">
        <v>2895</v>
      </c>
      <c r="C1343" s="42" t="s">
        <v>2896</v>
      </c>
    </row>
    <row r="1344" spans="1:3">
      <c r="A1344" s="42" t="s">
        <v>208</v>
      </c>
      <c r="B1344" s="42" t="s">
        <v>2897</v>
      </c>
      <c r="C1344" s="42" t="s">
        <v>2898</v>
      </c>
    </row>
    <row r="1345" spans="1:3">
      <c r="A1345" s="42" t="s">
        <v>208</v>
      </c>
      <c r="B1345" s="42" t="s">
        <v>2899</v>
      </c>
      <c r="C1345" s="42" t="s">
        <v>2900</v>
      </c>
    </row>
    <row r="1346" spans="1:3">
      <c r="A1346" s="42" t="s">
        <v>208</v>
      </c>
      <c r="B1346" s="42" t="s">
        <v>2901</v>
      </c>
      <c r="C1346" s="42" t="s">
        <v>2902</v>
      </c>
    </row>
    <row r="1347" spans="1:3">
      <c r="A1347" s="42" t="s">
        <v>208</v>
      </c>
      <c r="B1347" s="42" t="s">
        <v>2903</v>
      </c>
      <c r="C1347" s="42" t="s">
        <v>2904</v>
      </c>
    </row>
    <row r="1348" spans="1:3">
      <c r="A1348" s="42" t="s">
        <v>208</v>
      </c>
      <c r="B1348" s="42" t="s">
        <v>2905</v>
      </c>
      <c r="C1348" s="42" t="s">
        <v>2906</v>
      </c>
    </row>
    <row r="1349" spans="1:3">
      <c r="A1349" s="42" t="s">
        <v>208</v>
      </c>
      <c r="B1349" s="42" t="s">
        <v>2907</v>
      </c>
      <c r="C1349" s="42" t="s">
        <v>2908</v>
      </c>
    </row>
    <row r="1350" spans="1:3">
      <c r="A1350" s="42" t="s">
        <v>208</v>
      </c>
      <c r="B1350" s="42" t="s">
        <v>2909</v>
      </c>
      <c r="C1350" s="42" t="s">
        <v>2910</v>
      </c>
    </row>
    <row r="1351" spans="1:3">
      <c r="A1351" s="42" t="s">
        <v>208</v>
      </c>
      <c r="B1351" s="42" t="s">
        <v>2911</v>
      </c>
      <c r="C1351" s="42" t="s">
        <v>2912</v>
      </c>
    </row>
    <row r="1352" spans="1:3">
      <c r="A1352" s="42" t="s">
        <v>208</v>
      </c>
      <c r="B1352" s="42" t="s">
        <v>2913</v>
      </c>
      <c r="C1352" s="42" t="s">
        <v>2914</v>
      </c>
    </row>
    <row r="1353" spans="1:3">
      <c r="A1353" s="42" t="s">
        <v>208</v>
      </c>
      <c r="B1353" s="42" t="s">
        <v>2915</v>
      </c>
      <c r="C1353" s="42" t="s">
        <v>2916</v>
      </c>
    </row>
    <row r="1354" spans="1:3">
      <c r="A1354" s="42" t="s">
        <v>208</v>
      </c>
      <c r="B1354" s="42" t="s">
        <v>2917</v>
      </c>
      <c r="C1354" s="42" t="s">
        <v>2918</v>
      </c>
    </row>
    <row r="1355" spans="1:3">
      <c r="A1355" s="42" t="s">
        <v>208</v>
      </c>
      <c r="B1355" s="42" t="s">
        <v>2919</v>
      </c>
      <c r="C1355" s="42" t="s">
        <v>2920</v>
      </c>
    </row>
    <row r="1356" spans="1:3">
      <c r="A1356" s="42" t="s">
        <v>208</v>
      </c>
      <c r="B1356" s="42" t="s">
        <v>2921</v>
      </c>
      <c r="C1356" s="42" t="s">
        <v>2922</v>
      </c>
    </row>
    <row r="1357" spans="1:3">
      <c r="A1357" s="42" t="s">
        <v>208</v>
      </c>
      <c r="B1357" s="42" t="s">
        <v>2923</v>
      </c>
      <c r="C1357" s="42" t="s">
        <v>2924</v>
      </c>
    </row>
    <row r="1358" spans="1:3">
      <c r="A1358" s="42" t="s">
        <v>208</v>
      </c>
      <c r="B1358" s="42" t="s">
        <v>2925</v>
      </c>
      <c r="C1358" s="42" t="s">
        <v>2926</v>
      </c>
    </row>
    <row r="1359" spans="1:3">
      <c r="A1359" s="42" t="s">
        <v>208</v>
      </c>
      <c r="B1359" s="42" t="s">
        <v>2927</v>
      </c>
      <c r="C1359" s="42" t="s">
        <v>2928</v>
      </c>
    </row>
    <row r="1360" spans="1:3">
      <c r="A1360" s="42" t="s">
        <v>208</v>
      </c>
      <c r="B1360" s="42" t="s">
        <v>2929</v>
      </c>
      <c r="C1360" s="42" t="s">
        <v>2930</v>
      </c>
    </row>
    <row r="1361" spans="1:3">
      <c r="A1361" s="42" t="s">
        <v>208</v>
      </c>
      <c r="B1361" s="42" t="s">
        <v>2931</v>
      </c>
      <c r="C1361" s="42" t="s">
        <v>2932</v>
      </c>
    </row>
    <row r="1362" spans="1:3">
      <c r="A1362" s="42" t="s">
        <v>208</v>
      </c>
      <c r="B1362" s="42" t="s">
        <v>2933</v>
      </c>
      <c r="C1362" s="42" t="s">
        <v>2934</v>
      </c>
    </row>
    <row r="1363" spans="1:3">
      <c r="A1363" s="42" t="s">
        <v>208</v>
      </c>
      <c r="B1363" s="42" t="s">
        <v>2935</v>
      </c>
      <c r="C1363" s="42" t="s">
        <v>2936</v>
      </c>
    </row>
    <row r="1364" spans="1:3">
      <c r="A1364" s="42" t="s">
        <v>208</v>
      </c>
      <c r="B1364" s="42" t="s">
        <v>2937</v>
      </c>
      <c r="C1364" s="42" t="s">
        <v>2938</v>
      </c>
    </row>
    <row r="1365" spans="1:3">
      <c r="A1365" s="42" t="s">
        <v>208</v>
      </c>
      <c r="B1365" s="42" t="s">
        <v>2939</v>
      </c>
      <c r="C1365" s="42" t="s">
        <v>2940</v>
      </c>
    </row>
    <row r="1366" spans="1:3">
      <c r="A1366" s="42" t="s">
        <v>208</v>
      </c>
      <c r="B1366" s="42" t="s">
        <v>2941</v>
      </c>
      <c r="C1366" s="42" t="s">
        <v>2942</v>
      </c>
    </row>
    <row r="1367" spans="1:3">
      <c r="A1367" s="42" t="s">
        <v>208</v>
      </c>
      <c r="B1367" s="42" t="s">
        <v>2943</v>
      </c>
      <c r="C1367" s="42" t="s">
        <v>2944</v>
      </c>
    </row>
    <row r="1368" spans="1:3">
      <c r="A1368" s="42" t="s">
        <v>208</v>
      </c>
      <c r="B1368" s="42" t="s">
        <v>2945</v>
      </c>
      <c r="C1368" s="42" t="s">
        <v>2946</v>
      </c>
    </row>
    <row r="1369" spans="1:3">
      <c r="A1369" s="42" t="s">
        <v>208</v>
      </c>
      <c r="B1369" s="42" t="s">
        <v>2947</v>
      </c>
      <c r="C1369" s="42" t="s">
        <v>2948</v>
      </c>
    </row>
    <row r="1370" spans="1:3">
      <c r="A1370" s="42" t="s">
        <v>208</v>
      </c>
      <c r="B1370" s="42" t="s">
        <v>2949</v>
      </c>
      <c r="C1370" s="42" t="s">
        <v>2950</v>
      </c>
    </row>
    <row r="1371" spans="1:3">
      <c r="A1371" s="42" t="s">
        <v>208</v>
      </c>
      <c r="B1371" s="42" t="s">
        <v>2951</v>
      </c>
      <c r="C1371" s="42" t="s">
        <v>2952</v>
      </c>
    </row>
    <row r="1372" spans="1:3">
      <c r="A1372" s="42" t="s">
        <v>208</v>
      </c>
      <c r="B1372" s="42" t="s">
        <v>2953</v>
      </c>
      <c r="C1372" s="42" t="s">
        <v>2954</v>
      </c>
    </row>
    <row r="1373" spans="1:3">
      <c r="A1373" s="42" t="s">
        <v>208</v>
      </c>
      <c r="B1373" s="42" t="s">
        <v>2955</v>
      </c>
      <c r="C1373" s="42" t="s">
        <v>2956</v>
      </c>
    </row>
    <row r="1374" spans="1:3">
      <c r="A1374" s="42" t="s">
        <v>208</v>
      </c>
      <c r="B1374" s="42" t="s">
        <v>2957</v>
      </c>
      <c r="C1374" s="42" t="s">
        <v>2958</v>
      </c>
    </row>
    <row r="1375" spans="1:3">
      <c r="A1375" s="42" t="s">
        <v>208</v>
      </c>
      <c r="B1375" s="42" t="s">
        <v>2959</v>
      </c>
      <c r="C1375" s="42" t="s">
        <v>2960</v>
      </c>
    </row>
    <row r="1376" spans="1:3">
      <c r="A1376" s="42" t="s">
        <v>208</v>
      </c>
      <c r="B1376" s="42" t="s">
        <v>2961</v>
      </c>
      <c r="C1376" s="42" t="s">
        <v>2962</v>
      </c>
    </row>
    <row r="1377" spans="1:3">
      <c r="A1377" s="42" t="s">
        <v>208</v>
      </c>
      <c r="B1377" s="42" t="s">
        <v>2963</v>
      </c>
      <c r="C1377" s="42" t="s">
        <v>2964</v>
      </c>
    </row>
    <row r="1378" spans="1:3">
      <c r="A1378" s="42" t="s">
        <v>208</v>
      </c>
      <c r="B1378" s="42" t="s">
        <v>2965</v>
      </c>
      <c r="C1378" s="42" t="s">
        <v>2966</v>
      </c>
    </row>
    <row r="1379" spans="1:3">
      <c r="A1379" s="42" t="s">
        <v>208</v>
      </c>
      <c r="B1379" s="42" t="s">
        <v>2967</v>
      </c>
      <c r="C1379" s="42" t="s">
        <v>2968</v>
      </c>
    </row>
    <row r="1380" spans="1:3">
      <c r="A1380" s="42" t="s">
        <v>208</v>
      </c>
      <c r="B1380" s="42" t="s">
        <v>2969</v>
      </c>
      <c r="C1380" s="42" t="s">
        <v>2970</v>
      </c>
    </row>
    <row r="1381" spans="1:3">
      <c r="A1381" s="42" t="s">
        <v>208</v>
      </c>
      <c r="B1381" s="42" t="s">
        <v>2971</v>
      </c>
      <c r="C1381" s="42" t="s">
        <v>2972</v>
      </c>
    </row>
    <row r="1382" spans="1:3">
      <c r="A1382" s="42" t="s">
        <v>208</v>
      </c>
      <c r="B1382" s="42" t="s">
        <v>2973</v>
      </c>
      <c r="C1382" s="42" t="s">
        <v>2974</v>
      </c>
    </row>
    <row r="1383" spans="1:3">
      <c r="A1383" s="42" t="s">
        <v>208</v>
      </c>
      <c r="B1383" s="42" t="s">
        <v>2975</v>
      </c>
      <c r="C1383" s="42" t="s">
        <v>2976</v>
      </c>
    </row>
    <row r="1384" spans="1:3">
      <c r="A1384" s="42" t="s">
        <v>208</v>
      </c>
      <c r="B1384" s="42" t="s">
        <v>2977</v>
      </c>
      <c r="C1384" s="42" t="s">
        <v>2978</v>
      </c>
    </row>
    <row r="1385" spans="1:3">
      <c r="A1385" s="42" t="s">
        <v>208</v>
      </c>
      <c r="B1385" s="42" t="s">
        <v>2979</v>
      </c>
      <c r="C1385" s="42" t="s">
        <v>2980</v>
      </c>
    </row>
    <row r="1386" spans="1:3">
      <c r="A1386" s="42" t="s">
        <v>208</v>
      </c>
      <c r="B1386" s="42" t="s">
        <v>2981</v>
      </c>
      <c r="C1386" s="42" t="s">
        <v>2982</v>
      </c>
    </row>
    <row r="1387" spans="1:3">
      <c r="A1387" s="42" t="s">
        <v>208</v>
      </c>
      <c r="B1387" s="42" t="s">
        <v>2983</v>
      </c>
      <c r="C1387" s="42" t="s">
        <v>2984</v>
      </c>
    </row>
    <row r="1388" spans="1:3">
      <c r="A1388" s="42" t="s">
        <v>208</v>
      </c>
      <c r="B1388" s="42" t="s">
        <v>2985</v>
      </c>
      <c r="C1388" s="42" t="s">
        <v>2986</v>
      </c>
    </row>
    <row r="1389" spans="1:3">
      <c r="A1389" s="42" t="s">
        <v>208</v>
      </c>
      <c r="B1389" s="42" t="s">
        <v>2987</v>
      </c>
      <c r="C1389" s="42" t="s">
        <v>2988</v>
      </c>
    </row>
    <row r="1390" spans="1:3">
      <c r="A1390" s="42" t="s">
        <v>208</v>
      </c>
      <c r="B1390" s="42" t="s">
        <v>2989</v>
      </c>
      <c r="C1390" s="42" t="s">
        <v>2990</v>
      </c>
    </row>
    <row r="1391" spans="1:3">
      <c r="A1391" s="42" t="s">
        <v>208</v>
      </c>
      <c r="B1391" s="42" t="s">
        <v>2991</v>
      </c>
      <c r="C1391" s="42" t="s">
        <v>2992</v>
      </c>
    </row>
    <row r="1392" spans="1:3">
      <c r="A1392" s="42" t="s">
        <v>208</v>
      </c>
      <c r="B1392" s="42" t="s">
        <v>2993</v>
      </c>
      <c r="C1392" s="42" t="s">
        <v>2994</v>
      </c>
    </row>
    <row r="1393" spans="1:3">
      <c r="A1393" s="42" t="s">
        <v>208</v>
      </c>
      <c r="B1393" s="42" t="s">
        <v>2995</v>
      </c>
      <c r="C1393" s="42" t="s">
        <v>2996</v>
      </c>
    </row>
    <row r="1394" spans="1:3">
      <c r="A1394" s="42" t="s">
        <v>208</v>
      </c>
      <c r="B1394" s="42" t="s">
        <v>2997</v>
      </c>
      <c r="C1394" s="42" t="s">
        <v>2998</v>
      </c>
    </row>
    <row r="1395" spans="1:3">
      <c r="A1395" s="42" t="s">
        <v>208</v>
      </c>
      <c r="B1395" s="42" t="s">
        <v>2999</v>
      </c>
      <c r="C1395" s="42" t="s">
        <v>3000</v>
      </c>
    </row>
    <row r="1396" spans="1:3">
      <c r="A1396" s="42" t="s">
        <v>208</v>
      </c>
      <c r="B1396" s="42" t="s">
        <v>3001</v>
      </c>
      <c r="C1396" s="42" t="s">
        <v>3002</v>
      </c>
    </row>
    <row r="1397" spans="1:3">
      <c r="A1397" s="42" t="s">
        <v>208</v>
      </c>
      <c r="B1397" s="42" t="s">
        <v>3003</v>
      </c>
      <c r="C1397" s="42" t="s">
        <v>3004</v>
      </c>
    </row>
    <row r="1398" spans="1:3">
      <c r="A1398" s="42" t="s">
        <v>208</v>
      </c>
      <c r="B1398" s="42" t="s">
        <v>3005</v>
      </c>
      <c r="C1398" s="42" t="s">
        <v>3006</v>
      </c>
    </row>
    <row r="1399" spans="1:3">
      <c r="A1399" s="42" t="s">
        <v>208</v>
      </c>
      <c r="B1399" s="42" t="s">
        <v>3007</v>
      </c>
      <c r="C1399" s="42" t="s">
        <v>3008</v>
      </c>
    </row>
    <row r="1400" spans="1:3">
      <c r="A1400" s="42" t="s">
        <v>208</v>
      </c>
      <c r="B1400" s="42" t="s">
        <v>3009</v>
      </c>
      <c r="C1400" s="42" t="s">
        <v>3010</v>
      </c>
    </row>
    <row r="1401" spans="1:3">
      <c r="A1401" s="42" t="s">
        <v>208</v>
      </c>
      <c r="B1401" s="42" t="s">
        <v>3011</v>
      </c>
      <c r="C1401" s="42" t="s">
        <v>3012</v>
      </c>
    </row>
    <row r="1402" spans="1:3">
      <c r="A1402" s="42" t="s">
        <v>208</v>
      </c>
      <c r="B1402" s="42" t="s">
        <v>3013</v>
      </c>
      <c r="C1402" s="42" t="s">
        <v>3014</v>
      </c>
    </row>
    <row r="1403" spans="1:3">
      <c r="A1403" s="42" t="s">
        <v>208</v>
      </c>
      <c r="B1403" s="42" t="s">
        <v>3015</v>
      </c>
      <c r="C1403" s="42" t="s">
        <v>3016</v>
      </c>
    </row>
    <row r="1404" spans="1:3">
      <c r="A1404" s="42" t="s">
        <v>208</v>
      </c>
      <c r="B1404" s="42" t="s">
        <v>3017</v>
      </c>
      <c r="C1404" s="42" t="s">
        <v>3018</v>
      </c>
    </row>
    <row r="1405" spans="1:3">
      <c r="A1405" s="42" t="s">
        <v>208</v>
      </c>
      <c r="B1405" s="42" t="s">
        <v>3019</v>
      </c>
      <c r="C1405" s="42" t="s">
        <v>3020</v>
      </c>
    </row>
    <row r="1406" spans="1:3">
      <c r="A1406" s="42" t="s">
        <v>208</v>
      </c>
      <c r="B1406" s="42" t="s">
        <v>3021</v>
      </c>
      <c r="C1406" s="42" t="s">
        <v>3022</v>
      </c>
    </row>
    <row r="1407" spans="1:3">
      <c r="A1407" s="42" t="s">
        <v>208</v>
      </c>
      <c r="B1407" s="42" t="s">
        <v>3023</v>
      </c>
      <c r="C1407" s="42" t="s">
        <v>3024</v>
      </c>
    </row>
    <row r="1408" spans="1:3">
      <c r="A1408" s="42" t="s">
        <v>208</v>
      </c>
      <c r="B1408" s="42" t="s">
        <v>3025</v>
      </c>
      <c r="C1408" s="42" t="s">
        <v>3026</v>
      </c>
    </row>
    <row r="1409" spans="1:3">
      <c r="A1409" s="42" t="s">
        <v>208</v>
      </c>
      <c r="B1409" s="42" t="s">
        <v>3027</v>
      </c>
      <c r="C1409" s="42" t="s">
        <v>3028</v>
      </c>
    </row>
    <row r="1410" spans="1:3">
      <c r="A1410" s="42" t="s">
        <v>208</v>
      </c>
      <c r="B1410" s="42" t="s">
        <v>3029</v>
      </c>
      <c r="C1410" s="42" t="s">
        <v>3030</v>
      </c>
    </row>
    <row r="1411" spans="1:3">
      <c r="A1411" s="42" t="s">
        <v>208</v>
      </c>
      <c r="B1411" s="42" t="s">
        <v>3031</v>
      </c>
      <c r="C1411" s="42" t="s">
        <v>3032</v>
      </c>
    </row>
    <row r="1412" spans="1:3">
      <c r="A1412" s="42" t="s">
        <v>208</v>
      </c>
      <c r="B1412" s="42" t="s">
        <v>3033</v>
      </c>
      <c r="C1412" s="42" t="s">
        <v>3034</v>
      </c>
    </row>
    <row r="1413" spans="1:3">
      <c r="A1413" s="42" t="s">
        <v>208</v>
      </c>
      <c r="B1413" s="42" t="s">
        <v>3035</v>
      </c>
      <c r="C1413" s="42" t="s">
        <v>3036</v>
      </c>
    </row>
    <row r="1414" spans="1:3">
      <c r="A1414" s="42" t="s">
        <v>208</v>
      </c>
      <c r="B1414" s="42" t="s">
        <v>3037</v>
      </c>
      <c r="C1414" s="42" t="s">
        <v>3038</v>
      </c>
    </row>
    <row r="1415" spans="1:3">
      <c r="A1415" s="42" t="s">
        <v>208</v>
      </c>
      <c r="B1415" s="42" t="s">
        <v>3039</v>
      </c>
      <c r="C1415" s="42" t="s">
        <v>3040</v>
      </c>
    </row>
    <row r="1416" spans="1:3">
      <c r="A1416" s="42" t="s">
        <v>208</v>
      </c>
      <c r="B1416" s="42" t="s">
        <v>3041</v>
      </c>
      <c r="C1416" s="42" t="s">
        <v>3042</v>
      </c>
    </row>
    <row r="1417" spans="1:3">
      <c r="A1417" s="42" t="s">
        <v>208</v>
      </c>
      <c r="B1417" s="42" t="s">
        <v>3043</v>
      </c>
      <c r="C1417" s="42" t="s">
        <v>3044</v>
      </c>
    </row>
    <row r="1418" spans="1:3">
      <c r="A1418" s="42" t="s">
        <v>208</v>
      </c>
      <c r="B1418" s="42" t="s">
        <v>3045</v>
      </c>
      <c r="C1418" s="42" t="s">
        <v>3046</v>
      </c>
    </row>
    <row r="1419" spans="1:3">
      <c r="A1419" s="42" t="s">
        <v>208</v>
      </c>
      <c r="B1419" s="42" t="s">
        <v>3047</v>
      </c>
      <c r="C1419" s="42" t="s">
        <v>3048</v>
      </c>
    </row>
    <row r="1420" spans="1:3">
      <c r="A1420" s="42" t="s">
        <v>208</v>
      </c>
      <c r="B1420" s="42" t="s">
        <v>3049</v>
      </c>
      <c r="C1420" s="42" t="s">
        <v>3050</v>
      </c>
    </row>
    <row r="1421" spans="1:3">
      <c r="A1421" s="42" t="s">
        <v>208</v>
      </c>
      <c r="B1421" s="42" t="s">
        <v>3051</v>
      </c>
      <c r="C1421" s="42" t="s">
        <v>3052</v>
      </c>
    </row>
    <row r="1422" spans="1:3">
      <c r="A1422" s="42" t="s">
        <v>208</v>
      </c>
      <c r="B1422" s="42" t="s">
        <v>3053</v>
      </c>
      <c r="C1422" s="42" t="s">
        <v>3054</v>
      </c>
    </row>
    <row r="1423" spans="1:3">
      <c r="A1423" s="42" t="s">
        <v>208</v>
      </c>
      <c r="B1423" s="42" t="s">
        <v>3055</v>
      </c>
      <c r="C1423" s="42" t="s">
        <v>3056</v>
      </c>
    </row>
    <row r="1424" spans="1:3">
      <c r="A1424" s="42" t="s">
        <v>208</v>
      </c>
      <c r="B1424" s="42" t="s">
        <v>3057</v>
      </c>
      <c r="C1424" s="42" t="s">
        <v>3058</v>
      </c>
    </row>
    <row r="1425" spans="1:3">
      <c r="A1425" s="42" t="s">
        <v>211</v>
      </c>
      <c r="B1425" s="42" t="s">
        <v>3059</v>
      </c>
      <c r="C1425" s="42" t="s">
        <v>3060</v>
      </c>
    </row>
    <row r="1426" spans="1:3">
      <c r="A1426" s="42" t="s">
        <v>211</v>
      </c>
      <c r="B1426" s="42" t="s">
        <v>3061</v>
      </c>
      <c r="C1426" s="42" t="s">
        <v>3062</v>
      </c>
    </row>
    <row r="1427" spans="1:3">
      <c r="A1427" s="42" t="s">
        <v>211</v>
      </c>
      <c r="B1427" s="42" t="s">
        <v>3063</v>
      </c>
      <c r="C1427" s="42" t="s">
        <v>3064</v>
      </c>
    </row>
    <row r="1428" spans="1:3">
      <c r="A1428" s="42" t="s">
        <v>211</v>
      </c>
      <c r="B1428" s="42" t="s">
        <v>3065</v>
      </c>
      <c r="C1428" s="42" t="s">
        <v>3066</v>
      </c>
    </row>
    <row r="1429" spans="1:3">
      <c r="A1429" s="42" t="s">
        <v>211</v>
      </c>
      <c r="B1429" s="42" t="s">
        <v>3067</v>
      </c>
      <c r="C1429" s="42" t="s">
        <v>3068</v>
      </c>
    </row>
    <row r="1430" spans="1:3">
      <c r="A1430" s="42" t="s">
        <v>211</v>
      </c>
      <c r="B1430" s="42" t="s">
        <v>3069</v>
      </c>
      <c r="C1430" s="42" t="s">
        <v>3070</v>
      </c>
    </row>
    <row r="1431" spans="1:3">
      <c r="A1431" s="42" t="s">
        <v>211</v>
      </c>
      <c r="B1431" s="42" t="s">
        <v>3071</v>
      </c>
      <c r="C1431" s="42" t="s">
        <v>3072</v>
      </c>
    </row>
    <row r="1432" spans="1:3">
      <c r="A1432" s="42" t="s">
        <v>211</v>
      </c>
      <c r="B1432" s="42" t="s">
        <v>3073</v>
      </c>
      <c r="C1432" s="42" t="s">
        <v>3074</v>
      </c>
    </row>
    <row r="1433" spans="1:3">
      <c r="A1433" s="42" t="s">
        <v>211</v>
      </c>
      <c r="B1433" s="42" t="s">
        <v>3075</v>
      </c>
      <c r="C1433" s="42" t="s">
        <v>3076</v>
      </c>
    </row>
    <row r="1434" spans="1:3">
      <c r="A1434" s="42" t="s">
        <v>211</v>
      </c>
      <c r="B1434" s="42" t="s">
        <v>3077</v>
      </c>
      <c r="C1434" s="42" t="s">
        <v>3078</v>
      </c>
    </row>
    <row r="1435" spans="1:3">
      <c r="A1435" s="42" t="s">
        <v>211</v>
      </c>
      <c r="B1435" s="42" t="s">
        <v>3079</v>
      </c>
      <c r="C1435" s="42" t="s">
        <v>3080</v>
      </c>
    </row>
    <row r="1436" spans="1:3">
      <c r="A1436" s="42" t="s">
        <v>211</v>
      </c>
      <c r="B1436" s="42" t="s">
        <v>3081</v>
      </c>
      <c r="C1436" s="42" t="s">
        <v>3082</v>
      </c>
    </row>
    <row r="1437" spans="1:3">
      <c r="A1437" s="42" t="s">
        <v>211</v>
      </c>
      <c r="B1437" s="42" t="s">
        <v>3083</v>
      </c>
      <c r="C1437" s="42" t="s">
        <v>3084</v>
      </c>
    </row>
    <row r="1438" spans="1:3">
      <c r="A1438" s="42" t="s">
        <v>211</v>
      </c>
      <c r="B1438" s="42" t="s">
        <v>3085</v>
      </c>
      <c r="C1438" s="42" t="s">
        <v>3086</v>
      </c>
    </row>
    <row r="1439" spans="1:3">
      <c r="A1439" s="42" t="s">
        <v>211</v>
      </c>
      <c r="B1439" s="42" t="s">
        <v>3087</v>
      </c>
      <c r="C1439" s="42" t="s">
        <v>3088</v>
      </c>
    </row>
    <row r="1440" spans="1:3">
      <c r="A1440" s="42" t="s">
        <v>211</v>
      </c>
      <c r="B1440" s="42" t="s">
        <v>3089</v>
      </c>
      <c r="C1440" s="42" t="s">
        <v>3090</v>
      </c>
    </row>
    <row r="1441" spans="1:3">
      <c r="A1441" s="42" t="s">
        <v>211</v>
      </c>
      <c r="B1441" s="42" t="s">
        <v>3091</v>
      </c>
      <c r="C1441" s="42" t="s">
        <v>3092</v>
      </c>
    </row>
    <row r="1442" spans="1:3">
      <c r="A1442" s="42" t="s">
        <v>211</v>
      </c>
      <c r="B1442" s="42" t="s">
        <v>3093</v>
      </c>
      <c r="C1442" s="42" t="s">
        <v>3094</v>
      </c>
    </row>
    <row r="1443" spans="1:3">
      <c r="A1443" s="42" t="s">
        <v>211</v>
      </c>
      <c r="B1443" s="42" t="s">
        <v>3095</v>
      </c>
      <c r="C1443" s="42" t="s">
        <v>3096</v>
      </c>
    </row>
    <row r="1444" spans="1:3">
      <c r="A1444" s="42" t="s">
        <v>211</v>
      </c>
      <c r="B1444" s="42" t="s">
        <v>3097</v>
      </c>
      <c r="C1444" s="42" t="s">
        <v>3098</v>
      </c>
    </row>
    <row r="1445" spans="1:3">
      <c r="A1445" s="42" t="s">
        <v>211</v>
      </c>
      <c r="B1445" s="42" t="s">
        <v>3099</v>
      </c>
      <c r="C1445" s="42" t="s">
        <v>3100</v>
      </c>
    </row>
    <row r="1446" spans="1:3">
      <c r="A1446" s="42" t="s">
        <v>211</v>
      </c>
      <c r="B1446" s="42" t="s">
        <v>3101</v>
      </c>
      <c r="C1446" s="42" t="s">
        <v>3102</v>
      </c>
    </row>
    <row r="1447" spans="1:3">
      <c r="A1447" s="42" t="s">
        <v>211</v>
      </c>
      <c r="B1447" s="42" t="s">
        <v>3103</v>
      </c>
      <c r="C1447" s="42" t="s">
        <v>3104</v>
      </c>
    </row>
    <row r="1448" spans="1:3">
      <c r="A1448" s="42" t="s">
        <v>211</v>
      </c>
      <c r="B1448" s="42" t="s">
        <v>3105</v>
      </c>
      <c r="C1448" s="42" t="s">
        <v>3106</v>
      </c>
    </row>
    <row r="1449" spans="1:3">
      <c r="A1449" s="42" t="s">
        <v>211</v>
      </c>
      <c r="B1449" s="42" t="s">
        <v>3107</v>
      </c>
      <c r="C1449" s="42" t="s">
        <v>3108</v>
      </c>
    </row>
    <row r="1450" spans="1:3">
      <c r="A1450" s="42" t="s">
        <v>211</v>
      </c>
      <c r="B1450" s="42" t="s">
        <v>3109</v>
      </c>
      <c r="C1450" s="42" t="s">
        <v>3110</v>
      </c>
    </row>
    <row r="1451" spans="1:3">
      <c r="A1451" s="42" t="s">
        <v>211</v>
      </c>
      <c r="B1451" s="42" t="s">
        <v>3111</v>
      </c>
      <c r="C1451" s="42" t="s">
        <v>3112</v>
      </c>
    </row>
    <row r="1452" spans="1:3">
      <c r="A1452" s="42" t="s">
        <v>211</v>
      </c>
      <c r="B1452" s="42" t="s">
        <v>3113</v>
      </c>
      <c r="C1452" s="42" t="s">
        <v>3114</v>
      </c>
    </row>
    <row r="1453" spans="1:3">
      <c r="A1453" s="42" t="s">
        <v>211</v>
      </c>
      <c r="B1453" s="42" t="s">
        <v>3115</v>
      </c>
      <c r="C1453" s="42" t="s">
        <v>3116</v>
      </c>
    </row>
    <row r="1454" spans="1:3">
      <c r="A1454" s="42" t="s">
        <v>211</v>
      </c>
      <c r="B1454" s="42" t="s">
        <v>3117</v>
      </c>
      <c r="C1454" s="42" t="s">
        <v>3118</v>
      </c>
    </row>
    <row r="1455" spans="1:3">
      <c r="A1455" s="42" t="s">
        <v>211</v>
      </c>
      <c r="B1455" s="42" t="s">
        <v>3119</v>
      </c>
      <c r="C1455" s="42" t="s">
        <v>3120</v>
      </c>
    </row>
    <row r="1456" spans="1:3">
      <c r="A1456" s="42" t="s">
        <v>211</v>
      </c>
      <c r="B1456" s="42" t="s">
        <v>3121</v>
      </c>
      <c r="C1456" s="42" t="s">
        <v>3122</v>
      </c>
    </row>
    <row r="1457" spans="1:3">
      <c r="A1457" s="42" t="s">
        <v>211</v>
      </c>
      <c r="B1457" s="42" t="s">
        <v>3123</v>
      </c>
      <c r="C1457" s="42" t="s">
        <v>3124</v>
      </c>
    </row>
    <row r="1458" spans="1:3">
      <c r="A1458" s="42" t="s">
        <v>211</v>
      </c>
      <c r="B1458" s="42" t="s">
        <v>3125</v>
      </c>
      <c r="C1458" s="42" t="s">
        <v>3126</v>
      </c>
    </row>
    <row r="1459" spans="1:3">
      <c r="A1459" s="42" t="s">
        <v>211</v>
      </c>
      <c r="B1459" s="42" t="s">
        <v>3127</v>
      </c>
      <c r="C1459" s="42" t="s">
        <v>3128</v>
      </c>
    </row>
    <row r="1460" spans="1:3">
      <c r="A1460" s="42" t="s">
        <v>211</v>
      </c>
      <c r="B1460" s="42" t="s">
        <v>3129</v>
      </c>
      <c r="C1460" s="42" t="s">
        <v>3130</v>
      </c>
    </row>
    <row r="1461" spans="1:3">
      <c r="A1461" s="42" t="s">
        <v>211</v>
      </c>
      <c r="B1461" s="42" t="s">
        <v>3131</v>
      </c>
      <c r="C1461" s="42" t="s">
        <v>3132</v>
      </c>
    </row>
    <row r="1462" spans="1:3">
      <c r="A1462" s="42" t="s">
        <v>211</v>
      </c>
      <c r="B1462" s="42" t="s">
        <v>3133</v>
      </c>
      <c r="C1462" s="42" t="s">
        <v>3134</v>
      </c>
    </row>
    <row r="1463" spans="1:3">
      <c r="A1463" s="42" t="s">
        <v>211</v>
      </c>
      <c r="B1463" s="42" t="s">
        <v>3135</v>
      </c>
      <c r="C1463" s="42" t="s">
        <v>3136</v>
      </c>
    </row>
    <row r="1464" spans="1:3">
      <c r="A1464" s="42" t="s">
        <v>211</v>
      </c>
      <c r="B1464" s="42" t="s">
        <v>3137</v>
      </c>
      <c r="C1464" s="42" t="s">
        <v>3138</v>
      </c>
    </row>
    <row r="1465" spans="1:3">
      <c r="A1465" s="42" t="s">
        <v>211</v>
      </c>
      <c r="B1465" s="42" t="s">
        <v>3139</v>
      </c>
      <c r="C1465" s="42" t="s">
        <v>3140</v>
      </c>
    </row>
    <row r="1466" spans="1:3">
      <c r="A1466" s="42" t="s">
        <v>214</v>
      </c>
      <c r="B1466" s="42" t="s">
        <v>3141</v>
      </c>
      <c r="C1466" s="42" t="s">
        <v>3142</v>
      </c>
    </row>
    <row r="1467" spans="1:3">
      <c r="A1467" s="42" t="s">
        <v>214</v>
      </c>
      <c r="B1467" s="42" t="s">
        <v>3143</v>
      </c>
      <c r="C1467" s="42" t="s">
        <v>3144</v>
      </c>
    </row>
    <row r="1468" spans="1:3">
      <c r="A1468" s="42" t="s">
        <v>214</v>
      </c>
      <c r="B1468" s="42" t="s">
        <v>3145</v>
      </c>
      <c r="C1468" s="42" t="s">
        <v>3146</v>
      </c>
    </row>
    <row r="1469" spans="1:3">
      <c r="A1469" s="42" t="s">
        <v>214</v>
      </c>
      <c r="B1469" s="42" t="s">
        <v>3147</v>
      </c>
      <c r="C1469" s="42" t="s">
        <v>3148</v>
      </c>
    </row>
    <row r="1470" spans="1:3">
      <c r="A1470" s="42" t="s">
        <v>214</v>
      </c>
      <c r="B1470" s="42" t="s">
        <v>3149</v>
      </c>
      <c r="C1470" s="42" t="s">
        <v>3150</v>
      </c>
    </row>
    <row r="1471" spans="1:3">
      <c r="A1471" s="42" t="s">
        <v>214</v>
      </c>
      <c r="B1471" s="42" t="s">
        <v>3151</v>
      </c>
      <c r="C1471" s="42" t="s">
        <v>3152</v>
      </c>
    </row>
    <row r="1472" spans="1:3">
      <c r="A1472" s="42" t="s">
        <v>214</v>
      </c>
      <c r="B1472" s="42" t="s">
        <v>3153</v>
      </c>
      <c r="C1472" s="42" t="s">
        <v>3154</v>
      </c>
    </row>
    <row r="1473" spans="1:3">
      <c r="A1473" s="42" t="s">
        <v>214</v>
      </c>
      <c r="B1473" s="42" t="s">
        <v>3155</v>
      </c>
      <c r="C1473" s="42" t="s">
        <v>3156</v>
      </c>
    </row>
    <row r="1474" spans="1:3">
      <c r="A1474" s="42" t="s">
        <v>214</v>
      </c>
      <c r="B1474" s="42" t="s">
        <v>3157</v>
      </c>
      <c r="C1474" s="42" t="s">
        <v>3158</v>
      </c>
    </row>
    <row r="1475" spans="1:3">
      <c r="A1475" s="42" t="s">
        <v>214</v>
      </c>
      <c r="B1475" s="42" t="s">
        <v>3159</v>
      </c>
      <c r="C1475" s="42" t="s">
        <v>3160</v>
      </c>
    </row>
    <row r="1476" spans="1:3">
      <c r="A1476" s="42" t="s">
        <v>214</v>
      </c>
      <c r="B1476" s="42" t="s">
        <v>3161</v>
      </c>
      <c r="C1476" s="42" t="s">
        <v>3162</v>
      </c>
    </row>
    <row r="1477" spans="1:3">
      <c r="A1477" s="42" t="s">
        <v>214</v>
      </c>
      <c r="B1477" s="42" t="s">
        <v>3163</v>
      </c>
      <c r="C1477" s="42" t="s">
        <v>3164</v>
      </c>
    </row>
    <row r="1478" spans="1:3">
      <c r="A1478" s="42" t="s">
        <v>214</v>
      </c>
      <c r="B1478" s="42" t="s">
        <v>3165</v>
      </c>
      <c r="C1478" s="42" t="s">
        <v>3166</v>
      </c>
    </row>
    <row r="1479" spans="1:3">
      <c r="A1479" s="42" t="s">
        <v>214</v>
      </c>
      <c r="B1479" s="42" t="s">
        <v>3167</v>
      </c>
      <c r="C1479" s="42" t="s">
        <v>3168</v>
      </c>
    </row>
    <row r="1480" spans="1:3">
      <c r="A1480" s="42" t="s">
        <v>214</v>
      </c>
      <c r="B1480" s="42" t="s">
        <v>3169</v>
      </c>
      <c r="C1480" s="42" t="s">
        <v>3170</v>
      </c>
    </row>
    <row r="1481" spans="1:3">
      <c r="A1481" s="42" t="s">
        <v>214</v>
      </c>
      <c r="B1481" s="42" t="s">
        <v>3171</v>
      </c>
      <c r="C1481" s="42" t="s">
        <v>3172</v>
      </c>
    </row>
    <row r="1482" spans="1:3">
      <c r="A1482" s="42" t="s">
        <v>214</v>
      </c>
      <c r="B1482" s="42" t="s">
        <v>3173</v>
      </c>
      <c r="C1482" s="42" t="s">
        <v>3174</v>
      </c>
    </row>
    <row r="1483" spans="1:3">
      <c r="A1483" s="42" t="s">
        <v>214</v>
      </c>
      <c r="B1483" s="42" t="s">
        <v>3175</v>
      </c>
      <c r="C1483" s="42" t="s">
        <v>3176</v>
      </c>
    </row>
    <row r="1484" spans="1:3">
      <c r="A1484" s="42" t="s">
        <v>214</v>
      </c>
      <c r="B1484" s="42" t="s">
        <v>3177</v>
      </c>
      <c r="C1484" s="42" t="s">
        <v>3178</v>
      </c>
    </row>
    <row r="1485" spans="1:3">
      <c r="A1485" s="42" t="s">
        <v>214</v>
      </c>
      <c r="B1485" s="42" t="s">
        <v>3179</v>
      </c>
      <c r="C1485" s="42" t="s">
        <v>3180</v>
      </c>
    </row>
    <row r="1486" spans="1:3">
      <c r="A1486" s="42" t="s">
        <v>214</v>
      </c>
      <c r="B1486" s="42" t="s">
        <v>3181</v>
      </c>
      <c r="C1486" s="42" t="s">
        <v>3182</v>
      </c>
    </row>
    <row r="1487" spans="1:3">
      <c r="A1487" s="42" t="s">
        <v>214</v>
      </c>
      <c r="B1487" s="42" t="s">
        <v>3183</v>
      </c>
      <c r="C1487" s="42" t="s">
        <v>3184</v>
      </c>
    </row>
    <row r="1488" spans="1:3">
      <c r="A1488" s="42" t="s">
        <v>214</v>
      </c>
      <c r="B1488" s="42" t="s">
        <v>3185</v>
      </c>
      <c r="C1488" s="42" t="s">
        <v>3186</v>
      </c>
    </row>
    <row r="1489" spans="1:3">
      <c r="A1489" s="42" t="s">
        <v>214</v>
      </c>
      <c r="B1489" s="42" t="s">
        <v>3187</v>
      </c>
      <c r="C1489" s="42" t="s">
        <v>3188</v>
      </c>
    </row>
    <row r="1490" spans="1:3">
      <c r="A1490" s="42" t="s">
        <v>214</v>
      </c>
      <c r="B1490" s="42" t="s">
        <v>3189</v>
      </c>
      <c r="C1490" s="42" t="s">
        <v>3190</v>
      </c>
    </row>
    <row r="1491" spans="1:3">
      <c r="A1491" s="42" t="s">
        <v>214</v>
      </c>
      <c r="B1491" s="42" t="s">
        <v>3191</v>
      </c>
      <c r="C1491" s="42" t="s">
        <v>3192</v>
      </c>
    </row>
    <row r="1492" spans="1:3">
      <c r="A1492" s="42" t="s">
        <v>214</v>
      </c>
      <c r="B1492" s="42" t="s">
        <v>3193</v>
      </c>
      <c r="C1492" s="42" t="s">
        <v>3194</v>
      </c>
    </row>
    <row r="1493" spans="1:3">
      <c r="A1493" s="42" t="s">
        <v>214</v>
      </c>
      <c r="B1493" s="42" t="s">
        <v>3195</v>
      </c>
      <c r="C1493" s="42" t="s">
        <v>3196</v>
      </c>
    </row>
    <row r="1494" spans="1:3">
      <c r="A1494" s="42" t="s">
        <v>214</v>
      </c>
      <c r="B1494" s="42" t="s">
        <v>3197</v>
      </c>
      <c r="C1494" s="42" t="s">
        <v>3198</v>
      </c>
    </row>
    <row r="1495" spans="1:3">
      <c r="A1495" s="42" t="s">
        <v>214</v>
      </c>
      <c r="B1495" s="42" t="s">
        <v>3199</v>
      </c>
      <c r="C1495" s="42" t="s">
        <v>3200</v>
      </c>
    </row>
    <row r="1496" spans="1:3">
      <c r="A1496" s="42" t="s">
        <v>214</v>
      </c>
      <c r="B1496" s="42" t="s">
        <v>3201</v>
      </c>
      <c r="C1496" s="42" t="s">
        <v>3202</v>
      </c>
    </row>
    <row r="1497" spans="1:3">
      <c r="A1497" s="42" t="s">
        <v>214</v>
      </c>
      <c r="B1497" s="42" t="s">
        <v>3203</v>
      </c>
      <c r="C1497" s="42" t="s">
        <v>3204</v>
      </c>
    </row>
    <row r="1498" spans="1:3">
      <c r="A1498" s="42" t="s">
        <v>214</v>
      </c>
      <c r="B1498" s="42" t="s">
        <v>3205</v>
      </c>
      <c r="C1498" s="42" t="s">
        <v>3206</v>
      </c>
    </row>
    <row r="1499" spans="1:3">
      <c r="A1499" s="42" t="s">
        <v>214</v>
      </c>
      <c r="B1499" s="42" t="s">
        <v>3207</v>
      </c>
      <c r="C1499" s="42" t="s">
        <v>3208</v>
      </c>
    </row>
    <row r="1500" spans="1:3">
      <c r="A1500" s="42" t="s">
        <v>214</v>
      </c>
      <c r="B1500" s="42" t="s">
        <v>3209</v>
      </c>
      <c r="C1500" s="42" t="s">
        <v>3210</v>
      </c>
    </row>
    <row r="1501" spans="1:3">
      <c r="A1501" s="42" t="s">
        <v>214</v>
      </c>
      <c r="B1501" s="42" t="s">
        <v>3211</v>
      </c>
      <c r="C1501" s="42" t="s">
        <v>3212</v>
      </c>
    </row>
    <row r="1502" spans="1:3">
      <c r="A1502" s="42" t="s">
        <v>214</v>
      </c>
      <c r="B1502" s="42" t="s">
        <v>3213</v>
      </c>
      <c r="C1502" s="42" t="s">
        <v>3214</v>
      </c>
    </row>
    <row r="1503" spans="1:3">
      <c r="A1503" s="42" t="s">
        <v>214</v>
      </c>
      <c r="B1503" s="42" t="s">
        <v>3215</v>
      </c>
      <c r="C1503" s="42" t="s">
        <v>3216</v>
      </c>
    </row>
    <row r="1504" spans="1:3">
      <c r="A1504" s="42" t="s">
        <v>214</v>
      </c>
      <c r="B1504" s="42" t="s">
        <v>3217</v>
      </c>
      <c r="C1504" s="42" t="s">
        <v>3218</v>
      </c>
    </row>
    <row r="1505" spans="1:3">
      <c r="A1505" s="42" t="s">
        <v>214</v>
      </c>
      <c r="B1505" s="42" t="s">
        <v>3219</v>
      </c>
      <c r="C1505" s="42" t="s">
        <v>3220</v>
      </c>
    </row>
    <row r="1506" spans="1:3">
      <c r="A1506" s="42" t="s">
        <v>214</v>
      </c>
      <c r="B1506" s="42" t="s">
        <v>3221</v>
      </c>
      <c r="C1506" s="42" t="s">
        <v>3222</v>
      </c>
    </row>
    <row r="1507" spans="1:3">
      <c r="A1507" s="42" t="s">
        <v>214</v>
      </c>
      <c r="B1507" s="42" t="s">
        <v>3223</v>
      </c>
      <c r="C1507" s="42" t="s">
        <v>3224</v>
      </c>
    </row>
    <row r="1508" spans="1:3">
      <c r="A1508" s="42" t="s">
        <v>214</v>
      </c>
      <c r="B1508" s="42" t="s">
        <v>3225</v>
      </c>
      <c r="C1508" s="42" t="s">
        <v>3226</v>
      </c>
    </row>
    <row r="1509" spans="1:3">
      <c r="A1509" s="42" t="s">
        <v>214</v>
      </c>
      <c r="B1509" s="42" t="s">
        <v>3227</v>
      </c>
      <c r="C1509" s="42" t="s">
        <v>3228</v>
      </c>
    </row>
    <row r="1510" spans="1:3">
      <c r="A1510" s="42" t="s">
        <v>214</v>
      </c>
      <c r="B1510" s="42" t="s">
        <v>3229</v>
      </c>
      <c r="C1510" s="42" t="s">
        <v>3230</v>
      </c>
    </row>
    <row r="1511" spans="1:3">
      <c r="A1511" s="42" t="s">
        <v>214</v>
      </c>
      <c r="B1511" s="42" t="s">
        <v>3231</v>
      </c>
      <c r="C1511" s="42" t="s">
        <v>3232</v>
      </c>
    </row>
    <row r="1512" spans="1:3">
      <c r="A1512" s="42" t="s">
        <v>214</v>
      </c>
      <c r="B1512" s="42" t="s">
        <v>3233</v>
      </c>
      <c r="C1512" s="42" t="s">
        <v>3234</v>
      </c>
    </row>
    <row r="1513" spans="1:3">
      <c r="A1513" s="42" t="s">
        <v>214</v>
      </c>
      <c r="B1513" s="42" t="s">
        <v>3235</v>
      </c>
      <c r="C1513" s="42" t="s">
        <v>3236</v>
      </c>
    </row>
    <row r="1514" spans="1:3">
      <c r="A1514" s="42" t="s">
        <v>214</v>
      </c>
      <c r="B1514" s="42" t="s">
        <v>3237</v>
      </c>
      <c r="C1514" s="42" t="s">
        <v>3238</v>
      </c>
    </row>
    <row r="1515" spans="1:3">
      <c r="A1515" s="42" t="s">
        <v>214</v>
      </c>
      <c r="B1515" s="42" t="s">
        <v>3239</v>
      </c>
      <c r="C1515" s="42" t="s">
        <v>3240</v>
      </c>
    </row>
    <row r="1516" spans="1:3">
      <c r="A1516" s="42" t="s">
        <v>214</v>
      </c>
      <c r="B1516" s="42" t="s">
        <v>3241</v>
      </c>
      <c r="C1516" s="42" t="s">
        <v>3242</v>
      </c>
    </row>
    <row r="1517" spans="1:3">
      <c r="A1517" s="42" t="s">
        <v>214</v>
      </c>
      <c r="B1517" s="42" t="s">
        <v>3243</v>
      </c>
      <c r="C1517" s="42" t="s">
        <v>3244</v>
      </c>
    </row>
    <row r="1518" spans="1:3">
      <c r="A1518" s="42" t="s">
        <v>214</v>
      </c>
      <c r="B1518" s="42" t="s">
        <v>3245</v>
      </c>
      <c r="C1518" s="42" t="s">
        <v>3246</v>
      </c>
    </row>
    <row r="1519" spans="1:3">
      <c r="A1519" s="42" t="s">
        <v>214</v>
      </c>
      <c r="B1519" s="42" t="s">
        <v>3247</v>
      </c>
      <c r="C1519" s="42" t="s">
        <v>3248</v>
      </c>
    </row>
    <row r="1520" spans="1:3">
      <c r="A1520" s="42" t="s">
        <v>214</v>
      </c>
      <c r="B1520" s="42" t="s">
        <v>3249</v>
      </c>
      <c r="C1520" s="42" t="s">
        <v>3250</v>
      </c>
    </row>
    <row r="1521" spans="1:3">
      <c r="A1521" s="42" t="s">
        <v>214</v>
      </c>
      <c r="B1521" s="42" t="s">
        <v>3251</v>
      </c>
      <c r="C1521" s="42" t="s">
        <v>3252</v>
      </c>
    </row>
    <row r="1522" spans="1:3">
      <c r="A1522" s="42" t="s">
        <v>214</v>
      </c>
      <c r="B1522" s="42" t="s">
        <v>3253</v>
      </c>
      <c r="C1522" s="42" t="s">
        <v>3254</v>
      </c>
    </row>
    <row r="1523" spans="1:3">
      <c r="A1523" s="42" t="s">
        <v>214</v>
      </c>
      <c r="B1523" s="42" t="s">
        <v>3255</v>
      </c>
      <c r="C1523" s="42" t="s">
        <v>3256</v>
      </c>
    </row>
    <row r="1524" spans="1:3">
      <c r="A1524" s="42" t="s">
        <v>214</v>
      </c>
      <c r="B1524" s="42" t="s">
        <v>3257</v>
      </c>
      <c r="C1524" s="42" t="s">
        <v>3258</v>
      </c>
    </row>
    <row r="1525" spans="1:3">
      <c r="A1525" s="42" t="s">
        <v>214</v>
      </c>
      <c r="B1525" s="42" t="s">
        <v>3259</v>
      </c>
      <c r="C1525" s="42" t="s">
        <v>3260</v>
      </c>
    </row>
    <row r="1526" spans="1:3">
      <c r="A1526" s="42" t="s">
        <v>214</v>
      </c>
      <c r="B1526" s="42" t="s">
        <v>3261</v>
      </c>
      <c r="C1526" s="42" t="s">
        <v>3262</v>
      </c>
    </row>
    <row r="1527" spans="1:3">
      <c r="A1527" s="42" t="s">
        <v>214</v>
      </c>
      <c r="B1527" s="42" t="s">
        <v>3263</v>
      </c>
      <c r="C1527" s="42" t="s">
        <v>3264</v>
      </c>
    </row>
    <row r="1528" spans="1:3">
      <c r="A1528" s="42" t="s">
        <v>214</v>
      </c>
      <c r="B1528" s="42" t="s">
        <v>3265</v>
      </c>
      <c r="C1528" s="42" t="s">
        <v>3266</v>
      </c>
    </row>
    <row r="1529" spans="1:3">
      <c r="A1529" s="42" t="s">
        <v>214</v>
      </c>
      <c r="B1529" s="42" t="s">
        <v>3267</v>
      </c>
      <c r="C1529" s="42" t="s">
        <v>3268</v>
      </c>
    </row>
    <row r="1530" spans="1:3">
      <c r="A1530" s="42" t="s">
        <v>214</v>
      </c>
      <c r="B1530" s="42" t="s">
        <v>3269</v>
      </c>
      <c r="C1530" s="42" t="s">
        <v>3270</v>
      </c>
    </row>
    <row r="1531" spans="1:3">
      <c r="A1531" s="42" t="s">
        <v>214</v>
      </c>
      <c r="B1531" s="42" t="s">
        <v>3271</v>
      </c>
      <c r="C1531" s="42" t="s">
        <v>3272</v>
      </c>
    </row>
    <row r="1532" spans="1:3">
      <c r="A1532" s="42" t="s">
        <v>214</v>
      </c>
      <c r="B1532" s="42" t="s">
        <v>3273</v>
      </c>
      <c r="C1532" s="42" t="s">
        <v>3274</v>
      </c>
    </row>
    <row r="1533" spans="1:3">
      <c r="A1533" s="42" t="s">
        <v>214</v>
      </c>
      <c r="B1533" s="42" t="s">
        <v>3275</v>
      </c>
      <c r="C1533" s="42" t="s">
        <v>3276</v>
      </c>
    </row>
    <row r="1534" spans="1:3">
      <c r="A1534" s="42" t="s">
        <v>214</v>
      </c>
      <c r="B1534" s="42" t="s">
        <v>3277</v>
      </c>
      <c r="C1534" s="42" t="s">
        <v>3278</v>
      </c>
    </row>
    <row r="1535" spans="1:3">
      <c r="A1535" s="42" t="s">
        <v>214</v>
      </c>
      <c r="B1535" s="42" t="s">
        <v>3279</v>
      </c>
      <c r="C1535" s="42" t="s">
        <v>3280</v>
      </c>
    </row>
    <row r="1536" spans="1:3">
      <c r="A1536" s="42" t="s">
        <v>214</v>
      </c>
      <c r="B1536" s="42" t="s">
        <v>3281</v>
      </c>
      <c r="C1536" s="42" t="s">
        <v>3282</v>
      </c>
    </row>
    <row r="1537" spans="1:3">
      <c r="A1537" s="42" t="s">
        <v>214</v>
      </c>
      <c r="B1537" s="42" t="s">
        <v>3283</v>
      </c>
      <c r="C1537" s="42" t="s">
        <v>3284</v>
      </c>
    </row>
    <row r="1538" spans="1:3">
      <c r="A1538" s="42" t="s">
        <v>214</v>
      </c>
      <c r="B1538" s="42" t="s">
        <v>3285</v>
      </c>
      <c r="C1538" s="42" t="s">
        <v>3286</v>
      </c>
    </row>
    <row r="1539" spans="1:3">
      <c r="A1539" s="42" t="s">
        <v>214</v>
      </c>
      <c r="B1539" s="42" t="s">
        <v>3287</v>
      </c>
      <c r="C1539" s="42" t="s">
        <v>3288</v>
      </c>
    </row>
    <row r="1540" spans="1:3">
      <c r="A1540" s="42" t="s">
        <v>214</v>
      </c>
      <c r="B1540" s="42" t="s">
        <v>3289</v>
      </c>
      <c r="C1540" s="42" t="s">
        <v>3290</v>
      </c>
    </row>
    <row r="1541" spans="1:3">
      <c r="A1541" s="42" t="s">
        <v>214</v>
      </c>
      <c r="B1541" s="42" t="s">
        <v>3291</v>
      </c>
      <c r="C1541" s="42" t="s">
        <v>3292</v>
      </c>
    </row>
    <row r="1542" spans="1:3">
      <c r="A1542" s="42" t="s">
        <v>214</v>
      </c>
      <c r="B1542" s="42" t="s">
        <v>3293</v>
      </c>
      <c r="C1542" s="42" t="s">
        <v>3294</v>
      </c>
    </row>
    <row r="1543" spans="1:3">
      <c r="A1543" s="42" t="s">
        <v>214</v>
      </c>
      <c r="B1543" s="42" t="s">
        <v>3295</v>
      </c>
      <c r="C1543" s="42" t="s">
        <v>3296</v>
      </c>
    </row>
    <row r="1544" spans="1:3">
      <c r="A1544" s="42" t="s">
        <v>214</v>
      </c>
      <c r="B1544" s="42" t="s">
        <v>3297</v>
      </c>
      <c r="C1544" s="42" t="s">
        <v>3298</v>
      </c>
    </row>
    <row r="1545" spans="1:3">
      <c r="A1545" s="42" t="s">
        <v>214</v>
      </c>
      <c r="B1545" s="42" t="s">
        <v>3299</v>
      </c>
      <c r="C1545" s="42" t="s">
        <v>3300</v>
      </c>
    </row>
    <row r="1546" spans="1:3">
      <c r="A1546" s="42" t="s">
        <v>214</v>
      </c>
      <c r="B1546" s="42" t="s">
        <v>3301</v>
      </c>
      <c r="C1546" s="42" t="s">
        <v>3302</v>
      </c>
    </row>
    <row r="1547" spans="1:3">
      <c r="A1547" s="42" t="s">
        <v>214</v>
      </c>
      <c r="B1547" s="42" t="s">
        <v>3303</v>
      </c>
      <c r="C1547" s="42" t="s">
        <v>3304</v>
      </c>
    </row>
    <row r="1548" spans="1:3">
      <c r="A1548" s="42" t="s">
        <v>214</v>
      </c>
      <c r="B1548" s="42" t="s">
        <v>3305</v>
      </c>
      <c r="C1548" s="42" t="s">
        <v>3306</v>
      </c>
    </row>
    <row r="1549" spans="1:3">
      <c r="A1549" s="42" t="s">
        <v>214</v>
      </c>
      <c r="B1549" s="42" t="s">
        <v>3307</v>
      </c>
      <c r="C1549" s="42" t="s">
        <v>3308</v>
      </c>
    </row>
    <row r="1550" spans="1:3">
      <c r="A1550" s="42" t="s">
        <v>214</v>
      </c>
      <c r="B1550" s="42" t="s">
        <v>3309</v>
      </c>
      <c r="C1550" s="42" t="s">
        <v>3310</v>
      </c>
    </row>
    <row r="1551" spans="1:3">
      <c r="A1551" s="42" t="s">
        <v>214</v>
      </c>
      <c r="B1551" s="42" t="s">
        <v>3311</v>
      </c>
      <c r="C1551" s="42" t="s">
        <v>3312</v>
      </c>
    </row>
    <row r="1552" spans="1:3">
      <c r="A1552" s="42" t="s">
        <v>214</v>
      </c>
      <c r="B1552" s="42" t="s">
        <v>3313</v>
      </c>
      <c r="C1552" s="42" t="s">
        <v>3314</v>
      </c>
    </row>
    <row r="1553" spans="1:3">
      <c r="A1553" s="42" t="s">
        <v>214</v>
      </c>
      <c r="B1553" s="42" t="s">
        <v>3315</v>
      </c>
      <c r="C1553" s="42" t="s">
        <v>3316</v>
      </c>
    </row>
    <row r="1554" spans="1:3">
      <c r="A1554" s="42" t="s">
        <v>214</v>
      </c>
      <c r="B1554" s="42" t="s">
        <v>3317</v>
      </c>
      <c r="C1554" s="42" t="s">
        <v>3318</v>
      </c>
    </row>
    <row r="1555" spans="1:3">
      <c r="A1555" s="42" t="s">
        <v>214</v>
      </c>
      <c r="B1555" s="42" t="s">
        <v>3319</v>
      </c>
      <c r="C1555" s="42" t="s">
        <v>3320</v>
      </c>
    </row>
    <row r="1556" spans="1:3">
      <c r="A1556" s="42" t="s">
        <v>214</v>
      </c>
      <c r="B1556" s="42" t="s">
        <v>3321</v>
      </c>
      <c r="C1556" s="42" t="s">
        <v>3322</v>
      </c>
    </row>
    <row r="1557" spans="1:3">
      <c r="A1557" s="42" t="s">
        <v>214</v>
      </c>
      <c r="B1557" s="42" t="s">
        <v>3323</v>
      </c>
      <c r="C1557" s="42" t="s">
        <v>3324</v>
      </c>
    </row>
    <row r="1558" spans="1:3">
      <c r="A1558" s="42" t="s">
        <v>214</v>
      </c>
      <c r="B1558" s="42" t="s">
        <v>3325</v>
      </c>
      <c r="C1558" s="42" t="s">
        <v>3326</v>
      </c>
    </row>
    <row r="1559" spans="1:3">
      <c r="A1559" s="42" t="s">
        <v>214</v>
      </c>
      <c r="B1559" s="42" t="s">
        <v>3327</v>
      </c>
      <c r="C1559" s="42" t="s">
        <v>3328</v>
      </c>
    </row>
    <row r="1560" spans="1:3">
      <c r="A1560" s="42" t="s">
        <v>214</v>
      </c>
      <c r="B1560" s="42" t="s">
        <v>3329</v>
      </c>
      <c r="C1560" s="42" t="s">
        <v>3330</v>
      </c>
    </row>
    <row r="1561" spans="1:3">
      <c r="A1561" s="42" t="s">
        <v>214</v>
      </c>
      <c r="B1561" s="42" t="s">
        <v>3331</v>
      </c>
      <c r="C1561" s="42" t="s">
        <v>3332</v>
      </c>
    </row>
    <row r="1562" spans="1:3">
      <c r="A1562" s="42" t="s">
        <v>214</v>
      </c>
      <c r="B1562" s="42" t="s">
        <v>3333</v>
      </c>
      <c r="C1562" s="42" t="s">
        <v>3334</v>
      </c>
    </row>
    <row r="1563" spans="1:3">
      <c r="A1563" s="42" t="s">
        <v>214</v>
      </c>
      <c r="B1563" s="42" t="s">
        <v>3335</v>
      </c>
      <c r="C1563" s="42" t="s">
        <v>3336</v>
      </c>
    </row>
    <row r="1564" spans="1:3">
      <c r="A1564" s="42" t="s">
        <v>214</v>
      </c>
      <c r="B1564" s="42" t="s">
        <v>3337</v>
      </c>
      <c r="C1564" s="42" t="s">
        <v>3338</v>
      </c>
    </row>
    <row r="1565" spans="1:3">
      <c r="A1565" s="42" t="s">
        <v>214</v>
      </c>
      <c r="B1565" s="42" t="s">
        <v>3339</v>
      </c>
      <c r="C1565" s="42" t="s">
        <v>3340</v>
      </c>
    </row>
    <row r="1566" spans="1:3">
      <c r="A1566" s="42" t="s">
        <v>214</v>
      </c>
      <c r="B1566" s="42" t="s">
        <v>3341</v>
      </c>
      <c r="C1566" s="42" t="s">
        <v>3342</v>
      </c>
    </row>
    <row r="1567" spans="1:3">
      <c r="A1567" s="42" t="s">
        <v>214</v>
      </c>
      <c r="B1567" s="42" t="s">
        <v>3343</v>
      </c>
      <c r="C1567" s="42" t="s">
        <v>3344</v>
      </c>
    </row>
    <row r="1568" spans="1:3">
      <c r="A1568" s="42" t="s">
        <v>214</v>
      </c>
      <c r="B1568" s="42" t="s">
        <v>3345</v>
      </c>
      <c r="C1568" s="42" t="s">
        <v>3346</v>
      </c>
    </row>
    <row r="1569" spans="1:3">
      <c r="A1569" s="42" t="s">
        <v>214</v>
      </c>
      <c r="B1569" s="42" t="s">
        <v>3347</v>
      </c>
      <c r="C1569" s="42" t="s">
        <v>3348</v>
      </c>
    </row>
    <row r="1570" spans="1:3">
      <c r="A1570" s="42" t="s">
        <v>214</v>
      </c>
      <c r="B1570" s="42" t="s">
        <v>3349</v>
      </c>
      <c r="C1570" s="42" t="s">
        <v>3350</v>
      </c>
    </row>
    <row r="1571" spans="1:3">
      <c r="A1571" s="42" t="s">
        <v>214</v>
      </c>
      <c r="B1571" s="42" t="s">
        <v>3351</v>
      </c>
      <c r="C1571" s="42" t="s">
        <v>3352</v>
      </c>
    </row>
    <row r="1572" spans="1:3">
      <c r="A1572" s="42" t="s">
        <v>214</v>
      </c>
      <c r="B1572" s="42" t="s">
        <v>3353</v>
      </c>
      <c r="C1572" s="42" t="s">
        <v>3354</v>
      </c>
    </row>
    <row r="1573" spans="1:3">
      <c r="A1573" s="42" t="s">
        <v>214</v>
      </c>
      <c r="B1573" s="42" t="s">
        <v>3355</v>
      </c>
      <c r="C1573" s="42" t="s">
        <v>3356</v>
      </c>
    </row>
    <row r="1574" spans="1:3">
      <c r="A1574" s="42" t="s">
        <v>214</v>
      </c>
      <c r="B1574" s="42" t="s">
        <v>3357</v>
      </c>
      <c r="C1574" s="42" t="s">
        <v>3358</v>
      </c>
    </row>
    <row r="1575" spans="1:3">
      <c r="A1575" s="42" t="s">
        <v>214</v>
      </c>
      <c r="B1575" s="42" t="s">
        <v>3359</v>
      </c>
      <c r="C1575" s="42" t="s">
        <v>3360</v>
      </c>
    </row>
    <row r="1576" spans="1:3">
      <c r="A1576" s="42" t="s">
        <v>214</v>
      </c>
      <c r="B1576" s="42" t="s">
        <v>3361</v>
      </c>
      <c r="C1576" s="42" t="s">
        <v>3362</v>
      </c>
    </row>
    <row r="1577" spans="1:3">
      <c r="A1577" s="42" t="s">
        <v>214</v>
      </c>
      <c r="B1577" s="42" t="s">
        <v>3363</v>
      </c>
      <c r="C1577" s="42" t="s">
        <v>3364</v>
      </c>
    </row>
    <row r="1578" spans="1:3">
      <c r="A1578" s="42" t="s">
        <v>214</v>
      </c>
      <c r="B1578" s="42" t="s">
        <v>3365</v>
      </c>
      <c r="C1578" s="42" t="s">
        <v>3366</v>
      </c>
    </row>
    <row r="1579" spans="1:3">
      <c r="A1579" s="42" t="s">
        <v>214</v>
      </c>
      <c r="B1579" s="42" t="s">
        <v>3367</v>
      </c>
      <c r="C1579" s="42" t="s">
        <v>3368</v>
      </c>
    </row>
    <row r="1580" spans="1:3">
      <c r="A1580" s="42" t="s">
        <v>214</v>
      </c>
      <c r="B1580" s="42" t="s">
        <v>3369</v>
      </c>
      <c r="C1580" s="42" t="s">
        <v>3370</v>
      </c>
    </row>
    <row r="1581" spans="1:3">
      <c r="A1581" s="42" t="s">
        <v>214</v>
      </c>
      <c r="B1581" s="42" t="s">
        <v>3371</v>
      </c>
      <c r="C1581" s="42" t="s">
        <v>3372</v>
      </c>
    </row>
    <row r="1582" spans="1:3">
      <c r="A1582" s="42" t="s">
        <v>214</v>
      </c>
      <c r="B1582" s="42" t="s">
        <v>3373</v>
      </c>
      <c r="C1582" s="42" t="s">
        <v>3374</v>
      </c>
    </row>
    <row r="1583" spans="1:3">
      <c r="A1583" s="42" t="s">
        <v>214</v>
      </c>
      <c r="B1583" s="42" t="s">
        <v>3375</v>
      </c>
      <c r="C1583" s="42" t="s">
        <v>3376</v>
      </c>
    </row>
    <row r="1584" spans="1:3">
      <c r="A1584" s="42" t="s">
        <v>214</v>
      </c>
      <c r="B1584" s="42" t="s">
        <v>3377</v>
      </c>
      <c r="C1584" s="42" t="s">
        <v>3378</v>
      </c>
    </row>
    <row r="1585" spans="1:3">
      <c r="A1585" s="42" t="s">
        <v>214</v>
      </c>
      <c r="B1585" s="42" t="s">
        <v>3379</v>
      </c>
      <c r="C1585" s="42" t="s">
        <v>3380</v>
      </c>
    </row>
    <row r="1586" spans="1:3">
      <c r="A1586" s="42" t="s">
        <v>214</v>
      </c>
      <c r="B1586" s="42" t="s">
        <v>3381</v>
      </c>
      <c r="C1586" s="42" t="s">
        <v>3382</v>
      </c>
    </row>
    <row r="1587" spans="1:3">
      <c r="A1587" s="42" t="s">
        <v>214</v>
      </c>
      <c r="B1587" s="42" t="s">
        <v>3383</v>
      </c>
      <c r="C1587" s="42" t="s">
        <v>3384</v>
      </c>
    </row>
    <row r="1588" spans="1:3">
      <c r="A1588" s="42" t="s">
        <v>214</v>
      </c>
      <c r="B1588" s="42" t="s">
        <v>3385</v>
      </c>
      <c r="C1588" s="42" t="s">
        <v>3386</v>
      </c>
    </row>
    <row r="1589" spans="1:3">
      <c r="A1589" s="42" t="s">
        <v>214</v>
      </c>
      <c r="B1589" s="42" t="s">
        <v>3387</v>
      </c>
      <c r="C1589" s="42" t="s">
        <v>3388</v>
      </c>
    </row>
    <row r="1590" spans="1:3">
      <c r="A1590" s="42" t="s">
        <v>214</v>
      </c>
      <c r="B1590" s="42" t="s">
        <v>3389</v>
      </c>
      <c r="C1590" s="42" t="s">
        <v>3390</v>
      </c>
    </row>
    <row r="1591" spans="1:3">
      <c r="A1591" s="42" t="s">
        <v>214</v>
      </c>
      <c r="B1591" s="42" t="s">
        <v>3391</v>
      </c>
      <c r="C1591" s="42" t="s">
        <v>3392</v>
      </c>
    </row>
    <row r="1592" spans="1:3">
      <c r="A1592" s="42" t="s">
        <v>214</v>
      </c>
      <c r="B1592" s="42" t="s">
        <v>3393</v>
      </c>
      <c r="C1592" s="42" t="s">
        <v>3394</v>
      </c>
    </row>
    <row r="1593" spans="1:3">
      <c r="A1593" s="42" t="s">
        <v>214</v>
      </c>
      <c r="B1593" s="42" t="s">
        <v>3395</v>
      </c>
      <c r="C1593" s="42" t="s">
        <v>3396</v>
      </c>
    </row>
    <row r="1594" spans="1:3">
      <c r="A1594" s="42" t="s">
        <v>214</v>
      </c>
      <c r="B1594" s="42" t="s">
        <v>3397</v>
      </c>
      <c r="C1594" s="42" t="s">
        <v>3398</v>
      </c>
    </row>
    <row r="1595" spans="1:3">
      <c r="A1595" s="42" t="s">
        <v>214</v>
      </c>
      <c r="B1595" s="42" t="s">
        <v>3399</v>
      </c>
      <c r="C1595" s="42" t="s">
        <v>3400</v>
      </c>
    </row>
    <row r="1596" spans="1:3">
      <c r="A1596" s="42" t="s">
        <v>214</v>
      </c>
      <c r="B1596" s="42" t="s">
        <v>3401</v>
      </c>
      <c r="C1596" s="42" t="s">
        <v>3402</v>
      </c>
    </row>
    <row r="1597" spans="1:3">
      <c r="A1597" s="42" t="s">
        <v>214</v>
      </c>
      <c r="B1597" s="42" t="s">
        <v>3403</v>
      </c>
      <c r="C1597" s="42" t="s">
        <v>3404</v>
      </c>
    </row>
    <row r="1598" spans="1:3">
      <c r="A1598" s="42" t="s">
        <v>214</v>
      </c>
      <c r="B1598" s="42" t="s">
        <v>3405</v>
      </c>
      <c r="C1598" s="42" t="s">
        <v>3406</v>
      </c>
    </row>
    <row r="1599" spans="1:3">
      <c r="A1599" s="42" t="s">
        <v>214</v>
      </c>
      <c r="B1599" s="42" t="s">
        <v>3407</v>
      </c>
      <c r="C1599" s="42" t="s">
        <v>3408</v>
      </c>
    </row>
    <row r="1600" spans="1:3">
      <c r="A1600" s="42" t="s">
        <v>214</v>
      </c>
      <c r="B1600" s="42" t="s">
        <v>3409</v>
      </c>
      <c r="C1600" s="42" t="s">
        <v>3410</v>
      </c>
    </row>
    <row r="1601" spans="1:3">
      <c r="A1601" s="42" t="s">
        <v>214</v>
      </c>
      <c r="B1601" s="42" t="s">
        <v>3411</v>
      </c>
      <c r="C1601" s="42" t="s">
        <v>3412</v>
      </c>
    </row>
    <row r="1602" spans="1:3">
      <c r="A1602" s="42" t="s">
        <v>214</v>
      </c>
      <c r="B1602" s="42" t="s">
        <v>3413</v>
      </c>
      <c r="C1602" s="42" t="s">
        <v>3414</v>
      </c>
    </row>
    <row r="1603" spans="1:3">
      <c r="A1603" s="42" t="s">
        <v>214</v>
      </c>
      <c r="B1603" s="42" t="s">
        <v>3415</v>
      </c>
      <c r="C1603" s="42" t="s">
        <v>3416</v>
      </c>
    </row>
    <row r="1604" spans="1:3">
      <c r="A1604" s="42" t="s">
        <v>214</v>
      </c>
      <c r="B1604" s="42" t="s">
        <v>3417</v>
      </c>
      <c r="C1604" s="42" t="s">
        <v>3418</v>
      </c>
    </row>
    <row r="1605" spans="1:3">
      <c r="A1605" s="42" t="s">
        <v>214</v>
      </c>
      <c r="B1605" s="42" t="s">
        <v>3419</v>
      </c>
      <c r="C1605" s="42" t="s">
        <v>3420</v>
      </c>
    </row>
    <row r="1606" spans="1:3">
      <c r="A1606" s="42" t="s">
        <v>214</v>
      </c>
      <c r="B1606" s="42" t="s">
        <v>3421</v>
      </c>
      <c r="C1606" s="42" t="s">
        <v>3422</v>
      </c>
    </row>
    <row r="1607" spans="1:3">
      <c r="A1607" s="42" t="s">
        <v>214</v>
      </c>
      <c r="B1607" s="42" t="s">
        <v>3423</v>
      </c>
      <c r="C1607" s="42" t="s">
        <v>3424</v>
      </c>
    </row>
    <row r="1608" spans="1:3">
      <c r="A1608" s="42" t="s">
        <v>214</v>
      </c>
      <c r="B1608" s="42" t="s">
        <v>3425</v>
      </c>
      <c r="C1608" s="42" t="s">
        <v>3426</v>
      </c>
    </row>
    <row r="1609" spans="1:3">
      <c r="A1609" s="42" t="s">
        <v>214</v>
      </c>
      <c r="B1609" s="42" t="s">
        <v>3427</v>
      </c>
      <c r="C1609" s="42" t="s">
        <v>3428</v>
      </c>
    </row>
    <row r="1610" spans="1:3">
      <c r="A1610" s="42" t="s">
        <v>217</v>
      </c>
      <c r="B1610" s="42" t="s">
        <v>3429</v>
      </c>
      <c r="C1610" s="42" t="s">
        <v>3430</v>
      </c>
    </row>
    <row r="1611" spans="1:3">
      <c r="A1611" s="42" t="s">
        <v>217</v>
      </c>
      <c r="B1611" s="42" t="s">
        <v>3431</v>
      </c>
      <c r="C1611" s="42" t="s">
        <v>3432</v>
      </c>
    </row>
    <row r="1612" spans="1:3">
      <c r="A1612" s="42" t="s">
        <v>217</v>
      </c>
      <c r="B1612" s="42" t="s">
        <v>3433</v>
      </c>
      <c r="C1612" s="42" t="s">
        <v>3434</v>
      </c>
    </row>
    <row r="1613" spans="1:3">
      <c r="A1613" s="42" t="s">
        <v>217</v>
      </c>
      <c r="B1613" s="42" t="s">
        <v>3435</v>
      </c>
      <c r="C1613" s="42" t="s">
        <v>3436</v>
      </c>
    </row>
    <row r="1614" spans="1:3">
      <c r="A1614" s="42" t="s">
        <v>217</v>
      </c>
      <c r="B1614" s="42" t="s">
        <v>3437</v>
      </c>
      <c r="C1614" s="42" t="s">
        <v>3438</v>
      </c>
    </row>
    <row r="1615" spans="1:3">
      <c r="A1615" s="42" t="s">
        <v>217</v>
      </c>
      <c r="B1615" s="42" t="s">
        <v>3439</v>
      </c>
      <c r="C1615" s="42" t="s">
        <v>3440</v>
      </c>
    </row>
    <row r="1616" spans="1:3">
      <c r="A1616" s="42" t="s">
        <v>217</v>
      </c>
      <c r="B1616" s="42" t="s">
        <v>3441</v>
      </c>
      <c r="C1616" s="42" t="s">
        <v>3442</v>
      </c>
    </row>
    <row r="1617" spans="1:3">
      <c r="A1617" s="42" t="s">
        <v>217</v>
      </c>
      <c r="B1617" s="42" t="s">
        <v>3443</v>
      </c>
      <c r="C1617" s="42" t="s">
        <v>3444</v>
      </c>
    </row>
    <row r="1618" spans="1:3">
      <c r="A1618" s="42" t="s">
        <v>217</v>
      </c>
      <c r="B1618" s="42" t="s">
        <v>3445</v>
      </c>
      <c r="C1618" s="42" t="s">
        <v>3446</v>
      </c>
    </row>
    <row r="1619" spans="1:3">
      <c r="A1619" s="42" t="s">
        <v>217</v>
      </c>
      <c r="B1619" s="42" t="s">
        <v>3447</v>
      </c>
      <c r="C1619" s="42" t="s">
        <v>3448</v>
      </c>
    </row>
    <row r="1620" spans="1:3">
      <c r="A1620" s="42" t="s">
        <v>217</v>
      </c>
      <c r="B1620" s="42" t="s">
        <v>3449</v>
      </c>
      <c r="C1620" s="42" t="s">
        <v>3450</v>
      </c>
    </row>
    <row r="1621" spans="1:3">
      <c r="A1621" s="42" t="s">
        <v>217</v>
      </c>
      <c r="B1621" s="42" t="s">
        <v>3451</v>
      </c>
      <c r="C1621" s="42" t="s">
        <v>3452</v>
      </c>
    </row>
    <row r="1622" spans="1:3">
      <c r="A1622" s="42" t="s">
        <v>217</v>
      </c>
      <c r="B1622" s="42" t="s">
        <v>3453</v>
      </c>
      <c r="C1622" s="42" t="s">
        <v>3454</v>
      </c>
    </row>
    <row r="1623" spans="1:3">
      <c r="A1623" s="42" t="s">
        <v>217</v>
      </c>
      <c r="B1623" s="42" t="s">
        <v>3455</v>
      </c>
      <c r="C1623" s="42" t="s">
        <v>3456</v>
      </c>
    </row>
    <row r="1624" spans="1:3">
      <c r="A1624" s="42" t="s">
        <v>217</v>
      </c>
      <c r="B1624" s="42" t="s">
        <v>3457</v>
      </c>
      <c r="C1624" s="42" t="s">
        <v>3458</v>
      </c>
    </row>
    <row r="1625" spans="1:3">
      <c r="A1625" s="42" t="s">
        <v>217</v>
      </c>
      <c r="B1625" s="42" t="s">
        <v>3459</v>
      </c>
      <c r="C1625" s="42" t="s">
        <v>3460</v>
      </c>
    </row>
    <row r="1626" spans="1:3">
      <c r="A1626" s="42" t="s">
        <v>217</v>
      </c>
      <c r="B1626" s="42" t="s">
        <v>3461</v>
      </c>
      <c r="C1626" s="42" t="s">
        <v>3462</v>
      </c>
    </row>
    <row r="1627" spans="1:3">
      <c r="A1627" s="42" t="s">
        <v>217</v>
      </c>
      <c r="B1627" s="42" t="s">
        <v>3463</v>
      </c>
      <c r="C1627" s="42" t="s">
        <v>3464</v>
      </c>
    </row>
    <row r="1628" spans="1:3">
      <c r="A1628" s="42" t="s">
        <v>217</v>
      </c>
      <c r="B1628" s="42" t="s">
        <v>3465</v>
      </c>
      <c r="C1628" s="42" t="s">
        <v>3466</v>
      </c>
    </row>
    <row r="1629" spans="1:3">
      <c r="A1629" s="42" t="s">
        <v>217</v>
      </c>
      <c r="B1629" s="42" t="s">
        <v>3467</v>
      </c>
      <c r="C1629" s="42" t="s">
        <v>3468</v>
      </c>
    </row>
    <row r="1630" spans="1:3">
      <c r="A1630" s="42" t="s">
        <v>217</v>
      </c>
      <c r="B1630" s="42" t="s">
        <v>3469</v>
      </c>
      <c r="C1630" s="42" t="s">
        <v>3470</v>
      </c>
    </row>
    <row r="1631" spans="1:3">
      <c r="A1631" s="42" t="s">
        <v>217</v>
      </c>
      <c r="B1631" s="42" t="s">
        <v>3471</v>
      </c>
      <c r="C1631" s="42" t="s">
        <v>3472</v>
      </c>
    </row>
    <row r="1632" spans="1:3">
      <c r="A1632" s="42" t="s">
        <v>217</v>
      </c>
      <c r="B1632" s="42" t="s">
        <v>3473</v>
      </c>
      <c r="C1632" s="42" t="s">
        <v>3474</v>
      </c>
    </row>
    <row r="1633" spans="1:3">
      <c r="A1633" s="42" t="s">
        <v>217</v>
      </c>
      <c r="B1633" s="42" t="s">
        <v>3475</v>
      </c>
      <c r="C1633" s="42" t="s">
        <v>3476</v>
      </c>
    </row>
    <row r="1634" spans="1:3">
      <c r="A1634" s="42" t="s">
        <v>217</v>
      </c>
      <c r="B1634" s="42" t="s">
        <v>3477</v>
      </c>
      <c r="C1634" s="42" t="s">
        <v>3478</v>
      </c>
    </row>
    <row r="1635" spans="1:3">
      <c r="A1635" s="42" t="s">
        <v>217</v>
      </c>
      <c r="B1635" s="42" t="s">
        <v>3479</v>
      </c>
      <c r="C1635" s="42" t="s">
        <v>3480</v>
      </c>
    </row>
    <row r="1636" spans="1:3">
      <c r="A1636" s="42" t="s">
        <v>217</v>
      </c>
      <c r="B1636" s="42" t="s">
        <v>3481</v>
      </c>
      <c r="C1636" s="42" t="s">
        <v>3482</v>
      </c>
    </row>
    <row r="1637" spans="1:3">
      <c r="A1637" s="42" t="s">
        <v>217</v>
      </c>
      <c r="B1637" s="42" t="s">
        <v>3483</v>
      </c>
      <c r="C1637" s="42" t="s">
        <v>3484</v>
      </c>
    </row>
    <row r="1638" spans="1:3">
      <c r="A1638" s="42" t="s">
        <v>217</v>
      </c>
      <c r="B1638" s="42" t="s">
        <v>3485</v>
      </c>
      <c r="C1638" s="42" t="s">
        <v>3486</v>
      </c>
    </row>
    <row r="1639" spans="1:3">
      <c r="A1639" s="42" t="s">
        <v>217</v>
      </c>
      <c r="B1639" s="42" t="s">
        <v>3487</v>
      </c>
      <c r="C1639" s="42" t="s">
        <v>3488</v>
      </c>
    </row>
    <row r="1640" spans="1:3">
      <c r="A1640" s="42" t="s">
        <v>217</v>
      </c>
      <c r="B1640" s="42" t="s">
        <v>3489</v>
      </c>
      <c r="C1640" s="42" t="s">
        <v>3490</v>
      </c>
    </row>
    <row r="1641" spans="1:3">
      <c r="A1641" s="42" t="s">
        <v>217</v>
      </c>
      <c r="B1641" s="42" t="s">
        <v>3491</v>
      </c>
      <c r="C1641" s="42" t="s">
        <v>3492</v>
      </c>
    </row>
    <row r="1642" spans="1:3">
      <c r="A1642" s="42" t="s">
        <v>217</v>
      </c>
      <c r="B1642" s="42" t="s">
        <v>3493</v>
      </c>
      <c r="C1642" s="42" t="s">
        <v>3494</v>
      </c>
    </row>
    <row r="1643" spans="1:3">
      <c r="A1643" s="42" t="s">
        <v>217</v>
      </c>
      <c r="B1643" s="42" t="s">
        <v>3495</v>
      </c>
      <c r="C1643" s="42" t="s">
        <v>3496</v>
      </c>
    </row>
    <row r="1644" spans="1:3">
      <c r="A1644" s="42" t="s">
        <v>217</v>
      </c>
      <c r="B1644" s="42" t="s">
        <v>3497</v>
      </c>
      <c r="C1644" s="42" t="s">
        <v>3498</v>
      </c>
    </row>
    <row r="1645" spans="1:3">
      <c r="A1645" s="42" t="s">
        <v>217</v>
      </c>
      <c r="B1645" s="42" t="s">
        <v>3499</v>
      </c>
      <c r="C1645" s="42" t="s">
        <v>3500</v>
      </c>
    </row>
    <row r="1646" spans="1:3">
      <c r="A1646" s="42" t="s">
        <v>217</v>
      </c>
      <c r="B1646" s="42" t="s">
        <v>3501</v>
      </c>
      <c r="C1646" s="42" t="s">
        <v>3502</v>
      </c>
    </row>
    <row r="1647" spans="1:3">
      <c r="A1647" s="42" t="s">
        <v>217</v>
      </c>
      <c r="B1647" s="42" t="s">
        <v>3503</v>
      </c>
      <c r="C1647" s="42" t="s">
        <v>3504</v>
      </c>
    </row>
    <row r="1648" spans="1:3">
      <c r="A1648" s="42" t="s">
        <v>217</v>
      </c>
      <c r="B1648" s="42" t="s">
        <v>3505</v>
      </c>
      <c r="C1648" s="42" t="s">
        <v>3506</v>
      </c>
    </row>
    <row r="1649" spans="1:3">
      <c r="A1649" s="42" t="s">
        <v>217</v>
      </c>
      <c r="B1649" s="42" t="s">
        <v>3507</v>
      </c>
      <c r="C1649" s="42" t="s">
        <v>3508</v>
      </c>
    </row>
    <row r="1650" spans="1:3">
      <c r="A1650" s="42" t="s">
        <v>217</v>
      </c>
      <c r="B1650" s="42" t="s">
        <v>3509</v>
      </c>
      <c r="C1650" s="42" t="s">
        <v>3510</v>
      </c>
    </row>
    <row r="1651" spans="1:3">
      <c r="A1651" s="42" t="s">
        <v>217</v>
      </c>
      <c r="B1651" s="42" t="s">
        <v>3511</v>
      </c>
      <c r="C1651" s="42" t="s">
        <v>3512</v>
      </c>
    </row>
    <row r="1652" spans="1:3">
      <c r="A1652" s="42" t="s">
        <v>217</v>
      </c>
      <c r="B1652" s="42" t="s">
        <v>3513</v>
      </c>
      <c r="C1652" s="42" t="s">
        <v>3514</v>
      </c>
    </row>
    <row r="1653" spans="1:3">
      <c r="A1653" s="42" t="s">
        <v>217</v>
      </c>
      <c r="B1653" s="42" t="s">
        <v>3515</v>
      </c>
      <c r="C1653" s="42" t="s">
        <v>3516</v>
      </c>
    </row>
    <row r="1654" spans="1:3">
      <c r="A1654" s="42" t="s">
        <v>217</v>
      </c>
      <c r="B1654" s="42" t="s">
        <v>3517</v>
      </c>
      <c r="C1654" s="42" t="s">
        <v>3518</v>
      </c>
    </row>
    <row r="1655" spans="1:3">
      <c r="A1655" s="42" t="s">
        <v>217</v>
      </c>
      <c r="B1655" s="42" t="s">
        <v>3519</v>
      </c>
      <c r="C1655" s="42" t="s">
        <v>3520</v>
      </c>
    </row>
    <row r="1656" spans="1:3">
      <c r="A1656" s="42" t="s">
        <v>217</v>
      </c>
      <c r="B1656" s="42" t="s">
        <v>3521</v>
      </c>
      <c r="C1656" s="42" t="s">
        <v>3522</v>
      </c>
    </row>
    <row r="1657" spans="1:3">
      <c r="A1657" s="42" t="s">
        <v>217</v>
      </c>
      <c r="B1657" s="42" t="s">
        <v>3523</v>
      </c>
      <c r="C1657" s="42" t="s">
        <v>3524</v>
      </c>
    </row>
    <row r="1658" spans="1:3">
      <c r="A1658" s="42" t="s">
        <v>217</v>
      </c>
      <c r="B1658" s="42" t="s">
        <v>3525</v>
      </c>
      <c r="C1658" s="42" t="s">
        <v>3526</v>
      </c>
    </row>
    <row r="1659" spans="1:3">
      <c r="A1659" s="42" t="s">
        <v>217</v>
      </c>
      <c r="B1659" s="42" t="s">
        <v>3527</v>
      </c>
      <c r="C1659" s="42" t="s">
        <v>3528</v>
      </c>
    </row>
    <row r="1660" spans="1:3">
      <c r="A1660" s="42" t="s">
        <v>217</v>
      </c>
      <c r="B1660" s="42" t="s">
        <v>3529</v>
      </c>
      <c r="C1660" s="42" t="s">
        <v>3530</v>
      </c>
    </row>
    <row r="1661" spans="1:3">
      <c r="A1661" s="42" t="s">
        <v>217</v>
      </c>
      <c r="B1661" s="42" t="s">
        <v>3531</v>
      </c>
      <c r="C1661" s="42" t="s">
        <v>3532</v>
      </c>
    </row>
    <row r="1662" spans="1:3">
      <c r="A1662" s="42" t="s">
        <v>217</v>
      </c>
      <c r="B1662" s="42" t="s">
        <v>3533</v>
      </c>
      <c r="C1662" s="42" t="s">
        <v>3534</v>
      </c>
    </row>
    <row r="1663" spans="1:3">
      <c r="A1663" s="42" t="s">
        <v>217</v>
      </c>
      <c r="B1663" s="42" t="s">
        <v>3535</v>
      </c>
      <c r="C1663" s="42" t="s">
        <v>3536</v>
      </c>
    </row>
    <row r="1664" spans="1:3">
      <c r="A1664" s="42" t="s">
        <v>217</v>
      </c>
      <c r="B1664" s="42" t="s">
        <v>3537</v>
      </c>
      <c r="C1664" s="42" t="s">
        <v>3538</v>
      </c>
    </row>
    <row r="1665" spans="1:3">
      <c r="A1665" s="42" t="s">
        <v>217</v>
      </c>
      <c r="B1665" s="42" t="s">
        <v>3539</v>
      </c>
      <c r="C1665" s="42" t="s">
        <v>3540</v>
      </c>
    </row>
    <row r="1666" spans="1:3">
      <c r="A1666" s="42" t="s">
        <v>217</v>
      </c>
      <c r="B1666" s="42" t="s">
        <v>3541</v>
      </c>
      <c r="C1666" s="42" t="s">
        <v>3542</v>
      </c>
    </row>
    <row r="1667" spans="1:3">
      <c r="A1667" s="42" t="s">
        <v>217</v>
      </c>
      <c r="B1667" s="42" t="s">
        <v>3543</v>
      </c>
      <c r="C1667" s="42" t="s">
        <v>3544</v>
      </c>
    </row>
    <row r="1668" spans="1:3">
      <c r="A1668" s="42" t="s">
        <v>217</v>
      </c>
      <c r="B1668" s="42" t="s">
        <v>3545</v>
      </c>
      <c r="C1668" s="42" t="s">
        <v>3546</v>
      </c>
    </row>
    <row r="1669" spans="1:3">
      <c r="A1669" s="42" t="s">
        <v>217</v>
      </c>
      <c r="B1669" s="42" t="s">
        <v>3547</v>
      </c>
      <c r="C1669" s="42" t="s">
        <v>3548</v>
      </c>
    </row>
    <row r="1670" spans="1:3">
      <c r="A1670" s="42" t="s">
        <v>217</v>
      </c>
      <c r="B1670" s="42" t="s">
        <v>3549</v>
      </c>
      <c r="C1670" s="42" t="s">
        <v>3550</v>
      </c>
    </row>
    <row r="1671" spans="1:3">
      <c r="A1671" s="42" t="s">
        <v>217</v>
      </c>
      <c r="B1671" s="42" t="s">
        <v>3551</v>
      </c>
      <c r="C1671" s="42" t="s">
        <v>3552</v>
      </c>
    </row>
    <row r="1672" spans="1:3">
      <c r="A1672" s="42" t="s">
        <v>217</v>
      </c>
      <c r="B1672" s="42" t="s">
        <v>3553</v>
      </c>
      <c r="C1672" s="42" t="s">
        <v>3554</v>
      </c>
    </row>
    <row r="1673" spans="1:3">
      <c r="A1673" s="42" t="s">
        <v>217</v>
      </c>
      <c r="B1673" s="42" t="s">
        <v>3555</v>
      </c>
      <c r="C1673" s="42" t="s">
        <v>3556</v>
      </c>
    </row>
    <row r="1674" spans="1:3">
      <c r="A1674" s="42" t="s">
        <v>217</v>
      </c>
      <c r="B1674" s="42" t="s">
        <v>3557</v>
      </c>
      <c r="C1674" s="42" t="s">
        <v>3558</v>
      </c>
    </row>
    <row r="1675" spans="1:3">
      <c r="A1675" s="42" t="s">
        <v>217</v>
      </c>
      <c r="B1675" s="42" t="s">
        <v>3559</v>
      </c>
      <c r="C1675" s="42" t="s">
        <v>3560</v>
      </c>
    </row>
    <row r="1676" spans="1:3">
      <c r="A1676" s="42" t="s">
        <v>217</v>
      </c>
      <c r="B1676" s="42" t="s">
        <v>3561</v>
      </c>
      <c r="C1676" s="42" t="s">
        <v>3562</v>
      </c>
    </row>
    <row r="1677" spans="1:3">
      <c r="A1677" s="42" t="s">
        <v>217</v>
      </c>
      <c r="B1677" s="42" t="s">
        <v>3563</v>
      </c>
      <c r="C1677" s="42" t="s">
        <v>3564</v>
      </c>
    </row>
    <row r="1678" spans="1:3">
      <c r="A1678" s="42" t="s">
        <v>217</v>
      </c>
      <c r="B1678" s="42" t="s">
        <v>3565</v>
      </c>
      <c r="C1678" s="42" t="s">
        <v>3566</v>
      </c>
    </row>
    <row r="1679" spans="1:3">
      <c r="A1679" s="42" t="s">
        <v>217</v>
      </c>
      <c r="B1679" s="42" t="s">
        <v>3567</v>
      </c>
      <c r="C1679" s="42" t="s">
        <v>3568</v>
      </c>
    </row>
    <row r="1680" spans="1:3">
      <c r="A1680" s="42" t="s">
        <v>217</v>
      </c>
      <c r="B1680" s="42" t="s">
        <v>3569</v>
      </c>
      <c r="C1680" s="42" t="s">
        <v>3570</v>
      </c>
    </row>
    <row r="1681" spans="1:3">
      <c r="A1681" s="42" t="s">
        <v>217</v>
      </c>
      <c r="B1681" s="42" t="s">
        <v>3571</v>
      </c>
      <c r="C1681" s="42" t="s">
        <v>3572</v>
      </c>
    </row>
    <row r="1682" spans="1:3">
      <c r="A1682" s="42" t="s">
        <v>217</v>
      </c>
      <c r="B1682" s="42" t="s">
        <v>3573</v>
      </c>
      <c r="C1682" s="42" t="s">
        <v>3574</v>
      </c>
    </row>
    <row r="1683" spans="1:3">
      <c r="A1683" s="42" t="s">
        <v>217</v>
      </c>
      <c r="B1683" s="42" t="s">
        <v>3575</v>
      </c>
      <c r="C1683" s="42" t="s">
        <v>3576</v>
      </c>
    </row>
    <row r="1684" spans="1:3">
      <c r="A1684" s="42" t="s">
        <v>217</v>
      </c>
      <c r="B1684" s="42" t="s">
        <v>3577</v>
      </c>
      <c r="C1684" s="42" t="s">
        <v>3578</v>
      </c>
    </row>
    <row r="1685" spans="1:3">
      <c r="A1685" s="42" t="s">
        <v>217</v>
      </c>
      <c r="B1685" s="42" t="s">
        <v>3579</v>
      </c>
      <c r="C1685" s="42" t="s">
        <v>3580</v>
      </c>
    </row>
    <row r="1686" spans="1:3">
      <c r="A1686" s="42" t="s">
        <v>217</v>
      </c>
      <c r="B1686" s="42" t="s">
        <v>3581</v>
      </c>
      <c r="C1686" s="42" t="s">
        <v>3582</v>
      </c>
    </row>
    <row r="1687" spans="1:3">
      <c r="A1687" s="42" t="s">
        <v>217</v>
      </c>
      <c r="B1687" s="42" t="s">
        <v>3583</v>
      </c>
      <c r="C1687" s="42" t="s">
        <v>3584</v>
      </c>
    </row>
    <row r="1688" spans="1:3">
      <c r="A1688" s="42" t="s">
        <v>217</v>
      </c>
      <c r="B1688" s="42" t="s">
        <v>3585</v>
      </c>
      <c r="C1688" s="42" t="s">
        <v>3586</v>
      </c>
    </row>
    <row r="1689" spans="1:3">
      <c r="A1689" s="42" t="s">
        <v>217</v>
      </c>
      <c r="B1689" s="42" t="s">
        <v>3587</v>
      </c>
      <c r="C1689" s="42" t="s">
        <v>3588</v>
      </c>
    </row>
    <row r="1690" spans="1:3">
      <c r="A1690" s="42" t="s">
        <v>217</v>
      </c>
      <c r="B1690" s="42" t="s">
        <v>3589</v>
      </c>
      <c r="C1690" s="42" t="s">
        <v>3590</v>
      </c>
    </row>
    <row r="1691" spans="1:3">
      <c r="A1691" s="42" t="s">
        <v>217</v>
      </c>
      <c r="B1691" s="42" t="s">
        <v>3591</v>
      </c>
      <c r="C1691" s="42" t="s">
        <v>3592</v>
      </c>
    </row>
    <row r="1692" spans="1:3">
      <c r="A1692" s="42" t="s">
        <v>217</v>
      </c>
      <c r="B1692" s="42" t="s">
        <v>3593</v>
      </c>
      <c r="C1692" s="42" t="s">
        <v>3594</v>
      </c>
    </row>
    <row r="1693" spans="1:3">
      <c r="A1693" s="42" t="s">
        <v>217</v>
      </c>
      <c r="B1693" s="42" t="s">
        <v>3595</v>
      </c>
      <c r="C1693" s="42" t="s">
        <v>3596</v>
      </c>
    </row>
    <row r="1694" spans="1:3">
      <c r="A1694" s="42" t="s">
        <v>217</v>
      </c>
      <c r="B1694" s="42" t="s">
        <v>3597</v>
      </c>
      <c r="C1694" s="42" t="s">
        <v>3598</v>
      </c>
    </row>
    <row r="1695" spans="1:3">
      <c r="A1695" s="42" t="s">
        <v>217</v>
      </c>
      <c r="B1695" s="42" t="s">
        <v>3599</v>
      </c>
      <c r="C1695" s="42" t="s">
        <v>3600</v>
      </c>
    </row>
    <row r="1696" spans="1:3">
      <c r="A1696" s="42" t="s">
        <v>217</v>
      </c>
      <c r="B1696" s="42" t="s">
        <v>3601</v>
      </c>
      <c r="C1696" s="42" t="s">
        <v>3602</v>
      </c>
    </row>
    <row r="1697" spans="1:3">
      <c r="A1697" s="42" t="s">
        <v>217</v>
      </c>
      <c r="B1697" s="42" t="s">
        <v>3603</v>
      </c>
      <c r="C1697" s="42" t="s">
        <v>3604</v>
      </c>
    </row>
    <row r="1698" spans="1:3">
      <c r="A1698" s="42" t="s">
        <v>217</v>
      </c>
      <c r="B1698" s="42" t="s">
        <v>3605</v>
      </c>
      <c r="C1698" s="42" t="s">
        <v>3606</v>
      </c>
    </row>
    <row r="1699" spans="1:3">
      <c r="A1699" s="42" t="s">
        <v>217</v>
      </c>
      <c r="B1699" s="42" t="s">
        <v>3607</v>
      </c>
      <c r="C1699" s="42" t="s">
        <v>3608</v>
      </c>
    </row>
    <row r="1700" spans="1:3">
      <c r="A1700" s="42" t="s">
        <v>217</v>
      </c>
      <c r="B1700" s="42" t="s">
        <v>3609</v>
      </c>
      <c r="C1700" s="42" t="s">
        <v>3610</v>
      </c>
    </row>
    <row r="1701" spans="1:3">
      <c r="A1701" s="42" t="s">
        <v>217</v>
      </c>
      <c r="B1701" s="42" t="s">
        <v>3611</v>
      </c>
      <c r="C1701" s="42" t="s">
        <v>3612</v>
      </c>
    </row>
    <row r="1702" spans="1:3">
      <c r="A1702" s="42" t="s">
        <v>217</v>
      </c>
      <c r="B1702" s="42" t="s">
        <v>3613</v>
      </c>
      <c r="C1702" s="42" t="s">
        <v>3614</v>
      </c>
    </row>
    <row r="1703" spans="1:3">
      <c r="A1703" s="42" t="s">
        <v>217</v>
      </c>
      <c r="B1703" s="42" t="s">
        <v>3615</v>
      </c>
      <c r="C1703" s="42" t="s">
        <v>3616</v>
      </c>
    </row>
    <row r="1704" spans="1:3">
      <c r="A1704" s="42" t="s">
        <v>217</v>
      </c>
      <c r="B1704" s="42" t="s">
        <v>3617</v>
      </c>
      <c r="C1704" s="42" t="s">
        <v>3618</v>
      </c>
    </row>
    <row r="1705" spans="1:3">
      <c r="A1705" s="42" t="s">
        <v>217</v>
      </c>
      <c r="B1705" s="42" t="s">
        <v>3619</v>
      </c>
      <c r="C1705" s="42" t="s">
        <v>3620</v>
      </c>
    </row>
    <row r="1706" spans="1:3">
      <c r="A1706" s="42" t="s">
        <v>217</v>
      </c>
      <c r="B1706" s="42" t="s">
        <v>3621</v>
      </c>
      <c r="C1706" s="42" t="s">
        <v>3622</v>
      </c>
    </row>
    <row r="1707" spans="1:3">
      <c r="A1707" s="42" t="s">
        <v>217</v>
      </c>
      <c r="B1707" s="42" t="s">
        <v>3623</v>
      </c>
      <c r="C1707" s="42" t="s">
        <v>3624</v>
      </c>
    </row>
    <row r="1708" spans="1:3">
      <c r="A1708" s="42" t="s">
        <v>217</v>
      </c>
      <c r="B1708" s="42" t="s">
        <v>3625</v>
      </c>
      <c r="C1708" s="42" t="s">
        <v>3626</v>
      </c>
    </row>
    <row r="1709" spans="1:3">
      <c r="A1709" s="42" t="s">
        <v>217</v>
      </c>
      <c r="B1709" s="42" t="s">
        <v>3627</v>
      </c>
      <c r="C1709" s="42" t="s">
        <v>3628</v>
      </c>
    </row>
    <row r="1710" spans="1:3">
      <c r="A1710" s="42" t="s">
        <v>217</v>
      </c>
      <c r="B1710" s="42" t="s">
        <v>3629</v>
      </c>
      <c r="C1710" s="42" t="s">
        <v>3630</v>
      </c>
    </row>
    <row r="1711" spans="1:3">
      <c r="A1711" s="42" t="s">
        <v>217</v>
      </c>
      <c r="B1711" s="42" t="s">
        <v>3631</v>
      </c>
      <c r="C1711" s="42" t="s">
        <v>3632</v>
      </c>
    </row>
    <row r="1712" spans="1:3">
      <c r="A1712" s="42" t="s">
        <v>217</v>
      </c>
      <c r="B1712" s="42" t="s">
        <v>3633</v>
      </c>
      <c r="C1712" s="42" t="s">
        <v>3634</v>
      </c>
    </row>
    <row r="1713" spans="1:3">
      <c r="A1713" s="42" t="s">
        <v>217</v>
      </c>
      <c r="B1713" s="42" t="s">
        <v>3635</v>
      </c>
      <c r="C1713" s="42" t="s">
        <v>3636</v>
      </c>
    </row>
    <row r="1714" spans="1:3">
      <c r="A1714" s="42" t="s">
        <v>217</v>
      </c>
      <c r="B1714" s="42" t="s">
        <v>3637</v>
      </c>
      <c r="C1714" s="42" t="s">
        <v>3638</v>
      </c>
    </row>
    <row r="1715" spans="1:3">
      <c r="A1715" s="42" t="s">
        <v>217</v>
      </c>
      <c r="B1715" s="42" t="s">
        <v>3639</v>
      </c>
      <c r="C1715" s="42" t="s">
        <v>3640</v>
      </c>
    </row>
    <row r="1716" spans="1:3">
      <c r="A1716" s="42" t="s">
        <v>217</v>
      </c>
      <c r="B1716" s="42" t="s">
        <v>3641</v>
      </c>
      <c r="C1716" s="42" t="s">
        <v>3642</v>
      </c>
    </row>
    <row r="1717" spans="1:3">
      <c r="A1717" s="42" t="s">
        <v>217</v>
      </c>
      <c r="B1717" s="42" t="s">
        <v>3643</v>
      </c>
      <c r="C1717" s="42" t="s">
        <v>3644</v>
      </c>
    </row>
    <row r="1718" spans="1:3">
      <c r="A1718" s="42" t="s">
        <v>217</v>
      </c>
      <c r="B1718" s="42" t="s">
        <v>3645</v>
      </c>
      <c r="C1718" s="42" t="s">
        <v>3646</v>
      </c>
    </row>
    <row r="1719" spans="1:3">
      <c r="A1719" s="42" t="s">
        <v>217</v>
      </c>
      <c r="B1719" s="42" t="s">
        <v>3647</v>
      </c>
      <c r="C1719" s="42" t="s">
        <v>3648</v>
      </c>
    </row>
    <row r="1720" spans="1:3">
      <c r="A1720" s="42" t="s">
        <v>217</v>
      </c>
      <c r="B1720" s="42" t="s">
        <v>3649</v>
      </c>
      <c r="C1720" s="42" t="s">
        <v>3650</v>
      </c>
    </row>
    <row r="1721" spans="1:3">
      <c r="A1721" s="42" t="s">
        <v>217</v>
      </c>
      <c r="B1721" s="42" t="s">
        <v>3651</v>
      </c>
      <c r="C1721" s="42" t="s">
        <v>3652</v>
      </c>
    </row>
    <row r="1722" spans="1:3">
      <c r="A1722" s="42" t="s">
        <v>217</v>
      </c>
      <c r="B1722" s="42" t="s">
        <v>3653</v>
      </c>
      <c r="C1722" s="42" t="s">
        <v>3654</v>
      </c>
    </row>
    <row r="1723" spans="1:3">
      <c r="A1723" s="42" t="s">
        <v>217</v>
      </c>
      <c r="B1723" s="42" t="s">
        <v>3655</v>
      </c>
      <c r="C1723" s="42" t="s">
        <v>3656</v>
      </c>
    </row>
    <row r="1724" spans="1:3">
      <c r="A1724" s="42" t="s">
        <v>217</v>
      </c>
      <c r="B1724" s="42" t="s">
        <v>3657</v>
      </c>
      <c r="C1724" s="42" t="s">
        <v>3658</v>
      </c>
    </row>
    <row r="1725" spans="1:3">
      <c r="A1725" s="42" t="s">
        <v>217</v>
      </c>
      <c r="B1725" s="42" t="s">
        <v>3659</v>
      </c>
      <c r="C1725" s="42" t="s">
        <v>3660</v>
      </c>
    </row>
    <row r="1726" spans="1:3">
      <c r="A1726" s="42" t="s">
        <v>217</v>
      </c>
      <c r="B1726" s="42" t="s">
        <v>3661</v>
      </c>
      <c r="C1726" s="42" t="s">
        <v>3662</v>
      </c>
    </row>
    <row r="1727" spans="1:3">
      <c r="A1727" s="42" t="s">
        <v>217</v>
      </c>
      <c r="B1727" s="42" t="s">
        <v>3663</v>
      </c>
      <c r="C1727" s="42" t="s">
        <v>3664</v>
      </c>
    </row>
    <row r="1728" spans="1:3">
      <c r="A1728" s="42" t="s">
        <v>217</v>
      </c>
      <c r="B1728" s="42" t="s">
        <v>3665</v>
      </c>
      <c r="C1728" s="42" t="s">
        <v>3666</v>
      </c>
    </row>
    <row r="1729" spans="1:3">
      <c r="A1729" s="42" t="s">
        <v>217</v>
      </c>
      <c r="B1729" s="42" t="s">
        <v>3667</v>
      </c>
      <c r="C1729" s="42" t="s">
        <v>3668</v>
      </c>
    </row>
    <row r="1730" spans="1:3">
      <c r="A1730" s="42" t="s">
        <v>217</v>
      </c>
      <c r="B1730" s="42" t="s">
        <v>3669</v>
      </c>
      <c r="C1730" s="42" t="s">
        <v>3670</v>
      </c>
    </row>
    <row r="1731" spans="1:3">
      <c r="A1731" s="42" t="s">
        <v>217</v>
      </c>
      <c r="B1731" s="42" t="s">
        <v>3671</v>
      </c>
      <c r="C1731" s="42" t="s">
        <v>3672</v>
      </c>
    </row>
    <row r="1732" spans="1:3">
      <c r="A1732" s="42" t="s">
        <v>217</v>
      </c>
      <c r="B1732" s="42" t="s">
        <v>3673</v>
      </c>
      <c r="C1732" s="42" t="s">
        <v>3674</v>
      </c>
    </row>
    <row r="1733" spans="1:3">
      <c r="A1733" s="42" t="s">
        <v>217</v>
      </c>
      <c r="B1733" s="42" t="s">
        <v>3675</v>
      </c>
      <c r="C1733" s="42" t="s">
        <v>3676</v>
      </c>
    </row>
    <row r="1734" spans="1:3">
      <c r="A1734" s="42" t="s">
        <v>217</v>
      </c>
      <c r="B1734" s="42" t="s">
        <v>3677</v>
      </c>
      <c r="C1734" s="42" t="s">
        <v>3678</v>
      </c>
    </row>
    <row r="1735" spans="1:3">
      <c r="A1735" s="42" t="s">
        <v>217</v>
      </c>
      <c r="B1735" s="42" t="s">
        <v>3679</v>
      </c>
      <c r="C1735" s="42" t="s">
        <v>3680</v>
      </c>
    </row>
    <row r="1736" spans="1:3">
      <c r="A1736" s="42" t="s">
        <v>217</v>
      </c>
      <c r="B1736" s="42" t="s">
        <v>3681</v>
      </c>
      <c r="C1736" s="42" t="s">
        <v>3682</v>
      </c>
    </row>
    <row r="1737" spans="1:3">
      <c r="A1737" s="42" t="s">
        <v>217</v>
      </c>
      <c r="B1737" s="42" t="s">
        <v>3683</v>
      </c>
      <c r="C1737" s="42" t="s">
        <v>3684</v>
      </c>
    </row>
    <row r="1738" spans="1:3">
      <c r="A1738" s="42" t="s">
        <v>217</v>
      </c>
      <c r="B1738" s="42" t="s">
        <v>3685</v>
      </c>
      <c r="C1738" s="42" t="s">
        <v>3686</v>
      </c>
    </row>
    <row r="1739" spans="1:3">
      <c r="A1739" s="42" t="s">
        <v>217</v>
      </c>
      <c r="B1739" s="42" t="s">
        <v>3687</v>
      </c>
      <c r="C1739" s="42" t="s">
        <v>3688</v>
      </c>
    </row>
    <row r="1740" spans="1:3">
      <c r="A1740" s="42" t="s">
        <v>217</v>
      </c>
      <c r="B1740" s="42" t="s">
        <v>3689</v>
      </c>
      <c r="C1740" s="42" t="s">
        <v>3690</v>
      </c>
    </row>
    <row r="1741" spans="1:3">
      <c r="A1741" s="42" t="s">
        <v>217</v>
      </c>
      <c r="B1741" s="42" t="s">
        <v>3691</v>
      </c>
      <c r="C1741" s="42" t="s">
        <v>3692</v>
      </c>
    </row>
    <row r="1742" spans="1:3">
      <c r="A1742" s="42" t="s">
        <v>217</v>
      </c>
      <c r="B1742" s="42" t="s">
        <v>3693</v>
      </c>
      <c r="C1742" s="42" t="s">
        <v>3694</v>
      </c>
    </row>
    <row r="1743" spans="1:3">
      <c r="A1743" s="42" t="s">
        <v>217</v>
      </c>
      <c r="B1743" s="42" t="s">
        <v>3695</v>
      </c>
      <c r="C1743" s="42" t="s">
        <v>3696</v>
      </c>
    </row>
    <row r="1744" spans="1:3">
      <c r="A1744" s="42" t="s">
        <v>217</v>
      </c>
      <c r="B1744" s="42" t="s">
        <v>3697</v>
      </c>
      <c r="C1744" s="42" t="s">
        <v>3698</v>
      </c>
    </row>
    <row r="1745" spans="1:3">
      <c r="A1745" s="42" t="s">
        <v>217</v>
      </c>
      <c r="B1745" s="42" t="s">
        <v>3699</v>
      </c>
      <c r="C1745" s="42" t="s">
        <v>3700</v>
      </c>
    </row>
    <row r="1746" spans="1:3">
      <c r="A1746" s="42" t="s">
        <v>217</v>
      </c>
      <c r="B1746" s="42" t="s">
        <v>3701</v>
      </c>
      <c r="C1746" s="42" t="s">
        <v>3702</v>
      </c>
    </row>
    <row r="1747" spans="1:3">
      <c r="A1747" s="42" t="s">
        <v>217</v>
      </c>
      <c r="B1747" s="42" t="s">
        <v>3703</v>
      </c>
      <c r="C1747" s="42" t="s">
        <v>3704</v>
      </c>
    </row>
    <row r="1748" spans="1:3">
      <c r="A1748" s="42" t="s">
        <v>217</v>
      </c>
      <c r="B1748" s="42" t="s">
        <v>3705</v>
      </c>
      <c r="C1748" s="42" t="s">
        <v>3706</v>
      </c>
    </row>
    <row r="1749" spans="1:3">
      <c r="A1749" s="42" t="s">
        <v>217</v>
      </c>
      <c r="B1749" s="42" t="s">
        <v>3707</v>
      </c>
      <c r="C1749" s="42" t="s">
        <v>3708</v>
      </c>
    </row>
    <row r="1750" spans="1:3">
      <c r="A1750" s="42" t="s">
        <v>217</v>
      </c>
      <c r="B1750" s="42" t="s">
        <v>3709</v>
      </c>
      <c r="C1750" s="42" t="s">
        <v>3710</v>
      </c>
    </row>
    <row r="1751" spans="1:3">
      <c r="A1751" s="42" t="s">
        <v>217</v>
      </c>
      <c r="B1751" s="42" t="s">
        <v>3711</v>
      </c>
      <c r="C1751" s="42" t="s">
        <v>3712</v>
      </c>
    </row>
    <row r="1752" spans="1:3">
      <c r="A1752" s="42" t="s">
        <v>217</v>
      </c>
      <c r="B1752" s="42" t="s">
        <v>3713</v>
      </c>
      <c r="C1752" s="42" t="s">
        <v>3714</v>
      </c>
    </row>
    <row r="1753" spans="1:3">
      <c r="A1753" s="42" t="s">
        <v>217</v>
      </c>
      <c r="B1753" s="42" t="s">
        <v>3715</v>
      </c>
      <c r="C1753" s="42" t="s">
        <v>3716</v>
      </c>
    </row>
    <row r="1754" spans="1:3">
      <c r="A1754" s="42" t="s">
        <v>217</v>
      </c>
      <c r="B1754" s="42" t="s">
        <v>3717</v>
      </c>
      <c r="C1754" s="42" t="s">
        <v>3718</v>
      </c>
    </row>
    <row r="1755" spans="1:3">
      <c r="A1755" s="42" t="s">
        <v>217</v>
      </c>
      <c r="B1755" s="42" t="s">
        <v>3719</v>
      </c>
      <c r="C1755" s="42" t="s">
        <v>3720</v>
      </c>
    </row>
    <row r="1756" spans="1:3">
      <c r="A1756" s="42" t="s">
        <v>217</v>
      </c>
      <c r="B1756" s="42" t="s">
        <v>3721</v>
      </c>
      <c r="C1756" s="42" t="s">
        <v>3722</v>
      </c>
    </row>
    <row r="1757" spans="1:3">
      <c r="A1757" s="42" t="s">
        <v>217</v>
      </c>
      <c r="B1757" s="42" t="s">
        <v>3723</v>
      </c>
      <c r="C1757" s="42" t="s">
        <v>3724</v>
      </c>
    </row>
    <row r="1758" spans="1:3">
      <c r="A1758" s="42" t="s">
        <v>217</v>
      </c>
      <c r="B1758" s="42" t="s">
        <v>3725</v>
      </c>
      <c r="C1758" s="42" t="s">
        <v>3726</v>
      </c>
    </row>
    <row r="1759" spans="1:3">
      <c r="A1759" s="42" t="s">
        <v>217</v>
      </c>
      <c r="B1759" s="42" t="s">
        <v>3727</v>
      </c>
      <c r="C1759" s="42" t="s">
        <v>3728</v>
      </c>
    </row>
    <row r="1760" spans="1:3">
      <c r="A1760" s="42" t="s">
        <v>217</v>
      </c>
      <c r="B1760" s="42" t="s">
        <v>3729</v>
      </c>
      <c r="C1760" s="42" t="s">
        <v>3730</v>
      </c>
    </row>
    <row r="1761" spans="1:3">
      <c r="A1761" s="42" t="s">
        <v>217</v>
      </c>
      <c r="B1761" s="42" t="s">
        <v>3731</v>
      </c>
      <c r="C1761" s="42" t="s">
        <v>3732</v>
      </c>
    </row>
    <row r="1762" spans="1:3">
      <c r="A1762" s="42" t="s">
        <v>217</v>
      </c>
      <c r="B1762" s="42" t="s">
        <v>3733</v>
      </c>
      <c r="C1762" s="42" t="s">
        <v>3734</v>
      </c>
    </row>
    <row r="1763" spans="1:3">
      <c r="A1763" s="42" t="s">
        <v>217</v>
      </c>
      <c r="B1763" s="42" t="s">
        <v>3735</v>
      </c>
      <c r="C1763" s="42" t="s">
        <v>3736</v>
      </c>
    </row>
    <row r="1764" spans="1:3">
      <c r="A1764" s="42" t="s">
        <v>217</v>
      </c>
      <c r="B1764" s="42" t="s">
        <v>3737</v>
      </c>
      <c r="C1764" s="42" t="s">
        <v>3738</v>
      </c>
    </row>
    <row r="1765" spans="1:3">
      <c r="A1765" s="42" t="s">
        <v>217</v>
      </c>
      <c r="B1765" s="42" t="s">
        <v>3739</v>
      </c>
      <c r="C1765" s="42" t="s">
        <v>3740</v>
      </c>
    </row>
    <row r="1766" spans="1:3">
      <c r="A1766" s="42" t="s">
        <v>217</v>
      </c>
      <c r="B1766" s="42" t="s">
        <v>3741</v>
      </c>
      <c r="C1766" s="42" t="s">
        <v>3742</v>
      </c>
    </row>
    <row r="1767" spans="1:3">
      <c r="A1767" s="42" t="s">
        <v>217</v>
      </c>
      <c r="B1767" s="42" t="s">
        <v>3743</v>
      </c>
      <c r="C1767" s="42" t="s">
        <v>3744</v>
      </c>
    </row>
    <row r="1768" spans="1:3">
      <c r="A1768" s="42" t="s">
        <v>217</v>
      </c>
      <c r="B1768" s="42" t="s">
        <v>3745</v>
      </c>
      <c r="C1768" s="42" t="s">
        <v>3746</v>
      </c>
    </row>
    <row r="1769" spans="1:3">
      <c r="A1769" s="42" t="s">
        <v>217</v>
      </c>
      <c r="B1769" s="42" t="s">
        <v>3747</v>
      </c>
      <c r="C1769" s="42" t="s">
        <v>3748</v>
      </c>
    </row>
    <row r="1770" spans="1:3">
      <c r="A1770" s="42" t="s">
        <v>217</v>
      </c>
      <c r="B1770" s="42" t="s">
        <v>3749</v>
      </c>
      <c r="C1770" s="42" t="s">
        <v>3750</v>
      </c>
    </row>
    <row r="1771" spans="1:3">
      <c r="A1771" s="42" t="s">
        <v>217</v>
      </c>
      <c r="B1771" s="42" t="s">
        <v>3751</v>
      </c>
      <c r="C1771" s="42" t="s">
        <v>3752</v>
      </c>
    </row>
    <row r="1772" spans="1:3">
      <c r="A1772" s="42" t="s">
        <v>217</v>
      </c>
      <c r="B1772" s="42" t="s">
        <v>3753</v>
      </c>
      <c r="C1772" s="42" t="s">
        <v>3754</v>
      </c>
    </row>
    <row r="1773" spans="1:3">
      <c r="A1773" s="42" t="s">
        <v>217</v>
      </c>
      <c r="B1773" s="42" t="s">
        <v>3755</v>
      </c>
      <c r="C1773" s="42" t="s">
        <v>3756</v>
      </c>
    </row>
    <row r="1774" spans="1:3">
      <c r="A1774" s="42" t="s">
        <v>217</v>
      </c>
      <c r="B1774" s="42" t="s">
        <v>3757</v>
      </c>
      <c r="C1774" s="42" t="s">
        <v>3758</v>
      </c>
    </row>
    <row r="1775" spans="1:3">
      <c r="A1775" s="42" t="s">
        <v>217</v>
      </c>
      <c r="B1775" s="42" t="s">
        <v>3759</v>
      </c>
      <c r="C1775" s="42" t="s">
        <v>3760</v>
      </c>
    </row>
    <row r="1776" spans="1:3">
      <c r="A1776" s="42" t="s">
        <v>217</v>
      </c>
      <c r="B1776" s="42" t="s">
        <v>3761</v>
      </c>
      <c r="C1776" s="42" t="s">
        <v>3762</v>
      </c>
    </row>
    <row r="1777" spans="1:3">
      <c r="A1777" s="42" t="s">
        <v>217</v>
      </c>
      <c r="B1777" s="42" t="s">
        <v>3763</v>
      </c>
      <c r="C1777" s="42" t="s">
        <v>3764</v>
      </c>
    </row>
    <row r="1778" spans="1:3">
      <c r="A1778" s="42" t="s">
        <v>217</v>
      </c>
      <c r="B1778" s="42" t="s">
        <v>3765</v>
      </c>
      <c r="C1778" s="42" t="s">
        <v>3766</v>
      </c>
    </row>
    <row r="1779" spans="1:3">
      <c r="A1779" s="42" t="s">
        <v>217</v>
      </c>
      <c r="B1779" s="42" t="s">
        <v>3767</v>
      </c>
      <c r="C1779" s="42" t="s">
        <v>3768</v>
      </c>
    </row>
    <row r="1780" spans="1:3">
      <c r="A1780" s="42" t="s">
        <v>217</v>
      </c>
      <c r="B1780" s="42" t="s">
        <v>3769</v>
      </c>
      <c r="C1780" s="42" t="s">
        <v>3770</v>
      </c>
    </row>
    <row r="1781" spans="1:3">
      <c r="A1781" s="42" t="s">
        <v>217</v>
      </c>
      <c r="B1781" s="42" t="s">
        <v>3771</v>
      </c>
      <c r="C1781" s="42" t="s">
        <v>3772</v>
      </c>
    </row>
    <row r="1782" spans="1:3">
      <c r="A1782" s="42" t="s">
        <v>217</v>
      </c>
      <c r="B1782" s="42" t="s">
        <v>3773</v>
      </c>
      <c r="C1782" s="42" t="s">
        <v>3774</v>
      </c>
    </row>
    <row r="1783" spans="1:3">
      <c r="A1783" s="42" t="s">
        <v>217</v>
      </c>
      <c r="B1783" s="42" t="s">
        <v>3775</v>
      </c>
      <c r="C1783" s="42" t="s">
        <v>3776</v>
      </c>
    </row>
    <row r="1784" spans="1:3">
      <c r="A1784" s="42" t="s">
        <v>217</v>
      </c>
      <c r="B1784" s="42" t="s">
        <v>3777</v>
      </c>
      <c r="C1784" s="42" t="s">
        <v>3778</v>
      </c>
    </row>
    <row r="1785" spans="1:3">
      <c r="A1785" s="42" t="s">
        <v>217</v>
      </c>
      <c r="B1785" s="42" t="s">
        <v>3779</v>
      </c>
      <c r="C1785" s="42" t="s">
        <v>3780</v>
      </c>
    </row>
    <row r="1786" spans="1:3">
      <c r="A1786" s="42" t="s">
        <v>217</v>
      </c>
      <c r="B1786" s="42" t="s">
        <v>3781</v>
      </c>
      <c r="C1786" s="42" t="s">
        <v>3782</v>
      </c>
    </row>
    <row r="1787" spans="1:3">
      <c r="A1787" s="42" t="s">
        <v>217</v>
      </c>
      <c r="B1787" s="42" t="s">
        <v>3783</v>
      </c>
      <c r="C1787" s="42" t="s">
        <v>3784</v>
      </c>
    </row>
    <row r="1788" spans="1:3">
      <c r="A1788" s="42" t="s">
        <v>217</v>
      </c>
      <c r="B1788" s="42" t="s">
        <v>3785</v>
      </c>
      <c r="C1788" s="42" t="s">
        <v>3786</v>
      </c>
    </row>
    <row r="1789" spans="1:3">
      <c r="A1789" s="42" t="s">
        <v>217</v>
      </c>
      <c r="B1789" s="42" t="s">
        <v>3787</v>
      </c>
      <c r="C1789" s="42" t="s">
        <v>3788</v>
      </c>
    </row>
    <row r="1790" spans="1:3">
      <c r="A1790" s="42" t="s">
        <v>217</v>
      </c>
      <c r="B1790" s="42" t="s">
        <v>3789</v>
      </c>
      <c r="C1790" s="42" t="s">
        <v>3790</v>
      </c>
    </row>
    <row r="1791" spans="1:3">
      <c r="A1791" s="42" t="s">
        <v>217</v>
      </c>
      <c r="B1791" s="42" t="s">
        <v>3791</v>
      </c>
      <c r="C1791" s="42" t="s">
        <v>3792</v>
      </c>
    </row>
    <row r="1792" spans="1:3">
      <c r="A1792" s="42" t="s">
        <v>217</v>
      </c>
      <c r="B1792" s="42" t="s">
        <v>3793</v>
      </c>
      <c r="C1792" s="42" t="s">
        <v>3794</v>
      </c>
    </row>
    <row r="1793" spans="1:3">
      <c r="A1793" s="42" t="s">
        <v>217</v>
      </c>
      <c r="B1793" s="42" t="s">
        <v>3795</v>
      </c>
      <c r="C1793" s="42" t="s">
        <v>3796</v>
      </c>
    </row>
    <row r="1794" spans="1:3">
      <c r="A1794" s="42" t="s">
        <v>217</v>
      </c>
      <c r="B1794" s="42" t="s">
        <v>3797</v>
      </c>
      <c r="C1794" s="42" t="s">
        <v>3798</v>
      </c>
    </row>
    <row r="1795" spans="1:3">
      <c r="A1795" s="42" t="s">
        <v>217</v>
      </c>
      <c r="B1795" s="42" t="s">
        <v>3799</v>
      </c>
      <c r="C1795" s="42" t="s">
        <v>3800</v>
      </c>
    </row>
    <row r="1796" spans="1:3">
      <c r="A1796" s="42" t="s">
        <v>217</v>
      </c>
      <c r="B1796" s="42" t="s">
        <v>3801</v>
      </c>
      <c r="C1796" s="42" t="s">
        <v>3802</v>
      </c>
    </row>
    <row r="1797" spans="1:3">
      <c r="A1797" s="42" t="s">
        <v>217</v>
      </c>
      <c r="B1797" s="42" t="s">
        <v>3803</v>
      </c>
      <c r="C1797" s="42" t="s">
        <v>3804</v>
      </c>
    </row>
    <row r="1798" spans="1:3">
      <c r="A1798" s="42" t="s">
        <v>217</v>
      </c>
      <c r="B1798" s="42" t="s">
        <v>3805</v>
      </c>
      <c r="C1798" s="42" t="s">
        <v>3806</v>
      </c>
    </row>
    <row r="1799" spans="1:3">
      <c r="A1799" s="42" t="s">
        <v>217</v>
      </c>
      <c r="B1799" s="42" t="s">
        <v>3807</v>
      </c>
      <c r="C1799" s="42" t="s">
        <v>3808</v>
      </c>
    </row>
    <row r="1800" spans="1:3">
      <c r="A1800" s="42" t="s">
        <v>217</v>
      </c>
      <c r="B1800" s="42" t="s">
        <v>3809</v>
      </c>
      <c r="C1800" s="42" t="s">
        <v>3810</v>
      </c>
    </row>
    <row r="1801" spans="1:3">
      <c r="A1801" s="42" t="s">
        <v>217</v>
      </c>
      <c r="B1801" s="42" t="s">
        <v>3811</v>
      </c>
      <c r="C1801" s="42" t="s">
        <v>3812</v>
      </c>
    </row>
    <row r="1802" spans="1:3">
      <c r="A1802" s="42" t="s">
        <v>217</v>
      </c>
      <c r="B1802" s="42" t="s">
        <v>3813</v>
      </c>
      <c r="C1802" s="42" t="s">
        <v>3814</v>
      </c>
    </row>
    <row r="1803" spans="1:3">
      <c r="A1803" s="42" t="s">
        <v>217</v>
      </c>
      <c r="B1803" s="42" t="s">
        <v>3815</v>
      </c>
      <c r="C1803" s="42" t="s">
        <v>3816</v>
      </c>
    </row>
    <row r="1804" spans="1:3">
      <c r="A1804" s="42" t="s">
        <v>217</v>
      </c>
      <c r="B1804" s="42" t="s">
        <v>3817</v>
      </c>
      <c r="C1804" s="42" t="s">
        <v>3818</v>
      </c>
    </row>
    <row r="1805" spans="1:3">
      <c r="A1805" s="42" t="s">
        <v>217</v>
      </c>
      <c r="B1805" s="42" t="s">
        <v>3819</v>
      </c>
      <c r="C1805" s="42" t="s">
        <v>3820</v>
      </c>
    </row>
    <row r="1806" spans="1:3">
      <c r="A1806" s="42" t="s">
        <v>217</v>
      </c>
      <c r="B1806" s="42" t="s">
        <v>3821</v>
      </c>
      <c r="C1806" s="42" t="s">
        <v>3822</v>
      </c>
    </row>
    <row r="1807" spans="1:3">
      <c r="A1807" s="42" t="s">
        <v>217</v>
      </c>
      <c r="B1807" s="42" t="s">
        <v>3823</v>
      </c>
      <c r="C1807" s="42" t="s">
        <v>3824</v>
      </c>
    </row>
    <row r="1808" spans="1:3">
      <c r="A1808" s="42" t="s">
        <v>217</v>
      </c>
      <c r="B1808" s="42" t="s">
        <v>3825</v>
      </c>
      <c r="C1808" s="42" t="s">
        <v>3826</v>
      </c>
    </row>
    <row r="1809" spans="1:3">
      <c r="A1809" s="42" t="s">
        <v>217</v>
      </c>
      <c r="B1809" s="42" t="s">
        <v>3827</v>
      </c>
      <c r="C1809" s="42" t="s">
        <v>3828</v>
      </c>
    </row>
    <row r="1810" spans="1:3">
      <c r="A1810" s="42" t="s">
        <v>217</v>
      </c>
      <c r="B1810" s="42" t="s">
        <v>3829</v>
      </c>
      <c r="C1810" s="42" t="s">
        <v>3830</v>
      </c>
    </row>
    <row r="1811" spans="1:3">
      <c r="A1811" s="42" t="s">
        <v>217</v>
      </c>
      <c r="B1811" s="42" t="s">
        <v>3831</v>
      </c>
      <c r="C1811" s="42" t="s">
        <v>3832</v>
      </c>
    </row>
    <row r="1812" spans="1:3">
      <c r="A1812" s="42" t="s">
        <v>217</v>
      </c>
      <c r="B1812" s="42" t="s">
        <v>3833</v>
      </c>
      <c r="C1812" s="42" t="s">
        <v>3834</v>
      </c>
    </row>
    <row r="1813" spans="1:3">
      <c r="A1813" s="42" t="s">
        <v>217</v>
      </c>
      <c r="B1813" s="42" t="s">
        <v>3835</v>
      </c>
      <c r="C1813" s="42" t="s">
        <v>3836</v>
      </c>
    </row>
    <row r="1814" spans="1:3">
      <c r="A1814" s="42" t="s">
        <v>217</v>
      </c>
      <c r="B1814" s="42" t="s">
        <v>3837</v>
      </c>
      <c r="C1814" s="42" t="s">
        <v>3838</v>
      </c>
    </row>
    <row r="1815" spans="1:3">
      <c r="A1815" s="42" t="s">
        <v>217</v>
      </c>
      <c r="B1815" s="42" t="s">
        <v>3839</v>
      </c>
      <c r="C1815" s="42" t="s">
        <v>3840</v>
      </c>
    </row>
    <row r="1816" spans="1:3">
      <c r="A1816" s="42" t="s">
        <v>217</v>
      </c>
      <c r="B1816" s="42" t="s">
        <v>3841</v>
      </c>
      <c r="C1816" s="42" t="s">
        <v>3842</v>
      </c>
    </row>
    <row r="1817" spans="1:3">
      <c r="A1817" s="42" t="s">
        <v>217</v>
      </c>
      <c r="B1817" s="42" t="s">
        <v>3843</v>
      </c>
      <c r="C1817" s="42" t="s">
        <v>3844</v>
      </c>
    </row>
    <row r="1818" spans="1:3">
      <c r="A1818" s="42" t="s">
        <v>217</v>
      </c>
      <c r="B1818" s="42" t="s">
        <v>3845</v>
      </c>
      <c r="C1818" s="42" t="s">
        <v>3846</v>
      </c>
    </row>
    <row r="1819" spans="1:3">
      <c r="A1819" s="42" t="s">
        <v>217</v>
      </c>
      <c r="B1819" s="42" t="s">
        <v>3847</v>
      </c>
      <c r="C1819" s="42" t="s">
        <v>3848</v>
      </c>
    </row>
    <row r="1820" spans="1:3">
      <c r="A1820" s="42" t="s">
        <v>217</v>
      </c>
      <c r="B1820" s="42" t="s">
        <v>3849</v>
      </c>
      <c r="C1820" s="42" t="s">
        <v>3850</v>
      </c>
    </row>
    <row r="1821" spans="1:3">
      <c r="A1821" s="42" t="s">
        <v>217</v>
      </c>
      <c r="B1821" s="42" t="s">
        <v>3851</v>
      </c>
      <c r="C1821" s="42" t="s">
        <v>3852</v>
      </c>
    </row>
    <row r="1822" spans="1:3">
      <c r="A1822" s="42" t="s">
        <v>217</v>
      </c>
      <c r="B1822" s="42" t="s">
        <v>3853</v>
      </c>
      <c r="C1822" s="42" t="s">
        <v>3854</v>
      </c>
    </row>
    <row r="1823" spans="1:3">
      <c r="A1823" s="42" t="s">
        <v>217</v>
      </c>
      <c r="B1823" s="42" t="s">
        <v>3855</v>
      </c>
      <c r="C1823" s="42" t="s">
        <v>3856</v>
      </c>
    </row>
    <row r="1824" spans="1:3">
      <c r="A1824" s="42" t="s">
        <v>217</v>
      </c>
      <c r="B1824" s="42" t="s">
        <v>3857</v>
      </c>
      <c r="C1824" s="42" t="s">
        <v>3858</v>
      </c>
    </row>
    <row r="1825" spans="1:3">
      <c r="A1825" s="42" t="s">
        <v>217</v>
      </c>
      <c r="B1825" s="42" t="s">
        <v>3859</v>
      </c>
      <c r="C1825" s="42" t="s">
        <v>3860</v>
      </c>
    </row>
    <row r="1826" spans="1:3">
      <c r="A1826" s="42" t="s">
        <v>217</v>
      </c>
      <c r="B1826" s="42" t="s">
        <v>3861</v>
      </c>
      <c r="C1826" s="42" t="s">
        <v>3862</v>
      </c>
    </row>
    <row r="1827" spans="1:3">
      <c r="A1827" s="42" t="s">
        <v>217</v>
      </c>
      <c r="B1827" s="42" t="s">
        <v>3863</v>
      </c>
      <c r="C1827" s="42" t="s">
        <v>3864</v>
      </c>
    </row>
    <row r="1828" spans="1:3">
      <c r="A1828" s="42" t="s">
        <v>217</v>
      </c>
      <c r="B1828" s="42" t="s">
        <v>3865</v>
      </c>
      <c r="C1828" s="42" t="s">
        <v>3866</v>
      </c>
    </row>
    <row r="1829" spans="1:3">
      <c r="A1829" s="42" t="s">
        <v>217</v>
      </c>
      <c r="B1829" s="42" t="s">
        <v>3867</v>
      </c>
      <c r="C1829" s="42" t="s">
        <v>3868</v>
      </c>
    </row>
    <row r="1830" spans="1:3">
      <c r="A1830" s="42" t="s">
        <v>217</v>
      </c>
      <c r="B1830" s="42" t="s">
        <v>3869</v>
      </c>
      <c r="C1830" s="42" t="s">
        <v>3870</v>
      </c>
    </row>
    <row r="1831" spans="1:3">
      <c r="A1831" s="42" t="s">
        <v>217</v>
      </c>
      <c r="B1831" s="42" t="s">
        <v>3871</v>
      </c>
      <c r="C1831" s="42" t="s">
        <v>3872</v>
      </c>
    </row>
    <row r="1832" spans="1:3">
      <c r="A1832" s="42" t="s">
        <v>217</v>
      </c>
      <c r="B1832" s="42" t="s">
        <v>3873</v>
      </c>
      <c r="C1832" s="42" t="s">
        <v>3874</v>
      </c>
    </row>
    <row r="1833" spans="1:3">
      <c r="A1833" s="42" t="s">
        <v>217</v>
      </c>
      <c r="B1833" s="42" t="s">
        <v>3875</v>
      </c>
      <c r="C1833" s="42" t="s">
        <v>3876</v>
      </c>
    </row>
    <row r="1834" spans="1:3">
      <c r="A1834" s="42" t="s">
        <v>217</v>
      </c>
      <c r="B1834" s="42" t="s">
        <v>3877</v>
      </c>
      <c r="C1834" s="42" t="s">
        <v>3878</v>
      </c>
    </row>
    <row r="1835" spans="1:3">
      <c r="A1835" s="42" t="s">
        <v>217</v>
      </c>
      <c r="B1835" s="42" t="s">
        <v>3879</v>
      </c>
      <c r="C1835" s="42" t="s">
        <v>3880</v>
      </c>
    </row>
    <row r="1836" spans="1:3">
      <c r="A1836" s="42" t="s">
        <v>217</v>
      </c>
      <c r="B1836" s="42" t="s">
        <v>3881</v>
      </c>
      <c r="C1836" s="42" t="s">
        <v>3882</v>
      </c>
    </row>
    <row r="1837" spans="1:3">
      <c r="A1837" s="42" t="s">
        <v>217</v>
      </c>
      <c r="B1837" s="42" t="s">
        <v>3883</v>
      </c>
      <c r="C1837" s="42" t="s">
        <v>3884</v>
      </c>
    </row>
    <row r="1838" spans="1:3">
      <c r="A1838" s="42" t="s">
        <v>217</v>
      </c>
      <c r="B1838" s="42" t="s">
        <v>3885</v>
      </c>
      <c r="C1838" s="42" t="s">
        <v>3886</v>
      </c>
    </row>
    <row r="1839" spans="1:3">
      <c r="A1839" s="42" t="s">
        <v>217</v>
      </c>
      <c r="B1839" s="42" t="s">
        <v>3887</v>
      </c>
      <c r="C1839" s="42" t="s">
        <v>3888</v>
      </c>
    </row>
    <row r="1840" spans="1:3">
      <c r="A1840" s="42" t="s">
        <v>217</v>
      </c>
      <c r="B1840" s="42" t="s">
        <v>3889</v>
      </c>
      <c r="C1840" s="42" t="s">
        <v>3890</v>
      </c>
    </row>
    <row r="1841" spans="1:3">
      <c r="A1841" s="42" t="s">
        <v>217</v>
      </c>
      <c r="B1841" s="42" t="s">
        <v>3891</v>
      </c>
      <c r="C1841" s="42" t="s">
        <v>3892</v>
      </c>
    </row>
    <row r="1842" spans="1:3">
      <c r="A1842" s="42" t="s">
        <v>217</v>
      </c>
      <c r="B1842" s="42" t="s">
        <v>3893</v>
      </c>
      <c r="C1842" s="42" t="s">
        <v>3894</v>
      </c>
    </row>
    <row r="1843" spans="1:3">
      <c r="A1843" s="42" t="s">
        <v>217</v>
      </c>
      <c r="B1843" s="42" t="s">
        <v>3895</v>
      </c>
      <c r="C1843" s="42" t="s">
        <v>3896</v>
      </c>
    </row>
    <row r="1844" spans="1:3">
      <c r="A1844" s="42" t="s">
        <v>217</v>
      </c>
      <c r="B1844" s="42" t="s">
        <v>3897</v>
      </c>
      <c r="C1844" s="42" t="s">
        <v>3898</v>
      </c>
    </row>
    <row r="1845" spans="1:3">
      <c r="A1845" s="42" t="s">
        <v>217</v>
      </c>
      <c r="B1845" s="42" t="s">
        <v>3899</v>
      </c>
      <c r="C1845" s="42" t="s">
        <v>3900</v>
      </c>
    </row>
    <row r="1846" spans="1:3">
      <c r="A1846" s="42" t="s">
        <v>217</v>
      </c>
      <c r="B1846" s="42" t="s">
        <v>3901</v>
      </c>
      <c r="C1846" s="42" t="s">
        <v>3902</v>
      </c>
    </row>
    <row r="1847" spans="1:3">
      <c r="A1847" s="42" t="s">
        <v>217</v>
      </c>
      <c r="B1847" s="42" t="s">
        <v>3903</v>
      </c>
      <c r="C1847" s="42" t="s">
        <v>3904</v>
      </c>
    </row>
    <row r="1848" spans="1:3">
      <c r="A1848" s="42" t="s">
        <v>217</v>
      </c>
      <c r="B1848" s="42" t="s">
        <v>3905</v>
      </c>
      <c r="C1848" s="42" t="s">
        <v>3906</v>
      </c>
    </row>
    <row r="1849" spans="1:3">
      <c r="A1849" s="42" t="s">
        <v>217</v>
      </c>
      <c r="B1849" s="42" t="s">
        <v>3907</v>
      </c>
      <c r="C1849" s="42" t="s">
        <v>3908</v>
      </c>
    </row>
    <row r="1850" spans="1:3">
      <c r="A1850" s="42" t="s">
        <v>217</v>
      </c>
      <c r="B1850" s="42" t="s">
        <v>3909</v>
      </c>
      <c r="C1850" s="42" t="s">
        <v>3910</v>
      </c>
    </row>
    <row r="1851" spans="1:3">
      <c r="A1851" s="42" t="s">
        <v>217</v>
      </c>
      <c r="B1851" s="42" t="s">
        <v>3911</v>
      </c>
      <c r="C1851" s="42" t="s">
        <v>3912</v>
      </c>
    </row>
    <row r="1852" spans="1:3">
      <c r="A1852" s="42" t="s">
        <v>217</v>
      </c>
      <c r="B1852" s="42" t="s">
        <v>3913</v>
      </c>
      <c r="C1852" s="42" t="s">
        <v>3914</v>
      </c>
    </row>
    <row r="1853" spans="1:3">
      <c r="A1853" s="42" t="s">
        <v>217</v>
      </c>
      <c r="B1853" s="42" t="s">
        <v>3915</v>
      </c>
      <c r="C1853" s="42" t="s">
        <v>3916</v>
      </c>
    </row>
    <row r="1854" spans="1:3">
      <c r="A1854" s="42" t="s">
        <v>217</v>
      </c>
      <c r="B1854" s="42" t="s">
        <v>3917</v>
      </c>
      <c r="C1854" s="42" t="s">
        <v>3918</v>
      </c>
    </row>
    <row r="1855" spans="1:3">
      <c r="A1855" s="42" t="s">
        <v>217</v>
      </c>
      <c r="B1855" s="42" t="s">
        <v>3919</v>
      </c>
      <c r="C1855" s="42" t="s">
        <v>3920</v>
      </c>
    </row>
    <row r="1856" spans="1:3">
      <c r="A1856" s="42" t="s">
        <v>217</v>
      </c>
      <c r="B1856" s="42" t="s">
        <v>3921</v>
      </c>
      <c r="C1856" s="42" t="s">
        <v>3922</v>
      </c>
    </row>
    <row r="1857" spans="1:3">
      <c r="A1857" s="42" t="s">
        <v>217</v>
      </c>
      <c r="B1857" s="42" t="s">
        <v>3923</v>
      </c>
      <c r="C1857" s="42" t="s">
        <v>3924</v>
      </c>
    </row>
    <row r="1858" spans="1:3">
      <c r="A1858" s="42" t="s">
        <v>217</v>
      </c>
      <c r="B1858" s="42" t="s">
        <v>3925</v>
      </c>
      <c r="C1858" s="42" t="s">
        <v>3926</v>
      </c>
    </row>
    <row r="1859" spans="1:3">
      <c r="A1859" s="42" t="s">
        <v>217</v>
      </c>
      <c r="B1859" s="42" t="s">
        <v>3927</v>
      </c>
      <c r="C1859" s="42" t="s">
        <v>3928</v>
      </c>
    </row>
    <row r="1860" spans="1:3">
      <c r="A1860" s="42" t="s">
        <v>217</v>
      </c>
      <c r="B1860" s="42" t="s">
        <v>3929</v>
      </c>
      <c r="C1860" s="42" t="s">
        <v>3930</v>
      </c>
    </row>
    <row r="1861" spans="1:3">
      <c r="A1861" s="42" t="s">
        <v>217</v>
      </c>
      <c r="B1861" s="42" t="s">
        <v>3931</v>
      </c>
      <c r="C1861" s="42" t="s">
        <v>3932</v>
      </c>
    </row>
    <row r="1862" spans="1:3">
      <c r="A1862" s="42" t="s">
        <v>217</v>
      </c>
      <c r="B1862" s="42" t="s">
        <v>3933</v>
      </c>
      <c r="C1862" s="42" t="s">
        <v>3934</v>
      </c>
    </row>
    <row r="1863" spans="1:3">
      <c r="A1863" s="42" t="s">
        <v>217</v>
      </c>
      <c r="B1863" s="42" t="s">
        <v>3935</v>
      </c>
      <c r="C1863" s="42" t="s">
        <v>3936</v>
      </c>
    </row>
    <row r="1864" spans="1:3">
      <c r="A1864" s="42" t="s">
        <v>217</v>
      </c>
      <c r="B1864" s="42" t="s">
        <v>3937</v>
      </c>
      <c r="C1864" s="42" t="s">
        <v>3938</v>
      </c>
    </row>
    <row r="1865" spans="1:3">
      <c r="A1865" s="42" t="s">
        <v>217</v>
      </c>
      <c r="B1865" s="42" t="s">
        <v>3939</v>
      </c>
      <c r="C1865" s="42" t="s">
        <v>3940</v>
      </c>
    </row>
    <row r="1866" spans="1:3">
      <c r="A1866" s="42" t="s">
        <v>217</v>
      </c>
      <c r="B1866" s="42" t="s">
        <v>3941</v>
      </c>
      <c r="C1866" s="42" t="s">
        <v>3942</v>
      </c>
    </row>
    <row r="1867" spans="1:3">
      <c r="A1867" s="42" t="s">
        <v>217</v>
      </c>
      <c r="B1867" s="42" t="s">
        <v>3943</v>
      </c>
      <c r="C1867" s="42" t="s">
        <v>3944</v>
      </c>
    </row>
    <row r="1868" spans="1:3">
      <c r="A1868" s="42" t="s">
        <v>217</v>
      </c>
      <c r="B1868" s="42" t="s">
        <v>3945</v>
      </c>
      <c r="C1868" s="42" t="s">
        <v>3946</v>
      </c>
    </row>
    <row r="1869" spans="1:3">
      <c r="A1869" s="42" t="s">
        <v>217</v>
      </c>
      <c r="B1869" s="42" t="s">
        <v>3947</v>
      </c>
      <c r="C1869" s="42" t="s">
        <v>3948</v>
      </c>
    </row>
    <row r="1870" spans="1:3">
      <c r="A1870" s="42" t="s">
        <v>217</v>
      </c>
      <c r="B1870" s="42" t="s">
        <v>3949</v>
      </c>
      <c r="C1870" s="42" t="s">
        <v>3950</v>
      </c>
    </row>
    <row r="1871" spans="1:3">
      <c r="A1871" s="42" t="s">
        <v>217</v>
      </c>
      <c r="B1871" s="42" t="s">
        <v>3951</v>
      </c>
      <c r="C1871" s="42" t="s">
        <v>3952</v>
      </c>
    </row>
    <row r="1872" spans="1:3">
      <c r="A1872" s="42" t="s">
        <v>217</v>
      </c>
      <c r="B1872" s="42" t="s">
        <v>3953</v>
      </c>
      <c r="C1872" s="42" t="s">
        <v>3954</v>
      </c>
    </row>
    <row r="1873" spans="1:3">
      <c r="A1873" s="42" t="s">
        <v>217</v>
      </c>
      <c r="B1873" s="42" t="s">
        <v>3955</v>
      </c>
      <c r="C1873" s="42" t="s">
        <v>3956</v>
      </c>
    </row>
    <row r="1874" spans="1:3">
      <c r="A1874" s="42" t="s">
        <v>217</v>
      </c>
      <c r="B1874" s="42" t="s">
        <v>3957</v>
      </c>
      <c r="C1874" s="42" t="s">
        <v>3958</v>
      </c>
    </row>
    <row r="1875" spans="1:3">
      <c r="A1875" s="42" t="s">
        <v>217</v>
      </c>
      <c r="B1875" s="42" t="s">
        <v>3959</v>
      </c>
      <c r="C1875" s="42" t="s">
        <v>3960</v>
      </c>
    </row>
    <row r="1876" spans="1:3">
      <c r="A1876" s="42" t="s">
        <v>217</v>
      </c>
      <c r="B1876" s="42" t="s">
        <v>3961</v>
      </c>
      <c r="C1876" s="42" t="s">
        <v>3962</v>
      </c>
    </row>
    <row r="1877" spans="1:3">
      <c r="A1877" s="42" t="s">
        <v>217</v>
      </c>
      <c r="B1877" s="42" t="s">
        <v>3963</v>
      </c>
      <c r="C1877" s="42" t="s">
        <v>3964</v>
      </c>
    </row>
    <row r="1878" spans="1:3">
      <c r="A1878" s="42" t="s">
        <v>217</v>
      </c>
      <c r="B1878" s="42" t="s">
        <v>3965</v>
      </c>
      <c r="C1878" s="42" t="s">
        <v>3966</v>
      </c>
    </row>
    <row r="1879" spans="1:3">
      <c r="A1879" s="42" t="s">
        <v>217</v>
      </c>
      <c r="B1879" s="42" t="s">
        <v>3967</v>
      </c>
      <c r="C1879" s="42" t="s">
        <v>3968</v>
      </c>
    </row>
    <row r="1880" spans="1:3">
      <c r="A1880" s="42" t="s">
        <v>217</v>
      </c>
      <c r="B1880" s="42" t="s">
        <v>3969</v>
      </c>
      <c r="C1880" s="42" t="s">
        <v>3970</v>
      </c>
    </row>
    <row r="1881" spans="1:3">
      <c r="A1881" s="42" t="s">
        <v>217</v>
      </c>
      <c r="B1881" s="42" t="s">
        <v>3971</v>
      </c>
      <c r="C1881" s="42" t="s">
        <v>3972</v>
      </c>
    </row>
    <row r="1882" spans="1:3">
      <c r="A1882" s="42" t="s">
        <v>217</v>
      </c>
      <c r="B1882" s="42" t="s">
        <v>3973</v>
      </c>
      <c r="C1882" s="42" t="s">
        <v>3974</v>
      </c>
    </row>
    <row r="1883" spans="1:3">
      <c r="A1883" s="42" t="s">
        <v>217</v>
      </c>
      <c r="B1883" s="42" t="s">
        <v>3975</v>
      </c>
      <c r="C1883" s="42" t="s">
        <v>3976</v>
      </c>
    </row>
    <row r="1884" spans="1:3">
      <c r="A1884" s="42" t="s">
        <v>217</v>
      </c>
      <c r="B1884" s="42" t="s">
        <v>3977</v>
      </c>
      <c r="C1884" s="42" t="s">
        <v>3978</v>
      </c>
    </row>
    <row r="1885" spans="1:3">
      <c r="A1885" s="42" t="s">
        <v>217</v>
      </c>
      <c r="B1885" s="42" t="s">
        <v>3979</v>
      </c>
      <c r="C1885" s="42" t="s">
        <v>3980</v>
      </c>
    </row>
    <row r="1886" spans="1:3">
      <c r="A1886" s="42" t="s">
        <v>217</v>
      </c>
      <c r="B1886" s="42" t="s">
        <v>3981</v>
      </c>
      <c r="C1886" s="42" t="s">
        <v>3982</v>
      </c>
    </row>
    <row r="1887" spans="1:3">
      <c r="A1887" s="42" t="s">
        <v>217</v>
      </c>
      <c r="B1887" s="42" t="s">
        <v>3983</v>
      </c>
      <c r="C1887" s="42" t="s">
        <v>3984</v>
      </c>
    </row>
    <row r="1888" spans="1:3">
      <c r="A1888" s="42" t="s">
        <v>217</v>
      </c>
      <c r="B1888" s="42" t="s">
        <v>3985</v>
      </c>
      <c r="C1888" s="42" t="s">
        <v>3986</v>
      </c>
    </row>
    <row r="1889" spans="1:3">
      <c r="A1889" s="42" t="s">
        <v>217</v>
      </c>
      <c r="B1889" s="42" t="s">
        <v>3987</v>
      </c>
      <c r="C1889" s="42" t="s">
        <v>3988</v>
      </c>
    </row>
    <row r="1890" spans="1:3">
      <c r="A1890" s="42" t="s">
        <v>217</v>
      </c>
      <c r="B1890" s="42" t="s">
        <v>3989</v>
      </c>
      <c r="C1890" s="42" t="s">
        <v>3990</v>
      </c>
    </row>
    <row r="1891" spans="1:3">
      <c r="A1891" s="42" t="s">
        <v>217</v>
      </c>
      <c r="B1891" s="42" t="s">
        <v>3991</v>
      </c>
      <c r="C1891" s="42" t="s">
        <v>3992</v>
      </c>
    </row>
    <row r="1892" spans="1:3">
      <c r="A1892" s="42" t="s">
        <v>217</v>
      </c>
      <c r="B1892" s="42" t="s">
        <v>3993</v>
      </c>
      <c r="C1892" s="42" t="s">
        <v>3994</v>
      </c>
    </row>
    <row r="1893" spans="1:3">
      <c r="A1893" s="42" t="s">
        <v>217</v>
      </c>
      <c r="B1893" s="42" t="s">
        <v>3995</v>
      </c>
      <c r="C1893" s="42" t="s">
        <v>3996</v>
      </c>
    </row>
    <row r="1894" spans="1:3">
      <c r="A1894" s="42" t="s">
        <v>217</v>
      </c>
      <c r="B1894" s="42" t="s">
        <v>3997</v>
      </c>
      <c r="C1894" s="42" t="s">
        <v>3998</v>
      </c>
    </row>
    <row r="1895" spans="1:3">
      <c r="A1895" s="42" t="s">
        <v>217</v>
      </c>
      <c r="B1895" s="42" t="s">
        <v>3999</v>
      </c>
      <c r="C1895" s="42" t="s">
        <v>4000</v>
      </c>
    </row>
    <row r="1896" spans="1:3">
      <c r="A1896" s="42" t="s">
        <v>217</v>
      </c>
      <c r="B1896" s="42" t="s">
        <v>4001</v>
      </c>
      <c r="C1896" s="42" t="s">
        <v>4002</v>
      </c>
    </row>
    <row r="1897" spans="1:3">
      <c r="A1897" s="42" t="s">
        <v>217</v>
      </c>
      <c r="B1897" s="42" t="s">
        <v>4003</v>
      </c>
      <c r="C1897" s="42" t="s">
        <v>4004</v>
      </c>
    </row>
    <row r="1898" spans="1:3">
      <c r="A1898" s="42" t="s">
        <v>217</v>
      </c>
      <c r="B1898" s="42" t="s">
        <v>4005</v>
      </c>
      <c r="C1898" s="42" t="s">
        <v>4006</v>
      </c>
    </row>
    <row r="1899" spans="1:3">
      <c r="A1899" s="42" t="s">
        <v>217</v>
      </c>
      <c r="B1899" s="42" t="s">
        <v>4007</v>
      </c>
      <c r="C1899" s="42" t="s">
        <v>4008</v>
      </c>
    </row>
    <row r="1900" spans="1:3">
      <c r="A1900" s="42" t="s">
        <v>217</v>
      </c>
      <c r="B1900" s="42" t="s">
        <v>4009</v>
      </c>
      <c r="C1900" s="42" t="s">
        <v>4010</v>
      </c>
    </row>
    <row r="1901" spans="1:3">
      <c r="A1901" s="42" t="s">
        <v>217</v>
      </c>
      <c r="B1901" s="42" t="s">
        <v>4011</v>
      </c>
      <c r="C1901" s="42" t="s">
        <v>4012</v>
      </c>
    </row>
    <row r="1902" spans="1:3">
      <c r="A1902" s="42" t="s">
        <v>217</v>
      </c>
      <c r="B1902" s="42" t="s">
        <v>4013</v>
      </c>
      <c r="C1902" s="42" t="s">
        <v>4014</v>
      </c>
    </row>
    <row r="1903" spans="1:3">
      <c r="A1903" s="42" t="s">
        <v>217</v>
      </c>
      <c r="B1903" s="42" t="s">
        <v>4015</v>
      </c>
      <c r="C1903" s="42" t="s">
        <v>4016</v>
      </c>
    </row>
    <row r="1904" spans="1:3">
      <c r="A1904" s="42" t="s">
        <v>217</v>
      </c>
      <c r="B1904" s="42" t="s">
        <v>4017</v>
      </c>
      <c r="C1904" s="42" t="s">
        <v>4018</v>
      </c>
    </row>
    <row r="1905" spans="1:3">
      <c r="A1905" s="42" t="s">
        <v>217</v>
      </c>
      <c r="B1905" s="42" t="s">
        <v>4019</v>
      </c>
      <c r="C1905" s="42" t="s">
        <v>4020</v>
      </c>
    </row>
    <row r="1906" spans="1:3">
      <c r="A1906" s="42" t="s">
        <v>217</v>
      </c>
      <c r="B1906" s="42" t="s">
        <v>4021</v>
      </c>
      <c r="C1906" s="42" t="s">
        <v>4022</v>
      </c>
    </row>
    <row r="1907" spans="1:3">
      <c r="A1907" s="42" t="s">
        <v>217</v>
      </c>
      <c r="B1907" s="42" t="s">
        <v>4023</v>
      </c>
      <c r="C1907" s="42" t="s">
        <v>4024</v>
      </c>
    </row>
    <row r="1908" spans="1:3">
      <c r="A1908" s="42" t="s">
        <v>217</v>
      </c>
      <c r="B1908" s="42" t="s">
        <v>4025</v>
      </c>
      <c r="C1908" s="42" t="s">
        <v>4026</v>
      </c>
    </row>
    <row r="1909" spans="1:3">
      <c r="A1909" s="42" t="s">
        <v>217</v>
      </c>
      <c r="B1909" s="42" t="s">
        <v>4027</v>
      </c>
      <c r="C1909" s="42" t="s">
        <v>4028</v>
      </c>
    </row>
    <row r="1910" spans="1:3">
      <c r="A1910" s="42" t="s">
        <v>217</v>
      </c>
      <c r="B1910" s="42" t="s">
        <v>4029</v>
      </c>
      <c r="C1910" s="42" t="s">
        <v>4030</v>
      </c>
    </row>
    <row r="1911" spans="1:3">
      <c r="A1911" s="42" t="s">
        <v>217</v>
      </c>
      <c r="B1911" s="42" t="s">
        <v>4031</v>
      </c>
      <c r="C1911" s="42" t="s">
        <v>4032</v>
      </c>
    </row>
    <row r="1912" spans="1:3">
      <c r="A1912" s="42" t="s">
        <v>217</v>
      </c>
      <c r="B1912" s="42" t="s">
        <v>4033</v>
      </c>
      <c r="C1912" s="42" t="s">
        <v>4034</v>
      </c>
    </row>
    <row r="1913" spans="1:3">
      <c r="A1913" s="42" t="s">
        <v>217</v>
      </c>
      <c r="B1913" s="42" t="s">
        <v>4035</v>
      </c>
      <c r="C1913" s="42" t="s">
        <v>4036</v>
      </c>
    </row>
    <row r="1914" spans="1:3">
      <c r="A1914" s="42" t="s">
        <v>217</v>
      </c>
      <c r="B1914" s="42" t="s">
        <v>4037</v>
      </c>
      <c r="C1914" s="42" t="s">
        <v>4038</v>
      </c>
    </row>
    <row r="1915" spans="1:3">
      <c r="A1915" s="42" t="s">
        <v>217</v>
      </c>
      <c r="B1915" s="42" t="s">
        <v>4039</v>
      </c>
      <c r="C1915" s="42" t="s">
        <v>4040</v>
      </c>
    </row>
    <row r="1916" spans="1:3">
      <c r="A1916" s="42" t="s">
        <v>217</v>
      </c>
      <c r="B1916" s="42" t="s">
        <v>4041</v>
      </c>
      <c r="C1916" s="42" t="s">
        <v>4042</v>
      </c>
    </row>
    <row r="1917" spans="1:3">
      <c r="A1917" s="42" t="s">
        <v>217</v>
      </c>
      <c r="B1917" s="42" t="s">
        <v>4043</v>
      </c>
      <c r="C1917" s="42" t="s">
        <v>4044</v>
      </c>
    </row>
    <row r="1918" spans="1:3">
      <c r="A1918" s="42" t="s">
        <v>217</v>
      </c>
      <c r="B1918" s="42" t="s">
        <v>4045</v>
      </c>
      <c r="C1918" s="42" t="s">
        <v>4046</v>
      </c>
    </row>
    <row r="1919" spans="1:3">
      <c r="A1919" s="42" t="s">
        <v>217</v>
      </c>
      <c r="B1919" s="42" t="s">
        <v>4047</v>
      </c>
      <c r="C1919" s="42" t="s">
        <v>4048</v>
      </c>
    </row>
    <row r="1920" spans="1:3">
      <c r="A1920" s="42" t="s">
        <v>217</v>
      </c>
      <c r="B1920" s="42" t="s">
        <v>4049</v>
      </c>
      <c r="C1920" s="42" t="s">
        <v>4050</v>
      </c>
    </row>
    <row r="1921" spans="1:3">
      <c r="A1921" s="42" t="s">
        <v>217</v>
      </c>
      <c r="B1921" s="42" t="s">
        <v>4051</v>
      </c>
      <c r="C1921" s="42" t="s">
        <v>4052</v>
      </c>
    </row>
    <row r="1922" spans="1:3">
      <c r="A1922" s="42" t="s">
        <v>217</v>
      </c>
      <c r="B1922" s="42" t="s">
        <v>4053</v>
      </c>
      <c r="C1922" s="42" t="s">
        <v>4054</v>
      </c>
    </row>
    <row r="1923" spans="1:3">
      <c r="A1923" s="42" t="s">
        <v>217</v>
      </c>
      <c r="B1923" s="42" t="s">
        <v>4055</v>
      </c>
      <c r="C1923" s="42" t="s">
        <v>4056</v>
      </c>
    </row>
    <row r="1924" spans="1:3">
      <c r="A1924" s="42" t="s">
        <v>217</v>
      </c>
      <c r="B1924" s="42" t="s">
        <v>4057</v>
      </c>
      <c r="C1924" s="42" t="s">
        <v>4058</v>
      </c>
    </row>
    <row r="1925" spans="1:3">
      <c r="A1925" s="42" t="s">
        <v>217</v>
      </c>
      <c r="B1925" s="42" t="s">
        <v>4059</v>
      </c>
      <c r="C1925" s="42" t="s">
        <v>4060</v>
      </c>
    </row>
    <row r="1926" spans="1:3">
      <c r="A1926" s="42" t="s">
        <v>217</v>
      </c>
      <c r="B1926" s="42" t="s">
        <v>4061</v>
      </c>
      <c r="C1926" s="42" t="s">
        <v>4062</v>
      </c>
    </row>
    <row r="1927" spans="1:3">
      <c r="A1927" s="42" t="s">
        <v>217</v>
      </c>
      <c r="B1927" s="42" t="s">
        <v>4063</v>
      </c>
      <c r="C1927" s="42" t="s">
        <v>4064</v>
      </c>
    </row>
    <row r="1928" spans="1:3">
      <c r="A1928" s="42" t="s">
        <v>217</v>
      </c>
      <c r="B1928" s="42" t="s">
        <v>4065</v>
      </c>
      <c r="C1928" s="42" t="s">
        <v>4066</v>
      </c>
    </row>
    <row r="1929" spans="1:3">
      <c r="A1929" s="42" t="s">
        <v>217</v>
      </c>
      <c r="B1929" s="42" t="s">
        <v>4067</v>
      </c>
      <c r="C1929" s="42" t="s">
        <v>4068</v>
      </c>
    </row>
    <row r="1930" spans="1:3">
      <c r="A1930" s="42" t="s">
        <v>217</v>
      </c>
      <c r="B1930" s="42" t="s">
        <v>4069</v>
      </c>
      <c r="C1930" s="42" t="s">
        <v>4070</v>
      </c>
    </row>
    <row r="1931" spans="1:3">
      <c r="A1931" s="42" t="s">
        <v>217</v>
      </c>
      <c r="B1931" s="42" t="s">
        <v>4071</v>
      </c>
      <c r="C1931" s="42" t="s">
        <v>4072</v>
      </c>
    </row>
    <row r="1932" spans="1:3">
      <c r="A1932" s="42" t="s">
        <v>217</v>
      </c>
      <c r="B1932" s="42" t="s">
        <v>4073</v>
      </c>
      <c r="C1932" s="42" t="s">
        <v>4074</v>
      </c>
    </row>
    <row r="1933" spans="1:3">
      <c r="A1933" s="42" t="s">
        <v>217</v>
      </c>
      <c r="B1933" s="42" t="s">
        <v>4075</v>
      </c>
      <c r="C1933" s="42" t="s">
        <v>4076</v>
      </c>
    </row>
    <row r="1934" spans="1:3">
      <c r="A1934" s="42" t="s">
        <v>217</v>
      </c>
      <c r="B1934" s="42" t="s">
        <v>4077</v>
      </c>
      <c r="C1934" s="42" t="s">
        <v>4078</v>
      </c>
    </row>
    <row r="1935" spans="1:3">
      <c r="A1935" s="42" t="s">
        <v>217</v>
      </c>
      <c r="B1935" s="42" t="s">
        <v>4079</v>
      </c>
      <c r="C1935" s="42" t="s">
        <v>4080</v>
      </c>
    </row>
    <row r="1936" spans="1:3">
      <c r="A1936" s="42" t="s">
        <v>217</v>
      </c>
      <c r="B1936" s="42" t="s">
        <v>4081</v>
      </c>
      <c r="C1936" s="42" t="s">
        <v>4082</v>
      </c>
    </row>
    <row r="1937" spans="1:3">
      <c r="A1937" s="42" t="s">
        <v>217</v>
      </c>
      <c r="B1937" s="42" t="s">
        <v>4083</v>
      </c>
      <c r="C1937" s="42" t="s">
        <v>4084</v>
      </c>
    </row>
    <row r="1938" spans="1:3">
      <c r="A1938" s="42" t="s">
        <v>217</v>
      </c>
      <c r="B1938" s="42" t="s">
        <v>4085</v>
      </c>
      <c r="C1938" s="42" t="s">
        <v>4086</v>
      </c>
    </row>
    <row r="1939" spans="1:3">
      <c r="A1939" s="42" t="s">
        <v>217</v>
      </c>
      <c r="B1939" s="42" t="s">
        <v>4087</v>
      </c>
      <c r="C1939" s="42" t="s">
        <v>4088</v>
      </c>
    </row>
    <row r="1940" spans="1:3">
      <c r="A1940" s="42" t="s">
        <v>217</v>
      </c>
      <c r="B1940" s="42" t="s">
        <v>4089</v>
      </c>
      <c r="C1940" s="42" t="s">
        <v>4090</v>
      </c>
    </row>
    <row r="1941" spans="1:3">
      <c r="A1941" s="42" t="s">
        <v>217</v>
      </c>
      <c r="B1941" s="42" t="s">
        <v>4091</v>
      </c>
      <c r="C1941" s="42" t="s">
        <v>4092</v>
      </c>
    </row>
    <row r="1942" spans="1:3">
      <c r="A1942" s="42" t="s">
        <v>217</v>
      </c>
      <c r="B1942" s="42" t="s">
        <v>4093</v>
      </c>
      <c r="C1942" s="42" t="s">
        <v>4094</v>
      </c>
    </row>
    <row r="1943" spans="1:3">
      <c r="A1943" s="42" t="s">
        <v>217</v>
      </c>
      <c r="B1943" s="42" t="s">
        <v>4095</v>
      </c>
      <c r="C1943" s="42" t="s">
        <v>4096</v>
      </c>
    </row>
    <row r="1944" spans="1:3">
      <c r="A1944" s="42" t="s">
        <v>217</v>
      </c>
      <c r="B1944" s="42" t="s">
        <v>4097</v>
      </c>
      <c r="C1944" s="42" t="s">
        <v>4098</v>
      </c>
    </row>
    <row r="1945" spans="1:3">
      <c r="A1945" s="42" t="s">
        <v>217</v>
      </c>
      <c r="B1945" s="42" t="s">
        <v>4099</v>
      </c>
      <c r="C1945" s="42" t="s">
        <v>4100</v>
      </c>
    </row>
    <row r="1946" spans="1:3">
      <c r="A1946" s="42" t="s">
        <v>217</v>
      </c>
      <c r="B1946" s="42" t="s">
        <v>4101</v>
      </c>
      <c r="C1946" s="42" t="s">
        <v>4102</v>
      </c>
    </row>
    <row r="1947" spans="1:3">
      <c r="A1947" s="42" t="s">
        <v>217</v>
      </c>
      <c r="B1947" s="42" t="s">
        <v>4103</v>
      </c>
      <c r="C1947" s="42" t="s">
        <v>4104</v>
      </c>
    </row>
    <row r="1948" spans="1:3">
      <c r="A1948" s="42" t="s">
        <v>217</v>
      </c>
      <c r="B1948" s="42" t="s">
        <v>4105</v>
      </c>
      <c r="C1948" s="42" t="s">
        <v>4106</v>
      </c>
    </row>
    <row r="1949" spans="1:3">
      <c r="A1949" s="42" t="s">
        <v>217</v>
      </c>
      <c r="B1949" s="42" t="s">
        <v>4107</v>
      </c>
      <c r="C1949" s="42" t="s">
        <v>4108</v>
      </c>
    </row>
    <row r="1950" spans="1:3">
      <c r="A1950" s="42" t="s">
        <v>217</v>
      </c>
      <c r="B1950" s="42" t="s">
        <v>4109</v>
      </c>
      <c r="C1950" s="42" t="s">
        <v>4110</v>
      </c>
    </row>
    <row r="1951" spans="1:3">
      <c r="A1951" s="42" t="s">
        <v>217</v>
      </c>
      <c r="B1951" s="42" t="s">
        <v>4111</v>
      </c>
      <c r="C1951" s="42" t="s">
        <v>4112</v>
      </c>
    </row>
    <row r="1952" spans="1:3">
      <c r="A1952" s="42" t="s">
        <v>217</v>
      </c>
      <c r="B1952" s="42" t="s">
        <v>4113</v>
      </c>
      <c r="C1952" s="42" t="s">
        <v>4114</v>
      </c>
    </row>
    <row r="1953" spans="1:3">
      <c r="A1953" s="42" t="s">
        <v>217</v>
      </c>
      <c r="B1953" s="42" t="s">
        <v>4115</v>
      </c>
      <c r="C1953" s="42" t="s">
        <v>4116</v>
      </c>
    </row>
    <row r="1954" spans="1:3">
      <c r="A1954" s="42" t="s">
        <v>217</v>
      </c>
      <c r="B1954" s="42" t="s">
        <v>4117</v>
      </c>
      <c r="C1954" s="42" t="s">
        <v>4118</v>
      </c>
    </row>
    <row r="1955" spans="1:3">
      <c r="A1955" s="42" t="s">
        <v>217</v>
      </c>
      <c r="B1955" s="42" t="s">
        <v>4119</v>
      </c>
      <c r="C1955" s="42" t="s">
        <v>4120</v>
      </c>
    </row>
    <row r="1956" spans="1:3">
      <c r="A1956" s="42" t="s">
        <v>217</v>
      </c>
      <c r="B1956" s="42" t="s">
        <v>4121</v>
      </c>
      <c r="C1956" s="42" t="s">
        <v>4122</v>
      </c>
    </row>
    <row r="1957" spans="1:3">
      <c r="A1957" s="42" t="s">
        <v>217</v>
      </c>
      <c r="B1957" s="42" t="s">
        <v>4123</v>
      </c>
      <c r="C1957" s="42" t="s">
        <v>4124</v>
      </c>
    </row>
    <row r="1958" spans="1:3">
      <c r="A1958" s="42" t="s">
        <v>217</v>
      </c>
      <c r="B1958" s="42" t="s">
        <v>4125</v>
      </c>
      <c r="C1958" s="42" t="s">
        <v>4126</v>
      </c>
    </row>
    <row r="1959" spans="1:3">
      <c r="A1959" s="42" t="s">
        <v>217</v>
      </c>
      <c r="B1959" s="42" t="s">
        <v>4127</v>
      </c>
      <c r="C1959" s="42" t="s">
        <v>4128</v>
      </c>
    </row>
    <row r="1960" spans="1:3">
      <c r="A1960" s="42" t="s">
        <v>217</v>
      </c>
      <c r="B1960" s="42" t="s">
        <v>4129</v>
      </c>
      <c r="C1960" s="42" t="s">
        <v>4130</v>
      </c>
    </row>
    <row r="1961" spans="1:3">
      <c r="A1961" s="42" t="s">
        <v>217</v>
      </c>
      <c r="B1961" s="42" t="s">
        <v>4131</v>
      </c>
      <c r="C1961" s="42" t="s">
        <v>4132</v>
      </c>
    </row>
    <row r="1962" spans="1:3">
      <c r="A1962" s="42" t="s">
        <v>217</v>
      </c>
      <c r="B1962" s="42" t="s">
        <v>4133</v>
      </c>
      <c r="C1962" s="42" t="s">
        <v>4134</v>
      </c>
    </row>
    <row r="1963" spans="1:3">
      <c r="A1963" s="42" t="s">
        <v>217</v>
      </c>
      <c r="B1963" s="42" t="s">
        <v>4135</v>
      </c>
      <c r="C1963" s="42" t="s">
        <v>4136</v>
      </c>
    </row>
    <row r="1964" spans="1:3">
      <c r="A1964" s="42" t="s">
        <v>217</v>
      </c>
      <c r="B1964" s="42" t="s">
        <v>4137</v>
      </c>
      <c r="C1964" s="42" t="s">
        <v>4138</v>
      </c>
    </row>
    <row r="1965" spans="1:3">
      <c r="A1965" s="42" t="s">
        <v>217</v>
      </c>
      <c r="B1965" s="42" t="s">
        <v>4139</v>
      </c>
      <c r="C1965" s="42" t="s">
        <v>4140</v>
      </c>
    </row>
    <row r="1966" spans="1:3">
      <c r="A1966" s="42" t="s">
        <v>217</v>
      </c>
      <c r="B1966" s="42" t="s">
        <v>4141</v>
      </c>
      <c r="C1966" s="42" t="s">
        <v>4142</v>
      </c>
    </row>
    <row r="1967" spans="1:3">
      <c r="A1967" s="42" t="s">
        <v>217</v>
      </c>
      <c r="B1967" s="42" t="s">
        <v>4143</v>
      </c>
      <c r="C1967" s="42" t="s">
        <v>4144</v>
      </c>
    </row>
    <row r="1968" spans="1:3">
      <c r="A1968" s="42" t="s">
        <v>217</v>
      </c>
      <c r="B1968" s="42" t="s">
        <v>4145</v>
      </c>
      <c r="C1968" s="42" t="s">
        <v>4146</v>
      </c>
    </row>
    <row r="1969" spans="1:3">
      <c r="A1969" s="42" t="s">
        <v>217</v>
      </c>
      <c r="B1969" s="42" t="s">
        <v>4147</v>
      </c>
      <c r="C1969" s="42" t="s">
        <v>4148</v>
      </c>
    </row>
    <row r="1970" spans="1:3">
      <c r="A1970" s="42" t="s">
        <v>217</v>
      </c>
      <c r="B1970" s="42" t="s">
        <v>4149</v>
      </c>
      <c r="C1970" s="42" t="s">
        <v>4150</v>
      </c>
    </row>
    <row r="1971" spans="1:3">
      <c r="A1971" s="42" t="s">
        <v>217</v>
      </c>
      <c r="B1971" s="42" t="s">
        <v>4151</v>
      </c>
      <c r="C1971" s="42" t="s">
        <v>4152</v>
      </c>
    </row>
    <row r="1972" spans="1:3">
      <c r="A1972" s="42" t="s">
        <v>217</v>
      </c>
      <c r="B1972" s="42" t="s">
        <v>4153</v>
      </c>
      <c r="C1972" s="42" t="s">
        <v>4154</v>
      </c>
    </row>
    <row r="1973" spans="1:3">
      <c r="A1973" s="42" t="s">
        <v>217</v>
      </c>
      <c r="B1973" s="42" t="s">
        <v>4155</v>
      </c>
      <c r="C1973" s="42" t="s">
        <v>4156</v>
      </c>
    </row>
    <row r="1974" spans="1:3">
      <c r="A1974" s="42" t="s">
        <v>217</v>
      </c>
      <c r="B1974" s="42" t="s">
        <v>4157</v>
      </c>
      <c r="C1974" s="42" t="s">
        <v>4158</v>
      </c>
    </row>
    <row r="1975" spans="1:3">
      <c r="A1975" s="42" t="s">
        <v>217</v>
      </c>
      <c r="B1975" s="42" t="s">
        <v>4159</v>
      </c>
      <c r="C1975" s="42" t="s">
        <v>4160</v>
      </c>
    </row>
    <row r="1976" spans="1:3">
      <c r="A1976" s="42" t="s">
        <v>217</v>
      </c>
      <c r="B1976" s="42" t="s">
        <v>4161</v>
      </c>
      <c r="C1976" s="42" t="s">
        <v>4162</v>
      </c>
    </row>
    <row r="1977" spans="1:3">
      <c r="A1977" s="42" t="s">
        <v>217</v>
      </c>
      <c r="B1977" s="42" t="s">
        <v>4163</v>
      </c>
      <c r="C1977" s="42" t="s">
        <v>4164</v>
      </c>
    </row>
    <row r="1978" spans="1:3">
      <c r="A1978" s="42" t="s">
        <v>217</v>
      </c>
      <c r="B1978" s="42" t="s">
        <v>4165</v>
      </c>
      <c r="C1978" s="42" t="s">
        <v>4166</v>
      </c>
    </row>
    <row r="1979" spans="1:3">
      <c r="A1979" s="42" t="s">
        <v>217</v>
      </c>
      <c r="B1979" s="42" t="s">
        <v>4167</v>
      </c>
      <c r="C1979" s="42" t="s">
        <v>4168</v>
      </c>
    </row>
    <row r="1980" spans="1:3">
      <c r="A1980" s="42" t="s">
        <v>217</v>
      </c>
      <c r="B1980" s="42" t="s">
        <v>4169</v>
      </c>
      <c r="C1980" s="42" t="s">
        <v>4170</v>
      </c>
    </row>
    <row r="1981" spans="1:3">
      <c r="A1981" s="42" t="s">
        <v>217</v>
      </c>
      <c r="B1981" s="42" t="s">
        <v>4171</v>
      </c>
      <c r="C1981" s="42" t="s">
        <v>4172</v>
      </c>
    </row>
    <row r="1982" spans="1:3">
      <c r="A1982" s="42" t="s">
        <v>217</v>
      </c>
      <c r="B1982" s="42" t="s">
        <v>4173</v>
      </c>
      <c r="C1982" s="42" t="s">
        <v>4174</v>
      </c>
    </row>
    <row r="1983" spans="1:3">
      <c r="A1983" s="42" t="s">
        <v>217</v>
      </c>
      <c r="B1983" s="42" t="s">
        <v>4175</v>
      </c>
      <c r="C1983" s="42" t="s">
        <v>4176</v>
      </c>
    </row>
    <row r="1984" spans="1:3">
      <c r="A1984" s="42" t="s">
        <v>217</v>
      </c>
      <c r="B1984" s="42" t="s">
        <v>4177</v>
      </c>
      <c r="C1984" s="42" t="s">
        <v>4178</v>
      </c>
    </row>
    <row r="1985" spans="1:3">
      <c r="A1985" s="42" t="s">
        <v>217</v>
      </c>
      <c r="B1985" s="42" t="s">
        <v>4179</v>
      </c>
      <c r="C1985" s="42" t="s">
        <v>4180</v>
      </c>
    </row>
    <row r="1986" spans="1:3">
      <c r="A1986" s="42" t="s">
        <v>217</v>
      </c>
      <c r="B1986" s="42" t="s">
        <v>4181</v>
      </c>
      <c r="C1986" s="42" t="s">
        <v>4182</v>
      </c>
    </row>
    <row r="1987" spans="1:3">
      <c r="A1987" s="42" t="s">
        <v>217</v>
      </c>
      <c r="B1987" s="42" t="s">
        <v>4183</v>
      </c>
      <c r="C1987" s="42" t="s">
        <v>4184</v>
      </c>
    </row>
    <row r="1988" spans="1:3">
      <c r="A1988" s="42" t="s">
        <v>217</v>
      </c>
      <c r="B1988" s="42" t="s">
        <v>4185</v>
      </c>
      <c r="C1988" s="42" t="s">
        <v>4186</v>
      </c>
    </row>
    <row r="1989" spans="1:3">
      <c r="A1989" s="42" t="s">
        <v>217</v>
      </c>
      <c r="B1989" s="42" t="s">
        <v>4187</v>
      </c>
      <c r="C1989" s="42" t="s">
        <v>4188</v>
      </c>
    </row>
    <row r="1990" spans="1:3">
      <c r="A1990" s="42" t="s">
        <v>217</v>
      </c>
      <c r="B1990" s="42" t="s">
        <v>4189</v>
      </c>
      <c r="C1990" s="42" t="s">
        <v>4190</v>
      </c>
    </row>
    <row r="1991" spans="1:3">
      <c r="A1991" s="42" t="s">
        <v>217</v>
      </c>
      <c r="B1991" s="42" t="s">
        <v>4191</v>
      </c>
      <c r="C1991" s="42" t="s">
        <v>4192</v>
      </c>
    </row>
    <row r="1992" spans="1:3">
      <c r="A1992" s="42" t="s">
        <v>217</v>
      </c>
      <c r="B1992" s="42" t="s">
        <v>4193</v>
      </c>
      <c r="C1992" s="42" t="s">
        <v>4194</v>
      </c>
    </row>
    <row r="1993" spans="1:3">
      <c r="A1993" s="42" t="s">
        <v>217</v>
      </c>
      <c r="B1993" s="42" t="s">
        <v>4195</v>
      </c>
      <c r="C1993" s="42" t="s">
        <v>4196</v>
      </c>
    </row>
    <row r="1994" spans="1:3">
      <c r="A1994" s="42" t="s">
        <v>217</v>
      </c>
      <c r="B1994" s="42" t="s">
        <v>4197</v>
      </c>
      <c r="C1994" s="42" t="s">
        <v>4198</v>
      </c>
    </row>
    <row r="1995" spans="1:3">
      <c r="A1995" s="42" t="s">
        <v>217</v>
      </c>
      <c r="B1995" s="42" t="s">
        <v>4199</v>
      </c>
      <c r="C1995" s="42" t="s">
        <v>4200</v>
      </c>
    </row>
    <row r="1996" spans="1:3">
      <c r="A1996" s="42" t="s">
        <v>217</v>
      </c>
      <c r="B1996" s="42" t="s">
        <v>4201</v>
      </c>
      <c r="C1996" s="42" t="s">
        <v>4202</v>
      </c>
    </row>
    <row r="1997" spans="1:3">
      <c r="A1997" s="42" t="s">
        <v>217</v>
      </c>
      <c r="B1997" s="42" t="s">
        <v>4203</v>
      </c>
      <c r="C1997" s="42" t="s">
        <v>4204</v>
      </c>
    </row>
    <row r="1998" spans="1:3">
      <c r="A1998" s="42" t="s">
        <v>217</v>
      </c>
      <c r="B1998" s="42" t="s">
        <v>4205</v>
      </c>
      <c r="C1998" s="42" t="s">
        <v>4206</v>
      </c>
    </row>
    <row r="1999" spans="1:3">
      <c r="A1999" s="42" t="s">
        <v>217</v>
      </c>
      <c r="B1999" s="42" t="s">
        <v>4207</v>
      </c>
      <c r="C1999" s="42" t="s">
        <v>4208</v>
      </c>
    </row>
    <row r="2000" spans="1:3">
      <c r="A2000" s="42" t="s">
        <v>217</v>
      </c>
      <c r="B2000" s="42" t="s">
        <v>4209</v>
      </c>
      <c r="C2000" s="42" t="s">
        <v>4210</v>
      </c>
    </row>
    <row r="2001" spans="1:3">
      <c r="A2001" s="42" t="s">
        <v>217</v>
      </c>
      <c r="B2001" s="42" t="s">
        <v>4211</v>
      </c>
      <c r="C2001" s="42" t="s">
        <v>4212</v>
      </c>
    </row>
    <row r="2002" spans="1:3">
      <c r="A2002" s="42" t="s">
        <v>217</v>
      </c>
      <c r="B2002" s="42" t="s">
        <v>4213</v>
      </c>
      <c r="C2002" s="42" t="s">
        <v>4214</v>
      </c>
    </row>
    <row r="2003" spans="1:3">
      <c r="A2003" s="42" t="s">
        <v>217</v>
      </c>
      <c r="B2003" s="42" t="s">
        <v>4215</v>
      </c>
      <c r="C2003" s="42" t="s">
        <v>4216</v>
      </c>
    </row>
    <row r="2004" spans="1:3">
      <c r="A2004" s="42" t="s">
        <v>217</v>
      </c>
      <c r="B2004" s="42" t="s">
        <v>4217</v>
      </c>
      <c r="C2004" s="42" t="s">
        <v>4218</v>
      </c>
    </row>
    <row r="2005" spans="1:3">
      <c r="A2005" s="42" t="s">
        <v>217</v>
      </c>
      <c r="B2005" s="42" t="s">
        <v>4219</v>
      </c>
      <c r="C2005" s="42" t="s">
        <v>4220</v>
      </c>
    </row>
    <row r="2006" spans="1:3">
      <c r="A2006" s="42" t="s">
        <v>217</v>
      </c>
      <c r="B2006" s="42" t="s">
        <v>4221</v>
      </c>
      <c r="C2006" s="42" t="s">
        <v>4222</v>
      </c>
    </row>
    <row r="2007" spans="1:3">
      <c r="A2007" s="42" t="s">
        <v>217</v>
      </c>
      <c r="B2007" s="42" t="s">
        <v>4223</v>
      </c>
      <c r="C2007" s="42" t="s">
        <v>4224</v>
      </c>
    </row>
    <row r="2008" spans="1:3">
      <c r="A2008" s="42" t="s">
        <v>217</v>
      </c>
      <c r="B2008" s="42" t="s">
        <v>4225</v>
      </c>
      <c r="C2008" s="42" t="s">
        <v>4226</v>
      </c>
    </row>
    <row r="2009" spans="1:3">
      <c r="A2009" s="42" t="s">
        <v>217</v>
      </c>
      <c r="B2009" s="42" t="s">
        <v>4227</v>
      </c>
      <c r="C2009" s="42" t="s">
        <v>4228</v>
      </c>
    </row>
    <row r="2010" spans="1:3">
      <c r="A2010" s="42" t="s">
        <v>217</v>
      </c>
      <c r="B2010" s="42" t="s">
        <v>4229</v>
      </c>
      <c r="C2010" s="42" t="s">
        <v>4230</v>
      </c>
    </row>
    <row r="2011" spans="1:3">
      <c r="A2011" s="42" t="s">
        <v>217</v>
      </c>
      <c r="B2011" s="42" t="s">
        <v>4231</v>
      </c>
      <c r="C2011" s="42" t="s">
        <v>4232</v>
      </c>
    </row>
    <row r="2012" spans="1:3">
      <c r="A2012" s="42" t="s">
        <v>217</v>
      </c>
      <c r="B2012" s="42" t="s">
        <v>4233</v>
      </c>
      <c r="C2012" s="42" t="s">
        <v>4234</v>
      </c>
    </row>
    <row r="2013" spans="1:3">
      <c r="A2013" s="42" t="s">
        <v>217</v>
      </c>
      <c r="B2013" s="42" t="s">
        <v>4235</v>
      </c>
      <c r="C2013" s="42" t="s">
        <v>4236</v>
      </c>
    </row>
    <row r="2014" spans="1:3">
      <c r="A2014" s="42" t="s">
        <v>217</v>
      </c>
      <c r="B2014" s="42" t="s">
        <v>4237</v>
      </c>
      <c r="C2014" s="42" t="s">
        <v>4238</v>
      </c>
    </row>
    <row r="2015" spans="1:3">
      <c r="A2015" s="42" t="s">
        <v>217</v>
      </c>
      <c r="B2015" s="42" t="s">
        <v>4239</v>
      </c>
      <c r="C2015" s="42" t="s">
        <v>4240</v>
      </c>
    </row>
    <row r="2016" spans="1:3">
      <c r="A2016" s="42" t="s">
        <v>217</v>
      </c>
      <c r="B2016" s="42" t="s">
        <v>4241</v>
      </c>
      <c r="C2016" s="42" t="s">
        <v>4242</v>
      </c>
    </row>
    <row r="2017" spans="1:3">
      <c r="A2017" s="42" t="s">
        <v>217</v>
      </c>
      <c r="B2017" s="42" t="s">
        <v>4243</v>
      </c>
      <c r="C2017" s="42" t="s">
        <v>4244</v>
      </c>
    </row>
    <row r="2018" spans="1:3">
      <c r="A2018" s="42" t="s">
        <v>217</v>
      </c>
      <c r="B2018" s="42" t="s">
        <v>4245</v>
      </c>
      <c r="C2018" s="42" t="s">
        <v>4246</v>
      </c>
    </row>
    <row r="2019" spans="1:3">
      <c r="A2019" s="42" t="s">
        <v>217</v>
      </c>
      <c r="B2019" s="42" t="s">
        <v>4247</v>
      </c>
      <c r="C2019" s="42" t="s">
        <v>4248</v>
      </c>
    </row>
    <row r="2020" spans="1:3">
      <c r="A2020" s="42" t="s">
        <v>217</v>
      </c>
      <c r="B2020" s="42" t="s">
        <v>4249</v>
      </c>
      <c r="C2020" s="42" t="s">
        <v>4250</v>
      </c>
    </row>
    <row r="2021" spans="1:3">
      <c r="A2021" s="42" t="s">
        <v>217</v>
      </c>
      <c r="B2021" s="42" t="s">
        <v>4251</v>
      </c>
      <c r="C2021" s="42" t="s">
        <v>4252</v>
      </c>
    </row>
    <row r="2022" spans="1:3">
      <c r="A2022" s="42" t="s">
        <v>217</v>
      </c>
      <c r="B2022" s="42" t="s">
        <v>4253</v>
      </c>
      <c r="C2022" s="42" t="s">
        <v>4254</v>
      </c>
    </row>
    <row r="2023" spans="1:3">
      <c r="A2023" s="42" t="s">
        <v>217</v>
      </c>
      <c r="B2023" s="42" t="s">
        <v>4255</v>
      </c>
      <c r="C2023" s="42" t="s">
        <v>4256</v>
      </c>
    </row>
    <row r="2024" spans="1:3">
      <c r="A2024" s="42" t="s">
        <v>217</v>
      </c>
      <c r="B2024" s="42" t="s">
        <v>4257</v>
      </c>
      <c r="C2024" s="42" t="s">
        <v>4258</v>
      </c>
    </row>
    <row r="2025" spans="1:3">
      <c r="A2025" s="42" t="s">
        <v>217</v>
      </c>
      <c r="B2025" s="42" t="s">
        <v>4259</v>
      </c>
      <c r="C2025" s="42" t="s">
        <v>4260</v>
      </c>
    </row>
    <row r="2026" spans="1:3">
      <c r="A2026" s="42" t="s">
        <v>217</v>
      </c>
      <c r="B2026" s="42" t="s">
        <v>4261</v>
      </c>
      <c r="C2026" s="42" t="s">
        <v>4262</v>
      </c>
    </row>
    <row r="2027" spans="1:3">
      <c r="A2027" s="42" t="s">
        <v>217</v>
      </c>
      <c r="B2027" s="42" t="s">
        <v>4263</v>
      </c>
      <c r="C2027" s="42" t="s">
        <v>4264</v>
      </c>
    </row>
    <row r="2028" spans="1:3">
      <c r="A2028" s="42" t="s">
        <v>217</v>
      </c>
      <c r="B2028" s="42" t="s">
        <v>4265</v>
      </c>
      <c r="C2028" s="42" t="s">
        <v>4266</v>
      </c>
    </row>
    <row r="2029" spans="1:3">
      <c r="A2029" s="42" t="s">
        <v>217</v>
      </c>
      <c r="B2029" s="42" t="s">
        <v>4267</v>
      </c>
      <c r="C2029" s="42" t="s">
        <v>4268</v>
      </c>
    </row>
    <row r="2030" spans="1:3">
      <c r="A2030" s="42" t="s">
        <v>217</v>
      </c>
      <c r="B2030" s="42" t="s">
        <v>4269</v>
      </c>
      <c r="C2030" s="42" t="s">
        <v>4270</v>
      </c>
    </row>
    <row r="2031" spans="1:3">
      <c r="A2031" s="42" t="s">
        <v>217</v>
      </c>
      <c r="B2031" s="42" t="s">
        <v>4271</v>
      </c>
      <c r="C2031" s="42" t="s">
        <v>4272</v>
      </c>
    </row>
    <row r="2032" spans="1:3">
      <c r="A2032" s="42" t="s">
        <v>217</v>
      </c>
      <c r="B2032" s="42" t="s">
        <v>4273</v>
      </c>
      <c r="C2032" s="42" t="s">
        <v>4274</v>
      </c>
    </row>
    <row r="2033" spans="1:3">
      <c r="A2033" s="42" t="s">
        <v>217</v>
      </c>
      <c r="B2033" s="42" t="s">
        <v>4275</v>
      </c>
      <c r="C2033" s="42" t="s">
        <v>4276</v>
      </c>
    </row>
    <row r="2034" spans="1:3">
      <c r="A2034" s="42" t="s">
        <v>217</v>
      </c>
      <c r="B2034" s="42" t="s">
        <v>4277</v>
      </c>
      <c r="C2034" s="42" t="s">
        <v>4278</v>
      </c>
    </row>
    <row r="2035" spans="1:3">
      <c r="A2035" s="42" t="s">
        <v>217</v>
      </c>
      <c r="B2035" s="42" t="s">
        <v>4279</v>
      </c>
      <c r="C2035" s="42" t="s">
        <v>4280</v>
      </c>
    </row>
    <row r="2036" spans="1:3">
      <c r="A2036" s="42" t="s">
        <v>217</v>
      </c>
      <c r="B2036" s="42" t="s">
        <v>4281</v>
      </c>
      <c r="C2036" s="42" t="s">
        <v>4282</v>
      </c>
    </row>
    <row r="2037" spans="1:3">
      <c r="A2037" s="42" t="s">
        <v>217</v>
      </c>
      <c r="B2037" s="42" t="s">
        <v>4283</v>
      </c>
      <c r="C2037" s="42" t="s">
        <v>4284</v>
      </c>
    </row>
    <row r="2038" spans="1:3">
      <c r="A2038" s="42" t="s">
        <v>217</v>
      </c>
      <c r="B2038" s="42" t="s">
        <v>4285</v>
      </c>
      <c r="C2038" s="42" t="s">
        <v>4286</v>
      </c>
    </row>
    <row r="2039" spans="1:3">
      <c r="A2039" s="42" t="s">
        <v>217</v>
      </c>
      <c r="B2039" s="42" t="s">
        <v>4287</v>
      </c>
      <c r="C2039" s="42" t="s">
        <v>4288</v>
      </c>
    </row>
    <row r="2040" spans="1:3">
      <c r="A2040" s="42" t="s">
        <v>217</v>
      </c>
      <c r="B2040" s="42" t="s">
        <v>4289</v>
      </c>
      <c r="C2040" s="42" t="s">
        <v>4290</v>
      </c>
    </row>
    <row r="2041" spans="1:3">
      <c r="A2041" s="42" t="s">
        <v>217</v>
      </c>
      <c r="B2041" s="42" t="s">
        <v>4291</v>
      </c>
      <c r="C2041" s="42" t="s">
        <v>4292</v>
      </c>
    </row>
    <row r="2042" spans="1:3">
      <c r="A2042" s="42" t="s">
        <v>217</v>
      </c>
      <c r="B2042" s="42" t="s">
        <v>4293</v>
      </c>
      <c r="C2042" s="42" t="s">
        <v>4294</v>
      </c>
    </row>
    <row r="2043" spans="1:3">
      <c r="A2043" s="42" t="s">
        <v>217</v>
      </c>
      <c r="B2043" s="42" t="s">
        <v>4295</v>
      </c>
      <c r="C2043" s="42" t="s">
        <v>4296</v>
      </c>
    </row>
    <row r="2044" spans="1:3">
      <c r="A2044" s="42" t="s">
        <v>217</v>
      </c>
      <c r="B2044" s="42" t="s">
        <v>4297</v>
      </c>
      <c r="C2044" s="42" t="s">
        <v>4298</v>
      </c>
    </row>
    <row r="2045" spans="1:3">
      <c r="A2045" s="42" t="s">
        <v>217</v>
      </c>
      <c r="B2045" s="42" t="s">
        <v>4299</v>
      </c>
      <c r="C2045" s="42" t="s">
        <v>4300</v>
      </c>
    </row>
    <row r="2046" spans="1:3">
      <c r="A2046" s="42" t="s">
        <v>217</v>
      </c>
      <c r="B2046" s="42" t="s">
        <v>4301</v>
      </c>
      <c r="C2046" s="42" t="s">
        <v>4302</v>
      </c>
    </row>
    <row r="2047" spans="1:3">
      <c r="A2047" s="42" t="s">
        <v>217</v>
      </c>
      <c r="B2047" s="42" t="s">
        <v>4303</v>
      </c>
      <c r="C2047" s="42" t="s">
        <v>4304</v>
      </c>
    </row>
    <row r="2048" spans="1:3">
      <c r="A2048" s="42" t="s">
        <v>217</v>
      </c>
      <c r="B2048" s="42" t="s">
        <v>4305</v>
      </c>
      <c r="C2048" s="42" t="s">
        <v>4306</v>
      </c>
    </row>
    <row r="2049" spans="1:3">
      <c r="A2049" s="42" t="s">
        <v>217</v>
      </c>
      <c r="B2049" s="42" t="s">
        <v>4307</v>
      </c>
      <c r="C2049" s="42" t="s">
        <v>4308</v>
      </c>
    </row>
    <row r="2050" spans="1:3">
      <c r="A2050" s="42" t="s">
        <v>217</v>
      </c>
      <c r="B2050" s="42" t="s">
        <v>4309</v>
      </c>
      <c r="C2050" s="42" t="s">
        <v>4310</v>
      </c>
    </row>
    <row r="2051" spans="1:3">
      <c r="A2051" s="42" t="s">
        <v>217</v>
      </c>
      <c r="B2051" s="42" t="s">
        <v>4311</v>
      </c>
      <c r="C2051" s="42" t="s">
        <v>4312</v>
      </c>
    </row>
    <row r="2052" spans="1:3">
      <c r="A2052" s="42" t="s">
        <v>217</v>
      </c>
      <c r="B2052" s="42" t="s">
        <v>4313</v>
      </c>
      <c r="C2052" s="42" t="s">
        <v>4314</v>
      </c>
    </row>
    <row r="2053" spans="1:3">
      <c r="A2053" s="42" t="s">
        <v>217</v>
      </c>
      <c r="B2053" s="42" t="s">
        <v>4315</v>
      </c>
      <c r="C2053" s="42" t="s">
        <v>4316</v>
      </c>
    </row>
    <row r="2054" spans="1:3">
      <c r="A2054" s="42" t="s">
        <v>217</v>
      </c>
      <c r="B2054" s="42" t="s">
        <v>4317</v>
      </c>
      <c r="C2054" s="42" t="s">
        <v>4318</v>
      </c>
    </row>
    <row r="2055" spans="1:3">
      <c r="A2055" s="42" t="s">
        <v>217</v>
      </c>
      <c r="B2055" s="42" t="s">
        <v>4319</v>
      </c>
      <c r="C2055" s="42" t="s">
        <v>4320</v>
      </c>
    </row>
    <row r="2056" spans="1:3">
      <c r="A2056" s="42" t="s">
        <v>217</v>
      </c>
      <c r="B2056" s="42" t="s">
        <v>4321</v>
      </c>
      <c r="C2056" s="42" t="s">
        <v>4322</v>
      </c>
    </row>
    <row r="2057" spans="1:3">
      <c r="A2057" s="42" t="s">
        <v>217</v>
      </c>
      <c r="B2057" s="42" t="s">
        <v>4323</v>
      </c>
      <c r="C2057" s="42" t="s">
        <v>4324</v>
      </c>
    </row>
    <row r="2058" spans="1:3">
      <c r="A2058" s="42" t="s">
        <v>217</v>
      </c>
      <c r="B2058" s="42" t="s">
        <v>4325</v>
      </c>
      <c r="C2058" s="42" t="s">
        <v>4326</v>
      </c>
    </row>
    <row r="2059" spans="1:3">
      <c r="A2059" s="42" t="s">
        <v>217</v>
      </c>
      <c r="B2059" s="42" t="s">
        <v>4327</v>
      </c>
      <c r="C2059" s="42" t="s">
        <v>4328</v>
      </c>
    </row>
    <row r="2060" spans="1:3">
      <c r="A2060" s="42" t="s">
        <v>217</v>
      </c>
      <c r="B2060" s="42" t="s">
        <v>4329</v>
      </c>
      <c r="C2060" s="42" t="s">
        <v>4330</v>
      </c>
    </row>
    <row r="2061" spans="1:3">
      <c r="A2061" s="42" t="s">
        <v>217</v>
      </c>
      <c r="B2061" s="42" t="s">
        <v>4331</v>
      </c>
      <c r="C2061" s="42" t="s">
        <v>4332</v>
      </c>
    </row>
    <row r="2062" spans="1:3">
      <c r="A2062" s="42" t="s">
        <v>217</v>
      </c>
      <c r="B2062" s="42" t="s">
        <v>4333</v>
      </c>
      <c r="C2062" s="42" t="s">
        <v>4334</v>
      </c>
    </row>
    <row r="2063" spans="1:3">
      <c r="A2063" s="42" t="s">
        <v>217</v>
      </c>
      <c r="B2063" s="42" t="s">
        <v>4335</v>
      </c>
      <c r="C2063" s="42" t="s">
        <v>4336</v>
      </c>
    </row>
    <row r="2064" spans="1:3">
      <c r="A2064" s="42" t="s">
        <v>217</v>
      </c>
      <c r="B2064" s="42" t="s">
        <v>4337</v>
      </c>
      <c r="C2064" s="42" t="s">
        <v>4338</v>
      </c>
    </row>
    <row r="2065" spans="1:3">
      <c r="A2065" s="42" t="s">
        <v>217</v>
      </c>
      <c r="B2065" s="42" t="s">
        <v>4339</v>
      </c>
      <c r="C2065" s="42" t="s">
        <v>4340</v>
      </c>
    </row>
    <row r="2066" spans="1:3">
      <c r="A2066" s="42" t="s">
        <v>217</v>
      </c>
      <c r="B2066" s="42" t="s">
        <v>4341</v>
      </c>
      <c r="C2066" s="42" t="s">
        <v>4342</v>
      </c>
    </row>
    <row r="2067" spans="1:3">
      <c r="A2067" s="42" t="s">
        <v>217</v>
      </c>
      <c r="B2067" s="42" t="s">
        <v>4343</v>
      </c>
      <c r="C2067" s="42" t="s">
        <v>4344</v>
      </c>
    </row>
    <row r="2068" spans="1:3">
      <c r="A2068" s="42" t="s">
        <v>217</v>
      </c>
      <c r="B2068" s="42" t="s">
        <v>4345</v>
      </c>
      <c r="C2068" s="42" t="s">
        <v>4346</v>
      </c>
    </row>
    <row r="2069" spans="1:3">
      <c r="A2069" s="42" t="s">
        <v>217</v>
      </c>
      <c r="B2069" s="42" t="s">
        <v>4347</v>
      </c>
      <c r="C2069" s="42" t="s">
        <v>4348</v>
      </c>
    </row>
    <row r="2070" spans="1:3">
      <c r="A2070" s="42" t="s">
        <v>217</v>
      </c>
      <c r="B2070" s="42" t="s">
        <v>4349</v>
      </c>
      <c r="C2070" s="42" t="s">
        <v>4350</v>
      </c>
    </row>
    <row r="2071" spans="1:3">
      <c r="A2071" s="42" t="s">
        <v>217</v>
      </c>
      <c r="B2071" s="42" t="s">
        <v>4351</v>
      </c>
      <c r="C2071" s="42" t="s">
        <v>4352</v>
      </c>
    </row>
    <row r="2072" spans="1:3">
      <c r="A2072" s="42" t="s">
        <v>217</v>
      </c>
      <c r="B2072" s="42" t="s">
        <v>4353</v>
      </c>
      <c r="C2072" s="42" t="s">
        <v>4354</v>
      </c>
    </row>
    <row r="2073" spans="1:3">
      <c r="A2073" s="42" t="s">
        <v>217</v>
      </c>
      <c r="B2073" s="42" t="s">
        <v>4355</v>
      </c>
      <c r="C2073" s="42" t="s">
        <v>4356</v>
      </c>
    </row>
    <row r="2074" spans="1:3">
      <c r="A2074" s="42" t="s">
        <v>217</v>
      </c>
      <c r="B2074" s="42" t="s">
        <v>4357</v>
      </c>
      <c r="C2074" s="42" t="s">
        <v>4358</v>
      </c>
    </row>
    <row r="2075" spans="1:3">
      <c r="A2075" s="42" t="s">
        <v>217</v>
      </c>
      <c r="B2075" s="42" t="s">
        <v>4359</v>
      </c>
      <c r="C2075" s="42" t="s">
        <v>4360</v>
      </c>
    </row>
    <row r="2076" spans="1:3">
      <c r="A2076" s="42" t="s">
        <v>217</v>
      </c>
      <c r="B2076" s="42" t="s">
        <v>4361</v>
      </c>
      <c r="C2076" s="42" t="s">
        <v>4362</v>
      </c>
    </row>
    <row r="2077" spans="1:3">
      <c r="A2077" s="42" t="s">
        <v>217</v>
      </c>
      <c r="B2077" s="42" t="s">
        <v>4363</v>
      </c>
      <c r="C2077" s="42" t="s">
        <v>4364</v>
      </c>
    </row>
    <row r="2078" spans="1:3">
      <c r="A2078" s="42" t="s">
        <v>217</v>
      </c>
      <c r="B2078" s="42" t="s">
        <v>4365</v>
      </c>
      <c r="C2078" s="42" t="s">
        <v>4366</v>
      </c>
    </row>
    <row r="2079" spans="1:3">
      <c r="A2079" s="42" t="s">
        <v>217</v>
      </c>
      <c r="B2079" s="42" t="s">
        <v>4367</v>
      </c>
      <c r="C2079" s="42" t="s">
        <v>4368</v>
      </c>
    </row>
    <row r="2080" spans="1:3">
      <c r="A2080" s="42" t="s">
        <v>217</v>
      </c>
      <c r="B2080" s="42" t="s">
        <v>4369</v>
      </c>
      <c r="C2080" s="42" t="s">
        <v>4370</v>
      </c>
    </row>
    <row r="2081" spans="1:3">
      <c r="A2081" s="42" t="s">
        <v>217</v>
      </c>
      <c r="B2081" s="42" t="s">
        <v>4371</v>
      </c>
      <c r="C2081" s="42" t="s">
        <v>4372</v>
      </c>
    </row>
    <row r="2082" spans="1:3">
      <c r="A2082" s="42" t="s">
        <v>217</v>
      </c>
      <c r="B2082" s="42" t="s">
        <v>4373</v>
      </c>
      <c r="C2082" s="42" t="s">
        <v>4374</v>
      </c>
    </row>
    <row r="2083" spans="1:3">
      <c r="A2083" s="42" t="s">
        <v>217</v>
      </c>
      <c r="B2083" s="42" t="s">
        <v>4375</v>
      </c>
      <c r="C2083" s="42" t="s">
        <v>4376</v>
      </c>
    </row>
    <row r="2084" spans="1:3">
      <c r="A2084" s="42" t="s">
        <v>217</v>
      </c>
      <c r="B2084" s="42" t="s">
        <v>4377</v>
      </c>
      <c r="C2084" s="42" t="s">
        <v>4378</v>
      </c>
    </row>
    <row r="2085" spans="1:3">
      <c r="A2085" s="42" t="s">
        <v>217</v>
      </c>
      <c r="B2085" s="42" t="s">
        <v>4379</v>
      </c>
      <c r="C2085" s="42" t="s">
        <v>4380</v>
      </c>
    </row>
    <row r="2086" spans="1:3">
      <c r="A2086" s="42" t="s">
        <v>217</v>
      </c>
      <c r="B2086" s="42" t="s">
        <v>4381</v>
      </c>
      <c r="C2086" s="42" t="s">
        <v>4382</v>
      </c>
    </row>
    <row r="2087" spans="1:3">
      <c r="A2087" s="42" t="s">
        <v>217</v>
      </c>
      <c r="B2087" s="42" t="s">
        <v>4383</v>
      </c>
      <c r="C2087" s="42" t="s">
        <v>4384</v>
      </c>
    </row>
    <row r="2088" spans="1:3">
      <c r="A2088" s="42" t="s">
        <v>217</v>
      </c>
      <c r="B2088" s="42" t="s">
        <v>4385</v>
      </c>
      <c r="C2088" s="42" t="s">
        <v>4386</v>
      </c>
    </row>
    <row r="2089" spans="1:3">
      <c r="A2089" s="42" t="s">
        <v>217</v>
      </c>
      <c r="B2089" s="42" t="s">
        <v>4387</v>
      </c>
      <c r="C2089" s="42" t="s">
        <v>4388</v>
      </c>
    </row>
    <row r="2090" spans="1:3">
      <c r="A2090" s="42" t="s">
        <v>217</v>
      </c>
      <c r="B2090" s="42" t="s">
        <v>4389</v>
      </c>
      <c r="C2090" s="42" t="s">
        <v>4390</v>
      </c>
    </row>
    <row r="2091" spans="1:3">
      <c r="A2091" s="42" t="s">
        <v>217</v>
      </c>
      <c r="B2091" s="42" t="s">
        <v>4391</v>
      </c>
      <c r="C2091" s="42" t="s">
        <v>4392</v>
      </c>
    </row>
    <row r="2092" spans="1:3">
      <c r="A2092" s="42" t="s">
        <v>217</v>
      </c>
      <c r="B2092" s="42" t="s">
        <v>4393</v>
      </c>
      <c r="C2092" s="42" t="s">
        <v>4394</v>
      </c>
    </row>
    <row r="2093" spans="1:3">
      <c r="A2093" s="42" t="s">
        <v>217</v>
      </c>
      <c r="B2093" s="42" t="s">
        <v>4395</v>
      </c>
      <c r="C2093" s="42" t="s">
        <v>4396</v>
      </c>
    </row>
    <row r="2094" spans="1:3">
      <c r="A2094" s="42" t="s">
        <v>217</v>
      </c>
      <c r="B2094" s="42" t="s">
        <v>4397</v>
      </c>
      <c r="C2094" s="42" t="s">
        <v>4398</v>
      </c>
    </row>
    <row r="2095" spans="1:3">
      <c r="A2095" s="42" t="s">
        <v>217</v>
      </c>
      <c r="B2095" s="42" t="s">
        <v>4399</v>
      </c>
      <c r="C2095" s="42" t="s">
        <v>4400</v>
      </c>
    </row>
    <row r="2096" spans="1:3">
      <c r="A2096" s="42" t="s">
        <v>217</v>
      </c>
      <c r="B2096" s="42" t="s">
        <v>4401</v>
      </c>
      <c r="C2096" s="42" t="s">
        <v>4402</v>
      </c>
    </row>
    <row r="2097" spans="1:3">
      <c r="A2097" s="42" t="s">
        <v>217</v>
      </c>
      <c r="B2097" s="42" t="s">
        <v>4403</v>
      </c>
      <c r="C2097" s="42" t="s">
        <v>4404</v>
      </c>
    </row>
    <row r="2098" spans="1:3">
      <c r="A2098" s="42" t="s">
        <v>217</v>
      </c>
      <c r="B2098" s="42" t="s">
        <v>4405</v>
      </c>
      <c r="C2098" s="42" t="s">
        <v>4406</v>
      </c>
    </row>
    <row r="2099" spans="1:3">
      <c r="A2099" s="42" t="s">
        <v>217</v>
      </c>
      <c r="B2099" s="42" t="s">
        <v>4407</v>
      </c>
      <c r="C2099" s="42" t="s">
        <v>4408</v>
      </c>
    </row>
    <row r="2100" spans="1:3">
      <c r="A2100" s="42" t="s">
        <v>217</v>
      </c>
      <c r="B2100" s="42" t="s">
        <v>4409</v>
      </c>
      <c r="C2100" s="42" t="s">
        <v>4410</v>
      </c>
    </row>
    <row r="2101" spans="1:3">
      <c r="A2101" s="42" t="s">
        <v>217</v>
      </c>
      <c r="B2101" s="42" t="s">
        <v>4411</v>
      </c>
      <c r="C2101" s="42" t="s">
        <v>4412</v>
      </c>
    </row>
    <row r="2102" spans="1:3">
      <c r="A2102" s="42" t="s">
        <v>217</v>
      </c>
      <c r="B2102" s="42" t="s">
        <v>4413</v>
      </c>
      <c r="C2102" s="42" t="s">
        <v>4414</v>
      </c>
    </row>
    <row r="2103" spans="1:3">
      <c r="A2103" s="42" t="s">
        <v>217</v>
      </c>
      <c r="B2103" s="42" t="s">
        <v>4415</v>
      </c>
      <c r="C2103" s="42" t="s">
        <v>4416</v>
      </c>
    </row>
    <row r="2104" spans="1:3">
      <c r="A2104" s="42" t="s">
        <v>217</v>
      </c>
      <c r="B2104" s="42" t="s">
        <v>4417</v>
      </c>
      <c r="C2104" s="42" t="s">
        <v>4418</v>
      </c>
    </row>
    <row r="2105" spans="1:3">
      <c r="A2105" s="42" t="s">
        <v>217</v>
      </c>
      <c r="B2105" s="42" t="s">
        <v>4419</v>
      </c>
      <c r="C2105" s="42" t="s">
        <v>4420</v>
      </c>
    </row>
    <row r="2106" spans="1:3">
      <c r="A2106" s="42" t="s">
        <v>217</v>
      </c>
      <c r="B2106" s="42" t="s">
        <v>4421</v>
      </c>
      <c r="C2106" s="42" t="s">
        <v>4422</v>
      </c>
    </row>
    <row r="2107" spans="1:3">
      <c r="A2107" s="42" t="s">
        <v>217</v>
      </c>
      <c r="B2107" s="42" t="s">
        <v>4423</v>
      </c>
      <c r="C2107" s="42" t="s">
        <v>4424</v>
      </c>
    </row>
    <row r="2108" spans="1:3">
      <c r="A2108" s="42" t="s">
        <v>217</v>
      </c>
      <c r="B2108" s="42" t="s">
        <v>4425</v>
      </c>
      <c r="C2108" s="42" t="s">
        <v>4426</v>
      </c>
    </row>
    <row r="2109" spans="1:3">
      <c r="A2109" s="42" t="s">
        <v>217</v>
      </c>
      <c r="B2109" s="42" t="s">
        <v>4427</v>
      </c>
      <c r="C2109" s="42" t="s">
        <v>4428</v>
      </c>
    </row>
    <row r="2110" spans="1:3">
      <c r="A2110" s="42" t="s">
        <v>217</v>
      </c>
      <c r="B2110" s="42" t="s">
        <v>4429</v>
      </c>
      <c r="C2110" s="42" t="s">
        <v>4430</v>
      </c>
    </row>
    <row r="2111" spans="1:3">
      <c r="A2111" s="42" t="s">
        <v>217</v>
      </c>
      <c r="B2111" s="42" t="s">
        <v>4431</v>
      </c>
      <c r="C2111" s="42" t="s">
        <v>4432</v>
      </c>
    </row>
    <row r="2112" spans="1:3">
      <c r="A2112" s="42" t="s">
        <v>217</v>
      </c>
      <c r="B2112" s="42" t="s">
        <v>4433</v>
      </c>
      <c r="C2112" s="42" t="s">
        <v>4434</v>
      </c>
    </row>
    <row r="2113" spans="1:3">
      <c r="A2113" s="42" t="s">
        <v>217</v>
      </c>
      <c r="B2113" s="42" t="s">
        <v>4435</v>
      </c>
      <c r="C2113" s="42" t="s">
        <v>4436</v>
      </c>
    </row>
    <row r="2114" spans="1:3">
      <c r="A2114" s="42" t="s">
        <v>217</v>
      </c>
      <c r="B2114" s="42" t="s">
        <v>4437</v>
      </c>
      <c r="C2114" s="42" t="s">
        <v>4438</v>
      </c>
    </row>
    <row r="2115" spans="1:3">
      <c r="A2115" s="42" t="s">
        <v>217</v>
      </c>
      <c r="B2115" s="42" t="s">
        <v>4439</v>
      </c>
      <c r="C2115" s="42" t="s">
        <v>4440</v>
      </c>
    </row>
    <row r="2116" spans="1:3">
      <c r="A2116" s="42" t="s">
        <v>217</v>
      </c>
      <c r="B2116" s="42" t="s">
        <v>4441</v>
      </c>
      <c r="C2116" s="42" t="s">
        <v>4442</v>
      </c>
    </row>
    <row r="2117" spans="1:3">
      <c r="A2117" s="42" t="s">
        <v>217</v>
      </c>
      <c r="B2117" s="42" t="s">
        <v>4443</v>
      </c>
      <c r="C2117" s="42" t="s">
        <v>4444</v>
      </c>
    </row>
    <row r="2118" spans="1:3">
      <c r="A2118" s="42" t="s">
        <v>217</v>
      </c>
      <c r="B2118" s="42" t="s">
        <v>4445</v>
      </c>
      <c r="C2118" s="42" t="s">
        <v>4446</v>
      </c>
    </row>
    <row r="2119" spans="1:3">
      <c r="A2119" s="42" t="s">
        <v>217</v>
      </c>
      <c r="B2119" s="42" t="s">
        <v>4447</v>
      </c>
      <c r="C2119" s="42" t="s">
        <v>4448</v>
      </c>
    </row>
    <row r="2120" spans="1:3">
      <c r="A2120" s="42" t="s">
        <v>217</v>
      </c>
      <c r="B2120" s="42" t="s">
        <v>4449</v>
      </c>
      <c r="C2120" s="42" t="s">
        <v>4450</v>
      </c>
    </row>
    <row r="2121" spans="1:3">
      <c r="A2121" s="42" t="s">
        <v>217</v>
      </c>
      <c r="B2121" s="42" t="s">
        <v>4451</v>
      </c>
      <c r="C2121" s="42" t="s">
        <v>4452</v>
      </c>
    </row>
    <row r="2122" spans="1:3">
      <c r="A2122" s="42" t="s">
        <v>217</v>
      </c>
      <c r="B2122" s="42" t="s">
        <v>4453</v>
      </c>
      <c r="C2122" s="42" t="s">
        <v>4454</v>
      </c>
    </row>
    <row r="2123" spans="1:3">
      <c r="A2123" s="42" t="s">
        <v>217</v>
      </c>
      <c r="B2123" s="42" t="s">
        <v>4455</v>
      </c>
      <c r="C2123" s="42" t="s">
        <v>4456</v>
      </c>
    </row>
    <row r="2124" spans="1:3">
      <c r="A2124" s="42" t="s">
        <v>217</v>
      </c>
      <c r="B2124" s="42" t="s">
        <v>4457</v>
      </c>
      <c r="C2124" s="42" t="s">
        <v>4458</v>
      </c>
    </row>
    <row r="2125" spans="1:3">
      <c r="A2125" s="42" t="s">
        <v>217</v>
      </c>
      <c r="B2125" s="42" t="s">
        <v>4459</v>
      </c>
      <c r="C2125" s="42" t="s">
        <v>4460</v>
      </c>
    </row>
    <row r="2126" spans="1:3">
      <c r="A2126" s="42" t="s">
        <v>217</v>
      </c>
      <c r="B2126" s="42" t="s">
        <v>4461</v>
      </c>
      <c r="C2126" s="42" t="s">
        <v>4462</v>
      </c>
    </row>
    <row r="2127" spans="1:3">
      <c r="A2127" s="42" t="s">
        <v>217</v>
      </c>
      <c r="B2127" s="42" t="s">
        <v>4463</v>
      </c>
      <c r="C2127" s="42" t="s">
        <v>4464</v>
      </c>
    </row>
    <row r="2128" spans="1:3">
      <c r="A2128" s="42" t="s">
        <v>217</v>
      </c>
      <c r="B2128" s="42" t="s">
        <v>4465</v>
      </c>
      <c r="C2128" s="42" t="s">
        <v>4466</v>
      </c>
    </row>
    <row r="2129" spans="1:3">
      <c r="A2129" s="42" t="s">
        <v>217</v>
      </c>
      <c r="B2129" s="42" t="s">
        <v>4467</v>
      </c>
      <c r="C2129" s="42" t="s">
        <v>4468</v>
      </c>
    </row>
    <row r="2130" spans="1:3">
      <c r="A2130" s="42" t="s">
        <v>217</v>
      </c>
      <c r="B2130" s="42" t="s">
        <v>4469</v>
      </c>
      <c r="C2130" s="42" t="s">
        <v>4470</v>
      </c>
    </row>
    <row r="2131" spans="1:3">
      <c r="A2131" s="42" t="s">
        <v>217</v>
      </c>
      <c r="B2131" s="42" t="s">
        <v>4471</v>
      </c>
      <c r="C2131" s="42" t="s">
        <v>4472</v>
      </c>
    </row>
    <row r="2132" spans="1:3">
      <c r="A2132" s="42" t="s">
        <v>217</v>
      </c>
      <c r="B2132" s="42" t="s">
        <v>4473</v>
      </c>
      <c r="C2132" s="42" t="s">
        <v>4474</v>
      </c>
    </row>
    <row r="2133" spans="1:3">
      <c r="A2133" s="42" t="s">
        <v>217</v>
      </c>
      <c r="B2133" s="42" t="s">
        <v>4475</v>
      </c>
      <c r="C2133" s="42" t="s">
        <v>4476</v>
      </c>
    </row>
    <row r="2134" spans="1:3">
      <c r="A2134" s="42" t="s">
        <v>217</v>
      </c>
      <c r="B2134" s="42" t="s">
        <v>4477</v>
      </c>
      <c r="C2134" s="42" t="s">
        <v>4478</v>
      </c>
    </row>
    <row r="2135" spans="1:3">
      <c r="A2135" s="42" t="s">
        <v>217</v>
      </c>
      <c r="B2135" s="42" t="s">
        <v>4479</v>
      </c>
      <c r="C2135" s="42" t="s">
        <v>4480</v>
      </c>
    </row>
    <row r="2136" spans="1:3">
      <c r="A2136" s="42" t="s">
        <v>217</v>
      </c>
      <c r="B2136" s="42" t="s">
        <v>4481</v>
      </c>
      <c r="C2136" s="42" t="s">
        <v>4482</v>
      </c>
    </row>
    <row r="2137" spans="1:3">
      <c r="A2137" s="42" t="s">
        <v>217</v>
      </c>
      <c r="B2137" s="42" t="s">
        <v>4483</v>
      </c>
      <c r="C2137" s="42" t="s">
        <v>4484</v>
      </c>
    </row>
    <row r="2138" spans="1:3">
      <c r="A2138" s="42" t="s">
        <v>220</v>
      </c>
      <c r="B2138" s="42" t="s">
        <v>4485</v>
      </c>
      <c r="C2138" s="42" t="s">
        <v>4486</v>
      </c>
    </row>
    <row r="2139" spans="1:3">
      <c r="A2139" s="42" t="s">
        <v>220</v>
      </c>
      <c r="B2139" s="42" t="s">
        <v>4487</v>
      </c>
      <c r="C2139" s="42" t="s">
        <v>4488</v>
      </c>
    </row>
    <row r="2140" spans="1:3">
      <c r="A2140" s="42" t="s">
        <v>220</v>
      </c>
      <c r="B2140" s="42" t="s">
        <v>4489</v>
      </c>
      <c r="C2140" s="42" t="s">
        <v>4490</v>
      </c>
    </row>
    <row r="2141" spans="1:3">
      <c r="A2141" s="42" t="s">
        <v>220</v>
      </c>
      <c r="B2141" s="42" t="s">
        <v>4491</v>
      </c>
      <c r="C2141" s="42" t="s">
        <v>4492</v>
      </c>
    </row>
    <row r="2142" spans="1:3">
      <c r="A2142" s="42" t="s">
        <v>220</v>
      </c>
      <c r="B2142" s="42" t="s">
        <v>4493</v>
      </c>
      <c r="C2142" s="42" t="s">
        <v>4494</v>
      </c>
    </row>
    <row r="2143" spans="1:3">
      <c r="A2143" s="42" t="s">
        <v>220</v>
      </c>
      <c r="B2143" s="42" t="s">
        <v>4495</v>
      </c>
      <c r="C2143" s="42" t="s">
        <v>4496</v>
      </c>
    </row>
    <row r="2144" spans="1:3">
      <c r="A2144" s="42" t="s">
        <v>220</v>
      </c>
      <c r="B2144" s="42" t="s">
        <v>4497</v>
      </c>
      <c r="C2144" s="42" t="s">
        <v>4498</v>
      </c>
    </row>
    <row r="2145" spans="1:3">
      <c r="A2145" s="42" t="s">
        <v>220</v>
      </c>
      <c r="B2145" s="42" t="s">
        <v>4499</v>
      </c>
      <c r="C2145" s="42" t="s">
        <v>4500</v>
      </c>
    </row>
    <row r="2146" spans="1:3">
      <c r="A2146" s="42" t="s">
        <v>220</v>
      </c>
      <c r="B2146" s="42" t="s">
        <v>4501</v>
      </c>
      <c r="C2146" s="42" t="s">
        <v>4502</v>
      </c>
    </row>
    <row r="2147" spans="1:3">
      <c r="A2147" s="42" t="s">
        <v>220</v>
      </c>
      <c r="B2147" s="42" t="s">
        <v>4503</v>
      </c>
      <c r="C2147" s="42" t="s">
        <v>4504</v>
      </c>
    </row>
    <row r="2148" spans="1:3">
      <c r="A2148" s="42" t="s">
        <v>220</v>
      </c>
      <c r="B2148" s="42" t="s">
        <v>4505</v>
      </c>
      <c r="C2148" s="42" t="s">
        <v>4506</v>
      </c>
    </row>
    <row r="2149" spans="1:3">
      <c r="A2149" s="42" t="s">
        <v>220</v>
      </c>
      <c r="B2149" s="42" t="s">
        <v>4507</v>
      </c>
      <c r="C2149" s="42" t="s">
        <v>4508</v>
      </c>
    </row>
    <row r="2150" spans="1:3">
      <c r="A2150" s="42" t="s">
        <v>220</v>
      </c>
      <c r="B2150" s="42" t="s">
        <v>4509</v>
      </c>
      <c r="C2150" s="42" t="s">
        <v>4510</v>
      </c>
    </row>
    <row r="2151" spans="1:3">
      <c r="A2151" s="42" t="s">
        <v>220</v>
      </c>
      <c r="B2151" s="42" t="s">
        <v>4511</v>
      </c>
      <c r="C2151" s="42" t="s">
        <v>4512</v>
      </c>
    </row>
    <row r="2152" spans="1:3">
      <c r="A2152" s="42" t="s">
        <v>220</v>
      </c>
      <c r="B2152" s="42" t="s">
        <v>4513</v>
      </c>
      <c r="C2152" s="42" t="s">
        <v>4514</v>
      </c>
    </row>
    <row r="2153" spans="1:3">
      <c r="A2153" s="42" t="s">
        <v>220</v>
      </c>
      <c r="B2153" s="42" t="s">
        <v>4515</v>
      </c>
      <c r="C2153" s="42" t="s">
        <v>4516</v>
      </c>
    </row>
    <row r="2154" spans="1:3">
      <c r="A2154" s="42" t="s">
        <v>220</v>
      </c>
      <c r="B2154" s="42" t="s">
        <v>4517</v>
      </c>
      <c r="C2154" s="42" t="s">
        <v>4518</v>
      </c>
    </row>
    <row r="2155" spans="1:3">
      <c r="A2155" s="42" t="s">
        <v>220</v>
      </c>
      <c r="B2155" s="42" t="s">
        <v>4519</v>
      </c>
      <c r="C2155" s="42" t="s">
        <v>4520</v>
      </c>
    </row>
    <row r="2156" spans="1:3">
      <c r="A2156" s="42" t="s">
        <v>220</v>
      </c>
      <c r="B2156" s="42" t="s">
        <v>4521</v>
      </c>
      <c r="C2156" s="42" t="s">
        <v>4522</v>
      </c>
    </row>
    <row r="2157" spans="1:3">
      <c r="A2157" s="42" t="s">
        <v>220</v>
      </c>
      <c r="B2157" s="42" t="s">
        <v>4523</v>
      </c>
      <c r="C2157" s="42" t="s">
        <v>4524</v>
      </c>
    </row>
    <row r="2158" spans="1:3">
      <c r="A2158" s="42" t="s">
        <v>220</v>
      </c>
      <c r="B2158" s="42" t="s">
        <v>4525</v>
      </c>
      <c r="C2158" s="42" t="s">
        <v>4526</v>
      </c>
    </row>
    <row r="2159" spans="1:3">
      <c r="A2159" s="42" t="s">
        <v>220</v>
      </c>
      <c r="B2159" s="42" t="s">
        <v>4527</v>
      </c>
      <c r="C2159" s="42" t="s">
        <v>4528</v>
      </c>
    </row>
    <row r="2160" spans="1:3">
      <c r="A2160" s="42" t="s">
        <v>220</v>
      </c>
      <c r="B2160" s="42" t="s">
        <v>4529</v>
      </c>
      <c r="C2160" s="42" t="s">
        <v>4530</v>
      </c>
    </row>
    <row r="2161" spans="1:3">
      <c r="A2161" s="42" t="s">
        <v>220</v>
      </c>
      <c r="B2161" s="42" t="s">
        <v>4531</v>
      </c>
      <c r="C2161" s="42" t="s">
        <v>4532</v>
      </c>
    </row>
    <row r="2162" spans="1:3">
      <c r="A2162" s="42" t="s">
        <v>220</v>
      </c>
      <c r="B2162" s="42" t="s">
        <v>4533</v>
      </c>
      <c r="C2162" s="42" t="s">
        <v>4534</v>
      </c>
    </row>
    <row r="2163" spans="1:3">
      <c r="A2163" s="42" t="s">
        <v>220</v>
      </c>
      <c r="B2163" s="42" t="s">
        <v>4535</v>
      </c>
      <c r="C2163" s="42" t="s">
        <v>4536</v>
      </c>
    </row>
    <row r="2164" spans="1:3">
      <c r="A2164" s="42" t="s">
        <v>220</v>
      </c>
      <c r="B2164" s="42" t="s">
        <v>4537</v>
      </c>
      <c r="C2164" s="42" t="s">
        <v>4538</v>
      </c>
    </row>
    <row r="2165" spans="1:3">
      <c r="A2165" s="42" t="s">
        <v>220</v>
      </c>
      <c r="B2165" s="42" t="s">
        <v>4539</v>
      </c>
      <c r="C2165" s="42" t="s">
        <v>4540</v>
      </c>
    </row>
    <row r="2166" spans="1:3">
      <c r="A2166" s="42" t="s">
        <v>220</v>
      </c>
      <c r="B2166" s="42" t="s">
        <v>4541</v>
      </c>
      <c r="C2166" s="42" t="s">
        <v>4542</v>
      </c>
    </row>
    <row r="2167" spans="1:3">
      <c r="A2167" s="42" t="s">
        <v>220</v>
      </c>
      <c r="B2167" s="42" t="s">
        <v>4543</v>
      </c>
      <c r="C2167" s="42" t="s">
        <v>4544</v>
      </c>
    </row>
    <row r="2168" spans="1:3">
      <c r="A2168" s="42" t="s">
        <v>220</v>
      </c>
      <c r="B2168" s="42" t="s">
        <v>4545</v>
      </c>
      <c r="C2168" s="42" t="s">
        <v>4546</v>
      </c>
    </row>
    <row r="2169" spans="1:3">
      <c r="A2169" s="42" t="s">
        <v>220</v>
      </c>
      <c r="B2169" s="42" t="s">
        <v>4547</v>
      </c>
      <c r="C2169" s="42" t="s">
        <v>4548</v>
      </c>
    </row>
    <row r="2170" spans="1:3">
      <c r="A2170" s="42" t="s">
        <v>220</v>
      </c>
      <c r="B2170" s="42" t="s">
        <v>4549</v>
      </c>
      <c r="C2170" s="42" t="s">
        <v>4550</v>
      </c>
    </row>
    <row r="2171" spans="1:3">
      <c r="A2171" s="42" t="s">
        <v>220</v>
      </c>
      <c r="B2171" s="42" t="s">
        <v>4551</v>
      </c>
      <c r="C2171" s="42" t="s">
        <v>4552</v>
      </c>
    </row>
    <row r="2172" spans="1:3">
      <c r="A2172" s="42" t="s">
        <v>220</v>
      </c>
      <c r="B2172" s="42" t="s">
        <v>4553</v>
      </c>
      <c r="C2172" s="42" t="s">
        <v>4554</v>
      </c>
    </row>
    <row r="2173" spans="1:3">
      <c r="A2173" s="42" t="s">
        <v>220</v>
      </c>
      <c r="B2173" s="42" t="s">
        <v>4555</v>
      </c>
      <c r="C2173" s="42" t="s">
        <v>4556</v>
      </c>
    </row>
    <row r="2174" spans="1:3">
      <c r="A2174" s="42" t="s">
        <v>220</v>
      </c>
      <c r="B2174" s="42" t="s">
        <v>4557</v>
      </c>
      <c r="C2174" s="42" t="s">
        <v>4558</v>
      </c>
    </row>
    <row r="2175" spans="1:3">
      <c r="A2175" s="42" t="s">
        <v>220</v>
      </c>
      <c r="B2175" s="42" t="s">
        <v>4559</v>
      </c>
      <c r="C2175" s="42" t="s">
        <v>4560</v>
      </c>
    </row>
    <row r="2176" spans="1:3">
      <c r="A2176" s="42" t="s">
        <v>220</v>
      </c>
      <c r="B2176" s="42" t="s">
        <v>4561</v>
      </c>
      <c r="C2176" s="42" t="s">
        <v>4562</v>
      </c>
    </row>
    <row r="2177" spans="1:3">
      <c r="A2177" s="42" t="s">
        <v>220</v>
      </c>
      <c r="B2177" s="42" t="s">
        <v>4563</v>
      </c>
      <c r="C2177" s="42" t="s">
        <v>4564</v>
      </c>
    </row>
    <row r="2178" spans="1:3">
      <c r="A2178" s="42" t="s">
        <v>220</v>
      </c>
      <c r="B2178" s="42" t="s">
        <v>4565</v>
      </c>
      <c r="C2178" s="42" t="s">
        <v>4566</v>
      </c>
    </row>
    <row r="2179" spans="1:3">
      <c r="A2179" s="42" t="s">
        <v>220</v>
      </c>
      <c r="B2179" s="42" t="s">
        <v>4567</v>
      </c>
      <c r="C2179" s="42" t="s">
        <v>4568</v>
      </c>
    </row>
    <row r="2180" spans="1:3">
      <c r="A2180" s="42" t="s">
        <v>220</v>
      </c>
      <c r="B2180" s="42" t="s">
        <v>4569</v>
      </c>
      <c r="C2180" s="42" t="s">
        <v>4570</v>
      </c>
    </row>
    <row r="2181" spans="1:3">
      <c r="A2181" s="42" t="s">
        <v>220</v>
      </c>
      <c r="B2181" s="42" t="s">
        <v>4571</v>
      </c>
      <c r="C2181" s="42" t="s">
        <v>4572</v>
      </c>
    </row>
    <row r="2182" spans="1:3">
      <c r="A2182" s="42" t="s">
        <v>220</v>
      </c>
      <c r="B2182" s="42" t="s">
        <v>4573</v>
      </c>
      <c r="C2182" s="42" t="s">
        <v>4574</v>
      </c>
    </row>
    <row r="2183" spans="1:3">
      <c r="A2183" s="42" t="s">
        <v>220</v>
      </c>
      <c r="B2183" s="42" t="s">
        <v>4575</v>
      </c>
      <c r="C2183" s="42" t="s">
        <v>4576</v>
      </c>
    </row>
    <row r="2184" spans="1:3">
      <c r="A2184" s="42" t="s">
        <v>220</v>
      </c>
      <c r="B2184" s="42" t="s">
        <v>4577</v>
      </c>
      <c r="C2184" s="42" t="s">
        <v>4578</v>
      </c>
    </row>
    <row r="2185" spans="1:3">
      <c r="A2185" s="42" t="s">
        <v>220</v>
      </c>
      <c r="B2185" s="42" t="s">
        <v>4579</v>
      </c>
      <c r="C2185" s="42" t="s">
        <v>4580</v>
      </c>
    </row>
    <row r="2186" spans="1:3">
      <c r="A2186" s="42" t="s">
        <v>220</v>
      </c>
      <c r="B2186" s="42" t="s">
        <v>4581</v>
      </c>
      <c r="C2186" s="42" t="s">
        <v>4582</v>
      </c>
    </row>
    <row r="2187" spans="1:3">
      <c r="A2187" s="42" t="s">
        <v>220</v>
      </c>
      <c r="B2187" s="42" t="s">
        <v>4583</v>
      </c>
      <c r="C2187" s="42" t="s">
        <v>4584</v>
      </c>
    </row>
    <row r="2188" spans="1:3">
      <c r="A2188" s="42" t="s">
        <v>220</v>
      </c>
      <c r="B2188" s="42" t="s">
        <v>4585</v>
      </c>
      <c r="C2188" s="42" t="s">
        <v>4586</v>
      </c>
    </row>
    <row r="2189" spans="1:3">
      <c r="A2189" s="42" t="s">
        <v>220</v>
      </c>
      <c r="B2189" s="42" t="s">
        <v>4587</v>
      </c>
      <c r="C2189" s="42" t="s">
        <v>4588</v>
      </c>
    </row>
    <row r="2190" spans="1:3">
      <c r="A2190" s="42" t="s">
        <v>220</v>
      </c>
      <c r="B2190" s="42" t="s">
        <v>4589</v>
      </c>
      <c r="C2190" s="42" t="s">
        <v>4590</v>
      </c>
    </row>
    <row r="2191" spans="1:3">
      <c r="A2191" s="42" t="s">
        <v>220</v>
      </c>
      <c r="B2191" s="42" t="s">
        <v>4591</v>
      </c>
      <c r="C2191" s="42" t="s">
        <v>4592</v>
      </c>
    </row>
    <row r="2192" spans="1:3">
      <c r="A2192" s="42" t="s">
        <v>220</v>
      </c>
      <c r="B2192" s="42" t="s">
        <v>4593</v>
      </c>
      <c r="C2192" s="42" t="s">
        <v>4594</v>
      </c>
    </row>
    <row r="2193" spans="1:3">
      <c r="A2193" s="42" t="s">
        <v>220</v>
      </c>
      <c r="B2193" s="42" t="s">
        <v>4595</v>
      </c>
      <c r="C2193" s="42" t="s">
        <v>4596</v>
      </c>
    </row>
    <row r="2194" spans="1:3">
      <c r="A2194" s="42" t="s">
        <v>220</v>
      </c>
      <c r="B2194" s="42" t="s">
        <v>4597</v>
      </c>
      <c r="C2194" s="42" t="s">
        <v>4598</v>
      </c>
    </row>
    <row r="2195" spans="1:3">
      <c r="A2195" s="42" t="s">
        <v>220</v>
      </c>
      <c r="B2195" s="42" t="s">
        <v>4599</v>
      </c>
      <c r="C2195" s="42" t="s">
        <v>4600</v>
      </c>
    </row>
    <row r="2196" spans="1:3">
      <c r="A2196" s="42" t="s">
        <v>220</v>
      </c>
      <c r="B2196" s="42" t="s">
        <v>4601</v>
      </c>
      <c r="C2196" s="42" t="s">
        <v>4602</v>
      </c>
    </row>
    <row r="2197" spans="1:3">
      <c r="A2197" s="42" t="s">
        <v>220</v>
      </c>
      <c r="B2197" s="42" t="s">
        <v>4603</v>
      </c>
      <c r="C2197" s="42" t="s">
        <v>4604</v>
      </c>
    </row>
    <row r="2198" spans="1:3">
      <c r="A2198" s="42" t="s">
        <v>220</v>
      </c>
      <c r="B2198" s="42" t="s">
        <v>4605</v>
      </c>
      <c r="C2198" s="42" t="s">
        <v>4606</v>
      </c>
    </row>
    <row r="2199" spans="1:3">
      <c r="A2199" s="42" t="s">
        <v>220</v>
      </c>
      <c r="B2199" s="42" t="s">
        <v>4607</v>
      </c>
      <c r="C2199" s="42" t="s">
        <v>4608</v>
      </c>
    </row>
    <row r="2200" spans="1:3">
      <c r="A2200" s="42" t="s">
        <v>220</v>
      </c>
      <c r="B2200" s="42" t="s">
        <v>4609</v>
      </c>
      <c r="C2200" s="42" t="s">
        <v>4610</v>
      </c>
    </row>
    <row r="2201" spans="1:3">
      <c r="A2201" s="42" t="s">
        <v>220</v>
      </c>
      <c r="B2201" s="42" t="s">
        <v>4611</v>
      </c>
      <c r="C2201" s="42" t="s">
        <v>4612</v>
      </c>
    </row>
    <row r="2202" spans="1:3">
      <c r="A2202" s="42" t="s">
        <v>220</v>
      </c>
      <c r="B2202" s="42" t="s">
        <v>4613</v>
      </c>
      <c r="C2202" s="42" t="s">
        <v>4614</v>
      </c>
    </row>
    <row r="2203" spans="1:3">
      <c r="A2203" s="42" t="s">
        <v>220</v>
      </c>
      <c r="B2203" s="42" t="s">
        <v>4615</v>
      </c>
      <c r="C2203" s="42" t="s">
        <v>4616</v>
      </c>
    </row>
    <row r="2204" spans="1:3">
      <c r="A2204" s="42" t="s">
        <v>220</v>
      </c>
      <c r="B2204" s="42" t="s">
        <v>4617</v>
      </c>
      <c r="C2204" s="42" t="s">
        <v>4618</v>
      </c>
    </row>
    <row r="2205" spans="1:3">
      <c r="A2205" s="42" t="s">
        <v>220</v>
      </c>
      <c r="B2205" s="42" t="s">
        <v>4619</v>
      </c>
      <c r="C2205" s="42" t="s">
        <v>4620</v>
      </c>
    </row>
    <row r="2206" spans="1:3">
      <c r="A2206" s="42" t="s">
        <v>220</v>
      </c>
      <c r="B2206" s="42" t="s">
        <v>4621</v>
      </c>
      <c r="C2206" s="42" t="s">
        <v>4622</v>
      </c>
    </row>
    <row r="2207" spans="1:3">
      <c r="A2207" s="42" t="s">
        <v>220</v>
      </c>
      <c r="B2207" s="42" t="s">
        <v>4623</v>
      </c>
      <c r="C2207" s="42" t="s">
        <v>4624</v>
      </c>
    </row>
    <row r="2208" spans="1:3">
      <c r="A2208" s="42" t="s">
        <v>220</v>
      </c>
      <c r="B2208" s="42" t="s">
        <v>4625</v>
      </c>
      <c r="C2208" s="42" t="s">
        <v>4626</v>
      </c>
    </row>
    <row r="2209" spans="1:3">
      <c r="A2209" s="42" t="s">
        <v>220</v>
      </c>
      <c r="B2209" s="42" t="s">
        <v>4627</v>
      </c>
      <c r="C2209" s="42" t="s">
        <v>4628</v>
      </c>
    </row>
    <row r="2210" spans="1:3">
      <c r="A2210" s="42" t="s">
        <v>220</v>
      </c>
      <c r="B2210" s="42" t="s">
        <v>4629</v>
      </c>
      <c r="C2210" s="42" t="s">
        <v>4630</v>
      </c>
    </row>
    <row r="2211" spans="1:3">
      <c r="A2211" s="42" t="s">
        <v>220</v>
      </c>
      <c r="B2211" s="42" t="s">
        <v>4631</v>
      </c>
      <c r="C2211" s="42" t="s">
        <v>4632</v>
      </c>
    </row>
    <row r="2212" spans="1:3">
      <c r="A2212" s="42" t="s">
        <v>220</v>
      </c>
      <c r="B2212" s="42" t="s">
        <v>4633</v>
      </c>
      <c r="C2212" s="42" t="s">
        <v>4634</v>
      </c>
    </row>
    <row r="2213" spans="1:3">
      <c r="A2213" s="42" t="s">
        <v>220</v>
      </c>
      <c r="B2213" s="42" t="s">
        <v>4635</v>
      </c>
      <c r="C2213" s="42" t="s">
        <v>4636</v>
      </c>
    </row>
    <row r="2214" spans="1:3">
      <c r="A2214" s="42" t="s">
        <v>220</v>
      </c>
      <c r="B2214" s="42" t="s">
        <v>4637</v>
      </c>
      <c r="C2214" s="42" t="s">
        <v>4638</v>
      </c>
    </row>
    <row r="2215" spans="1:3">
      <c r="A2215" s="42" t="s">
        <v>220</v>
      </c>
      <c r="B2215" s="42" t="s">
        <v>4639</v>
      </c>
      <c r="C2215" s="42" t="s">
        <v>4640</v>
      </c>
    </row>
    <row r="2216" spans="1:3">
      <c r="A2216" s="42" t="s">
        <v>220</v>
      </c>
      <c r="B2216" s="42" t="s">
        <v>4641</v>
      </c>
      <c r="C2216" s="42" t="s">
        <v>4642</v>
      </c>
    </row>
    <row r="2217" spans="1:3">
      <c r="A2217" s="42" t="s">
        <v>220</v>
      </c>
      <c r="B2217" s="42" t="s">
        <v>4643</v>
      </c>
      <c r="C2217" s="42" t="s">
        <v>4644</v>
      </c>
    </row>
    <row r="2218" spans="1:3">
      <c r="A2218" s="42" t="s">
        <v>220</v>
      </c>
      <c r="B2218" s="42" t="s">
        <v>4645</v>
      </c>
      <c r="C2218" s="42" t="s">
        <v>4646</v>
      </c>
    </row>
    <row r="2219" spans="1:3">
      <c r="A2219" s="42" t="s">
        <v>220</v>
      </c>
      <c r="B2219" s="42" t="s">
        <v>4647</v>
      </c>
      <c r="C2219" s="42" t="s">
        <v>4648</v>
      </c>
    </row>
    <row r="2220" spans="1:3">
      <c r="A2220" s="42" t="s">
        <v>220</v>
      </c>
      <c r="B2220" s="42" t="s">
        <v>4649</v>
      </c>
      <c r="C2220" s="42" t="s">
        <v>4650</v>
      </c>
    </row>
    <row r="2221" spans="1:3">
      <c r="A2221" s="42" t="s">
        <v>220</v>
      </c>
      <c r="B2221" s="42" t="s">
        <v>4651</v>
      </c>
      <c r="C2221" s="42" t="s">
        <v>4652</v>
      </c>
    </row>
    <row r="2222" spans="1:3">
      <c r="A2222" s="42" t="s">
        <v>220</v>
      </c>
      <c r="B2222" s="42" t="s">
        <v>4653</v>
      </c>
      <c r="C2222" s="42" t="s">
        <v>4654</v>
      </c>
    </row>
    <row r="2223" spans="1:3">
      <c r="A2223" s="42" t="s">
        <v>220</v>
      </c>
      <c r="B2223" s="42" t="s">
        <v>4655</v>
      </c>
      <c r="C2223" s="42" t="s">
        <v>4656</v>
      </c>
    </row>
    <row r="2224" spans="1:3">
      <c r="A2224" s="42" t="s">
        <v>220</v>
      </c>
      <c r="B2224" s="42" t="s">
        <v>4657</v>
      </c>
      <c r="C2224" s="42" t="s">
        <v>4658</v>
      </c>
    </row>
    <row r="2225" spans="1:3">
      <c r="A2225" s="42" t="s">
        <v>220</v>
      </c>
      <c r="B2225" s="42" t="s">
        <v>4659</v>
      </c>
      <c r="C2225" s="42" t="s">
        <v>4660</v>
      </c>
    </row>
    <row r="2226" spans="1:3">
      <c r="A2226" s="42" t="s">
        <v>220</v>
      </c>
      <c r="B2226" s="42" t="s">
        <v>4661</v>
      </c>
      <c r="C2226" s="42" t="s">
        <v>4662</v>
      </c>
    </row>
    <row r="2227" spans="1:3">
      <c r="A2227" s="42" t="s">
        <v>220</v>
      </c>
      <c r="B2227" s="42" t="s">
        <v>4663</v>
      </c>
      <c r="C2227" s="42" t="s">
        <v>4664</v>
      </c>
    </row>
    <row r="2228" spans="1:3">
      <c r="A2228" s="42" t="s">
        <v>220</v>
      </c>
      <c r="B2228" s="42" t="s">
        <v>4665</v>
      </c>
      <c r="C2228" s="42" t="s">
        <v>4666</v>
      </c>
    </row>
    <row r="2229" spans="1:3">
      <c r="A2229" s="42" t="s">
        <v>220</v>
      </c>
      <c r="B2229" s="42" t="s">
        <v>4667</v>
      </c>
      <c r="C2229" s="42" t="s">
        <v>4668</v>
      </c>
    </row>
    <row r="2230" spans="1:3">
      <c r="A2230" s="42" t="s">
        <v>220</v>
      </c>
      <c r="B2230" s="42" t="s">
        <v>4669</v>
      </c>
      <c r="C2230" s="42" t="s">
        <v>4670</v>
      </c>
    </row>
    <row r="2231" spans="1:3">
      <c r="A2231" s="42" t="s">
        <v>220</v>
      </c>
      <c r="B2231" s="42" t="s">
        <v>4671</v>
      </c>
      <c r="C2231" s="42" t="s">
        <v>4672</v>
      </c>
    </row>
    <row r="2232" spans="1:3">
      <c r="A2232" s="42" t="s">
        <v>220</v>
      </c>
      <c r="B2232" s="42" t="s">
        <v>4673</v>
      </c>
      <c r="C2232" s="42" t="s">
        <v>4674</v>
      </c>
    </row>
    <row r="2233" spans="1:3">
      <c r="A2233" s="42" t="s">
        <v>220</v>
      </c>
      <c r="B2233" s="42" t="s">
        <v>4675</v>
      </c>
      <c r="C2233" s="42" t="s">
        <v>4676</v>
      </c>
    </row>
    <row r="2234" spans="1:3">
      <c r="A2234" s="42" t="s">
        <v>220</v>
      </c>
      <c r="B2234" s="42" t="s">
        <v>4677</v>
      </c>
      <c r="C2234" s="42" t="s">
        <v>4678</v>
      </c>
    </row>
    <row r="2235" spans="1:3">
      <c r="A2235" s="42" t="s">
        <v>220</v>
      </c>
      <c r="B2235" s="42" t="s">
        <v>4679</v>
      </c>
      <c r="C2235" s="42" t="s">
        <v>4680</v>
      </c>
    </row>
    <row r="2236" spans="1:3">
      <c r="A2236" s="42" t="s">
        <v>220</v>
      </c>
      <c r="B2236" s="42" t="s">
        <v>4681</v>
      </c>
      <c r="C2236" s="42" t="s">
        <v>4682</v>
      </c>
    </row>
    <row r="2237" spans="1:3">
      <c r="A2237" s="42" t="s">
        <v>220</v>
      </c>
      <c r="B2237" s="42" t="s">
        <v>4683</v>
      </c>
      <c r="C2237" s="42" t="s">
        <v>4684</v>
      </c>
    </row>
    <row r="2238" spans="1:3">
      <c r="A2238" s="42" t="s">
        <v>220</v>
      </c>
      <c r="B2238" s="42" t="s">
        <v>4685</v>
      </c>
      <c r="C2238" s="42" t="s">
        <v>4686</v>
      </c>
    </row>
    <row r="2239" spans="1:3">
      <c r="A2239" s="42" t="s">
        <v>220</v>
      </c>
      <c r="B2239" s="42" t="s">
        <v>4687</v>
      </c>
      <c r="C2239" s="42" t="s">
        <v>4688</v>
      </c>
    </row>
    <row r="2240" spans="1:3">
      <c r="A2240" s="42" t="s">
        <v>220</v>
      </c>
      <c r="B2240" s="42" t="s">
        <v>4689</v>
      </c>
      <c r="C2240" s="42" t="s">
        <v>4690</v>
      </c>
    </row>
    <row r="2241" spans="1:3">
      <c r="A2241" s="42" t="s">
        <v>220</v>
      </c>
      <c r="B2241" s="42" t="s">
        <v>4691</v>
      </c>
      <c r="C2241" s="42" t="s">
        <v>4692</v>
      </c>
    </row>
    <row r="2242" spans="1:3">
      <c r="A2242" s="42" t="s">
        <v>220</v>
      </c>
      <c r="B2242" s="42" t="s">
        <v>4693</v>
      </c>
      <c r="C2242" s="42" t="s">
        <v>4694</v>
      </c>
    </row>
    <row r="2243" spans="1:3">
      <c r="A2243" s="42" t="s">
        <v>220</v>
      </c>
      <c r="B2243" s="42" t="s">
        <v>4695</v>
      </c>
      <c r="C2243" s="42" t="s">
        <v>4696</v>
      </c>
    </row>
    <row r="2244" spans="1:3">
      <c r="A2244" s="42" t="s">
        <v>220</v>
      </c>
      <c r="B2244" s="42" t="s">
        <v>4697</v>
      </c>
      <c r="C2244" s="42" t="s">
        <v>4698</v>
      </c>
    </row>
    <row r="2245" spans="1:3">
      <c r="A2245" s="42" t="s">
        <v>220</v>
      </c>
      <c r="B2245" s="42" t="s">
        <v>4699</v>
      </c>
      <c r="C2245" s="42" t="s">
        <v>4700</v>
      </c>
    </row>
    <row r="2246" spans="1:3">
      <c r="A2246" s="42" t="s">
        <v>220</v>
      </c>
      <c r="B2246" s="42" t="s">
        <v>4701</v>
      </c>
      <c r="C2246" s="42" t="s">
        <v>4702</v>
      </c>
    </row>
    <row r="2247" spans="1:3">
      <c r="A2247" s="42" t="s">
        <v>220</v>
      </c>
      <c r="B2247" s="42" t="s">
        <v>4703</v>
      </c>
      <c r="C2247" s="42" t="s">
        <v>4704</v>
      </c>
    </row>
    <row r="2248" spans="1:3">
      <c r="A2248" s="42" t="s">
        <v>220</v>
      </c>
      <c r="B2248" s="42" t="s">
        <v>4705</v>
      </c>
      <c r="C2248" s="42" t="s">
        <v>4706</v>
      </c>
    </row>
    <row r="2249" spans="1:3">
      <c r="A2249" s="42" t="s">
        <v>220</v>
      </c>
      <c r="B2249" s="42" t="s">
        <v>4707</v>
      </c>
      <c r="C2249" s="42" t="s">
        <v>4708</v>
      </c>
    </row>
    <row r="2250" spans="1:3">
      <c r="A2250" s="42" t="s">
        <v>220</v>
      </c>
      <c r="B2250" s="42" t="s">
        <v>4709</v>
      </c>
      <c r="C2250" s="42" t="s">
        <v>4710</v>
      </c>
    </row>
    <row r="2251" spans="1:3">
      <c r="A2251" s="42" t="s">
        <v>220</v>
      </c>
      <c r="B2251" s="42" t="s">
        <v>4711</v>
      </c>
      <c r="C2251" s="42" t="s">
        <v>4712</v>
      </c>
    </row>
    <row r="2252" spans="1:3">
      <c r="A2252" s="42" t="s">
        <v>220</v>
      </c>
      <c r="B2252" s="42" t="s">
        <v>4713</v>
      </c>
      <c r="C2252" s="42" t="s">
        <v>4714</v>
      </c>
    </row>
    <row r="2253" spans="1:3">
      <c r="A2253" s="42" t="s">
        <v>220</v>
      </c>
      <c r="B2253" s="42" t="s">
        <v>4715</v>
      </c>
      <c r="C2253" s="42" t="s">
        <v>4716</v>
      </c>
    </row>
    <row r="2254" spans="1:3">
      <c r="A2254" s="42" t="s">
        <v>220</v>
      </c>
      <c r="B2254" s="42" t="s">
        <v>4717</v>
      </c>
      <c r="C2254" s="42" t="s">
        <v>4718</v>
      </c>
    </row>
    <row r="2255" spans="1:3">
      <c r="A2255" s="42" t="s">
        <v>220</v>
      </c>
      <c r="B2255" s="42" t="s">
        <v>4719</v>
      </c>
      <c r="C2255" s="42" t="s">
        <v>4720</v>
      </c>
    </row>
    <row r="2256" spans="1:3">
      <c r="A2256" s="42" t="s">
        <v>220</v>
      </c>
      <c r="B2256" s="42" t="s">
        <v>4721</v>
      </c>
      <c r="C2256" s="42" t="s">
        <v>4722</v>
      </c>
    </row>
    <row r="2257" spans="1:3">
      <c r="A2257" s="42" t="s">
        <v>220</v>
      </c>
      <c r="B2257" s="42" t="s">
        <v>4723</v>
      </c>
      <c r="C2257" s="42" t="s">
        <v>4724</v>
      </c>
    </row>
    <row r="2258" spans="1:3">
      <c r="A2258" s="42" t="s">
        <v>220</v>
      </c>
      <c r="B2258" s="42" t="s">
        <v>4725</v>
      </c>
      <c r="C2258" s="42" t="s">
        <v>4726</v>
      </c>
    </row>
    <row r="2259" spans="1:3">
      <c r="A2259" s="42" t="s">
        <v>220</v>
      </c>
      <c r="B2259" s="42" t="s">
        <v>4727</v>
      </c>
      <c r="C2259" s="42" t="s">
        <v>4728</v>
      </c>
    </row>
    <row r="2260" spans="1:3">
      <c r="A2260" s="42" t="s">
        <v>220</v>
      </c>
      <c r="B2260" s="42" t="s">
        <v>4729</v>
      </c>
      <c r="C2260" s="42" t="s">
        <v>4730</v>
      </c>
    </row>
    <row r="2261" spans="1:3">
      <c r="A2261" s="42" t="s">
        <v>220</v>
      </c>
      <c r="B2261" s="42" t="s">
        <v>4731</v>
      </c>
      <c r="C2261" s="42" t="s">
        <v>4732</v>
      </c>
    </row>
    <row r="2262" spans="1:3">
      <c r="A2262" s="42" t="s">
        <v>220</v>
      </c>
      <c r="B2262" s="42" t="s">
        <v>4733</v>
      </c>
      <c r="C2262" s="42" t="s">
        <v>4734</v>
      </c>
    </row>
    <row r="2263" spans="1:3">
      <c r="A2263" s="42" t="s">
        <v>220</v>
      </c>
      <c r="B2263" s="42" t="s">
        <v>4735</v>
      </c>
      <c r="C2263" s="42" t="s">
        <v>4736</v>
      </c>
    </row>
    <row r="2264" spans="1:3">
      <c r="A2264" s="42" t="s">
        <v>220</v>
      </c>
      <c r="B2264" s="42" t="s">
        <v>4737</v>
      </c>
      <c r="C2264" s="42" t="s">
        <v>4738</v>
      </c>
    </row>
    <row r="2265" spans="1:3">
      <c r="A2265" s="42" t="s">
        <v>220</v>
      </c>
      <c r="B2265" s="42" t="s">
        <v>4739</v>
      </c>
      <c r="C2265" s="42" t="s">
        <v>4740</v>
      </c>
    </row>
    <row r="2266" spans="1:3">
      <c r="A2266" s="42" t="s">
        <v>220</v>
      </c>
      <c r="B2266" s="42" t="s">
        <v>4741</v>
      </c>
      <c r="C2266" s="42" t="s">
        <v>4742</v>
      </c>
    </row>
    <row r="2267" spans="1:3">
      <c r="A2267" s="42" t="s">
        <v>220</v>
      </c>
      <c r="B2267" s="42" t="s">
        <v>4743</v>
      </c>
      <c r="C2267" s="42" t="s">
        <v>4744</v>
      </c>
    </row>
    <row r="2268" spans="1:3">
      <c r="A2268" s="42" t="s">
        <v>220</v>
      </c>
      <c r="B2268" s="42" t="s">
        <v>4745</v>
      </c>
      <c r="C2268" s="42" t="s">
        <v>4746</v>
      </c>
    </row>
    <row r="2269" spans="1:3">
      <c r="A2269" s="42" t="s">
        <v>220</v>
      </c>
      <c r="B2269" s="42" t="s">
        <v>4747</v>
      </c>
      <c r="C2269" s="42" t="s">
        <v>4748</v>
      </c>
    </row>
    <row r="2270" spans="1:3">
      <c r="A2270" s="42" t="s">
        <v>220</v>
      </c>
      <c r="B2270" s="42" t="s">
        <v>4749</v>
      </c>
      <c r="C2270" s="42" t="s">
        <v>4750</v>
      </c>
    </row>
    <row r="2271" spans="1:3">
      <c r="A2271" s="42" t="s">
        <v>220</v>
      </c>
      <c r="B2271" s="42" t="s">
        <v>4751</v>
      </c>
      <c r="C2271" s="42" t="s">
        <v>4752</v>
      </c>
    </row>
    <row r="2272" spans="1:3">
      <c r="A2272" s="42" t="s">
        <v>220</v>
      </c>
      <c r="B2272" s="42" t="s">
        <v>4753</v>
      </c>
      <c r="C2272" s="42" t="s">
        <v>4754</v>
      </c>
    </row>
    <row r="2273" spans="1:3">
      <c r="A2273" s="42" t="s">
        <v>220</v>
      </c>
      <c r="B2273" s="42" t="s">
        <v>4755</v>
      </c>
      <c r="C2273" s="42" t="s">
        <v>4756</v>
      </c>
    </row>
    <row r="2274" spans="1:3">
      <c r="A2274" s="42" t="s">
        <v>220</v>
      </c>
      <c r="B2274" s="42" t="s">
        <v>4757</v>
      </c>
      <c r="C2274" s="42" t="s">
        <v>4758</v>
      </c>
    </row>
    <row r="2275" spans="1:3">
      <c r="A2275" s="42" t="s">
        <v>220</v>
      </c>
      <c r="B2275" s="42" t="s">
        <v>4759</v>
      </c>
      <c r="C2275" s="42" t="s">
        <v>4760</v>
      </c>
    </row>
    <row r="2276" spans="1:3">
      <c r="A2276" s="42" t="s">
        <v>220</v>
      </c>
      <c r="B2276" s="42" t="s">
        <v>4761</v>
      </c>
      <c r="C2276" s="42" t="s">
        <v>4762</v>
      </c>
    </row>
    <row r="2277" spans="1:3">
      <c r="A2277" s="42" t="s">
        <v>220</v>
      </c>
      <c r="B2277" s="42" t="s">
        <v>4763</v>
      </c>
      <c r="C2277" s="42" t="s">
        <v>4764</v>
      </c>
    </row>
    <row r="2278" spans="1:3">
      <c r="A2278" s="42" t="s">
        <v>220</v>
      </c>
      <c r="B2278" s="42" t="s">
        <v>4765</v>
      </c>
      <c r="C2278" s="42" t="s">
        <v>4766</v>
      </c>
    </row>
    <row r="2279" spans="1:3">
      <c r="A2279" s="42" t="s">
        <v>220</v>
      </c>
      <c r="B2279" s="42" t="s">
        <v>4767</v>
      </c>
      <c r="C2279" s="42" t="s">
        <v>4768</v>
      </c>
    </row>
    <row r="2280" spans="1:3">
      <c r="A2280" s="42" t="s">
        <v>220</v>
      </c>
      <c r="B2280" s="42" t="s">
        <v>4769</v>
      </c>
      <c r="C2280" s="42" t="s">
        <v>4770</v>
      </c>
    </row>
    <row r="2281" spans="1:3">
      <c r="A2281" s="42" t="s">
        <v>220</v>
      </c>
      <c r="B2281" s="42" t="s">
        <v>4771</v>
      </c>
      <c r="C2281" s="42" t="s">
        <v>4772</v>
      </c>
    </row>
    <row r="2282" spans="1:3">
      <c r="A2282" s="42" t="s">
        <v>220</v>
      </c>
      <c r="B2282" s="42" t="s">
        <v>4773</v>
      </c>
      <c r="C2282" s="42" t="s">
        <v>4774</v>
      </c>
    </row>
    <row r="2283" spans="1:3">
      <c r="A2283" s="42" t="s">
        <v>220</v>
      </c>
      <c r="B2283" s="42" t="s">
        <v>4775</v>
      </c>
      <c r="C2283" s="42" t="s">
        <v>4776</v>
      </c>
    </row>
    <row r="2284" spans="1:3">
      <c r="A2284" s="42" t="s">
        <v>220</v>
      </c>
      <c r="B2284" s="42" t="s">
        <v>4777</v>
      </c>
      <c r="C2284" s="42" t="s">
        <v>4778</v>
      </c>
    </row>
    <row r="2285" spans="1:3">
      <c r="A2285" s="42" t="s">
        <v>220</v>
      </c>
      <c r="B2285" s="42" t="s">
        <v>4779</v>
      </c>
      <c r="C2285" s="42" t="s">
        <v>4780</v>
      </c>
    </row>
    <row r="2286" spans="1:3">
      <c r="A2286" s="42" t="s">
        <v>220</v>
      </c>
      <c r="B2286" s="42" t="s">
        <v>4781</v>
      </c>
      <c r="C2286" s="42" t="s">
        <v>4782</v>
      </c>
    </row>
    <row r="2287" spans="1:3">
      <c r="A2287" s="42" t="s">
        <v>220</v>
      </c>
      <c r="B2287" s="42" t="s">
        <v>4783</v>
      </c>
      <c r="C2287" s="42" t="s">
        <v>4784</v>
      </c>
    </row>
    <row r="2288" spans="1:3">
      <c r="A2288" s="42" t="s">
        <v>220</v>
      </c>
      <c r="B2288" s="42" t="s">
        <v>4785</v>
      </c>
      <c r="C2288" s="42" t="s">
        <v>4786</v>
      </c>
    </row>
    <row r="2289" spans="1:3">
      <c r="A2289" s="42" t="s">
        <v>220</v>
      </c>
      <c r="B2289" s="42" t="s">
        <v>4787</v>
      </c>
      <c r="C2289" s="42" t="s">
        <v>4788</v>
      </c>
    </row>
    <row r="2290" spans="1:3">
      <c r="A2290" s="42" t="s">
        <v>220</v>
      </c>
      <c r="B2290" s="42" t="s">
        <v>4789</v>
      </c>
      <c r="C2290" s="42" t="s">
        <v>4790</v>
      </c>
    </row>
    <row r="2291" spans="1:3">
      <c r="A2291" s="42" t="s">
        <v>220</v>
      </c>
      <c r="B2291" s="42" t="s">
        <v>4791</v>
      </c>
      <c r="C2291" s="42" t="s">
        <v>4792</v>
      </c>
    </row>
    <row r="2292" spans="1:3">
      <c r="A2292" s="42" t="s">
        <v>220</v>
      </c>
      <c r="B2292" s="42" t="s">
        <v>4793</v>
      </c>
      <c r="C2292" s="42" t="s">
        <v>4794</v>
      </c>
    </row>
    <row r="2293" spans="1:3">
      <c r="A2293" s="42" t="s">
        <v>220</v>
      </c>
      <c r="B2293" s="42" t="s">
        <v>4795</v>
      </c>
      <c r="C2293" s="42" t="s">
        <v>4796</v>
      </c>
    </row>
    <row r="2294" spans="1:3">
      <c r="A2294" s="42" t="s">
        <v>220</v>
      </c>
      <c r="B2294" s="42" t="s">
        <v>4797</v>
      </c>
      <c r="C2294" s="42" t="s">
        <v>4798</v>
      </c>
    </row>
    <row r="2295" spans="1:3">
      <c r="A2295" s="42" t="s">
        <v>220</v>
      </c>
      <c r="B2295" s="42" t="s">
        <v>4799</v>
      </c>
      <c r="C2295" s="42" t="s">
        <v>4800</v>
      </c>
    </row>
    <row r="2296" spans="1:3">
      <c r="A2296" s="42" t="s">
        <v>220</v>
      </c>
      <c r="B2296" s="42" t="s">
        <v>4801</v>
      </c>
      <c r="C2296" s="42" t="s">
        <v>4802</v>
      </c>
    </row>
    <row r="2297" spans="1:3">
      <c r="A2297" s="42" t="s">
        <v>220</v>
      </c>
      <c r="B2297" s="42" t="s">
        <v>4803</v>
      </c>
      <c r="C2297" s="42" t="s">
        <v>4804</v>
      </c>
    </row>
    <row r="2298" spans="1:3">
      <c r="A2298" s="42" t="s">
        <v>220</v>
      </c>
      <c r="B2298" s="42" t="s">
        <v>4805</v>
      </c>
      <c r="C2298" s="42" t="s">
        <v>4806</v>
      </c>
    </row>
    <row r="2299" spans="1:3">
      <c r="A2299" s="42" t="s">
        <v>220</v>
      </c>
      <c r="B2299" s="42" t="s">
        <v>4807</v>
      </c>
      <c r="C2299" s="42" t="s">
        <v>4808</v>
      </c>
    </row>
    <row r="2300" spans="1:3">
      <c r="A2300" s="42" t="s">
        <v>220</v>
      </c>
      <c r="B2300" s="42" t="s">
        <v>4809</v>
      </c>
      <c r="C2300" s="42" t="s">
        <v>4810</v>
      </c>
    </row>
    <row r="2301" spans="1:3">
      <c r="A2301" s="42" t="s">
        <v>220</v>
      </c>
      <c r="B2301" s="42" t="s">
        <v>4811</v>
      </c>
      <c r="C2301" s="42" t="s">
        <v>4812</v>
      </c>
    </row>
    <row r="2302" spans="1:3">
      <c r="A2302" s="42" t="s">
        <v>220</v>
      </c>
      <c r="B2302" s="42" t="s">
        <v>4813</v>
      </c>
      <c r="C2302" s="42" t="s">
        <v>4814</v>
      </c>
    </row>
    <row r="2303" spans="1:3">
      <c r="A2303" s="42" t="s">
        <v>220</v>
      </c>
      <c r="B2303" s="42" t="s">
        <v>4815</v>
      </c>
      <c r="C2303" s="42" t="s">
        <v>4816</v>
      </c>
    </row>
    <row r="2304" spans="1:3">
      <c r="A2304" s="42" t="s">
        <v>220</v>
      </c>
      <c r="B2304" s="42" t="s">
        <v>4817</v>
      </c>
      <c r="C2304" s="42" t="s">
        <v>4818</v>
      </c>
    </row>
    <row r="2305" spans="1:3">
      <c r="A2305" s="42" t="s">
        <v>220</v>
      </c>
      <c r="B2305" s="42" t="s">
        <v>4819</v>
      </c>
      <c r="C2305" s="42" t="s">
        <v>4820</v>
      </c>
    </row>
    <row r="2306" spans="1:3">
      <c r="A2306" s="42" t="s">
        <v>220</v>
      </c>
      <c r="B2306" s="42" t="s">
        <v>4821</v>
      </c>
      <c r="C2306" s="42" t="s">
        <v>4822</v>
      </c>
    </row>
    <row r="2307" spans="1:3">
      <c r="A2307" s="42" t="s">
        <v>220</v>
      </c>
      <c r="B2307" s="42" t="s">
        <v>4823</v>
      </c>
      <c r="C2307" s="42" t="s">
        <v>4824</v>
      </c>
    </row>
    <row r="2308" spans="1:3">
      <c r="A2308" s="42" t="s">
        <v>220</v>
      </c>
      <c r="B2308" s="42" t="s">
        <v>4825</v>
      </c>
      <c r="C2308" s="42" t="s">
        <v>4826</v>
      </c>
    </row>
    <row r="2309" spans="1:3">
      <c r="A2309" s="42" t="s">
        <v>220</v>
      </c>
      <c r="B2309" s="42" t="s">
        <v>4827</v>
      </c>
      <c r="C2309" s="42" t="s">
        <v>4828</v>
      </c>
    </row>
    <row r="2310" spans="1:3">
      <c r="A2310" s="42" t="s">
        <v>220</v>
      </c>
      <c r="B2310" s="42" t="s">
        <v>4829</v>
      </c>
      <c r="C2310" s="42" t="s">
        <v>4830</v>
      </c>
    </row>
    <row r="2311" spans="1:3">
      <c r="A2311" s="42" t="s">
        <v>220</v>
      </c>
      <c r="B2311" s="42" t="s">
        <v>4831</v>
      </c>
      <c r="C2311" s="42" t="s">
        <v>4832</v>
      </c>
    </row>
    <row r="2312" spans="1:3">
      <c r="A2312" s="42" t="s">
        <v>220</v>
      </c>
      <c r="B2312" s="42" t="s">
        <v>4833</v>
      </c>
      <c r="C2312" s="42" t="s">
        <v>4834</v>
      </c>
    </row>
    <row r="2313" spans="1:3">
      <c r="A2313" s="42" t="s">
        <v>220</v>
      </c>
      <c r="B2313" s="42" t="s">
        <v>4835</v>
      </c>
      <c r="C2313" s="42" t="s">
        <v>4836</v>
      </c>
    </row>
    <row r="2314" spans="1:3">
      <c r="A2314" s="42" t="s">
        <v>220</v>
      </c>
      <c r="B2314" s="42" t="s">
        <v>4837</v>
      </c>
      <c r="C2314" s="42" t="s">
        <v>4838</v>
      </c>
    </row>
    <row r="2315" spans="1:3">
      <c r="A2315" s="42" t="s">
        <v>220</v>
      </c>
      <c r="B2315" s="42" t="s">
        <v>4839</v>
      </c>
      <c r="C2315" s="42" t="s">
        <v>4840</v>
      </c>
    </row>
    <row r="2316" spans="1:3">
      <c r="A2316" s="42" t="s">
        <v>220</v>
      </c>
      <c r="B2316" s="42" t="s">
        <v>4841</v>
      </c>
      <c r="C2316" s="42" t="s">
        <v>4842</v>
      </c>
    </row>
    <row r="2317" spans="1:3">
      <c r="A2317" s="42" t="s">
        <v>220</v>
      </c>
      <c r="B2317" s="42" t="s">
        <v>4843</v>
      </c>
      <c r="C2317" s="42" t="s">
        <v>4844</v>
      </c>
    </row>
    <row r="2318" spans="1:3">
      <c r="A2318" s="42" t="s">
        <v>220</v>
      </c>
      <c r="B2318" s="42" t="s">
        <v>4845</v>
      </c>
      <c r="C2318" s="42" t="s">
        <v>4846</v>
      </c>
    </row>
    <row r="2319" spans="1:3">
      <c r="A2319" s="42" t="s">
        <v>220</v>
      </c>
      <c r="B2319" s="42" t="s">
        <v>4847</v>
      </c>
      <c r="C2319" s="42" t="s">
        <v>4848</v>
      </c>
    </row>
    <row r="2320" spans="1:3">
      <c r="A2320" s="42" t="s">
        <v>220</v>
      </c>
      <c r="B2320" s="42" t="s">
        <v>4849</v>
      </c>
      <c r="C2320" s="42" t="s">
        <v>4850</v>
      </c>
    </row>
    <row r="2321" spans="1:3">
      <c r="A2321" s="42" t="s">
        <v>220</v>
      </c>
      <c r="B2321" s="42" t="s">
        <v>4851</v>
      </c>
      <c r="C2321" s="42" t="s">
        <v>4852</v>
      </c>
    </row>
    <row r="2322" spans="1:3">
      <c r="A2322" s="42" t="s">
        <v>220</v>
      </c>
      <c r="B2322" s="42" t="s">
        <v>4853</v>
      </c>
      <c r="C2322" s="42" t="s">
        <v>4854</v>
      </c>
    </row>
    <row r="2323" spans="1:3">
      <c r="A2323" s="42" t="s">
        <v>220</v>
      </c>
      <c r="B2323" s="42" t="s">
        <v>4855</v>
      </c>
      <c r="C2323" s="42" t="s">
        <v>4856</v>
      </c>
    </row>
    <row r="2324" spans="1:3">
      <c r="A2324" s="42" t="s">
        <v>220</v>
      </c>
      <c r="B2324" s="42" t="s">
        <v>4857</v>
      </c>
      <c r="C2324" s="42" t="s">
        <v>4858</v>
      </c>
    </row>
    <row r="2325" spans="1:3">
      <c r="A2325" s="42" t="s">
        <v>220</v>
      </c>
      <c r="B2325" s="42" t="s">
        <v>4859</v>
      </c>
      <c r="C2325" s="42" t="s">
        <v>4860</v>
      </c>
    </row>
    <row r="2326" spans="1:3">
      <c r="A2326" s="42" t="s">
        <v>220</v>
      </c>
      <c r="B2326" s="42" t="s">
        <v>4861</v>
      </c>
      <c r="C2326" s="42" t="s">
        <v>4862</v>
      </c>
    </row>
    <row r="2327" spans="1:3">
      <c r="A2327" s="42" t="s">
        <v>220</v>
      </c>
      <c r="B2327" s="42" t="s">
        <v>4863</v>
      </c>
      <c r="C2327" s="42" t="s">
        <v>4864</v>
      </c>
    </row>
    <row r="2328" spans="1:3">
      <c r="A2328" s="42" t="s">
        <v>220</v>
      </c>
      <c r="B2328" s="42" t="s">
        <v>4865</v>
      </c>
      <c r="C2328" s="42" t="s">
        <v>4866</v>
      </c>
    </row>
    <row r="2329" spans="1:3">
      <c r="A2329" s="42" t="s">
        <v>220</v>
      </c>
      <c r="B2329" s="42" t="s">
        <v>4867</v>
      </c>
      <c r="C2329" s="42" t="s">
        <v>4868</v>
      </c>
    </row>
    <row r="2330" spans="1:3">
      <c r="A2330" s="42" t="s">
        <v>220</v>
      </c>
      <c r="B2330" s="42" t="s">
        <v>4869</v>
      </c>
      <c r="C2330" s="42" t="s">
        <v>4870</v>
      </c>
    </row>
    <row r="2331" spans="1:3">
      <c r="A2331" s="42" t="s">
        <v>220</v>
      </c>
      <c r="B2331" s="42" t="s">
        <v>4871</v>
      </c>
      <c r="C2331" s="42" t="s">
        <v>4872</v>
      </c>
    </row>
    <row r="2332" spans="1:3">
      <c r="A2332" s="42" t="s">
        <v>220</v>
      </c>
      <c r="B2332" s="42" t="s">
        <v>4873</v>
      </c>
      <c r="C2332" s="42" t="s">
        <v>4874</v>
      </c>
    </row>
    <row r="2333" spans="1:3">
      <c r="A2333" s="42" t="s">
        <v>220</v>
      </c>
      <c r="B2333" s="42" t="s">
        <v>4875</v>
      </c>
      <c r="C2333" s="42" t="s">
        <v>4876</v>
      </c>
    </row>
    <row r="2334" spans="1:3">
      <c r="A2334" s="42" t="s">
        <v>220</v>
      </c>
      <c r="B2334" s="42" t="s">
        <v>4877</v>
      </c>
      <c r="C2334" s="42" t="s">
        <v>4878</v>
      </c>
    </row>
    <row r="2335" spans="1:3">
      <c r="A2335" s="42" t="s">
        <v>220</v>
      </c>
      <c r="B2335" s="42" t="s">
        <v>4879</v>
      </c>
      <c r="C2335" s="42" t="s">
        <v>4880</v>
      </c>
    </row>
    <row r="2336" spans="1:3">
      <c r="A2336" s="42" t="s">
        <v>220</v>
      </c>
      <c r="B2336" s="42" t="s">
        <v>4881</v>
      </c>
      <c r="C2336" s="42" t="s">
        <v>4882</v>
      </c>
    </row>
    <row r="2337" spans="1:3">
      <c r="A2337" s="42" t="s">
        <v>220</v>
      </c>
      <c r="B2337" s="42" t="s">
        <v>4883</v>
      </c>
      <c r="C2337" s="42" t="s">
        <v>4884</v>
      </c>
    </row>
    <row r="2338" spans="1:3">
      <c r="A2338" s="42" t="s">
        <v>220</v>
      </c>
      <c r="B2338" s="42" t="s">
        <v>4885</v>
      </c>
      <c r="C2338" s="42" t="s">
        <v>4886</v>
      </c>
    </row>
    <row r="2339" spans="1:3">
      <c r="A2339" s="42" t="s">
        <v>220</v>
      </c>
      <c r="B2339" s="42" t="s">
        <v>4887</v>
      </c>
      <c r="C2339" s="42" t="s">
        <v>4888</v>
      </c>
    </row>
    <row r="2340" spans="1:3">
      <c r="A2340" s="42" t="s">
        <v>220</v>
      </c>
      <c r="B2340" s="42" t="s">
        <v>4889</v>
      </c>
      <c r="C2340" s="42" t="s">
        <v>4890</v>
      </c>
    </row>
    <row r="2341" spans="1:3">
      <c r="A2341" s="42" t="s">
        <v>220</v>
      </c>
      <c r="B2341" s="42" t="s">
        <v>4891</v>
      </c>
      <c r="C2341" s="42" t="s">
        <v>4892</v>
      </c>
    </row>
    <row r="2342" spans="1:3">
      <c r="A2342" s="42" t="s">
        <v>220</v>
      </c>
      <c r="B2342" s="42" t="s">
        <v>4893</v>
      </c>
      <c r="C2342" s="42" t="s">
        <v>4894</v>
      </c>
    </row>
    <row r="2343" spans="1:3">
      <c r="A2343" s="42" t="s">
        <v>220</v>
      </c>
      <c r="B2343" s="42" t="s">
        <v>4895</v>
      </c>
      <c r="C2343" s="42" t="s">
        <v>4896</v>
      </c>
    </row>
    <row r="2344" spans="1:3">
      <c r="A2344" s="42" t="s">
        <v>220</v>
      </c>
      <c r="B2344" s="42" t="s">
        <v>4897</v>
      </c>
      <c r="C2344" s="42" t="s">
        <v>4898</v>
      </c>
    </row>
    <row r="2345" spans="1:3">
      <c r="A2345" s="42" t="s">
        <v>220</v>
      </c>
      <c r="B2345" s="42" t="s">
        <v>4899</v>
      </c>
      <c r="C2345" s="42" t="s">
        <v>4900</v>
      </c>
    </row>
    <row r="2346" spans="1:3">
      <c r="A2346" s="42" t="s">
        <v>220</v>
      </c>
      <c r="B2346" s="42" t="s">
        <v>4901</v>
      </c>
      <c r="C2346" s="42" t="s">
        <v>4902</v>
      </c>
    </row>
    <row r="2347" spans="1:3">
      <c r="A2347" s="42" t="s">
        <v>220</v>
      </c>
      <c r="B2347" s="42" t="s">
        <v>4903</v>
      </c>
      <c r="C2347" s="42" t="s">
        <v>4904</v>
      </c>
    </row>
    <row r="2348" spans="1:3">
      <c r="A2348" s="42" t="s">
        <v>220</v>
      </c>
      <c r="B2348" s="42" t="s">
        <v>4905</v>
      </c>
      <c r="C2348" s="42" t="s">
        <v>4906</v>
      </c>
    </row>
    <row r="2349" spans="1:3">
      <c r="A2349" s="42" t="s">
        <v>220</v>
      </c>
      <c r="B2349" s="42" t="s">
        <v>4907</v>
      </c>
      <c r="C2349" s="42" t="s">
        <v>4908</v>
      </c>
    </row>
    <row r="2350" spans="1:3">
      <c r="A2350" s="42" t="s">
        <v>220</v>
      </c>
      <c r="B2350" s="42" t="s">
        <v>4909</v>
      </c>
      <c r="C2350" s="42" t="s">
        <v>4910</v>
      </c>
    </row>
    <row r="2351" spans="1:3">
      <c r="A2351" s="42" t="s">
        <v>220</v>
      </c>
      <c r="B2351" s="42" t="s">
        <v>4911</v>
      </c>
      <c r="C2351" s="42" t="s">
        <v>4912</v>
      </c>
    </row>
    <row r="2352" spans="1:3">
      <c r="A2352" s="42" t="s">
        <v>220</v>
      </c>
      <c r="B2352" s="42" t="s">
        <v>4913</v>
      </c>
      <c r="C2352" s="42" t="s">
        <v>4914</v>
      </c>
    </row>
    <row r="2353" spans="1:3">
      <c r="A2353" s="42" t="s">
        <v>220</v>
      </c>
      <c r="B2353" s="42" t="s">
        <v>4915</v>
      </c>
      <c r="C2353" s="42" t="s">
        <v>4916</v>
      </c>
    </row>
    <row r="2354" spans="1:3">
      <c r="A2354" s="42" t="s">
        <v>220</v>
      </c>
      <c r="B2354" s="42" t="s">
        <v>4917</v>
      </c>
      <c r="C2354" s="42" t="s">
        <v>4918</v>
      </c>
    </row>
    <row r="2355" spans="1:3">
      <c r="A2355" s="42" t="s">
        <v>220</v>
      </c>
      <c r="B2355" s="42" t="s">
        <v>4919</v>
      </c>
      <c r="C2355" s="42" t="s">
        <v>4920</v>
      </c>
    </row>
    <row r="2356" spans="1:3">
      <c r="A2356" s="42" t="s">
        <v>220</v>
      </c>
      <c r="B2356" s="42" t="s">
        <v>4921</v>
      </c>
      <c r="C2356" s="42" t="s">
        <v>4922</v>
      </c>
    </row>
    <row r="2357" spans="1:3">
      <c r="A2357" s="42" t="s">
        <v>220</v>
      </c>
      <c r="B2357" s="42" t="s">
        <v>4923</v>
      </c>
      <c r="C2357" s="42" t="s">
        <v>4924</v>
      </c>
    </row>
    <row r="2358" spans="1:3">
      <c r="A2358" s="42" t="s">
        <v>220</v>
      </c>
      <c r="B2358" s="42" t="s">
        <v>4925</v>
      </c>
      <c r="C2358" s="42" t="s">
        <v>4926</v>
      </c>
    </row>
    <row r="2359" spans="1:3">
      <c r="A2359" s="42" t="s">
        <v>220</v>
      </c>
      <c r="B2359" s="42" t="s">
        <v>4927</v>
      </c>
      <c r="C2359" s="42" t="s">
        <v>4928</v>
      </c>
    </row>
    <row r="2360" spans="1:3">
      <c r="A2360" s="42" t="s">
        <v>220</v>
      </c>
      <c r="B2360" s="42" t="s">
        <v>4929</v>
      </c>
      <c r="C2360" s="42" t="s">
        <v>4930</v>
      </c>
    </row>
    <row r="2361" spans="1:3">
      <c r="A2361" s="42" t="s">
        <v>220</v>
      </c>
      <c r="B2361" s="42" t="s">
        <v>4931</v>
      </c>
      <c r="C2361" s="42" t="s">
        <v>4932</v>
      </c>
    </row>
    <row r="2362" spans="1:3">
      <c r="A2362" s="42" t="s">
        <v>220</v>
      </c>
      <c r="B2362" s="42" t="s">
        <v>4933</v>
      </c>
      <c r="C2362" s="42" t="s">
        <v>4934</v>
      </c>
    </row>
    <row r="2363" spans="1:3">
      <c r="A2363" s="42" t="s">
        <v>220</v>
      </c>
      <c r="B2363" s="42" t="s">
        <v>4935</v>
      </c>
      <c r="C2363" s="42" t="s">
        <v>4936</v>
      </c>
    </row>
    <row r="2364" spans="1:3">
      <c r="A2364" s="42" t="s">
        <v>220</v>
      </c>
      <c r="B2364" s="42" t="s">
        <v>4937</v>
      </c>
      <c r="C2364" s="42" t="s">
        <v>4938</v>
      </c>
    </row>
    <row r="2365" spans="1:3">
      <c r="A2365" s="42" t="s">
        <v>220</v>
      </c>
      <c r="B2365" s="42" t="s">
        <v>4939</v>
      </c>
      <c r="C2365" s="42" t="s">
        <v>4940</v>
      </c>
    </row>
    <row r="2366" spans="1:3">
      <c r="A2366" s="42" t="s">
        <v>220</v>
      </c>
      <c r="B2366" s="42" t="s">
        <v>4941</v>
      </c>
      <c r="C2366" s="42" t="s">
        <v>4942</v>
      </c>
    </row>
    <row r="2367" spans="1:3">
      <c r="A2367" s="42" t="s">
        <v>220</v>
      </c>
      <c r="B2367" s="42" t="s">
        <v>4943</v>
      </c>
      <c r="C2367" s="42" t="s">
        <v>4944</v>
      </c>
    </row>
    <row r="2368" spans="1:3">
      <c r="A2368" s="42" t="s">
        <v>220</v>
      </c>
      <c r="B2368" s="42" t="s">
        <v>4945</v>
      </c>
      <c r="C2368" s="42" t="s">
        <v>4946</v>
      </c>
    </row>
    <row r="2369" spans="1:3">
      <c r="A2369" s="42" t="s">
        <v>220</v>
      </c>
      <c r="B2369" s="42" t="s">
        <v>4947</v>
      </c>
      <c r="C2369" s="42" t="s">
        <v>4948</v>
      </c>
    </row>
    <row r="2370" spans="1:3">
      <c r="A2370" s="42" t="s">
        <v>220</v>
      </c>
      <c r="B2370" s="42" t="s">
        <v>4949</v>
      </c>
      <c r="C2370" s="42" t="s">
        <v>4950</v>
      </c>
    </row>
    <row r="2371" spans="1:3">
      <c r="A2371" s="42" t="s">
        <v>220</v>
      </c>
      <c r="B2371" s="42" t="s">
        <v>4951</v>
      </c>
      <c r="C2371" s="42" t="s">
        <v>4952</v>
      </c>
    </row>
    <row r="2372" spans="1:3">
      <c r="A2372" s="42" t="s">
        <v>220</v>
      </c>
      <c r="B2372" s="42" t="s">
        <v>4953</v>
      </c>
      <c r="C2372" s="42" t="s">
        <v>4954</v>
      </c>
    </row>
    <row r="2373" spans="1:3">
      <c r="A2373" s="42" t="s">
        <v>220</v>
      </c>
      <c r="B2373" s="42" t="s">
        <v>4955</v>
      </c>
      <c r="C2373" s="42" t="s">
        <v>4956</v>
      </c>
    </row>
    <row r="2374" spans="1:3">
      <c r="A2374" s="42" t="s">
        <v>220</v>
      </c>
      <c r="B2374" s="42" t="s">
        <v>4957</v>
      </c>
      <c r="C2374" s="42" t="s">
        <v>4958</v>
      </c>
    </row>
    <row r="2375" spans="1:3">
      <c r="A2375" s="42" t="s">
        <v>220</v>
      </c>
      <c r="B2375" s="42" t="s">
        <v>4959</v>
      </c>
      <c r="C2375" s="42" t="s">
        <v>4960</v>
      </c>
    </row>
    <row r="2376" spans="1:3">
      <c r="A2376" s="42" t="s">
        <v>220</v>
      </c>
      <c r="B2376" s="42" t="s">
        <v>4961</v>
      </c>
      <c r="C2376" s="42" t="s">
        <v>4962</v>
      </c>
    </row>
    <row r="2377" spans="1:3">
      <c r="A2377" s="42" t="s">
        <v>220</v>
      </c>
      <c r="B2377" s="42" t="s">
        <v>4963</v>
      </c>
      <c r="C2377" s="42" t="s">
        <v>4964</v>
      </c>
    </row>
    <row r="2378" spans="1:3">
      <c r="A2378" s="42" t="s">
        <v>220</v>
      </c>
      <c r="B2378" s="42" t="s">
        <v>4965</v>
      </c>
      <c r="C2378" s="42" t="s">
        <v>4966</v>
      </c>
    </row>
    <row r="2379" spans="1:3">
      <c r="A2379" s="42" t="s">
        <v>220</v>
      </c>
      <c r="B2379" s="42" t="s">
        <v>4967</v>
      </c>
      <c r="C2379" s="42" t="s">
        <v>4968</v>
      </c>
    </row>
    <row r="2380" spans="1:3">
      <c r="A2380" s="42" t="s">
        <v>220</v>
      </c>
      <c r="B2380" s="42" t="s">
        <v>4969</v>
      </c>
      <c r="C2380" s="42" t="s">
        <v>4970</v>
      </c>
    </row>
    <row r="2381" spans="1:3">
      <c r="A2381" s="42" t="s">
        <v>220</v>
      </c>
      <c r="B2381" s="42" t="s">
        <v>4971</v>
      </c>
      <c r="C2381" s="42" t="s">
        <v>4972</v>
      </c>
    </row>
    <row r="2382" spans="1:3">
      <c r="A2382" s="42" t="s">
        <v>220</v>
      </c>
      <c r="B2382" s="42" t="s">
        <v>4973</v>
      </c>
      <c r="C2382" s="42" t="s">
        <v>4974</v>
      </c>
    </row>
    <row r="2383" spans="1:3">
      <c r="A2383" s="42" t="s">
        <v>220</v>
      </c>
      <c r="B2383" s="42" t="s">
        <v>4975</v>
      </c>
      <c r="C2383" s="42" t="s">
        <v>4976</v>
      </c>
    </row>
    <row r="2384" spans="1:3">
      <c r="A2384" s="42" t="s">
        <v>220</v>
      </c>
      <c r="B2384" s="42" t="s">
        <v>4977</v>
      </c>
      <c r="C2384" s="42" t="s">
        <v>4978</v>
      </c>
    </row>
    <row r="2385" spans="1:3">
      <c r="A2385" s="42" t="s">
        <v>220</v>
      </c>
      <c r="B2385" s="42" t="s">
        <v>4979</v>
      </c>
      <c r="C2385" s="42" t="s">
        <v>4980</v>
      </c>
    </row>
    <row r="2386" spans="1:3">
      <c r="A2386" s="42" t="s">
        <v>220</v>
      </c>
      <c r="B2386" s="42" t="s">
        <v>4981</v>
      </c>
      <c r="C2386" s="42" t="s">
        <v>4982</v>
      </c>
    </row>
    <row r="2387" spans="1:3">
      <c r="A2387" s="42" t="s">
        <v>220</v>
      </c>
      <c r="B2387" s="42" t="s">
        <v>4983</v>
      </c>
      <c r="C2387" s="42" t="s">
        <v>4984</v>
      </c>
    </row>
    <row r="2388" spans="1:3">
      <c r="A2388" s="42" t="s">
        <v>220</v>
      </c>
      <c r="B2388" s="42" t="s">
        <v>4985</v>
      </c>
      <c r="C2388" s="42" t="s">
        <v>4986</v>
      </c>
    </row>
    <row r="2389" spans="1:3">
      <c r="A2389" s="42" t="s">
        <v>220</v>
      </c>
      <c r="B2389" s="42" t="s">
        <v>4987</v>
      </c>
      <c r="C2389" s="42" t="s">
        <v>4988</v>
      </c>
    </row>
    <row r="2390" spans="1:3">
      <c r="A2390" s="42" t="s">
        <v>220</v>
      </c>
      <c r="B2390" s="42" t="s">
        <v>4989</v>
      </c>
      <c r="C2390" s="42" t="s">
        <v>4990</v>
      </c>
    </row>
    <row r="2391" spans="1:3">
      <c r="A2391" s="42" t="s">
        <v>220</v>
      </c>
      <c r="B2391" s="42" t="s">
        <v>4991</v>
      </c>
      <c r="C2391" s="42" t="s">
        <v>4992</v>
      </c>
    </row>
    <row r="2392" spans="1:3">
      <c r="A2392" s="42" t="s">
        <v>220</v>
      </c>
      <c r="B2392" s="42" t="s">
        <v>4993</v>
      </c>
      <c r="C2392" s="42" t="s">
        <v>4994</v>
      </c>
    </row>
    <row r="2393" spans="1:3">
      <c r="A2393" s="42" t="s">
        <v>220</v>
      </c>
      <c r="B2393" s="42" t="s">
        <v>4995</v>
      </c>
      <c r="C2393" s="42" t="s">
        <v>4996</v>
      </c>
    </row>
    <row r="2394" spans="1:3">
      <c r="A2394" s="42" t="s">
        <v>220</v>
      </c>
      <c r="B2394" s="42" t="s">
        <v>4997</v>
      </c>
      <c r="C2394" s="42" t="s">
        <v>4998</v>
      </c>
    </row>
    <row r="2395" spans="1:3">
      <c r="A2395" s="42" t="s">
        <v>220</v>
      </c>
      <c r="B2395" s="42" t="s">
        <v>4999</v>
      </c>
      <c r="C2395" s="42" t="s">
        <v>5000</v>
      </c>
    </row>
    <row r="2396" spans="1:3">
      <c r="A2396" s="42" t="s">
        <v>220</v>
      </c>
      <c r="B2396" s="42" t="s">
        <v>5001</v>
      </c>
      <c r="C2396" s="42" t="s">
        <v>5002</v>
      </c>
    </row>
    <row r="2397" spans="1:3">
      <c r="A2397" s="42" t="s">
        <v>220</v>
      </c>
      <c r="B2397" s="42" t="s">
        <v>5003</v>
      </c>
      <c r="C2397" s="42" t="s">
        <v>5004</v>
      </c>
    </row>
    <row r="2398" spans="1:3">
      <c r="A2398" s="42" t="s">
        <v>220</v>
      </c>
      <c r="B2398" s="42" t="s">
        <v>5005</v>
      </c>
      <c r="C2398" s="42" t="s">
        <v>5006</v>
      </c>
    </row>
    <row r="2399" spans="1:3">
      <c r="A2399" s="42" t="s">
        <v>220</v>
      </c>
      <c r="B2399" s="42" t="s">
        <v>5007</v>
      </c>
      <c r="C2399" s="42" t="s">
        <v>5008</v>
      </c>
    </row>
    <row r="2400" spans="1:3">
      <c r="A2400" s="42" t="s">
        <v>220</v>
      </c>
      <c r="B2400" s="42" t="s">
        <v>5009</v>
      </c>
      <c r="C2400" s="42" t="s">
        <v>5010</v>
      </c>
    </row>
    <row r="2401" spans="1:3">
      <c r="A2401" s="42" t="s">
        <v>220</v>
      </c>
      <c r="B2401" s="42" t="s">
        <v>5011</v>
      </c>
      <c r="C2401" s="42" t="s">
        <v>5012</v>
      </c>
    </row>
    <row r="2402" spans="1:3">
      <c r="A2402" s="42" t="s">
        <v>220</v>
      </c>
      <c r="B2402" s="42" t="s">
        <v>5013</v>
      </c>
      <c r="C2402" s="42" t="s">
        <v>5014</v>
      </c>
    </row>
    <row r="2403" spans="1:3">
      <c r="A2403" s="42" t="s">
        <v>220</v>
      </c>
      <c r="B2403" s="42" t="s">
        <v>5015</v>
      </c>
      <c r="C2403" s="42" t="s">
        <v>5016</v>
      </c>
    </row>
    <row r="2404" spans="1:3">
      <c r="A2404" s="42" t="s">
        <v>220</v>
      </c>
      <c r="B2404" s="42" t="s">
        <v>5017</v>
      </c>
      <c r="C2404" s="42" t="s">
        <v>5018</v>
      </c>
    </row>
    <row r="2405" spans="1:3">
      <c r="A2405" s="42" t="s">
        <v>220</v>
      </c>
      <c r="B2405" s="42" t="s">
        <v>5019</v>
      </c>
      <c r="C2405" s="42" t="s">
        <v>5020</v>
      </c>
    </row>
    <row r="2406" spans="1:3">
      <c r="A2406" s="42" t="s">
        <v>220</v>
      </c>
      <c r="B2406" s="42" t="s">
        <v>5021</v>
      </c>
      <c r="C2406" s="42" t="s">
        <v>5022</v>
      </c>
    </row>
    <row r="2407" spans="1:3">
      <c r="A2407" s="42" t="s">
        <v>220</v>
      </c>
      <c r="B2407" s="42" t="s">
        <v>5023</v>
      </c>
      <c r="C2407" s="42" t="s">
        <v>5024</v>
      </c>
    </row>
    <row r="2408" spans="1:3">
      <c r="A2408" s="42" t="s">
        <v>220</v>
      </c>
      <c r="B2408" s="42" t="s">
        <v>5025</v>
      </c>
      <c r="C2408" s="42" t="s">
        <v>5026</v>
      </c>
    </row>
    <row r="2409" spans="1:3">
      <c r="A2409" s="42" t="s">
        <v>220</v>
      </c>
      <c r="B2409" s="42" t="s">
        <v>5027</v>
      </c>
      <c r="C2409" s="42" t="s">
        <v>5028</v>
      </c>
    </row>
    <row r="2410" spans="1:3">
      <c r="A2410" s="42" t="s">
        <v>220</v>
      </c>
      <c r="B2410" s="42" t="s">
        <v>5029</v>
      </c>
      <c r="C2410" s="42" t="s">
        <v>5030</v>
      </c>
    </row>
    <row r="2411" spans="1:3">
      <c r="A2411" s="42" t="s">
        <v>220</v>
      </c>
      <c r="B2411" s="42" t="s">
        <v>5031</v>
      </c>
      <c r="C2411" s="42" t="s">
        <v>5032</v>
      </c>
    </row>
    <row r="2412" spans="1:3">
      <c r="A2412" s="42" t="s">
        <v>220</v>
      </c>
      <c r="B2412" s="42" t="s">
        <v>5033</v>
      </c>
      <c r="C2412" s="42" t="s">
        <v>5034</v>
      </c>
    </row>
    <row r="2413" spans="1:3">
      <c r="A2413" s="42" t="s">
        <v>220</v>
      </c>
      <c r="B2413" s="42" t="s">
        <v>5035</v>
      </c>
      <c r="C2413" s="42" t="s">
        <v>5036</v>
      </c>
    </row>
    <row r="2414" spans="1:3">
      <c r="A2414" s="42" t="s">
        <v>220</v>
      </c>
      <c r="B2414" s="42" t="s">
        <v>5037</v>
      </c>
      <c r="C2414" s="42" t="s">
        <v>5038</v>
      </c>
    </row>
    <row r="2415" spans="1:3">
      <c r="A2415" s="42" t="s">
        <v>220</v>
      </c>
      <c r="B2415" s="42" t="s">
        <v>5039</v>
      </c>
      <c r="C2415" s="42" t="s">
        <v>5040</v>
      </c>
    </row>
    <row r="2416" spans="1:3">
      <c r="A2416" s="42" t="s">
        <v>220</v>
      </c>
      <c r="B2416" s="42" t="s">
        <v>5041</v>
      </c>
      <c r="C2416" s="42" t="s">
        <v>5042</v>
      </c>
    </row>
    <row r="2417" spans="1:3">
      <c r="A2417" s="42" t="s">
        <v>220</v>
      </c>
      <c r="B2417" s="42" t="s">
        <v>5043</v>
      </c>
      <c r="C2417" s="42" t="s">
        <v>5044</v>
      </c>
    </row>
    <row r="2418" spans="1:3">
      <c r="A2418" s="42" t="s">
        <v>220</v>
      </c>
      <c r="B2418" s="42" t="s">
        <v>5045</v>
      </c>
      <c r="C2418" s="42" t="s">
        <v>5046</v>
      </c>
    </row>
    <row r="2419" spans="1:3">
      <c r="A2419" s="42" t="s">
        <v>220</v>
      </c>
      <c r="B2419" s="42" t="s">
        <v>5047</v>
      </c>
      <c r="C2419" s="42" t="s">
        <v>5048</v>
      </c>
    </row>
    <row r="2420" spans="1:3">
      <c r="A2420" s="42" t="s">
        <v>220</v>
      </c>
      <c r="B2420" s="42" t="s">
        <v>5049</v>
      </c>
      <c r="C2420" s="42" t="s">
        <v>5050</v>
      </c>
    </row>
    <row r="2421" spans="1:3">
      <c r="A2421" s="42" t="s">
        <v>220</v>
      </c>
      <c r="B2421" s="42" t="s">
        <v>5051</v>
      </c>
      <c r="C2421" s="42" t="s">
        <v>5052</v>
      </c>
    </row>
    <row r="2422" spans="1:3">
      <c r="A2422" s="42" t="s">
        <v>220</v>
      </c>
      <c r="B2422" s="42" t="s">
        <v>5053</v>
      </c>
      <c r="C2422" s="42" t="s">
        <v>5054</v>
      </c>
    </row>
    <row r="2423" spans="1:3">
      <c r="A2423" s="42" t="s">
        <v>220</v>
      </c>
      <c r="B2423" s="42" t="s">
        <v>5055</v>
      </c>
      <c r="C2423" s="42" t="s">
        <v>5056</v>
      </c>
    </row>
    <row r="2424" spans="1:3">
      <c r="A2424" s="42" t="s">
        <v>220</v>
      </c>
      <c r="B2424" s="42" t="s">
        <v>5057</v>
      </c>
      <c r="C2424" s="42" t="s">
        <v>5058</v>
      </c>
    </row>
    <row r="2425" spans="1:3">
      <c r="A2425" s="42" t="s">
        <v>220</v>
      </c>
      <c r="B2425" s="42" t="s">
        <v>5059</v>
      </c>
      <c r="C2425" s="42" t="s">
        <v>5060</v>
      </c>
    </row>
    <row r="2426" spans="1:3">
      <c r="A2426" s="42" t="s">
        <v>220</v>
      </c>
      <c r="B2426" s="42" t="s">
        <v>5061</v>
      </c>
      <c r="C2426" s="42" t="s">
        <v>5062</v>
      </c>
    </row>
    <row r="2427" spans="1:3">
      <c r="A2427" s="42" t="s">
        <v>220</v>
      </c>
      <c r="B2427" s="42" t="s">
        <v>5063</v>
      </c>
      <c r="C2427" s="42" t="s">
        <v>5064</v>
      </c>
    </row>
    <row r="2428" spans="1:3">
      <c r="A2428" s="42" t="s">
        <v>220</v>
      </c>
      <c r="B2428" s="42" t="s">
        <v>5065</v>
      </c>
      <c r="C2428" s="42" t="s">
        <v>5066</v>
      </c>
    </row>
    <row r="2429" spans="1:3">
      <c r="A2429" s="42" t="s">
        <v>220</v>
      </c>
      <c r="B2429" s="42" t="s">
        <v>5067</v>
      </c>
      <c r="C2429" s="42" t="s">
        <v>5068</v>
      </c>
    </row>
    <row r="2430" spans="1:3">
      <c r="A2430" s="42" t="s">
        <v>220</v>
      </c>
      <c r="B2430" s="42" t="s">
        <v>5069</v>
      </c>
      <c r="C2430" s="42" t="s">
        <v>5070</v>
      </c>
    </row>
    <row r="2431" spans="1:3">
      <c r="A2431" s="42" t="s">
        <v>220</v>
      </c>
      <c r="B2431" s="42" t="s">
        <v>5071</v>
      </c>
      <c r="C2431" s="42" t="s">
        <v>5072</v>
      </c>
    </row>
    <row r="2432" spans="1:3">
      <c r="A2432" s="42" t="s">
        <v>223</v>
      </c>
      <c r="B2432" s="42" t="s">
        <v>5073</v>
      </c>
      <c r="C2432" s="42" t="s">
        <v>5074</v>
      </c>
    </row>
    <row r="2433" spans="1:3">
      <c r="A2433" s="42" t="s">
        <v>223</v>
      </c>
      <c r="B2433" s="42" t="s">
        <v>5075</v>
      </c>
      <c r="C2433" s="42" t="s">
        <v>5076</v>
      </c>
    </row>
    <row r="2434" spans="1:3">
      <c r="A2434" s="42" t="s">
        <v>223</v>
      </c>
      <c r="B2434" s="42" t="s">
        <v>5077</v>
      </c>
      <c r="C2434" s="42" t="s">
        <v>5078</v>
      </c>
    </row>
    <row r="2435" spans="1:3">
      <c r="A2435" s="42" t="s">
        <v>223</v>
      </c>
      <c r="B2435" s="42" t="s">
        <v>5079</v>
      </c>
      <c r="C2435" s="42" t="s">
        <v>5080</v>
      </c>
    </row>
    <row r="2436" spans="1:3">
      <c r="A2436" s="42" t="s">
        <v>223</v>
      </c>
      <c r="B2436" s="42" t="s">
        <v>5081</v>
      </c>
      <c r="C2436" s="42" t="s">
        <v>5082</v>
      </c>
    </row>
    <row r="2437" spans="1:3">
      <c r="A2437" s="42" t="s">
        <v>223</v>
      </c>
      <c r="B2437" s="42" t="s">
        <v>5083</v>
      </c>
      <c r="C2437" s="42" t="s">
        <v>5084</v>
      </c>
    </row>
    <row r="2438" spans="1:3">
      <c r="A2438" s="42" t="s">
        <v>223</v>
      </c>
      <c r="B2438" s="42" t="s">
        <v>5085</v>
      </c>
      <c r="C2438" s="42" t="s">
        <v>5086</v>
      </c>
    </row>
    <row r="2439" spans="1:3">
      <c r="A2439" s="42" t="s">
        <v>223</v>
      </c>
      <c r="B2439" s="42" t="s">
        <v>5087</v>
      </c>
      <c r="C2439" s="42" t="s">
        <v>5088</v>
      </c>
    </row>
    <row r="2440" spans="1:3">
      <c r="A2440" s="42" t="s">
        <v>223</v>
      </c>
      <c r="B2440" s="42" t="s">
        <v>5089</v>
      </c>
      <c r="C2440" s="42" t="s">
        <v>5090</v>
      </c>
    </row>
    <row r="2441" spans="1:3">
      <c r="A2441" s="42" t="s">
        <v>223</v>
      </c>
      <c r="B2441" s="42" t="s">
        <v>5091</v>
      </c>
      <c r="C2441" s="42" t="s">
        <v>5092</v>
      </c>
    </row>
    <row r="2442" spans="1:3">
      <c r="A2442" s="42" t="s">
        <v>223</v>
      </c>
      <c r="B2442" s="42" t="s">
        <v>5093</v>
      </c>
      <c r="C2442" s="42" t="s">
        <v>5094</v>
      </c>
    </row>
    <row r="2443" spans="1:3">
      <c r="A2443" s="42" t="s">
        <v>223</v>
      </c>
      <c r="B2443" s="42" t="s">
        <v>5095</v>
      </c>
      <c r="C2443" s="42" t="s">
        <v>5096</v>
      </c>
    </row>
    <row r="2444" spans="1:3">
      <c r="A2444" s="42" t="s">
        <v>223</v>
      </c>
      <c r="B2444" s="42" t="s">
        <v>5097</v>
      </c>
      <c r="C2444" s="42" t="s">
        <v>5098</v>
      </c>
    </row>
    <row r="2445" spans="1:3">
      <c r="A2445" s="42" t="s">
        <v>223</v>
      </c>
      <c r="B2445" s="42" t="s">
        <v>5099</v>
      </c>
      <c r="C2445" s="42" t="s">
        <v>5100</v>
      </c>
    </row>
    <row r="2446" spans="1:3">
      <c r="A2446" s="42" t="s">
        <v>223</v>
      </c>
      <c r="B2446" s="42" t="s">
        <v>5101</v>
      </c>
      <c r="C2446" s="42" t="s">
        <v>5102</v>
      </c>
    </row>
    <row r="2447" spans="1:3">
      <c r="A2447" s="42" t="s">
        <v>223</v>
      </c>
      <c r="B2447" s="42" t="s">
        <v>5103</v>
      </c>
      <c r="C2447" s="42" t="s">
        <v>5104</v>
      </c>
    </row>
    <row r="2448" spans="1:3">
      <c r="A2448" s="42" t="s">
        <v>223</v>
      </c>
      <c r="B2448" s="42" t="s">
        <v>5105</v>
      </c>
      <c r="C2448" s="42" t="s">
        <v>5106</v>
      </c>
    </row>
    <row r="2449" spans="1:3">
      <c r="A2449" s="42" t="s">
        <v>223</v>
      </c>
      <c r="B2449" s="42" t="s">
        <v>5107</v>
      </c>
      <c r="C2449" s="42" t="s">
        <v>5108</v>
      </c>
    </row>
    <row r="2450" spans="1:3">
      <c r="A2450" s="42" t="s">
        <v>223</v>
      </c>
      <c r="B2450" s="42" t="s">
        <v>5109</v>
      </c>
      <c r="C2450" s="42" t="s">
        <v>5110</v>
      </c>
    </row>
    <row r="2451" spans="1:3">
      <c r="A2451" s="42" t="s">
        <v>223</v>
      </c>
      <c r="B2451" s="42" t="s">
        <v>5111</v>
      </c>
      <c r="C2451" s="42" t="s">
        <v>5112</v>
      </c>
    </row>
    <row r="2452" spans="1:3">
      <c r="A2452" s="42" t="s">
        <v>223</v>
      </c>
      <c r="B2452" s="42" t="s">
        <v>5113</v>
      </c>
      <c r="C2452" s="42" t="s">
        <v>5114</v>
      </c>
    </row>
    <row r="2453" spans="1:3">
      <c r="A2453" s="42" t="s">
        <v>223</v>
      </c>
      <c r="B2453" s="42" t="s">
        <v>5115</v>
      </c>
      <c r="C2453" s="42" t="s">
        <v>5116</v>
      </c>
    </row>
    <row r="2454" spans="1:3">
      <c r="A2454" s="42" t="s">
        <v>223</v>
      </c>
      <c r="B2454" s="42" t="s">
        <v>5117</v>
      </c>
      <c r="C2454" s="42" t="s">
        <v>5118</v>
      </c>
    </row>
    <row r="2455" spans="1:3">
      <c r="A2455" s="42" t="s">
        <v>223</v>
      </c>
      <c r="B2455" s="42" t="s">
        <v>5119</v>
      </c>
      <c r="C2455" s="42" t="s">
        <v>5120</v>
      </c>
    </row>
    <row r="2456" spans="1:3">
      <c r="A2456" s="42" t="s">
        <v>223</v>
      </c>
      <c r="B2456" s="42" t="s">
        <v>5121</v>
      </c>
      <c r="C2456" s="42" t="s">
        <v>5122</v>
      </c>
    </row>
    <row r="2457" spans="1:3">
      <c r="A2457" s="42" t="s">
        <v>223</v>
      </c>
      <c r="B2457" s="42" t="s">
        <v>5123</v>
      </c>
      <c r="C2457" s="42" t="s">
        <v>5124</v>
      </c>
    </row>
    <row r="2458" spans="1:3">
      <c r="A2458" s="42" t="s">
        <v>223</v>
      </c>
      <c r="B2458" s="42" t="s">
        <v>5125</v>
      </c>
      <c r="C2458" s="42" t="s">
        <v>5126</v>
      </c>
    </row>
    <row r="2459" spans="1:3">
      <c r="A2459" s="42" t="s">
        <v>223</v>
      </c>
      <c r="B2459" s="42" t="s">
        <v>5127</v>
      </c>
      <c r="C2459" s="42" t="s">
        <v>5128</v>
      </c>
    </row>
    <row r="2460" spans="1:3">
      <c r="A2460" s="42" t="s">
        <v>223</v>
      </c>
      <c r="B2460" s="42" t="s">
        <v>5129</v>
      </c>
      <c r="C2460" s="42" t="s">
        <v>5130</v>
      </c>
    </row>
    <row r="2461" spans="1:3">
      <c r="A2461" s="42" t="s">
        <v>223</v>
      </c>
      <c r="B2461" s="42" t="s">
        <v>5131</v>
      </c>
      <c r="C2461" s="42" t="s">
        <v>5132</v>
      </c>
    </row>
    <row r="2462" spans="1:3">
      <c r="A2462" s="42" t="s">
        <v>223</v>
      </c>
      <c r="B2462" s="42" t="s">
        <v>5133</v>
      </c>
      <c r="C2462" s="42" t="s">
        <v>5134</v>
      </c>
    </row>
    <row r="2463" spans="1:3">
      <c r="A2463" s="42" t="s">
        <v>223</v>
      </c>
      <c r="B2463" s="42" t="s">
        <v>5135</v>
      </c>
      <c r="C2463" s="42" t="s">
        <v>5136</v>
      </c>
    </row>
    <row r="2464" spans="1:3">
      <c r="A2464" s="42" t="s">
        <v>223</v>
      </c>
      <c r="B2464" s="42" t="s">
        <v>5137</v>
      </c>
      <c r="C2464" s="42" t="s">
        <v>5138</v>
      </c>
    </row>
    <row r="2465" spans="1:3">
      <c r="A2465" s="42" t="s">
        <v>223</v>
      </c>
      <c r="B2465" s="42" t="s">
        <v>5139</v>
      </c>
      <c r="C2465" s="42" t="s">
        <v>5140</v>
      </c>
    </row>
    <row r="2466" spans="1:3">
      <c r="A2466" s="42" t="s">
        <v>223</v>
      </c>
      <c r="B2466" s="42" t="s">
        <v>5141</v>
      </c>
      <c r="C2466" s="42" t="s">
        <v>5142</v>
      </c>
    </row>
    <row r="2467" spans="1:3">
      <c r="A2467" s="42" t="s">
        <v>223</v>
      </c>
      <c r="B2467" s="42" t="s">
        <v>5143</v>
      </c>
      <c r="C2467" s="42" t="s">
        <v>5144</v>
      </c>
    </row>
    <row r="2468" spans="1:3">
      <c r="A2468" s="42" t="s">
        <v>223</v>
      </c>
      <c r="B2468" s="42" t="s">
        <v>5145</v>
      </c>
      <c r="C2468" s="42" t="s">
        <v>5146</v>
      </c>
    </row>
    <row r="2469" spans="1:3">
      <c r="A2469" s="42" t="s">
        <v>223</v>
      </c>
      <c r="B2469" s="42" t="s">
        <v>5147</v>
      </c>
      <c r="C2469" s="42" t="s">
        <v>5148</v>
      </c>
    </row>
    <row r="2470" spans="1:3">
      <c r="A2470" s="42" t="s">
        <v>223</v>
      </c>
      <c r="B2470" s="42" t="s">
        <v>5149</v>
      </c>
      <c r="C2470" s="42" t="s">
        <v>5150</v>
      </c>
    </row>
    <row r="2471" spans="1:3">
      <c r="A2471" s="42" t="s">
        <v>223</v>
      </c>
      <c r="B2471" s="42" t="s">
        <v>5151</v>
      </c>
      <c r="C2471" s="42" t="s">
        <v>5152</v>
      </c>
    </row>
    <row r="2472" spans="1:3">
      <c r="A2472" s="42" t="s">
        <v>223</v>
      </c>
      <c r="B2472" s="42" t="s">
        <v>5153</v>
      </c>
      <c r="C2472" s="42" t="s">
        <v>5154</v>
      </c>
    </row>
    <row r="2473" spans="1:3">
      <c r="A2473" s="42" t="s">
        <v>223</v>
      </c>
      <c r="B2473" s="42" t="s">
        <v>5155</v>
      </c>
      <c r="C2473" s="42" t="s">
        <v>5156</v>
      </c>
    </row>
    <row r="2474" spans="1:3">
      <c r="A2474" s="42" t="s">
        <v>223</v>
      </c>
      <c r="B2474" s="42" t="s">
        <v>5157</v>
      </c>
      <c r="C2474" s="42" t="s">
        <v>5158</v>
      </c>
    </row>
    <row r="2475" spans="1:3">
      <c r="A2475" s="42" t="s">
        <v>223</v>
      </c>
      <c r="B2475" s="42" t="s">
        <v>5159</v>
      </c>
      <c r="C2475" s="42" t="s">
        <v>5160</v>
      </c>
    </row>
    <row r="2476" spans="1:3">
      <c r="A2476" s="42" t="s">
        <v>223</v>
      </c>
      <c r="B2476" s="42" t="s">
        <v>5161</v>
      </c>
      <c r="C2476" s="42" t="s">
        <v>5162</v>
      </c>
    </row>
    <row r="2477" spans="1:3">
      <c r="A2477" s="42" t="s">
        <v>223</v>
      </c>
      <c r="B2477" s="42" t="s">
        <v>5163</v>
      </c>
      <c r="C2477" s="42" t="s">
        <v>5164</v>
      </c>
    </row>
    <row r="2478" spans="1:3">
      <c r="A2478" s="42" t="s">
        <v>223</v>
      </c>
      <c r="B2478" s="42" t="s">
        <v>5165</v>
      </c>
      <c r="C2478" s="42" t="s">
        <v>5166</v>
      </c>
    </row>
    <row r="2479" spans="1:3">
      <c r="A2479" s="42" t="s">
        <v>223</v>
      </c>
      <c r="B2479" s="42" t="s">
        <v>5167</v>
      </c>
      <c r="C2479" s="42" t="s">
        <v>5168</v>
      </c>
    </row>
    <row r="2480" spans="1:3">
      <c r="A2480" s="42" t="s">
        <v>223</v>
      </c>
      <c r="B2480" s="42" t="s">
        <v>5169</v>
      </c>
      <c r="C2480" s="42" t="s">
        <v>5170</v>
      </c>
    </row>
    <row r="2481" spans="1:3">
      <c r="A2481" s="42" t="s">
        <v>223</v>
      </c>
      <c r="B2481" s="42" t="s">
        <v>5171</v>
      </c>
      <c r="C2481" s="42" t="s">
        <v>5172</v>
      </c>
    </row>
    <row r="2482" spans="1:3">
      <c r="A2482" s="42" t="s">
        <v>223</v>
      </c>
      <c r="B2482" s="42" t="s">
        <v>5173</v>
      </c>
      <c r="C2482" s="42" t="s">
        <v>5174</v>
      </c>
    </row>
    <row r="2483" spans="1:3">
      <c r="A2483" s="42" t="s">
        <v>223</v>
      </c>
      <c r="B2483" s="42" t="s">
        <v>5175</v>
      </c>
      <c r="C2483" s="42" t="s">
        <v>5176</v>
      </c>
    </row>
    <row r="2484" spans="1:3">
      <c r="A2484" s="42" t="s">
        <v>223</v>
      </c>
      <c r="B2484" s="42" t="s">
        <v>5177</v>
      </c>
      <c r="C2484" s="42" t="s">
        <v>5178</v>
      </c>
    </row>
    <row r="2485" spans="1:3">
      <c r="A2485" s="42" t="s">
        <v>223</v>
      </c>
      <c r="B2485" s="42" t="s">
        <v>5179</v>
      </c>
      <c r="C2485" s="42" t="s">
        <v>5180</v>
      </c>
    </row>
    <row r="2486" spans="1:3">
      <c r="A2486" s="42" t="s">
        <v>223</v>
      </c>
      <c r="B2486" s="42" t="s">
        <v>5181</v>
      </c>
      <c r="C2486" s="42" t="s">
        <v>5182</v>
      </c>
    </row>
    <row r="2487" spans="1:3">
      <c r="A2487" s="42" t="s">
        <v>223</v>
      </c>
      <c r="B2487" s="42" t="s">
        <v>5183</v>
      </c>
      <c r="C2487" s="42" t="s">
        <v>5184</v>
      </c>
    </row>
    <row r="2488" spans="1:3">
      <c r="A2488" s="42" t="s">
        <v>223</v>
      </c>
      <c r="B2488" s="42" t="s">
        <v>5185</v>
      </c>
      <c r="C2488" s="42" t="s">
        <v>5186</v>
      </c>
    </row>
    <row r="2489" spans="1:3">
      <c r="A2489" s="42" t="s">
        <v>223</v>
      </c>
      <c r="B2489" s="42" t="s">
        <v>5187</v>
      </c>
      <c r="C2489" s="42" t="s">
        <v>5188</v>
      </c>
    </row>
    <row r="2490" spans="1:3">
      <c r="A2490" s="42" t="s">
        <v>223</v>
      </c>
      <c r="B2490" s="42" t="s">
        <v>5189</v>
      </c>
      <c r="C2490" s="42" t="s">
        <v>5190</v>
      </c>
    </row>
    <row r="2491" spans="1:3">
      <c r="A2491" s="42" t="s">
        <v>223</v>
      </c>
      <c r="B2491" s="42" t="s">
        <v>5191</v>
      </c>
      <c r="C2491" s="42" t="s">
        <v>5192</v>
      </c>
    </row>
    <row r="2492" spans="1:3">
      <c r="A2492" s="42" t="s">
        <v>223</v>
      </c>
      <c r="B2492" s="42" t="s">
        <v>5193</v>
      </c>
      <c r="C2492" s="42" t="s">
        <v>5194</v>
      </c>
    </row>
    <row r="2493" spans="1:3">
      <c r="A2493" s="42" t="s">
        <v>223</v>
      </c>
      <c r="B2493" s="42" t="s">
        <v>5195</v>
      </c>
      <c r="C2493" s="42" t="s">
        <v>5196</v>
      </c>
    </row>
    <row r="2494" spans="1:3">
      <c r="A2494" s="42" t="s">
        <v>223</v>
      </c>
      <c r="B2494" s="42" t="s">
        <v>5197</v>
      </c>
      <c r="C2494" s="42" t="s">
        <v>5198</v>
      </c>
    </row>
    <row r="2495" spans="1:3">
      <c r="A2495" s="42" t="s">
        <v>223</v>
      </c>
      <c r="B2495" s="42" t="s">
        <v>5199</v>
      </c>
      <c r="C2495" s="42" t="s">
        <v>5200</v>
      </c>
    </row>
    <row r="2496" spans="1:3">
      <c r="A2496" s="42" t="s">
        <v>223</v>
      </c>
      <c r="B2496" s="42" t="s">
        <v>5201</v>
      </c>
      <c r="C2496" s="42" t="s">
        <v>5202</v>
      </c>
    </row>
    <row r="2497" spans="1:3">
      <c r="A2497" s="42" t="s">
        <v>223</v>
      </c>
      <c r="B2497" s="42" t="s">
        <v>5203</v>
      </c>
      <c r="C2497" s="42" t="s">
        <v>5204</v>
      </c>
    </row>
    <row r="2498" spans="1:3">
      <c r="A2498" s="42" t="s">
        <v>223</v>
      </c>
      <c r="B2498" s="42" t="s">
        <v>5205</v>
      </c>
      <c r="C2498" s="42" t="s">
        <v>5206</v>
      </c>
    </row>
    <row r="2499" spans="1:3">
      <c r="A2499" s="42" t="s">
        <v>223</v>
      </c>
      <c r="B2499" s="42" t="s">
        <v>5207</v>
      </c>
      <c r="C2499" s="42" t="s">
        <v>5208</v>
      </c>
    </row>
    <row r="2500" spans="1:3">
      <c r="A2500" s="42" t="s">
        <v>223</v>
      </c>
      <c r="B2500" s="42" t="s">
        <v>5209</v>
      </c>
      <c r="C2500" s="42" t="s">
        <v>5210</v>
      </c>
    </row>
    <row r="2501" spans="1:3">
      <c r="A2501" s="42" t="s">
        <v>223</v>
      </c>
      <c r="B2501" s="42" t="s">
        <v>5211</v>
      </c>
      <c r="C2501" s="42" t="s">
        <v>5212</v>
      </c>
    </row>
    <row r="2502" spans="1:3">
      <c r="A2502" s="42" t="s">
        <v>223</v>
      </c>
      <c r="B2502" s="42" t="s">
        <v>5213</v>
      </c>
      <c r="C2502" s="42" t="s">
        <v>5214</v>
      </c>
    </row>
    <row r="2503" spans="1:3">
      <c r="A2503" s="42" t="s">
        <v>223</v>
      </c>
      <c r="B2503" s="42" t="s">
        <v>5215</v>
      </c>
      <c r="C2503" s="42" t="s">
        <v>5216</v>
      </c>
    </row>
    <row r="2504" spans="1:3">
      <c r="A2504" s="42" t="s">
        <v>223</v>
      </c>
      <c r="B2504" s="42" t="s">
        <v>5217</v>
      </c>
      <c r="C2504" s="42" t="s">
        <v>5218</v>
      </c>
    </row>
    <row r="2505" spans="1:3">
      <c r="A2505" s="42" t="s">
        <v>223</v>
      </c>
      <c r="B2505" s="42" t="s">
        <v>5219</v>
      </c>
      <c r="C2505" s="42" t="s">
        <v>5220</v>
      </c>
    </row>
    <row r="2506" spans="1:3">
      <c r="A2506" s="42" t="s">
        <v>223</v>
      </c>
      <c r="B2506" s="42" t="s">
        <v>5221</v>
      </c>
      <c r="C2506" s="42" t="s">
        <v>5222</v>
      </c>
    </row>
    <row r="2507" spans="1:3">
      <c r="A2507" s="42" t="s">
        <v>223</v>
      </c>
      <c r="B2507" s="42" t="s">
        <v>5223</v>
      </c>
      <c r="C2507" s="42" t="s">
        <v>5224</v>
      </c>
    </row>
    <row r="2508" spans="1:3">
      <c r="A2508" s="42" t="s">
        <v>223</v>
      </c>
      <c r="B2508" s="42" t="s">
        <v>5225</v>
      </c>
      <c r="C2508" s="42" t="s">
        <v>5226</v>
      </c>
    </row>
    <row r="2509" spans="1:3">
      <c r="A2509" s="42" t="s">
        <v>223</v>
      </c>
      <c r="B2509" s="42" t="s">
        <v>5227</v>
      </c>
      <c r="C2509" s="42" t="s">
        <v>5228</v>
      </c>
    </row>
    <row r="2510" spans="1:3">
      <c r="A2510" s="42" t="s">
        <v>223</v>
      </c>
      <c r="B2510" s="42" t="s">
        <v>5229</v>
      </c>
      <c r="C2510" s="42" t="s">
        <v>5230</v>
      </c>
    </row>
    <row r="2511" spans="1:3">
      <c r="A2511" s="42" t="s">
        <v>223</v>
      </c>
      <c r="B2511" s="42" t="s">
        <v>5231</v>
      </c>
      <c r="C2511" s="42" t="s">
        <v>5232</v>
      </c>
    </row>
    <row r="2512" spans="1:3">
      <c r="A2512" s="42" t="s">
        <v>223</v>
      </c>
      <c r="B2512" s="42" t="s">
        <v>5233</v>
      </c>
      <c r="C2512" s="42" t="s">
        <v>5234</v>
      </c>
    </row>
    <row r="2513" spans="1:3">
      <c r="A2513" s="42" t="s">
        <v>223</v>
      </c>
      <c r="B2513" s="42" t="s">
        <v>5235</v>
      </c>
      <c r="C2513" s="42" t="s">
        <v>5236</v>
      </c>
    </row>
    <row r="2514" spans="1:3">
      <c r="A2514" s="42" t="s">
        <v>223</v>
      </c>
      <c r="B2514" s="42" t="s">
        <v>5237</v>
      </c>
      <c r="C2514" s="42" t="s">
        <v>5238</v>
      </c>
    </row>
    <row r="2515" spans="1:3">
      <c r="A2515" s="42" t="s">
        <v>223</v>
      </c>
      <c r="B2515" s="42" t="s">
        <v>5239</v>
      </c>
      <c r="C2515" s="42" t="s">
        <v>5240</v>
      </c>
    </row>
    <row r="2516" spans="1:3">
      <c r="A2516" s="42" t="s">
        <v>223</v>
      </c>
      <c r="B2516" s="42" t="s">
        <v>5241</v>
      </c>
      <c r="C2516" s="42" t="s">
        <v>5242</v>
      </c>
    </row>
    <row r="2517" spans="1:3">
      <c r="A2517" s="42" t="s">
        <v>223</v>
      </c>
      <c r="B2517" s="42" t="s">
        <v>5243</v>
      </c>
      <c r="C2517" s="42" t="s">
        <v>5244</v>
      </c>
    </row>
    <row r="2518" spans="1:3">
      <c r="A2518" s="42" t="s">
        <v>223</v>
      </c>
      <c r="B2518" s="42" t="s">
        <v>5245</v>
      </c>
      <c r="C2518" s="42" t="s">
        <v>5246</v>
      </c>
    </row>
    <row r="2519" spans="1:3">
      <c r="A2519" s="42" t="s">
        <v>223</v>
      </c>
      <c r="B2519" s="42" t="s">
        <v>5247</v>
      </c>
      <c r="C2519" s="42" t="s">
        <v>5248</v>
      </c>
    </row>
    <row r="2520" spans="1:3">
      <c r="A2520" s="42" t="s">
        <v>223</v>
      </c>
      <c r="B2520" s="42" t="s">
        <v>5249</v>
      </c>
      <c r="C2520" s="42" t="s">
        <v>5250</v>
      </c>
    </row>
    <row r="2521" spans="1:3">
      <c r="A2521" s="42" t="s">
        <v>223</v>
      </c>
      <c r="B2521" s="42" t="s">
        <v>5251</v>
      </c>
      <c r="C2521" s="42" t="s">
        <v>5252</v>
      </c>
    </row>
    <row r="2522" spans="1:3">
      <c r="A2522" s="42" t="s">
        <v>223</v>
      </c>
      <c r="B2522" s="42" t="s">
        <v>5253</v>
      </c>
      <c r="C2522" s="42" t="s">
        <v>5254</v>
      </c>
    </row>
    <row r="2523" spans="1:3">
      <c r="A2523" s="42" t="s">
        <v>223</v>
      </c>
      <c r="B2523" s="42" t="s">
        <v>5255</v>
      </c>
      <c r="C2523" s="42" t="s">
        <v>5256</v>
      </c>
    </row>
    <row r="2524" spans="1:3">
      <c r="A2524" s="42" t="s">
        <v>223</v>
      </c>
      <c r="B2524" s="42" t="s">
        <v>5257</v>
      </c>
      <c r="C2524" s="42" t="s">
        <v>5258</v>
      </c>
    </row>
    <row r="2525" spans="1:3">
      <c r="A2525" s="42" t="s">
        <v>223</v>
      </c>
      <c r="B2525" s="42" t="s">
        <v>5259</v>
      </c>
      <c r="C2525" s="42" t="s">
        <v>5260</v>
      </c>
    </row>
    <row r="2526" spans="1:3">
      <c r="A2526" s="42" t="s">
        <v>223</v>
      </c>
      <c r="B2526" s="42" t="s">
        <v>5261</v>
      </c>
      <c r="C2526" s="42" t="s">
        <v>5262</v>
      </c>
    </row>
    <row r="2527" spans="1:3">
      <c r="A2527" s="42" t="s">
        <v>223</v>
      </c>
      <c r="B2527" s="42" t="s">
        <v>5263</v>
      </c>
      <c r="C2527" s="42" t="s">
        <v>5264</v>
      </c>
    </row>
    <row r="2528" spans="1:3">
      <c r="A2528" s="42" t="s">
        <v>223</v>
      </c>
      <c r="B2528" s="42" t="s">
        <v>5265</v>
      </c>
      <c r="C2528" s="42" t="s">
        <v>5266</v>
      </c>
    </row>
    <row r="2529" spans="1:3">
      <c r="A2529" s="42" t="s">
        <v>223</v>
      </c>
      <c r="B2529" s="42" t="s">
        <v>5267</v>
      </c>
      <c r="C2529" s="42" t="s">
        <v>5268</v>
      </c>
    </row>
    <row r="2530" spans="1:3">
      <c r="A2530" s="42" t="s">
        <v>223</v>
      </c>
      <c r="B2530" s="42" t="s">
        <v>5269</v>
      </c>
      <c r="C2530" s="42" t="s">
        <v>5270</v>
      </c>
    </row>
    <row r="2531" spans="1:3">
      <c r="A2531" s="42" t="s">
        <v>223</v>
      </c>
      <c r="B2531" s="42" t="s">
        <v>5271</v>
      </c>
      <c r="C2531" s="42" t="s">
        <v>5272</v>
      </c>
    </row>
    <row r="2532" spans="1:3">
      <c r="A2532" s="42" t="s">
        <v>223</v>
      </c>
      <c r="B2532" s="42" t="s">
        <v>5273</v>
      </c>
      <c r="C2532" s="42" t="s">
        <v>5274</v>
      </c>
    </row>
    <row r="2533" spans="1:3">
      <c r="A2533" s="42" t="s">
        <v>223</v>
      </c>
      <c r="B2533" s="42" t="s">
        <v>5275</v>
      </c>
      <c r="C2533" s="42" t="s">
        <v>5276</v>
      </c>
    </row>
    <row r="2534" spans="1:3">
      <c r="A2534" s="42" t="s">
        <v>223</v>
      </c>
      <c r="B2534" s="42" t="s">
        <v>5277</v>
      </c>
      <c r="C2534" s="42" t="s">
        <v>5278</v>
      </c>
    </row>
    <row r="2535" spans="1:3">
      <c r="A2535" s="42" t="s">
        <v>223</v>
      </c>
      <c r="B2535" s="42" t="s">
        <v>5279</v>
      </c>
      <c r="C2535" s="42" t="s">
        <v>5280</v>
      </c>
    </row>
    <row r="2536" spans="1:3">
      <c r="A2536" s="42" t="s">
        <v>223</v>
      </c>
      <c r="B2536" s="42" t="s">
        <v>5281</v>
      </c>
      <c r="C2536" s="42" t="s">
        <v>5282</v>
      </c>
    </row>
    <row r="2537" spans="1:3">
      <c r="A2537" s="42" t="s">
        <v>223</v>
      </c>
      <c r="B2537" s="42" t="s">
        <v>5283</v>
      </c>
      <c r="C2537" s="42" t="s">
        <v>5284</v>
      </c>
    </row>
    <row r="2538" spans="1:3">
      <c r="A2538" s="42" t="s">
        <v>223</v>
      </c>
      <c r="B2538" s="42" t="s">
        <v>5285</v>
      </c>
      <c r="C2538" s="42" t="s">
        <v>5286</v>
      </c>
    </row>
    <row r="2539" spans="1:3">
      <c r="A2539" s="42" t="s">
        <v>223</v>
      </c>
      <c r="B2539" s="42" t="s">
        <v>5287</v>
      </c>
      <c r="C2539" s="42" t="s">
        <v>5288</v>
      </c>
    </row>
    <row r="2540" spans="1:3">
      <c r="A2540" s="42" t="s">
        <v>223</v>
      </c>
      <c r="B2540" s="42" t="s">
        <v>5289</v>
      </c>
      <c r="C2540" s="42" t="s">
        <v>5290</v>
      </c>
    </row>
    <row r="2541" spans="1:3">
      <c r="A2541" s="42" t="s">
        <v>223</v>
      </c>
      <c r="B2541" s="42" t="s">
        <v>5291</v>
      </c>
      <c r="C2541" s="42" t="s">
        <v>5292</v>
      </c>
    </row>
    <row r="2542" spans="1:3">
      <c r="A2542" s="42" t="s">
        <v>223</v>
      </c>
      <c r="B2542" s="42" t="s">
        <v>5293</v>
      </c>
      <c r="C2542" s="42" t="s">
        <v>5294</v>
      </c>
    </row>
    <row r="2543" spans="1:3">
      <c r="A2543" s="42" t="s">
        <v>223</v>
      </c>
      <c r="B2543" s="42" t="s">
        <v>5295</v>
      </c>
      <c r="C2543" s="42" t="s">
        <v>5296</v>
      </c>
    </row>
    <row r="2544" spans="1:3">
      <c r="A2544" s="42" t="s">
        <v>223</v>
      </c>
      <c r="B2544" s="42" t="s">
        <v>5297</v>
      </c>
      <c r="C2544" s="42" t="s">
        <v>5298</v>
      </c>
    </row>
    <row r="2545" spans="1:3">
      <c r="A2545" s="42" t="s">
        <v>223</v>
      </c>
      <c r="B2545" s="42" t="s">
        <v>5299</v>
      </c>
      <c r="C2545" s="42" t="s">
        <v>5300</v>
      </c>
    </row>
    <row r="2546" spans="1:3">
      <c r="A2546" s="42" t="s">
        <v>223</v>
      </c>
      <c r="B2546" s="42" t="s">
        <v>5301</v>
      </c>
      <c r="C2546" s="42" t="s">
        <v>5302</v>
      </c>
    </row>
    <row r="2547" spans="1:3">
      <c r="A2547" s="42" t="s">
        <v>223</v>
      </c>
      <c r="B2547" s="42" t="s">
        <v>5303</v>
      </c>
      <c r="C2547" s="42" t="s">
        <v>5304</v>
      </c>
    </row>
    <row r="2548" spans="1:3">
      <c r="A2548" s="42" t="s">
        <v>223</v>
      </c>
      <c r="B2548" s="42" t="s">
        <v>5305</v>
      </c>
      <c r="C2548" s="42" t="s">
        <v>5306</v>
      </c>
    </row>
    <row r="2549" spans="1:3">
      <c r="A2549" s="42" t="s">
        <v>223</v>
      </c>
      <c r="B2549" s="42" t="s">
        <v>5307</v>
      </c>
      <c r="C2549" s="42" t="s">
        <v>5308</v>
      </c>
    </row>
    <row r="2550" spans="1:3">
      <c r="A2550" s="42" t="s">
        <v>223</v>
      </c>
      <c r="B2550" s="42" t="s">
        <v>5309</v>
      </c>
      <c r="C2550" s="42" t="s">
        <v>5310</v>
      </c>
    </row>
    <row r="2551" spans="1:3">
      <c r="A2551" s="42" t="s">
        <v>223</v>
      </c>
      <c r="B2551" s="42" t="s">
        <v>5311</v>
      </c>
      <c r="C2551" s="42" t="s">
        <v>5312</v>
      </c>
    </row>
    <row r="2552" spans="1:3">
      <c r="A2552" s="42" t="s">
        <v>223</v>
      </c>
      <c r="B2552" s="42" t="s">
        <v>5313</v>
      </c>
      <c r="C2552" s="42" t="s">
        <v>5314</v>
      </c>
    </row>
    <row r="2553" spans="1:3">
      <c r="A2553" s="42" t="s">
        <v>223</v>
      </c>
      <c r="B2553" s="42" t="s">
        <v>5315</v>
      </c>
      <c r="C2553" s="42" t="s">
        <v>5316</v>
      </c>
    </row>
    <row r="2554" spans="1:3">
      <c r="A2554" s="42" t="s">
        <v>223</v>
      </c>
      <c r="B2554" s="42" t="s">
        <v>5317</v>
      </c>
      <c r="C2554" s="42" t="s">
        <v>5318</v>
      </c>
    </row>
    <row r="2555" spans="1:3">
      <c r="A2555" s="42" t="s">
        <v>223</v>
      </c>
      <c r="B2555" s="42" t="s">
        <v>5319</v>
      </c>
      <c r="C2555" s="42" t="s">
        <v>5320</v>
      </c>
    </row>
    <row r="2556" spans="1:3">
      <c r="A2556" s="42" t="s">
        <v>223</v>
      </c>
      <c r="B2556" s="42" t="s">
        <v>5321</v>
      </c>
      <c r="C2556" s="42" t="s">
        <v>5322</v>
      </c>
    </row>
    <row r="2557" spans="1:3">
      <c r="A2557" s="42" t="s">
        <v>223</v>
      </c>
      <c r="B2557" s="42" t="s">
        <v>5323</v>
      </c>
      <c r="C2557" s="42" t="s">
        <v>5324</v>
      </c>
    </row>
    <row r="2558" spans="1:3">
      <c r="A2558" s="42" t="s">
        <v>223</v>
      </c>
      <c r="B2558" s="42" t="s">
        <v>5325</v>
      </c>
      <c r="C2558" s="42" t="s">
        <v>5326</v>
      </c>
    </row>
    <row r="2559" spans="1:3">
      <c r="A2559" s="42" t="s">
        <v>223</v>
      </c>
      <c r="B2559" s="42" t="s">
        <v>5327</v>
      </c>
      <c r="C2559" s="42" t="s">
        <v>5328</v>
      </c>
    </row>
    <row r="2560" spans="1:3">
      <c r="A2560" s="42" t="s">
        <v>223</v>
      </c>
      <c r="B2560" s="42" t="s">
        <v>5329</v>
      </c>
      <c r="C2560" s="42" t="s">
        <v>5330</v>
      </c>
    </row>
    <row r="2561" spans="1:3">
      <c r="A2561" s="42" t="s">
        <v>223</v>
      </c>
      <c r="B2561" s="42" t="s">
        <v>5331</v>
      </c>
      <c r="C2561" s="42" t="s">
        <v>5332</v>
      </c>
    </row>
    <row r="2562" spans="1:3">
      <c r="A2562" s="42" t="s">
        <v>223</v>
      </c>
      <c r="B2562" s="42" t="s">
        <v>5333</v>
      </c>
      <c r="C2562" s="42" t="s">
        <v>5334</v>
      </c>
    </row>
    <row r="2563" spans="1:3">
      <c r="A2563" s="42" t="s">
        <v>223</v>
      </c>
      <c r="B2563" s="42" t="s">
        <v>5335</v>
      </c>
      <c r="C2563" s="42" t="s">
        <v>5336</v>
      </c>
    </row>
    <row r="2564" spans="1:3">
      <c r="A2564" s="42" t="s">
        <v>223</v>
      </c>
      <c r="B2564" s="42" t="s">
        <v>5337</v>
      </c>
      <c r="C2564" s="42" t="s">
        <v>5338</v>
      </c>
    </row>
    <row r="2565" spans="1:3">
      <c r="A2565" s="42" t="s">
        <v>223</v>
      </c>
      <c r="B2565" s="42" t="s">
        <v>5339</v>
      </c>
      <c r="C2565" s="42" t="s">
        <v>5340</v>
      </c>
    </row>
    <row r="2566" spans="1:3">
      <c r="A2566" s="42" t="s">
        <v>223</v>
      </c>
      <c r="B2566" s="42" t="s">
        <v>5341</v>
      </c>
      <c r="C2566" s="42" t="s">
        <v>5342</v>
      </c>
    </row>
    <row r="2567" spans="1:3">
      <c r="A2567" s="42" t="s">
        <v>223</v>
      </c>
      <c r="B2567" s="42" t="s">
        <v>5343</v>
      </c>
      <c r="C2567" s="42" t="s">
        <v>5344</v>
      </c>
    </row>
    <row r="2568" spans="1:3">
      <c r="A2568" s="42" t="s">
        <v>223</v>
      </c>
      <c r="B2568" s="42" t="s">
        <v>5345</v>
      </c>
      <c r="C2568" s="42" t="s">
        <v>5346</v>
      </c>
    </row>
    <row r="2569" spans="1:3">
      <c r="A2569" s="42" t="s">
        <v>223</v>
      </c>
      <c r="B2569" s="42" t="s">
        <v>5347</v>
      </c>
      <c r="C2569" s="42" t="s">
        <v>5348</v>
      </c>
    </row>
    <row r="2570" spans="1:3">
      <c r="A2570" s="42" t="s">
        <v>223</v>
      </c>
      <c r="B2570" s="42" t="s">
        <v>5349</v>
      </c>
      <c r="C2570" s="42" t="s">
        <v>5350</v>
      </c>
    </row>
    <row r="2571" spans="1:3">
      <c r="A2571" s="42" t="s">
        <v>223</v>
      </c>
      <c r="B2571" s="42" t="s">
        <v>5351</v>
      </c>
      <c r="C2571" s="42" t="s">
        <v>5352</v>
      </c>
    </row>
    <row r="2572" spans="1:3">
      <c r="A2572" s="42" t="s">
        <v>223</v>
      </c>
      <c r="B2572" s="42" t="s">
        <v>5353</v>
      </c>
      <c r="C2572" s="42" t="s">
        <v>5354</v>
      </c>
    </row>
    <row r="2573" spans="1:3">
      <c r="A2573" s="42" t="s">
        <v>223</v>
      </c>
      <c r="B2573" s="42" t="s">
        <v>5355</v>
      </c>
      <c r="C2573" s="42" t="s">
        <v>5356</v>
      </c>
    </row>
    <row r="2574" spans="1:3">
      <c r="A2574" s="42" t="s">
        <v>223</v>
      </c>
      <c r="B2574" s="42" t="s">
        <v>5357</v>
      </c>
      <c r="C2574" s="42" t="s">
        <v>5358</v>
      </c>
    </row>
    <row r="2575" spans="1:3">
      <c r="A2575" s="42" t="s">
        <v>223</v>
      </c>
      <c r="B2575" s="42" t="s">
        <v>5359</v>
      </c>
      <c r="C2575" s="42" t="s">
        <v>5360</v>
      </c>
    </row>
    <row r="2576" spans="1:3">
      <c r="A2576" s="42" t="s">
        <v>223</v>
      </c>
      <c r="B2576" s="42" t="s">
        <v>5361</v>
      </c>
      <c r="C2576" s="42" t="s">
        <v>5362</v>
      </c>
    </row>
    <row r="2577" spans="1:3">
      <c r="A2577" s="42" t="s">
        <v>223</v>
      </c>
      <c r="B2577" s="42" t="s">
        <v>5363</v>
      </c>
      <c r="C2577" s="42" t="s">
        <v>5364</v>
      </c>
    </row>
    <row r="2578" spans="1:3">
      <c r="A2578" s="42" t="s">
        <v>223</v>
      </c>
      <c r="B2578" s="42" t="s">
        <v>5365</v>
      </c>
      <c r="C2578" s="42" t="s">
        <v>5366</v>
      </c>
    </row>
    <row r="2579" spans="1:3">
      <c r="A2579" s="42" t="s">
        <v>223</v>
      </c>
      <c r="B2579" s="42" t="s">
        <v>5367</v>
      </c>
      <c r="C2579" s="42" t="s">
        <v>5368</v>
      </c>
    </row>
    <row r="2580" spans="1:3">
      <c r="A2580" s="42" t="s">
        <v>223</v>
      </c>
      <c r="B2580" s="42" t="s">
        <v>5369</v>
      </c>
      <c r="C2580" s="42" t="s">
        <v>5370</v>
      </c>
    </row>
    <row r="2581" spans="1:3">
      <c r="A2581" s="42" t="s">
        <v>223</v>
      </c>
      <c r="B2581" s="42" t="s">
        <v>5371</v>
      </c>
      <c r="C2581" s="42" t="s">
        <v>5372</v>
      </c>
    </row>
    <row r="2582" spans="1:3">
      <c r="A2582" s="42" t="s">
        <v>223</v>
      </c>
      <c r="B2582" s="42" t="s">
        <v>5373</v>
      </c>
      <c r="C2582" s="42" t="s">
        <v>5374</v>
      </c>
    </row>
    <row r="2583" spans="1:3">
      <c r="A2583" s="42" t="s">
        <v>223</v>
      </c>
      <c r="B2583" s="42" t="s">
        <v>5375</v>
      </c>
      <c r="C2583" s="42" t="s">
        <v>5376</v>
      </c>
    </row>
    <row r="2584" spans="1:3">
      <c r="A2584" s="42" t="s">
        <v>223</v>
      </c>
      <c r="B2584" s="42" t="s">
        <v>5377</v>
      </c>
      <c r="C2584" s="42" t="s">
        <v>5378</v>
      </c>
    </row>
    <row r="2585" spans="1:3">
      <c r="A2585" s="42" t="s">
        <v>223</v>
      </c>
      <c r="B2585" s="42" t="s">
        <v>5379</v>
      </c>
      <c r="C2585" s="42" t="s">
        <v>5380</v>
      </c>
    </row>
    <row r="2586" spans="1:3">
      <c r="A2586" s="42" t="s">
        <v>223</v>
      </c>
      <c r="B2586" s="42" t="s">
        <v>5381</v>
      </c>
      <c r="C2586" s="42" t="s">
        <v>5382</v>
      </c>
    </row>
    <row r="2587" spans="1:3">
      <c r="A2587" s="42" t="s">
        <v>223</v>
      </c>
      <c r="B2587" s="42" t="s">
        <v>5383</v>
      </c>
      <c r="C2587" s="42" t="s">
        <v>5384</v>
      </c>
    </row>
    <row r="2588" spans="1:3">
      <c r="A2588" s="42" t="s">
        <v>223</v>
      </c>
      <c r="B2588" s="42" t="s">
        <v>5385</v>
      </c>
      <c r="C2588" s="42" t="s">
        <v>5386</v>
      </c>
    </row>
    <row r="2589" spans="1:3">
      <c r="A2589" s="42" t="s">
        <v>223</v>
      </c>
      <c r="B2589" s="42" t="s">
        <v>5387</v>
      </c>
      <c r="C2589" s="42" t="s">
        <v>5388</v>
      </c>
    </row>
    <row r="2590" spans="1:3">
      <c r="A2590" s="42" t="s">
        <v>223</v>
      </c>
      <c r="B2590" s="42" t="s">
        <v>5389</v>
      </c>
      <c r="C2590" s="42" t="s">
        <v>5390</v>
      </c>
    </row>
    <row r="2591" spans="1:3">
      <c r="A2591" s="42" t="s">
        <v>223</v>
      </c>
      <c r="B2591" s="42" t="s">
        <v>5391</v>
      </c>
      <c r="C2591" s="42" t="s">
        <v>5392</v>
      </c>
    </row>
    <row r="2592" spans="1:3">
      <c r="A2592" s="42" t="s">
        <v>223</v>
      </c>
      <c r="B2592" s="42" t="s">
        <v>5393</v>
      </c>
      <c r="C2592" s="42" t="s">
        <v>5394</v>
      </c>
    </row>
    <row r="2593" spans="1:3">
      <c r="A2593" s="42" t="s">
        <v>223</v>
      </c>
      <c r="B2593" s="42" t="s">
        <v>5395</v>
      </c>
      <c r="C2593" s="42" t="s">
        <v>5396</v>
      </c>
    </row>
    <row r="2594" spans="1:3">
      <c r="A2594" s="42" t="s">
        <v>223</v>
      </c>
      <c r="B2594" s="42" t="s">
        <v>5397</v>
      </c>
      <c r="C2594" s="42" t="s">
        <v>5398</v>
      </c>
    </row>
    <row r="2595" spans="1:3">
      <c r="A2595" s="42" t="s">
        <v>223</v>
      </c>
      <c r="B2595" s="42" t="s">
        <v>5399</v>
      </c>
      <c r="C2595" s="42" t="s">
        <v>5400</v>
      </c>
    </row>
    <row r="2596" spans="1:3">
      <c r="A2596" s="42" t="s">
        <v>223</v>
      </c>
      <c r="B2596" s="42" t="s">
        <v>5401</v>
      </c>
      <c r="C2596" s="42" t="s">
        <v>5402</v>
      </c>
    </row>
    <row r="2597" spans="1:3">
      <c r="A2597" s="42" t="s">
        <v>223</v>
      </c>
      <c r="B2597" s="42" t="s">
        <v>5403</v>
      </c>
      <c r="C2597" s="42" t="s">
        <v>5404</v>
      </c>
    </row>
    <row r="2598" spans="1:3">
      <c r="A2598" s="42" t="s">
        <v>223</v>
      </c>
      <c r="B2598" s="42" t="s">
        <v>5405</v>
      </c>
      <c r="C2598" s="42" t="s">
        <v>5406</v>
      </c>
    </row>
    <row r="2599" spans="1:3">
      <c r="A2599" s="42" t="s">
        <v>223</v>
      </c>
      <c r="B2599" s="42" t="s">
        <v>5407</v>
      </c>
      <c r="C2599" s="42" t="s">
        <v>5408</v>
      </c>
    </row>
    <row r="2600" spans="1:3">
      <c r="A2600" s="42" t="s">
        <v>223</v>
      </c>
      <c r="B2600" s="42" t="s">
        <v>5409</v>
      </c>
      <c r="C2600" s="42" t="s">
        <v>5410</v>
      </c>
    </row>
    <row r="2601" spans="1:3">
      <c r="A2601" s="42" t="s">
        <v>223</v>
      </c>
      <c r="B2601" s="42" t="s">
        <v>5411</v>
      </c>
      <c r="C2601" s="42" t="s">
        <v>5412</v>
      </c>
    </row>
    <row r="2602" spans="1:3">
      <c r="A2602" s="42" t="s">
        <v>223</v>
      </c>
      <c r="B2602" s="42" t="s">
        <v>5413</v>
      </c>
      <c r="C2602" s="42" t="s">
        <v>5414</v>
      </c>
    </row>
    <row r="2603" spans="1:3">
      <c r="A2603" s="42" t="s">
        <v>223</v>
      </c>
      <c r="B2603" s="42" t="s">
        <v>5415</v>
      </c>
      <c r="C2603" s="42" t="s">
        <v>5416</v>
      </c>
    </row>
    <row r="2604" spans="1:3">
      <c r="A2604" s="42" t="s">
        <v>223</v>
      </c>
      <c r="B2604" s="42" t="s">
        <v>5417</v>
      </c>
      <c r="C2604" s="42" t="s">
        <v>5418</v>
      </c>
    </row>
    <row r="2605" spans="1:3">
      <c r="A2605" s="42" t="s">
        <v>223</v>
      </c>
      <c r="B2605" s="42" t="s">
        <v>5419</v>
      </c>
      <c r="C2605" s="42" t="s">
        <v>5420</v>
      </c>
    </row>
    <row r="2606" spans="1:3">
      <c r="A2606" s="42" t="s">
        <v>223</v>
      </c>
      <c r="B2606" s="42" t="s">
        <v>5421</v>
      </c>
      <c r="C2606" s="42" t="s">
        <v>5422</v>
      </c>
    </row>
    <row r="2607" spans="1:3">
      <c r="A2607" s="42" t="s">
        <v>223</v>
      </c>
      <c r="B2607" s="42" t="s">
        <v>5423</v>
      </c>
      <c r="C2607" s="42" t="s">
        <v>5424</v>
      </c>
    </row>
    <row r="2608" spans="1:3">
      <c r="A2608" s="42" t="s">
        <v>223</v>
      </c>
      <c r="B2608" s="42" t="s">
        <v>5425</v>
      </c>
      <c r="C2608" s="42" t="s">
        <v>5426</v>
      </c>
    </row>
    <row r="2609" spans="1:3">
      <c r="A2609" s="42" t="s">
        <v>223</v>
      </c>
      <c r="B2609" s="42" t="s">
        <v>5427</v>
      </c>
      <c r="C2609" s="42" t="s">
        <v>5428</v>
      </c>
    </row>
    <row r="2610" spans="1:3">
      <c r="A2610" s="42" t="s">
        <v>223</v>
      </c>
      <c r="B2610" s="42" t="s">
        <v>5429</v>
      </c>
      <c r="C2610" s="42" t="s">
        <v>5430</v>
      </c>
    </row>
    <row r="2611" spans="1:3">
      <c r="A2611" s="42" t="s">
        <v>223</v>
      </c>
      <c r="B2611" s="42" t="s">
        <v>5431</v>
      </c>
      <c r="C2611" s="42" t="s">
        <v>5432</v>
      </c>
    </row>
    <row r="2612" spans="1:3">
      <c r="A2612" s="42" t="s">
        <v>223</v>
      </c>
      <c r="B2612" s="42" t="s">
        <v>5433</v>
      </c>
      <c r="C2612" s="42" t="s">
        <v>5434</v>
      </c>
    </row>
    <row r="2613" spans="1:3">
      <c r="A2613" s="42" t="s">
        <v>223</v>
      </c>
      <c r="B2613" s="42" t="s">
        <v>5435</v>
      </c>
      <c r="C2613" s="42" t="s">
        <v>5436</v>
      </c>
    </row>
    <row r="2614" spans="1:3">
      <c r="A2614" s="42" t="s">
        <v>223</v>
      </c>
      <c r="B2614" s="42" t="s">
        <v>5437</v>
      </c>
      <c r="C2614" s="42" t="s">
        <v>5438</v>
      </c>
    </row>
    <row r="2615" spans="1:3">
      <c r="A2615" s="42" t="s">
        <v>223</v>
      </c>
      <c r="B2615" s="42" t="s">
        <v>5439</v>
      </c>
      <c r="C2615" s="42" t="s">
        <v>5440</v>
      </c>
    </row>
    <row r="2616" spans="1:3">
      <c r="A2616" s="42" t="s">
        <v>223</v>
      </c>
      <c r="B2616" s="42" t="s">
        <v>5441</v>
      </c>
      <c r="C2616" s="42" t="s">
        <v>5442</v>
      </c>
    </row>
    <row r="2617" spans="1:3">
      <c r="A2617" s="42" t="s">
        <v>223</v>
      </c>
      <c r="B2617" s="42" t="s">
        <v>5443</v>
      </c>
      <c r="C2617" s="42" t="s">
        <v>5444</v>
      </c>
    </row>
    <row r="2618" spans="1:3">
      <c r="A2618" s="42" t="s">
        <v>223</v>
      </c>
      <c r="B2618" s="42" t="s">
        <v>5445</v>
      </c>
      <c r="C2618" s="42" t="s">
        <v>5446</v>
      </c>
    </row>
    <row r="2619" spans="1:3">
      <c r="A2619" s="42" t="s">
        <v>223</v>
      </c>
      <c r="B2619" s="42" t="s">
        <v>5447</v>
      </c>
      <c r="C2619" s="42" t="s">
        <v>5448</v>
      </c>
    </row>
    <row r="2620" spans="1:3">
      <c r="A2620" s="42" t="s">
        <v>223</v>
      </c>
      <c r="B2620" s="42" t="s">
        <v>5449</v>
      </c>
      <c r="C2620" s="42" t="s">
        <v>5450</v>
      </c>
    </row>
    <row r="2621" spans="1:3">
      <c r="A2621" s="42" t="s">
        <v>223</v>
      </c>
      <c r="B2621" s="42" t="s">
        <v>5451</v>
      </c>
      <c r="C2621" s="42" t="s">
        <v>5452</v>
      </c>
    </row>
    <row r="2622" spans="1:3">
      <c r="A2622" s="42" t="s">
        <v>223</v>
      </c>
      <c r="B2622" s="42" t="s">
        <v>5453</v>
      </c>
      <c r="C2622" s="42" t="s">
        <v>5454</v>
      </c>
    </row>
    <row r="2623" spans="1:3">
      <c r="A2623" s="42" t="s">
        <v>223</v>
      </c>
      <c r="B2623" s="42" t="s">
        <v>5455</v>
      </c>
      <c r="C2623" s="42" t="s">
        <v>5456</v>
      </c>
    </row>
    <row r="2624" spans="1:3">
      <c r="A2624" s="42" t="s">
        <v>223</v>
      </c>
      <c r="B2624" s="42" t="s">
        <v>5457</v>
      </c>
      <c r="C2624" s="42" t="s">
        <v>5458</v>
      </c>
    </row>
    <row r="2625" spans="1:3">
      <c r="A2625" s="42" t="s">
        <v>223</v>
      </c>
      <c r="B2625" s="42" t="s">
        <v>5459</v>
      </c>
      <c r="C2625" s="42" t="s">
        <v>5460</v>
      </c>
    </row>
    <row r="2626" spans="1:3">
      <c r="A2626" s="42" t="s">
        <v>223</v>
      </c>
      <c r="B2626" s="42" t="s">
        <v>5461</v>
      </c>
      <c r="C2626" s="42" t="s">
        <v>5462</v>
      </c>
    </row>
    <row r="2627" spans="1:3">
      <c r="A2627" s="42" t="s">
        <v>223</v>
      </c>
      <c r="B2627" s="42" t="s">
        <v>5463</v>
      </c>
      <c r="C2627" s="42" t="s">
        <v>5464</v>
      </c>
    </row>
    <row r="2628" spans="1:3">
      <c r="A2628" s="42" t="s">
        <v>223</v>
      </c>
      <c r="B2628" s="42" t="s">
        <v>5465</v>
      </c>
      <c r="C2628" s="42" t="s">
        <v>5466</v>
      </c>
    </row>
    <row r="2629" spans="1:3">
      <c r="A2629" s="42" t="s">
        <v>223</v>
      </c>
      <c r="B2629" s="42" t="s">
        <v>5467</v>
      </c>
      <c r="C2629" s="42" t="s">
        <v>5468</v>
      </c>
    </row>
    <row r="2630" spans="1:3">
      <c r="A2630" s="42" t="s">
        <v>223</v>
      </c>
      <c r="B2630" s="42" t="s">
        <v>5469</v>
      </c>
      <c r="C2630" s="42" t="s">
        <v>5470</v>
      </c>
    </row>
    <row r="2631" spans="1:3">
      <c r="A2631" s="42" t="s">
        <v>223</v>
      </c>
      <c r="B2631" s="42" t="s">
        <v>5471</v>
      </c>
      <c r="C2631" s="42" t="s">
        <v>5472</v>
      </c>
    </row>
    <row r="2632" spans="1:3">
      <c r="A2632" s="42" t="s">
        <v>223</v>
      </c>
      <c r="B2632" s="42" t="s">
        <v>5473</v>
      </c>
      <c r="C2632" s="42" t="s">
        <v>5474</v>
      </c>
    </row>
    <row r="2633" spans="1:3">
      <c r="A2633" s="42" t="s">
        <v>223</v>
      </c>
      <c r="B2633" s="42" t="s">
        <v>5475</v>
      </c>
      <c r="C2633" s="42" t="s">
        <v>5476</v>
      </c>
    </row>
    <row r="2634" spans="1:3">
      <c r="A2634" s="42" t="s">
        <v>223</v>
      </c>
      <c r="B2634" s="42" t="s">
        <v>5477</v>
      </c>
      <c r="C2634" s="42" t="s">
        <v>5478</v>
      </c>
    </row>
    <row r="2635" spans="1:3">
      <c r="A2635" s="42" t="s">
        <v>223</v>
      </c>
      <c r="B2635" s="42" t="s">
        <v>5479</v>
      </c>
      <c r="C2635" s="42" t="s">
        <v>5480</v>
      </c>
    </row>
    <row r="2636" spans="1:3">
      <c r="A2636" s="42" t="s">
        <v>223</v>
      </c>
      <c r="B2636" s="42" t="s">
        <v>5481</v>
      </c>
      <c r="C2636" s="42" t="s">
        <v>5482</v>
      </c>
    </row>
    <row r="2637" spans="1:3">
      <c r="A2637" s="42" t="s">
        <v>223</v>
      </c>
      <c r="B2637" s="42" t="s">
        <v>5483</v>
      </c>
      <c r="C2637" s="42" t="s">
        <v>5484</v>
      </c>
    </row>
    <row r="2638" spans="1:3">
      <c r="A2638" s="42" t="s">
        <v>223</v>
      </c>
      <c r="B2638" s="42" t="s">
        <v>5485</v>
      </c>
      <c r="C2638" s="42" t="s">
        <v>5486</v>
      </c>
    </row>
    <row r="2639" spans="1:3">
      <c r="A2639" s="42" t="s">
        <v>223</v>
      </c>
      <c r="B2639" s="42" t="s">
        <v>5487</v>
      </c>
      <c r="C2639" s="42" t="s">
        <v>5488</v>
      </c>
    </row>
    <row r="2640" spans="1:3">
      <c r="A2640" s="42" t="s">
        <v>223</v>
      </c>
      <c r="B2640" s="42" t="s">
        <v>5489</v>
      </c>
      <c r="C2640" s="42" t="s">
        <v>5490</v>
      </c>
    </row>
    <row r="2641" spans="1:3">
      <c r="A2641" s="42" t="s">
        <v>223</v>
      </c>
      <c r="B2641" s="42" t="s">
        <v>5491</v>
      </c>
      <c r="C2641" s="42" t="s">
        <v>5492</v>
      </c>
    </row>
    <row r="2642" spans="1:3">
      <c r="A2642" s="42" t="s">
        <v>223</v>
      </c>
      <c r="B2642" s="42" t="s">
        <v>5493</v>
      </c>
      <c r="C2642" s="42" t="s">
        <v>5494</v>
      </c>
    </row>
    <row r="2643" spans="1:3">
      <c r="A2643" s="42" t="s">
        <v>223</v>
      </c>
      <c r="B2643" s="42" t="s">
        <v>5495</v>
      </c>
      <c r="C2643" s="42" t="s">
        <v>5496</v>
      </c>
    </row>
    <row r="2644" spans="1:3">
      <c r="A2644" s="42" t="s">
        <v>223</v>
      </c>
      <c r="B2644" s="42" t="s">
        <v>5497</v>
      </c>
      <c r="C2644" s="42" t="s">
        <v>5498</v>
      </c>
    </row>
    <row r="2645" spans="1:3">
      <c r="A2645" s="42" t="s">
        <v>223</v>
      </c>
      <c r="B2645" s="42" t="s">
        <v>5499</v>
      </c>
      <c r="C2645" s="42" t="s">
        <v>5500</v>
      </c>
    </row>
    <row r="2646" spans="1:3">
      <c r="A2646" s="42" t="s">
        <v>223</v>
      </c>
      <c r="B2646" s="42" t="s">
        <v>5501</v>
      </c>
      <c r="C2646" s="42" t="s">
        <v>5502</v>
      </c>
    </row>
    <row r="2647" spans="1:3">
      <c r="A2647" s="42" t="s">
        <v>223</v>
      </c>
      <c r="B2647" s="42" t="s">
        <v>5503</v>
      </c>
      <c r="C2647" s="42" t="s">
        <v>5504</v>
      </c>
    </row>
    <row r="2648" spans="1:3">
      <c r="A2648" s="42" t="s">
        <v>223</v>
      </c>
      <c r="B2648" s="42" t="s">
        <v>5505</v>
      </c>
      <c r="C2648" s="42" t="s">
        <v>5506</v>
      </c>
    </row>
    <row r="2649" spans="1:3">
      <c r="A2649" s="42" t="s">
        <v>223</v>
      </c>
      <c r="B2649" s="42" t="s">
        <v>5507</v>
      </c>
      <c r="C2649" s="42" t="s">
        <v>5508</v>
      </c>
    </row>
    <row r="2650" spans="1:3">
      <c r="A2650" s="42" t="s">
        <v>223</v>
      </c>
      <c r="B2650" s="42" t="s">
        <v>5509</v>
      </c>
      <c r="C2650" s="42" t="s">
        <v>5510</v>
      </c>
    </row>
    <row r="2651" spans="1:3">
      <c r="A2651" s="42" t="s">
        <v>223</v>
      </c>
      <c r="B2651" s="42" t="s">
        <v>5511</v>
      </c>
      <c r="C2651" s="42" t="s">
        <v>5512</v>
      </c>
    </row>
    <row r="2652" spans="1:3">
      <c r="A2652" s="42" t="s">
        <v>223</v>
      </c>
      <c r="B2652" s="42" t="s">
        <v>5513</v>
      </c>
      <c r="C2652" s="42" t="s">
        <v>5514</v>
      </c>
    </row>
    <row r="2653" spans="1:3">
      <c r="A2653" s="42" t="s">
        <v>223</v>
      </c>
      <c r="B2653" s="42" t="s">
        <v>5515</v>
      </c>
      <c r="C2653" s="42" t="s">
        <v>5516</v>
      </c>
    </row>
    <row r="2654" spans="1:3">
      <c r="A2654" s="42" t="s">
        <v>223</v>
      </c>
      <c r="B2654" s="42" t="s">
        <v>5517</v>
      </c>
      <c r="C2654" s="42" t="s">
        <v>5518</v>
      </c>
    </row>
    <row r="2655" spans="1:3">
      <c r="A2655" s="42" t="s">
        <v>223</v>
      </c>
      <c r="B2655" s="42" t="s">
        <v>5519</v>
      </c>
      <c r="C2655" s="42" t="s">
        <v>5520</v>
      </c>
    </row>
    <row r="2656" spans="1:3">
      <c r="A2656" s="42" t="s">
        <v>223</v>
      </c>
      <c r="B2656" s="42" t="s">
        <v>5521</v>
      </c>
      <c r="C2656" s="42" t="s">
        <v>5522</v>
      </c>
    </row>
    <row r="2657" spans="1:3">
      <c r="A2657" s="42" t="s">
        <v>223</v>
      </c>
      <c r="B2657" s="42" t="s">
        <v>5523</v>
      </c>
      <c r="C2657" s="42" t="s">
        <v>5524</v>
      </c>
    </row>
    <row r="2658" spans="1:3">
      <c r="A2658" s="42" t="s">
        <v>223</v>
      </c>
      <c r="B2658" s="42" t="s">
        <v>5525</v>
      </c>
      <c r="C2658" s="42" t="s">
        <v>5526</v>
      </c>
    </row>
    <row r="2659" spans="1:3">
      <c r="A2659" s="42" t="s">
        <v>223</v>
      </c>
      <c r="B2659" s="42" t="s">
        <v>5527</v>
      </c>
      <c r="C2659" s="42" t="s">
        <v>5528</v>
      </c>
    </row>
    <row r="2660" spans="1:3">
      <c r="A2660" s="42" t="s">
        <v>223</v>
      </c>
      <c r="B2660" s="42" t="s">
        <v>5529</v>
      </c>
      <c r="C2660" s="42" t="s">
        <v>5530</v>
      </c>
    </row>
    <row r="2661" spans="1:3">
      <c r="A2661" s="42" t="s">
        <v>223</v>
      </c>
      <c r="B2661" s="42" t="s">
        <v>5531</v>
      </c>
      <c r="C2661" s="42" t="s">
        <v>5532</v>
      </c>
    </row>
    <row r="2662" spans="1:3">
      <c r="A2662" s="42" t="s">
        <v>223</v>
      </c>
      <c r="B2662" s="42" t="s">
        <v>5533</v>
      </c>
      <c r="C2662" s="42" t="s">
        <v>5534</v>
      </c>
    </row>
    <row r="2663" spans="1:3">
      <c r="A2663" s="42" t="s">
        <v>223</v>
      </c>
      <c r="B2663" s="42" t="s">
        <v>5535</v>
      </c>
      <c r="C2663" s="42" t="s">
        <v>5536</v>
      </c>
    </row>
    <row r="2664" spans="1:3">
      <c r="A2664" s="42" t="s">
        <v>223</v>
      </c>
      <c r="B2664" s="42" t="s">
        <v>5537</v>
      </c>
      <c r="C2664" s="42" t="s">
        <v>5538</v>
      </c>
    </row>
    <row r="2665" spans="1:3">
      <c r="A2665" s="42" t="s">
        <v>223</v>
      </c>
      <c r="B2665" s="42" t="s">
        <v>5539</v>
      </c>
      <c r="C2665" s="42" t="s">
        <v>5540</v>
      </c>
    </row>
    <row r="2666" spans="1:3">
      <c r="A2666" s="42" t="s">
        <v>223</v>
      </c>
      <c r="B2666" s="42" t="s">
        <v>5541</v>
      </c>
      <c r="C2666" s="42" t="s">
        <v>5542</v>
      </c>
    </row>
    <row r="2667" spans="1:3">
      <c r="A2667" s="42" t="s">
        <v>223</v>
      </c>
      <c r="B2667" s="42" t="s">
        <v>5543</v>
      </c>
      <c r="C2667" s="42" t="s">
        <v>5544</v>
      </c>
    </row>
    <row r="2668" spans="1:3">
      <c r="A2668" s="42" t="s">
        <v>223</v>
      </c>
      <c r="B2668" s="42" t="s">
        <v>5545</v>
      </c>
      <c r="C2668" s="42" t="s">
        <v>5546</v>
      </c>
    </row>
    <row r="2669" spans="1:3">
      <c r="A2669" s="42" t="s">
        <v>223</v>
      </c>
      <c r="B2669" s="42" t="s">
        <v>5547</v>
      </c>
      <c r="C2669" s="42" t="s">
        <v>5548</v>
      </c>
    </row>
    <row r="2670" spans="1:3">
      <c r="A2670" s="42" t="s">
        <v>223</v>
      </c>
      <c r="B2670" s="42" t="s">
        <v>5549</v>
      </c>
      <c r="C2670" s="42" t="s">
        <v>5550</v>
      </c>
    </row>
    <row r="2671" spans="1:3">
      <c r="A2671" s="42" t="s">
        <v>223</v>
      </c>
      <c r="B2671" s="42" t="s">
        <v>5551</v>
      </c>
      <c r="C2671" s="42" t="s">
        <v>5552</v>
      </c>
    </row>
    <row r="2672" spans="1:3">
      <c r="A2672" s="42" t="s">
        <v>223</v>
      </c>
      <c r="B2672" s="42" t="s">
        <v>5553</v>
      </c>
      <c r="C2672" s="42" t="s">
        <v>5554</v>
      </c>
    </row>
    <row r="2673" spans="1:3">
      <c r="A2673" s="42" t="s">
        <v>223</v>
      </c>
      <c r="B2673" s="42" t="s">
        <v>5555</v>
      </c>
      <c r="C2673" s="42" t="s">
        <v>5556</v>
      </c>
    </row>
    <row r="2674" spans="1:3">
      <c r="A2674" s="42" t="s">
        <v>223</v>
      </c>
      <c r="B2674" s="42" t="s">
        <v>5557</v>
      </c>
      <c r="C2674" s="42" t="s">
        <v>5558</v>
      </c>
    </row>
    <row r="2675" spans="1:3">
      <c r="A2675" s="42" t="s">
        <v>223</v>
      </c>
      <c r="B2675" s="42" t="s">
        <v>5559</v>
      </c>
      <c r="C2675" s="42" t="s">
        <v>5560</v>
      </c>
    </row>
    <row r="2676" spans="1:3">
      <c r="A2676" s="42" t="s">
        <v>223</v>
      </c>
      <c r="B2676" s="42" t="s">
        <v>5561</v>
      </c>
      <c r="C2676" s="42" t="s">
        <v>5562</v>
      </c>
    </row>
    <row r="2677" spans="1:3">
      <c r="A2677" s="42" t="s">
        <v>223</v>
      </c>
      <c r="B2677" s="42" t="s">
        <v>5563</v>
      </c>
      <c r="C2677" s="42" t="s">
        <v>5564</v>
      </c>
    </row>
    <row r="2678" spans="1:3">
      <c r="A2678" s="42" t="s">
        <v>223</v>
      </c>
      <c r="B2678" s="42" t="s">
        <v>5565</v>
      </c>
      <c r="C2678" s="42" t="s">
        <v>5566</v>
      </c>
    </row>
    <row r="2679" spans="1:3">
      <c r="A2679" s="42" t="s">
        <v>223</v>
      </c>
      <c r="B2679" s="42" t="s">
        <v>5567</v>
      </c>
      <c r="C2679" s="42" t="s">
        <v>5568</v>
      </c>
    </row>
    <row r="2680" spans="1:3">
      <c r="A2680" s="42" t="s">
        <v>223</v>
      </c>
      <c r="B2680" s="42" t="s">
        <v>5569</v>
      </c>
      <c r="C2680" s="42" t="s">
        <v>5570</v>
      </c>
    </row>
    <row r="2681" spans="1:3">
      <c r="A2681" s="42" t="s">
        <v>223</v>
      </c>
      <c r="B2681" s="42" t="s">
        <v>5571</v>
      </c>
      <c r="C2681" s="42" t="s">
        <v>5572</v>
      </c>
    </row>
    <row r="2682" spans="1:3">
      <c r="A2682" s="42" t="s">
        <v>223</v>
      </c>
      <c r="B2682" s="42" t="s">
        <v>5573</v>
      </c>
      <c r="C2682" s="42" t="s">
        <v>5574</v>
      </c>
    </row>
    <row r="2683" spans="1:3">
      <c r="A2683" s="42" t="s">
        <v>223</v>
      </c>
      <c r="B2683" s="42" t="s">
        <v>5575</v>
      </c>
      <c r="C2683" s="42" t="s">
        <v>5576</v>
      </c>
    </row>
    <row r="2684" spans="1:3">
      <c r="A2684" s="42" t="s">
        <v>223</v>
      </c>
      <c r="B2684" s="42" t="s">
        <v>5577</v>
      </c>
      <c r="C2684" s="42" t="s">
        <v>5578</v>
      </c>
    </row>
    <row r="2685" spans="1:3">
      <c r="A2685" s="42" t="s">
        <v>223</v>
      </c>
      <c r="B2685" s="42" t="s">
        <v>5579</v>
      </c>
      <c r="C2685" s="42" t="s">
        <v>5580</v>
      </c>
    </row>
    <row r="2686" spans="1:3">
      <c r="A2686" s="42" t="s">
        <v>223</v>
      </c>
      <c r="B2686" s="42" t="s">
        <v>5581</v>
      </c>
      <c r="C2686" s="42" t="s">
        <v>5582</v>
      </c>
    </row>
    <row r="2687" spans="1:3">
      <c r="A2687" s="42" t="s">
        <v>223</v>
      </c>
      <c r="B2687" s="42" t="s">
        <v>5583</v>
      </c>
      <c r="C2687" s="42" t="s">
        <v>5584</v>
      </c>
    </row>
    <row r="2688" spans="1:3">
      <c r="A2688" s="42" t="s">
        <v>223</v>
      </c>
      <c r="B2688" s="42" t="s">
        <v>5585</v>
      </c>
      <c r="C2688" s="42" t="s">
        <v>5586</v>
      </c>
    </row>
    <row r="2689" spans="1:3">
      <c r="A2689" s="42" t="s">
        <v>223</v>
      </c>
      <c r="B2689" s="42" t="s">
        <v>5587</v>
      </c>
      <c r="C2689" s="42" t="s">
        <v>5588</v>
      </c>
    </row>
    <row r="2690" spans="1:3">
      <c r="A2690" s="42" t="s">
        <v>223</v>
      </c>
      <c r="B2690" s="42" t="s">
        <v>5589</v>
      </c>
      <c r="C2690" s="42" t="s">
        <v>5590</v>
      </c>
    </row>
    <row r="2691" spans="1:3">
      <c r="A2691" s="42" t="s">
        <v>223</v>
      </c>
      <c r="B2691" s="42" t="s">
        <v>5591</v>
      </c>
      <c r="C2691" s="42" t="s">
        <v>5592</v>
      </c>
    </row>
    <row r="2692" spans="1:3">
      <c r="A2692" s="42" t="s">
        <v>223</v>
      </c>
      <c r="B2692" s="42" t="s">
        <v>5593</v>
      </c>
      <c r="C2692" s="42" t="s">
        <v>5594</v>
      </c>
    </row>
    <row r="2693" spans="1:3">
      <c r="A2693" s="42" t="s">
        <v>223</v>
      </c>
      <c r="B2693" s="42" t="s">
        <v>5595</v>
      </c>
      <c r="C2693" s="42" t="s">
        <v>5596</v>
      </c>
    </row>
    <row r="2694" spans="1:3">
      <c r="A2694" s="42" t="s">
        <v>223</v>
      </c>
      <c r="B2694" s="42" t="s">
        <v>5597</v>
      </c>
      <c r="C2694" s="42" t="s">
        <v>5598</v>
      </c>
    </row>
    <row r="2695" spans="1:3">
      <c r="A2695" s="42" t="s">
        <v>223</v>
      </c>
      <c r="B2695" s="42" t="s">
        <v>5599</v>
      </c>
      <c r="C2695" s="42" t="s">
        <v>5600</v>
      </c>
    </row>
    <row r="2696" spans="1:3">
      <c r="A2696" s="42" t="s">
        <v>223</v>
      </c>
      <c r="B2696" s="42" t="s">
        <v>5601</v>
      </c>
      <c r="C2696" s="42" t="s">
        <v>5602</v>
      </c>
    </row>
    <row r="2697" spans="1:3">
      <c r="A2697" s="42" t="s">
        <v>223</v>
      </c>
      <c r="B2697" s="42" t="s">
        <v>5603</v>
      </c>
      <c r="C2697" s="42" t="s">
        <v>5604</v>
      </c>
    </row>
    <row r="2698" spans="1:3">
      <c r="A2698" s="42" t="s">
        <v>223</v>
      </c>
      <c r="B2698" s="42" t="s">
        <v>5605</v>
      </c>
      <c r="C2698" s="42" t="s">
        <v>5606</v>
      </c>
    </row>
    <row r="2699" spans="1:3">
      <c r="A2699" s="42" t="s">
        <v>223</v>
      </c>
      <c r="B2699" s="42" t="s">
        <v>5607</v>
      </c>
      <c r="C2699" s="42" t="s">
        <v>5608</v>
      </c>
    </row>
    <row r="2700" spans="1:3">
      <c r="A2700" s="42" t="s">
        <v>223</v>
      </c>
      <c r="B2700" s="42" t="s">
        <v>5609</v>
      </c>
      <c r="C2700" s="42" t="s">
        <v>5610</v>
      </c>
    </row>
    <row r="2701" spans="1:3">
      <c r="A2701" s="42" t="s">
        <v>223</v>
      </c>
      <c r="B2701" s="42" t="s">
        <v>5611</v>
      </c>
      <c r="C2701" s="42" t="s">
        <v>5612</v>
      </c>
    </row>
    <row r="2702" spans="1:3">
      <c r="A2702" s="42" t="s">
        <v>223</v>
      </c>
      <c r="B2702" s="42" t="s">
        <v>5613</v>
      </c>
      <c r="C2702" s="42" t="s">
        <v>5614</v>
      </c>
    </row>
    <row r="2703" spans="1:3">
      <c r="A2703" s="42" t="s">
        <v>223</v>
      </c>
      <c r="B2703" s="42" t="s">
        <v>5615</v>
      </c>
      <c r="C2703" s="42" t="s">
        <v>5616</v>
      </c>
    </row>
    <row r="2704" spans="1:3">
      <c r="A2704" s="42" t="s">
        <v>223</v>
      </c>
      <c r="B2704" s="42" t="s">
        <v>5617</v>
      </c>
      <c r="C2704" s="42" t="s">
        <v>5618</v>
      </c>
    </row>
    <row r="2705" spans="1:3">
      <c r="A2705" s="42" t="s">
        <v>223</v>
      </c>
      <c r="B2705" s="42" t="s">
        <v>5619</v>
      </c>
      <c r="C2705" s="42" t="s">
        <v>5620</v>
      </c>
    </row>
    <row r="2706" spans="1:3">
      <c r="A2706" s="42" t="s">
        <v>223</v>
      </c>
      <c r="B2706" s="42" t="s">
        <v>5621</v>
      </c>
      <c r="C2706" s="42" t="s">
        <v>5622</v>
      </c>
    </row>
    <row r="2707" spans="1:3">
      <c r="A2707" s="42" t="s">
        <v>223</v>
      </c>
      <c r="B2707" s="42" t="s">
        <v>5623</v>
      </c>
      <c r="C2707" s="42" t="s">
        <v>5624</v>
      </c>
    </row>
    <row r="2708" spans="1:3">
      <c r="A2708" s="42" t="s">
        <v>223</v>
      </c>
      <c r="B2708" s="42" t="s">
        <v>5625</v>
      </c>
      <c r="C2708" s="42" t="s">
        <v>5626</v>
      </c>
    </row>
    <row r="2709" spans="1:3">
      <c r="A2709" s="42" t="s">
        <v>223</v>
      </c>
      <c r="B2709" s="42" t="s">
        <v>5627</v>
      </c>
      <c r="C2709" s="42" t="s">
        <v>5628</v>
      </c>
    </row>
    <row r="2710" spans="1:3">
      <c r="A2710" s="42" t="s">
        <v>223</v>
      </c>
      <c r="B2710" s="42" t="s">
        <v>5629</v>
      </c>
      <c r="C2710" s="42" t="s">
        <v>5630</v>
      </c>
    </row>
    <row r="2711" spans="1:3">
      <c r="A2711" s="42" t="s">
        <v>223</v>
      </c>
      <c r="B2711" s="42" t="s">
        <v>5631</v>
      </c>
      <c r="C2711" s="42" t="s">
        <v>5632</v>
      </c>
    </row>
    <row r="2712" spans="1:3">
      <c r="A2712" s="42" t="s">
        <v>223</v>
      </c>
      <c r="B2712" s="42" t="s">
        <v>5633</v>
      </c>
      <c r="C2712" s="42" t="s">
        <v>5634</v>
      </c>
    </row>
    <row r="2713" spans="1:3">
      <c r="A2713" s="42" t="s">
        <v>223</v>
      </c>
      <c r="B2713" s="42" t="s">
        <v>5635</v>
      </c>
      <c r="C2713" s="42" t="s">
        <v>5636</v>
      </c>
    </row>
    <row r="2714" spans="1:3">
      <c r="A2714" s="42" t="s">
        <v>223</v>
      </c>
      <c r="B2714" s="42" t="s">
        <v>5637</v>
      </c>
      <c r="C2714" s="42" t="s">
        <v>5638</v>
      </c>
    </row>
    <row r="2715" spans="1:3">
      <c r="A2715" s="42" t="s">
        <v>223</v>
      </c>
      <c r="B2715" s="42" t="s">
        <v>5639</v>
      </c>
      <c r="C2715" s="42" t="s">
        <v>5640</v>
      </c>
    </row>
    <row r="2716" spans="1:3">
      <c r="A2716" s="42" t="s">
        <v>223</v>
      </c>
      <c r="B2716" s="42" t="s">
        <v>5641</v>
      </c>
      <c r="C2716" s="42" t="s">
        <v>5642</v>
      </c>
    </row>
    <row r="2717" spans="1:3">
      <c r="A2717" s="42" t="s">
        <v>223</v>
      </c>
      <c r="B2717" s="42" t="s">
        <v>5643</v>
      </c>
      <c r="C2717" s="42" t="s">
        <v>5644</v>
      </c>
    </row>
    <row r="2718" spans="1:3">
      <c r="A2718" s="42" t="s">
        <v>223</v>
      </c>
      <c r="B2718" s="42" t="s">
        <v>5645</v>
      </c>
      <c r="C2718" s="42" t="s">
        <v>5646</v>
      </c>
    </row>
    <row r="2719" spans="1:3">
      <c r="A2719" s="42" t="s">
        <v>223</v>
      </c>
      <c r="B2719" s="42" t="s">
        <v>5647</v>
      </c>
      <c r="C2719" s="42" t="s">
        <v>5648</v>
      </c>
    </row>
    <row r="2720" spans="1:3">
      <c r="A2720" s="42" t="s">
        <v>223</v>
      </c>
      <c r="B2720" s="42" t="s">
        <v>5649</v>
      </c>
      <c r="C2720" s="42" t="s">
        <v>5650</v>
      </c>
    </row>
    <row r="2721" spans="1:3">
      <c r="A2721" s="42" t="s">
        <v>223</v>
      </c>
      <c r="B2721" s="42" t="s">
        <v>5651</v>
      </c>
      <c r="C2721" s="42" t="s">
        <v>5652</v>
      </c>
    </row>
    <row r="2722" spans="1:3">
      <c r="A2722" s="42" t="s">
        <v>223</v>
      </c>
      <c r="B2722" s="42" t="s">
        <v>5653</v>
      </c>
      <c r="C2722" s="42" t="s">
        <v>5654</v>
      </c>
    </row>
    <row r="2723" spans="1:3">
      <c r="A2723" s="42" t="s">
        <v>223</v>
      </c>
      <c r="B2723" s="42" t="s">
        <v>5655</v>
      </c>
      <c r="C2723" s="42" t="s">
        <v>5656</v>
      </c>
    </row>
    <row r="2724" spans="1:3">
      <c r="A2724" s="42" t="s">
        <v>223</v>
      </c>
      <c r="B2724" s="42" t="s">
        <v>5657</v>
      </c>
      <c r="C2724" s="42" t="s">
        <v>5658</v>
      </c>
    </row>
    <row r="2725" spans="1:3">
      <c r="A2725" s="42" t="s">
        <v>223</v>
      </c>
      <c r="B2725" s="42" t="s">
        <v>5659</v>
      </c>
      <c r="C2725" s="42" t="s">
        <v>5660</v>
      </c>
    </row>
    <row r="2726" spans="1:3">
      <c r="A2726" s="42" t="s">
        <v>223</v>
      </c>
      <c r="B2726" s="42" t="s">
        <v>5661</v>
      </c>
      <c r="C2726" s="42" t="s">
        <v>5662</v>
      </c>
    </row>
    <row r="2727" spans="1:3">
      <c r="A2727" s="42" t="s">
        <v>223</v>
      </c>
      <c r="B2727" s="42" t="s">
        <v>5663</v>
      </c>
      <c r="C2727" s="42" t="s">
        <v>5664</v>
      </c>
    </row>
    <row r="2728" spans="1:3">
      <c r="A2728" s="42" t="s">
        <v>223</v>
      </c>
      <c r="B2728" s="42" t="s">
        <v>5665</v>
      </c>
      <c r="C2728" s="42" t="s">
        <v>5666</v>
      </c>
    </row>
    <row r="2729" spans="1:3">
      <c r="A2729" s="42" t="s">
        <v>223</v>
      </c>
      <c r="B2729" s="42" t="s">
        <v>5667</v>
      </c>
      <c r="C2729" s="42" t="s">
        <v>5668</v>
      </c>
    </row>
    <row r="2730" spans="1:3">
      <c r="A2730" s="42" t="s">
        <v>223</v>
      </c>
      <c r="B2730" s="42" t="s">
        <v>5669</v>
      </c>
      <c r="C2730" s="42" t="s">
        <v>5670</v>
      </c>
    </row>
    <row r="2731" spans="1:3">
      <c r="A2731" s="42" t="s">
        <v>223</v>
      </c>
      <c r="B2731" s="42" t="s">
        <v>5671</v>
      </c>
      <c r="C2731" s="42" t="s">
        <v>5672</v>
      </c>
    </row>
    <row r="2732" spans="1:3">
      <c r="A2732" s="42" t="s">
        <v>223</v>
      </c>
      <c r="B2732" s="42" t="s">
        <v>5673</v>
      </c>
      <c r="C2732" s="42" t="s">
        <v>5674</v>
      </c>
    </row>
    <row r="2733" spans="1:3">
      <c r="A2733" s="42" t="s">
        <v>223</v>
      </c>
      <c r="B2733" s="42" t="s">
        <v>5675</v>
      </c>
      <c r="C2733" s="42" t="s">
        <v>5676</v>
      </c>
    </row>
    <row r="2734" spans="1:3">
      <c r="A2734" s="42" t="s">
        <v>223</v>
      </c>
      <c r="B2734" s="42" t="s">
        <v>5677</v>
      </c>
      <c r="C2734" s="42" t="s">
        <v>5678</v>
      </c>
    </row>
    <row r="2735" spans="1:3">
      <c r="A2735" s="42" t="s">
        <v>223</v>
      </c>
      <c r="B2735" s="42" t="s">
        <v>5679</v>
      </c>
      <c r="C2735" s="42" t="s">
        <v>5680</v>
      </c>
    </row>
    <row r="2736" spans="1:3">
      <c r="A2736" s="42" t="s">
        <v>223</v>
      </c>
      <c r="B2736" s="42" t="s">
        <v>5681</v>
      </c>
      <c r="C2736" s="42" t="s">
        <v>5682</v>
      </c>
    </row>
    <row r="2737" spans="1:3">
      <c r="A2737" s="42" t="s">
        <v>223</v>
      </c>
      <c r="B2737" s="42" t="s">
        <v>5683</v>
      </c>
      <c r="C2737" s="42" t="s">
        <v>5684</v>
      </c>
    </row>
    <row r="2738" spans="1:3">
      <c r="A2738" s="42" t="s">
        <v>223</v>
      </c>
      <c r="B2738" s="42" t="s">
        <v>5685</v>
      </c>
      <c r="C2738" s="42" t="s">
        <v>5686</v>
      </c>
    </row>
    <row r="2739" spans="1:3">
      <c r="A2739" s="42" t="s">
        <v>223</v>
      </c>
      <c r="B2739" s="42" t="s">
        <v>5687</v>
      </c>
      <c r="C2739" s="42" t="s">
        <v>5688</v>
      </c>
    </row>
    <row r="2740" spans="1:3">
      <c r="A2740" s="42" t="s">
        <v>223</v>
      </c>
      <c r="B2740" s="42" t="s">
        <v>5689</v>
      </c>
      <c r="C2740" s="42" t="s">
        <v>5690</v>
      </c>
    </row>
    <row r="2741" spans="1:3">
      <c r="A2741" s="42" t="s">
        <v>223</v>
      </c>
      <c r="B2741" s="42" t="s">
        <v>5691</v>
      </c>
      <c r="C2741" s="42" t="s">
        <v>5692</v>
      </c>
    </row>
    <row r="2742" spans="1:3">
      <c r="A2742" s="42" t="s">
        <v>223</v>
      </c>
      <c r="B2742" s="42" t="s">
        <v>5693</v>
      </c>
      <c r="C2742" s="42" t="s">
        <v>5694</v>
      </c>
    </row>
    <row r="2743" spans="1:3">
      <c r="A2743" s="42" t="s">
        <v>223</v>
      </c>
      <c r="B2743" s="42" t="s">
        <v>5695</v>
      </c>
      <c r="C2743" s="42" t="s">
        <v>5696</v>
      </c>
    </row>
    <row r="2744" spans="1:3">
      <c r="A2744" s="42" t="s">
        <v>223</v>
      </c>
      <c r="B2744" s="42" t="s">
        <v>5697</v>
      </c>
      <c r="C2744" s="42" t="s">
        <v>5698</v>
      </c>
    </row>
    <row r="2745" spans="1:3">
      <c r="A2745" s="42" t="s">
        <v>223</v>
      </c>
      <c r="B2745" s="42" t="s">
        <v>5699</v>
      </c>
      <c r="C2745" s="42" t="s">
        <v>5700</v>
      </c>
    </row>
    <row r="2746" spans="1:3">
      <c r="A2746" s="42" t="s">
        <v>223</v>
      </c>
      <c r="B2746" s="42" t="s">
        <v>5701</v>
      </c>
      <c r="C2746" s="42" t="s">
        <v>5702</v>
      </c>
    </row>
    <row r="2747" spans="1:3">
      <c r="A2747" s="42" t="s">
        <v>223</v>
      </c>
      <c r="B2747" s="42" t="s">
        <v>5703</v>
      </c>
      <c r="C2747" s="42" t="s">
        <v>5704</v>
      </c>
    </row>
    <row r="2748" spans="1:3">
      <c r="A2748" s="42" t="s">
        <v>223</v>
      </c>
      <c r="B2748" s="42" t="s">
        <v>5705</v>
      </c>
      <c r="C2748" s="42" t="s">
        <v>5706</v>
      </c>
    </row>
    <row r="2749" spans="1:3">
      <c r="A2749" s="42" t="s">
        <v>223</v>
      </c>
      <c r="B2749" s="42" t="s">
        <v>5707</v>
      </c>
      <c r="C2749" s="42" t="s">
        <v>5708</v>
      </c>
    </row>
    <row r="2750" spans="1:3">
      <c r="A2750" s="42" t="s">
        <v>223</v>
      </c>
      <c r="B2750" s="42" t="s">
        <v>5709</v>
      </c>
      <c r="C2750" s="42" t="s">
        <v>5710</v>
      </c>
    </row>
    <row r="2751" spans="1:3">
      <c r="A2751" s="42" t="s">
        <v>223</v>
      </c>
      <c r="B2751" s="42" t="s">
        <v>5711</v>
      </c>
      <c r="C2751" s="42" t="s">
        <v>5712</v>
      </c>
    </row>
    <row r="2752" spans="1:3">
      <c r="A2752" s="42" t="s">
        <v>223</v>
      </c>
      <c r="B2752" s="42" t="s">
        <v>5713</v>
      </c>
      <c r="C2752" s="42" t="s">
        <v>5714</v>
      </c>
    </row>
    <row r="2753" spans="1:3">
      <c r="A2753" s="42" t="s">
        <v>223</v>
      </c>
      <c r="B2753" s="42" t="s">
        <v>5715</v>
      </c>
      <c r="C2753" s="42" t="s">
        <v>5716</v>
      </c>
    </row>
    <row r="2754" spans="1:3">
      <c r="A2754" s="42" t="s">
        <v>223</v>
      </c>
      <c r="B2754" s="42" t="s">
        <v>5717</v>
      </c>
      <c r="C2754" s="42" t="s">
        <v>5718</v>
      </c>
    </row>
    <row r="2755" spans="1:3">
      <c r="A2755" s="42" t="s">
        <v>223</v>
      </c>
      <c r="B2755" s="42" t="s">
        <v>5719</v>
      </c>
      <c r="C2755" s="42" t="s">
        <v>5720</v>
      </c>
    </row>
    <row r="2756" spans="1:3">
      <c r="A2756" s="42" t="s">
        <v>223</v>
      </c>
      <c r="B2756" s="42" t="s">
        <v>5721</v>
      </c>
      <c r="C2756" s="42" t="s">
        <v>5722</v>
      </c>
    </row>
    <row r="2757" spans="1:3">
      <c r="A2757" s="42" t="s">
        <v>223</v>
      </c>
      <c r="B2757" s="42" t="s">
        <v>5723</v>
      </c>
      <c r="C2757" s="42" t="s">
        <v>5724</v>
      </c>
    </row>
    <row r="2758" spans="1:3">
      <c r="A2758" s="42" t="s">
        <v>223</v>
      </c>
      <c r="B2758" s="42" t="s">
        <v>5725</v>
      </c>
      <c r="C2758" s="42" t="s">
        <v>5726</v>
      </c>
    </row>
    <row r="2759" spans="1:3">
      <c r="A2759" s="42" t="s">
        <v>223</v>
      </c>
      <c r="B2759" s="42" t="s">
        <v>5727</v>
      </c>
      <c r="C2759" s="42" t="s">
        <v>5728</v>
      </c>
    </row>
    <row r="2760" spans="1:3">
      <c r="A2760" s="42" t="s">
        <v>223</v>
      </c>
      <c r="B2760" s="42" t="s">
        <v>5729</v>
      </c>
      <c r="C2760" s="42" t="s">
        <v>5730</v>
      </c>
    </row>
    <row r="2761" spans="1:3">
      <c r="A2761" s="42" t="s">
        <v>223</v>
      </c>
      <c r="B2761" s="42" t="s">
        <v>5731</v>
      </c>
      <c r="C2761" s="42" t="s">
        <v>5732</v>
      </c>
    </row>
    <row r="2762" spans="1:3">
      <c r="A2762" s="42" t="s">
        <v>223</v>
      </c>
      <c r="B2762" s="42" t="s">
        <v>5733</v>
      </c>
      <c r="C2762" s="42" t="s">
        <v>5734</v>
      </c>
    </row>
    <row r="2763" spans="1:3">
      <c r="A2763" s="42" t="s">
        <v>223</v>
      </c>
      <c r="B2763" s="42" t="s">
        <v>5735</v>
      </c>
      <c r="C2763" s="42" t="s">
        <v>5736</v>
      </c>
    </row>
    <row r="2764" spans="1:3">
      <c r="A2764" s="42" t="s">
        <v>223</v>
      </c>
      <c r="B2764" s="42" t="s">
        <v>5737</v>
      </c>
      <c r="C2764" s="42" t="s">
        <v>5738</v>
      </c>
    </row>
    <row r="2765" spans="1:3">
      <c r="A2765" s="42" t="s">
        <v>223</v>
      </c>
      <c r="B2765" s="42" t="s">
        <v>5739</v>
      </c>
      <c r="C2765" s="42" t="s">
        <v>5740</v>
      </c>
    </row>
    <row r="2766" spans="1:3">
      <c r="A2766" s="42" t="s">
        <v>223</v>
      </c>
      <c r="B2766" s="42" t="s">
        <v>5741</v>
      </c>
      <c r="C2766" s="42" t="s">
        <v>5742</v>
      </c>
    </row>
    <row r="2767" spans="1:3">
      <c r="A2767" s="42" t="s">
        <v>223</v>
      </c>
      <c r="B2767" s="42" t="s">
        <v>5743</v>
      </c>
      <c r="C2767" s="42" t="s">
        <v>5744</v>
      </c>
    </row>
    <row r="2768" spans="1:3">
      <c r="A2768" s="42" t="s">
        <v>223</v>
      </c>
      <c r="B2768" s="42" t="s">
        <v>5745</v>
      </c>
      <c r="C2768" s="42" t="s">
        <v>5746</v>
      </c>
    </row>
    <row r="2769" spans="1:3">
      <c r="A2769" s="42" t="s">
        <v>223</v>
      </c>
      <c r="B2769" s="42" t="s">
        <v>5747</v>
      </c>
      <c r="C2769" s="42" t="s">
        <v>5748</v>
      </c>
    </row>
    <row r="2770" spans="1:3">
      <c r="A2770" s="42" t="s">
        <v>223</v>
      </c>
      <c r="B2770" s="42" t="s">
        <v>5749</v>
      </c>
      <c r="C2770" s="42" t="s">
        <v>5750</v>
      </c>
    </row>
    <row r="2771" spans="1:3">
      <c r="A2771" s="42" t="s">
        <v>223</v>
      </c>
      <c r="B2771" s="42" t="s">
        <v>5751</v>
      </c>
      <c r="C2771" s="42" t="s">
        <v>5752</v>
      </c>
    </row>
    <row r="2772" spans="1:3">
      <c r="A2772" s="42" t="s">
        <v>223</v>
      </c>
      <c r="B2772" s="42" t="s">
        <v>5753</v>
      </c>
      <c r="C2772" s="42" t="s">
        <v>5754</v>
      </c>
    </row>
    <row r="2773" spans="1:3">
      <c r="A2773" s="42" t="s">
        <v>223</v>
      </c>
      <c r="B2773" s="42" t="s">
        <v>5755</v>
      </c>
      <c r="C2773" s="42" t="s">
        <v>5756</v>
      </c>
    </row>
    <row r="2774" spans="1:3">
      <c r="A2774" s="42" t="s">
        <v>223</v>
      </c>
      <c r="B2774" s="42" t="s">
        <v>5757</v>
      </c>
      <c r="C2774" s="42" t="s">
        <v>5758</v>
      </c>
    </row>
    <row r="2775" spans="1:3">
      <c r="A2775" s="42" t="s">
        <v>223</v>
      </c>
      <c r="B2775" s="42" t="s">
        <v>5759</v>
      </c>
      <c r="C2775" s="42" t="s">
        <v>5760</v>
      </c>
    </row>
    <row r="2776" spans="1:3">
      <c r="A2776" s="42" t="s">
        <v>223</v>
      </c>
      <c r="B2776" s="42" t="s">
        <v>5761</v>
      </c>
      <c r="C2776" s="42" t="s">
        <v>5762</v>
      </c>
    </row>
    <row r="2777" spans="1:3">
      <c r="A2777" s="42" t="s">
        <v>223</v>
      </c>
      <c r="B2777" s="42" t="s">
        <v>5763</v>
      </c>
      <c r="C2777" s="42" t="s">
        <v>5764</v>
      </c>
    </row>
    <row r="2778" spans="1:3">
      <c r="A2778" s="42" t="s">
        <v>223</v>
      </c>
      <c r="B2778" s="42" t="s">
        <v>5765</v>
      </c>
      <c r="C2778" s="42" t="s">
        <v>5766</v>
      </c>
    </row>
    <row r="2779" spans="1:3">
      <c r="A2779" s="42" t="s">
        <v>223</v>
      </c>
      <c r="B2779" s="42" t="s">
        <v>5767</v>
      </c>
      <c r="C2779" s="42" t="s">
        <v>5768</v>
      </c>
    </row>
    <row r="2780" spans="1:3">
      <c r="A2780" s="42" t="s">
        <v>223</v>
      </c>
      <c r="B2780" s="42" t="s">
        <v>5769</v>
      </c>
      <c r="C2780" s="42" t="s">
        <v>5770</v>
      </c>
    </row>
    <row r="2781" spans="1:3">
      <c r="A2781" s="42" t="s">
        <v>223</v>
      </c>
      <c r="B2781" s="42" t="s">
        <v>5771</v>
      </c>
      <c r="C2781" s="42" t="s">
        <v>5772</v>
      </c>
    </row>
    <row r="2782" spans="1:3">
      <c r="A2782" s="42" t="s">
        <v>223</v>
      </c>
      <c r="B2782" s="42" t="s">
        <v>5773</v>
      </c>
      <c r="C2782" s="42" t="s">
        <v>5774</v>
      </c>
    </row>
    <row r="2783" spans="1:3">
      <c r="A2783" s="42" t="s">
        <v>223</v>
      </c>
      <c r="B2783" s="42" t="s">
        <v>5775</v>
      </c>
      <c r="C2783" s="42" t="s">
        <v>5776</v>
      </c>
    </row>
    <row r="2784" spans="1:3">
      <c r="A2784" s="42" t="s">
        <v>223</v>
      </c>
      <c r="B2784" s="42" t="s">
        <v>5777</v>
      </c>
      <c r="C2784" s="42" t="s">
        <v>5778</v>
      </c>
    </row>
    <row r="2785" spans="1:3">
      <c r="A2785" s="42" t="s">
        <v>223</v>
      </c>
      <c r="B2785" s="42" t="s">
        <v>5779</v>
      </c>
      <c r="C2785" s="42" t="s">
        <v>5780</v>
      </c>
    </row>
    <row r="2786" spans="1:3">
      <c r="A2786" s="42" t="s">
        <v>223</v>
      </c>
      <c r="B2786" s="42" t="s">
        <v>5781</v>
      </c>
      <c r="C2786" s="42" t="s">
        <v>5782</v>
      </c>
    </row>
    <row r="2787" spans="1:3">
      <c r="A2787" s="42" t="s">
        <v>223</v>
      </c>
      <c r="B2787" s="42" t="s">
        <v>5783</v>
      </c>
      <c r="C2787" s="42" t="s">
        <v>5784</v>
      </c>
    </row>
    <row r="2788" spans="1:3">
      <c r="A2788" s="42" t="s">
        <v>223</v>
      </c>
      <c r="B2788" s="42" t="s">
        <v>5785</v>
      </c>
      <c r="C2788" s="42" t="s">
        <v>5786</v>
      </c>
    </row>
    <row r="2789" spans="1:3">
      <c r="A2789" s="42" t="s">
        <v>223</v>
      </c>
      <c r="B2789" s="42" t="s">
        <v>5787</v>
      </c>
      <c r="C2789" s="42" t="s">
        <v>5788</v>
      </c>
    </row>
    <row r="2790" spans="1:3">
      <c r="A2790" s="42" t="s">
        <v>223</v>
      </c>
      <c r="B2790" s="42" t="s">
        <v>5789</v>
      </c>
      <c r="C2790" s="42" t="s">
        <v>5790</v>
      </c>
    </row>
    <row r="2791" spans="1:3">
      <c r="A2791" s="42" t="s">
        <v>223</v>
      </c>
      <c r="B2791" s="42" t="s">
        <v>5791</v>
      </c>
      <c r="C2791" s="42" t="s">
        <v>5792</v>
      </c>
    </row>
    <row r="2792" spans="1:3">
      <c r="A2792" s="42" t="s">
        <v>223</v>
      </c>
      <c r="B2792" s="42" t="s">
        <v>5793</v>
      </c>
      <c r="C2792" s="42" t="s">
        <v>5794</v>
      </c>
    </row>
    <row r="2793" spans="1:3">
      <c r="A2793" s="42" t="s">
        <v>223</v>
      </c>
      <c r="B2793" s="42" t="s">
        <v>5795</v>
      </c>
      <c r="C2793" s="42" t="s">
        <v>5796</v>
      </c>
    </row>
    <row r="2794" spans="1:3">
      <c r="A2794" s="42" t="s">
        <v>223</v>
      </c>
      <c r="B2794" s="42" t="s">
        <v>5797</v>
      </c>
      <c r="C2794" s="42" t="s">
        <v>5798</v>
      </c>
    </row>
    <row r="2795" spans="1:3">
      <c r="A2795" s="42" t="s">
        <v>223</v>
      </c>
      <c r="B2795" s="42" t="s">
        <v>5799</v>
      </c>
      <c r="C2795" s="42" t="s">
        <v>5800</v>
      </c>
    </row>
    <row r="2796" spans="1:3">
      <c r="A2796" s="42" t="s">
        <v>223</v>
      </c>
      <c r="B2796" s="42" t="s">
        <v>5801</v>
      </c>
      <c r="C2796" s="42" t="s">
        <v>5802</v>
      </c>
    </row>
    <row r="2797" spans="1:3">
      <c r="A2797" s="42" t="s">
        <v>223</v>
      </c>
      <c r="B2797" s="42" t="s">
        <v>5803</v>
      </c>
      <c r="C2797" s="42" t="s">
        <v>5804</v>
      </c>
    </row>
    <row r="2798" spans="1:3">
      <c r="A2798" s="42" t="s">
        <v>223</v>
      </c>
      <c r="B2798" s="42" t="s">
        <v>5805</v>
      </c>
      <c r="C2798" s="42" t="s">
        <v>5806</v>
      </c>
    </row>
    <row r="2799" spans="1:3">
      <c r="A2799" s="42" t="s">
        <v>223</v>
      </c>
      <c r="B2799" s="42" t="s">
        <v>5807</v>
      </c>
      <c r="C2799" s="42" t="s">
        <v>5808</v>
      </c>
    </row>
    <row r="2800" spans="1:3">
      <c r="A2800" s="42" t="s">
        <v>223</v>
      </c>
      <c r="B2800" s="42" t="s">
        <v>5809</v>
      </c>
      <c r="C2800" s="42" t="s">
        <v>5810</v>
      </c>
    </row>
    <row r="2801" spans="1:3">
      <c r="A2801" s="42" t="s">
        <v>223</v>
      </c>
      <c r="B2801" s="42" t="s">
        <v>5811</v>
      </c>
      <c r="C2801" s="42" t="s">
        <v>5812</v>
      </c>
    </row>
    <row r="2802" spans="1:3">
      <c r="A2802" s="42" t="s">
        <v>223</v>
      </c>
      <c r="B2802" s="42" t="s">
        <v>5813</v>
      </c>
      <c r="C2802" s="42" t="s">
        <v>5814</v>
      </c>
    </row>
    <row r="2803" spans="1:3">
      <c r="A2803" s="42" t="s">
        <v>223</v>
      </c>
      <c r="B2803" s="42" t="s">
        <v>5815</v>
      </c>
      <c r="C2803" s="42" t="s">
        <v>5816</v>
      </c>
    </row>
    <row r="2804" spans="1:3">
      <c r="A2804" s="42" t="s">
        <v>223</v>
      </c>
      <c r="B2804" s="42" t="s">
        <v>5817</v>
      </c>
      <c r="C2804" s="42" t="s">
        <v>5818</v>
      </c>
    </row>
    <row r="2805" spans="1:3">
      <c r="A2805" s="42" t="s">
        <v>223</v>
      </c>
      <c r="B2805" s="42" t="s">
        <v>5819</v>
      </c>
      <c r="C2805" s="42" t="s">
        <v>5820</v>
      </c>
    </row>
    <row r="2806" spans="1:3">
      <c r="A2806" s="42" t="s">
        <v>223</v>
      </c>
      <c r="B2806" s="42" t="s">
        <v>5821</v>
      </c>
      <c r="C2806" s="42" t="s">
        <v>5822</v>
      </c>
    </row>
    <row r="2807" spans="1:3">
      <c r="A2807" s="42" t="s">
        <v>223</v>
      </c>
      <c r="B2807" s="42" t="s">
        <v>5823</v>
      </c>
      <c r="C2807" s="42" t="s">
        <v>5824</v>
      </c>
    </row>
    <row r="2808" spans="1:3">
      <c r="A2808" s="42" t="s">
        <v>223</v>
      </c>
      <c r="B2808" s="42" t="s">
        <v>5825</v>
      </c>
      <c r="C2808" s="42" t="s">
        <v>5826</v>
      </c>
    </row>
    <row r="2809" spans="1:3">
      <c r="A2809" s="42" t="s">
        <v>223</v>
      </c>
      <c r="B2809" s="42" t="s">
        <v>5827</v>
      </c>
      <c r="C2809" s="42" t="s">
        <v>5828</v>
      </c>
    </row>
    <row r="2810" spans="1:3">
      <c r="A2810" s="42" t="s">
        <v>223</v>
      </c>
      <c r="B2810" s="42" t="s">
        <v>5829</v>
      </c>
      <c r="C2810" s="42" t="s">
        <v>5830</v>
      </c>
    </row>
    <row r="2811" spans="1:3">
      <c r="A2811" s="42" t="s">
        <v>226</v>
      </c>
      <c r="B2811" s="42" t="s">
        <v>5831</v>
      </c>
      <c r="C2811" s="42" t="s">
        <v>5832</v>
      </c>
    </row>
    <row r="2812" spans="1:3">
      <c r="A2812" s="42" t="s">
        <v>226</v>
      </c>
      <c r="B2812" s="42" t="s">
        <v>5833</v>
      </c>
      <c r="C2812" s="42" t="s">
        <v>5834</v>
      </c>
    </row>
    <row r="2813" spans="1:3">
      <c r="A2813" s="42" t="s">
        <v>226</v>
      </c>
      <c r="B2813" s="42" t="s">
        <v>5835</v>
      </c>
      <c r="C2813" s="42" t="s">
        <v>5836</v>
      </c>
    </row>
    <row r="2814" spans="1:3">
      <c r="A2814" s="42" t="s">
        <v>226</v>
      </c>
      <c r="B2814" s="42" t="s">
        <v>5837</v>
      </c>
      <c r="C2814" s="42" t="s">
        <v>5838</v>
      </c>
    </row>
    <row r="2815" spans="1:3">
      <c r="A2815" s="42" t="s">
        <v>226</v>
      </c>
      <c r="B2815" s="42" t="s">
        <v>5839</v>
      </c>
      <c r="C2815" s="42" t="s">
        <v>5840</v>
      </c>
    </row>
    <row r="2816" spans="1:3">
      <c r="A2816" s="42" t="s">
        <v>226</v>
      </c>
      <c r="B2816" s="42" t="s">
        <v>5841</v>
      </c>
      <c r="C2816" s="42" t="s">
        <v>5842</v>
      </c>
    </row>
    <row r="2817" spans="1:3">
      <c r="A2817" s="42" t="s">
        <v>226</v>
      </c>
      <c r="B2817" s="42" t="s">
        <v>5843</v>
      </c>
      <c r="C2817" s="42" t="s">
        <v>5844</v>
      </c>
    </row>
    <row r="2818" spans="1:3">
      <c r="A2818" s="42" t="s">
        <v>226</v>
      </c>
      <c r="B2818" s="42" t="s">
        <v>5845</v>
      </c>
      <c r="C2818" s="42" t="s">
        <v>5846</v>
      </c>
    </row>
    <row r="2819" spans="1:3">
      <c r="A2819" s="42" t="s">
        <v>226</v>
      </c>
      <c r="B2819" s="42" t="s">
        <v>5847</v>
      </c>
      <c r="C2819" s="42" t="s">
        <v>5848</v>
      </c>
    </row>
    <row r="2820" spans="1:3">
      <c r="A2820" s="42" t="s">
        <v>226</v>
      </c>
      <c r="B2820" s="42" t="s">
        <v>5849</v>
      </c>
      <c r="C2820" s="42" t="s">
        <v>5850</v>
      </c>
    </row>
    <row r="2821" spans="1:3">
      <c r="A2821" s="42" t="s">
        <v>226</v>
      </c>
      <c r="B2821" s="42" t="s">
        <v>5851</v>
      </c>
      <c r="C2821" s="42" t="s">
        <v>5852</v>
      </c>
    </row>
    <row r="2822" spans="1:3">
      <c r="A2822" s="42" t="s">
        <v>226</v>
      </c>
      <c r="B2822" s="42" t="s">
        <v>5853</v>
      </c>
      <c r="C2822" s="42" t="s">
        <v>5854</v>
      </c>
    </row>
    <row r="2823" spans="1:3">
      <c r="A2823" s="42" t="s">
        <v>226</v>
      </c>
      <c r="B2823" s="42" t="s">
        <v>5855</v>
      </c>
      <c r="C2823" s="42" t="s">
        <v>5856</v>
      </c>
    </row>
    <row r="2824" spans="1:3">
      <c r="A2824" s="42" t="s">
        <v>226</v>
      </c>
      <c r="B2824" s="42" t="s">
        <v>5857</v>
      </c>
      <c r="C2824" s="42" t="s">
        <v>5858</v>
      </c>
    </row>
    <row r="2825" spans="1:3">
      <c r="A2825" s="42" t="s">
        <v>226</v>
      </c>
      <c r="B2825" s="42" t="s">
        <v>5859</v>
      </c>
      <c r="C2825" s="42" t="s">
        <v>5860</v>
      </c>
    </row>
    <row r="2826" spans="1:3">
      <c r="A2826" s="42" t="s">
        <v>226</v>
      </c>
      <c r="B2826" s="42" t="s">
        <v>5861</v>
      </c>
      <c r="C2826" s="42" t="s">
        <v>5862</v>
      </c>
    </row>
    <row r="2827" spans="1:3">
      <c r="A2827" s="42" t="s">
        <v>226</v>
      </c>
      <c r="B2827" s="42" t="s">
        <v>5863</v>
      </c>
      <c r="C2827" s="42" t="s">
        <v>5864</v>
      </c>
    </row>
    <row r="2828" spans="1:3">
      <c r="A2828" s="42" t="s">
        <v>226</v>
      </c>
      <c r="B2828" s="42" t="s">
        <v>5865</v>
      </c>
      <c r="C2828" s="42" t="s">
        <v>5866</v>
      </c>
    </row>
    <row r="2829" spans="1:3">
      <c r="A2829" s="42" t="s">
        <v>226</v>
      </c>
      <c r="B2829" s="42" t="s">
        <v>5867</v>
      </c>
      <c r="C2829" s="42" t="s">
        <v>5868</v>
      </c>
    </row>
    <row r="2830" spans="1:3">
      <c r="A2830" s="42" t="s">
        <v>226</v>
      </c>
      <c r="B2830" s="42" t="s">
        <v>5869</v>
      </c>
      <c r="C2830" s="42" t="s">
        <v>5870</v>
      </c>
    </row>
    <row r="2831" spans="1:3">
      <c r="A2831" s="42" t="s">
        <v>226</v>
      </c>
      <c r="B2831" s="42" t="s">
        <v>5871</v>
      </c>
      <c r="C2831" s="42" t="s">
        <v>5872</v>
      </c>
    </row>
    <row r="2832" spans="1:3">
      <c r="A2832" s="42" t="s">
        <v>226</v>
      </c>
      <c r="B2832" s="42" t="s">
        <v>5873</v>
      </c>
      <c r="C2832" s="42" t="s">
        <v>5874</v>
      </c>
    </row>
    <row r="2833" spans="1:3">
      <c r="A2833" s="42" t="s">
        <v>226</v>
      </c>
      <c r="B2833" s="42" t="s">
        <v>5875</v>
      </c>
      <c r="C2833" s="42" t="s">
        <v>5876</v>
      </c>
    </row>
    <row r="2834" spans="1:3">
      <c r="A2834" s="42" t="s">
        <v>226</v>
      </c>
      <c r="B2834" s="42" t="s">
        <v>5877</v>
      </c>
      <c r="C2834" s="42" t="s">
        <v>5878</v>
      </c>
    </row>
    <row r="2835" spans="1:3">
      <c r="A2835" s="42" t="s">
        <v>226</v>
      </c>
      <c r="B2835" s="42" t="s">
        <v>5879</v>
      </c>
      <c r="C2835" s="42" t="s">
        <v>5880</v>
      </c>
    </row>
    <row r="2836" spans="1:3">
      <c r="A2836" s="42" t="s">
        <v>226</v>
      </c>
      <c r="B2836" s="42" t="s">
        <v>5881</v>
      </c>
      <c r="C2836" s="42" t="s">
        <v>5882</v>
      </c>
    </row>
    <row r="2837" spans="1:3">
      <c r="A2837" s="42" t="s">
        <v>226</v>
      </c>
      <c r="B2837" s="42" t="s">
        <v>5883</v>
      </c>
      <c r="C2837" s="42" t="s">
        <v>5884</v>
      </c>
    </row>
    <row r="2838" spans="1:3">
      <c r="A2838" s="42" t="s">
        <v>226</v>
      </c>
      <c r="B2838" s="42" t="s">
        <v>5885</v>
      </c>
      <c r="C2838" s="42" t="s">
        <v>5886</v>
      </c>
    </row>
    <row r="2839" spans="1:3">
      <c r="A2839" s="42" t="s">
        <v>226</v>
      </c>
      <c r="B2839" s="42" t="s">
        <v>5887</v>
      </c>
      <c r="C2839" s="42" t="s">
        <v>5888</v>
      </c>
    </row>
    <row r="2840" spans="1:3">
      <c r="A2840" s="42" t="s">
        <v>226</v>
      </c>
      <c r="B2840" s="42" t="s">
        <v>5889</v>
      </c>
      <c r="C2840" s="42" t="s">
        <v>5890</v>
      </c>
    </row>
    <row r="2841" spans="1:3">
      <c r="A2841" s="42" t="s">
        <v>226</v>
      </c>
      <c r="B2841" s="42" t="s">
        <v>5891</v>
      </c>
      <c r="C2841" s="42" t="s">
        <v>5892</v>
      </c>
    </row>
    <row r="2842" spans="1:3">
      <c r="A2842" s="42" t="s">
        <v>226</v>
      </c>
      <c r="B2842" s="42" t="s">
        <v>5893</v>
      </c>
      <c r="C2842" s="42" t="s">
        <v>5894</v>
      </c>
    </row>
    <row r="2843" spans="1:3">
      <c r="A2843" s="42" t="s">
        <v>226</v>
      </c>
      <c r="B2843" s="42" t="s">
        <v>5895</v>
      </c>
      <c r="C2843" s="42" t="s">
        <v>5896</v>
      </c>
    </row>
    <row r="2844" spans="1:3">
      <c r="A2844" s="42" t="s">
        <v>226</v>
      </c>
      <c r="B2844" s="42" t="s">
        <v>5897</v>
      </c>
      <c r="C2844" s="42" t="s">
        <v>5898</v>
      </c>
    </row>
    <row r="2845" spans="1:3">
      <c r="A2845" s="42" t="s">
        <v>226</v>
      </c>
      <c r="B2845" s="42" t="s">
        <v>5899</v>
      </c>
      <c r="C2845" s="42" t="s">
        <v>5900</v>
      </c>
    </row>
    <row r="2846" spans="1:3">
      <c r="A2846" s="42" t="s">
        <v>226</v>
      </c>
      <c r="B2846" s="42" t="s">
        <v>5901</v>
      </c>
      <c r="C2846" s="42" t="s">
        <v>5902</v>
      </c>
    </row>
    <row r="2847" spans="1:3">
      <c r="A2847" s="42" t="s">
        <v>226</v>
      </c>
      <c r="B2847" s="42" t="s">
        <v>5903</v>
      </c>
      <c r="C2847" s="42" t="s">
        <v>5904</v>
      </c>
    </row>
    <row r="2848" spans="1:3">
      <c r="A2848" s="42" t="s">
        <v>226</v>
      </c>
      <c r="B2848" s="42" t="s">
        <v>5905</v>
      </c>
      <c r="C2848" s="42" t="s">
        <v>5906</v>
      </c>
    </row>
    <row r="2849" spans="1:3">
      <c r="A2849" s="42" t="s">
        <v>226</v>
      </c>
      <c r="B2849" s="42" t="s">
        <v>5907</v>
      </c>
      <c r="C2849" s="42" t="s">
        <v>5908</v>
      </c>
    </row>
    <row r="2850" spans="1:3">
      <c r="A2850" s="42" t="s">
        <v>226</v>
      </c>
      <c r="B2850" s="42" t="s">
        <v>5909</v>
      </c>
      <c r="C2850" s="42" t="s">
        <v>5910</v>
      </c>
    </row>
    <row r="2851" spans="1:3">
      <c r="A2851" s="42" t="s">
        <v>226</v>
      </c>
      <c r="B2851" s="42" t="s">
        <v>5911</v>
      </c>
      <c r="C2851" s="42" t="s">
        <v>5912</v>
      </c>
    </row>
    <row r="2852" spans="1:3">
      <c r="A2852" s="42" t="s">
        <v>226</v>
      </c>
      <c r="B2852" s="42" t="s">
        <v>5913</v>
      </c>
      <c r="C2852" s="42" t="s">
        <v>5914</v>
      </c>
    </row>
    <row r="2853" spans="1:3">
      <c r="A2853" s="42" t="s">
        <v>226</v>
      </c>
      <c r="B2853" s="42" t="s">
        <v>5915</v>
      </c>
      <c r="C2853" s="42" t="s">
        <v>5916</v>
      </c>
    </row>
    <row r="2854" spans="1:3">
      <c r="A2854" s="42" t="s">
        <v>226</v>
      </c>
      <c r="B2854" s="42" t="s">
        <v>5917</v>
      </c>
      <c r="C2854" s="42" t="s">
        <v>5918</v>
      </c>
    </row>
    <row r="2855" spans="1:3">
      <c r="A2855" s="42" t="s">
        <v>226</v>
      </c>
      <c r="B2855" s="42" t="s">
        <v>5919</v>
      </c>
      <c r="C2855" s="42" t="s">
        <v>5920</v>
      </c>
    </row>
    <row r="2856" spans="1:3">
      <c r="A2856" s="42" t="s">
        <v>226</v>
      </c>
      <c r="B2856" s="42" t="s">
        <v>5921</v>
      </c>
      <c r="C2856" s="42" t="s">
        <v>5922</v>
      </c>
    </row>
    <row r="2857" spans="1:3">
      <c r="A2857" s="42" t="s">
        <v>226</v>
      </c>
      <c r="B2857" s="42" t="s">
        <v>5923</v>
      </c>
      <c r="C2857" s="42" t="s">
        <v>5924</v>
      </c>
    </row>
    <row r="2858" spans="1:3">
      <c r="A2858" s="42" t="s">
        <v>226</v>
      </c>
      <c r="B2858" s="42" t="s">
        <v>5925</v>
      </c>
      <c r="C2858" s="42" t="s">
        <v>5926</v>
      </c>
    </row>
    <row r="2859" spans="1:3">
      <c r="A2859" s="42" t="s">
        <v>226</v>
      </c>
      <c r="B2859" s="42" t="s">
        <v>5927</v>
      </c>
      <c r="C2859" s="42" t="s">
        <v>5928</v>
      </c>
    </row>
    <row r="2860" spans="1:3">
      <c r="A2860" s="42" t="s">
        <v>226</v>
      </c>
      <c r="B2860" s="42" t="s">
        <v>5929</v>
      </c>
      <c r="C2860" s="42" t="s">
        <v>5930</v>
      </c>
    </row>
    <row r="2861" spans="1:3">
      <c r="A2861" s="42" t="s">
        <v>226</v>
      </c>
      <c r="B2861" s="42" t="s">
        <v>5931</v>
      </c>
      <c r="C2861" s="42" t="s">
        <v>5932</v>
      </c>
    </row>
    <row r="2862" spans="1:3">
      <c r="A2862" s="42" t="s">
        <v>226</v>
      </c>
      <c r="B2862" s="42" t="s">
        <v>5933</v>
      </c>
      <c r="C2862" s="42" t="s">
        <v>5934</v>
      </c>
    </row>
    <row r="2863" spans="1:3">
      <c r="A2863" s="42" t="s">
        <v>226</v>
      </c>
      <c r="B2863" s="42" t="s">
        <v>5935</v>
      </c>
      <c r="C2863" s="42" t="s">
        <v>5936</v>
      </c>
    </row>
    <row r="2864" spans="1:3">
      <c r="A2864" s="42" t="s">
        <v>226</v>
      </c>
      <c r="B2864" s="42" t="s">
        <v>5937</v>
      </c>
      <c r="C2864" s="42" t="s">
        <v>5938</v>
      </c>
    </row>
    <row r="2865" spans="1:3">
      <c r="A2865" s="42" t="s">
        <v>226</v>
      </c>
      <c r="B2865" s="42" t="s">
        <v>5939</v>
      </c>
      <c r="C2865" s="42" t="s">
        <v>5940</v>
      </c>
    </row>
    <row r="2866" spans="1:3">
      <c r="A2866" s="42" t="s">
        <v>226</v>
      </c>
      <c r="B2866" s="42" t="s">
        <v>5941</v>
      </c>
      <c r="C2866" s="42" t="s">
        <v>5942</v>
      </c>
    </row>
    <row r="2867" spans="1:3">
      <c r="A2867" s="42" t="s">
        <v>226</v>
      </c>
      <c r="B2867" s="42" t="s">
        <v>5943</v>
      </c>
      <c r="C2867" s="42" t="s">
        <v>5944</v>
      </c>
    </row>
    <row r="2868" spans="1:3">
      <c r="A2868" s="42" t="s">
        <v>226</v>
      </c>
      <c r="B2868" s="42" t="s">
        <v>5945</v>
      </c>
      <c r="C2868" s="42" t="s">
        <v>5946</v>
      </c>
    </row>
    <row r="2869" spans="1:3">
      <c r="A2869" s="42" t="s">
        <v>226</v>
      </c>
      <c r="B2869" s="42" t="s">
        <v>5947</v>
      </c>
      <c r="C2869" s="42" t="s">
        <v>5948</v>
      </c>
    </row>
    <row r="2870" spans="1:3">
      <c r="A2870" s="42" t="s">
        <v>226</v>
      </c>
      <c r="B2870" s="42" t="s">
        <v>5949</v>
      </c>
      <c r="C2870" s="42" t="s">
        <v>5950</v>
      </c>
    </row>
    <row r="2871" spans="1:3">
      <c r="A2871" s="42" t="s">
        <v>226</v>
      </c>
      <c r="B2871" s="42" t="s">
        <v>5951</v>
      </c>
      <c r="C2871" s="42" t="s">
        <v>5952</v>
      </c>
    </row>
    <row r="2872" spans="1:3">
      <c r="A2872" s="42" t="s">
        <v>226</v>
      </c>
      <c r="B2872" s="42" t="s">
        <v>5953</v>
      </c>
      <c r="C2872" s="42" t="s">
        <v>5954</v>
      </c>
    </row>
    <row r="2873" spans="1:3">
      <c r="A2873" s="42" t="s">
        <v>226</v>
      </c>
      <c r="B2873" s="42" t="s">
        <v>5955</v>
      </c>
      <c r="C2873" s="42" t="s">
        <v>5956</v>
      </c>
    </row>
    <row r="2874" spans="1:3">
      <c r="A2874" s="42" t="s">
        <v>226</v>
      </c>
      <c r="B2874" s="42" t="s">
        <v>5957</v>
      </c>
      <c r="C2874" s="42" t="s">
        <v>5958</v>
      </c>
    </row>
    <row r="2875" spans="1:3">
      <c r="A2875" s="42" t="s">
        <v>226</v>
      </c>
      <c r="B2875" s="42" t="s">
        <v>5959</v>
      </c>
      <c r="C2875" s="42" t="s">
        <v>5960</v>
      </c>
    </row>
    <row r="2876" spans="1:3">
      <c r="A2876" s="42" t="s">
        <v>226</v>
      </c>
      <c r="B2876" s="42" t="s">
        <v>5961</v>
      </c>
      <c r="C2876" s="42" t="s">
        <v>5962</v>
      </c>
    </row>
    <row r="2877" spans="1:3">
      <c r="A2877" s="42" t="s">
        <v>226</v>
      </c>
      <c r="B2877" s="42" t="s">
        <v>5963</v>
      </c>
      <c r="C2877" s="42" t="s">
        <v>5964</v>
      </c>
    </row>
    <row r="2878" spans="1:3">
      <c r="A2878" s="42" t="s">
        <v>226</v>
      </c>
      <c r="B2878" s="42" t="s">
        <v>5965</v>
      </c>
      <c r="C2878" s="42" t="s">
        <v>5966</v>
      </c>
    </row>
    <row r="2879" spans="1:3">
      <c r="A2879" s="42" t="s">
        <v>226</v>
      </c>
      <c r="B2879" s="42" t="s">
        <v>5967</v>
      </c>
      <c r="C2879" s="42" t="s">
        <v>5968</v>
      </c>
    </row>
    <row r="2880" spans="1:3">
      <c r="A2880" s="42" t="s">
        <v>229</v>
      </c>
      <c r="B2880" s="42" t="s">
        <v>5969</v>
      </c>
      <c r="C2880" s="42" t="s">
        <v>5970</v>
      </c>
    </row>
    <row r="2881" spans="1:3">
      <c r="A2881" s="42" t="s">
        <v>229</v>
      </c>
      <c r="B2881" s="42" t="s">
        <v>5971</v>
      </c>
      <c r="C2881" s="42" t="s">
        <v>5972</v>
      </c>
    </row>
    <row r="2882" spans="1:3">
      <c r="A2882" s="42" t="s">
        <v>229</v>
      </c>
      <c r="B2882" s="42" t="s">
        <v>5973</v>
      </c>
      <c r="C2882" s="42" t="s">
        <v>5974</v>
      </c>
    </row>
    <row r="2883" spans="1:3">
      <c r="A2883" s="42" t="s">
        <v>229</v>
      </c>
      <c r="B2883" s="42" t="s">
        <v>5975</v>
      </c>
      <c r="C2883" s="42" t="s">
        <v>5976</v>
      </c>
    </row>
    <row r="2884" spans="1:3">
      <c r="A2884" s="42" t="s">
        <v>229</v>
      </c>
      <c r="B2884" s="42" t="s">
        <v>5977</v>
      </c>
      <c r="C2884" s="42" t="s">
        <v>5978</v>
      </c>
    </row>
    <row r="2885" spans="1:3">
      <c r="A2885" s="42" t="s">
        <v>229</v>
      </c>
      <c r="B2885" s="42" t="s">
        <v>5979</v>
      </c>
      <c r="C2885" s="42" t="s">
        <v>5980</v>
      </c>
    </row>
    <row r="2886" spans="1:3">
      <c r="A2886" s="42" t="s">
        <v>229</v>
      </c>
      <c r="B2886" s="42" t="s">
        <v>5981</v>
      </c>
      <c r="C2886" s="42" t="s">
        <v>5982</v>
      </c>
    </row>
    <row r="2887" spans="1:3">
      <c r="A2887" s="42" t="s">
        <v>229</v>
      </c>
      <c r="B2887" s="42" t="s">
        <v>5983</v>
      </c>
      <c r="C2887" s="42" t="s">
        <v>5984</v>
      </c>
    </row>
    <row r="2888" spans="1:3">
      <c r="A2888" s="42" t="s">
        <v>229</v>
      </c>
      <c r="B2888" s="42" t="s">
        <v>5985</v>
      </c>
      <c r="C2888" s="42" t="s">
        <v>5986</v>
      </c>
    </row>
    <row r="2889" spans="1:3">
      <c r="A2889" s="42" t="s">
        <v>229</v>
      </c>
      <c r="B2889" s="42" t="s">
        <v>5987</v>
      </c>
      <c r="C2889" s="42" t="s">
        <v>5988</v>
      </c>
    </row>
    <row r="2890" spans="1:3">
      <c r="A2890" s="42" t="s">
        <v>229</v>
      </c>
      <c r="B2890" s="42" t="s">
        <v>5989</v>
      </c>
      <c r="C2890" s="42" t="s">
        <v>5990</v>
      </c>
    </row>
    <row r="2891" spans="1:3">
      <c r="A2891" s="42" t="s">
        <v>229</v>
      </c>
      <c r="B2891" s="42" t="s">
        <v>5991</v>
      </c>
      <c r="C2891" s="42" t="s">
        <v>5992</v>
      </c>
    </row>
    <row r="2892" spans="1:3">
      <c r="A2892" s="42" t="s">
        <v>229</v>
      </c>
      <c r="B2892" s="42" t="s">
        <v>5993</v>
      </c>
      <c r="C2892" s="42" t="s">
        <v>5994</v>
      </c>
    </row>
    <row r="2893" spans="1:3">
      <c r="A2893" s="42" t="s">
        <v>229</v>
      </c>
      <c r="B2893" s="42" t="s">
        <v>5995</v>
      </c>
      <c r="C2893" s="42" t="s">
        <v>5996</v>
      </c>
    </row>
    <row r="2894" spans="1:3">
      <c r="A2894" s="42" t="s">
        <v>229</v>
      </c>
      <c r="B2894" s="42" t="s">
        <v>5997</v>
      </c>
      <c r="C2894" s="42" t="s">
        <v>5998</v>
      </c>
    </row>
    <row r="2895" spans="1:3">
      <c r="A2895" s="42" t="s">
        <v>229</v>
      </c>
      <c r="B2895" s="42" t="s">
        <v>5999</v>
      </c>
      <c r="C2895" s="42" t="s">
        <v>6000</v>
      </c>
    </row>
    <row r="2896" spans="1:3">
      <c r="A2896" s="42" t="s">
        <v>229</v>
      </c>
      <c r="B2896" s="42" t="s">
        <v>6001</v>
      </c>
      <c r="C2896" s="42" t="s">
        <v>6002</v>
      </c>
    </row>
    <row r="2897" spans="1:3">
      <c r="A2897" s="42" t="s">
        <v>229</v>
      </c>
      <c r="B2897" s="42" t="s">
        <v>6003</v>
      </c>
      <c r="C2897" s="42" t="s">
        <v>6004</v>
      </c>
    </row>
    <row r="2898" spans="1:3">
      <c r="A2898" s="42" t="s">
        <v>229</v>
      </c>
      <c r="B2898" s="42" t="s">
        <v>6005</v>
      </c>
      <c r="C2898" s="42" t="s">
        <v>6006</v>
      </c>
    </row>
    <row r="2899" spans="1:3">
      <c r="A2899" s="42" t="s">
        <v>229</v>
      </c>
      <c r="B2899" s="42" t="s">
        <v>6007</v>
      </c>
      <c r="C2899" s="42" t="s">
        <v>6008</v>
      </c>
    </row>
    <row r="2900" spans="1:3">
      <c r="A2900" s="42" t="s">
        <v>229</v>
      </c>
      <c r="B2900" s="42" t="s">
        <v>6009</v>
      </c>
      <c r="C2900" s="42" t="s">
        <v>6010</v>
      </c>
    </row>
    <row r="2901" spans="1:3">
      <c r="A2901" s="42" t="s">
        <v>229</v>
      </c>
      <c r="B2901" s="42" t="s">
        <v>6011</v>
      </c>
      <c r="C2901" s="42" t="s">
        <v>6012</v>
      </c>
    </row>
    <row r="2902" spans="1:3">
      <c r="A2902" s="42" t="s">
        <v>229</v>
      </c>
      <c r="B2902" s="42" t="s">
        <v>6013</v>
      </c>
      <c r="C2902" s="42" t="s">
        <v>6014</v>
      </c>
    </row>
    <row r="2903" spans="1:3">
      <c r="A2903" s="42" t="s">
        <v>229</v>
      </c>
      <c r="B2903" s="42" t="s">
        <v>6015</v>
      </c>
      <c r="C2903" s="42" t="s">
        <v>6016</v>
      </c>
    </row>
    <row r="2904" spans="1:3">
      <c r="A2904" s="42" t="s">
        <v>229</v>
      </c>
      <c r="B2904" s="42" t="s">
        <v>6017</v>
      </c>
      <c r="C2904" s="42" t="s">
        <v>6018</v>
      </c>
    </row>
    <row r="2905" spans="1:3">
      <c r="A2905" s="42" t="s">
        <v>229</v>
      </c>
      <c r="B2905" s="42" t="s">
        <v>6019</v>
      </c>
      <c r="C2905" s="42" t="s">
        <v>6020</v>
      </c>
    </row>
    <row r="2906" spans="1:3">
      <c r="A2906" s="42" t="s">
        <v>229</v>
      </c>
      <c r="B2906" s="42" t="s">
        <v>6021</v>
      </c>
      <c r="C2906" s="42" t="s">
        <v>6022</v>
      </c>
    </row>
    <row r="2907" spans="1:3">
      <c r="A2907" s="42" t="s">
        <v>229</v>
      </c>
      <c r="B2907" s="42" t="s">
        <v>6023</v>
      </c>
      <c r="C2907" s="42" t="s">
        <v>6024</v>
      </c>
    </row>
    <row r="2908" spans="1:3">
      <c r="A2908" s="42" t="s">
        <v>229</v>
      </c>
      <c r="B2908" s="42" t="s">
        <v>6025</v>
      </c>
      <c r="C2908" s="42" t="s">
        <v>6026</v>
      </c>
    </row>
    <row r="2909" spans="1:3">
      <c r="A2909" s="42" t="s">
        <v>229</v>
      </c>
      <c r="B2909" s="42" t="s">
        <v>6027</v>
      </c>
      <c r="C2909" s="42" t="s">
        <v>6028</v>
      </c>
    </row>
    <row r="2910" spans="1:3">
      <c r="A2910" s="42" t="s">
        <v>229</v>
      </c>
      <c r="B2910" s="42" t="s">
        <v>6029</v>
      </c>
      <c r="C2910" s="42" t="s">
        <v>6030</v>
      </c>
    </row>
    <row r="2911" spans="1:3">
      <c r="A2911" s="42" t="s">
        <v>229</v>
      </c>
      <c r="B2911" s="42" t="s">
        <v>6031</v>
      </c>
      <c r="C2911" s="42" t="s">
        <v>6032</v>
      </c>
    </row>
    <row r="2912" spans="1:3">
      <c r="A2912" s="42" t="s">
        <v>229</v>
      </c>
      <c r="B2912" s="42" t="s">
        <v>6033</v>
      </c>
      <c r="C2912" s="42" t="s">
        <v>6034</v>
      </c>
    </row>
    <row r="2913" spans="1:3">
      <c r="A2913" s="42" t="s">
        <v>229</v>
      </c>
      <c r="B2913" s="42" t="s">
        <v>6035</v>
      </c>
      <c r="C2913" s="42" t="s">
        <v>6036</v>
      </c>
    </row>
    <row r="2914" spans="1:3">
      <c r="A2914" s="42" t="s">
        <v>229</v>
      </c>
      <c r="B2914" s="42" t="s">
        <v>6037</v>
      </c>
      <c r="C2914" s="42" t="s">
        <v>6038</v>
      </c>
    </row>
    <row r="2915" spans="1:3">
      <c r="A2915" s="42" t="s">
        <v>229</v>
      </c>
      <c r="B2915" s="42" t="s">
        <v>6039</v>
      </c>
      <c r="C2915" s="42" t="s">
        <v>6040</v>
      </c>
    </row>
    <row r="2916" spans="1:3">
      <c r="A2916" s="42" t="s">
        <v>229</v>
      </c>
      <c r="B2916" s="42" t="s">
        <v>6041</v>
      </c>
      <c r="C2916" s="42" t="s">
        <v>6042</v>
      </c>
    </row>
    <row r="2917" spans="1:3">
      <c r="A2917" s="42" t="s">
        <v>229</v>
      </c>
      <c r="B2917" s="42" t="s">
        <v>6043</v>
      </c>
      <c r="C2917" s="42" t="s">
        <v>6044</v>
      </c>
    </row>
    <row r="2918" spans="1:3">
      <c r="A2918" s="42" t="s">
        <v>229</v>
      </c>
      <c r="B2918" s="42" t="s">
        <v>6045</v>
      </c>
      <c r="C2918" s="42" t="s">
        <v>6046</v>
      </c>
    </row>
    <row r="2919" spans="1:3">
      <c r="A2919" s="42" t="s">
        <v>229</v>
      </c>
      <c r="B2919" s="42" t="s">
        <v>6047</v>
      </c>
      <c r="C2919" s="42" t="s">
        <v>6048</v>
      </c>
    </row>
    <row r="2920" spans="1:3">
      <c r="A2920" s="42" t="s">
        <v>229</v>
      </c>
      <c r="B2920" s="42" t="s">
        <v>6049</v>
      </c>
      <c r="C2920" s="42" t="s">
        <v>6050</v>
      </c>
    </row>
    <row r="2921" spans="1:3">
      <c r="A2921" s="42" t="s">
        <v>229</v>
      </c>
      <c r="B2921" s="42" t="s">
        <v>6051</v>
      </c>
      <c r="C2921" s="42" t="s">
        <v>6052</v>
      </c>
    </row>
    <row r="2922" spans="1:3">
      <c r="A2922" s="42" t="s">
        <v>229</v>
      </c>
      <c r="B2922" s="42" t="s">
        <v>6053</v>
      </c>
      <c r="C2922" s="42" t="s">
        <v>6054</v>
      </c>
    </row>
    <row r="2923" spans="1:3">
      <c r="A2923" s="42" t="s">
        <v>229</v>
      </c>
      <c r="B2923" s="42" t="s">
        <v>6055</v>
      </c>
      <c r="C2923" s="42" t="s">
        <v>6056</v>
      </c>
    </row>
    <row r="2924" spans="1:3">
      <c r="A2924" s="42" t="s">
        <v>229</v>
      </c>
      <c r="B2924" s="42" t="s">
        <v>6057</v>
      </c>
      <c r="C2924" s="42" t="s">
        <v>6058</v>
      </c>
    </row>
    <row r="2925" spans="1:3">
      <c r="A2925" s="42" t="s">
        <v>229</v>
      </c>
      <c r="B2925" s="42" t="s">
        <v>6059</v>
      </c>
      <c r="C2925" s="42" t="s">
        <v>6060</v>
      </c>
    </row>
    <row r="2926" spans="1:3">
      <c r="A2926" s="42" t="s">
        <v>229</v>
      </c>
      <c r="B2926" s="42" t="s">
        <v>6061</v>
      </c>
      <c r="C2926" s="42" t="s">
        <v>6062</v>
      </c>
    </row>
    <row r="2927" spans="1:3">
      <c r="A2927" s="42" t="s">
        <v>229</v>
      </c>
      <c r="B2927" s="42" t="s">
        <v>6063</v>
      </c>
      <c r="C2927" s="42" t="s">
        <v>6064</v>
      </c>
    </row>
    <row r="2928" spans="1:3">
      <c r="A2928" s="42" t="s">
        <v>229</v>
      </c>
      <c r="B2928" s="42" t="s">
        <v>6065</v>
      </c>
      <c r="C2928" s="42" t="s">
        <v>6066</v>
      </c>
    </row>
    <row r="2929" spans="1:3">
      <c r="A2929" s="42" t="s">
        <v>229</v>
      </c>
      <c r="B2929" s="42" t="s">
        <v>6067</v>
      </c>
      <c r="C2929" s="42" t="s">
        <v>6068</v>
      </c>
    </row>
    <row r="2930" spans="1:3">
      <c r="A2930" s="42" t="s">
        <v>229</v>
      </c>
      <c r="B2930" s="42" t="s">
        <v>6069</v>
      </c>
      <c r="C2930" s="42" t="s">
        <v>6070</v>
      </c>
    </row>
    <row r="2931" spans="1:3">
      <c r="A2931" s="42" t="s">
        <v>229</v>
      </c>
      <c r="B2931" s="42" t="s">
        <v>6071</v>
      </c>
      <c r="C2931" s="42" t="s">
        <v>6072</v>
      </c>
    </row>
    <row r="2932" spans="1:3">
      <c r="A2932" s="42" t="s">
        <v>229</v>
      </c>
      <c r="B2932" s="42" t="s">
        <v>6073</v>
      </c>
      <c r="C2932" s="42" t="s">
        <v>6074</v>
      </c>
    </row>
    <row r="2933" spans="1:3">
      <c r="A2933" s="42" t="s">
        <v>229</v>
      </c>
      <c r="B2933" s="42" t="s">
        <v>6075</v>
      </c>
      <c r="C2933" s="42" t="s">
        <v>6076</v>
      </c>
    </row>
    <row r="2934" spans="1:3">
      <c r="A2934" s="42" t="s">
        <v>229</v>
      </c>
      <c r="B2934" s="42" t="s">
        <v>6077</v>
      </c>
      <c r="C2934" s="42" t="s">
        <v>6078</v>
      </c>
    </row>
    <row r="2935" spans="1:3">
      <c r="A2935" s="42" t="s">
        <v>229</v>
      </c>
      <c r="B2935" s="42" t="s">
        <v>6079</v>
      </c>
      <c r="C2935" s="42" t="s">
        <v>6080</v>
      </c>
    </row>
    <row r="2936" spans="1:3">
      <c r="A2936" s="42" t="s">
        <v>229</v>
      </c>
      <c r="B2936" s="42" t="s">
        <v>6081</v>
      </c>
      <c r="C2936" s="42" t="s">
        <v>6082</v>
      </c>
    </row>
    <row r="2937" spans="1:3">
      <c r="A2937" s="42" t="s">
        <v>229</v>
      </c>
      <c r="B2937" s="42" t="s">
        <v>6083</v>
      </c>
      <c r="C2937" s="42" t="s">
        <v>6084</v>
      </c>
    </row>
    <row r="2938" spans="1:3">
      <c r="A2938" s="42" t="s">
        <v>229</v>
      </c>
      <c r="B2938" s="42" t="s">
        <v>6085</v>
      </c>
      <c r="C2938" s="42" t="s">
        <v>6086</v>
      </c>
    </row>
    <row r="2939" spans="1:3">
      <c r="A2939" s="42" t="s">
        <v>229</v>
      </c>
      <c r="B2939" s="42" t="s">
        <v>6087</v>
      </c>
      <c r="C2939" s="42" t="s">
        <v>6088</v>
      </c>
    </row>
    <row r="2940" spans="1:3">
      <c r="A2940" s="42" t="s">
        <v>229</v>
      </c>
      <c r="B2940" s="42" t="s">
        <v>6089</v>
      </c>
      <c r="C2940" s="42" t="s">
        <v>6090</v>
      </c>
    </row>
    <row r="2941" spans="1:3">
      <c r="A2941" s="42" t="s">
        <v>229</v>
      </c>
      <c r="B2941" s="42" t="s">
        <v>6091</v>
      </c>
      <c r="C2941" s="42" t="s">
        <v>6092</v>
      </c>
    </row>
    <row r="2942" spans="1:3">
      <c r="A2942" s="42" t="s">
        <v>229</v>
      </c>
      <c r="B2942" s="42" t="s">
        <v>6093</v>
      </c>
      <c r="C2942" s="42" t="s">
        <v>6094</v>
      </c>
    </row>
    <row r="2943" spans="1:3">
      <c r="A2943" s="42" t="s">
        <v>229</v>
      </c>
      <c r="B2943" s="42" t="s">
        <v>6095</v>
      </c>
      <c r="C2943" s="42" t="s">
        <v>6096</v>
      </c>
    </row>
    <row r="2944" spans="1:3">
      <c r="A2944" s="42" t="s">
        <v>229</v>
      </c>
      <c r="B2944" s="42" t="s">
        <v>6097</v>
      </c>
      <c r="C2944" s="42" t="s">
        <v>6098</v>
      </c>
    </row>
    <row r="2945" spans="1:3">
      <c r="A2945" s="42" t="s">
        <v>229</v>
      </c>
      <c r="B2945" s="42" t="s">
        <v>6099</v>
      </c>
      <c r="C2945" s="42" t="s">
        <v>6100</v>
      </c>
    </row>
    <row r="2946" spans="1:3">
      <c r="A2946" s="42" t="s">
        <v>229</v>
      </c>
      <c r="B2946" s="42" t="s">
        <v>6101</v>
      </c>
      <c r="C2946" s="42" t="s">
        <v>6102</v>
      </c>
    </row>
    <row r="2947" spans="1:3">
      <c r="A2947" s="42" t="s">
        <v>229</v>
      </c>
      <c r="B2947" s="42" t="s">
        <v>6103</v>
      </c>
      <c r="C2947" s="42" t="s">
        <v>6104</v>
      </c>
    </row>
    <row r="2948" spans="1:3">
      <c r="A2948" s="42" t="s">
        <v>229</v>
      </c>
      <c r="B2948" s="42" t="s">
        <v>6105</v>
      </c>
      <c r="C2948" s="42" t="s">
        <v>6106</v>
      </c>
    </row>
    <row r="2949" spans="1:3">
      <c r="A2949" s="42" t="s">
        <v>229</v>
      </c>
      <c r="B2949" s="42" t="s">
        <v>6107</v>
      </c>
      <c r="C2949" s="42" t="s">
        <v>6108</v>
      </c>
    </row>
    <row r="2950" spans="1:3">
      <c r="A2950" s="42" t="s">
        <v>229</v>
      </c>
      <c r="B2950" s="42" t="s">
        <v>6109</v>
      </c>
      <c r="C2950" s="42" t="s">
        <v>6110</v>
      </c>
    </row>
    <row r="2951" spans="1:3">
      <c r="A2951" s="42" t="s">
        <v>229</v>
      </c>
      <c r="B2951" s="42" t="s">
        <v>6111</v>
      </c>
      <c r="C2951" s="42" t="s">
        <v>6112</v>
      </c>
    </row>
    <row r="2952" spans="1:3">
      <c r="A2952" s="42" t="s">
        <v>229</v>
      </c>
      <c r="B2952" s="42" t="s">
        <v>6113</v>
      </c>
      <c r="C2952" s="42" t="s">
        <v>6114</v>
      </c>
    </row>
    <row r="2953" spans="1:3">
      <c r="A2953" s="42" t="s">
        <v>229</v>
      </c>
      <c r="B2953" s="42" t="s">
        <v>6115</v>
      </c>
      <c r="C2953" s="42" t="s">
        <v>6116</v>
      </c>
    </row>
    <row r="2954" spans="1:3">
      <c r="A2954" s="42" t="s">
        <v>229</v>
      </c>
      <c r="B2954" s="42" t="s">
        <v>6117</v>
      </c>
      <c r="C2954" s="42" t="s">
        <v>6118</v>
      </c>
    </row>
    <row r="2955" spans="1:3">
      <c r="A2955" s="42" t="s">
        <v>229</v>
      </c>
      <c r="B2955" s="42" t="s">
        <v>6119</v>
      </c>
      <c r="C2955" s="42" t="s">
        <v>6120</v>
      </c>
    </row>
    <row r="2956" spans="1:3">
      <c r="A2956" s="42" t="s">
        <v>229</v>
      </c>
      <c r="B2956" s="42" t="s">
        <v>6121</v>
      </c>
      <c r="C2956" s="42" t="s">
        <v>6122</v>
      </c>
    </row>
    <row r="2957" spans="1:3">
      <c r="A2957" s="42" t="s">
        <v>229</v>
      </c>
      <c r="B2957" s="42" t="s">
        <v>6123</v>
      </c>
      <c r="C2957" s="42" t="s">
        <v>6124</v>
      </c>
    </row>
    <row r="2958" spans="1:3">
      <c r="A2958" s="42" t="s">
        <v>229</v>
      </c>
      <c r="B2958" s="42" t="s">
        <v>6125</v>
      </c>
      <c r="C2958" s="42" t="s">
        <v>6126</v>
      </c>
    </row>
    <row r="2959" spans="1:3">
      <c r="A2959" s="42" t="s">
        <v>229</v>
      </c>
      <c r="B2959" s="42" t="s">
        <v>6127</v>
      </c>
      <c r="C2959" s="42" t="s">
        <v>6128</v>
      </c>
    </row>
    <row r="2960" spans="1:3">
      <c r="A2960" s="42" t="s">
        <v>229</v>
      </c>
      <c r="B2960" s="42" t="s">
        <v>6129</v>
      </c>
      <c r="C2960" s="42" t="s">
        <v>6130</v>
      </c>
    </row>
    <row r="2961" spans="1:3">
      <c r="A2961" s="42" t="s">
        <v>229</v>
      </c>
      <c r="B2961" s="42" t="s">
        <v>6131</v>
      </c>
      <c r="C2961" s="42" t="s">
        <v>6132</v>
      </c>
    </row>
    <row r="2962" spans="1:3">
      <c r="A2962" s="42" t="s">
        <v>229</v>
      </c>
      <c r="B2962" s="42" t="s">
        <v>6133</v>
      </c>
      <c r="C2962" s="42" t="s">
        <v>6134</v>
      </c>
    </row>
    <row r="2963" spans="1:3">
      <c r="A2963" s="42" t="s">
        <v>229</v>
      </c>
      <c r="B2963" s="42" t="s">
        <v>6135</v>
      </c>
      <c r="C2963" s="42" t="s">
        <v>6136</v>
      </c>
    </row>
    <row r="2964" spans="1:3">
      <c r="A2964" s="42" t="s">
        <v>229</v>
      </c>
      <c r="B2964" s="42" t="s">
        <v>6137</v>
      </c>
      <c r="C2964" s="42" t="s">
        <v>6138</v>
      </c>
    </row>
    <row r="2965" spans="1:3">
      <c r="A2965" s="42" t="s">
        <v>229</v>
      </c>
      <c r="B2965" s="42" t="s">
        <v>6139</v>
      </c>
      <c r="C2965" s="42" t="s">
        <v>6140</v>
      </c>
    </row>
    <row r="2966" spans="1:3">
      <c r="A2966" s="42" t="s">
        <v>229</v>
      </c>
      <c r="B2966" s="42" t="s">
        <v>6141</v>
      </c>
      <c r="C2966" s="42" t="s">
        <v>6142</v>
      </c>
    </row>
    <row r="2967" spans="1:3">
      <c r="A2967" s="42" t="s">
        <v>229</v>
      </c>
      <c r="B2967" s="42" t="s">
        <v>6143</v>
      </c>
      <c r="C2967" s="42" t="s">
        <v>6144</v>
      </c>
    </row>
    <row r="2968" spans="1:3">
      <c r="A2968" s="42" t="s">
        <v>229</v>
      </c>
      <c r="B2968" s="42" t="s">
        <v>6145</v>
      </c>
      <c r="C2968" s="42" t="s">
        <v>6146</v>
      </c>
    </row>
    <row r="2969" spans="1:3">
      <c r="A2969" s="42" t="s">
        <v>229</v>
      </c>
      <c r="B2969" s="42" t="s">
        <v>6147</v>
      </c>
      <c r="C2969" s="42" t="s">
        <v>6148</v>
      </c>
    </row>
    <row r="2970" spans="1:3">
      <c r="A2970" s="42" t="s">
        <v>229</v>
      </c>
      <c r="B2970" s="42" t="s">
        <v>6149</v>
      </c>
      <c r="C2970" s="42" t="s">
        <v>6150</v>
      </c>
    </row>
    <row r="2971" spans="1:3">
      <c r="A2971" s="42" t="s">
        <v>229</v>
      </c>
      <c r="B2971" s="42" t="s">
        <v>6151</v>
      </c>
      <c r="C2971" s="42" t="s">
        <v>6152</v>
      </c>
    </row>
    <row r="2972" spans="1:3">
      <c r="A2972" s="42" t="s">
        <v>229</v>
      </c>
      <c r="B2972" s="42" t="s">
        <v>6153</v>
      </c>
      <c r="C2972" s="42" t="s">
        <v>6154</v>
      </c>
    </row>
    <row r="2973" spans="1:3">
      <c r="A2973" s="42" t="s">
        <v>229</v>
      </c>
      <c r="B2973" s="42" t="s">
        <v>6155</v>
      </c>
      <c r="C2973" s="42" t="s">
        <v>6156</v>
      </c>
    </row>
    <row r="2974" spans="1:3">
      <c r="A2974" s="42" t="s">
        <v>229</v>
      </c>
      <c r="B2974" s="42" t="s">
        <v>6157</v>
      </c>
      <c r="C2974" s="42" t="s">
        <v>6158</v>
      </c>
    </row>
    <row r="2975" spans="1:3">
      <c r="A2975" s="42" t="s">
        <v>229</v>
      </c>
      <c r="B2975" s="42" t="s">
        <v>6159</v>
      </c>
      <c r="C2975" s="42" t="s">
        <v>6160</v>
      </c>
    </row>
    <row r="2976" spans="1:3">
      <c r="A2976" s="42" t="s">
        <v>229</v>
      </c>
      <c r="B2976" s="42" t="s">
        <v>6161</v>
      </c>
      <c r="C2976" s="42" t="s">
        <v>6162</v>
      </c>
    </row>
    <row r="2977" spans="1:3">
      <c r="A2977" s="42" t="s">
        <v>229</v>
      </c>
      <c r="B2977" s="42" t="s">
        <v>6163</v>
      </c>
      <c r="C2977" s="42" t="s">
        <v>6164</v>
      </c>
    </row>
    <row r="2978" spans="1:3">
      <c r="A2978" s="42" t="s">
        <v>229</v>
      </c>
      <c r="B2978" s="42" t="s">
        <v>6165</v>
      </c>
      <c r="C2978" s="42" t="s">
        <v>6166</v>
      </c>
    </row>
    <row r="2979" spans="1:3">
      <c r="A2979" s="42" t="s">
        <v>229</v>
      </c>
      <c r="B2979" s="42" t="s">
        <v>6167</v>
      </c>
      <c r="C2979" s="42" t="s">
        <v>6168</v>
      </c>
    </row>
    <row r="2980" spans="1:3">
      <c r="A2980" s="42" t="s">
        <v>229</v>
      </c>
      <c r="B2980" s="42" t="s">
        <v>6169</v>
      </c>
      <c r="C2980" s="42" t="s">
        <v>6170</v>
      </c>
    </row>
    <row r="2981" spans="1:3">
      <c r="A2981" s="42" t="s">
        <v>229</v>
      </c>
      <c r="B2981" s="42" t="s">
        <v>6171</v>
      </c>
      <c r="C2981" s="42" t="s">
        <v>6172</v>
      </c>
    </row>
    <row r="2982" spans="1:3">
      <c r="A2982" s="42" t="s">
        <v>229</v>
      </c>
      <c r="B2982" s="42" t="s">
        <v>6173</v>
      </c>
      <c r="C2982" s="42" t="s">
        <v>6174</v>
      </c>
    </row>
    <row r="2983" spans="1:3">
      <c r="A2983" s="42" t="s">
        <v>229</v>
      </c>
      <c r="B2983" s="42" t="s">
        <v>6175</v>
      </c>
      <c r="C2983" s="42" t="s">
        <v>6176</v>
      </c>
    </row>
    <row r="2984" spans="1:3">
      <c r="A2984" s="42" t="s">
        <v>229</v>
      </c>
      <c r="B2984" s="42" t="s">
        <v>6177</v>
      </c>
      <c r="C2984" s="42" t="s">
        <v>6178</v>
      </c>
    </row>
    <row r="2985" spans="1:3">
      <c r="A2985" s="42" t="s">
        <v>229</v>
      </c>
      <c r="B2985" s="42" t="s">
        <v>6179</v>
      </c>
      <c r="C2985" s="42" t="s">
        <v>6180</v>
      </c>
    </row>
    <row r="2986" spans="1:3">
      <c r="A2986" s="42" t="s">
        <v>229</v>
      </c>
      <c r="B2986" s="42" t="s">
        <v>6181</v>
      </c>
      <c r="C2986" s="42" t="s">
        <v>6182</v>
      </c>
    </row>
    <row r="2987" spans="1:3">
      <c r="A2987" s="42" t="s">
        <v>229</v>
      </c>
      <c r="B2987" s="42" t="s">
        <v>6183</v>
      </c>
      <c r="C2987" s="42" t="s">
        <v>6184</v>
      </c>
    </row>
    <row r="2988" spans="1:3">
      <c r="A2988" s="42" t="s">
        <v>229</v>
      </c>
      <c r="B2988" s="42" t="s">
        <v>6185</v>
      </c>
      <c r="C2988" s="42" t="s">
        <v>6186</v>
      </c>
    </row>
    <row r="2989" spans="1:3">
      <c r="A2989" s="42" t="s">
        <v>229</v>
      </c>
      <c r="B2989" s="42" t="s">
        <v>6187</v>
      </c>
      <c r="C2989" s="42" t="s">
        <v>6188</v>
      </c>
    </row>
    <row r="2990" spans="1:3">
      <c r="A2990" s="42" t="s">
        <v>229</v>
      </c>
      <c r="B2990" s="42" t="s">
        <v>6189</v>
      </c>
      <c r="C2990" s="42" t="s">
        <v>6190</v>
      </c>
    </row>
    <row r="2991" spans="1:3">
      <c r="A2991" s="42" t="s">
        <v>229</v>
      </c>
      <c r="B2991" s="42" t="s">
        <v>6191</v>
      </c>
      <c r="C2991" s="42" t="s">
        <v>6192</v>
      </c>
    </row>
    <row r="2992" spans="1:3">
      <c r="A2992" s="42" t="s">
        <v>229</v>
      </c>
      <c r="B2992" s="42" t="s">
        <v>6193</v>
      </c>
      <c r="C2992" s="42" t="s">
        <v>6194</v>
      </c>
    </row>
    <row r="2993" spans="1:3">
      <c r="A2993" s="42" t="s">
        <v>229</v>
      </c>
      <c r="B2993" s="42" t="s">
        <v>6195</v>
      </c>
      <c r="C2993" s="42" t="s">
        <v>6196</v>
      </c>
    </row>
    <row r="2994" spans="1:3">
      <c r="A2994" s="42" t="s">
        <v>229</v>
      </c>
      <c r="B2994" s="42" t="s">
        <v>6197</v>
      </c>
      <c r="C2994" s="42" t="s">
        <v>6198</v>
      </c>
    </row>
    <row r="2995" spans="1:3">
      <c r="A2995" s="42" t="s">
        <v>229</v>
      </c>
      <c r="B2995" s="42" t="s">
        <v>6199</v>
      </c>
      <c r="C2995" s="42" t="s">
        <v>6200</v>
      </c>
    </row>
    <row r="2996" spans="1:3">
      <c r="A2996" s="42" t="s">
        <v>229</v>
      </c>
      <c r="B2996" s="42" t="s">
        <v>6201</v>
      </c>
      <c r="C2996" s="42" t="s">
        <v>6202</v>
      </c>
    </row>
    <row r="2997" spans="1:3">
      <c r="A2997" s="42" t="s">
        <v>229</v>
      </c>
      <c r="B2997" s="42" t="s">
        <v>6203</v>
      </c>
      <c r="C2997" s="42" t="s">
        <v>6204</v>
      </c>
    </row>
    <row r="2998" spans="1:3">
      <c r="A2998" s="42" t="s">
        <v>229</v>
      </c>
      <c r="B2998" s="42" t="s">
        <v>6205</v>
      </c>
      <c r="C2998" s="42" t="s">
        <v>6206</v>
      </c>
    </row>
    <row r="2999" spans="1:3">
      <c r="A2999" s="42" t="s">
        <v>229</v>
      </c>
      <c r="B2999" s="42" t="s">
        <v>6207</v>
      </c>
      <c r="C2999" s="42" t="s">
        <v>6208</v>
      </c>
    </row>
    <row r="3000" spans="1:3">
      <c r="A3000" s="42" t="s">
        <v>229</v>
      </c>
      <c r="B3000" s="42" t="s">
        <v>6209</v>
      </c>
      <c r="C3000" s="42" t="s">
        <v>6210</v>
      </c>
    </row>
    <row r="3001" spans="1:3">
      <c r="A3001" s="42" t="s">
        <v>229</v>
      </c>
      <c r="B3001" s="42" t="s">
        <v>6211</v>
      </c>
      <c r="C3001" s="42" t="s">
        <v>6212</v>
      </c>
    </row>
    <row r="3002" spans="1:3">
      <c r="A3002" s="42" t="s">
        <v>229</v>
      </c>
      <c r="B3002" s="42" t="s">
        <v>6213</v>
      </c>
      <c r="C3002" s="42" t="s">
        <v>6214</v>
      </c>
    </row>
    <row r="3003" spans="1:3">
      <c r="A3003" s="42" t="s">
        <v>229</v>
      </c>
      <c r="B3003" s="42" t="s">
        <v>6215</v>
      </c>
      <c r="C3003" s="42" t="s">
        <v>6216</v>
      </c>
    </row>
    <row r="3004" spans="1:3">
      <c r="A3004" s="42" t="s">
        <v>229</v>
      </c>
      <c r="B3004" s="42" t="s">
        <v>6217</v>
      </c>
      <c r="C3004" s="42" t="s">
        <v>6218</v>
      </c>
    </row>
    <row r="3005" spans="1:3">
      <c r="A3005" s="42" t="s">
        <v>229</v>
      </c>
      <c r="B3005" s="42" t="s">
        <v>6219</v>
      </c>
      <c r="C3005" s="42" t="s">
        <v>6220</v>
      </c>
    </row>
    <row r="3006" spans="1:3">
      <c r="A3006" s="42" t="s">
        <v>229</v>
      </c>
      <c r="B3006" s="42" t="s">
        <v>6221</v>
      </c>
      <c r="C3006" s="42" t="s">
        <v>6222</v>
      </c>
    </row>
    <row r="3007" spans="1:3">
      <c r="A3007" s="42" t="s">
        <v>229</v>
      </c>
      <c r="B3007" s="42" t="s">
        <v>6223</v>
      </c>
      <c r="C3007" s="42" t="s">
        <v>6224</v>
      </c>
    </row>
    <row r="3008" spans="1:3">
      <c r="A3008" s="42" t="s">
        <v>229</v>
      </c>
      <c r="B3008" s="42" t="s">
        <v>6225</v>
      </c>
      <c r="C3008" s="42" t="s">
        <v>6226</v>
      </c>
    </row>
    <row r="3009" spans="1:3">
      <c r="A3009" s="42" t="s">
        <v>229</v>
      </c>
      <c r="B3009" s="42" t="s">
        <v>6227</v>
      </c>
      <c r="C3009" s="42" t="s">
        <v>6228</v>
      </c>
    </row>
    <row r="3010" spans="1:3">
      <c r="A3010" s="42" t="s">
        <v>229</v>
      </c>
      <c r="B3010" s="42" t="s">
        <v>6229</v>
      </c>
      <c r="C3010" s="42" t="s">
        <v>6230</v>
      </c>
    </row>
    <row r="3011" spans="1:3">
      <c r="A3011" s="42" t="s">
        <v>229</v>
      </c>
      <c r="B3011" s="42" t="s">
        <v>6231</v>
      </c>
      <c r="C3011" s="42" t="s">
        <v>6232</v>
      </c>
    </row>
    <row r="3012" spans="1:3">
      <c r="A3012" s="42" t="s">
        <v>229</v>
      </c>
      <c r="B3012" s="42" t="s">
        <v>6233</v>
      </c>
      <c r="C3012" s="42" t="s">
        <v>6234</v>
      </c>
    </row>
    <row r="3013" spans="1:3">
      <c r="A3013" s="42" t="s">
        <v>229</v>
      </c>
      <c r="B3013" s="42" t="s">
        <v>6235</v>
      </c>
      <c r="C3013" s="42" t="s">
        <v>6236</v>
      </c>
    </row>
    <row r="3014" spans="1:3">
      <c r="A3014" s="42" t="s">
        <v>229</v>
      </c>
      <c r="B3014" s="42" t="s">
        <v>6237</v>
      </c>
      <c r="C3014" s="42" t="s">
        <v>6238</v>
      </c>
    </row>
    <row r="3015" spans="1:3">
      <c r="A3015" s="42" t="s">
        <v>229</v>
      </c>
      <c r="B3015" s="42" t="s">
        <v>6239</v>
      </c>
      <c r="C3015" s="42" t="s">
        <v>6240</v>
      </c>
    </row>
    <row r="3016" spans="1:3">
      <c r="A3016" s="42" t="s">
        <v>229</v>
      </c>
      <c r="B3016" s="42" t="s">
        <v>6241</v>
      </c>
      <c r="C3016" s="42" t="s">
        <v>6242</v>
      </c>
    </row>
    <row r="3017" spans="1:3">
      <c r="A3017" s="42" t="s">
        <v>229</v>
      </c>
      <c r="B3017" s="42" t="s">
        <v>6243</v>
      </c>
      <c r="C3017" s="42" t="s">
        <v>6244</v>
      </c>
    </row>
    <row r="3018" spans="1:3">
      <c r="A3018" s="42" t="s">
        <v>229</v>
      </c>
      <c r="B3018" s="42" t="s">
        <v>6245</v>
      </c>
      <c r="C3018" s="42" t="s">
        <v>6246</v>
      </c>
    </row>
    <row r="3019" spans="1:3">
      <c r="A3019" s="42" t="s">
        <v>229</v>
      </c>
      <c r="B3019" s="42" t="s">
        <v>6247</v>
      </c>
      <c r="C3019" s="42" t="s">
        <v>6248</v>
      </c>
    </row>
    <row r="3020" spans="1:3">
      <c r="A3020" s="42" t="s">
        <v>229</v>
      </c>
      <c r="B3020" s="42" t="s">
        <v>6249</v>
      </c>
      <c r="C3020" s="42" t="s">
        <v>6250</v>
      </c>
    </row>
    <row r="3021" spans="1:3">
      <c r="A3021" s="42" t="s">
        <v>229</v>
      </c>
      <c r="B3021" s="42" t="s">
        <v>6251</v>
      </c>
      <c r="C3021" s="42" t="s">
        <v>6252</v>
      </c>
    </row>
    <row r="3022" spans="1:3">
      <c r="A3022" s="42" t="s">
        <v>229</v>
      </c>
      <c r="B3022" s="42" t="s">
        <v>6253</v>
      </c>
      <c r="C3022" s="42" t="s">
        <v>6254</v>
      </c>
    </row>
    <row r="3023" spans="1:3">
      <c r="A3023" s="42" t="s">
        <v>229</v>
      </c>
      <c r="B3023" s="42" t="s">
        <v>6255</v>
      </c>
      <c r="C3023" s="42" t="s">
        <v>6256</v>
      </c>
    </row>
    <row r="3024" spans="1:3">
      <c r="A3024" s="42" t="s">
        <v>229</v>
      </c>
      <c r="B3024" s="42" t="s">
        <v>6257</v>
      </c>
      <c r="C3024" s="42" t="s">
        <v>6258</v>
      </c>
    </row>
    <row r="3025" spans="1:3">
      <c r="A3025" s="42" t="s">
        <v>229</v>
      </c>
      <c r="B3025" s="42" t="s">
        <v>6259</v>
      </c>
      <c r="C3025" s="42" t="s">
        <v>6260</v>
      </c>
    </row>
    <row r="3026" spans="1:3">
      <c r="A3026" s="42" t="s">
        <v>229</v>
      </c>
      <c r="B3026" s="42" t="s">
        <v>6261</v>
      </c>
      <c r="C3026" s="42" t="s">
        <v>6262</v>
      </c>
    </row>
    <row r="3027" spans="1:3">
      <c r="A3027" s="42" t="s">
        <v>229</v>
      </c>
      <c r="B3027" s="42" t="s">
        <v>6263</v>
      </c>
      <c r="C3027" s="42" t="s">
        <v>6264</v>
      </c>
    </row>
    <row r="3028" spans="1:3">
      <c r="A3028" s="42" t="s">
        <v>229</v>
      </c>
      <c r="B3028" s="42" t="s">
        <v>6265</v>
      </c>
      <c r="C3028" s="42" t="s">
        <v>6266</v>
      </c>
    </row>
    <row r="3029" spans="1:3">
      <c r="A3029" s="42" t="s">
        <v>229</v>
      </c>
      <c r="B3029" s="42" t="s">
        <v>6267</v>
      </c>
      <c r="C3029" s="42" t="s">
        <v>6268</v>
      </c>
    </row>
    <row r="3030" spans="1:3">
      <c r="A3030" s="42" t="s">
        <v>229</v>
      </c>
      <c r="B3030" s="42" t="s">
        <v>6269</v>
      </c>
      <c r="C3030" s="42" t="s">
        <v>6270</v>
      </c>
    </row>
    <row r="3031" spans="1:3">
      <c r="A3031" s="42" t="s">
        <v>229</v>
      </c>
      <c r="B3031" s="42" t="s">
        <v>6271</v>
      </c>
      <c r="C3031" s="42" t="s">
        <v>6272</v>
      </c>
    </row>
    <row r="3032" spans="1:3">
      <c r="A3032" s="42" t="s">
        <v>229</v>
      </c>
      <c r="B3032" s="42" t="s">
        <v>6273</v>
      </c>
      <c r="C3032" s="42" t="s">
        <v>6274</v>
      </c>
    </row>
    <row r="3033" spans="1:3">
      <c r="A3033" s="42" t="s">
        <v>229</v>
      </c>
      <c r="B3033" s="42" t="s">
        <v>6275</v>
      </c>
      <c r="C3033" s="42" t="s">
        <v>6276</v>
      </c>
    </row>
    <row r="3034" spans="1:3">
      <c r="A3034" s="42" t="s">
        <v>229</v>
      </c>
      <c r="B3034" s="42" t="s">
        <v>6277</v>
      </c>
      <c r="C3034" s="42" t="s">
        <v>6278</v>
      </c>
    </row>
    <row r="3035" spans="1:3">
      <c r="A3035" s="42" t="s">
        <v>229</v>
      </c>
      <c r="B3035" s="42" t="s">
        <v>6279</v>
      </c>
      <c r="C3035" s="42" t="s">
        <v>6280</v>
      </c>
    </row>
    <row r="3036" spans="1:3">
      <c r="A3036" s="42" t="s">
        <v>229</v>
      </c>
      <c r="B3036" s="42" t="s">
        <v>6281</v>
      </c>
      <c r="C3036" s="42" t="s">
        <v>6282</v>
      </c>
    </row>
    <row r="3037" spans="1:3">
      <c r="A3037" s="42" t="s">
        <v>229</v>
      </c>
      <c r="B3037" s="42" t="s">
        <v>6283</v>
      </c>
      <c r="C3037" s="42" t="s">
        <v>6284</v>
      </c>
    </row>
    <row r="3038" spans="1:3">
      <c r="A3038" s="42" t="s">
        <v>229</v>
      </c>
      <c r="B3038" s="42" t="s">
        <v>6285</v>
      </c>
      <c r="C3038" s="42" t="s">
        <v>6286</v>
      </c>
    </row>
    <row r="3039" spans="1:3">
      <c r="A3039" s="42" t="s">
        <v>229</v>
      </c>
      <c r="B3039" s="42" t="s">
        <v>6287</v>
      </c>
      <c r="C3039" s="42" t="s">
        <v>6288</v>
      </c>
    </row>
    <row r="3040" spans="1:3">
      <c r="A3040" s="42" t="s">
        <v>229</v>
      </c>
      <c r="B3040" s="42" t="s">
        <v>6289</v>
      </c>
      <c r="C3040" s="42" t="s">
        <v>6290</v>
      </c>
    </row>
    <row r="3041" spans="1:3">
      <c r="A3041" s="42" t="s">
        <v>229</v>
      </c>
      <c r="B3041" s="42" t="s">
        <v>6291</v>
      </c>
      <c r="C3041" s="42" t="s">
        <v>6292</v>
      </c>
    </row>
    <row r="3042" spans="1:3">
      <c r="A3042" s="42" t="s">
        <v>229</v>
      </c>
      <c r="B3042" s="42" t="s">
        <v>6293</v>
      </c>
      <c r="C3042" s="42" t="s">
        <v>6294</v>
      </c>
    </row>
    <row r="3043" spans="1:3">
      <c r="A3043" s="42" t="s">
        <v>229</v>
      </c>
      <c r="B3043" s="42" t="s">
        <v>6295</v>
      </c>
      <c r="C3043" s="42" t="s">
        <v>6296</v>
      </c>
    </row>
    <row r="3044" spans="1:3">
      <c r="A3044" s="42" t="s">
        <v>229</v>
      </c>
      <c r="B3044" s="42" t="s">
        <v>6297</v>
      </c>
      <c r="C3044" s="42" t="s">
        <v>6298</v>
      </c>
    </row>
    <row r="3045" spans="1:3">
      <c r="A3045" s="42" t="s">
        <v>229</v>
      </c>
      <c r="B3045" s="42" t="s">
        <v>6299</v>
      </c>
      <c r="C3045" s="42" t="s">
        <v>6300</v>
      </c>
    </row>
    <row r="3046" spans="1:3">
      <c r="A3046" s="42" t="s">
        <v>229</v>
      </c>
      <c r="B3046" s="42" t="s">
        <v>6301</v>
      </c>
      <c r="C3046" s="42" t="s">
        <v>6302</v>
      </c>
    </row>
    <row r="3047" spans="1:3">
      <c r="A3047" s="42" t="s">
        <v>229</v>
      </c>
      <c r="B3047" s="42" t="s">
        <v>6303</v>
      </c>
      <c r="C3047" s="42" t="s">
        <v>6304</v>
      </c>
    </row>
    <row r="3048" spans="1:3">
      <c r="A3048" s="42" t="s">
        <v>229</v>
      </c>
      <c r="B3048" s="42" t="s">
        <v>6305</v>
      </c>
      <c r="C3048" s="42" t="s">
        <v>6306</v>
      </c>
    </row>
    <row r="3049" spans="1:3">
      <c r="A3049" s="42" t="s">
        <v>229</v>
      </c>
      <c r="B3049" s="42" t="s">
        <v>6307</v>
      </c>
      <c r="C3049" s="42" t="s">
        <v>6308</v>
      </c>
    </row>
    <row r="3050" spans="1:3">
      <c r="A3050" s="42" t="s">
        <v>229</v>
      </c>
      <c r="B3050" s="42" t="s">
        <v>6309</v>
      </c>
      <c r="C3050" s="42" t="s">
        <v>6310</v>
      </c>
    </row>
    <row r="3051" spans="1:3">
      <c r="A3051" s="42" t="s">
        <v>229</v>
      </c>
      <c r="B3051" s="42" t="s">
        <v>6311</v>
      </c>
      <c r="C3051" s="42" t="s">
        <v>6312</v>
      </c>
    </row>
    <row r="3052" spans="1:3">
      <c r="A3052" s="42" t="s">
        <v>229</v>
      </c>
      <c r="B3052" s="42" t="s">
        <v>6313</v>
      </c>
      <c r="C3052" s="42" t="s">
        <v>6314</v>
      </c>
    </row>
    <row r="3053" spans="1:3">
      <c r="A3053" s="42" t="s">
        <v>229</v>
      </c>
      <c r="B3053" s="42" t="s">
        <v>6315</v>
      </c>
      <c r="C3053" s="42" t="s">
        <v>6316</v>
      </c>
    </row>
    <row r="3054" spans="1:3">
      <c r="A3054" s="42" t="s">
        <v>229</v>
      </c>
      <c r="B3054" s="42" t="s">
        <v>6317</v>
      </c>
      <c r="C3054" s="42" t="s">
        <v>6318</v>
      </c>
    </row>
    <row r="3055" spans="1:3">
      <c r="A3055" s="42" t="s">
        <v>229</v>
      </c>
      <c r="B3055" s="42" t="s">
        <v>6319</v>
      </c>
      <c r="C3055" s="42" t="s">
        <v>6320</v>
      </c>
    </row>
    <row r="3056" spans="1:3">
      <c r="A3056" s="42" t="s">
        <v>229</v>
      </c>
      <c r="B3056" s="42" t="s">
        <v>6321</v>
      </c>
      <c r="C3056" s="42" t="s">
        <v>6322</v>
      </c>
    </row>
    <row r="3057" spans="1:3">
      <c r="A3057" s="42" t="s">
        <v>229</v>
      </c>
      <c r="B3057" s="42" t="s">
        <v>6323</v>
      </c>
      <c r="C3057" s="42" t="s">
        <v>6324</v>
      </c>
    </row>
    <row r="3058" spans="1:3">
      <c r="A3058" s="42" t="s">
        <v>229</v>
      </c>
      <c r="B3058" s="42" t="s">
        <v>6325</v>
      </c>
      <c r="C3058" s="42" t="s">
        <v>6326</v>
      </c>
    </row>
    <row r="3059" spans="1:3">
      <c r="A3059" s="42" t="s">
        <v>229</v>
      </c>
      <c r="B3059" s="42" t="s">
        <v>6327</v>
      </c>
      <c r="C3059" s="42" t="s">
        <v>6328</v>
      </c>
    </row>
    <row r="3060" spans="1:3">
      <c r="A3060" s="42" t="s">
        <v>229</v>
      </c>
      <c r="B3060" s="42" t="s">
        <v>6329</v>
      </c>
      <c r="C3060" s="42" t="s">
        <v>6330</v>
      </c>
    </row>
    <row r="3061" spans="1:3">
      <c r="A3061" s="42" t="s">
        <v>229</v>
      </c>
      <c r="B3061" s="42" t="s">
        <v>6331</v>
      </c>
      <c r="C3061" s="42" t="s">
        <v>6332</v>
      </c>
    </row>
    <row r="3062" spans="1:3">
      <c r="A3062" s="42" t="s">
        <v>229</v>
      </c>
      <c r="B3062" s="42" t="s">
        <v>6333</v>
      </c>
      <c r="C3062" s="42" t="s">
        <v>6334</v>
      </c>
    </row>
    <row r="3063" spans="1:3">
      <c r="A3063" s="42" t="s">
        <v>229</v>
      </c>
      <c r="B3063" s="42" t="s">
        <v>6335</v>
      </c>
      <c r="C3063" s="42" t="s">
        <v>6336</v>
      </c>
    </row>
    <row r="3064" spans="1:3">
      <c r="A3064" s="42" t="s">
        <v>229</v>
      </c>
      <c r="B3064" s="42" t="s">
        <v>6337</v>
      </c>
      <c r="C3064" s="42" t="s">
        <v>6338</v>
      </c>
    </row>
    <row r="3065" spans="1:3">
      <c r="A3065" s="42" t="s">
        <v>229</v>
      </c>
      <c r="B3065" s="42" t="s">
        <v>6339</v>
      </c>
      <c r="C3065" s="42" t="s">
        <v>6340</v>
      </c>
    </row>
    <row r="3066" spans="1:3">
      <c r="A3066" s="42" t="s">
        <v>229</v>
      </c>
      <c r="B3066" s="42" t="s">
        <v>6341</v>
      </c>
      <c r="C3066" s="42" t="s">
        <v>6342</v>
      </c>
    </row>
    <row r="3067" spans="1:3">
      <c r="A3067" s="42" t="s">
        <v>229</v>
      </c>
      <c r="B3067" s="42" t="s">
        <v>6343</v>
      </c>
      <c r="C3067" s="42" t="s">
        <v>6344</v>
      </c>
    </row>
    <row r="3068" spans="1:3">
      <c r="A3068" s="42" t="s">
        <v>229</v>
      </c>
      <c r="B3068" s="42" t="s">
        <v>6345</v>
      </c>
      <c r="C3068" s="42" t="s">
        <v>6346</v>
      </c>
    </row>
    <row r="3069" spans="1:3">
      <c r="A3069" s="42" t="s">
        <v>229</v>
      </c>
      <c r="B3069" s="42" t="s">
        <v>6347</v>
      </c>
      <c r="C3069" s="42" t="s">
        <v>6348</v>
      </c>
    </row>
    <row r="3070" spans="1:3">
      <c r="A3070" s="42" t="s">
        <v>229</v>
      </c>
      <c r="B3070" s="42" t="s">
        <v>6349</v>
      </c>
      <c r="C3070" s="42" t="s">
        <v>6350</v>
      </c>
    </row>
    <row r="3071" spans="1:3">
      <c r="A3071" s="42" t="s">
        <v>232</v>
      </c>
      <c r="B3071" s="42" t="s">
        <v>6351</v>
      </c>
      <c r="C3071" s="42" t="s">
        <v>6352</v>
      </c>
    </row>
    <row r="3072" spans="1:3">
      <c r="A3072" s="42" t="s">
        <v>232</v>
      </c>
      <c r="B3072" s="42" t="s">
        <v>6353</v>
      </c>
      <c r="C3072" s="42" t="s">
        <v>6354</v>
      </c>
    </row>
    <row r="3073" spans="1:3">
      <c r="A3073" s="42" t="s">
        <v>232</v>
      </c>
      <c r="B3073" s="42" t="s">
        <v>6355</v>
      </c>
      <c r="C3073" s="42" t="s">
        <v>6356</v>
      </c>
    </row>
    <row r="3074" spans="1:3">
      <c r="A3074" s="42" t="s">
        <v>232</v>
      </c>
      <c r="B3074" s="42" t="s">
        <v>6357</v>
      </c>
      <c r="C3074" s="42" t="s">
        <v>6358</v>
      </c>
    </row>
    <row r="3075" spans="1:3">
      <c r="A3075" s="42" t="s">
        <v>232</v>
      </c>
      <c r="B3075" s="42" t="s">
        <v>6359</v>
      </c>
      <c r="C3075" s="42" t="s">
        <v>6360</v>
      </c>
    </row>
    <row r="3076" spans="1:3">
      <c r="A3076" s="42" t="s">
        <v>232</v>
      </c>
      <c r="B3076" s="42" t="s">
        <v>6361</v>
      </c>
      <c r="C3076" s="42" t="s">
        <v>6362</v>
      </c>
    </row>
    <row r="3077" spans="1:3">
      <c r="A3077" s="42" t="s">
        <v>232</v>
      </c>
      <c r="B3077" s="42" t="s">
        <v>6363</v>
      </c>
      <c r="C3077" s="42" t="s">
        <v>6364</v>
      </c>
    </row>
    <row r="3078" spans="1:3">
      <c r="A3078" s="42" t="s">
        <v>232</v>
      </c>
      <c r="B3078" s="42" t="s">
        <v>6365</v>
      </c>
      <c r="C3078" s="42" t="s">
        <v>6366</v>
      </c>
    </row>
    <row r="3079" spans="1:3">
      <c r="A3079" s="42" t="s">
        <v>232</v>
      </c>
      <c r="B3079" s="42" t="s">
        <v>6367</v>
      </c>
      <c r="C3079" s="42" t="s">
        <v>6368</v>
      </c>
    </row>
    <row r="3080" spans="1:3">
      <c r="A3080" s="42" t="s">
        <v>232</v>
      </c>
      <c r="B3080" s="42" t="s">
        <v>6369</v>
      </c>
      <c r="C3080" s="42" t="s">
        <v>6370</v>
      </c>
    </row>
    <row r="3081" spans="1:3">
      <c r="A3081" s="42" t="s">
        <v>232</v>
      </c>
      <c r="B3081" s="42" t="s">
        <v>6371</v>
      </c>
      <c r="C3081" s="42" t="s">
        <v>6372</v>
      </c>
    </row>
    <row r="3082" spans="1:3">
      <c r="A3082" s="42" t="s">
        <v>232</v>
      </c>
      <c r="B3082" s="42" t="s">
        <v>6373</v>
      </c>
      <c r="C3082" s="42" t="s">
        <v>6374</v>
      </c>
    </row>
    <row r="3083" spans="1:3">
      <c r="A3083" s="42" t="s">
        <v>232</v>
      </c>
      <c r="B3083" s="42" t="s">
        <v>6375</v>
      </c>
      <c r="C3083" s="42" t="s">
        <v>6376</v>
      </c>
    </row>
    <row r="3084" spans="1:3">
      <c r="A3084" s="42" t="s">
        <v>232</v>
      </c>
      <c r="B3084" s="42" t="s">
        <v>6377</v>
      </c>
      <c r="C3084" s="42" t="s">
        <v>6378</v>
      </c>
    </row>
    <row r="3085" spans="1:3">
      <c r="A3085" s="42" t="s">
        <v>232</v>
      </c>
      <c r="B3085" s="42" t="s">
        <v>6379</v>
      </c>
      <c r="C3085" s="42" t="s">
        <v>6380</v>
      </c>
    </row>
    <row r="3086" spans="1:3">
      <c r="A3086" s="42" t="s">
        <v>232</v>
      </c>
      <c r="B3086" s="42" t="s">
        <v>6381</v>
      </c>
      <c r="C3086" s="42" t="s">
        <v>6382</v>
      </c>
    </row>
    <row r="3087" spans="1:3">
      <c r="A3087" s="42" t="s">
        <v>232</v>
      </c>
      <c r="B3087" s="42" t="s">
        <v>6383</v>
      </c>
      <c r="C3087" s="42" t="s">
        <v>6384</v>
      </c>
    </row>
    <row r="3088" spans="1:3">
      <c r="A3088" s="42" t="s">
        <v>232</v>
      </c>
      <c r="B3088" s="42" t="s">
        <v>6385</v>
      </c>
      <c r="C3088" s="42" t="s">
        <v>6386</v>
      </c>
    </row>
    <row r="3089" spans="1:3">
      <c r="A3089" s="42" t="s">
        <v>232</v>
      </c>
      <c r="B3089" s="42" t="s">
        <v>6387</v>
      </c>
      <c r="C3089" s="42" t="s">
        <v>6388</v>
      </c>
    </row>
    <row r="3090" spans="1:3">
      <c r="A3090" s="42" t="s">
        <v>232</v>
      </c>
      <c r="B3090" s="42" t="s">
        <v>6389</v>
      </c>
      <c r="C3090" s="42" t="s">
        <v>6390</v>
      </c>
    </row>
    <row r="3091" spans="1:3">
      <c r="A3091" s="42" t="s">
        <v>232</v>
      </c>
      <c r="B3091" s="42" t="s">
        <v>6391</v>
      </c>
      <c r="C3091" s="42" t="s">
        <v>6392</v>
      </c>
    </row>
    <row r="3092" spans="1:3">
      <c r="A3092" s="42" t="s">
        <v>232</v>
      </c>
      <c r="B3092" s="42" t="s">
        <v>6393</v>
      </c>
      <c r="C3092" s="42" t="s">
        <v>6394</v>
      </c>
    </row>
    <row r="3093" spans="1:3">
      <c r="A3093" s="42" t="s">
        <v>232</v>
      </c>
      <c r="B3093" s="42" t="s">
        <v>6395</v>
      </c>
      <c r="C3093" s="42" t="s">
        <v>6396</v>
      </c>
    </row>
    <row r="3094" spans="1:3">
      <c r="A3094" s="42" t="s">
        <v>232</v>
      </c>
      <c r="B3094" s="42" t="s">
        <v>6397</v>
      </c>
      <c r="C3094" s="42" t="s">
        <v>6398</v>
      </c>
    </row>
    <row r="3095" spans="1:3">
      <c r="A3095" s="42" t="s">
        <v>232</v>
      </c>
      <c r="B3095" s="42" t="s">
        <v>6399</v>
      </c>
      <c r="C3095" s="42" t="s">
        <v>6400</v>
      </c>
    </row>
    <row r="3096" spans="1:3">
      <c r="A3096" s="42" t="s">
        <v>235</v>
      </c>
      <c r="B3096" s="42" t="s">
        <v>6401</v>
      </c>
      <c r="C3096" s="42" t="s">
        <v>6402</v>
      </c>
    </row>
    <row r="3097" spans="1:3">
      <c r="A3097" s="42" t="s">
        <v>235</v>
      </c>
      <c r="B3097" s="42" t="s">
        <v>6403</v>
      </c>
      <c r="C3097" s="42" t="s">
        <v>6404</v>
      </c>
    </row>
    <row r="3098" spans="1:3">
      <c r="A3098" s="42" t="s">
        <v>235</v>
      </c>
      <c r="B3098" s="42" t="s">
        <v>6405</v>
      </c>
      <c r="C3098" s="42" t="s">
        <v>6406</v>
      </c>
    </row>
    <row r="3099" spans="1:3">
      <c r="A3099" s="42" t="s">
        <v>235</v>
      </c>
      <c r="B3099" s="42" t="s">
        <v>6407</v>
      </c>
      <c r="C3099" s="42" t="s">
        <v>6408</v>
      </c>
    </row>
    <row r="3100" spans="1:3">
      <c r="A3100" s="42" t="s">
        <v>235</v>
      </c>
      <c r="B3100" s="42" t="s">
        <v>6409</v>
      </c>
      <c r="C3100" s="42" t="s">
        <v>6410</v>
      </c>
    </row>
    <row r="3101" spans="1:3">
      <c r="A3101" s="42" t="s">
        <v>235</v>
      </c>
      <c r="B3101" s="42" t="s">
        <v>6411</v>
      </c>
      <c r="C3101" s="42" t="s">
        <v>6412</v>
      </c>
    </row>
    <row r="3102" spans="1:3">
      <c r="A3102" s="42" t="s">
        <v>235</v>
      </c>
      <c r="B3102" s="42" t="s">
        <v>6413</v>
      </c>
      <c r="C3102" s="42" t="s">
        <v>6414</v>
      </c>
    </row>
    <row r="3103" spans="1:3">
      <c r="A3103" s="42" t="s">
        <v>235</v>
      </c>
      <c r="B3103" s="42" t="s">
        <v>6415</v>
      </c>
      <c r="C3103" s="42" t="s">
        <v>6416</v>
      </c>
    </row>
    <row r="3104" spans="1:3">
      <c r="A3104" s="42" t="s">
        <v>235</v>
      </c>
      <c r="B3104" s="42" t="s">
        <v>6417</v>
      </c>
      <c r="C3104" s="42" t="s">
        <v>6418</v>
      </c>
    </row>
    <row r="3105" spans="1:3">
      <c r="A3105" s="42" t="s">
        <v>235</v>
      </c>
      <c r="B3105" s="42" t="s">
        <v>6419</v>
      </c>
      <c r="C3105" s="42" t="s">
        <v>6420</v>
      </c>
    </row>
    <row r="3106" spans="1:3">
      <c r="A3106" s="42" t="s">
        <v>235</v>
      </c>
      <c r="B3106" s="42" t="s">
        <v>6421</v>
      </c>
      <c r="C3106" s="42" t="s">
        <v>6422</v>
      </c>
    </row>
    <row r="3107" spans="1:3">
      <c r="A3107" s="42" t="s">
        <v>235</v>
      </c>
      <c r="B3107" s="42" t="s">
        <v>6423</v>
      </c>
      <c r="C3107" s="42" t="s">
        <v>6424</v>
      </c>
    </row>
    <row r="3108" spans="1:3">
      <c r="A3108" s="42" t="s">
        <v>235</v>
      </c>
      <c r="B3108" s="42" t="s">
        <v>6425</v>
      </c>
      <c r="C3108" s="42" t="s">
        <v>6426</v>
      </c>
    </row>
    <row r="3109" spans="1:3">
      <c r="A3109" s="42" t="s">
        <v>235</v>
      </c>
      <c r="B3109" s="42" t="s">
        <v>6427</v>
      </c>
      <c r="C3109" s="42" t="s">
        <v>6428</v>
      </c>
    </row>
    <row r="3110" spans="1:3">
      <c r="A3110" s="42" t="s">
        <v>235</v>
      </c>
      <c r="B3110" s="42" t="s">
        <v>6429</v>
      </c>
      <c r="C3110" s="42" t="s">
        <v>6430</v>
      </c>
    </row>
    <row r="3111" spans="1:3">
      <c r="A3111" s="42" t="s">
        <v>235</v>
      </c>
      <c r="B3111" s="42" t="s">
        <v>6431</v>
      </c>
      <c r="C3111" s="42" t="s">
        <v>6432</v>
      </c>
    </row>
    <row r="3112" spans="1:3">
      <c r="A3112" s="42" t="s">
        <v>235</v>
      </c>
      <c r="B3112" s="42" t="s">
        <v>6433</v>
      </c>
      <c r="C3112" s="42" t="s">
        <v>6434</v>
      </c>
    </row>
    <row r="3113" spans="1:3">
      <c r="A3113" s="42" t="s">
        <v>235</v>
      </c>
      <c r="B3113" s="42" t="s">
        <v>6435</v>
      </c>
      <c r="C3113" s="42" t="s">
        <v>6436</v>
      </c>
    </row>
    <row r="3114" spans="1:3">
      <c r="A3114" s="42" t="s">
        <v>235</v>
      </c>
      <c r="B3114" s="42" t="s">
        <v>6437</v>
      </c>
      <c r="C3114" s="42" t="s">
        <v>6438</v>
      </c>
    </row>
    <row r="3115" spans="1:3">
      <c r="A3115" s="42" t="s">
        <v>235</v>
      </c>
      <c r="B3115" s="42" t="s">
        <v>6439</v>
      </c>
      <c r="C3115" s="42" t="s">
        <v>6440</v>
      </c>
    </row>
    <row r="3116" spans="1:3">
      <c r="A3116" s="42" t="s">
        <v>235</v>
      </c>
      <c r="B3116" s="42" t="s">
        <v>6441</v>
      </c>
      <c r="C3116" s="42" t="s">
        <v>6442</v>
      </c>
    </row>
    <row r="3117" spans="1:3">
      <c r="A3117" s="42" t="s">
        <v>235</v>
      </c>
      <c r="B3117" s="42" t="s">
        <v>6443</v>
      </c>
      <c r="C3117" s="42" t="s">
        <v>6444</v>
      </c>
    </row>
    <row r="3118" spans="1:3">
      <c r="A3118" s="42" t="s">
        <v>235</v>
      </c>
      <c r="B3118" s="42" t="s">
        <v>6445</v>
      </c>
      <c r="C3118" s="42" t="s">
        <v>6446</v>
      </c>
    </row>
    <row r="3119" spans="1:3">
      <c r="A3119" s="42" t="s">
        <v>235</v>
      </c>
      <c r="B3119" s="42" t="s">
        <v>6447</v>
      </c>
      <c r="C3119" s="42" t="s">
        <v>6448</v>
      </c>
    </row>
    <row r="3120" spans="1:3">
      <c r="A3120" s="42" t="s">
        <v>235</v>
      </c>
      <c r="B3120" s="42" t="s">
        <v>6449</v>
      </c>
      <c r="C3120" s="42" t="s">
        <v>6450</v>
      </c>
    </row>
    <row r="3121" spans="1:3">
      <c r="A3121" s="42" t="s">
        <v>235</v>
      </c>
      <c r="B3121" s="42" t="s">
        <v>6451</v>
      </c>
      <c r="C3121" s="42" t="s">
        <v>6452</v>
      </c>
    </row>
    <row r="3122" spans="1:3">
      <c r="A3122" s="42" t="s">
        <v>235</v>
      </c>
      <c r="B3122" s="42" t="s">
        <v>6453</v>
      </c>
      <c r="C3122" s="42" t="s">
        <v>6454</v>
      </c>
    </row>
    <row r="3123" spans="1:3">
      <c r="A3123" s="42" t="s">
        <v>235</v>
      </c>
      <c r="B3123" s="42" t="s">
        <v>6455</v>
      </c>
      <c r="C3123" s="42" t="s">
        <v>6456</v>
      </c>
    </row>
    <row r="3124" spans="1:3">
      <c r="A3124" s="42" t="s">
        <v>235</v>
      </c>
      <c r="B3124" s="42" t="s">
        <v>6457</v>
      </c>
      <c r="C3124" s="42" t="s">
        <v>6458</v>
      </c>
    </row>
    <row r="3125" spans="1:3">
      <c r="A3125" s="42" t="s">
        <v>235</v>
      </c>
      <c r="B3125" s="42" t="s">
        <v>6459</v>
      </c>
      <c r="C3125" s="42" t="s">
        <v>6460</v>
      </c>
    </row>
    <row r="3126" spans="1:3">
      <c r="A3126" s="42" t="s">
        <v>235</v>
      </c>
      <c r="B3126" s="42" t="s">
        <v>6461</v>
      </c>
      <c r="C3126" s="42" t="s">
        <v>6462</v>
      </c>
    </row>
    <row r="3127" spans="1:3">
      <c r="A3127" s="42" t="s">
        <v>235</v>
      </c>
      <c r="B3127" s="42" t="s">
        <v>6463</v>
      </c>
      <c r="C3127" s="42" t="s">
        <v>6464</v>
      </c>
    </row>
    <row r="3128" spans="1:3">
      <c r="A3128" s="42" t="s">
        <v>235</v>
      </c>
      <c r="B3128" s="42" t="s">
        <v>6465</v>
      </c>
      <c r="C3128" s="42" t="s">
        <v>6466</v>
      </c>
    </row>
    <row r="3129" spans="1:3">
      <c r="A3129" s="42" t="s">
        <v>235</v>
      </c>
      <c r="B3129" s="42" t="s">
        <v>6467</v>
      </c>
      <c r="C3129" s="42" t="s">
        <v>6468</v>
      </c>
    </row>
    <row r="3130" spans="1:3">
      <c r="A3130" s="42" t="s">
        <v>235</v>
      </c>
      <c r="B3130" s="42" t="s">
        <v>6469</v>
      </c>
      <c r="C3130" s="42" t="s">
        <v>6470</v>
      </c>
    </row>
    <row r="3131" spans="1:3">
      <c r="A3131" s="42" t="s">
        <v>235</v>
      </c>
      <c r="B3131" s="42" t="s">
        <v>6471</v>
      </c>
      <c r="C3131" s="42" t="s">
        <v>6472</v>
      </c>
    </row>
    <row r="3132" spans="1:3">
      <c r="A3132" s="42" t="s">
        <v>235</v>
      </c>
      <c r="B3132" s="42" t="s">
        <v>6473</v>
      </c>
      <c r="C3132" s="42" t="s">
        <v>6474</v>
      </c>
    </row>
    <row r="3133" spans="1:3">
      <c r="A3133" s="42" t="s">
        <v>235</v>
      </c>
      <c r="B3133" s="42" t="s">
        <v>6475</v>
      </c>
      <c r="C3133" s="42" t="s">
        <v>6476</v>
      </c>
    </row>
    <row r="3134" spans="1:3">
      <c r="A3134" s="42" t="s">
        <v>235</v>
      </c>
      <c r="B3134" s="42" t="s">
        <v>6477</v>
      </c>
      <c r="C3134" s="42" t="s">
        <v>6478</v>
      </c>
    </row>
    <row r="3135" spans="1:3">
      <c r="A3135" s="42" t="s">
        <v>235</v>
      </c>
      <c r="B3135" s="42" t="s">
        <v>6479</v>
      </c>
      <c r="C3135" s="42" t="s">
        <v>6480</v>
      </c>
    </row>
    <row r="3136" spans="1:3">
      <c r="A3136" s="42" t="s">
        <v>235</v>
      </c>
      <c r="B3136" s="42" t="s">
        <v>6481</v>
      </c>
      <c r="C3136" s="42" t="s">
        <v>6482</v>
      </c>
    </row>
    <row r="3137" spans="1:3">
      <c r="A3137" s="42" t="s">
        <v>235</v>
      </c>
      <c r="B3137" s="42" t="s">
        <v>6483</v>
      </c>
      <c r="C3137" s="42" t="s">
        <v>6484</v>
      </c>
    </row>
    <row r="3138" spans="1:3">
      <c r="A3138" s="42" t="s">
        <v>235</v>
      </c>
      <c r="B3138" s="42" t="s">
        <v>6485</v>
      </c>
      <c r="C3138" s="42" t="s">
        <v>6486</v>
      </c>
    </row>
    <row r="3139" spans="1:3">
      <c r="A3139" s="42" t="s">
        <v>235</v>
      </c>
      <c r="B3139" s="42" t="s">
        <v>6487</v>
      </c>
      <c r="C3139" s="42" t="s">
        <v>6488</v>
      </c>
    </row>
    <row r="3140" spans="1:3">
      <c r="A3140" s="42" t="s">
        <v>235</v>
      </c>
      <c r="B3140" s="42" t="s">
        <v>6489</v>
      </c>
      <c r="C3140" s="42" t="s">
        <v>6490</v>
      </c>
    </row>
    <row r="3141" spans="1:3">
      <c r="A3141" s="42" t="s">
        <v>235</v>
      </c>
      <c r="B3141" s="42" t="s">
        <v>6491</v>
      </c>
      <c r="C3141" s="42" t="s">
        <v>6492</v>
      </c>
    </row>
    <row r="3142" spans="1:3">
      <c r="A3142" s="42" t="s">
        <v>235</v>
      </c>
      <c r="B3142" s="42" t="s">
        <v>6493</v>
      </c>
      <c r="C3142" s="42" t="s">
        <v>6494</v>
      </c>
    </row>
    <row r="3143" spans="1:3">
      <c r="A3143" s="42" t="s">
        <v>235</v>
      </c>
      <c r="B3143" s="42" t="s">
        <v>6495</v>
      </c>
      <c r="C3143" s="42" t="s">
        <v>6496</v>
      </c>
    </row>
    <row r="3144" spans="1:3">
      <c r="A3144" s="42" t="s">
        <v>235</v>
      </c>
      <c r="B3144" s="42" t="s">
        <v>6497</v>
      </c>
      <c r="C3144" s="42" t="s">
        <v>6498</v>
      </c>
    </row>
    <row r="3145" spans="1:3">
      <c r="A3145" s="42" t="s">
        <v>235</v>
      </c>
      <c r="B3145" s="42" t="s">
        <v>6499</v>
      </c>
      <c r="C3145" s="42" t="s">
        <v>6500</v>
      </c>
    </row>
    <row r="3146" spans="1:3">
      <c r="A3146" s="42" t="s">
        <v>235</v>
      </c>
      <c r="B3146" s="42" t="s">
        <v>6501</v>
      </c>
      <c r="C3146" s="42" t="s">
        <v>6502</v>
      </c>
    </row>
    <row r="3147" spans="1:3">
      <c r="A3147" s="42" t="s">
        <v>235</v>
      </c>
      <c r="B3147" s="42" t="s">
        <v>6503</v>
      </c>
      <c r="C3147" s="42" t="s">
        <v>6504</v>
      </c>
    </row>
    <row r="3148" spans="1:3">
      <c r="A3148" s="42" t="s">
        <v>235</v>
      </c>
      <c r="B3148" s="42" t="s">
        <v>6505</v>
      </c>
      <c r="C3148" s="42" t="s">
        <v>6506</v>
      </c>
    </row>
    <row r="3149" spans="1:3">
      <c r="A3149" s="42" t="s">
        <v>235</v>
      </c>
      <c r="B3149" s="42" t="s">
        <v>6507</v>
      </c>
      <c r="C3149" s="42" t="s">
        <v>6508</v>
      </c>
    </row>
    <row r="3150" spans="1:3">
      <c r="A3150" s="42" t="s">
        <v>235</v>
      </c>
      <c r="B3150" s="42" t="s">
        <v>6509</v>
      </c>
      <c r="C3150" s="42" t="s">
        <v>6510</v>
      </c>
    </row>
    <row r="3151" spans="1:3">
      <c r="A3151" s="42" t="s">
        <v>235</v>
      </c>
      <c r="B3151" s="42" t="s">
        <v>6511</v>
      </c>
      <c r="C3151" s="42" t="s">
        <v>6512</v>
      </c>
    </row>
    <row r="3152" spans="1:3">
      <c r="A3152" s="42" t="s">
        <v>235</v>
      </c>
      <c r="B3152" s="42" t="s">
        <v>6513</v>
      </c>
      <c r="C3152" s="42" t="s">
        <v>6514</v>
      </c>
    </row>
    <row r="3153" spans="1:3">
      <c r="A3153" s="42" t="s">
        <v>235</v>
      </c>
      <c r="B3153" s="42" t="s">
        <v>6515</v>
      </c>
      <c r="C3153" s="42" t="s">
        <v>6516</v>
      </c>
    </row>
    <row r="3154" spans="1:3">
      <c r="A3154" s="42" t="s">
        <v>235</v>
      </c>
      <c r="B3154" s="42" t="s">
        <v>6517</v>
      </c>
      <c r="C3154" s="42" t="s">
        <v>6518</v>
      </c>
    </row>
    <row r="3155" spans="1:3">
      <c r="A3155" s="42" t="s">
        <v>235</v>
      </c>
      <c r="B3155" s="42" t="s">
        <v>6519</v>
      </c>
      <c r="C3155" s="42" t="s">
        <v>6520</v>
      </c>
    </row>
    <row r="3156" spans="1:3">
      <c r="A3156" s="42" t="s">
        <v>235</v>
      </c>
      <c r="B3156" s="42" t="s">
        <v>6521</v>
      </c>
      <c r="C3156" s="42" t="s">
        <v>6522</v>
      </c>
    </row>
    <row r="3157" spans="1:3">
      <c r="A3157" s="42" t="s">
        <v>235</v>
      </c>
      <c r="B3157" s="42" t="s">
        <v>6523</v>
      </c>
      <c r="C3157" s="42" t="s">
        <v>6524</v>
      </c>
    </row>
    <row r="3158" spans="1:3">
      <c r="A3158" s="42" t="s">
        <v>235</v>
      </c>
      <c r="B3158" s="42" t="s">
        <v>6525</v>
      </c>
      <c r="C3158" s="42" t="s">
        <v>6526</v>
      </c>
    </row>
    <row r="3159" spans="1:3">
      <c r="A3159" s="42" t="s">
        <v>235</v>
      </c>
      <c r="B3159" s="42" t="s">
        <v>6527</v>
      </c>
      <c r="C3159" s="42" t="s">
        <v>6528</v>
      </c>
    </row>
    <row r="3160" spans="1:3">
      <c r="A3160" s="42" t="s">
        <v>235</v>
      </c>
      <c r="B3160" s="42" t="s">
        <v>6529</v>
      </c>
      <c r="C3160" s="42" t="s">
        <v>6530</v>
      </c>
    </row>
    <row r="3161" spans="1:3">
      <c r="A3161" s="42" t="s">
        <v>235</v>
      </c>
      <c r="B3161" s="42" t="s">
        <v>6531</v>
      </c>
      <c r="C3161" s="42" t="s">
        <v>6532</v>
      </c>
    </row>
    <row r="3162" spans="1:3">
      <c r="A3162" s="42" t="s">
        <v>235</v>
      </c>
      <c r="B3162" s="42" t="s">
        <v>6533</v>
      </c>
      <c r="C3162" s="42" t="s">
        <v>6534</v>
      </c>
    </row>
    <row r="3163" spans="1:3">
      <c r="A3163" s="42" t="s">
        <v>235</v>
      </c>
      <c r="B3163" s="42" t="s">
        <v>6535</v>
      </c>
      <c r="C3163" s="42" t="s">
        <v>6536</v>
      </c>
    </row>
    <row r="3164" spans="1:3">
      <c r="A3164" s="42" t="s">
        <v>235</v>
      </c>
      <c r="B3164" s="42" t="s">
        <v>6537</v>
      </c>
      <c r="C3164" s="42" t="s">
        <v>6538</v>
      </c>
    </row>
    <row r="3165" spans="1:3">
      <c r="A3165" s="42" t="s">
        <v>235</v>
      </c>
      <c r="B3165" s="42" t="s">
        <v>6539</v>
      </c>
      <c r="C3165" s="42" t="s">
        <v>6540</v>
      </c>
    </row>
    <row r="3166" spans="1:3">
      <c r="A3166" s="42" t="s">
        <v>235</v>
      </c>
      <c r="B3166" s="42" t="s">
        <v>6541</v>
      </c>
      <c r="C3166" s="42" t="s">
        <v>6542</v>
      </c>
    </row>
    <row r="3167" spans="1:3">
      <c r="A3167" s="42" t="s">
        <v>235</v>
      </c>
      <c r="B3167" s="42" t="s">
        <v>6543</v>
      </c>
      <c r="C3167" s="42" t="s">
        <v>6544</v>
      </c>
    </row>
    <row r="3168" spans="1:3">
      <c r="A3168" s="42" t="s">
        <v>235</v>
      </c>
      <c r="B3168" s="42" t="s">
        <v>6545</v>
      </c>
      <c r="C3168" s="42" t="s">
        <v>6546</v>
      </c>
    </row>
    <row r="3169" spans="1:3">
      <c r="A3169" s="42" t="s">
        <v>235</v>
      </c>
      <c r="B3169" s="42" t="s">
        <v>6547</v>
      </c>
      <c r="C3169" s="42" t="s">
        <v>6548</v>
      </c>
    </row>
    <row r="3170" spans="1:3">
      <c r="A3170" s="42" t="s">
        <v>235</v>
      </c>
      <c r="B3170" s="42" t="s">
        <v>6549</v>
      </c>
      <c r="C3170" s="42" t="s">
        <v>6550</v>
      </c>
    </row>
    <row r="3171" spans="1:3">
      <c r="A3171" s="42" t="s">
        <v>235</v>
      </c>
      <c r="B3171" s="42" t="s">
        <v>6551</v>
      </c>
      <c r="C3171" s="42" t="s">
        <v>6552</v>
      </c>
    </row>
    <row r="3172" spans="1:3">
      <c r="A3172" s="42" t="s">
        <v>235</v>
      </c>
      <c r="B3172" s="42" t="s">
        <v>6553</v>
      </c>
      <c r="C3172" s="42" t="s">
        <v>6554</v>
      </c>
    </row>
    <row r="3173" spans="1:3">
      <c r="A3173" s="42" t="s">
        <v>235</v>
      </c>
      <c r="B3173" s="42" t="s">
        <v>6555</v>
      </c>
      <c r="C3173" s="42" t="s">
        <v>6556</v>
      </c>
    </row>
    <row r="3174" spans="1:3">
      <c r="A3174" s="42" t="s">
        <v>235</v>
      </c>
      <c r="B3174" s="42" t="s">
        <v>6557</v>
      </c>
      <c r="C3174" s="42" t="s">
        <v>6558</v>
      </c>
    </row>
    <row r="3175" spans="1:3">
      <c r="A3175" s="42" t="s">
        <v>235</v>
      </c>
      <c r="B3175" s="42" t="s">
        <v>6559</v>
      </c>
      <c r="C3175" s="42" t="s">
        <v>6560</v>
      </c>
    </row>
    <row r="3176" spans="1:3">
      <c r="A3176" s="42" t="s">
        <v>235</v>
      </c>
      <c r="B3176" s="42" t="s">
        <v>6561</v>
      </c>
      <c r="C3176" s="42" t="s">
        <v>6562</v>
      </c>
    </row>
    <row r="3177" spans="1:3">
      <c r="A3177" s="42" t="s">
        <v>235</v>
      </c>
      <c r="B3177" s="42" t="s">
        <v>6563</v>
      </c>
      <c r="C3177" s="42" t="s">
        <v>6564</v>
      </c>
    </row>
    <row r="3178" spans="1:3">
      <c r="A3178" s="42" t="s">
        <v>235</v>
      </c>
      <c r="B3178" s="42" t="s">
        <v>6565</v>
      </c>
      <c r="C3178" s="42" t="s">
        <v>6566</v>
      </c>
    </row>
    <row r="3179" spans="1:3">
      <c r="A3179" s="42" t="s">
        <v>235</v>
      </c>
      <c r="B3179" s="42" t="s">
        <v>6567</v>
      </c>
      <c r="C3179" s="42" t="s">
        <v>6568</v>
      </c>
    </row>
    <row r="3180" spans="1:3">
      <c r="A3180" s="42" t="s">
        <v>235</v>
      </c>
      <c r="B3180" s="42" t="s">
        <v>6569</v>
      </c>
      <c r="C3180" s="42" t="s">
        <v>6570</v>
      </c>
    </row>
    <row r="3181" spans="1:3">
      <c r="A3181" s="42" t="s">
        <v>235</v>
      </c>
      <c r="B3181" s="42" t="s">
        <v>6571</v>
      </c>
      <c r="C3181" s="42" t="s">
        <v>6572</v>
      </c>
    </row>
    <row r="3182" spans="1:3">
      <c r="A3182" s="42" t="s">
        <v>235</v>
      </c>
      <c r="B3182" s="42" t="s">
        <v>6573</v>
      </c>
      <c r="C3182" s="42" t="s">
        <v>6574</v>
      </c>
    </row>
    <row r="3183" spans="1:3">
      <c r="A3183" s="42" t="s">
        <v>235</v>
      </c>
      <c r="B3183" s="42" t="s">
        <v>6575</v>
      </c>
      <c r="C3183" s="42" t="s">
        <v>6576</v>
      </c>
    </row>
    <row r="3184" spans="1:3">
      <c r="A3184" s="42" t="s">
        <v>235</v>
      </c>
      <c r="B3184" s="42" t="s">
        <v>6577</v>
      </c>
      <c r="C3184" s="42" t="s">
        <v>6578</v>
      </c>
    </row>
    <row r="3185" spans="1:3">
      <c r="A3185" s="42" t="s">
        <v>235</v>
      </c>
      <c r="B3185" s="42" t="s">
        <v>6579</v>
      </c>
      <c r="C3185" s="42" t="s">
        <v>6580</v>
      </c>
    </row>
    <row r="3186" spans="1:3">
      <c r="A3186" s="42" t="s">
        <v>235</v>
      </c>
      <c r="B3186" s="42" t="s">
        <v>6581</v>
      </c>
      <c r="C3186" s="42" t="s">
        <v>6582</v>
      </c>
    </row>
    <row r="3187" spans="1:3">
      <c r="A3187" s="42" t="s">
        <v>235</v>
      </c>
      <c r="B3187" s="42" t="s">
        <v>6583</v>
      </c>
      <c r="C3187" s="42" t="s">
        <v>6584</v>
      </c>
    </row>
    <row r="3188" spans="1:3">
      <c r="A3188" s="42" t="s">
        <v>235</v>
      </c>
      <c r="B3188" s="42" t="s">
        <v>6585</v>
      </c>
      <c r="C3188" s="42" t="s">
        <v>6586</v>
      </c>
    </row>
    <row r="3189" spans="1:3">
      <c r="A3189" s="42" t="s">
        <v>235</v>
      </c>
      <c r="B3189" s="42" t="s">
        <v>6587</v>
      </c>
      <c r="C3189" s="42" t="s">
        <v>6588</v>
      </c>
    </row>
    <row r="3190" spans="1:3">
      <c r="A3190" s="42" t="s">
        <v>235</v>
      </c>
      <c r="B3190" s="42" t="s">
        <v>6589</v>
      </c>
      <c r="C3190" s="42" t="s">
        <v>6590</v>
      </c>
    </row>
    <row r="3191" spans="1:3">
      <c r="A3191" s="42" t="s">
        <v>235</v>
      </c>
      <c r="B3191" s="42" t="s">
        <v>6591</v>
      </c>
      <c r="C3191" s="42" t="s">
        <v>6592</v>
      </c>
    </row>
    <row r="3192" spans="1:3">
      <c r="A3192" s="42" t="s">
        <v>235</v>
      </c>
      <c r="B3192" s="42" t="s">
        <v>6593</v>
      </c>
      <c r="C3192" s="42" t="s">
        <v>6594</v>
      </c>
    </row>
    <row r="3193" spans="1:3">
      <c r="A3193" s="42" t="s">
        <v>235</v>
      </c>
      <c r="B3193" s="42" t="s">
        <v>6595</v>
      </c>
      <c r="C3193" s="42" t="s">
        <v>6596</v>
      </c>
    </row>
    <row r="3194" spans="1:3">
      <c r="A3194" s="42" t="s">
        <v>235</v>
      </c>
      <c r="B3194" s="42" t="s">
        <v>6597</v>
      </c>
      <c r="C3194" s="42" t="s">
        <v>6598</v>
      </c>
    </row>
    <row r="3195" spans="1:3">
      <c r="A3195" s="42" t="s">
        <v>235</v>
      </c>
      <c r="B3195" s="42" t="s">
        <v>6599</v>
      </c>
      <c r="C3195" s="42" t="s">
        <v>6600</v>
      </c>
    </row>
    <row r="3196" spans="1:3">
      <c r="A3196" s="42" t="s">
        <v>235</v>
      </c>
      <c r="B3196" s="42" t="s">
        <v>6601</v>
      </c>
      <c r="C3196" s="42" t="s">
        <v>6602</v>
      </c>
    </row>
    <row r="3197" spans="1:3">
      <c r="A3197" s="42" t="s">
        <v>235</v>
      </c>
      <c r="B3197" s="42" t="s">
        <v>6603</v>
      </c>
      <c r="C3197" s="42" t="s">
        <v>6604</v>
      </c>
    </row>
    <row r="3198" spans="1:3">
      <c r="A3198" s="42" t="s">
        <v>235</v>
      </c>
      <c r="B3198" s="42" t="s">
        <v>6605</v>
      </c>
      <c r="C3198" s="42" t="s">
        <v>6606</v>
      </c>
    </row>
    <row r="3199" spans="1:3">
      <c r="A3199" s="42" t="s">
        <v>235</v>
      </c>
      <c r="B3199" s="42" t="s">
        <v>6607</v>
      </c>
      <c r="C3199" s="42" t="s">
        <v>6608</v>
      </c>
    </row>
    <row r="3200" spans="1:3">
      <c r="A3200" s="42" t="s">
        <v>235</v>
      </c>
      <c r="B3200" s="42" t="s">
        <v>6609</v>
      </c>
      <c r="C3200" s="42" t="s">
        <v>6610</v>
      </c>
    </row>
    <row r="3201" spans="1:3">
      <c r="A3201" s="42" t="s">
        <v>235</v>
      </c>
      <c r="B3201" s="42" t="s">
        <v>6611</v>
      </c>
      <c r="C3201" s="42" t="s">
        <v>6612</v>
      </c>
    </row>
    <row r="3202" spans="1:3">
      <c r="A3202" s="42" t="s">
        <v>235</v>
      </c>
      <c r="B3202" s="42" t="s">
        <v>6613</v>
      </c>
      <c r="C3202" s="42" t="s">
        <v>6614</v>
      </c>
    </row>
    <row r="3203" spans="1:3">
      <c r="A3203" s="42" t="s">
        <v>235</v>
      </c>
      <c r="B3203" s="42" t="s">
        <v>6615</v>
      </c>
      <c r="C3203" s="42" t="s">
        <v>6616</v>
      </c>
    </row>
    <row r="3204" spans="1:3">
      <c r="A3204" s="42" t="s">
        <v>235</v>
      </c>
      <c r="B3204" s="42" t="s">
        <v>6617</v>
      </c>
      <c r="C3204" s="42" t="s">
        <v>6618</v>
      </c>
    </row>
    <row r="3205" spans="1:3">
      <c r="A3205" s="42" t="s">
        <v>235</v>
      </c>
      <c r="B3205" s="42" t="s">
        <v>6619</v>
      </c>
      <c r="C3205" s="42" t="s">
        <v>6620</v>
      </c>
    </row>
    <row r="3206" spans="1:3">
      <c r="A3206" s="42" t="s">
        <v>235</v>
      </c>
      <c r="B3206" s="42" t="s">
        <v>6621</v>
      </c>
      <c r="C3206" s="42" t="s">
        <v>6622</v>
      </c>
    </row>
    <row r="3207" spans="1:3">
      <c r="A3207" s="42" t="s">
        <v>235</v>
      </c>
      <c r="B3207" s="42" t="s">
        <v>6623</v>
      </c>
      <c r="C3207" s="42" t="s">
        <v>6624</v>
      </c>
    </row>
    <row r="3208" spans="1:3">
      <c r="A3208" s="42" t="s">
        <v>235</v>
      </c>
      <c r="B3208" s="42" t="s">
        <v>6625</v>
      </c>
      <c r="C3208" s="42" t="s">
        <v>6626</v>
      </c>
    </row>
    <row r="3209" spans="1:3">
      <c r="A3209" s="42" t="s">
        <v>235</v>
      </c>
      <c r="B3209" s="42" t="s">
        <v>6627</v>
      </c>
      <c r="C3209" s="42" t="s">
        <v>6628</v>
      </c>
    </row>
    <row r="3210" spans="1:3">
      <c r="A3210" s="42" t="s">
        <v>235</v>
      </c>
      <c r="B3210" s="42" t="s">
        <v>6629</v>
      </c>
      <c r="C3210" s="42" t="s">
        <v>6630</v>
      </c>
    </row>
    <row r="3211" spans="1:3">
      <c r="A3211" s="42" t="s">
        <v>235</v>
      </c>
      <c r="B3211" s="42" t="s">
        <v>6631</v>
      </c>
      <c r="C3211" s="42" t="s">
        <v>6632</v>
      </c>
    </row>
    <row r="3212" spans="1:3">
      <c r="A3212" s="42" t="s">
        <v>235</v>
      </c>
      <c r="B3212" s="42" t="s">
        <v>6633</v>
      </c>
      <c r="C3212" s="42" t="s">
        <v>6634</v>
      </c>
    </row>
    <row r="3213" spans="1:3">
      <c r="A3213" s="42" t="s">
        <v>235</v>
      </c>
      <c r="B3213" s="42" t="s">
        <v>6635</v>
      </c>
      <c r="C3213" s="42" t="s">
        <v>6636</v>
      </c>
    </row>
    <row r="3214" spans="1:3">
      <c r="A3214" s="42" t="s">
        <v>235</v>
      </c>
      <c r="B3214" s="42" t="s">
        <v>6637</v>
      </c>
      <c r="C3214" s="42" t="s">
        <v>6638</v>
      </c>
    </row>
    <row r="3215" spans="1:3">
      <c r="A3215" s="42" t="s">
        <v>235</v>
      </c>
      <c r="B3215" s="42" t="s">
        <v>6639</v>
      </c>
      <c r="C3215" s="42" t="s">
        <v>6640</v>
      </c>
    </row>
    <row r="3216" spans="1:3">
      <c r="A3216" s="42" t="s">
        <v>235</v>
      </c>
      <c r="B3216" s="42" t="s">
        <v>6641</v>
      </c>
      <c r="C3216" s="42" t="s">
        <v>6642</v>
      </c>
    </row>
    <row r="3217" spans="1:3">
      <c r="A3217" s="42" t="s">
        <v>235</v>
      </c>
      <c r="B3217" s="42" t="s">
        <v>6643</v>
      </c>
      <c r="C3217" s="42" t="s">
        <v>6644</v>
      </c>
    </row>
    <row r="3218" spans="1:3">
      <c r="A3218" s="42" t="s">
        <v>235</v>
      </c>
      <c r="B3218" s="42" t="s">
        <v>6645</v>
      </c>
      <c r="C3218" s="42" t="s">
        <v>6646</v>
      </c>
    </row>
    <row r="3219" spans="1:3">
      <c r="A3219" s="42" t="s">
        <v>235</v>
      </c>
      <c r="B3219" s="42" t="s">
        <v>6647</v>
      </c>
      <c r="C3219" s="42" t="s">
        <v>6648</v>
      </c>
    </row>
    <row r="3220" spans="1:3">
      <c r="A3220" s="42" t="s">
        <v>235</v>
      </c>
      <c r="B3220" s="42" t="s">
        <v>6649</v>
      </c>
      <c r="C3220" s="42" t="s">
        <v>6650</v>
      </c>
    </row>
    <row r="3221" spans="1:3">
      <c r="A3221" s="42" t="s">
        <v>235</v>
      </c>
      <c r="B3221" s="42" t="s">
        <v>6651</v>
      </c>
      <c r="C3221" s="42" t="s">
        <v>6652</v>
      </c>
    </row>
    <row r="3222" spans="1:3">
      <c r="A3222" s="42" t="s">
        <v>235</v>
      </c>
      <c r="B3222" s="42" t="s">
        <v>6653</v>
      </c>
      <c r="C3222" s="42" t="s">
        <v>6654</v>
      </c>
    </row>
    <row r="3223" spans="1:3">
      <c r="A3223" s="42" t="s">
        <v>235</v>
      </c>
      <c r="B3223" s="42" t="s">
        <v>6655</v>
      </c>
      <c r="C3223" s="42" t="s">
        <v>6656</v>
      </c>
    </row>
    <row r="3224" spans="1:3">
      <c r="A3224" s="42" t="s">
        <v>235</v>
      </c>
      <c r="B3224" s="42" t="s">
        <v>6657</v>
      </c>
      <c r="C3224" s="42" t="s">
        <v>6658</v>
      </c>
    </row>
    <row r="3225" spans="1:3">
      <c r="A3225" s="42" t="s">
        <v>235</v>
      </c>
      <c r="B3225" s="42" t="s">
        <v>6659</v>
      </c>
      <c r="C3225" s="42" t="s">
        <v>6660</v>
      </c>
    </row>
    <row r="3226" spans="1:3">
      <c r="A3226" s="42" t="s">
        <v>235</v>
      </c>
      <c r="B3226" s="42" t="s">
        <v>6661</v>
      </c>
      <c r="C3226" s="42" t="s">
        <v>6662</v>
      </c>
    </row>
    <row r="3227" spans="1:3">
      <c r="A3227" s="42" t="s">
        <v>235</v>
      </c>
      <c r="B3227" s="42" t="s">
        <v>6663</v>
      </c>
      <c r="C3227" s="42" t="s">
        <v>6664</v>
      </c>
    </row>
    <row r="3228" spans="1:3">
      <c r="A3228" s="42" t="s">
        <v>235</v>
      </c>
      <c r="B3228" s="42" t="s">
        <v>6665</v>
      </c>
      <c r="C3228" s="42" t="s">
        <v>6666</v>
      </c>
    </row>
    <row r="3229" spans="1:3">
      <c r="A3229" s="42" t="s">
        <v>235</v>
      </c>
      <c r="B3229" s="42" t="s">
        <v>6667</v>
      </c>
      <c r="C3229" s="42" t="s">
        <v>6668</v>
      </c>
    </row>
    <row r="3230" spans="1:3">
      <c r="A3230" s="42" t="s">
        <v>235</v>
      </c>
      <c r="B3230" s="42" t="s">
        <v>6669</v>
      </c>
      <c r="C3230" s="42" t="s">
        <v>6670</v>
      </c>
    </row>
    <row r="3231" spans="1:3">
      <c r="A3231" s="42" t="s">
        <v>235</v>
      </c>
      <c r="B3231" s="42" t="s">
        <v>6671</v>
      </c>
      <c r="C3231" s="42" t="s">
        <v>6672</v>
      </c>
    </row>
    <row r="3232" spans="1:3">
      <c r="A3232" s="42" t="s">
        <v>235</v>
      </c>
      <c r="B3232" s="42" t="s">
        <v>6673</v>
      </c>
      <c r="C3232" s="42" t="s">
        <v>6674</v>
      </c>
    </row>
    <row r="3233" spans="1:3">
      <c r="A3233" s="42" t="s">
        <v>235</v>
      </c>
      <c r="B3233" s="42" t="s">
        <v>6675</v>
      </c>
      <c r="C3233" s="42" t="s">
        <v>6676</v>
      </c>
    </row>
    <row r="3234" spans="1:3">
      <c r="A3234" s="42" t="s">
        <v>235</v>
      </c>
      <c r="B3234" s="42" t="s">
        <v>6677</v>
      </c>
      <c r="C3234" s="42" t="s">
        <v>6678</v>
      </c>
    </row>
    <row r="3235" spans="1:3">
      <c r="A3235" s="42" t="s">
        <v>235</v>
      </c>
      <c r="B3235" s="42" t="s">
        <v>6679</v>
      </c>
      <c r="C3235" s="42" t="s">
        <v>6680</v>
      </c>
    </row>
    <row r="3236" spans="1:3">
      <c r="A3236" s="42" t="s">
        <v>235</v>
      </c>
      <c r="B3236" s="42" t="s">
        <v>6681</v>
      </c>
      <c r="C3236" s="42" t="s">
        <v>6682</v>
      </c>
    </row>
    <row r="3237" spans="1:3">
      <c r="A3237" s="42" t="s">
        <v>235</v>
      </c>
      <c r="B3237" s="42" t="s">
        <v>6683</v>
      </c>
      <c r="C3237" s="42" t="s">
        <v>6684</v>
      </c>
    </row>
    <row r="3238" spans="1:3">
      <c r="A3238" s="42" t="s">
        <v>235</v>
      </c>
      <c r="B3238" s="42" t="s">
        <v>6685</v>
      </c>
      <c r="C3238" s="42" t="s">
        <v>6686</v>
      </c>
    </row>
    <row r="3239" spans="1:3">
      <c r="A3239" s="42" t="s">
        <v>235</v>
      </c>
      <c r="B3239" s="42" t="s">
        <v>6687</v>
      </c>
      <c r="C3239" s="42" t="s">
        <v>6688</v>
      </c>
    </row>
    <row r="3240" spans="1:3">
      <c r="A3240" s="42" t="s">
        <v>235</v>
      </c>
      <c r="B3240" s="42" t="s">
        <v>6689</v>
      </c>
      <c r="C3240" s="42" t="s">
        <v>6690</v>
      </c>
    </row>
    <row r="3241" spans="1:3">
      <c r="A3241" s="42" t="s">
        <v>235</v>
      </c>
      <c r="B3241" s="42" t="s">
        <v>6691</v>
      </c>
      <c r="C3241" s="42" t="s">
        <v>6692</v>
      </c>
    </row>
    <row r="3242" spans="1:3">
      <c r="A3242" s="42" t="s">
        <v>235</v>
      </c>
      <c r="B3242" s="42" t="s">
        <v>6693</v>
      </c>
      <c r="C3242" s="42" t="s">
        <v>6694</v>
      </c>
    </row>
    <row r="3243" spans="1:3">
      <c r="A3243" s="42" t="s">
        <v>235</v>
      </c>
      <c r="B3243" s="42" t="s">
        <v>6695</v>
      </c>
      <c r="C3243" s="42" t="s">
        <v>6696</v>
      </c>
    </row>
    <row r="3244" spans="1:3">
      <c r="A3244" s="42" t="s">
        <v>235</v>
      </c>
      <c r="B3244" s="42" t="s">
        <v>6697</v>
      </c>
      <c r="C3244" s="42" t="s">
        <v>6698</v>
      </c>
    </row>
    <row r="3245" spans="1:3">
      <c r="A3245" s="42" t="s">
        <v>235</v>
      </c>
      <c r="B3245" s="42" t="s">
        <v>6699</v>
      </c>
      <c r="C3245" s="42" t="s">
        <v>6700</v>
      </c>
    </row>
    <row r="3246" spans="1:3">
      <c r="A3246" s="42" t="s">
        <v>235</v>
      </c>
      <c r="B3246" s="42" t="s">
        <v>6701</v>
      </c>
      <c r="C3246" s="42" t="s">
        <v>6702</v>
      </c>
    </row>
    <row r="3247" spans="1:3">
      <c r="A3247" s="42" t="s">
        <v>235</v>
      </c>
      <c r="B3247" s="42" t="s">
        <v>6703</v>
      </c>
      <c r="C3247" s="42" t="s">
        <v>6704</v>
      </c>
    </row>
    <row r="3248" spans="1:3">
      <c r="A3248" s="42" t="s">
        <v>235</v>
      </c>
      <c r="B3248" s="42" t="s">
        <v>6705</v>
      </c>
      <c r="C3248" s="42" t="s">
        <v>6706</v>
      </c>
    </row>
    <row r="3249" spans="1:3">
      <c r="A3249" s="42" t="s">
        <v>235</v>
      </c>
      <c r="B3249" s="42" t="s">
        <v>6707</v>
      </c>
      <c r="C3249" s="42" t="s">
        <v>6708</v>
      </c>
    </row>
    <row r="3250" spans="1:3">
      <c r="A3250" s="42" t="s">
        <v>235</v>
      </c>
      <c r="B3250" s="42" t="s">
        <v>6709</v>
      </c>
      <c r="C3250" s="42" t="s">
        <v>6710</v>
      </c>
    </row>
    <row r="3251" spans="1:3">
      <c r="A3251" s="42" t="s">
        <v>235</v>
      </c>
      <c r="B3251" s="42" t="s">
        <v>6711</v>
      </c>
      <c r="C3251" s="42" t="s">
        <v>6712</v>
      </c>
    </row>
    <row r="3252" spans="1:3">
      <c r="A3252" s="42" t="s">
        <v>235</v>
      </c>
      <c r="B3252" s="42" t="s">
        <v>6713</v>
      </c>
      <c r="C3252" s="42" t="s">
        <v>6714</v>
      </c>
    </row>
    <row r="3253" spans="1:3">
      <c r="A3253" s="42" t="s">
        <v>235</v>
      </c>
      <c r="B3253" s="42" t="s">
        <v>6715</v>
      </c>
      <c r="C3253" s="42" t="s">
        <v>6716</v>
      </c>
    </row>
    <row r="3254" spans="1:3">
      <c r="A3254" s="42" t="s">
        <v>235</v>
      </c>
      <c r="B3254" s="42" t="s">
        <v>6717</v>
      </c>
      <c r="C3254" s="42" t="s">
        <v>6718</v>
      </c>
    </row>
    <row r="3255" spans="1:3">
      <c r="A3255" s="42" t="s">
        <v>235</v>
      </c>
      <c r="B3255" s="42" t="s">
        <v>6719</v>
      </c>
      <c r="C3255" s="42" t="s">
        <v>6720</v>
      </c>
    </row>
    <row r="3256" spans="1:3">
      <c r="A3256" s="42" t="s">
        <v>235</v>
      </c>
      <c r="B3256" s="42" t="s">
        <v>6721</v>
      </c>
      <c r="C3256" s="42" t="s">
        <v>6722</v>
      </c>
    </row>
    <row r="3257" spans="1:3">
      <c r="A3257" s="42" t="s">
        <v>235</v>
      </c>
      <c r="B3257" s="42" t="s">
        <v>6723</v>
      </c>
      <c r="C3257" s="42" t="s">
        <v>6724</v>
      </c>
    </row>
    <row r="3258" spans="1:3">
      <c r="A3258" s="42" t="s">
        <v>235</v>
      </c>
      <c r="B3258" s="42" t="s">
        <v>6725</v>
      </c>
      <c r="C3258" s="42" t="s">
        <v>6726</v>
      </c>
    </row>
    <row r="3259" spans="1:3">
      <c r="A3259" s="42" t="s">
        <v>235</v>
      </c>
      <c r="B3259" s="42" t="s">
        <v>6727</v>
      </c>
      <c r="C3259" s="42" t="s">
        <v>6728</v>
      </c>
    </row>
    <row r="3260" spans="1:3">
      <c r="A3260" s="42" t="s">
        <v>235</v>
      </c>
      <c r="B3260" s="42" t="s">
        <v>6729</v>
      </c>
      <c r="C3260" s="42" t="s">
        <v>6730</v>
      </c>
    </row>
    <row r="3261" spans="1:3">
      <c r="A3261" s="42" t="s">
        <v>235</v>
      </c>
      <c r="B3261" s="42" t="s">
        <v>6731</v>
      </c>
      <c r="C3261" s="42" t="s">
        <v>6732</v>
      </c>
    </row>
    <row r="3262" spans="1:3">
      <c r="A3262" s="42" t="s">
        <v>235</v>
      </c>
      <c r="B3262" s="42" t="s">
        <v>6733</v>
      </c>
      <c r="C3262" s="42" t="s">
        <v>6734</v>
      </c>
    </row>
    <row r="3263" spans="1:3">
      <c r="A3263" s="42" t="s">
        <v>235</v>
      </c>
      <c r="B3263" s="42" t="s">
        <v>6735</v>
      </c>
      <c r="C3263" s="42" t="s">
        <v>6736</v>
      </c>
    </row>
    <row r="3264" spans="1:3">
      <c r="A3264" s="42" t="s">
        <v>235</v>
      </c>
      <c r="B3264" s="42" t="s">
        <v>6737</v>
      </c>
      <c r="C3264" s="42" t="s">
        <v>6738</v>
      </c>
    </row>
    <row r="3265" spans="1:3">
      <c r="A3265" s="42" t="s">
        <v>235</v>
      </c>
      <c r="B3265" s="42" t="s">
        <v>6739</v>
      </c>
      <c r="C3265" s="42" t="s">
        <v>6740</v>
      </c>
    </row>
    <row r="3266" spans="1:3">
      <c r="A3266" s="42" t="s">
        <v>235</v>
      </c>
      <c r="B3266" s="42" t="s">
        <v>6741</v>
      </c>
      <c r="C3266" s="42" t="s">
        <v>6742</v>
      </c>
    </row>
    <row r="3267" spans="1:3">
      <c r="A3267" s="42" t="s">
        <v>235</v>
      </c>
      <c r="B3267" s="42" t="s">
        <v>6743</v>
      </c>
      <c r="C3267" s="42" t="s">
        <v>6744</v>
      </c>
    </row>
    <row r="3268" spans="1:3">
      <c r="A3268" s="42" t="s">
        <v>235</v>
      </c>
      <c r="B3268" s="42" t="s">
        <v>6745</v>
      </c>
      <c r="C3268" s="42" t="s">
        <v>6746</v>
      </c>
    </row>
    <row r="3269" spans="1:3">
      <c r="A3269" s="42" t="s">
        <v>235</v>
      </c>
      <c r="B3269" s="42" t="s">
        <v>6747</v>
      </c>
      <c r="C3269" s="42" t="s">
        <v>6748</v>
      </c>
    </row>
    <row r="3270" spans="1:3">
      <c r="A3270" s="42" t="s">
        <v>235</v>
      </c>
      <c r="B3270" s="42" t="s">
        <v>6749</v>
      </c>
      <c r="C3270" s="42" t="s">
        <v>6750</v>
      </c>
    </row>
    <row r="3271" spans="1:3">
      <c r="A3271" s="42" t="s">
        <v>238</v>
      </c>
      <c r="B3271" s="42" t="s">
        <v>6751</v>
      </c>
      <c r="C3271" s="42" t="s">
        <v>6752</v>
      </c>
    </row>
    <row r="3272" spans="1:3">
      <c r="A3272" s="42" t="s">
        <v>238</v>
      </c>
      <c r="B3272" s="42" t="s">
        <v>6753</v>
      </c>
      <c r="C3272" s="42" t="s">
        <v>6754</v>
      </c>
    </row>
    <row r="3273" spans="1:3">
      <c r="A3273" s="42" t="s">
        <v>238</v>
      </c>
      <c r="B3273" s="42" t="s">
        <v>6755</v>
      </c>
      <c r="C3273" s="42" t="s">
        <v>6756</v>
      </c>
    </row>
    <row r="3274" spans="1:3">
      <c r="A3274" s="42" t="s">
        <v>238</v>
      </c>
      <c r="B3274" s="42" t="s">
        <v>6757</v>
      </c>
      <c r="C3274" s="42" t="s">
        <v>6758</v>
      </c>
    </row>
    <row r="3275" spans="1:3">
      <c r="A3275" s="42" t="s">
        <v>238</v>
      </c>
      <c r="B3275" s="42" t="s">
        <v>6759</v>
      </c>
      <c r="C3275" s="42" t="s">
        <v>6760</v>
      </c>
    </row>
    <row r="3276" spans="1:3">
      <c r="A3276" s="42" t="s">
        <v>238</v>
      </c>
      <c r="B3276" s="42" t="s">
        <v>6761</v>
      </c>
      <c r="C3276" s="42" t="s">
        <v>6762</v>
      </c>
    </row>
    <row r="3277" spans="1:3">
      <c r="A3277" s="42" t="s">
        <v>238</v>
      </c>
      <c r="B3277" s="42" t="s">
        <v>6763</v>
      </c>
      <c r="C3277" s="42" t="s">
        <v>6764</v>
      </c>
    </row>
    <row r="3278" spans="1:3">
      <c r="A3278" s="42" t="s">
        <v>238</v>
      </c>
      <c r="B3278" s="42" t="s">
        <v>6765</v>
      </c>
      <c r="C3278" s="42" t="s">
        <v>6766</v>
      </c>
    </row>
    <row r="3279" spans="1:3">
      <c r="A3279" s="42" t="s">
        <v>238</v>
      </c>
      <c r="B3279" s="42" t="s">
        <v>6767</v>
      </c>
      <c r="C3279" s="42" t="s">
        <v>6768</v>
      </c>
    </row>
    <row r="3280" spans="1:3">
      <c r="A3280" s="42" t="s">
        <v>238</v>
      </c>
      <c r="B3280" s="42" t="s">
        <v>6769</v>
      </c>
      <c r="C3280" s="42" t="s">
        <v>6770</v>
      </c>
    </row>
    <row r="3281" spans="1:3">
      <c r="A3281" s="42" t="s">
        <v>238</v>
      </c>
      <c r="B3281" s="42" t="s">
        <v>6771</v>
      </c>
      <c r="C3281" s="42" t="s">
        <v>6772</v>
      </c>
    </row>
    <row r="3282" spans="1:3">
      <c r="A3282" s="42" t="s">
        <v>238</v>
      </c>
      <c r="B3282" s="42" t="s">
        <v>6773</v>
      </c>
      <c r="C3282" s="42" t="s">
        <v>6774</v>
      </c>
    </row>
    <row r="3283" spans="1:3">
      <c r="A3283" s="42" t="s">
        <v>238</v>
      </c>
      <c r="B3283" s="42" t="s">
        <v>6775</v>
      </c>
      <c r="C3283" s="42" t="s">
        <v>6776</v>
      </c>
    </row>
    <row r="3284" spans="1:3">
      <c r="A3284" s="42" t="s">
        <v>238</v>
      </c>
      <c r="B3284" s="42" t="s">
        <v>6777</v>
      </c>
      <c r="C3284" s="42" t="s">
        <v>6778</v>
      </c>
    </row>
    <row r="3285" spans="1:3">
      <c r="A3285" s="42" t="s">
        <v>238</v>
      </c>
      <c r="B3285" s="42" t="s">
        <v>6779</v>
      </c>
      <c r="C3285" s="42" t="s">
        <v>6780</v>
      </c>
    </row>
    <row r="3286" spans="1:3">
      <c r="A3286" s="42" t="s">
        <v>238</v>
      </c>
      <c r="B3286" s="42" t="s">
        <v>6781</v>
      </c>
      <c r="C3286" s="42" t="s">
        <v>6782</v>
      </c>
    </row>
    <row r="3287" spans="1:3">
      <c r="A3287" s="42" t="s">
        <v>238</v>
      </c>
      <c r="B3287" s="42" t="s">
        <v>6783</v>
      </c>
      <c r="C3287" s="42" t="s">
        <v>6784</v>
      </c>
    </row>
    <row r="3288" spans="1:3">
      <c r="A3288" s="42" t="s">
        <v>238</v>
      </c>
      <c r="B3288" s="42" t="s">
        <v>6785</v>
      </c>
      <c r="C3288" s="42" t="s">
        <v>6786</v>
      </c>
    </row>
    <row r="3289" spans="1:3">
      <c r="A3289" s="42" t="s">
        <v>238</v>
      </c>
      <c r="B3289" s="42" t="s">
        <v>6787</v>
      </c>
      <c r="C3289" s="42" t="s">
        <v>6788</v>
      </c>
    </row>
    <row r="3290" spans="1:3">
      <c r="A3290" s="42" t="s">
        <v>238</v>
      </c>
      <c r="B3290" s="42" t="s">
        <v>6789</v>
      </c>
      <c r="C3290" s="42" t="s">
        <v>6790</v>
      </c>
    </row>
    <row r="3291" spans="1:3">
      <c r="A3291" s="42" t="s">
        <v>238</v>
      </c>
      <c r="B3291" s="42" t="s">
        <v>6791</v>
      </c>
      <c r="C3291" s="42" t="s">
        <v>6792</v>
      </c>
    </row>
    <row r="3292" spans="1:3">
      <c r="A3292" s="42" t="s">
        <v>238</v>
      </c>
      <c r="B3292" s="42" t="s">
        <v>6793</v>
      </c>
      <c r="C3292" s="42" t="s">
        <v>6794</v>
      </c>
    </row>
    <row r="3293" spans="1:3">
      <c r="A3293" s="42" t="s">
        <v>238</v>
      </c>
      <c r="B3293" s="42" t="s">
        <v>6795</v>
      </c>
      <c r="C3293" s="42" t="s">
        <v>6796</v>
      </c>
    </row>
    <row r="3294" spans="1:3">
      <c r="A3294" s="42" t="s">
        <v>238</v>
      </c>
      <c r="B3294" s="42" t="s">
        <v>6797</v>
      </c>
      <c r="C3294" s="42" t="s">
        <v>6798</v>
      </c>
    </row>
    <row r="3295" spans="1:3">
      <c r="A3295" s="42" t="s">
        <v>238</v>
      </c>
      <c r="B3295" s="42" t="s">
        <v>6799</v>
      </c>
      <c r="C3295" s="42" t="s">
        <v>6800</v>
      </c>
    </row>
    <row r="3296" spans="1:3">
      <c r="A3296" s="42" t="s">
        <v>238</v>
      </c>
      <c r="B3296" s="42" t="s">
        <v>6801</v>
      </c>
      <c r="C3296" s="42" t="s">
        <v>6802</v>
      </c>
    </row>
    <row r="3297" spans="1:3">
      <c r="A3297" s="42" t="s">
        <v>238</v>
      </c>
      <c r="B3297" s="42" t="s">
        <v>6803</v>
      </c>
      <c r="C3297" s="42" t="s">
        <v>6804</v>
      </c>
    </row>
    <row r="3298" spans="1:3">
      <c r="A3298" s="42" t="s">
        <v>238</v>
      </c>
      <c r="B3298" s="42" t="s">
        <v>6805</v>
      </c>
      <c r="C3298" s="42" t="s">
        <v>6806</v>
      </c>
    </row>
    <row r="3299" spans="1:3">
      <c r="A3299" s="42" t="s">
        <v>238</v>
      </c>
      <c r="B3299" s="42" t="s">
        <v>6807</v>
      </c>
      <c r="C3299" s="42" t="s">
        <v>6808</v>
      </c>
    </row>
    <row r="3300" spans="1:3">
      <c r="A3300" s="42" t="s">
        <v>238</v>
      </c>
      <c r="B3300" s="42" t="s">
        <v>6809</v>
      </c>
      <c r="C3300" s="42" t="s">
        <v>6810</v>
      </c>
    </row>
    <row r="3301" spans="1:3">
      <c r="A3301" s="42" t="s">
        <v>238</v>
      </c>
      <c r="B3301" s="42" t="s">
        <v>6811</v>
      </c>
      <c r="C3301" s="42" t="s">
        <v>6812</v>
      </c>
    </row>
    <row r="3302" spans="1:3">
      <c r="A3302" s="42" t="s">
        <v>238</v>
      </c>
      <c r="B3302" s="42" t="s">
        <v>6813</v>
      </c>
      <c r="C3302" s="42" t="s">
        <v>6814</v>
      </c>
    </row>
    <row r="3303" spans="1:3">
      <c r="A3303" s="42" t="s">
        <v>238</v>
      </c>
      <c r="B3303" s="42" t="s">
        <v>6815</v>
      </c>
      <c r="C3303" s="42" t="s">
        <v>6816</v>
      </c>
    </row>
    <row r="3304" spans="1:3">
      <c r="A3304" s="42" t="s">
        <v>238</v>
      </c>
      <c r="B3304" s="42" t="s">
        <v>6817</v>
      </c>
      <c r="C3304" s="42" t="s">
        <v>6818</v>
      </c>
    </row>
    <row r="3305" spans="1:3">
      <c r="A3305" s="42" t="s">
        <v>238</v>
      </c>
      <c r="B3305" s="42" t="s">
        <v>6819</v>
      </c>
      <c r="C3305" s="42" t="s">
        <v>6820</v>
      </c>
    </row>
    <row r="3306" spans="1:3">
      <c r="A3306" s="42" t="s">
        <v>238</v>
      </c>
      <c r="B3306" s="42" t="s">
        <v>6821</v>
      </c>
      <c r="C3306" s="42" t="s">
        <v>6822</v>
      </c>
    </row>
    <row r="3307" spans="1:3">
      <c r="A3307" s="42" t="s">
        <v>238</v>
      </c>
      <c r="B3307" s="42" t="s">
        <v>6823</v>
      </c>
      <c r="C3307" s="42" t="s">
        <v>6824</v>
      </c>
    </row>
    <row r="3308" spans="1:3">
      <c r="A3308" s="42" t="s">
        <v>238</v>
      </c>
      <c r="B3308" s="42" t="s">
        <v>6825</v>
      </c>
      <c r="C3308" s="42" t="s">
        <v>6826</v>
      </c>
    </row>
    <row r="3309" spans="1:3">
      <c r="A3309" s="42" t="s">
        <v>238</v>
      </c>
      <c r="B3309" s="42" t="s">
        <v>6827</v>
      </c>
      <c r="C3309" s="42" t="s">
        <v>6828</v>
      </c>
    </row>
    <row r="3310" spans="1:3">
      <c r="A3310" s="42" t="s">
        <v>173</v>
      </c>
      <c r="B3310" s="42" t="s">
        <v>6829</v>
      </c>
      <c r="C3310" s="42" t="s">
        <v>6830</v>
      </c>
    </row>
    <row r="3311" spans="1:3">
      <c r="A3311" s="42" t="s">
        <v>173</v>
      </c>
      <c r="B3311" s="42" t="s">
        <v>6831</v>
      </c>
      <c r="C3311" s="42" t="s">
        <v>6832</v>
      </c>
    </row>
    <row r="3312" spans="1:3">
      <c r="A3312" s="42" t="s">
        <v>173</v>
      </c>
      <c r="B3312" s="42" t="s">
        <v>6833</v>
      </c>
      <c r="C3312" s="42" t="s">
        <v>6834</v>
      </c>
    </row>
    <row r="3313" spans="1:3">
      <c r="A3313" s="42" t="s">
        <v>173</v>
      </c>
      <c r="B3313" s="42" t="s">
        <v>6835</v>
      </c>
      <c r="C3313" s="42" t="s">
        <v>6836</v>
      </c>
    </row>
    <row r="3314" spans="1:3">
      <c r="A3314" s="42" t="s">
        <v>173</v>
      </c>
      <c r="B3314" s="42" t="s">
        <v>6837</v>
      </c>
      <c r="C3314" s="42" t="s">
        <v>6838</v>
      </c>
    </row>
    <row r="3315" spans="1:3">
      <c r="A3315" s="42" t="s">
        <v>173</v>
      </c>
      <c r="B3315" s="42" t="s">
        <v>6839</v>
      </c>
      <c r="C3315" s="42" t="s">
        <v>6840</v>
      </c>
    </row>
    <row r="3316" spans="1:3">
      <c r="A3316" s="42" t="s">
        <v>173</v>
      </c>
      <c r="B3316" s="42" t="s">
        <v>6841</v>
      </c>
      <c r="C3316" s="42" t="s">
        <v>6842</v>
      </c>
    </row>
    <row r="3317" spans="1:3">
      <c r="A3317" s="42" t="s">
        <v>173</v>
      </c>
      <c r="B3317" s="42" t="s">
        <v>6843</v>
      </c>
      <c r="C3317" s="42" t="s">
        <v>6844</v>
      </c>
    </row>
    <row r="3318" spans="1:3">
      <c r="A3318" s="42" t="s">
        <v>173</v>
      </c>
      <c r="B3318" s="42" t="s">
        <v>6845</v>
      </c>
      <c r="C3318" s="42" t="s">
        <v>6846</v>
      </c>
    </row>
    <row r="3319" spans="1:3">
      <c r="A3319" s="42" t="s">
        <v>173</v>
      </c>
      <c r="B3319" s="42" t="s">
        <v>6847</v>
      </c>
      <c r="C3319" s="42" t="s">
        <v>6848</v>
      </c>
    </row>
    <row r="3320" spans="1:3">
      <c r="A3320" s="42" t="s">
        <v>173</v>
      </c>
      <c r="B3320" s="42" t="s">
        <v>6849</v>
      </c>
      <c r="C3320" s="42" t="s">
        <v>6850</v>
      </c>
    </row>
    <row r="3321" spans="1:3">
      <c r="A3321" s="42" t="s">
        <v>173</v>
      </c>
      <c r="B3321" s="42" t="s">
        <v>6851</v>
      </c>
      <c r="C3321" s="42" t="s">
        <v>6852</v>
      </c>
    </row>
    <row r="3322" spans="1:3">
      <c r="A3322" s="42" t="s">
        <v>173</v>
      </c>
      <c r="B3322" s="42" t="s">
        <v>6853</v>
      </c>
      <c r="C3322" s="42" t="s">
        <v>6854</v>
      </c>
    </row>
    <row r="3323" spans="1:3">
      <c r="A3323" s="42" t="s">
        <v>173</v>
      </c>
      <c r="B3323" s="42" t="s">
        <v>6855</v>
      </c>
      <c r="C3323" s="42" t="s">
        <v>6856</v>
      </c>
    </row>
    <row r="3324" spans="1:3">
      <c r="A3324" s="42" t="s">
        <v>173</v>
      </c>
      <c r="B3324" s="42" t="s">
        <v>6857</v>
      </c>
      <c r="C3324" s="42" t="s">
        <v>6858</v>
      </c>
    </row>
    <row r="3325" spans="1:3">
      <c r="A3325" s="42" t="s">
        <v>173</v>
      </c>
      <c r="B3325" s="42" t="s">
        <v>6859</v>
      </c>
      <c r="C3325" s="42" t="s">
        <v>6860</v>
      </c>
    </row>
    <row r="3326" spans="1:3">
      <c r="A3326" s="42" t="s">
        <v>173</v>
      </c>
      <c r="B3326" s="42" t="s">
        <v>6861</v>
      </c>
      <c r="C3326" s="42" t="s">
        <v>6862</v>
      </c>
    </row>
    <row r="3327" spans="1:3">
      <c r="A3327" s="42" t="s">
        <v>173</v>
      </c>
      <c r="B3327" s="42" t="s">
        <v>6863</v>
      </c>
      <c r="C3327" s="42" t="s">
        <v>6864</v>
      </c>
    </row>
    <row r="3328" spans="1:3">
      <c r="A3328" s="42" t="s">
        <v>173</v>
      </c>
      <c r="B3328" s="42" t="s">
        <v>6865</v>
      </c>
      <c r="C3328" s="42" t="s">
        <v>6866</v>
      </c>
    </row>
    <row r="3329" spans="1:3">
      <c r="A3329" s="42" t="s">
        <v>173</v>
      </c>
      <c r="B3329" s="42" t="s">
        <v>6867</v>
      </c>
      <c r="C3329" s="42" t="s">
        <v>6868</v>
      </c>
    </row>
    <row r="3330" spans="1:3">
      <c r="A3330" s="42" t="s">
        <v>173</v>
      </c>
      <c r="B3330" s="42" t="s">
        <v>6869</v>
      </c>
      <c r="C3330" s="42" t="s">
        <v>6870</v>
      </c>
    </row>
    <row r="3331" spans="1:3">
      <c r="A3331" s="42" t="s">
        <v>173</v>
      </c>
      <c r="B3331" s="42" t="s">
        <v>6871</v>
      </c>
      <c r="C3331" s="42" t="s">
        <v>6872</v>
      </c>
    </row>
    <row r="3332" spans="1:3">
      <c r="A3332" s="42" t="s">
        <v>173</v>
      </c>
      <c r="B3332" s="42" t="s">
        <v>6873</v>
      </c>
      <c r="C3332" s="42" t="s">
        <v>6874</v>
      </c>
    </row>
    <row r="3333" spans="1:3">
      <c r="A3333" s="42" t="s">
        <v>173</v>
      </c>
      <c r="B3333" s="42" t="s">
        <v>6875</v>
      </c>
      <c r="C3333" s="42" t="s">
        <v>6876</v>
      </c>
    </row>
    <row r="3334" spans="1:3">
      <c r="A3334" s="42" t="s">
        <v>173</v>
      </c>
      <c r="B3334" s="42" t="s">
        <v>6877</v>
      </c>
      <c r="C3334" s="42" t="s">
        <v>6878</v>
      </c>
    </row>
    <row r="3335" spans="1:3">
      <c r="A3335" s="42" t="s">
        <v>173</v>
      </c>
      <c r="B3335" s="42" t="s">
        <v>6879</v>
      </c>
      <c r="C3335" s="42" t="s">
        <v>6880</v>
      </c>
    </row>
    <row r="3336" spans="1:3">
      <c r="A3336" s="42" t="s">
        <v>173</v>
      </c>
      <c r="B3336" s="42" t="s">
        <v>6881</v>
      </c>
      <c r="C3336" s="42" t="s">
        <v>6882</v>
      </c>
    </row>
    <row r="3337" spans="1:3">
      <c r="A3337" s="42" t="s">
        <v>173</v>
      </c>
      <c r="B3337" s="42" t="s">
        <v>6883</v>
      </c>
      <c r="C3337" s="42" t="s">
        <v>6884</v>
      </c>
    </row>
    <row r="3338" spans="1:3">
      <c r="A3338" s="42" t="s">
        <v>173</v>
      </c>
      <c r="B3338" s="42" t="s">
        <v>6885</v>
      </c>
      <c r="C3338" s="42" t="s">
        <v>6886</v>
      </c>
    </row>
    <row r="3339" spans="1:3">
      <c r="A3339" s="42" t="s">
        <v>173</v>
      </c>
      <c r="B3339" s="42" t="s">
        <v>6887</v>
      </c>
      <c r="C3339" s="42" t="s">
        <v>6888</v>
      </c>
    </row>
    <row r="3340" spans="1:3">
      <c r="A3340" s="42" t="s">
        <v>173</v>
      </c>
      <c r="B3340" s="42" t="s">
        <v>6889</v>
      </c>
      <c r="C3340" s="42" t="s">
        <v>6890</v>
      </c>
    </row>
    <row r="3341" spans="1:3">
      <c r="A3341" s="42" t="s">
        <v>173</v>
      </c>
      <c r="B3341" s="42" t="s">
        <v>6891</v>
      </c>
      <c r="C3341" s="42" t="s">
        <v>6892</v>
      </c>
    </row>
    <row r="3342" spans="1:3">
      <c r="A3342" s="42" t="s">
        <v>173</v>
      </c>
      <c r="B3342" s="42" t="s">
        <v>6893</v>
      </c>
      <c r="C3342" s="42" t="s">
        <v>6894</v>
      </c>
    </row>
    <row r="3343" spans="1:3">
      <c r="A3343" s="42" t="s">
        <v>173</v>
      </c>
      <c r="B3343" s="42" t="s">
        <v>6895</v>
      </c>
      <c r="C3343" s="42" t="s">
        <v>6896</v>
      </c>
    </row>
    <row r="3344" spans="1:3">
      <c r="A3344" s="42" t="s">
        <v>173</v>
      </c>
      <c r="B3344" s="42" t="s">
        <v>6897</v>
      </c>
      <c r="C3344" s="42" t="s">
        <v>6898</v>
      </c>
    </row>
    <row r="3345" spans="1:3">
      <c r="A3345" s="42" t="s">
        <v>173</v>
      </c>
      <c r="B3345" s="42" t="s">
        <v>6899</v>
      </c>
      <c r="C3345" s="42" t="s">
        <v>6900</v>
      </c>
    </row>
    <row r="3346" spans="1:3">
      <c r="A3346" s="42" t="s">
        <v>173</v>
      </c>
      <c r="B3346" s="42" t="s">
        <v>6901</v>
      </c>
      <c r="C3346" s="42" t="s">
        <v>6902</v>
      </c>
    </row>
    <row r="3347" spans="1:3">
      <c r="A3347" s="42" t="s">
        <v>173</v>
      </c>
      <c r="B3347" s="42" t="s">
        <v>6903</v>
      </c>
      <c r="C3347" s="42" t="s">
        <v>6904</v>
      </c>
    </row>
    <row r="3348" spans="1:3">
      <c r="A3348" s="42" t="s">
        <v>173</v>
      </c>
      <c r="B3348" s="42" t="s">
        <v>6905</v>
      </c>
      <c r="C3348" s="42" t="s">
        <v>6906</v>
      </c>
    </row>
    <row r="3349" spans="1:3">
      <c r="A3349" s="42" t="s">
        <v>243</v>
      </c>
      <c r="B3349" s="42" t="s">
        <v>6907</v>
      </c>
      <c r="C3349" s="42" t="s">
        <v>6908</v>
      </c>
    </row>
    <row r="3350" spans="1:3">
      <c r="A3350" s="42" t="s">
        <v>243</v>
      </c>
      <c r="B3350" s="42" t="s">
        <v>6909</v>
      </c>
      <c r="C3350" s="42" t="s">
        <v>6910</v>
      </c>
    </row>
    <row r="3351" spans="1:3">
      <c r="A3351" s="42" t="s">
        <v>243</v>
      </c>
      <c r="B3351" s="42" t="s">
        <v>6911</v>
      </c>
      <c r="C3351" s="42" t="s">
        <v>6912</v>
      </c>
    </row>
    <row r="3352" spans="1:3">
      <c r="A3352" s="42" t="s">
        <v>243</v>
      </c>
      <c r="B3352" s="42" t="s">
        <v>6913</v>
      </c>
      <c r="C3352" s="42" t="s">
        <v>6914</v>
      </c>
    </row>
    <row r="3353" spans="1:3">
      <c r="A3353" s="42" t="s">
        <v>243</v>
      </c>
      <c r="B3353" s="42" t="s">
        <v>6915</v>
      </c>
      <c r="C3353" s="42" t="s">
        <v>6916</v>
      </c>
    </row>
    <row r="3354" spans="1:3">
      <c r="A3354" s="42" t="s">
        <v>243</v>
      </c>
      <c r="B3354" s="42" t="s">
        <v>6917</v>
      </c>
      <c r="C3354" s="42" t="s">
        <v>6918</v>
      </c>
    </row>
    <row r="3355" spans="1:3">
      <c r="A3355" s="42" t="s">
        <v>243</v>
      </c>
      <c r="B3355" s="42" t="s">
        <v>6919</v>
      </c>
      <c r="C3355" s="42" t="s">
        <v>6920</v>
      </c>
    </row>
    <row r="3356" spans="1:3">
      <c r="A3356" s="42" t="s">
        <v>243</v>
      </c>
      <c r="B3356" s="42" t="s">
        <v>6921</v>
      </c>
      <c r="C3356" s="42" t="s">
        <v>6922</v>
      </c>
    </row>
    <row r="3357" spans="1:3">
      <c r="A3357" s="42" t="s">
        <v>243</v>
      </c>
      <c r="B3357" s="42" t="s">
        <v>6923</v>
      </c>
      <c r="C3357" s="42" t="s">
        <v>6924</v>
      </c>
    </row>
    <row r="3358" spans="1:3">
      <c r="A3358" s="42" t="s">
        <v>243</v>
      </c>
      <c r="B3358" s="42" t="s">
        <v>6925</v>
      </c>
      <c r="C3358" s="42" t="s">
        <v>6926</v>
      </c>
    </row>
    <row r="3359" spans="1:3">
      <c r="A3359" s="42" t="s">
        <v>243</v>
      </c>
      <c r="B3359" s="42" t="s">
        <v>6927</v>
      </c>
      <c r="C3359" s="42" t="s">
        <v>6928</v>
      </c>
    </row>
    <row r="3360" spans="1:3">
      <c r="A3360" s="42" t="s">
        <v>243</v>
      </c>
      <c r="B3360" s="42" t="s">
        <v>6929</v>
      </c>
      <c r="C3360" s="42" t="s">
        <v>6930</v>
      </c>
    </row>
    <row r="3361" spans="1:3">
      <c r="A3361" s="42" t="s">
        <v>243</v>
      </c>
      <c r="B3361" s="42" t="s">
        <v>6931</v>
      </c>
      <c r="C3361" s="42" t="s">
        <v>6932</v>
      </c>
    </row>
    <row r="3362" spans="1:3">
      <c r="A3362" s="42" t="s">
        <v>243</v>
      </c>
      <c r="B3362" s="42" t="s">
        <v>6933</v>
      </c>
      <c r="C3362" s="42" t="s">
        <v>6934</v>
      </c>
    </row>
    <row r="3363" spans="1:3">
      <c r="A3363" s="42" t="s">
        <v>243</v>
      </c>
      <c r="B3363" s="42" t="s">
        <v>6935</v>
      </c>
      <c r="C3363" s="42" t="s">
        <v>6936</v>
      </c>
    </row>
    <row r="3364" spans="1:3">
      <c r="A3364" s="42" t="s">
        <v>243</v>
      </c>
      <c r="B3364" s="42" t="s">
        <v>6937</v>
      </c>
      <c r="C3364" s="42" t="s">
        <v>6938</v>
      </c>
    </row>
    <row r="3365" spans="1:3">
      <c r="A3365" s="42" t="s">
        <v>243</v>
      </c>
      <c r="B3365" s="42" t="s">
        <v>6939</v>
      </c>
      <c r="C3365" s="42" t="s">
        <v>6940</v>
      </c>
    </row>
    <row r="3366" spans="1:3">
      <c r="A3366" s="42" t="s">
        <v>243</v>
      </c>
      <c r="B3366" s="42" t="s">
        <v>6941</v>
      </c>
      <c r="C3366" s="42" t="s">
        <v>6942</v>
      </c>
    </row>
    <row r="3367" spans="1:3">
      <c r="A3367" s="42" t="s">
        <v>243</v>
      </c>
      <c r="B3367" s="42" t="s">
        <v>6943</v>
      </c>
      <c r="C3367" s="42" t="s">
        <v>6944</v>
      </c>
    </row>
    <row r="3368" spans="1:3">
      <c r="A3368" s="42" t="s">
        <v>243</v>
      </c>
      <c r="B3368" s="42" t="s">
        <v>6945</v>
      </c>
      <c r="C3368" s="42" t="s">
        <v>6946</v>
      </c>
    </row>
    <row r="3369" spans="1:3">
      <c r="A3369" s="42" t="s">
        <v>243</v>
      </c>
      <c r="B3369" s="42" t="s">
        <v>6947</v>
      </c>
      <c r="C3369" s="42" t="s">
        <v>6948</v>
      </c>
    </row>
    <row r="3370" spans="1:3">
      <c r="A3370" s="42" t="s">
        <v>243</v>
      </c>
      <c r="B3370" s="42" t="s">
        <v>6949</v>
      </c>
      <c r="C3370" s="42" t="s">
        <v>6950</v>
      </c>
    </row>
    <row r="3371" spans="1:3">
      <c r="A3371" s="42" t="s">
        <v>243</v>
      </c>
      <c r="B3371" s="42" t="s">
        <v>6951</v>
      </c>
      <c r="C3371" s="42" t="s">
        <v>6952</v>
      </c>
    </row>
    <row r="3372" spans="1:3">
      <c r="A3372" s="42" t="s">
        <v>243</v>
      </c>
      <c r="B3372" s="42" t="s">
        <v>6953</v>
      </c>
      <c r="C3372" s="42" t="s">
        <v>6954</v>
      </c>
    </row>
    <row r="3373" spans="1:3">
      <c r="A3373" s="42" t="s">
        <v>243</v>
      </c>
      <c r="B3373" s="42" t="s">
        <v>6955</v>
      </c>
      <c r="C3373" s="42" t="s">
        <v>6956</v>
      </c>
    </row>
    <row r="3374" spans="1:3">
      <c r="A3374" s="42" t="s">
        <v>243</v>
      </c>
      <c r="B3374" s="42" t="s">
        <v>6957</v>
      </c>
      <c r="C3374" s="42" t="s">
        <v>6958</v>
      </c>
    </row>
    <row r="3375" spans="1:3">
      <c r="A3375" s="42" t="s">
        <v>243</v>
      </c>
      <c r="B3375" s="42" t="s">
        <v>6959</v>
      </c>
      <c r="C3375" s="42" t="s">
        <v>6960</v>
      </c>
    </row>
    <row r="3376" spans="1:3">
      <c r="A3376" s="42" t="s">
        <v>243</v>
      </c>
      <c r="B3376" s="42" t="s">
        <v>6961</v>
      </c>
      <c r="C3376" s="42" t="s">
        <v>6962</v>
      </c>
    </row>
    <row r="3377" spans="1:3">
      <c r="A3377" s="42" t="s">
        <v>243</v>
      </c>
      <c r="B3377" s="42" t="s">
        <v>6963</v>
      </c>
      <c r="C3377" s="42" t="s">
        <v>6964</v>
      </c>
    </row>
    <row r="3378" spans="1:3">
      <c r="A3378" s="42" t="s">
        <v>243</v>
      </c>
      <c r="B3378" s="42" t="s">
        <v>6965</v>
      </c>
      <c r="C3378" s="42" t="s">
        <v>6966</v>
      </c>
    </row>
    <row r="3379" spans="1:3">
      <c r="A3379" s="42" t="s">
        <v>243</v>
      </c>
      <c r="B3379" s="42" t="s">
        <v>6967</v>
      </c>
      <c r="C3379" s="42" t="s">
        <v>6968</v>
      </c>
    </row>
    <row r="3380" spans="1:3">
      <c r="A3380" s="42" t="s">
        <v>243</v>
      </c>
      <c r="B3380" s="42" t="s">
        <v>6969</v>
      </c>
      <c r="C3380" s="42" t="s">
        <v>6970</v>
      </c>
    </row>
    <row r="3381" spans="1:3">
      <c r="A3381" s="42" t="s">
        <v>243</v>
      </c>
      <c r="B3381" s="42" t="s">
        <v>6971</v>
      </c>
      <c r="C3381" s="42" t="s">
        <v>6972</v>
      </c>
    </row>
    <row r="3382" spans="1:3">
      <c r="A3382" s="42" t="s">
        <v>243</v>
      </c>
      <c r="B3382" s="42" t="s">
        <v>6973</v>
      </c>
      <c r="C3382" s="42" t="s">
        <v>6974</v>
      </c>
    </row>
    <row r="3383" spans="1:3">
      <c r="A3383" s="42" t="s">
        <v>243</v>
      </c>
      <c r="B3383" s="42" t="s">
        <v>6975</v>
      </c>
      <c r="C3383" s="42" t="s">
        <v>6976</v>
      </c>
    </row>
    <row r="3384" spans="1:3">
      <c r="A3384" s="42" t="s">
        <v>243</v>
      </c>
      <c r="B3384" s="42" t="s">
        <v>6977</v>
      </c>
      <c r="C3384" s="42" t="s">
        <v>6978</v>
      </c>
    </row>
    <row r="3385" spans="1:3">
      <c r="A3385" s="42" t="s">
        <v>243</v>
      </c>
      <c r="B3385" s="42" t="s">
        <v>6979</v>
      </c>
      <c r="C3385" s="42" t="s">
        <v>6980</v>
      </c>
    </row>
    <row r="3386" spans="1:3">
      <c r="A3386" s="42" t="s">
        <v>243</v>
      </c>
      <c r="B3386" s="42" t="s">
        <v>6981</v>
      </c>
      <c r="C3386" s="42" t="s">
        <v>6982</v>
      </c>
    </row>
    <row r="3387" spans="1:3">
      <c r="A3387" s="42" t="s">
        <v>243</v>
      </c>
      <c r="B3387" s="42" t="s">
        <v>6983</v>
      </c>
      <c r="C3387" s="42" t="s">
        <v>6984</v>
      </c>
    </row>
    <row r="3388" spans="1:3">
      <c r="A3388" s="42" t="s">
        <v>243</v>
      </c>
      <c r="B3388" s="42" t="s">
        <v>6985</v>
      </c>
      <c r="C3388" s="42" t="s">
        <v>6986</v>
      </c>
    </row>
    <row r="3389" spans="1:3">
      <c r="A3389" s="42" t="s">
        <v>243</v>
      </c>
      <c r="B3389" s="42" t="s">
        <v>6987</v>
      </c>
      <c r="C3389" s="42" t="s">
        <v>6988</v>
      </c>
    </row>
    <row r="3390" spans="1:3">
      <c r="A3390" s="42" t="s">
        <v>243</v>
      </c>
      <c r="B3390" s="42" t="s">
        <v>6989</v>
      </c>
      <c r="C3390" s="42" t="s">
        <v>6990</v>
      </c>
    </row>
    <row r="3391" spans="1:3">
      <c r="A3391" s="42" t="s">
        <v>243</v>
      </c>
      <c r="B3391" s="42" t="s">
        <v>6991</v>
      </c>
      <c r="C3391" s="42" t="s">
        <v>6992</v>
      </c>
    </row>
    <row r="3392" spans="1:3">
      <c r="A3392" s="42" t="s">
        <v>243</v>
      </c>
      <c r="B3392" s="42" t="s">
        <v>6993</v>
      </c>
      <c r="C3392" s="42" t="s">
        <v>6994</v>
      </c>
    </row>
    <row r="3393" spans="1:3">
      <c r="A3393" s="42" t="s">
        <v>243</v>
      </c>
      <c r="B3393" s="42" t="s">
        <v>6995</v>
      </c>
      <c r="C3393" s="42" t="s">
        <v>6996</v>
      </c>
    </row>
    <row r="3394" spans="1:3">
      <c r="A3394" s="42" t="s">
        <v>243</v>
      </c>
      <c r="B3394" s="42" t="s">
        <v>6997</v>
      </c>
      <c r="C3394" s="42" t="s">
        <v>6998</v>
      </c>
    </row>
    <row r="3395" spans="1:3">
      <c r="A3395" s="42" t="s">
        <v>243</v>
      </c>
      <c r="B3395" s="42" t="s">
        <v>6999</v>
      </c>
      <c r="C3395" s="42" t="s">
        <v>7000</v>
      </c>
    </row>
    <row r="3396" spans="1:3">
      <c r="A3396" s="42" t="s">
        <v>243</v>
      </c>
      <c r="B3396" s="42" t="s">
        <v>7001</v>
      </c>
      <c r="C3396" s="42" t="s">
        <v>7002</v>
      </c>
    </row>
    <row r="3397" spans="1:3">
      <c r="A3397" s="42" t="s">
        <v>243</v>
      </c>
      <c r="B3397" s="42" t="s">
        <v>7003</v>
      </c>
      <c r="C3397" s="42" t="s">
        <v>7004</v>
      </c>
    </row>
    <row r="3398" spans="1:3">
      <c r="A3398" s="42" t="s">
        <v>243</v>
      </c>
      <c r="B3398" s="42" t="s">
        <v>7005</v>
      </c>
      <c r="C3398" s="42" t="s">
        <v>7006</v>
      </c>
    </row>
    <row r="3399" spans="1:3">
      <c r="A3399" s="42" t="s">
        <v>243</v>
      </c>
      <c r="B3399" s="42" t="s">
        <v>7007</v>
      </c>
      <c r="C3399" s="42" t="s">
        <v>7008</v>
      </c>
    </row>
    <row r="3400" spans="1:3">
      <c r="A3400" s="42" t="s">
        <v>243</v>
      </c>
      <c r="B3400" s="42" t="s">
        <v>7009</v>
      </c>
      <c r="C3400" s="42" t="s">
        <v>7010</v>
      </c>
    </row>
    <row r="3401" spans="1:3">
      <c r="A3401" s="42" t="s">
        <v>243</v>
      </c>
      <c r="B3401" s="42" t="s">
        <v>7011</v>
      </c>
      <c r="C3401" s="42" t="s">
        <v>7012</v>
      </c>
    </row>
    <row r="3402" spans="1:3">
      <c r="A3402" s="42" t="s">
        <v>243</v>
      </c>
      <c r="B3402" s="42" t="s">
        <v>7013</v>
      </c>
      <c r="C3402" s="42" t="s">
        <v>7014</v>
      </c>
    </row>
    <row r="3403" spans="1:3">
      <c r="A3403" s="42" t="s">
        <v>243</v>
      </c>
      <c r="B3403" s="42" t="s">
        <v>7015</v>
      </c>
      <c r="C3403" s="42" t="s">
        <v>7016</v>
      </c>
    </row>
    <row r="3404" spans="1:3">
      <c r="A3404" s="42" t="s">
        <v>243</v>
      </c>
      <c r="B3404" s="42" t="s">
        <v>7017</v>
      </c>
      <c r="C3404" s="42" t="s">
        <v>7018</v>
      </c>
    </row>
    <row r="3405" spans="1:3">
      <c r="A3405" s="42" t="s">
        <v>243</v>
      </c>
      <c r="B3405" s="42" t="s">
        <v>7019</v>
      </c>
      <c r="C3405" s="42" t="s">
        <v>7020</v>
      </c>
    </row>
    <row r="3406" spans="1:3">
      <c r="A3406" s="42" t="s">
        <v>243</v>
      </c>
      <c r="B3406" s="42" t="s">
        <v>7021</v>
      </c>
      <c r="C3406" s="42" t="s">
        <v>7022</v>
      </c>
    </row>
    <row r="3407" spans="1:3">
      <c r="A3407" s="42" t="s">
        <v>243</v>
      </c>
      <c r="B3407" s="42" t="s">
        <v>7023</v>
      </c>
      <c r="C3407" s="42" t="s">
        <v>7024</v>
      </c>
    </row>
    <row r="3408" spans="1:3">
      <c r="A3408" s="42" t="s">
        <v>243</v>
      </c>
      <c r="B3408" s="42" t="s">
        <v>7025</v>
      </c>
      <c r="C3408" s="42" t="s">
        <v>7026</v>
      </c>
    </row>
    <row r="3409" spans="1:3">
      <c r="A3409" s="42" t="s">
        <v>243</v>
      </c>
      <c r="B3409" s="42" t="s">
        <v>7027</v>
      </c>
      <c r="C3409" s="42" t="s">
        <v>7028</v>
      </c>
    </row>
    <row r="3410" spans="1:3">
      <c r="A3410" s="42" t="s">
        <v>243</v>
      </c>
      <c r="B3410" s="42" t="s">
        <v>7029</v>
      </c>
      <c r="C3410" s="42" t="s">
        <v>7030</v>
      </c>
    </row>
    <row r="3411" spans="1:3">
      <c r="A3411" s="42" t="s">
        <v>243</v>
      </c>
      <c r="B3411" s="42" t="s">
        <v>7031</v>
      </c>
      <c r="C3411" s="42" t="s">
        <v>7032</v>
      </c>
    </row>
    <row r="3412" spans="1:3">
      <c r="A3412" s="42" t="s">
        <v>243</v>
      </c>
      <c r="B3412" s="42" t="s">
        <v>7033</v>
      </c>
      <c r="C3412" s="42" t="s">
        <v>7034</v>
      </c>
    </row>
    <row r="3413" spans="1:3">
      <c r="A3413" s="42" t="s">
        <v>243</v>
      </c>
      <c r="B3413" s="42" t="s">
        <v>7035</v>
      </c>
      <c r="C3413" s="42" t="s">
        <v>7036</v>
      </c>
    </row>
    <row r="3414" spans="1:3">
      <c r="A3414" s="42" t="s">
        <v>243</v>
      </c>
      <c r="B3414" s="42" t="s">
        <v>7037</v>
      </c>
      <c r="C3414" s="42" t="s">
        <v>7038</v>
      </c>
    </row>
    <row r="3415" spans="1:3">
      <c r="A3415" s="42" t="s">
        <v>243</v>
      </c>
      <c r="B3415" s="42" t="s">
        <v>7039</v>
      </c>
      <c r="C3415" s="42" t="s">
        <v>7040</v>
      </c>
    </row>
    <row r="3416" spans="1:3">
      <c r="A3416" s="42" t="s">
        <v>243</v>
      </c>
      <c r="B3416" s="42" t="s">
        <v>7041</v>
      </c>
      <c r="C3416" s="42" t="s">
        <v>7042</v>
      </c>
    </row>
    <row r="3417" spans="1:3">
      <c r="A3417" s="42" t="s">
        <v>243</v>
      </c>
      <c r="B3417" s="42" t="s">
        <v>7043</v>
      </c>
      <c r="C3417" s="42" t="s">
        <v>7044</v>
      </c>
    </row>
    <row r="3418" spans="1:3">
      <c r="A3418" s="42" t="s">
        <v>243</v>
      </c>
      <c r="B3418" s="42" t="s">
        <v>7045</v>
      </c>
      <c r="C3418" s="42" t="s">
        <v>7046</v>
      </c>
    </row>
    <row r="3419" spans="1:3">
      <c r="A3419" s="42" t="s">
        <v>243</v>
      </c>
      <c r="B3419" s="42" t="s">
        <v>7047</v>
      </c>
      <c r="C3419" s="42" t="s">
        <v>7048</v>
      </c>
    </row>
    <row r="3420" spans="1:3">
      <c r="A3420" s="42" t="s">
        <v>243</v>
      </c>
      <c r="B3420" s="42" t="s">
        <v>7049</v>
      </c>
      <c r="C3420" s="42" t="s">
        <v>7050</v>
      </c>
    </row>
    <row r="3421" spans="1:3">
      <c r="A3421" s="42" t="s">
        <v>243</v>
      </c>
      <c r="B3421" s="42" t="s">
        <v>7051</v>
      </c>
      <c r="C3421" s="42" t="s">
        <v>7052</v>
      </c>
    </row>
    <row r="3422" spans="1:3">
      <c r="A3422" s="42" t="s">
        <v>243</v>
      </c>
      <c r="B3422" s="42" t="s">
        <v>7053</v>
      </c>
      <c r="C3422" s="42" t="s">
        <v>7054</v>
      </c>
    </row>
    <row r="3423" spans="1:3">
      <c r="A3423" s="42" t="s">
        <v>243</v>
      </c>
      <c r="B3423" s="42" t="s">
        <v>7055</v>
      </c>
      <c r="C3423" s="42" t="s">
        <v>7056</v>
      </c>
    </row>
    <row r="3424" spans="1:3">
      <c r="A3424" s="42" t="s">
        <v>243</v>
      </c>
      <c r="B3424" s="42" t="s">
        <v>7057</v>
      </c>
      <c r="C3424" s="42" t="s">
        <v>7058</v>
      </c>
    </row>
    <row r="3425" spans="1:3">
      <c r="A3425" s="42" t="s">
        <v>243</v>
      </c>
      <c r="B3425" s="42" t="s">
        <v>7059</v>
      </c>
      <c r="C3425" s="42" t="s">
        <v>7060</v>
      </c>
    </row>
    <row r="3426" spans="1:3">
      <c r="A3426" s="42" t="s">
        <v>243</v>
      </c>
      <c r="B3426" s="42" t="s">
        <v>7061</v>
      </c>
      <c r="C3426" s="42" t="s">
        <v>7062</v>
      </c>
    </row>
    <row r="3427" spans="1:3">
      <c r="A3427" s="42" t="s">
        <v>243</v>
      </c>
      <c r="B3427" s="42" t="s">
        <v>7063</v>
      </c>
      <c r="C3427" s="42" t="s">
        <v>7064</v>
      </c>
    </row>
    <row r="3428" spans="1:3">
      <c r="A3428" s="42" t="s">
        <v>243</v>
      </c>
      <c r="B3428" s="42" t="s">
        <v>7065</v>
      </c>
      <c r="C3428" s="42" t="s">
        <v>7066</v>
      </c>
    </row>
    <row r="3429" spans="1:3">
      <c r="A3429" s="42" t="s">
        <v>243</v>
      </c>
      <c r="B3429" s="42" t="s">
        <v>7067</v>
      </c>
      <c r="C3429" s="42" t="s">
        <v>7068</v>
      </c>
    </row>
    <row r="3430" spans="1:3">
      <c r="A3430" s="42" t="s">
        <v>243</v>
      </c>
      <c r="B3430" s="42" t="s">
        <v>7069</v>
      </c>
      <c r="C3430" s="42" t="s">
        <v>7070</v>
      </c>
    </row>
    <row r="3431" spans="1:3">
      <c r="A3431" s="42" t="s">
        <v>243</v>
      </c>
      <c r="B3431" s="42" t="s">
        <v>7071</v>
      </c>
      <c r="C3431" s="42" t="s">
        <v>7072</v>
      </c>
    </row>
    <row r="3432" spans="1:3">
      <c r="A3432" s="42" t="s">
        <v>243</v>
      </c>
      <c r="B3432" s="42" t="s">
        <v>7073</v>
      </c>
      <c r="C3432" s="42" t="s">
        <v>7074</v>
      </c>
    </row>
    <row r="3433" spans="1:3">
      <c r="A3433" s="42" t="s">
        <v>243</v>
      </c>
      <c r="B3433" s="42" t="s">
        <v>7075</v>
      </c>
      <c r="C3433" s="42" t="s">
        <v>7076</v>
      </c>
    </row>
    <row r="3434" spans="1:3">
      <c r="A3434" s="42" t="s">
        <v>243</v>
      </c>
      <c r="B3434" s="42" t="s">
        <v>7077</v>
      </c>
      <c r="C3434" s="42" t="s">
        <v>7078</v>
      </c>
    </row>
    <row r="3435" spans="1:3">
      <c r="A3435" s="42" t="s">
        <v>243</v>
      </c>
      <c r="B3435" s="42" t="s">
        <v>7079</v>
      </c>
      <c r="C3435" s="42" t="s">
        <v>7080</v>
      </c>
    </row>
    <row r="3436" spans="1:3">
      <c r="A3436" s="42" t="s">
        <v>243</v>
      </c>
      <c r="B3436" s="42" t="s">
        <v>7081</v>
      </c>
      <c r="C3436" s="42" t="s">
        <v>7082</v>
      </c>
    </row>
    <row r="3437" spans="1:3">
      <c r="A3437" s="42" t="s">
        <v>243</v>
      </c>
      <c r="B3437" s="42" t="s">
        <v>7083</v>
      </c>
      <c r="C3437" s="42" t="s">
        <v>7084</v>
      </c>
    </row>
    <row r="3438" spans="1:3">
      <c r="A3438" s="42" t="s">
        <v>243</v>
      </c>
      <c r="B3438" s="42" t="s">
        <v>7085</v>
      </c>
      <c r="C3438" s="42" t="s">
        <v>7086</v>
      </c>
    </row>
    <row r="3439" spans="1:3">
      <c r="A3439" s="42" t="s">
        <v>243</v>
      </c>
      <c r="B3439" s="42" t="s">
        <v>7087</v>
      </c>
      <c r="C3439" s="42" t="s">
        <v>7088</v>
      </c>
    </row>
    <row r="3440" spans="1:3">
      <c r="A3440" s="42" t="s">
        <v>243</v>
      </c>
      <c r="B3440" s="42" t="s">
        <v>7089</v>
      </c>
      <c r="C3440" s="42" t="s">
        <v>7090</v>
      </c>
    </row>
    <row r="3441" spans="1:3">
      <c r="A3441" s="42" t="s">
        <v>243</v>
      </c>
      <c r="B3441" s="42" t="s">
        <v>7091</v>
      </c>
      <c r="C3441" s="42" t="s">
        <v>7092</v>
      </c>
    </row>
    <row r="3442" spans="1:3">
      <c r="A3442" s="42" t="s">
        <v>243</v>
      </c>
      <c r="B3442" s="42" t="s">
        <v>7093</v>
      </c>
      <c r="C3442" s="42" t="s">
        <v>7094</v>
      </c>
    </row>
    <row r="3443" spans="1:3">
      <c r="A3443" s="42" t="s">
        <v>243</v>
      </c>
      <c r="B3443" s="42" t="s">
        <v>7095</v>
      </c>
      <c r="C3443" s="42" t="s">
        <v>7096</v>
      </c>
    </row>
    <row r="3444" spans="1:3">
      <c r="A3444" s="42" t="s">
        <v>243</v>
      </c>
      <c r="B3444" s="42" t="s">
        <v>7097</v>
      </c>
      <c r="C3444" s="42" t="s">
        <v>7098</v>
      </c>
    </row>
    <row r="3445" spans="1:3">
      <c r="A3445" s="42" t="s">
        <v>243</v>
      </c>
      <c r="B3445" s="42" t="s">
        <v>7099</v>
      </c>
      <c r="C3445" s="42" t="s">
        <v>7100</v>
      </c>
    </row>
    <row r="3446" spans="1:3">
      <c r="A3446" s="42" t="s">
        <v>243</v>
      </c>
      <c r="B3446" s="42" t="s">
        <v>7101</v>
      </c>
      <c r="C3446" s="42" t="s">
        <v>7102</v>
      </c>
    </row>
    <row r="3447" spans="1:3">
      <c r="A3447" s="42" t="s">
        <v>243</v>
      </c>
      <c r="B3447" s="42" t="s">
        <v>7103</v>
      </c>
      <c r="C3447" s="42" t="s">
        <v>7104</v>
      </c>
    </row>
    <row r="3448" spans="1:3">
      <c r="A3448" s="42" t="s">
        <v>243</v>
      </c>
      <c r="B3448" s="42" t="s">
        <v>7105</v>
      </c>
      <c r="C3448" s="42" t="s">
        <v>7106</v>
      </c>
    </row>
    <row r="3449" spans="1:3">
      <c r="A3449" s="42" t="s">
        <v>243</v>
      </c>
      <c r="B3449" s="42" t="s">
        <v>7107</v>
      </c>
      <c r="C3449" s="42" t="s">
        <v>7108</v>
      </c>
    </row>
    <row r="3450" spans="1:3">
      <c r="A3450" s="42" t="s">
        <v>243</v>
      </c>
      <c r="B3450" s="42" t="s">
        <v>7109</v>
      </c>
      <c r="C3450" s="42" t="s">
        <v>7110</v>
      </c>
    </row>
    <row r="3451" spans="1:3">
      <c r="A3451" s="42" t="s">
        <v>243</v>
      </c>
      <c r="B3451" s="42" t="s">
        <v>7111</v>
      </c>
      <c r="C3451" s="42" t="s">
        <v>7112</v>
      </c>
    </row>
    <row r="3452" spans="1:3">
      <c r="A3452" s="42" t="s">
        <v>243</v>
      </c>
      <c r="B3452" s="42" t="s">
        <v>7113</v>
      </c>
      <c r="C3452" s="42" t="s">
        <v>7114</v>
      </c>
    </row>
    <row r="3453" spans="1:3">
      <c r="A3453" s="42" t="s">
        <v>243</v>
      </c>
      <c r="B3453" s="42" t="s">
        <v>7115</v>
      </c>
      <c r="C3453" s="42" t="s">
        <v>7116</v>
      </c>
    </row>
    <row r="3454" spans="1:3">
      <c r="A3454" s="42" t="s">
        <v>243</v>
      </c>
      <c r="B3454" s="42" t="s">
        <v>7117</v>
      </c>
      <c r="C3454" s="42" t="s">
        <v>7118</v>
      </c>
    </row>
    <row r="3455" spans="1:3">
      <c r="A3455" s="42" t="s">
        <v>243</v>
      </c>
      <c r="B3455" s="42" t="s">
        <v>7119</v>
      </c>
      <c r="C3455" s="42" t="s">
        <v>7120</v>
      </c>
    </row>
    <row r="3456" spans="1:3">
      <c r="A3456" s="42" t="s">
        <v>243</v>
      </c>
      <c r="B3456" s="42" t="s">
        <v>7121</v>
      </c>
      <c r="C3456" s="42" t="s">
        <v>7122</v>
      </c>
    </row>
    <row r="3457" spans="1:3">
      <c r="A3457" s="42" t="s">
        <v>243</v>
      </c>
      <c r="B3457" s="42" t="s">
        <v>7123</v>
      </c>
      <c r="C3457" s="42" t="s">
        <v>7124</v>
      </c>
    </row>
    <row r="3458" spans="1:3">
      <c r="A3458" s="42" t="s">
        <v>243</v>
      </c>
      <c r="B3458" s="42" t="s">
        <v>7125</v>
      </c>
      <c r="C3458" s="42" t="s">
        <v>7126</v>
      </c>
    </row>
    <row r="3459" spans="1:3">
      <c r="A3459" s="42" t="s">
        <v>243</v>
      </c>
      <c r="B3459" s="42" t="s">
        <v>7127</v>
      </c>
      <c r="C3459" s="42" t="s">
        <v>7128</v>
      </c>
    </row>
    <row r="3460" spans="1:3">
      <c r="A3460" s="42" t="s">
        <v>243</v>
      </c>
      <c r="B3460" s="42" t="s">
        <v>7129</v>
      </c>
      <c r="C3460" s="42" t="s">
        <v>7130</v>
      </c>
    </row>
    <row r="3461" spans="1:3">
      <c r="A3461" s="42" t="s">
        <v>243</v>
      </c>
      <c r="B3461" s="42" t="s">
        <v>7131</v>
      </c>
      <c r="C3461" s="42" t="s">
        <v>7132</v>
      </c>
    </row>
    <row r="3462" spans="1:3">
      <c r="A3462" s="42" t="s">
        <v>243</v>
      </c>
      <c r="B3462" s="42" t="s">
        <v>7133</v>
      </c>
      <c r="C3462" s="42" t="s">
        <v>7134</v>
      </c>
    </row>
    <row r="3463" spans="1:3">
      <c r="A3463" s="42" t="s">
        <v>243</v>
      </c>
      <c r="B3463" s="42" t="s">
        <v>7135</v>
      </c>
      <c r="C3463" s="42" t="s">
        <v>7136</v>
      </c>
    </row>
    <row r="3464" spans="1:3">
      <c r="A3464" s="42" t="s">
        <v>243</v>
      </c>
      <c r="B3464" s="42" t="s">
        <v>7137</v>
      </c>
      <c r="C3464" s="42" t="s">
        <v>7138</v>
      </c>
    </row>
    <row r="3465" spans="1:3">
      <c r="A3465" s="42" t="s">
        <v>243</v>
      </c>
      <c r="B3465" s="42" t="s">
        <v>7139</v>
      </c>
      <c r="C3465" s="42" t="s">
        <v>7140</v>
      </c>
    </row>
    <row r="3466" spans="1:3">
      <c r="A3466" s="42" t="s">
        <v>243</v>
      </c>
      <c r="B3466" s="42" t="s">
        <v>7141</v>
      </c>
      <c r="C3466" s="42" t="s">
        <v>7142</v>
      </c>
    </row>
    <row r="3467" spans="1:3">
      <c r="A3467" s="42" t="s">
        <v>243</v>
      </c>
      <c r="B3467" s="42" t="s">
        <v>7143</v>
      </c>
      <c r="C3467" s="42" t="s">
        <v>7144</v>
      </c>
    </row>
    <row r="3468" spans="1:3">
      <c r="A3468" s="42" t="s">
        <v>243</v>
      </c>
      <c r="B3468" s="42" t="s">
        <v>7145</v>
      </c>
      <c r="C3468" s="42" t="s">
        <v>7146</v>
      </c>
    </row>
    <row r="3469" spans="1:3">
      <c r="A3469" s="42" t="s">
        <v>243</v>
      </c>
      <c r="B3469" s="42" t="s">
        <v>7147</v>
      </c>
      <c r="C3469" s="42" t="s">
        <v>7148</v>
      </c>
    </row>
    <row r="3470" spans="1:3">
      <c r="A3470" s="42" t="s">
        <v>243</v>
      </c>
      <c r="B3470" s="42" t="s">
        <v>7149</v>
      </c>
      <c r="C3470" s="42" t="s">
        <v>7150</v>
      </c>
    </row>
    <row r="3471" spans="1:3">
      <c r="A3471" s="42" t="s">
        <v>243</v>
      </c>
      <c r="B3471" s="42" t="s">
        <v>7151</v>
      </c>
      <c r="C3471" s="42" t="s">
        <v>7152</v>
      </c>
    </row>
    <row r="3472" spans="1:3">
      <c r="A3472" s="42" t="s">
        <v>243</v>
      </c>
      <c r="B3472" s="42" t="s">
        <v>7153</v>
      </c>
      <c r="C3472" s="42" t="s">
        <v>7154</v>
      </c>
    </row>
    <row r="3473" spans="1:3">
      <c r="A3473" s="42" t="s">
        <v>243</v>
      </c>
      <c r="B3473" s="42" t="s">
        <v>7155</v>
      </c>
      <c r="C3473" s="42" t="s">
        <v>7156</v>
      </c>
    </row>
    <row r="3474" spans="1:3">
      <c r="A3474" s="42" t="s">
        <v>243</v>
      </c>
      <c r="B3474" s="42" t="s">
        <v>7157</v>
      </c>
      <c r="C3474" s="42" t="s">
        <v>7158</v>
      </c>
    </row>
    <row r="3475" spans="1:3">
      <c r="A3475" s="42" t="s">
        <v>243</v>
      </c>
      <c r="B3475" s="42" t="s">
        <v>7159</v>
      </c>
      <c r="C3475" s="42" t="s">
        <v>7160</v>
      </c>
    </row>
    <row r="3476" spans="1:3">
      <c r="A3476" s="42" t="s">
        <v>246</v>
      </c>
      <c r="B3476" s="42" t="s">
        <v>7161</v>
      </c>
      <c r="C3476" s="42" t="s">
        <v>7162</v>
      </c>
    </row>
    <row r="3477" spans="1:3">
      <c r="A3477" s="42" t="s">
        <v>246</v>
      </c>
      <c r="B3477" s="42" t="s">
        <v>7163</v>
      </c>
      <c r="C3477" s="42" t="s">
        <v>7164</v>
      </c>
    </row>
    <row r="3478" spans="1:3">
      <c r="A3478" s="42" t="s">
        <v>246</v>
      </c>
      <c r="B3478" s="42" t="s">
        <v>7165</v>
      </c>
      <c r="C3478" s="42" t="s">
        <v>7166</v>
      </c>
    </row>
    <row r="3479" spans="1:3">
      <c r="A3479" s="42" t="s">
        <v>246</v>
      </c>
      <c r="B3479" s="42" t="s">
        <v>7167</v>
      </c>
      <c r="C3479" s="42" t="s">
        <v>7168</v>
      </c>
    </row>
    <row r="3480" spans="1:3">
      <c r="A3480" s="42" t="s">
        <v>246</v>
      </c>
      <c r="B3480" s="42" t="s">
        <v>7169</v>
      </c>
      <c r="C3480" s="42" t="s">
        <v>7170</v>
      </c>
    </row>
    <row r="3481" spans="1:3">
      <c r="A3481" s="42" t="s">
        <v>246</v>
      </c>
      <c r="B3481" s="42" t="s">
        <v>7171</v>
      </c>
      <c r="C3481" s="42" t="s">
        <v>7172</v>
      </c>
    </row>
    <row r="3482" spans="1:3">
      <c r="A3482" s="42" t="s">
        <v>246</v>
      </c>
      <c r="B3482" s="42" t="s">
        <v>7173</v>
      </c>
      <c r="C3482" s="42" t="s">
        <v>7174</v>
      </c>
    </row>
    <row r="3483" spans="1:3">
      <c r="A3483" s="42" t="s">
        <v>246</v>
      </c>
      <c r="B3483" s="42" t="s">
        <v>7175</v>
      </c>
      <c r="C3483" s="42" t="s">
        <v>7176</v>
      </c>
    </row>
    <row r="3484" spans="1:3">
      <c r="A3484" s="42" t="s">
        <v>246</v>
      </c>
      <c r="B3484" s="42" t="s">
        <v>7177</v>
      </c>
      <c r="C3484" s="42" t="s">
        <v>7178</v>
      </c>
    </row>
    <row r="3485" spans="1:3">
      <c r="A3485" s="42" t="s">
        <v>246</v>
      </c>
      <c r="B3485" s="42" t="s">
        <v>7179</v>
      </c>
      <c r="C3485" s="42" t="s">
        <v>7180</v>
      </c>
    </row>
    <row r="3486" spans="1:3">
      <c r="A3486" s="42" t="s">
        <v>246</v>
      </c>
      <c r="B3486" s="42" t="s">
        <v>7181</v>
      </c>
      <c r="C3486" s="42" t="s">
        <v>7182</v>
      </c>
    </row>
    <row r="3487" spans="1:3">
      <c r="A3487" s="42" t="s">
        <v>246</v>
      </c>
      <c r="B3487" s="42" t="s">
        <v>7183</v>
      </c>
      <c r="C3487" s="42" t="s">
        <v>7184</v>
      </c>
    </row>
    <row r="3488" spans="1:3">
      <c r="A3488" s="42" t="s">
        <v>246</v>
      </c>
      <c r="B3488" s="42" t="s">
        <v>7185</v>
      </c>
      <c r="C3488" s="42" t="s">
        <v>7186</v>
      </c>
    </row>
    <row r="3489" spans="1:3">
      <c r="A3489" s="42" t="s">
        <v>246</v>
      </c>
      <c r="B3489" s="42" t="s">
        <v>7187</v>
      </c>
      <c r="C3489" s="42" t="s">
        <v>7188</v>
      </c>
    </row>
    <row r="3490" spans="1:3">
      <c r="A3490" s="42" t="s">
        <v>246</v>
      </c>
      <c r="B3490" s="42" t="s">
        <v>7189</v>
      </c>
      <c r="C3490" s="42" t="s">
        <v>7190</v>
      </c>
    </row>
    <row r="3491" spans="1:3">
      <c r="A3491" s="42" t="s">
        <v>246</v>
      </c>
      <c r="B3491" s="42" t="s">
        <v>7191</v>
      </c>
      <c r="C3491" s="42" t="s">
        <v>7192</v>
      </c>
    </row>
    <row r="3492" spans="1:3">
      <c r="A3492" s="42" t="s">
        <v>246</v>
      </c>
      <c r="B3492" s="42" t="s">
        <v>7193</v>
      </c>
      <c r="C3492" s="42" t="s">
        <v>7194</v>
      </c>
    </row>
    <row r="3493" spans="1:3">
      <c r="A3493" s="42" t="s">
        <v>246</v>
      </c>
      <c r="B3493" s="42" t="s">
        <v>7195</v>
      </c>
      <c r="C3493" s="42" t="s">
        <v>7196</v>
      </c>
    </row>
    <row r="3494" spans="1:3">
      <c r="A3494" s="42" t="s">
        <v>246</v>
      </c>
      <c r="B3494" s="42" t="s">
        <v>7197</v>
      </c>
      <c r="C3494" s="42" t="s">
        <v>7198</v>
      </c>
    </row>
    <row r="3495" spans="1:3">
      <c r="A3495" s="42" t="s">
        <v>246</v>
      </c>
      <c r="B3495" s="42" t="s">
        <v>7199</v>
      </c>
      <c r="C3495" s="42" t="s">
        <v>7200</v>
      </c>
    </row>
    <row r="3496" spans="1:3">
      <c r="A3496" s="42" t="s">
        <v>246</v>
      </c>
      <c r="B3496" s="42" t="s">
        <v>7201</v>
      </c>
      <c r="C3496" s="42" t="s">
        <v>7202</v>
      </c>
    </row>
    <row r="3497" spans="1:3">
      <c r="A3497" s="42" t="s">
        <v>246</v>
      </c>
      <c r="B3497" s="42" t="s">
        <v>7203</v>
      </c>
      <c r="C3497" s="42" t="s">
        <v>7204</v>
      </c>
    </row>
    <row r="3498" spans="1:3">
      <c r="A3498" s="42" t="s">
        <v>246</v>
      </c>
      <c r="B3498" s="42" t="s">
        <v>7205</v>
      </c>
      <c r="C3498" s="42" t="s">
        <v>7206</v>
      </c>
    </row>
    <row r="3499" spans="1:3">
      <c r="A3499" s="42" t="s">
        <v>246</v>
      </c>
      <c r="B3499" s="42" t="s">
        <v>7207</v>
      </c>
      <c r="C3499" s="42" t="s">
        <v>7208</v>
      </c>
    </row>
    <row r="3500" spans="1:3">
      <c r="A3500" s="42" t="s">
        <v>246</v>
      </c>
      <c r="B3500" s="42" t="s">
        <v>7209</v>
      </c>
      <c r="C3500" s="42" t="s">
        <v>7210</v>
      </c>
    </row>
    <row r="3501" spans="1:3">
      <c r="A3501" s="42" t="s">
        <v>246</v>
      </c>
      <c r="B3501" s="42" t="s">
        <v>7211</v>
      </c>
      <c r="C3501" s="42" t="s">
        <v>7212</v>
      </c>
    </row>
    <row r="3502" spans="1:3">
      <c r="A3502" s="42" t="s">
        <v>246</v>
      </c>
      <c r="B3502" s="42" t="s">
        <v>7213</v>
      </c>
      <c r="C3502" s="42" t="s">
        <v>7214</v>
      </c>
    </row>
    <row r="3503" spans="1:3">
      <c r="A3503" s="42" t="s">
        <v>246</v>
      </c>
      <c r="B3503" s="42" t="s">
        <v>7215</v>
      </c>
      <c r="C3503" s="42" t="s">
        <v>7216</v>
      </c>
    </row>
    <row r="3504" spans="1:3">
      <c r="A3504" s="42" t="s">
        <v>246</v>
      </c>
      <c r="B3504" s="42" t="s">
        <v>7217</v>
      </c>
      <c r="C3504" s="42" t="s">
        <v>7218</v>
      </c>
    </row>
    <row r="3505" spans="1:3">
      <c r="A3505" s="42" t="s">
        <v>246</v>
      </c>
      <c r="B3505" s="42" t="s">
        <v>7219</v>
      </c>
      <c r="C3505" s="42" t="s">
        <v>7220</v>
      </c>
    </row>
    <row r="3506" spans="1:3">
      <c r="A3506" s="42" t="s">
        <v>246</v>
      </c>
      <c r="B3506" s="42" t="s">
        <v>7221</v>
      </c>
      <c r="C3506" s="42" t="s">
        <v>7222</v>
      </c>
    </row>
    <row r="3507" spans="1:3">
      <c r="A3507" s="42" t="s">
        <v>246</v>
      </c>
      <c r="B3507" s="42" t="s">
        <v>7223</v>
      </c>
      <c r="C3507" s="42" t="s">
        <v>7224</v>
      </c>
    </row>
    <row r="3508" spans="1:3">
      <c r="A3508" s="42" t="s">
        <v>246</v>
      </c>
      <c r="B3508" s="42" t="s">
        <v>7225</v>
      </c>
      <c r="C3508" s="42" t="s">
        <v>7226</v>
      </c>
    </row>
    <row r="3509" spans="1:3">
      <c r="A3509" s="42" t="s">
        <v>246</v>
      </c>
      <c r="B3509" s="42" t="s">
        <v>7227</v>
      </c>
      <c r="C3509" s="42" t="s">
        <v>7228</v>
      </c>
    </row>
    <row r="3510" spans="1:3">
      <c r="A3510" s="42" t="s">
        <v>246</v>
      </c>
      <c r="B3510" s="42" t="s">
        <v>7229</v>
      </c>
      <c r="C3510" s="42" t="s">
        <v>7230</v>
      </c>
    </row>
    <row r="3511" spans="1:3">
      <c r="A3511" s="42" t="s">
        <v>246</v>
      </c>
      <c r="B3511" s="42" t="s">
        <v>7231</v>
      </c>
      <c r="C3511" s="42" t="s">
        <v>7232</v>
      </c>
    </row>
    <row r="3512" spans="1:3">
      <c r="A3512" s="42" t="s">
        <v>246</v>
      </c>
      <c r="B3512" s="42" t="s">
        <v>7233</v>
      </c>
      <c r="C3512" s="42" t="s">
        <v>7234</v>
      </c>
    </row>
    <row r="3513" spans="1:3">
      <c r="A3513" s="42" t="s">
        <v>246</v>
      </c>
      <c r="B3513" s="42" t="s">
        <v>7235</v>
      </c>
      <c r="C3513" s="42" t="s">
        <v>7236</v>
      </c>
    </row>
    <row r="3514" spans="1:3">
      <c r="A3514" s="42" t="s">
        <v>246</v>
      </c>
      <c r="B3514" s="42" t="s">
        <v>7237</v>
      </c>
      <c r="C3514" s="42" t="s">
        <v>7238</v>
      </c>
    </row>
    <row r="3515" spans="1:3">
      <c r="A3515" s="42" t="s">
        <v>246</v>
      </c>
      <c r="B3515" s="42" t="s">
        <v>7239</v>
      </c>
      <c r="C3515" s="42" t="s">
        <v>7240</v>
      </c>
    </row>
    <row r="3516" spans="1:3">
      <c r="A3516" s="42" t="s">
        <v>246</v>
      </c>
      <c r="B3516" s="42" t="s">
        <v>7241</v>
      </c>
      <c r="C3516" s="42" t="s">
        <v>7242</v>
      </c>
    </row>
    <row r="3517" spans="1:3">
      <c r="A3517" s="42" t="s">
        <v>246</v>
      </c>
      <c r="B3517" s="42" t="s">
        <v>7243</v>
      </c>
      <c r="C3517" s="42" t="s">
        <v>7244</v>
      </c>
    </row>
    <row r="3518" spans="1:3">
      <c r="A3518" s="42" t="s">
        <v>246</v>
      </c>
      <c r="B3518" s="42" t="s">
        <v>7245</v>
      </c>
      <c r="C3518" s="42" t="s">
        <v>7246</v>
      </c>
    </row>
    <row r="3519" spans="1:3">
      <c r="A3519" s="42" t="s">
        <v>246</v>
      </c>
      <c r="B3519" s="42" t="s">
        <v>7247</v>
      </c>
      <c r="C3519" s="42" t="s">
        <v>7248</v>
      </c>
    </row>
    <row r="3520" spans="1:3">
      <c r="A3520" s="42" t="s">
        <v>246</v>
      </c>
      <c r="B3520" s="42" t="s">
        <v>7249</v>
      </c>
      <c r="C3520" s="42" t="s">
        <v>7250</v>
      </c>
    </row>
    <row r="3521" spans="1:3">
      <c r="A3521" s="42" t="s">
        <v>246</v>
      </c>
      <c r="B3521" s="42" t="s">
        <v>7251</v>
      </c>
      <c r="C3521" s="42" t="s">
        <v>7252</v>
      </c>
    </row>
    <row r="3522" spans="1:3">
      <c r="A3522" s="42" t="s">
        <v>246</v>
      </c>
      <c r="B3522" s="42" t="s">
        <v>7253</v>
      </c>
      <c r="C3522" s="42" t="s">
        <v>7254</v>
      </c>
    </row>
    <row r="3523" spans="1:3">
      <c r="A3523" s="42" t="s">
        <v>246</v>
      </c>
      <c r="B3523" s="42" t="s">
        <v>7255</v>
      </c>
      <c r="C3523" s="42" t="s">
        <v>7256</v>
      </c>
    </row>
    <row r="3524" spans="1:3">
      <c r="A3524" s="42" t="s">
        <v>246</v>
      </c>
      <c r="B3524" s="42" t="s">
        <v>7257</v>
      </c>
      <c r="C3524" s="42" t="s">
        <v>7258</v>
      </c>
    </row>
    <row r="3525" spans="1:3">
      <c r="A3525" s="42" t="s">
        <v>246</v>
      </c>
      <c r="B3525" s="42" t="s">
        <v>7259</v>
      </c>
      <c r="C3525" s="42" t="s">
        <v>7260</v>
      </c>
    </row>
    <row r="3526" spans="1:3">
      <c r="A3526" s="42" t="s">
        <v>246</v>
      </c>
      <c r="B3526" s="42" t="s">
        <v>7261</v>
      </c>
      <c r="C3526" s="42" t="s">
        <v>7262</v>
      </c>
    </row>
    <row r="3527" spans="1:3">
      <c r="A3527" s="42" t="s">
        <v>246</v>
      </c>
      <c r="B3527" s="42" t="s">
        <v>7263</v>
      </c>
      <c r="C3527" s="42" t="s">
        <v>7264</v>
      </c>
    </row>
    <row r="3528" spans="1:3">
      <c r="A3528" s="42" t="s">
        <v>246</v>
      </c>
      <c r="B3528" s="42" t="s">
        <v>7265</v>
      </c>
      <c r="C3528" s="42" t="s">
        <v>7266</v>
      </c>
    </row>
    <row r="3529" spans="1:3">
      <c r="A3529" s="42" t="s">
        <v>246</v>
      </c>
      <c r="B3529" s="42" t="s">
        <v>7267</v>
      </c>
      <c r="C3529" s="42" t="s">
        <v>7268</v>
      </c>
    </row>
    <row r="3530" spans="1:3">
      <c r="A3530" s="42" t="s">
        <v>246</v>
      </c>
      <c r="B3530" s="42" t="s">
        <v>7269</v>
      </c>
      <c r="C3530" s="42" t="s">
        <v>7270</v>
      </c>
    </row>
    <row r="3531" spans="1:3">
      <c r="A3531" s="42" t="s">
        <v>246</v>
      </c>
      <c r="B3531" s="42" t="s">
        <v>7271</v>
      </c>
      <c r="C3531" s="42" t="s">
        <v>7272</v>
      </c>
    </row>
    <row r="3532" spans="1:3">
      <c r="A3532" s="42" t="s">
        <v>246</v>
      </c>
      <c r="B3532" s="42" t="s">
        <v>7273</v>
      </c>
      <c r="C3532" s="42" t="s">
        <v>7274</v>
      </c>
    </row>
    <row r="3533" spans="1:3">
      <c r="A3533" s="42" t="s">
        <v>246</v>
      </c>
      <c r="B3533" s="42" t="s">
        <v>7275</v>
      </c>
      <c r="C3533" s="42" t="s">
        <v>7276</v>
      </c>
    </row>
    <row r="3534" spans="1:3">
      <c r="A3534" s="42" t="s">
        <v>246</v>
      </c>
      <c r="B3534" s="42" t="s">
        <v>7277</v>
      </c>
      <c r="C3534" s="42" t="s">
        <v>7278</v>
      </c>
    </row>
    <row r="3535" spans="1:3">
      <c r="A3535" s="42" t="s">
        <v>246</v>
      </c>
      <c r="B3535" s="42" t="s">
        <v>7279</v>
      </c>
      <c r="C3535" s="42" t="s">
        <v>7280</v>
      </c>
    </row>
    <row r="3536" spans="1:3">
      <c r="A3536" s="42" t="s">
        <v>246</v>
      </c>
      <c r="B3536" s="42" t="s">
        <v>7281</v>
      </c>
      <c r="C3536" s="42" t="s">
        <v>7282</v>
      </c>
    </row>
    <row r="3537" spans="1:3">
      <c r="A3537" s="42" t="s">
        <v>246</v>
      </c>
      <c r="B3537" s="42" t="s">
        <v>7283</v>
      </c>
      <c r="C3537" s="42" t="s">
        <v>7284</v>
      </c>
    </row>
    <row r="3538" spans="1:3">
      <c r="A3538" s="42" t="s">
        <v>246</v>
      </c>
      <c r="B3538" s="42" t="s">
        <v>7285</v>
      </c>
      <c r="C3538" s="42" t="s">
        <v>7286</v>
      </c>
    </row>
    <row r="3539" spans="1:3">
      <c r="A3539" s="42" t="s">
        <v>246</v>
      </c>
      <c r="B3539" s="42" t="s">
        <v>7287</v>
      </c>
      <c r="C3539" s="42" t="s">
        <v>7288</v>
      </c>
    </row>
    <row r="3540" spans="1:3">
      <c r="A3540" s="42" t="s">
        <v>246</v>
      </c>
      <c r="B3540" s="42" t="s">
        <v>7289</v>
      </c>
      <c r="C3540" s="42" t="s">
        <v>7290</v>
      </c>
    </row>
    <row r="3541" spans="1:3">
      <c r="A3541" s="42" t="s">
        <v>246</v>
      </c>
      <c r="B3541" s="42" t="s">
        <v>7291</v>
      </c>
      <c r="C3541" s="42" t="s">
        <v>7292</v>
      </c>
    </row>
    <row r="3542" spans="1:3">
      <c r="A3542" s="42" t="s">
        <v>246</v>
      </c>
      <c r="B3542" s="42" t="s">
        <v>7293</v>
      </c>
      <c r="C3542" s="42" t="s">
        <v>7294</v>
      </c>
    </row>
    <row r="3543" spans="1:3">
      <c r="A3543" s="42" t="s">
        <v>246</v>
      </c>
      <c r="B3543" s="42" t="s">
        <v>7295</v>
      </c>
      <c r="C3543" s="42" t="s">
        <v>7296</v>
      </c>
    </row>
    <row r="3544" spans="1:3">
      <c r="A3544" s="42" t="s">
        <v>246</v>
      </c>
      <c r="B3544" s="42" t="s">
        <v>7297</v>
      </c>
      <c r="C3544" s="42" t="s">
        <v>7298</v>
      </c>
    </row>
    <row r="3545" spans="1:3">
      <c r="A3545" s="42" t="s">
        <v>246</v>
      </c>
      <c r="B3545" s="42" t="s">
        <v>7299</v>
      </c>
      <c r="C3545" s="42" t="s">
        <v>7300</v>
      </c>
    </row>
    <row r="3546" spans="1:3">
      <c r="A3546" s="42" t="s">
        <v>246</v>
      </c>
      <c r="B3546" s="42" t="s">
        <v>7301</v>
      </c>
      <c r="C3546" s="42" t="s">
        <v>7302</v>
      </c>
    </row>
    <row r="3547" spans="1:3">
      <c r="A3547" s="42" t="s">
        <v>246</v>
      </c>
      <c r="B3547" s="42" t="s">
        <v>7303</v>
      </c>
      <c r="C3547" s="42" t="s">
        <v>7304</v>
      </c>
    </row>
    <row r="3548" spans="1:3">
      <c r="A3548" s="42" t="s">
        <v>246</v>
      </c>
      <c r="B3548" s="42" t="s">
        <v>7305</v>
      </c>
      <c r="C3548" s="42" t="s">
        <v>7306</v>
      </c>
    </row>
    <row r="3549" spans="1:3">
      <c r="A3549" s="42" t="s">
        <v>246</v>
      </c>
      <c r="B3549" s="42" t="s">
        <v>7307</v>
      </c>
      <c r="C3549" s="42" t="s">
        <v>7308</v>
      </c>
    </row>
    <row r="3550" spans="1:3">
      <c r="A3550" s="42" t="s">
        <v>246</v>
      </c>
      <c r="B3550" s="42" t="s">
        <v>7309</v>
      </c>
      <c r="C3550" s="42" t="s">
        <v>7310</v>
      </c>
    </row>
    <row r="3551" spans="1:3">
      <c r="A3551" s="42" t="s">
        <v>246</v>
      </c>
      <c r="B3551" s="42" t="s">
        <v>7311</v>
      </c>
      <c r="C3551" s="42" t="s">
        <v>7312</v>
      </c>
    </row>
    <row r="3552" spans="1:3">
      <c r="A3552" s="42" t="s">
        <v>246</v>
      </c>
      <c r="B3552" s="42" t="s">
        <v>7313</v>
      </c>
      <c r="C3552" s="42" t="s">
        <v>7314</v>
      </c>
    </row>
    <row r="3553" spans="1:3">
      <c r="A3553" s="42" t="s">
        <v>246</v>
      </c>
      <c r="B3553" s="42" t="s">
        <v>7315</v>
      </c>
      <c r="C3553" s="42" t="s">
        <v>7316</v>
      </c>
    </row>
    <row r="3554" spans="1:3">
      <c r="A3554" s="42" t="s">
        <v>246</v>
      </c>
      <c r="B3554" s="42" t="s">
        <v>7317</v>
      </c>
      <c r="C3554" s="42" t="s">
        <v>7318</v>
      </c>
    </row>
    <row r="3555" spans="1:3">
      <c r="A3555" s="42" t="s">
        <v>246</v>
      </c>
      <c r="B3555" s="42" t="s">
        <v>7319</v>
      </c>
      <c r="C3555" s="42" t="s">
        <v>7320</v>
      </c>
    </row>
    <row r="3556" spans="1:3">
      <c r="A3556" s="42" t="s">
        <v>246</v>
      </c>
      <c r="B3556" s="42" t="s">
        <v>7321</v>
      </c>
      <c r="C3556" s="42" t="s">
        <v>7322</v>
      </c>
    </row>
    <row r="3557" spans="1:3">
      <c r="A3557" s="42" t="s">
        <v>246</v>
      </c>
      <c r="B3557" s="42" t="s">
        <v>7323</v>
      </c>
      <c r="C3557" s="42" t="s">
        <v>7324</v>
      </c>
    </row>
    <row r="3558" spans="1:3">
      <c r="A3558" s="42" t="s">
        <v>246</v>
      </c>
      <c r="B3558" s="42" t="s">
        <v>7325</v>
      </c>
      <c r="C3558" s="42" t="s">
        <v>7326</v>
      </c>
    </row>
    <row r="3559" spans="1:3">
      <c r="A3559" s="42" t="s">
        <v>246</v>
      </c>
      <c r="B3559" s="42" t="s">
        <v>7327</v>
      </c>
      <c r="C3559" s="42" t="s">
        <v>7328</v>
      </c>
    </row>
    <row r="3560" spans="1:3">
      <c r="A3560" s="42" t="s">
        <v>246</v>
      </c>
      <c r="B3560" s="42" t="s">
        <v>7329</v>
      </c>
      <c r="C3560" s="42" t="s">
        <v>7330</v>
      </c>
    </row>
    <row r="3561" spans="1:3">
      <c r="A3561" s="42" t="s">
        <v>246</v>
      </c>
      <c r="B3561" s="42" t="s">
        <v>7331</v>
      </c>
      <c r="C3561" s="42" t="s">
        <v>7332</v>
      </c>
    </row>
    <row r="3562" spans="1:3">
      <c r="A3562" s="42" t="s">
        <v>246</v>
      </c>
      <c r="B3562" s="42" t="s">
        <v>7333</v>
      </c>
      <c r="C3562" s="42" t="s">
        <v>7334</v>
      </c>
    </row>
    <row r="3563" spans="1:3">
      <c r="A3563" s="42" t="s">
        <v>246</v>
      </c>
      <c r="B3563" s="42" t="s">
        <v>7335</v>
      </c>
      <c r="C3563" s="42" t="s">
        <v>7336</v>
      </c>
    </row>
    <row r="3564" spans="1:3">
      <c r="A3564" s="42" t="s">
        <v>246</v>
      </c>
      <c r="B3564" s="42" t="s">
        <v>7337</v>
      </c>
      <c r="C3564" s="42" t="s">
        <v>7338</v>
      </c>
    </row>
    <row r="3565" spans="1:3">
      <c r="A3565" s="42" t="s">
        <v>246</v>
      </c>
      <c r="B3565" s="42" t="s">
        <v>7339</v>
      </c>
      <c r="C3565" s="42" t="s">
        <v>7340</v>
      </c>
    </row>
    <row r="3566" spans="1:3">
      <c r="A3566" s="42" t="s">
        <v>246</v>
      </c>
      <c r="B3566" s="42" t="s">
        <v>7341</v>
      </c>
      <c r="C3566" s="42" t="s">
        <v>7342</v>
      </c>
    </row>
    <row r="3567" spans="1:3">
      <c r="A3567" s="42" t="s">
        <v>246</v>
      </c>
      <c r="B3567" s="42" t="s">
        <v>7343</v>
      </c>
      <c r="C3567" s="42" t="s">
        <v>7344</v>
      </c>
    </row>
    <row r="3568" spans="1:3">
      <c r="A3568" s="42" t="s">
        <v>246</v>
      </c>
      <c r="B3568" s="42" t="s">
        <v>7345</v>
      </c>
      <c r="C3568" s="42" t="s">
        <v>7346</v>
      </c>
    </row>
    <row r="3569" spans="1:3">
      <c r="A3569" s="42" t="s">
        <v>246</v>
      </c>
      <c r="B3569" s="42" t="s">
        <v>7347</v>
      </c>
      <c r="C3569" s="42" t="s">
        <v>7348</v>
      </c>
    </row>
    <row r="3570" spans="1:3">
      <c r="A3570" s="42" t="s">
        <v>246</v>
      </c>
      <c r="B3570" s="42" t="s">
        <v>7349</v>
      </c>
      <c r="C3570" s="42" t="s">
        <v>7350</v>
      </c>
    </row>
    <row r="3571" spans="1:3">
      <c r="A3571" s="42" t="s">
        <v>246</v>
      </c>
      <c r="B3571" s="42" t="s">
        <v>7351</v>
      </c>
      <c r="C3571" s="42" t="s">
        <v>7352</v>
      </c>
    </row>
    <row r="3572" spans="1:3">
      <c r="A3572" s="42" t="s">
        <v>246</v>
      </c>
      <c r="B3572" s="42" t="s">
        <v>7353</v>
      </c>
      <c r="C3572" s="42" t="s">
        <v>7354</v>
      </c>
    </row>
    <row r="3573" spans="1:3">
      <c r="A3573" s="42" t="s">
        <v>246</v>
      </c>
      <c r="B3573" s="42" t="s">
        <v>7355</v>
      </c>
      <c r="C3573" s="42" t="s">
        <v>7356</v>
      </c>
    </row>
    <row r="3574" spans="1:3">
      <c r="A3574" s="42" t="s">
        <v>246</v>
      </c>
      <c r="B3574" s="42" t="s">
        <v>7357</v>
      </c>
      <c r="C3574" s="42" t="s">
        <v>7358</v>
      </c>
    </row>
    <row r="3575" spans="1:3">
      <c r="A3575" s="42" t="s">
        <v>246</v>
      </c>
      <c r="B3575" s="42" t="s">
        <v>7359</v>
      </c>
      <c r="C3575" s="42" t="s">
        <v>7360</v>
      </c>
    </row>
    <row r="3576" spans="1:3">
      <c r="A3576" s="42" t="s">
        <v>246</v>
      </c>
      <c r="B3576" s="42" t="s">
        <v>7361</v>
      </c>
      <c r="C3576" s="42" t="s">
        <v>7362</v>
      </c>
    </row>
    <row r="3577" spans="1:3">
      <c r="A3577" s="42" t="s">
        <v>246</v>
      </c>
      <c r="B3577" s="42" t="s">
        <v>7363</v>
      </c>
      <c r="C3577" s="42" t="s">
        <v>7364</v>
      </c>
    </row>
    <row r="3578" spans="1:3">
      <c r="A3578" s="42" t="s">
        <v>246</v>
      </c>
      <c r="B3578" s="42" t="s">
        <v>7365</v>
      </c>
      <c r="C3578" s="42" t="s">
        <v>7366</v>
      </c>
    </row>
    <row r="3579" spans="1:3">
      <c r="A3579" s="42" t="s">
        <v>246</v>
      </c>
      <c r="B3579" s="42" t="s">
        <v>7367</v>
      </c>
      <c r="C3579" s="42" t="s">
        <v>7368</v>
      </c>
    </row>
    <row r="3580" spans="1:3">
      <c r="A3580" s="42" t="s">
        <v>246</v>
      </c>
      <c r="B3580" s="42" t="s">
        <v>7369</v>
      </c>
      <c r="C3580" s="42" t="s">
        <v>7370</v>
      </c>
    </row>
    <row r="3581" spans="1:3">
      <c r="A3581" s="42" t="s">
        <v>246</v>
      </c>
      <c r="B3581" s="42" t="s">
        <v>7371</v>
      </c>
      <c r="C3581" s="42" t="s">
        <v>7372</v>
      </c>
    </row>
    <row r="3582" spans="1:3">
      <c r="A3582" s="42" t="s">
        <v>246</v>
      </c>
      <c r="B3582" s="42" t="s">
        <v>7373</v>
      </c>
      <c r="C3582" s="42" t="s">
        <v>7374</v>
      </c>
    </row>
    <row r="3583" spans="1:3">
      <c r="A3583" s="42" t="s">
        <v>246</v>
      </c>
      <c r="B3583" s="42" t="s">
        <v>7375</v>
      </c>
      <c r="C3583" s="42" t="s">
        <v>7376</v>
      </c>
    </row>
    <row r="3584" spans="1:3">
      <c r="A3584" s="42" t="s">
        <v>246</v>
      </c>
      <c r="B3584" s="42" t="s">
        <v>7377</v>
      </c>
      <c r="C3584" s="42" t="s">
        <v>7378</v>
      </c>
    </row>
    <row r="3585" spans="1:3">
      <c r="A3585" s="42" t="s">
        <v>246</v>
      </c>
      <c r="B3585" s="42" t="s">
        <v>7379</v>
      </c>
      <c r="C3585" s="42" t="s">
        <v>7380</v>
      </c>
    </row>
    <row r="3586" spans="1:3">
      <c r="A3586" s="42" t="s">
        <v>246</v>
      </c>
      <c r="B3586" s="42" t="s">
        <v>7381</v>
      </c>
      <c r="C3586" s="42" t="s">
        <v>7382</v>
      </c>
    </row>
    <row r="3587" spans="1:3">
      <c r="A3587" s="42" t="s">
        <v>246</v>
      </c>
      <c r="B3587" s="42" t="s">
        <v>7383</v>
      </c>
      <c r="C3587" s="42" t="s">
        <v>7384</v>
      </c>
    </row>
    <row r="3588" spans="1:3">
      <c r="A3588" s="42" t="s">
        <v>246</v>
      </c>
      <c r="B3588" s="42" t="s">
        <v>7385</v>
      </c>
      <c r="C3588" s="42" t="s">
        <v>7386</v>
      </c>
    </row>
    <row r="3589" spans="1:3">
      <c r="A3589" s="42" t="s">
        <v>246</v>
      </c>
      <c r="B3589" s="42" t="s">
        <v>7387</v>
      </c>
      <c r="C3589" s="42" t="s">
        <v>7388</v>
      </c>
    </row>
    <row r="3590" spans="1:3">
      <c r="A3590" s="42" t="s">
        <v>246</v>
      </c>
      <c r="B3590" s="42" t="s">
        <v>7389</v>
      </c>
      <c r="C3590" s="42" t="s">
        <v>7390</v>
      </c>
    </row>
    <row r="3591" spans="1:3">
      <c r="A3591" s="42" t="s">
        <v>246</v>
      </c>
      <c r="B3591" s="42" t="s">
        <v>7391</v>
      </c>
      <c r="C3591" s="42" t="s">
        <v>7392</v>
      </c>
    </row>
    <row r="3592" spans="1:3">
      <c r="A3592" s="42" t="s">
        <v>246</v>
      </c>
      <c r="B3592" s="42" t="s">
        <v>7393</v>
      </c>
      <c r="C3592" s="42" t="s">
        <v>7394</v>
      </c>
    </row>
    <row r="3593" spans="1:3">
      <c r="A3593" s="42" t="s">
        <v>246</v>
      </c>
      <c r="B3593" s="42" t="s">
        <v>7395</v>
      </c>
      <c r="C3593" s="42" t="s">
        <v>7396</v>
      </c>
    </row>
    <row r="3594" spans="1:3">
      <c r="A3594" s="42" t="s">
        <v>246</v>
      </c>
      <c r="B3594" s="42" t="s">
        <v>7397</v>
      </c>
      <c r="C3594" s="42" t="s">
        <v>7398</v>
      </c>
    </row>
    <row r="3595" spans="1:3">
      <c r="A3595" s="42" t="s">
        <v>246</v>
      </c>
      <c r="B3595" s="42" t="s">
        <v>7399</v>
      </c>
      <c r="C3595" s="42" t="s">
        <v>7400</v>
      </c>
    </row>
    <row r="3596" spans="1:3">
      <c r="A3596" s="42" t="s">
        <v>246</v>
      </c>
      <c r="B3596" s="42" t="s">
        <v>7401</v>
      </c>
      <c r="C3596" s="42" t="s">
        <v>7402</v>
      </c>
    </row>
    <row r="3597" spans="1:3">
      <c r="A3597" s="42" t="s">
        <v>246</v>
      </c>
      <c r="B3597" s="42" t="s">
        <v>7403</v>
      </c>
      <c r="C3597" s="42" t="s">
        <v>7404</v>
      </c>
    </row>
    <row r="3598" spans="1:3">
      <c r="A3598" s="42" t="s">
        <v>246</v>
      </c>
      <c r="B3598" s="42" t="s">
        <v>7405</v>
      </c>
      <c r="C3598" s="42" t="s">
        <v>7406</v>
      </c>
    </row>
    <row r="3599" spans="1:3">
      <c r="A3599" s="42" t="s">
        <v>246</v>
      </c>
      <c r="B3599" s="42" t="s">
        <v>7407</v>
      </c>
      <c r="C3599" s="42" t="s">
        <v>7408</v>
      </c>
    </row>
    <row r="3600" spans="1:3">
      <c r="A3600" s="42" t="s">
        <v>246</v>
      </c>
      <c r="B3600" s="42" t="s">
        <v>7409</v>
      </c>
      <c r="C3600" s="42" t="s">
        <v>7410</v>
      </c>
    </row>
    <row r="3601" spans="1:3">
      <c r="A3601" s="42" t="s">
        <v>246</v>
      </c>
      <c r="B3601" s="42" t="s">
        <v>7411</v>
      </c>
      <c r="C3601" s="42" t="s">
        <v>7412</v>
      </c>
    </row>
    <row r="3602" spans="1:3">
      <c r="A3602" s="42" t="s">
        <v>246</v>
      </c>
      <c r="B3602" s="42" t="s">
        <v>7413</v>
      </c>
      <c r="C3602" s="42" t="s">
        <v>7414</v>
      </c>
    </row>
    <row r="3603" spans="1:3">
      <c r="A3603" s="42" t="s">
        <v>246</v>
      </c>
      <c r="B3603" s="42" t="s">
        <v>7415</v>
      </c>
      <c r="C3603" s="42" t="s">
        <v>7416</v>
      </c>
    </row>
    <row r="3604" spans="1:3">
      <c r="A3604" s="42" t="s">
        <v>246</v>
      </c>
      <c r="B3604" s="42" t="s">
        <v>7417</v>
      </c>
      <c r="C3604" s="42" t="s">
        <v>7418</v>
      </c>
    </row>
    <row r="3605" spans="1:3">
      <c r="A3605" s="42" t="s">
        <v>246</v>
      </c>
      <c r="B3605" s="42" t="s">
        <v>7419</v>
      </c>
      <c r="C3605" s="42" t="s">
        <v>7420</v>
      </c>
    </row>
    <row r="3606" spans="1:3">
      <c r="A3606" s="42" t="s">
        <v>246</v>
      </c>
      <c r="B3606" s="42" t="s">
        <v>7421</v>
      </c>
      <c r="C3606" s="42" t="s">
        <v>7422</v>
      </c>
    </row>
    <row r="3607" spans="1:3">
      <c r="A3607" s="42" t="s">
        <v>246</v>
      </c>
      <c r="B3607" s="42" t="s">
        <v>7423</v>
      </c>
      <c r="C3607" s="42" t="s">
        <v>7424</v>
      </c>
    </row>
    <row r="3608" spans="1:3">
      <c r="A3608" s="42" t="s">
        <v>246</v>
      </c>
      <c r="B3608" s="42" t="s">
        <v>7425</v>
      </c>
      <c r="C3608" s="42" t="s">
        <v>7426</v>
      </c>
    </row>
    <row r="3609" spans="1:3">
      <c r="A3609" s="42" t="s">
        <v>246</v>
      </c>
      <c r="B3609" s="42" t="s">
        <v>7427</v>
      </c>
      <c r="C3609" s="42" t="s">
        <v>7428</v>
      </c>
    </row>
    <row r="3610" spans="1:3">
      <c r="A3610" s="42" t="s">
        <v>246</v>
      </c>
      <c r="B3610" s="42" t="s">
        <v>7429</v>
      </c>
      <c r="C3610" s="42" t="s">
        <v>7430</v>
      </c>
    </row>
    <row r="3611" spans="1:3">
      <c r="A3611" s="42" t="s">
        <v>246</v>
      </c>
      <c r="B3611" s="42" t="s">
        <v>7431</v>
      </c>
      <c r="C3611" s="42" t="s">
        <v>7432</v>
      </c>
    </row>
    <row r="3612" spans="1:3">
      <c r="A3612" s="42" t="s">
        <v>246</v>
      </c>
      <c r="B3612" s="42" t="s">
        <v>7433</v>
      </c>
      <c r="C3612" s="42" t="s">
        <v>7434</v>
      </c>
    </row>
    <row r="3613" spans="1:3">
      <c r="A3613" s="42" t="s">
        <v>246</v>
      </c>
      <c r="B3613" s="42" t="s">
        <v>7435</v>
      </c>
      <c r="C3613" s="42" t="s">
        <v>7436</v>
      </c>
    </row>
    <row r="3614" spans="1:3">
      <c r="A3614" s="42" t="s">
        <v>246</v>
      </c>
      <c r="B3614" s="42" t="s">
        <v>7437</v>
      </c>
      <c r="C3614" s="42" t="s">
        <v>7438</v>
      </c>
    </row>
    <row r="3615" spans="1:3">
      <c r="A3615" s="42" t="s">
        <v>246</v>
      </c>
      <c r="B3615" s="42" t="s">
        <v>7439</v>
      </c>
      <c r="C3615" s="42" t="s">
        <v>7440</v>
      </c>
    </row>
    <row r="3616" spans="1:3">
      <c r="A3616" s="42" t="s">
        <v>246</v>
      </c>
      <c r="B3616" s="42" t="s">
        <v>7441</v>
      </c>
      <c r="C3616" s="42" t="s">
        <v>7442</v>
      </c>
    </row>
    <row r="3617" spans="1:3">
      <c r="A3617" s="42" t="s">
        <v>246</v>
      </c>
      <c r="B3617" s="42" t="s">
        <v>7443</v>
      </c>
      <c r="C3617" s="42" t="s">
        <v>7444</v>
      </c>
    </row>
    <row r="3618" spans="1:3">
      <c r="A3618" s="42" t="s">
        <v>246</v>
      </c>
      <c r="B3618" s="42" t="s">
        <v>7445</v>
      </c>
      <c r="C3618" s="42" t="s">
        <v>7446</v>
      </c>
    </row>
    <row r="3619" spans="1:3">
      <c r="A3619" s="42" t="s">
        <v>246</v>
      </c>
      <c r="B3619" s="42" t="s">
        <v>7447</v>
      </c>
      <c r="C3619" s="42" t="s">
        <v>7448</v>
      </c>
    </row>
    <row r="3620" spans="1:3">
      <c r="A3620" s="42" t="s">
        <v>246</v>
      </c>
      <c r="B3620" s="42" t="s">
        <v>7449</v>
      </c>
      <c r="C3620" s="42" t="s">
        <v>7450</v>
      </c>
    </row>
    <row r="3621" spans="1:3">
      <c r="A3621" s="42" t="s">
        <v>246</v>
      </c>
      <c r="B3621" s="42" t="s">
        <v>7451</v>
      </c>
      <c r="C3621" s="42" t="s">
        <v>7452</v>
      </c>
    </row>
    <row r="3622" spans="1:3">
      <c r="A3622" s="42" t="s">
        <v>246</v>
      </c>
      <c r="B3622" s="42" t="s">
        <v>7453</v>
      </c>
      <c r="C3622" s="42" t="s">
        <v>7454</v>
      </c>
    </row>
    <row r="3623" spans="1:3">
      <c r="A3623" s="42" t="s">
        <v>246</v>
      </c>
      <c r="B3623" s="42" t="s">
        <v>7455</v>
      </c>
      <c r="C3623" s="42" t="s">
        <v>7456</v>
      </c>
    </row>
    <row r="3624" spans="1:3">
      <c r="A3624" s="42" t="s">
        <v>246</v>
      </c>
      <c r="B3624" s="42" t="s">
        <v>7457</v>
      </c>
      <c r="C3624" s="42" t="s">
        <v>7458</v>
      </c>
    </row>
    <row r="3625" spans="1:3">
      <c r="A3625" s="42" t="s">
        <v>246</v>
      </c>
      <c r="B3625" s="42" t="s">
        <v>7459</v>
      </c>
      <c r="C3625" s="42" t="s">
        <v>7460</v>
      </c>
    </row>
    <row r="3626" spans="1:3">
      <c r="A3626" s="42" t="s">
        <v>246</v>
      </c>
      <c r="B3626" s="42" t="s">
        <v>7461</v>
      </c>
      <c r="C3626" s="42" t="s">
        <v>7462</v>
      </c>
    </row>
    <row r="3627" spans="1:3">
      <c r="A3627" s="42" t="s">
        <v>246</v>
      </c>
      <c r="B3627" s="42" t="s">
        <v>7463</v>
      </c>
      <c r="C3627" s="42" t="s">
        <v>7464</v>
      </c>
    </row>
    <row r="3628" spans="1:3">
      <c r="A3628" s="42" t="s">
        <v>246</v>
      </c>
      <c r="B3628" s="42" t="s">
        <v>7465</v>
      </c>
      <c r="C3628" s="42" t="s">
        <v>7466</v>
      </c>
    </row>
    <row r="3629" spans="1:3">
      <c r="A3629" s="42" t="s">
        <v>246</v>
      </c>
      <c r="B3629" s="42" t="s">
        <v>7467</v>
      </c>
      <c r="C3629" s="42" t="s">
        <v>7468</v>
      </c>
    </row>
    <row r="3630" spans="1:3">
      <c r="A3630" s="42" t="s">
        <v>246</v>
      </c>
      <c r="B3630" s="42" t="s">
        <v>7469</v>
      </c>
      <c r="C3630" s="42" t="s">
        <v>7470</v>
      </c>
    </row>
    <row r="3631" spans="1:3">
      <c r="A3631" s="42" t="s">
        <v>246</v>
      </c>
      <c r="B3631" s="42" t="s">
        <v>7471</v>
      </c>
      <c r="C3631" s="42" t="s">
        <v>7472</v>
      </c>
    </row>
    <row r="3632" spans="1:3">
      <c r="A3632" s="42" t="s">
        <v>246</v>
      </c>
      <c r="B3632" s="42" t="s">
        <v>7473</v>
      </c>
      <c r="C3632" s="42" t="s">
        <v>7474</v>
      </c>
    </row>
    <row r="3633" spans="1:3">
      <c r="A3633" s="42" t="s">
        <v>246</v>
      </c>
      <c r="B3633" s="42" t="s">
        <v>7475</v>
      </c>
      <c r="C3633" s="42" t="s">
        <v>7476</v>
      </c>
    </row>
    <row r="3634" spans="1:3">
      <c r="A3634" s="42" t="s">
        <v>246</v>
      </c>
      <c r="B3634" s="42" t="s">
        <v>7477</v>
      </c>
      <c r="C3634" s="42" t="s">
        <v>7478</v>
      </c>
    </row>
    <row r="3635" spans="1:3">
      <c r="A3635" s="42" t="s">
        <v>246</v>
      </c>
      <c r="B3635" s="42" t="s">
        <v>7479</v>
      </c>
      <c r="C3635" s="42" t="s">
        <v>7480</v>
      </c>
    </row>
    <row r="3636" spans="1:3">
      <c r="A3636" s="42" t="s">
        <v>246</v>
      </c>
      <c r="B3636" s="42" t="s">
        <v>7481</v>
      </c>
      <c r="C3636" s="42" t="s">
        <v>7482</v>
      </c>
    </row>
    <row r="3637" spans="1:3">
      <c r="A3637" s="42" t="s">
        <v>246</v>
      </c>
      <c r="B3637" s="42" t="s">
        <v>7483</v>
      </c>
      <c r="C3637" s="42" t="s">
        <v>7484</v>
      </c>
    </row>
    <row r="3638" spans="1:3">
      <c r="A3638" s="42" t="s">
        <v>246</v>
      </c>
      <c r="B3638" s="42" t="s">
        <v>7485</v>
      </c>
      <c r="C3638" s="42" t="s">
        <v>7486</v>
      </c>
    </row>
    <row r="3639" spans="1:3">
      <c r="A3639" s="42" t="s">
        <v>246</v>
      </c>
      <c r="B3639" s="42" t="s">
        <v>7487</v>
      </c>
      <c r="C3639" s="42" t="s">
        <v>7488</v>
      </c>
    </row>
    <row r="3640" spans="1:3">
      <c r="A3640" s="42" t="s">
        <v>246</v>
      </c>
      <c r="B3640" s="42" t="s">
        <v>7489</v>
      </c>
      <c r="C3640" s="42" t="s">
        <v>7490</v>
      </c>
    </row>
    <row r="3641" spans="1:3">
      <c r="A3641" s="42" t="s">
        <v>246</v>
      </c>
      <c r="B3641" s="42" t="s">
        <v>7491</v>
      </c>
      <c r="C3641" s="42" t="s">
        <v>7492</v>
      </c>
    </row>
    <row r="3642" spans="1:3">
      <c r="A3642" s="42" t="s">
        <v>246</v>
      </c>
      <c r="B3642" s="42" t="s">
        <v>7493</v>
      </c>
      <c r="C3642" s="42" t="s">
        <v>7494</v>
      </c>
    </row>
    <row r="3643" spans="1:3">
      <c r="A3643" s="42" t="s">
        <v>246</v>
      </c>
      <c r="B3643" s="42" t="s">
        <v>7495</v>
      </c>
      <c r="C3643" s="42" t="s">
        <v>7496</v>
      </c>
    </row>
    <row r="3644" spans="1:3">
      <c r="A3644" s="42" t="s">
        <v>246</v>
      </c>
      <c r="B3644" s="42" t="s">
        <v>7497</v>
      </c>
      <c r="C3644" s="42" t="s">
        <v>7498</v>
      </c>
    </row>
    <row r="3645" spans="1:3">
      <c r="A3645" s="42" t="s">
        <v>246</v>
      </c>
      <c r="B3645" s="42" t="s">
        <v>7499</v>
      </c>
      <c r="C3645" s="42" t="s">
        <v>7500</v>
      </c>
    </row>
    <row r="3646" spans="1:3">
      <c r="A3646" s="42" t="s">
        <v>246</v>
      </c>
      <c r="B3646" s="42" t="s">
        <v>7501</v>
      </c>
      <c r="C3646" s="42" t="s">
        <v>7502</v>
      </c>
    </row>
    <row r="3647" spans="1:3">
      <c r="A3647" s="42" t="s">
        <v>246</v>
      </c>
      <c r="B3647" s="42" t="s">
        <v>7503</v>
      </c>
      <c r="C3647" s="42" t="s">
        <v>7504</v>
      </c>
    </row>
    <row r="3648" spans="1:3">
      <c r="A3648" s="42" t="s">
        <v>246</v>
      </c>
      <c r="B3648" s="42" t="s">
        <v>7505</v>
      </c>
      <c r="C3648" s="42" t="s">
        <v>7506</v>
      </c>
    </row>
    <row r="3649" spans="1:3">
      <c r="A3649" s="42" t="s">
        <v>246</v>
      </c>
      <c r="B3649" s="42" t="s">
        <v>7507</v>
      </c>
      <c r="C3649" s="42" t="s">
        <v>7508</v>
      </c>
    </row>
    <row r="3650" spans="1:3">
      <c r="A3650" s="42" t="s">
        <v>246</v>
      </c>
      <c r="B3650" s="42" t="s">
        <v>7509</v>
      </c>
      <c r="C3650" s="42" t="s">
        <v>7510</v>
      </c>
    </row>
    <row r="3651" spans="1:3">
      <c r="A3651" s="42" t="s">
        <v>246</v>
      </c>
      <c r="B3651" s="42" t="s">
        <v>7511</v>
      </c>
      <c r="C3651" s="42" t="s">
        <v>7512</v>
      </c>
    </row>
    <row r="3652" spans="1:3">
      <c r="A3652" s="42" t="s">
        <v>246</v>
      </c>
      <c r="B3652" s="42" t="s">
        <v>7513</v>
      </c>
      <c r="C3652" s="42" t="s">
        <v>7514</v>
      </c>
    </row>
    <row r="3653" spans="1:3">
      <c r="A3653" s="42" t="s">
        <v>246</v>
      </c>
      <c r="B3653" s="42" t="s">
        <v>7515</v>
      </c>
      <c r="C3653" s="42" t="s">
        <v>7516</v>
      </c>
    </row>
    <row r="3654" spans="1:3">
      <c r="A3654" s="42" t="s">
        <v>246</v>
      </c>
      <c r="B3654" s="42" t="s">
        <v>7517</v>
      </c>
      <c r="C3654" s="42" t="s">
        <v>7518</v>
      </c>
    </row>
    <row r="3655" spans="1:3">
      <c r="A3655" s="42" t="s">
        <v>246</v>
      </c>
      <c r="B3655" s="42" t="s">
        <v>7519</v>
      </c>
      <c r="C3655" s="42" t="s">
        <v>7520</v>
      </c>
    </row>
    <row r="3656" spans="1:3">
      <c r="A3656" s="42" t="s">
        <v>246</v>
      </c>
      <c r="B3656" s="42" t="s">
        <v>7521</v>
      </c>
      <c r="C3656" s="42" t="s">
        <v>7522</v>
      </c>
    </row>
    <row r="3657" spans="1:3">
      <c r="A3657" s="42" t="s">
        <v>246</v>
      </c>
      <c r="B3657" s="42" t="s">
        <v>7523</v>
      </c>
      <c r="C3657" s="42" t="s">
        <v>7524</v>
      </c>
    </row>
    <row r="3658" spans="1:3">
      <c r="A3658" s="42" t="s">
        <v>246</v>
      </c>
      <c r="B3658" s="42" t="s">
        <v>7525</v>
      </c>
      <c r="C3658" s="42" t="s">
        <v>7526</v>
      </c>
    </row>
    <row r="3659" spans="1:3">
      <c r="A3659" s="42" t="s">
        <v>246</v>
      </c>
      <c r="B3659" s="42" t="s">
        <v>7527</v>
      </c>
      <c r="C3659" s="42" t="s">
        <v>7528</v>
      </c>
    </row>
    <row r="3660" spans="1:3">
      <c r="A3660" s="42" t="s">
        <v>246</v>
      </c>
      <c r="B3660" s="42" t="s">
        <v>7529</v>
      </c>
      <c r="C3660" s="42" t="s">
        <v>7530</v>
      </c>
    </row>
    <row r="3661" spans="1:3">
      <c r="A3661" s="42" t="s">
        <v>246</v>
      </c>
      <c r="B3661" s="42" t="s">
        <v>7531</v>
      </c>
      <c r="C3661" s="42" t="s">
        <v>7532</v>
      </c>
    </row>
    <row r="3662" spans="1:3">
      <c r="A3662" s="42" t="s">
        <v>246</v>
      </c>
      <c r="B3662" s="42" t="s">
        <v>7533</v>
      </c>
      <c r="C3662" s="42" t="s">
        <v>7534</v>
      </c>
    </row>
    <row r="3663" spans="1:3">
      <c r="A3663" s="42" t="s">
        <v>246</v>
      </c>
      <c r="B3663" s="42" t="s">
        <v>7535</v>
      </c>
      <c r="C3663" s="42" t="s">
        <v>7536</v>
      </c>
    </row>
    <row r="3664" spans="1:3">
      <c r="A3664" s="42" t="s">
        <v>246</v>
      </c>
      <c r="B3664" s="42" t="s">
        <v>7537</v>
      </c>
      <c r="C3664" s="42" t="s">
        <v>7538</v>
      </c>
    </row>
    <row r="3665" spans="1:3">
      <c r="A3665" s="42" t="s">
        <v>246</v>
      </c>
      <c r="B3665" s="42" t="s">
        <v>7539</v>
      </c>
      <c r="C3665" s="42" t="s">
        <v>7540</v>
      </c>
    </row>
    <row r="3666" spans="1:3">
      <c r="A3666" s="42" t="s">
        <v>246</v>
      </c>
      <c r="B3666" s="42" t="s">
        <v>7541</v>
      </c>
      <c r="C3666" s="42" t="s">
        <v>7542</v>
      </c>
    </row>
    <row r="3667" spans="1:3">
      <c r="A3667" s="42" t="s">
        <v>246</v>
      </c>
      <c r="B3667" s="42" t="s">
        <v>7543</v>
      </c>
      <c r="C3667" s="42" t="s">
        <v>7544</v>
      </c>
    </row>
    <row r="3668" spans="1:3">
      <c r="A3668" s="42" t="s">
        <v>246</v>
      </c>
      <c r="B3668" s="42" t="s">
        <v>7545</v>
      </c>
      <c r="C3668" s="42" t="s">
        <v>7546</v>
      </c>
    </row>
    <row r="3669" spans="1:3">
      <c r="A3669" s="42" t="s">
        <v>246</v>
      </c>
      <c r="B3669" s="42" t="s">
        <v>7547</v>
      </c>
      <c r="C3669" s="42" t="s">
        <v>7548</v>
      </c>
    </row>
    <row r="3670" spans="1:3">
      <c r="A3670" s="42" t="s">
        <v>246</v>
      </c>
      <c r="B3670" s="42" t="s">
        <v>7549</v>
      </c>
      <c r="C3670" s="42" t="s">
        <v>7550</v>
      </c>
    </row>
    <row r="3671" spans="1:3">
      <c r="A3671" s="42" t="s">
        <v>246</v>
      </c>
      <c r="B3671" s="42" t="s">
        <v>7551</v>
      </c>
      <c r="C3671" s="42" t="s">
        <v>7552</v>
      </c>
    </row>
    <row r="3672" spans="1:3">
      <c r="A3672" s="42" t="s">
        <v>246</v>
      </c>
      <c r="B3672" s="42" t="s">
        <v>7553</v>
      </c>
      <c r="C3672" s="42" t="s">
        <v>7554</v>
      </c>
    </row>
    <row r="3673" spans="1:3">
      <c r="A3673" s="42" t="s">
        <v>246</v>
      </c>
      <c r="B3673" s="42" t="s">
        <v>7555</v>
      </c>
      <c r="C3673" s="42" t="s">
        <v>7556</v>
      </c>
    </row>
    <row r="3674" spans="1:3">
      <c r="A3674" s="42" t="s">
        <v>246</v>
      </c>
      <c r="B3674" s="42" t="s">
        <v>7557</v>
      </c>
      <c r="C3674" s="42" t="s">
        <v>7558</v>
      </c>
    </row>
    <row r="3675" spans="1:3">
      <c r="A3675" s="42" t="s">
        <v>246</v>
      </c>
      <c r="B3675" s="42" t="s">
        <v>7559</v>
      </c>
      <c r="C3675" s="42" t="s">
        <v>7560</v>
      </c>
    </row>
    <row r="3676" spans="1:3">
      <c r="A3676" s="42" t="s">
        <v>246</v>
      </c>
      <c r="B3676" s="42" t="s">
        <v>7561</v>
      </c>
      <c r="C3676" s="42" t="s">
        <v>7562</v>
      </c>
    </row>
    <row r="3677" spans="1:3">
      <c r="A3677" s="42" t="s">
        <v>246</v>
      </c>
      <c r="B3677" s="42" t="s">
        <v>7563</v>
      </c>
      <c r="C3677" s="42" t="s">
        <v>7564</v>
      </c>
    </row>
    <row r="3678" spans="1:3">
      <c r="A3678" s="42" t="s">
        <v>246</v>
      </c>
      <c r="B3678" s="42" t="s">
        <v>7565</v>
      </c>
      <c r="C3678" s="42" t="s">
        <v>7566</v>
      </c>
    </row>
    <row r="3679" spans="1:3">
      <c r="A3679" s="42" t="s">
        <v>246</v>
      </c>
      <c r="B3679" s="42" t="s">
        <v>7567</v>
      </c>
      <c r="C3679" s="42" t="s">
        <v>7568</v>
      </c>
    </row>
    <row r="3680" spans="1:3">
      <c r="A3680" s="42" t="s">
        <v>246</v>
      </c>
      <c r="B3680" s="42" t="s">
        <v>7569</v>
      </c>
      <c r="C3680" s="42" t="s">
        <v>7570</v>
      </c>
    </row>
    <row r="3681" spans="1:3">
      <c r="A3681" s="42" t="s">
        <v>246</v>
      </c>
      <c r="B3681" s="42" t="s">
        <v>7571</v>
      </c>
      <c r="C3681" s="42" t="s">
        <v>7572</v>
      </c>
    </row>
    <row r="3682" spans="1:3">
      <c r="A3682" s="42" t="s">
        <v>246</v>
      </c>
      <c r="B3682" s="42" t="s">
        <v>7573</v>
      </c>
      <c r="C3682" s="42" t="s">
        <v>7574</v>
      </c>
    </row>
    <row r="3683" spans="1:3">
      <c r="A3683" s="42" t="s">
        <v>246</v>
      </c>
      <c r="B3683" s="42" t="s">
        <v>7575</v>
      </c>
      <c r="C3683" s="42" t="s">
        <v>7576</v>
      </c>
    </row>
    <row r="3684" spans="1:3">
      <c r="A3684" s="42" t="s">
        <v>246</v>
      </c>
      <c r="B3684" s="42" t="s">
        <v>7577</v>
      </c>
      <c r="C3684" s="42" t="s">
        <v>7578</v>
      </c>
    </row>
    <row r="3685" spans="1:3">
      <c r="A3685" s="42" t="s">
        <v>246</v>
      </c>
      <c r="B3685" s="42" t="s">
        <v>7579</v>
      </c>
      <c r="C3685" s="42" t="s">
        <v>7580</v>
      </c>
    </row>
    <row r="3686" spans="1:3">
      <c r="A3686" s="42" t="s">
        <v>246</v>
      </c>
      <c r="B3686" s="42" t="s">
        <v>7581</v>
      </c>
      <c r="C3686" s="42" t="s">
        <v>7582</v>
      </c>
    </row>
    <row r="3687" spans="1:3">
      <c r="A3687" s="42" t="s">
        <v>246</v>
      </c>
      <c r="B3687" s="42" t="s">
        <v>7583</v>
      </c>
      <c r="C3687" s="42" t="s">
        <v>7584</v>
      </c>
    </row>
    <row r="3688" spans="1:3">
      <c r="A3688" s="42" t="s">
        <v>246</v>
      </c>
      <c r="B3688" s="42" t="s">
        <v>7585</v>
      </c>
      <c r="C3688" s="42" t="s">
        <v>7586</v>
      </c>
    </row>
    <row r="3689" spans="1:3">
      <c r="A3689" s="42" t="s">
        <v>246</v>
      </c>
      <c r="B3689" s="42" t="s">
        <v>7587</v>
      </c>
      <c r="C3689" s="42" t="s">
        <v>7588</v>
      </c>
    </row>
    <row r="3690" spans="1:3">
      <c r="A3690" s="42" t="s">
        <v>246</v>
      </c>
      <c r="B3690" s="42" t="s">
        <v>7589</v>
      </c>
      <c r="C3690" s="42" t="s">
        <v>7590</v>
      </c>
    </row>
    <row r="3691" spans="1:3">
      <c r="A3691" s="42" t="s">
        <v>246</v>
      </c>
      <c r="B3691" s="42" t="s">
        <v>7591</v>
      </c>
      <c r="C3691" s="42" t="s">
        <v>7592</v>
      </c>
    </row>
    <row r="3692" spans="1:3">
      <c r="A3692" s="42" t="s">
        <v>246</v>
      </c>
      <c r="B3692" s="42" t="s">
        <v>7593</v>
      </c>
      <c r="C3692" s="42" t="s">
        <v>7594</v>
      </c>
    </row>
    <row r="3693" spans="1:3">
      <c r="A3693" s="42" t="s">
        <v>246</v>
      </c>
      <c r="B3693" s="42" t="s">
        <v>7595</v>
      </c>
      <c r="C3693" s="42" t="s">
        <v>7596</v>
      </c>
    </row>
    <row r="3694" spans="1:3">
      <c r="A3694" s="42" t="s">
        <v>246</v>
      </c>
      <c r="B3694" s="42" t="s">
        <v>7597</v>
      </c>
      <c r="C3694" s="42" t="s">
        <v>7598</v>
      </c>
    </row>
    <row r="3695" spans="1:3">
      <c r="A3695" s="42" t="s">
        <v>246</v>
      </c>
      <c r="B3695" s="42" t="s">
        <v>7599</v>
      </c>
      <c r="C3695" s="42" t="s">
        <v>7600</v>
      </c>
    </row>
    <row r="3696" spans="1:3">
      <c r="A3696" s="42" t="s">
        <v>246</v>
      </c>
      <c r="B3696" s="42" t="s">
        <v>7601</v>
      </c>
      <c r="C3696" s="42" t="s">
        <v>7602</v>
      </c>
    </row>
    <row r="3697" spans="1:3">
      <c r="A3697" s="42" t="s">
        <v>246</v>
      </c>
      <c r="B3697" s="42" t="s">
        <v>7603</v>
      </c>
      <c r="C3697" s="42" t="s">
        <v>7604</v>
      </c>
    </row>
    <row r="3698" spans="1:3">
      <c r="A3698" s="42" t="s">
        <v>246</v>
      </c>
      <c r="B3698" s="42" t="s">
        <v>7605</v>
      </c>
      <c r="C3698" s="42" t="s">
        <v>7606</v>
      </c>
    </row>
    <row r="3699" spans="1:3">
      <c r="A3699" s="42" t="s">
        <v>246</v>
      </c>
      <c r="B3699" s="42" t="s">
        <v>7607</v>
      </c>
      <c r="C3699" s="42" t="s">
        <v>7608</v>
      </c>
    </row>
    <row r="3700" spans="1:3">
      <c r="A3700" s="42" t="s">
        <v>246</v>
      </c>
      <c r="B3700" s="42" t="s">
        <v>7609</v>
      </c>
      <c r="C3700" s="42" t="s">
        <v>7610</v>
      </c>
    </row>
    <row r="3701" spans="1:3">
      <c r="A3701" s="42" t="s">
        <v>246</v>
      </c>
      <c r="B3701" s="42" t="s">
        <v>7611</v>
      </c>
      <c r="C3701" s="42" t="s">
        <v>7612</v>
      </c>
    </row>
    <row r="3702" spans="1:3">
      <c r="A3702" s="42" t="s">
        <v>246</v>
      </c>
      <c r="B3702" s="42" t="s">
        <v>7613</v>
      </c>
      <c r="C3702" s="42" t="s">
        <v>7614</v>
      </c>
    </row>
    <row r="3703" spans="1:3">
      <c r="A3703" s="42" t="s">
        <v>246</v>
      </c>
      <c r="B3703" s="42" t="s">
        <v>7615</v>
      </c>
      <c r="C3703" s="42" t="s">
        <v>7616</v>
      </c>
    </row>
    <row r="3704" spans="1:3">
      <c r="A3704" s="42" t="s">
        <v>246</v>
      </c>
      <c r="B3704" s="42" t="s">
        <v>7617</v>
      </c>
      <c r="C3704" s="42" t="s">
        <v>7618</v>
      </c>
    </row>
    <row r="3705" spans="1:3">
      <c r="A3705" s="42" t="s">
        <v>246</v>
      </c>
      <c r="B3705" s="42" t="s">
        <v>7619</v>
      </c>
      <c r="C3705" s="42" t="s">
        <v>7620</v>
      </c>
    </row>
    <row r="3706" spans="1:3">
      <c r="A3706" s="42" t="s">
        <v>246</v>
      </c>
      <c r="B3706" s="42" t="s">
        <v>7621</v>
      </c>
      <c r="C3706" s="42" t="s">
        <v>7622</v>
      </c>
    </row>
    <row r="3707" spans="1:3">
      <c r="A3707" s="42" t="s">
        <v>246</v>
      </c>
      <c r="B3707" s="42" t="s">
        <v>7623</v>
      </c>
      <c r="C3707" s="42" t="s">
        <v>7624</v>
      </c>
    </row>
    <row r="3708" spans="1:3">
      <c r="A3708" s="42" t="s">
        <v>246</v>
      </c>
      <c r="B3708" s="42" t="s">
        <v>7625</v>
      </c>
      <c r="C3708" s="42" t="s">
        <v>7626</v>
      </c>
    </row>
    <row r="3709" spans="1:3">
      <c r="A3709" s="42" t="s">
        <v>246</v>
      </c>
      <c r="B3709" s="42" t="s">
        <v>7627</v>
      </c>
      <c r="C3709" s="42" t="s">
        <v>7628</v>
      </c>
    </row>
    <row r="3710" spans="1:3">
      <c r="A3710" s="42" t="s">
        <v>246</v>
      </c>
      <c r="B3710" s="42" t="s">
        <v>7629</v>
      </c>
      <c r="C3710" s="42" t="s">
        <v>7630</v>
      </c>
    </row>
    <row r="3711" spans="1:3">
      <c r="A3711" s="42" t="s">
        <v>246</v>
      </c>
      <c r="B3711" s="42" t="s">
        <v>7631</v>
      </c>
      <c r="C3711" s="42" t="s">
        <v>7632</v>
      </c>
    </row>
    <row r="3712" spans="1:3">
      <c r="A3712" s="42" t="s">
        <v>246</v>
      </c>
      <c r="B3712" s="42" t="s">
        <v>7633</v>
      </c>
      <c r="C3712" s="42" t="s">
        <v>7634</v>
      </c>
    </row>
    <row r="3713" spans="1:3">
      <c r="A3713" s="42" t="s">
        <v>246</v>
      </c>
      <c r="B3713" s="42" t="s">
        <v>7635</v>
      </c>
      <c r="C3713" s="42" t="s">
        <v>7636</v>
      </c>
    </row>
    <row r="3714" spans="1:3">
      <c r="A3714" s="42" t="s">
        <v>246</v>
      </c>
      <c r="B3714" s="42" t="s">
        <v>7637</v>
      </c>
      <c r="C3714" s="42" t="s">
        <v>7638</v>
      </c>
    </row>
    <row r="3715" spans="1:3">
      <c r="A3715" s="42" t="s">
        <v>246</v>
      </c>
      <c r="B3715" s="42" t="s">
        <v>7639</v>
      </c>
      <c r="C3715" s="42" t="s">
        <v>7640</v>
      </c>
    </row>
    <row r="3716" spans="1:3">
      <c r="A3716" s="42" t="s">
        <v>246</v>
      </c>
      <c r="B3716" s="42" t="s">
        <v>7641</v>
      </c>
      <c r="C3716" s="42" t="s">
        <v>7642</v>
      </c>
    </row>
    <row r="3717" spans="1:3">
      <c r="A3717" s="42" t="s">
        <v>246</v>
      </c>
      <c r="B3717" s="42" t="s">
        <v>7643</v>
      </c>
      <c r="C3717" s="42" t="s">
        <v>7644</v>
      </c>
    </row>
    <row r="3718" spans="1:3">
      <c r="A3718" s="42" t="s">
        <v>246</v>
      </c>
      <c r="B3718" s="42" t="s">
        <v>7645</v>
      </c>
      <c r="C3718" s="42" t="s">
        <v>7646</v>
      </c>
    </row>
    <row r="3719" spans="1:3">
      <c r="A3719" s="42" t="s">
        <v>246</v>
      </c>
      <c r="B3719" s="42" t="s">
        <v>7647</v>
      </c>
      <c r="C3719" s="42" t="s">
        <v>7648</v>
      </c>
    </row>
    <row r="3720" spans="1:3">
      <c r="A3720" s="42" t="s">
        <v>246</v>
      </c>
      <c r="B3720" s="42" t="s">
        <v>7649</v>
      </c>
      <c r="C3720" s="42" t="s">
        <v>7650</v>
      </c>
    </row>
    <row r="3721" spans="1:3">
      <c r="A3721" s="42" t="s">
        <v>246</v>
      </c>
      <c r="B3721" s="42" t="s">
        <v>7651</v>
      </c>
      <c r="C3721" s="42" t="s">
        <v>7652</v>
      </c>
    </row>
    <row r="3722" spans="1:3">
      <c r="A3722" s="42" t="s">
        <v>246</v>
      </c>
      <c r="B3722" s="42" t="s">
        <v>7653</v>
      </c>
      <c r="C3722" s="42" t="s">
        <v>7654</v>
      </c>
    </row>
    <row r="3723" spans="1:3">
      <c r="A3723" s="42" t="s">
        <v>246</v>
      </c>
      <c r="B3723" s="42" t="s">
        <v>7655</v>
      </c>
      <c r="C3723" s="42" t="s">
        <v>7656</v>
      </c>
    </row>
    <row r="3724" spans="1:3">
      <c r="A3724" s="42" t="s">
        <v>246</v>
      </c>
      <c r="B3724" s="42" t="s">
        <v>7657</v>
      </c>
      <c r="C3724" s="42" t="s">
        <v>7658</v>
      </c>
    </row>
    <row r="3725" spans="1:3">
      <c r="A3725" s="42" t="s">
        <v>246</v>
      </c>
      <c r="B3725" s="42" t="s">
        <v>7659</v>
      </c>
      <c r="C3725" s="42" t="s">
        <v>7660</v>
      </c>
    </row>
    <row r="3726" spans="1:3">
      <c r="A3726" s="42" t="s">
        <v>246</v>
      </c>
      <c r="B3726" s="42" t="s">
        <v>7661</v>
      </c>
      <c r="C3726" s="42" t="s">
        <v>7662</v>
      </c>
    </row>
    <row r="3727" spans="1:3">
      <c r="A3727" s="42" t="s">
        <v>246</v>
      </c>
      <c r="B3727" s="42" t="s">
        <v>7663</v>
      </c>
      <c r="C3727" s="42" t="s">
        <v>7664</v>
      </c>
    </row>
    <row r="3728" spans="1:3">
      <c r="A3728" s="42" t="s">
        <v>246</v>
      </c>
      <c r="B3728" s="42" t="s">
        <v>7665</v>
      </c>
      <c r="C3728" s="42" t="s">
        <v>7666</v>
      </c>
    </row>
    <row r="3729" spans="1:3">
      <c r="A3729" s="42" t="s">
        <v>246</v>
      </c>
      <c r="B3729" s="42" t="s">
        <v>7667</v>
      </c>
      <c r="C3729" s="42" t="s">
        <v>7668</v>
      </c>
    </row>
    <row r="3730" spans="1:3">
      <c r="A3730" s="42" t="s">
        <v>246</v>
      </c>
      <c r="B3730" s="42" t="s">
        <v>7669</v>
      </c>
      <c r="C3730" s="42" t="s">
        <v>7670</v>
      </c>
    </row>
    <row r="3731" spans="1:3">
      <c r="A3731" s="42" t="s">
        <v>246</v>
      </c>
      <c r="B3731" s="42" t="s">
        <v>7671</v>
      </c>
      <c r="C3731" s="42" t="s">
        <v>7672</v>
      </c>
    </row>
    <row r="3732" spans="1:3">
      <c r="A3732" s="42" t="s">
        <v>246</v>
      </c>
      <c r="B3732" s="42" t="s">
        <v>7673</v>
      </c>
      <c r="C3732" s="42" t="s">
        <v>7674</v>
      </c>
    </row>
    <row r="3733" spans="1:3">
      <c r="A3733" s="42" t="s">
        <v>246</v>
      </c>
      <c r="B3733" s="42" t="s">
        <v>7675</v>
      </c>
      <c r="C3733" s="42" t="s">
        <v>7676</v>
      </c>
    </row>
    <row r="3734" spans="1:3">
      <c r="A3734" s="42" t="s">
        <v>246</v>
      </c>
      <c r="B3734" s="42" t="s">
        <v>7677</v>
      </c>
      <c r="C3734" s="42" t="s">
        <v>7678</v>
      </c>
    </row>
    <row r="3735" spans="1:3">
      <c r="A3735" s="42" t="s">
        <v>246</v>
      </c>
      <c r="B3735" s="42" t="s">
        <v>7679</v>
      </c>
      <c r="C3735" s="42" t="s">
        <v>7680</v>
      </c>
    </row>
    <row r="3736" spans="1:3">
      <c r="A3736" s="42" t="s">
        <v>246</v>
      </c>
      <c r="B3736" s="42" t="s">
        <v>7681</v>
      </c>
      <c r="C3736" s="42" t="s">
        <v>7682</v>
      </c>
    </row>
    <row r="3737" spans="1:3">
      <c r="A3737" s="42" t="s">
        <v>246</v>
      </c>
      <c r="B3737" s="42" t="s">
        <v>7683</v>
      </c>
      <c r="C3737" s="42" t="s">
        <v>7684</v>
      </c>
    </row>
    <row r="3738" spans="1:3">
      <c r="A3738" s="42" t="s">
        <v>246</v>
      </c>
      <c r="B3738" s="42" t="s">
        <v>7685</v>
      </c>
      <c r="C3738" s="42" t="s">
        <v>7686</v>
      </c>
    </row>
    <row r="3739" spans="1:3">
      <c r="A3739" s="42" t="s">
        <v>246</v>
      </c>
      <c r="B3739" s="42" t="s">
        <v>7687</v>
      </c>
      <c r="C3739" s="42" t="s">
        <v>7688</v>
      </c>
    </row>
    <row r="3740" spans="1:3">
      <c r="A3740" s="42" t="s">
        <v>246</v>
      </c>
      <c r="B3740" s="42" t="s">
        <v>7689</v>
      </c>
      <c r="C3740" s="42" t="s">
        <v>7690</v>
      </c>
    </row>
    <row r="3741" spans="1:3">
      <c r="A3741" s="42" t="s">
        <v>246</v>
      </c>
      <c r="B3741" s="42" t="s">
        <v>7691</v>
      </c>
      <c r="C3741" s="42" t="s">
        <v>7692</v>
      </c>
    </row>
    <row r="3742" spans="1:3">
      <c r="A3742" s="42" t="s">
        <v>246</v>
      </c>
      <c r="B3742" s="42" t="s">
        <v>7693</v>
      </c>
      <c r="C3742" s="42" t="s">
        <v>7694</v>
      </c>
    </row>
    <row r="3743" spans="1:3">
      <c r="A3743" s="42" t="s">
        <v>246</v>
      </c>
      <c r="B3743" s="42" t="s">
        <v>7695</v>
      </c>
      <c r="C3743" s="42" t="s">
        <v>7696</v>
      </c>
    </row>
    <row r="3744" spans="1:3">
      <c r="A3744" s="42" t="s">
        <v>246</v>
      </c>
      <c r="B3744" s="42" t="s">
        <v>7697</v>
      </c>
      <c r="C3744" s="42" t="s">
        <v>7698</v>
      </c>
    </row>
    <row r="3745" spans="1:3">
      <c r="A3745" s="42" t="s">
        <v>246</v>
      </c>
      <c r="B3745" s="42" t="s">
        <v>7699</v>
      </c>
      <c r="C3745" s="42" t="s">
        <v>7700</v>
      </c>
    </row>
    <row r="3746" spans="1:3">
      <c r="A3746" s="42" t="s">
        <v>246</v>
      </c>
      <c r="B3746" s="42" t="s">
        <v>7701</v>
      </c>
      <c r="C3746" s="42" t="s">
        <v>7702</v>
      </c>
    </row>
    <row r="3747" spans="1:3">
      <c r="A3747" s="42" t="s">
        <v>246</v>
      </c>
      <c r="B3747" s="42" t="s">
        <v>7703</v>
      </c>
      <c r="C3747" s="42" t="s">
        <v>7704</v>
      </c>
    </row>
    <row r="3748" spans="1:3">
      <c r="A3748" s="42" t="s">
        <v>246</v>
      </c>
      <c r="B3748" s="42" t="s">
        <v>7705</v>
      </c>
      <c r="C3748" s="42" t="s">
        <v>7706</v>
      </c>
    </row>
    <row r="3749" spans="1:3">
      <c r="A3749" s="42" t="s">
        <v>246</v>
      </c>
      <c r="B3749" s="42" t="s">
        <v>7707</v>
      </c>
      <c r="C3749" s="42" t="s">
        <v>7708</v>
      </c>
    </row>
    <row r="3750" spans="1:3">
      <c r="A3750" s="42" t="s">
        <v>246</v>
      </c>
      <c r="B3750" s="42" t="s">
        <v>7709</v>
      </c>
      <c r="C3750" s="42" t="s">
        <v>7710</v>
      </c>
    </row>
    <row r="3751" spans="1:3">
      <c r="A3751" s="42" t="s">
        <v>246</v>
      </c>
      <c r="B3751" s="42" t="s">
        <v>7711</v>
      </c>
      <c r="C3751" s="42" t="s">
        <v>7712</v>
      </c>
    </row>
    <row r="3752" spans="1:3">
      <c r="A3752" s="42" t="s">
        <v>246</v>
      </c>
      <c r="B3752" s="42" t="s">
        <v>7713</v>
      </c>
      <c r="C3752" s="42" t="s">
        <v>7714</v>
      </c>
    </row>
    <row r="3753" spans="1:3">
      <c r="A3753" s="42" t="s">
        <v>246</v>
      </c>
      <c r="B3753" s="42" t="s">
        <v>7715</v>
      </c>
      <c r="C3753" s="42" t="s">
        <v>7716</v>
      </c>
    </row>
    <row r="3754" spans="1:3">
      <c r="A3754" s="42" t="s">
        <v>246</v>
      </c>
      <c r="B3754" s="42" t="s">
        <v>7717</v>
      </c>
      <c r="C3754" s="42" t="s">
        <v>7718</v>
      </c>
    </row>
    <row r="3755" spans="1:3">
      <c r="A3755" s="42" t="s">
        <v>246</v>
      </c>
      <c r="B3755" s="42" t="s">
        <v>7719</v>
      </c>
      <c r="C3755" s="42" t="s">
        <v>7720</v>
      </c>
    </row>
    <row r="3756" spans="1:3">
      <c r="A3756" s="42" t="s">
        <v>246</v>
      </c>
      <c r="B3756" s="42" t="s">
        <v>7721</v>
      </c>
      <c r="C3756" s="42" t="s">
        <v>7722</v>
      </c>
    </row>
    <row r="3757" spans="1:3">
      <c r="A3757" s="42" t="s">
        <v>246</v>
      </c>
      <c r="B3757" s="42" t="s">
        <v>7723</v>
      </c>
      <c r="C3757" s="42" t="s">
        <v>7724</v>
      </c>
    </row>
    <row r="3758" spans="1:3">
      <c r="A3758" s="42" t="s">
        <v>246</v>
      </c>
      <c r="B3758" s="42" t="s">
        <v>7725</v>
      </c>
      <c r="C3758" s="42" t="s">
        <v>7726</v>
      </c>
    </row>
    <row r="3759" spans="1:3">
      <c r="A3759" s="42" t="s">
        <v>246</v>
      </c>
      <c r="B3759" s="42" t="s">
        <v>7727</v>
      </c>
      <c r="C3759" s="42" t="s">
        <v>7728</v>
      </c>
    </row>
    <row r="3760" spans="1:3">
      <c r="A3760" s="42" t="s">
        <v>246</v>
      </c>
      <c r="B3760" s="42" t="s">
        <v>7729</v>
      </c>
      <c r="C3760" s="42" t="s">
        <v>7730</v>
      </c>
    </row>
    <row r="3761" spans="1:3">
      <c r="A3761" s="42" t="s">
        <v>246</v>
      </c>
      <c r="B3761" s="42" t="s">
        <v>7731</v>
      </c>
      <c r="C3761" s="42" t="s">
        <v>7732</v>
      </c>
    </row>
    <row r="3762" spans="1:3">
      <c r="A3762" s="42" t="s">
        <v>246</v>
      </c>
      <c r="B3762" s="42" t="s">
        <v>7733</v>
      </c>
      <c r="C3762" s="42" t="s">
        <v>7734</v>
      </c>
    </row>
    <row r="3763" spans="1:3">
      <c r="A3763" s="42" t="s">
        <v>246</v>
      </c>
      <c r="B3763" s="42" t="s">
        <v>7735</v>
      </c>
      <c r="C3763" s="42" t="s">
        <v>7736</v>
      </c>
    </row>
    <row r="3764" spans="1:3">
      <c r="A3764" s="42" t="s">
        <v>246</v>
      </c>
      <c r="B3764" s="42" t="s">
        <v>7737</v>
      </c>
      <c r="C3764" s="42" t="s">
        <v>7738</v>
      </c>
    </row>
    <row r="3765" spans="1:3">
      <c r="A3765" s="42" t="s">
        <v>246</v>
      </c>
      <c r="B3765" s="42" t="s">
        <v>7739</v>
      </c>
      <c r="C3765" s="42" t="s">
        <v>7740</v>
      </c>
    </row>
    <row r="3766" spans="1:3">
      <c r="A3766" s="42" t="s">
        <v>246</v>
      </c>
      <c r="B3766" s="42" t="s">
        <v>7741</v>
      </c>
      <c r="C3766" s="42" t="s">
        <v>7742</v>
      </c>
    </row>
    <row r="3767" spans="1:3">
      <c r="A3767" s="42" t="s">
        <v>246</v>
      </c>
      <c r="B3767" s="42" t="s">
        <v>7743</v>
      </c>
      <c r="C3767" s="42" t="s">
        <v>7744</v>
      </c>
    </row>
    <row r="3768" spans="1:3">
      <c r="A3768" s="42" t="s">
        <v>246</v>
      </c>
      <c r="B3768" s="42" t="s">
        <v>7745</v>
      </c>
      <c r="C3768" s="42" t="s">
        <v>7746</v>
      </c>
    </row>
    <row r="3769" spans="1:3">
      <c r="A3769" s="42" t="s">
        <v>246</v>
      </c>
      <c r="B3769" s="42" t="s">
        <v>7747</v>
      </c>
      <c r="C3769" s="42" t="s">
        <v>7748</v>
      </c>
    </row>
    <row r="3770" spans="1:3">
      <c r="A3770" s="42" t="s">
        <v>246</v>
      </c>
      <c r="B3770" s="42" t="s">
        <v>7749</v>
      </c>
      <c r="C3770" s="42" t="s">
        <v>7750</v>
      </c>
    </row>
    <row r="3771" spans="1:3">
      <c r="A3771" s="42" t="s">
        <v>246</v>
      </c>
      <c r="B3771" s="42" t="s">
        <v>7751</v>
      </c>
      <c r="C3771" s="42" t="s">
        <v>7752</v>
      </c>
    </row>
    <row r="3772" spans="1:3">
      <c r="A3772" s="42" t="s">
        <v>246</v>
      </c>
      <c r="B3772" s="42" t="s">
        <v>7753</v>
      </c>
      <c r="C3772" s="42" t="s">
        <v>7754</v>
      </c>
    </row>
    <row r="3773" spans="1:3">
      <c r="A3773" s="42" t="s">
        <v>246</v>
      </c>
      <c r="B3773" s="42" t="s">
        <v>7755</v>
      </c>
      <c r="C3773" s="42" t="s">
        <v>7756</v>
      </c>
    </row>
    <row r="3774" spans="1:3">
      <c r="A3774" s="42" t="s">
        <v>246</v>
      </c>
      <c r="B3774" s="42" t="s">
        <v>7757</v>
      </c>
      <c r="C3774" s="42" t="s">
        <v>7758</v>
      </c>
    </row>
    <row r="3775" spans="1:3">
      <c r="A3775" s="42" t="s">
        <v>246</v>
      </c>
      <c r="B3775" s="42" t="s">
        <v>7759</v>
      </c>
      <c r="C3775" s="42" t="s">
        <v>7760</v>
      </c>
    </row>
    <row r="3776" spans="1:3">
      <c r="A3776" s="42" t="s">
        <v>246</v>
      </c>
      <c r="B3776" s="42" t="s">
        <v>7761</v>
      </c>
      <c r="C3776" s="42" t="s">
        <v>7762</v>
      </c>
    </row>
    <row r="3777" spans="1:3">
      <c r="A3777" s="42" t="s">
        <v>246</v>
      </c>
      <c r="B3777" s="42" t="s">
        <v>7763</v>
      </c>
      <c r="C3777" s="42" t="s">
        <v>7764</v>
      </c>
    </row>
    <row r="3778" spans="1:3">
      <c r="A3778" s="42" t="s">
        <v>246</v>
      </c>
      <c r="B3778" s="42" t="s">
        <v>7765</v>
      </c>
      <c r="C3778" s="42" t="s">
        <v>7766</v>
      </c>
    </row>
    <row r="3779" spans="1:3">
      <c r="A3779" s="42" t="s">
        <v>246</v>
      </c>
      <c r="B3779" s="42" t="s">
        <v>7767</v>
      </c>
      <c r="C3779" s="42" t="s">
        <v>7768</v>
      </c>
    </row>
    <row r="3780" spans="1:3">
      <c r="A3780" s="42" t="s">
        <v>246</v>
      </c>
      <c r="B3780" s="42" t="s">
        <v>7769</v>
      </c>
      <c r="C3780" s="42" t="s">
        <v>7770</v>
      </c>
    </row>
    <row r="3781" spans="1:3">
      <c r="A3781" s="42" t="s">
        <v>246</v>
      </c>
      <c r="B3781" s="42" t="s">
        <v>7771</v>
      </c>
      <c r="C3781" s="42" t="s">
        <v>7772</v>
      </c>
    </row>
    <row r="3782" spans="1:3">
      <c r="A3782" s="42" t="s">
        <v>246</v>
      </c>
      <c r="B3782" s="42" t="s">
        <v>7773</v>
      </c>
      <c r="C3782" s="42" t="s">
        <v>7774</v>
      </c>
    </row>
    <row r="3783" spans="1:3">
      <c r="A3783" s="42" t="s">
        <v>246</v>
      </c>
      <c r="B3783" s="42" t="s">
        <v>7775</v>
      </c>
      <c r="C3783" s="42" t="s">
        <v>7776</v>
      </c>
    </row>
    <row r="3784" spans="1:3">
      <c r="A3784" s="42" t="s">
        <v>246</v>
      </c>
      <c r="B3784" s="42" t="s">
        <v>7777</v>
      </c>
      <c r="C3784" s="42" t="s">
        <v>7778</v>
      </c>
    </row>
    <row r="3785" spans="1:3">
      <c r="A3785" s="42" t="s">
        <v>246</v>
      </c>
      <c r="B3785" s="42" t="s">
        <v>7779</v>
      </c>
      <c r="C3785" s="42" t="s">
        <v>7780</v>
      </c>
    </row>
    <row r="3786" spans="1:3">
      <c r="A3786" s="42" t="s">
        <v>246</v>
      </c>
      <c r="B3786" s="42" t="s">
        <v>7781</v>
      </c>
      <c r="C3786" s="42" t="s">
        <v>7782</v>
      </c>
    </row>
    <row r="3787" spans="1:3">
      <c r="A3787" s="42" t="s">
        <v>246</v>
      </c>
      <c r="B3787" s="42" t="s">
        <v>7783</v>
      </c>
      <c r="C3787" s="42" t="s">
        <v>7784</v>
      </c>
    </row>
    <row r="3788" spans="1:3">
      <c r="A3788" s="42" t="s">
        <v>246</v>
      </c>
      <c r="B3788" s="42" t="s">
        <v>7785</v>
      </c>
      <c r="C3788" s="42" t="s">
        <v>7786</v>
      </c>
    </row>
    <row r="3789" spans="1:3">
      <c r="A3789" s="42" t="s">
        <v>246</v>
      </c>
      <c r="B3789" s="42" t="s">
        <v>7787</v>
      </c>
      <c r="C3789" s="42" t="s">
        <v>7788</v>
      </c>
    </row>
    <row r="3790" spans="1:3">
      <c r="A3790" s="42" t="s">
        <v>246</v>
      </c>
      <c r="B3790" s="42" t="s">
        <v>7789</v>
      </c>
      <c r="C3790" s="42" t="s">
        <v>7790</v>
      </c>
    </row>
    <row r="3791" spans="1:3">
      <c r="A3791" s="42" t="s">
        <v>246</v>
      </c>
      <c r="B3791" s="42" t="s">
        <v>7791</v>
      </c>
      <c r="C3791" s="42" t="s">
        <v>7792</v>
      </c>
    </row>
    <row r="3792" spans="1:3">
      <c r="A3792" s="42" t="s">
        <v>246</v>
      </c>
      <c r="B3792" s="42" t="s">
        <v>7793</v>
      </c>
      <c r="C3792" s="42" t="s">
        <v>7794</v>
      </c>
    </row>
    <row r="3793" spans="1:3">
      <c r="A3793" s="42" t="s">
        <v>246</v>
      </c>
      <c r="B3793" s="42" t="s">
        <v>7795</v>
      </c>
      <c r="C3793" s="42" t="s">
        <v>7796</v>
      </c>
    </row>
    <row r="3794" spans="1:3">
      <c r="A3794" s="42" t="s">
        <v>246</v>
      </c>
      <c r="B3794" s="42" t="s">
        <v>7797</v>
      </c>
      <c r="C3794" s="42" t="s">
        <v>7798</v>
      </c>
    </row>
    <row r="3795" spans="1:3">
      <c r="A3795" s="42" t="s">
        <v>246</v>
      </c>
      <c r="B3795" s="42" t="s">
        <v>7799</v>
      </c>
      <c r="C3795" s="42" t="s">
        <v>7800</v>
      </c>
    </row>
    <row r="3796" spans="1:3">
      <c r="A3796" s="42" t="s">
        <v>246</v>
      </c>
      <c r="B3796" s="42" t="s">
        <v>7801</v>
      </c>
      <c r="C3796" s="42" t="s">
        <v>7802</v>
      </c>
    </row>
    <row r="3797" spans="1:3">
      <c r="A3797" s="42" t="s">
        <v>246</v>
      </c>
      <c r="B3797" s="42" t="s">
        <v>7803</v>
      </c>
      <c r="C3797" s="42" t="s">
        <v>7804</v>
      </c>
    </row>
    <row r="3798" spans="1:3">
      <c r="A3798" s="42" t="s">
        <v>246</v>
      </c>
      <c r="B3798" s="42" t="s">
        <v>7805</v>
      </c>
      <c r="C3798" s="42" t="s">
        <v>7806</v>
      </c>
    </row>
    <row r="3799" spans="1:3">
      <c r="A3799" s="42" t="s">
        <v>246</v>
      </c>
      <c r="B3799" s="42" t="s">
        <v>7807</v>
      </c>
      <c r="C3799" s="42" t="s">
        <v>7808</v>
      </c>
    </row>
    <row r="3800" spans="1:3">
      <c r="A3800" s="42" t="s">
        <v>246</v>
      </c>
      <c r="B3800" s="42" t="s">
        <v>7809</v>
      </c>
      <c r="C3800" s="42" t="s">
        <v>7810</v>
      </c>
    </row>
    <row r="3801" spans="1:3">
      <c r="A3801" s="42" t="s">
        <v>246</v>
      </c>
      <c r="B3801" s="42" t="s">
        <v>7811</v>
      </c>
      <c r="C3801" s="42" t="s">
        <v>7812</v>
      </c>
    </row>
    <row r="3802" spans="1:3">
      <c r="A3802" s="42" t="s">
        <v>246</v>
      </c>
      <c r="B3802" s="42" t="s">
        <v>7813</v>
      </c>
      <c r="C3802" s="42" t="s">
        <v>7814</v>
      </c>
    </row>
    <row r="3803" spans="1:3">
      <c r="A3803" s="42" t="s">
        <v>246</v>
      </c>
      <c r="B3803" s="42" t="s">
        <v>7815</v>
      </c>
      <c r="C3803" s="42" t="s">
        <v>7816</v>
      </c>
    </row>
    <row r="3804" spans="1:3">
      <c r="A3804" s="42" t="s">
        <v>246</v>
      </c>
      <c r="B3804" s="42" t="s">
        <v>7817</v>
      </c>
      <c r="C3804" s="42" t="s">
        <v>7818</v>
      </c>
    </row>
    <row r="3805" spans="1:3">
      <c r="A3805" s="42" t="s">
        <v>246</v>
      </c>
      <c r="B3805" s="42" t="s">
        <v>7819</v>
      </c>
      <c r="C3805" s="42" t="s">
        <v>7820</v>
      </c>
    </row>
    <row r="3806" spans="1:3">
      <c r="A3806" s="42" t="s">
        <v>246</v>
      </c>
      <c r="B3806" s="42" t="s">
        <v>7821</v>
      </c>
      <c r="C3806" s="42" t="s">
        <v>7822</v>
      </c>
    </row>
    <row r="3807" spans="1:3">
      <c r="A3807" s="42" t="s">
        <v>246</v>
      </c>
      <c r="B3807" s="42" t="s">
        <v>7823</v>
      </c>
      <c r="C3807" s="42" t="s">
        <v>7824</v>
      </c>
    </row>
    <row r="3808" spans="1:3">
      <c r="A3808" s="42" t="s">
        <v>246</v>
      </c>
      <c r="B3808" s="42" t="s">
        <v>7825</v>
      </c>
      <c r="C3808" s="42" t="s">
        <v>7826</v>
      </c>
    </row>
    <row r="3809" spans="1:3">
      <c r="A3809" s="42" t="s">
        <v>246</v>
      </c>
      <c r="B3809" s="42" t="s">
        <v>7827</v>
      </c>
      <c r="C3809" s="42" t="s">
        <v>7828</v>
      </c>
    </row>
    <row r="3810" spans="1:3">
      <c r="A3810" s="42" t="s">
        <v>246</v>
      </c>
      <c r="B3810" s="42" t="s">
        <v>7829</v>
      </c>
      <c r="C3810" s="42" t="s">
        <v>7830</v>
      </c>
    </row>
    <row r="3811" spans="1:3">
      <c r="A3811" s="42" t="s">
        <v>246</v>
      </c>
      <c r="B3811" s="42" t="s">
        <v>7831</v>
      </c>
      <c r="C3811" s="42" t="s">
        <v>7832</v>
      </c>
    </row>
    <row r="3812" spans="1:3">
      <c r="A3812" s="42" t="s">
        <v>246</v>
      </c>
      <c r="B3812" s="42" t="s">
        <v>7833</v>
      </c>
      <c r="C3812" s="42" t="s">
        <v>7834</v>
      </c>
    </row>
    <row r="3813" spans="1:3">
      <c r="A3813" s="42" t="s">
        <v>246</v>
      </c>
      <c r="B3813" s="42" t="s">
        <v>7835</v>
      </c>
      <c r="C3813" s="42" t="s">
        <v>7836</v>
      </c>
    </row>
    <row r="3814" spans="1:3">
      <c r="A3814" s="42" t="s">
        <v>246</v>
      </c>
      <c r="B3814" s="42" t="s">
        <v>7837</v>
      </c>
      <c r="C3814" s="42" t="s">
        <v>7838</v>
      </c>
    </row>
    <row r="3815" spans="1:3">
      <c r="A3815" s="42" t="s">
        <v>246</v>
      </c>
      <c r="B3815" s="42" t="s">
        <v>7839</v>
      </c>
      <c r="C3815" s="42" t="s">
        <v>7840</v>
      </c>
    </row>
    <row r="3816" spans="1:3">
      <c r="A3816" s="42" t="s">
        <v>246</v>
      </c>
      <c r="B3816" s="42" t="s">
        <v>7841</v>
      </c>
      <c r="C3816" s="42" t="s">
        <v>7842</v>
      </c>
    </row>
    <row r="3817" spans="1:3">
      <c r="A3817" s="42" t="s">
        <v>246</v>
      </c>
      <c r="B3817" s="42" t="s">
        <v>7843</v>
      </c>
      <c r="C3817" s="42" t="s">
        <v>7844</v>
      </c>
    </row>
    <row r="3818" spans="1:3">
      <c r="A3818" s="42" t="s">
        <v>246</v>
      </c>
      <c r="B3818" s="42" t="s">
        <v>7845</v>
      </c>
      <c r="C3818" s="42" t="s">
        <v>7846</v>
      </c>
    </row>
    <row r="3819" spans="1:3">
      <c r="A3819" s="42" t="s">
        <v>246</v>
      </c>
      <c r="B3819" s="42" t="s">
        <v>7847</v>
      </c>
      <c r="C3819" s="42" t="s">
        <v>7848</v>
      </c>
    </row>
    <row r="3820" spans="1:3">
      <c r="A3820" s="42" t="s">
        <v>246</v>
      </c>
      <c r="B3820" s="42" t="s">
        <v>7849</v>
      </c>
      <c r="C3820" s="42" t="s">
        <v>7850</v>
      </c>
    </row>
    <row r="3821" spans="1:3">
      <c r="A3821" s="42" t="s">
        <v>246</v>
      </c>
      <c r="B3821" s="42" t="s">
        <v>7851</v>
      </c>
      <c r="C3821" s="42" t="s">
        <v>7852</v>
      </c>
    </row>
    <row r="3822" spans="1:3">
      <c r="A3822" s="42" t="s">
        <v>246</v>
      </c>
      <c r="B3822" s="42" t="s">
        <v>7853</v>
      </c>
      <c r="C3822" s="42" t="s">
        <v>7854</v>
      </c>
    </row>
    <row r="3823" spans="1:3">
      <c r="A3823" s="42" t="s">
        <v>246</v>
      </c>
      <c r="B3823" s="42" t="s">
        <v>7855</v>
      </c>
      <c r="C3823" s="42" t="s">
        <v>7856</v>
      </c>
    </row>
    <row r="3824" spans="1:3">
      <c r="A3824" s="42" t="s">
        <v>246</v>
      </c>
      <c r="B3824" s="42" t="s">
        <v>7857</v>
      </c>
      <c r="C3824" s="42" t="s">
        <v>7858</v>
      </c>
    </row>
    <row r="3825" spans="1:3">
      <c r="A3825" s="42" t="s">
        <v>246</v>
      </c>
      <c r="B3825" s="42" t="s">
        <v>7859</v>
      </c>
      <c r="C3825" s="42" t="s">
        <v>7860</v>
      </c>
    </row>
    <row r="3826" spans="1:3">
      <c r="A3826" s="42" t="s">
        <v>246</v>
      </c>
      <c r="B3826" s="42" t="s">
        <v>7861</v>
      </c>
      <c r="C3826" s="42" t="s">
        <v>7862</v>
      </c>
    </row>
    <row r="3827" spans="1:3">
      <c r="A3827" s="42" t="s">
        <v>246</v>
      </c>
      <c r="B3827" s="42" t="s">
        <v>7863</v>
      </c>
      <c r="C3827" s="42" t="s">
        <v>7864</v>
      </c>
    </row>
    <row r="3828" spans="1:3">
      <c r="A3828" s="42" t="s">
        <v>246</v>
      </c>
      <c r="B3828" s="42" t="s">
        <v>7865</v>
      </c>
      <c r="C3828" s="42" t="s">
        <v>7866</v>
      </c>
    </row>
    <row r="3829" spans="1:3">
      <c r="A3829" s="42" t="s">
        <v>246</v>
      </c>
      <c r="B3829" s="42" t="s">
        <v>7867</v>
      </c>
      <c r="C3829" s="42" t="s">
        <v>7868</v>
      </c>
    </row>
    <row r="3830" spans="1:3">
      <c r="A3830" s="42" t="s">
        <v>246</v>
      </c>
      <c r="B3830" s="42" t="s">
        <v>7869</v>
      </c>
      <c r="C3830" s="42" t="s">
        <v>7870</v>
      </c>
    </row>
    <row r="3831" spans="1:3">
      <c r="A3831" s="42" t="s">
        <v>246</v>
      </c>
      <c r="B3831" s="42" t="s">
        <v>7871</v>
      </c>
      <c r="C3831" s="42" t="s">
        <v>7872</v>
      </c>
    </row>
    <row r="3832" spans="1:3">
      <c r="A3832" s="42" t="s">
        <v>246</v>
      </c>
      <c r="B3832" s="42" t="s">
        <v>7873</v>
      </c>
      <c r="C3832" s="42" t="s">
        <v>7874</v>
      </c>
    </row>
    <row r="3833" spans="1:3">
      <c r="A3833" s="42" t="s">
        <v>246</v>
      </c>
      <c r="B3833" s="42" t="s">
        <v>7875</v>
      </c>
      <c r="C3833" s="42" t="s">
        <v>7876</v>
      </c>
    </row>
    <row r="3834" spans="1:3">
      <c r="A3834" s="42" t="s">
        <v>246</v>
      </c>
      <c r="B3834" s="42" t="s">
        <v>7877</v>
      </c>
      <c r="C3834" s="42" t="s">
        <v>7878</v>
      </c>
    </row>
    <row r="3835" spans="1:3">
      <c r="A3835" s="42" t="s">
        <v>246</v>
      </c>
      <c r="B3835" s="42" t="s">
        <v>7879</v>
      </c>
      <c r="C3835" s="42" t="s">
        <v>7880</v>
      </c>
    </row>
    <row r="3836" spans="1:3">
      <c r="A3836" s="42" t="s">
        <v>246</v>
      </c>
      <c r="B3836" s="42" t="s">
        <v>7881</v>
      </c>
      <c r="C3836" s="42" t="s">
        <v>7882</v>
      </c>
    </row>
    <row r="3837" spans="1:3">
      <c r="A3837" s="42" t="s">
        <v>246</v>
      </c>
      <c r="B3837" s="42" t="s">
        <v>7883</v>
      </c>
      <c r="C3837" s="42" t="s">
        <v>7884</v>
      </c>
    </row>
    <row r="3838" spans="1:3">
      <c r="A3838" s="42" t="s">
        <v>246</v>
      </c>
      <c r="B3838" s="42" t="s">
        <v>7885</v>
      </c>
      <c r="C3838" s="42" t="s">
        <v>7886</v>
      </c>
    </row>
    <row r="3839" spans="1:3">
      <c r="A3839" s="42" t="s">
        <v>246</v>
      </c>
      <c r="B3839" s="42" t="s">
        <v>7887</v>
      </c>
      <c r="C3839" s="42" t="s">
        <v>7888</v>
      </c>
    </row>
    <row r="3840" spans="1:3">
      <c r="A3840" s="42" t="s">
        <v>246</v>
      </c>
      <c r="B3840" s="42" t="s">
        <v>7889</v>
      </c>
      <c r="C3840" s="42" t="s">
        <v>7890</v>
      </c>
    </row>
    <row r="3841" spans="1:3">
      <c r="A3841" s="42" t="s">
        <v>246</v>
      </c>
      <c r="B3841" s="42" t="s">
        <v>7891</v>
      </c>
      <c r="C3841" s="42" t="s">
        <v>7892</v>
      </c>
    </row>
    <row r="3842" spans="1:3">
      <c r="A3842" s="42" t="s">
        <v>246</v>
      </c>
      <c r="B3842" s="42" t="s">
        <v>7893</v>
      </c>
      <c r="C3842" s="42" t="s">
        <v>7894</v>
      </c>
    </row>
    <row r="3843" spans="1:3">
      <c r="A3843" s="42" t="s">
        <v>246</v>
      </c>
      <c r="B3843" s="42" t="s">
        <v>7895</v>
      </c>
      <c r="C3843" s="42" t="s">
        <v>7896</v>
      </c>
    </row>
    <row r="3844" spans="1:3">
      <c r="A3844" s="42" t="s">
        <v>246</v>
      </c>
      <c r="B3844" s="42" t="s">
        <v>7897</v>
      </c>
      <c r="C3844" s="42" t="s">
        <v>7898</v>
      </c>
    </row>
    <row r="3845" spans="1:3">
      <c r="A3845" s="42" t="s">
        <v>246</v>
      </c>
      <c r="B3845" s="42" t="s">
        <v>7899</v>
      </c>
      <c r="C3845" s="42" t="s">
        <v>7900</v>
      </c>
    </row>
    <row r="3846" spans="1:3">
      <c r="A3846" s="42" t="s">
        <v>246</v>
      </c>
      <c r="B3846" s="42" t="s">
        <v>7901</v>
      </c>
      <c r="C3846" s="42" t="s">
        <v>7902</v>
      </c>
    </row>
    <row r="3847" spans="1:3">
      <c r="A3847" s="42" t="s">
        <v>246</v>
      </c>
      <c r="B3847" s="42" t="s">
        <v>7903</v>
      </c>
      <c r="C3847" s="42" t="s">
        <v>7904</v>
      </c>
    </row>
    <row r="3848" spans="1:3">
      <c r="A3848" s="42" t="s">
        <v>246</v>
      </c>
      <c r="B3848" s="42" t="s">
        <v>7905</v>
      </c>
      <c r="C3848" s="42" t="s">
        <v>7906</v>
      </c>
    </row>
    <row r="3849" spans="1:3">
      <c r="A3849" s="42" t="s">
        <v>246</v>
      </c>
      <c r="B3849" s="42" t="s">
        <v>7907</v>
      </c>
      <c r="C3849" s="42" t="s">
        <v>7908</v>
      </c>
    </row>
    <row r="3850" spans="1:3">
      <c r="A3850" s="42" t="s">
        <v>246</v>
      </c>
      <c r="B3850" s="42" t="s">
        <v>7909</v>
      </c>
      <c r="C3850" s="42" t="s">
        <v>7910</v>
      </c>
    </row>
    <row r="3851" spans="1:3">
      <c r="A3851" s="42" t="s">
        <v>246</v>
      </c>
      <c r="B3851" s="42" t="s">
        <v>7911</v>
      </c>
      <c r="C3851" s="42" t="s">
        <v>7912</v>
      </c>
    </row>
    <row r="3852" spans="1:3">
      <c r="A3852" s="42" t="s">
        <v>246</v>
      </c>
      <c r="B3852" s="42" t="s">
        <v>7913</v>
      </c>
      <c r="C3852" s="42" t="s">
        <v>7914</v>
      </c>
    </row>
    <row r="3853" spans="1:3">
      <c r="A3853" s="42" t="s">
        <v>246</v>
      </c>
      <c r="B3853" s="42" t="s">
        <v>7915</v>
      </c>
      <c r="C3853" s="42" t="s">
        <v>7916</v>
      </c>
    </row>
    <row r="3854" spans="1:3">
      <c r="A3854" s="42" t="s">
        <v>246</v>
      </c>
      <c r="B3854" s="42" t="s">
        <v>7917</v>
      </c>
      <c r="C3854" s="42" t="s">
        <v>7918</v>
      </c>
    </row>
    <row r="3855" spans="1:3">
      <c r="A3855" s="42" t="s">
        <v>246</v>
      </c>
      <c r="B3855" s="42" t="s">
        <v>7919</v>
      </c>
      <c r="C3855" s="42" t="s">
        <v>7920</v>
      </c>
    </row>
    <row r="3856" spans="1:3">
      <c r="A3856" s="42" t="s">
        <v>246</v>
      </c>
      <c r="B3856" s="42" t="s">
        <v>7921</v>
      </c>
      <c r="C3856" s="42" t="s">
        <v>7922</v>
      </c>
    </row>
    <row r="3857" spans="1:3">
      <c r="A3857" s="42" t="s">
        <v>246</v>
      </c>
      <c r="B3857" s="42" t="s">
        <v>7923</v>
      </c>
      <c r="C3857" s="42" t="s">
        <v>7924</v>
      </c>
    </row>
    <row r="3858" spans="1:3">
      <c r="A3858" s="42" t="s">
        <v>246</v>
      </c>
      <c r="B3858" s="42" t="s">
        <v>7925</v>
      </c>
      <c r="C3858" s="42" t="s">
        <v>7926</v>
      </c>
    </row>
    <row r="3859" spans="1:3">
      <c r="A3859" s="42" t="s">
        <v>246</v>
      </c>
      <c r="B3859" s="42" t="s">
        <v>7927</v>
      </c>
      <c r="C3859" s="42" t="s">
        <v>7928</v>
      </c>
    </row>
    <row r="3860" spans="1:3">
      <c r="A3860" s="42" t="s">
        <v>246</v>
      </c>
      <c r="B3860" s="42" t="s">
        <v>7929</v>
      </c>
      <c r="C3860" s="42" t="s">
        <v>7930</v>
      </c>
    </row>
    <row r="3861" spans="1:3">
      <c r="A3861" s="42" t="s">
        <v>246</v>
      </c>
      <c r="B3861" s="42" t="s">
        <v>7931</v>
      </c>
      <c r="C3861" s="42" t="s">
        <v>7932</v>
      </c>
    </row>
    <row r="3862" spans="1:3">
      <c r="A3862" s="42" t="s">
        <v>246</v>
      </c>
      <c r="B3862" s="42" t="s">
        <v>7933</v>
      </c>
      <c r="C3862" s="42" t="s">
        <v>7934</v>
      </c>
    </row>
    <row r="3863" spans="1:3">
      <c r="A3863" s="42" t="s">
        <v>246</v>
      </c>
      <c r="B3863" s="42" t="s">
        <v>7935</v>
      </c>
      <c r="C3863" s="42" t="s">
        <v>7936</v>
      </c>
    </row>
    <row r="3864" spans="1:3">
      <c r="A3864" s="42" t="s">
        <v>246</v>
      </c>
      <c r="B3864" s="42" t="s">
        <v>7937</v>
      </c>
      <c r="C3864" s="42" t="s">
        <v>7938</v>
      </c>
    </row>
    <row r="3865" spans="1:3">
      <c r="A3865" s="42" t="s">
        <v>246</v>
      </c>
      <c r="B3865" s="42" t="s">
        <v>7939</v>
      </c>
      <c r="C3865" s="42" t="s">
        <v>7940</v>
      </c>
    </row>
    <row r="3866" spans="1:3">
      <c r="A3866" s="42" t="s">
        <v>246</v>
      </c>
      <c r="B3866" s="42" t="s">
        <v>7941</v>
      </c>
      <c r="C3866" s="42" t="s">
        <v>7942</v>
      </c>
    </row>
    <row r="3867" spans="1:3">
      <c r="A3867" s="42" t="s">
        <v>246</v>
      </c>
      <c r="B3867" s="42" t="s">
        <v>7943</v>
      </c>
      <c r="C3867" s="42" t="s">
        <v>7944</v>
      </c>
    </row>
    <row r="3868" spans="1:3">
      <c r="A3868" s="42" t="s">
        <v>246</v>
      </c>
      <c r="B3868" s="42" t="s">
        <v>7945</v>
      </c>
      <c r="C3868" s="42" t="s">
        <v>7946</v>
      </c>
    </row>
    <row r="3869" spans="1:3">
      <c r="A3869" s="42" t="s">
        <v>246</v>
      </c>
      <c r="B3869" s="42" t="s">
        <v>7947</v>
      </c>
      <c r="C3869" s="42" t="s">
        <v>7948</v>
      </c>
    </row>
    <row r="3870" spans="1:3">
      <c r="A3870" s="42" t="s">
        <v>246</v>
      </c>
      <c r="B3870" s="42" t="s">
        <v>7949</v>
      </c>
      <c r="C3870" s="42" t="s">
        <v>7950</v>
      </c>
    </row>
    <row r="3871" spans="1:3">
      <c r="A3871" s="42" t="s">
        <v>246</v>
      </c>
      <c r="B3871" s="42" t="s">
        <v>7951</v>
      </c>
      <c r="C3871" s="42" t="s">
        <v>7952</v>
      </c>
    </row>
    <row r="3872" spans="1:3">
      <c r="A3872" s="42" t="s">
        <v>246</v>
      </c>
      <c r="B3872" s="42" t="s">
        <v>7953</v>
      </c>
      <c r="C3872" s="42" t="s">
        <v>7954</v>
      </c>
    </row>
    <row r="3873" spans="1:3">
      <c r="A3873" s="42" t="s">
        <v>246</v>
      </c>
      <c r="B3873" s="42" t="s">
        <v>7955</v>
      </c>
      <c r="C3873" s="42" t="s">
        <v>7956</v>
      </c>
    </row>
    <row r="3874" spans="1:3">
      <c r="A3874" s="42" t="s">
        <v>246</v>
      </c>
      <c r="B3874" s="42" t="s">
        <v>7957</v>
      </c>
      <c r="C3874" s="42" t="s">
        <v>7958</v>
      </c>
    </row>
    <row r="3875" spans="1:3">
      <c r="A3875" s="42" t="s">
        <v>246</v>
      </c>
      <c r="B3875" s="42" t="s">
        <v>7959</v>
      </c>
      <c r="C3875" s="42" t="s">
        <v>7960</v>
      </c>
    </row>
    <row r="3876" spans="1:3">
      <c r="A3876" s="42" t="s">
        <v>246</v>
      </c>
      <c r="B3876" s="42" t="s">
        <v>7961</v>
      </c>
      <c r="C3876" s="42" t="s">
        <v>7962</v>
      </c>
    </row>
    <row r="3877" spans="1:3">
      <c r="A3877" s="42" t="s">
        <v>246</v>
      </c>
      <c r="B3877" s="42" t="s">
        <v>7963</v>
      </c>
      <c r="C3877" s="42" t="s">
        <v>7964</v>
      </c>
    </row>
    <row r="3878" spans="1:3">
      <c r="A3878" s="42" t="s">
        <v>246</v>
      </c>
      <c r="B3878" s="42" t="s">
        <v>7965</v>
      </c>
      <c r="C3878" s="42" t="s">
        <v>7966</v>
      </c>
    </row>
    <row r="3879" spans="1:3">
      <c r="A3879" s="42" t="s">
        <v>246</v>
      </c>
      <c r="B3879" s="42" t="s">
        <v>7967</v>
      </c>
      <c r="C3879" s="42" t="s">
        <v>7968</v>
      </c>
    </row>
    <row r="3880" spans="1:3">
      <c r="A3880" s="42" t="s">
        <v>246</v>
      </c>
      <c r="B3880" s="42" t="s">
        <v>7969</v>
      </c>
      <c r="C3880" s="42" t="s">
        <v>7970</v>
      </c>
    </row>
    <row r="3881" spans="1:3">
      <c r="A3881" s="42" t="s">
        <v>246</v>
      </c>
      <c r="B3881" s="42" t="s">
        <v>7971</v>
      </c>
      <c r="C3881" s="42" t="s">
        <v>7972</v>
      </c>
    </row>
    <row r="3882" spans="1:3">
      <c r="A3882" s="42" t="s">
        <v>246</v>
      </c>
      <c r="B3882" s="42" t="s">
        <v>7973</v>
      </c>
      <c r="C3882" s="42" t="s">
        <v>7974</v>
      </c>
    </row>
    <row r="3883" spans="1:3">
      <c r="A3883" s="42" t="s">
        <v>246</v>
      </c>
      <c r="B3883" s="42" t="s">
        <v>7975</v>
      </c>
      <c r="C3883" s="42" t="s">
        <v>7976</v>
      </c>
    </row>
    <row r="3884" spans="1:3">
      <c r="A3884" s="42" t="s">
        <v>246</v>
      </c>
      <c r="B3884" s="42" t="s">
        <v>7977</v>
      </c>
      <c r="C3884" s="42" t="s">
        <v>7978</v>
      </c>
    </row>
    <row r="3885" spans="1:3">
      <c r="A3885" s="42" t="s">
        <v>246</v>
      </c>
      <c r="B3885" s="42" t="s">
        <v>7979</v>
      </c>
      <c r="C3885" s="42" t="s">
        <v>7980</v>
      </c>
    </row>
    <row r="3886" spans="1:3">
      <c r="A3886" s="42" t="s">
        <v>246</v>
      </c>
      <c r="B3886" s="42" t="s">
        <v>7981</v>
      </c>
      <c r="C3886" s="42" t="s">
        <v>7982</v>
      </c>
    </row>
    <row r="3887" spans="1:3">
      <c r="A3887" s="42" t="s">
        <v>246</v>
      </c>
      <c r="B3887" s="42" t="s">
        <v>7983</v>
      </c>
      <c r="C3887" s="42" t="s">
        <v>7984</v>
      </c>
    </row>
    <row r="3888" spans="1:3">
      <c r="A3888" s="42" t="s">
        <v>246</v>
      </c>
      <c r="B3888" s="42" t="s">
        <v>7985</v>
      </c>
      <c r="C3888" s="42" t="s">
        <v>7986</v>
      </c>
    </row>
    <row r="3889" spans="1:3">
      <c r="A3889" s="42" t="s">
        <v>246</v>
      </c>
      <c r="B3889" s="42" t="s">
        <v>7987</v>
      </c>
      <c r="C3889" s="42" t="s">
        <v>7988</v>
      </c>
    </row>
    <row r="3890" spans="1:3">
      <c r="A3890" s="42" t="s">
        <v>246</v>
      </c>
      <c r="B3890" s="42" t="s">
        <v>7989</v>
      </c>
      <c r="C3890" s="42" t="s">
        <v>7990</v>
      </c>
    </row>
    <row r="3891" spans="1:3">
      <c r="A3891" s="42" t="s">
        <v>246</v>
      </c>
      <c r="B3891" s="42" t="s">
        <v>7991</v>
      </c>
      <c r="C3891" s="42" t="s">
        <v>7992</v>
      </c>
    </row>
    <row r="3892" spans="1:3">
      <c r="A3892" s="42" t="s">
        <v>246</v>
      </c>
      <c r="B3892" s="42" t="s">
        <v>7993</v>
      </c>
      <c r="C3892" s="42" t="s">
        <v>7994</v>
      </c>
    </row>
    <row r="3893" spans="1:3">
      <c r="A3893" s="42" t="s">
        <v>246</v>
      </c>
      <c r="B3893" s="42" t="s">
        <v>7995</v>
      </c>
      <c r="C3893" s="42" t="s">
        <v>7996</v>
      </c>
    </row>
    <row r="3894" spans="1:3">
      <c r="A3894" s="42" t="s">
        <v>246</v>
      </c>
      <c r="B3894" s="42" t="s">
        <v>7997</v>
      </c>
      <c r="C3894" s="42" t="s">
        <v>7998</v>
      </c>
    </row>
    <row r="3895" spans="1:3">
      <c r="A3895" s="42" t="s">
        <v>246</v>
      </c>
      <c r="B3895" s="42" t="s">
        <v>7999</v>
      </c>
      <c r="C3895" s="42" t="s">
        <v>8000</v>
      </c>
    </row>
    <row r="3896" spans="1:3">
      <c r="A3896" s="42" t="s">
        <v>246</v>
      </c>
      <c r="B3896" s="42" t="s">
        <v>8001</v>
      </c>
      <c r="C3896" s="42" t="s">
        <v>8002</v>
      </c>
    </row>
    <row r="3897" spans="1:3">
      <c r="A3897" s="42" t="s">
        <v>246</v>
      </c>
      <c r="B3897" s="42" t="s">
        <v>8003</v>
      </c>
      <c r="C3897" s="42" t="s">
        <v>8004</v>
      </c>
    </row>
    <row r="3898" spans="1:3">
      <c r="A3898" s="42" t="s">
        <v>246</v>
      </c>
      <c r="B3898" s="42" t="s">
        <v>8005</v>
      </c>
      <c r="C3898" s="42" t="s">
        <v>8006</v>
      </c>
    </row>
    <row r="3899" spans="1:3">
      <c r="A3899" s="42" t="s">
        <v>246</v>
      </c>
      <c r="B3899" s="42" t="s">
        <v>8007</v>
      </c>
      <c r="C3899" s="42" t="s">
        <v>8008</v>
      </c>
    </row>
    <row r="3900" spans="1:3">
      <c r="A3900" s="42" t="s">
        <v>246</v>
      </c>
      <c r="B3900" s="42" t="s">
        <v>8009</v>
      </c>
      <c r="C3900" s="42" t="s">
        <v>8010</v>
      </c>
    </row>
    <row r="3901" spans="1:3">
      <c r="A3901" s="42" t="s">
        <v>246</v>
      </c>
      <c r="B3901" s="42" t="s">
        <v>8011</v>
      </c>
      <c r="C3901" s="42" t="s">
        <v>8012</v>
      </c>
    </row>
    <row r="3902" spans="1:3">
      <c r="A3902" s="42" t="s">
        <v>246</v>
      </c>
      <c r="B3902" s="42" t="s">
        <v>8013</v>
      </c>
      <c r="C3902" s="42" t="s">
        <v>8014</v>
      </c>
    </row>
    <row r="3903" spans="1:3">
      <c r="A3903" s="42" t="s">
        <v>246</v>
      </c>
      <c r="B3903" s="42" t="s">
        <v>8015</v>
      </c>
      <c r="C3903" s="42" t="s">
        <v>8016</v>
      </c>
    </row>
    <row r="3904" spans="1:3">
      <c r="A3904" s="42" t="s">
        <v>246</v>
      </c>
      <c r="B3904" s="42" t="s">
        <v>8017</v>
      </c>
      <c r="C3904" s="42" t="s">
        <v>8018</v>
      </c>
    </row>
    <row r="3905" spans="1:3">
      <c r="A3905" s="42" t="s">
        <v>246</v>
      </c>
      <c r="B3905" s="42" t="s">
        <v>8019</v>
      </c>
      <c r="C3905" s="42" t="s">
        <v>8020</v>
      </c>
    </row>
    <row r="3906" spans="1:3">
      <c r="A3906" s="42" t="s">
        <v>246</v>
      </c>
      <c r="B3906" s="42" t="s">
        <v>8021</v>
      </c>
      <c r="C3906" s="42" t="s">
        <v>8022</v>
      </c>
    </row>
    <row r="3907" spans="1:3">
      <c r="A3907" s="42" t="s">
        <v>246</v>
      </c>
      <c r="B3907" s="42" t="s">
        <v>8023</v>
      </c>
      <c r="C3907" s="42" t="s">
        <v>8024</v>
      </c>
    </row>
    <row r="3908" spans="1:3">
      <c r="A3908" s="42" t="s">
        <v>246</v>
      </c>
      <c r="B3908" s="42" t="s">
        <v>8025</v>
      </c>
      <c r="C3908" s="42" t="s">
        <v>8026</v>
      </c>
    </row>
    <row r="3909" spans="1:3">
      <c r="A3909" s="42" t="s">
        <v>246</v>
      </c>
      <c r="B3909" s="42" t="s">
        <v>8027</v>
      </c>
      <c r="C3909" s="42" t="s">
        <v>8028</v>
      </c>
    </row>
    <row r="3910" spans="1:3">
      <c r="A3910" s="42" t="s">
        <v>246</v>
      </c>
      <c r="B3910" s="42" t="s">
        <v>8029</v>
      </c>
      <c r="C3910" s="42" t="s">
        <v>8030</v>
      </c>
    </row>
    <row r="3911" spans="1:3">
      <c r="A3911" s="42" t="s">
        <v>246</v>
      </c>
      <c r="B3911" s="42" t="s">
        <v>8031</v>
      </c>
      <c r="C3911" s="42" t="s">
        <v>8032</v>
      </c>
    </row>
    <row r="3912" spans="1:3">
      <c r="A3912" s="42" t="s">
        <v>246</v>
      </c>
      <c r="B3912" s="42" t="s">
        <v>8033</v>
      </c>
      <c r="C3912" s="42" t="s">
        <v>8034</v>
      </c>
    </row>
    <row r="3913" spans="1:3">
      <c r="A3913" s="42" t="s">
        <v>246</v>
      </c>
      <c r="B3913" s="42" t="s">
        <v>8035</v>
      </c>
      <c r="C3913" s="42" t="s">
        <v>8036</v>
      </c>
    </row>
    <row r="3914" spans="1:3">
      <c r="A3914" s="42" t="s">
        <v>246</v>
      </c>
      <c r="B3914" s="42" t="s">
        <v>8037</v>
      </c>
      <c r="C3914" s="42" t="s">
        <v>8038</v>
      </c>
    </row>
    <row r="3915" spans="1:3">
      <c r="A3915" s="42" t="s">
        <v>246</v>
      </c>
      <c r="B3915" s="42" t="s">
        <v>8039</v>
      </c>
      <c r="C3915" s="42" t="s">
        <v>8040</v>
      </c>
    </row>
    <row r="3916" spans="1:3">
      <c r="A3916" s="42" t="s">
        <v>246</v>
      </c>
      <c r="B3916" s="42" t="s">
        <v>8041</v>
      </c>
      <c r="C3916" s="42" t="s">
        <v>8042</v>
      </c>
    </row>
    <row r="3917" spans="1:3">
      <c r="A3917" s="42" t="s">
        <v>246</v>
      </c>
      <c r="B3917" s="42" t="s">
        <v>8043</v>
      </c>
      <c r="C3917" s="42" t="s">
        <v>8044</v>
      </c>
    </row>
    <row r="3918" spans="1:3">
      <c r="A3918" s="42" t="s">
        <v>246</v>
      </c>
      <c r="B3918" s="42" t="s">
        <v>8045</v>
      </c>
      <c r="C3918" s="42" t="s">
        <v>8046</v>
      </c>
    </row>
    <row r="3919" spans="1:3">
      <c r="A3919" s="42" t="s">
        <v>246</v>
      </c>
      <c r="B3919" s="42" t="s">
        <v>8047</v>
      </c>
      <c r="C3919" s="42" t="s">
        <v>8048</v>
      </c>
    </row>
    <row r="3920" spans="1:3">
      <c r="A3920" s="42" t="s">
        <v>246</v>
      </c>
      <c r="B3920" s="42" t="s">
        <v>8049</v>
      </c>
      <c r="C3920" s="42" t="s">
        <v>8050</v>
      </c>
    </row>
    <row r="3921" spans="1:3">
      <c r="A3921" s="42" t="s">
        <v>246</v>
      </c>
      <c r="B3921" s="42" t="s">
        <v>8051</v>
      </c>
      <c r="C3921" s="42" t="s">
        <v>8052</v>
      </c>
    </row>
    <row r="3922" spans="1:3">
      <c r="A3922" s="42" t="s">
        <v>246</v>
      </c>
      <c r="B3922" s="42" t="s">
        <v>8053</v>
      </c>
      <c r="C3922" s="42" t="s">
        <v>8054</v>
      </c>
    </row>
    <row r="3923" spans="1:3">
      <c r="A3923" s="42" t="s">
        <v>246</v>
      </c>
      <c r="B3923" s="42" t="s">
        <v>8055</v>
      </c>
      <c r="C3923" s="42" t="s">
        <v>8056</v>
      </c>
    </row>
    <row r="3924" spans="1:3">
      <c r="A3924" s="42" t="s">
        <v>246</v>
      </c>
      <c r="B3924" s="42" t="s">
        <v>8057</v>
      </c>
      <c r="C3924" s="42" t="s">
        <v>8058</v>
      </c>
    </row>
    <row r="3925" spans="1:3">
      <c r="A3925" s="42" t="s">
        <v>246</v>
      </c>
      <c r="B3925" s="42" t="s">
        <v>8059</v>
      </c>
      <c r="C3925" s="42" t="s">
        <v>8060</v>
      </c>
    </row>
    <row r="3926" spans="1:3">
      <c r="A3926" s="42" t="s">
        <v>246</v>
      </c>
      <c r="B3926" s="42" t="s">
        <v>8061</v>
      </c>
      <c r="C3926" s="42" t="s">
        <v>8062</v>
      </c>
    </row>
    <row r="3927" spans="1:3">
      <c r="A3927" s="42" t="s">
        <v>246</v>
      </c>
      <c r="B3927" s="42" t="s">
        <v>8063</v>
      </c>
      <c r="C3927" s="42" t="s">
        <v>8064</v>
      </c>
    </row>
    <row r="3928" spans="1:3">
      <c r="A3928" s="42" t="s">
        <v>246</v>
      </c>
      <c r="B3928" s="42" t="s">
        <v>8065</v>
      </c>
      <c r="C3928" s="42" t="s">
        <v>8066</v>
      </c>
    </row>
    <row r="3929" spans="1:3">
      <c r="A3929" s="42" t="s">
        <v>246</v>
      </c>
      <c r="B3929" s="42" t="s">
        <v>8067</v>
      </c>
      <c r="C3929" s="42" t="s">
        <v>8068</v>
      </c>
    </row>
    <row r="3930" spans="1:3">
      <c r="A3930" s="42" t="s">
        <v>246</v>
      </c>
      <c r="B3930" s="42" t="s">
        <v>8069</v>
      </c>
      <c r="C3930" s="42" t="s">
        <v>8070</v>
      </c>
    </row>
    <row r="3931" spans="1:3">
      <c r="A3931" s="42" t="s">
        <v>246</v>
      </c>
      <c r="B3931" s="42" t="s">
        <v>8071</v>
      </c>
      <c r="C3931" s="42" t="s">
        <v>8072</v>
      </c>
    </row>
    <row r="3932" spans="1:3">
      <c r="A3932" s="42" t="s">
        <v>246</v>
      </c>
      <c r="B3932" s="42" t="s">
        <v>8073</v>
      </c>
      <c r="C3932" s="42" t="s">
        <v>8074</v>
      </c>
    </row>
    <row r="3933" spans="1:3">
      <c r="A3933" s="42" t="s">
        <v>246</v>
      </c>
      <c r="B3933" s="42" t="s">
        <v>8075</v>
      </c>
      <c r="C3933" s="42" t="s">
        <v>8076</v>
      </c>
    </row>
    <row r="3934" spans="1:3">
      <c r="A3934" s="42" t="s">
        <v>246</v>
      </c>
      <c r="B3934" s="42" t="s">
        <v>8077</v>
      </c>
      <c r="C3934" s="42" t="s">
        <v>8078</v>
      </c>
    </row>
    <row r="3935" spans="1:3">
      <c r="A3935" s="42" t="s">
        <v>246</v>
      </c>
      <c r="B3935" s="42" t="s">
        <v>8079</v>
      </c>
      <c r="C3935" s="42" t="s">
        <v>8080</v>
      </c>
    </row>
    <row r="3936" spans="1:3">
      <c r="A3936" s="42" t="s">
        <v>246</v>
      </c>
      <c r="B3936" s="42" t="s">
        <v>8081</v>
      </c>
      <c r="C3936" s="42" t="s">
        <v>8082</v>
      </c>
    </row>
    <row r="3937" spans="1:3">
      <c r="A3937" s="42" t="s">
        <v>249</v>
      </c>
      <c r="B3937" s="42" t="s">
        <v>8083</v>
      </c>
      <c r="C3937" s="42" t="s">
        <v>8084</v>
      </c>
    </row>
    <row r="3938" spans="1:3">
      <c r="A3938" s="42" t="s">
        <v>249</v>
      </c>
      <c r="B3938" s="42" t="s">
        <v>8085</v>
      </c>
      <c r="C3938" s="42" t="s">
        <v>8086</v>
      </c>
    </row>
    <row r="3939" spans="1:3">
      <c r="A3939" s="42" t="s">
        <v>249</v>
      </c>
      <c r="B3939" s="42" t="s">
        <v>8087</v>
      </c>
      <c r="C3939" s="42" t="s">
        <v>8088</v>
      </c>
    </row>
    <row r="3940" spans="1:3">
      <c r="A3940" s="42" t="s">
        <v>249</v>
      </c>
      <c r="B3940" s="42" t="s">
        <v>8089</v>
      </c>
      <c r="C3940" s="42" t="s">
        <v>8090</v>
      </c>
    </row>
    <row r="3941" spans="1:3">
      <c r="A3941" s="42" t="s">
        <v>249</v>
      </c>
      <c r="B3941" s="42" t="s">
        <v>8091</v>
      </c>
      <c r="C3941" s="42" t="s">
        <v>8092</v>
      </c>
    </row>
    <row r="3942" spans="1:3">
      <c r="A3942" s="42" t="s">
        <v>249</v>
      </c>
      <c r="B3942" s="42" t="s">
        <v>8093</v>
      </c>
      <c r="C3942" s="42" t="s">
        <v>8094</v>
      </c>
    </row>
    <row r="3943" spans="1:3">
      <c r="A3943" s="42" t="s">
        <v>249</v>
      </c>
      <c r="B3943" s="42" t="s">
        <v>8095</v>
      </c>
      <c r="C3943" s="42" t="s">
        <v>8096</v>
      </c>
    </row>
    <row r="3944" spans="1:3">
      <c r="A3944" s="42" t="s">
        <v>249</v>
      </c>
      <c r="B3944" s="42" t="s">
        <v>8097</v>
      </c>
      <c r="C3944" s="42" t="s">
        <v>8098</v>
      </c>
    </row>
    <row r="3945" spans="1:3">
      <c r="A3945" s="42" t="s">
        <v>249</v>
      </c>
      <c r="B3945" s="42" t="s">
        <v>8099</v>
      </c>
      <c r="C3945" s="42" t="s">
        <v>8100</v>
      </c>
    </row>
    <row r="3946" spans="1:3">
      <c r="A3946" s="42" t="s">
        <v>249</v>
      </c>
      <c r="B3946" s="42" t="s">
        <v>8101</v>
      </c>
      <c r="C3946" s="42" t="s">
        <v>8102</v>
      </c>
    </row>
    <row r="3947" spans="1:3">
      <c r="A3947" s="42" t="s">
        <v>249</v>
      </c>
      <c r="B3947" s="42" t="s">
        <v>8103</v>
      </c>
      <c r="C3947" s="42" t="s">
        <v>8104</v>
      </c>
    </row>
    <row r="3948" spans="1:3">
      <c r="A3948" s="42" t="s">
        <v>249</v>
      </c>
      <c r="B3948" s="42" t="s">
        <v>8105</v>
      </c>
      <c r="C3948" s="42" t="s">
        <v>8106</v>
      </c>
    </row>
    <row r="3949" spans="1:3">
      <c r="A3949" s="42" t="s">
        <v>249</v>
      </c>
      <c r="B3949" s="42" t="s">
        <v>8107</v>
      </c>
      <c r="C3949" s="42" t="s">
        <v>8108</v>
      </c>
    </row>
    <row r="3950" spans="1:3">
      <c r="A3950" s="42" t="s">
        <v>249</v>
      </c>
      <c r="B3950" s="42" t="s">
        <v>8109</v>
      </c>
      <c r="C3950" s="42" t="s">
        <v>8110</v>
      </c>
    </row>
    <row r="3951" spans="1:3">
      <c r="A3951" s="42" t="s">
        <v>249</v>
      </c>
      <c r="B3951" s="42" t="s">
        <v>8111</v>
      </c>
      <c r="C3951" s="42" t="s">
        <v>8112</v>
      </c>
    </row>
    <row r="3952" spans="1:3">
      <c r="A3952" s="42" t="s">
        <v>249</v>
      </c>
      <c r="B3952" s="42" t="s">
        <v>8113</v>
      </c>
      <c r="C3952" s="42" t="s">
        <v>8114</v>
      </c>
    </row>
    <row r="3953" spans="1:3">
      <c r="A3953" s="42" t="s">
        <v>249</v>
      </c>
      <c r="B3953" s="42" t="s">
        <v>8115</v>
      </c>
      <c r="C3953" s="42" t="s">
        <v>8116</v>
      </c>
    </row>
    <row r="3954" spans="1:3">
      <c r="A3954" s="42" t="s">
        <v>249</v>
      </c>
      <c r="B3954" s="42" t="s">
        <v>8117</v>
      </c>
      <c r="C3954" s="42" t="s">
        <v>8118</v>
      </c>
    </row>
    <row r="3955" spans="1:3">
      <c r="A3955" s="42" t="s">
        <v>249</v>
      </c>
      <c r="B3955" s="42" t="s">
        <v>8119</v>
      </c>
      <c r="C3955" s="42" t="s">
        <v>8120</v>
      </c>
    </row>
    <row r="3956" spans="1:3">
      <c r="A3956" s="42" t="s">
        <v>249</v>
      </c>
      <c r="B3956" s="42" t="s">
        <v>8121</v>
      </c>
      <c r="C3956" s="42" t="s">
        <v>8122</v>
      </c>
    </row>
    <row r="3957" spans="1:3">
      <c r="A3957" s="42" t="s">
        <v>249</v>
      </c>
      <c r="B3957" s="42" t="s">
        <v>8123</v>
      </c>
      <c r="C3957" s="42" t="s">
        <v>8124</v>
      </c>
    </row>
    <row r="3958" spans="1:3">
      <c r="A3958" s="42" t="s">
        <v>249</v>
      </c>
      <c r="B3958" s="42" t="s">
        <v>8125</v>
      </c>
      <c r="C3958" s="42" t="s">
        <v>8126</v>
      </c>
    </row>
    <row r="3959" spans="1:3">
      <c r="A3959" s="42" t="s">
        <v>249</v>
      </c>
      <c r="B3959" s="42" t="s">
        <v>8127</v>
      </c>
      <c r="C3959" s="42" t="s">
        <v>8128</v>
      </c>
    </row>
    <row r="3960" spans="1:3">
      <c r="A3960" s="42" t="s">
        <v>249</v>
      </c>
      <c r="B3960" s="42" t="s">
        <v>8129</v>
      </c>
      <c r="C3960" s="42" t="s">
        <v>8130</v>
      </c>
    </row>
    <row r="3961" spans="1:3">
      <c r="A3961" s="42" t="s">
        <v>249</v>
      </c>
      <c r="B3961" s="42" t="s">
        <v>8131</v>
      </c>
      <c r="C3961" s="42" t="s">
        <v>8132</v>
      </c>
    </row>
    <row r="3962" spans="1:3">
      <c r="A3962" s="42" t="s">
        <v>249</v>
      </c>
      <c r="B3962" s="42" t="s">
        <v>8133</v>
      </c>
      <c r="C3962" s="42" t="s">
        <v>8134</v>
      </c>
    </row>
    <row r="3963" spans="1:3">
      <c r="A3963" s="42" t="s">
        <v>249</v>
      </c>
      <c r="B3963" s="42" t="s">
        <v>8135</v>
      </c>
      <c r="C3963" s="42" t="s">
        <v>8136</v>
      </c>
    </row>
    <row r="3964" spans="1:3">
      <c r="A3964" s="42" t="s">
        <v>249</v>
      </c>
      <c r="B3964" s="42" t="s">
        <v>8137</v>
      </c>
      <c r="C3964" s="42" t="s">
        <v>8138</v>
      </c>
    </row>
    <row r="3965" spans="1:3">
      <c r="A3965" s="42" t="s">
        <v>249</v>
      </c>
      <c r="B3965" s="42" t="s">
        <v>8139</v>
      </c>
      <c r="C3965" s="42" t="s">
        <v>8140</v>
      </c>
    </row>
    <row r="3966" spans="1:3">
      <c r="A3966" s="42" t="s">
        <v>249</v>
      </c>
      <c r="B3966" s="42" t="s">
        <v>8141</v>
      </c>
      <c r="C3966" s="42" t="s">
        <v>8142</v>
      </c>
    </row>
    <row r="3967" spans="1:3">
      <c r="A3967" s="42" t="s">
        <v>249</v>
      </c>
      <c r="B3967" s="42" t="s">
        <v>8143</v>
      </c>
      <c r="C3967" s="42" t="s">
        <v>8144</v>
      </c>
    </row>
    <row r="3968" spans="1:3">
      <c r="A3968" s="42" t="s">
        <v>249</v>
      </c>
      <c r="B3968" s="42" t="s">
        <v>8145</v>
      </c>
      <c r="C3968" s="42" t="s">
        <v>8146</v>
      </c>
    </row>
    <row r="3969" spans="1:3">
      <c r="A3969" s="42" t="s">
        <v>249</v>
      </c>
      <c r="B3969" s="42" t="s">
        <v>8147</v>
      </c>
      <c r="C3969" s="42" t="s">
        <v>8148</v>
      </c>
    </row>
    <row r="3970" spans="1:3">
      <c r="A3970" s="42" t="s">
        <v>249</v>
      </c>
      <c r="B3970" s="42" t="s">
        <v>8149</v>
      </c>
      <c r="C3970" s="42" t="s">
        <v>8150</v>
      </c>
    </row>
    <row r="3971" spans="1:3">
      <c r="A3971" s="42" t="s">
        <v>249</v>
      </c>
      <c r="B3971" s="42" t="s">
        <v>8151</v>
      </c>
      <c r="C3971" s="42" t="s">
        <v>8152</v>
      </c>
    </row>
    <row r="3972" spans="1:3">
      <c r="A3972" s="42" t="s">
        <v>249</v>
      </c>
      <c r="B3972" s="42" t="s">
        <v>8153</v>
      </c>
      <c r="C3972" s="42" t="s">
        <v>8154</v>
      </c>
    </row>
    <row r="3973" spans="1:3">
      <c r="A3973" s="42" t="s">
        <v>249</v>
      </c>
      <c r="B3973" s="42" t="s">
        <v>8155</v>
      </c>
      <c r="C3973" s="42" t="s">
        <v>8156</v>
      </c>
    </row>
    <row r="3974" spans="1:3">
      <c r="A3974" s="42" t="s">
        <v>249</v>
      </c>
      <c r="B3974" s="42" t="s">
        <v>8157</v>
      </c>
      <c r="C3974" s="42" t="s">
        <v>8158</v>
      </c>
    </row>
    <row r="3975" spans="1:3">
      <c r="A3975" s="42" t="s">
        <v>249</v>
      </c>
      <c r="B3975" s="42" t="s">
        <v>8159</v>
      </c>
      <c r="C3975" s="42" t="s">
        <v>8160</v>
      </c>
    </row>
    <row r="3976" spans="1:3">
      <c r="A3976" s="42" t="s">
        <v>249</v>
      </c>
      <c r="B3976" s="42" t="s">
        <v>8161</v>
      </c>
      <c r="C3976" s="42" t="s">
        <v>8162</v>
      </c>
    </row>
    <row r="3977" spans="1:3">
      <c r="A3977" s="42" t="s">
        <v>249</v>
      </c>
      <c r="B3977" s="42" t="s">
        <v>8163</v>
      </c>
      <c r="C3977" s="42" t="s">
        <v>8164</v>
      </c>
    </row>
    <row r="3978" spans="1:3">
      <c r="A3978" s="42" t="s">
        <v>249</v>
      </c>
      <c r="B3978" s="42" t="s">
        <v>8165</v>
      </c>
      <c r="C3978" s="42" t="s">
        <v>8166</v>
      </c>
    </row>
    <row r="3979" spans="1:3">
      <c r="A3979" s="42" t="s">
        <v>249</v>
      </c>
      <c r="B3979" s="42" t="s">
        <v>8167</v>
      </c>
      <c r="C3979" s="42" t="s">
        <v>8168</v>
      </c>
    </row>
    <row r="3980" spans="1:3">
      <c r="A3980" s="42" t="s">
        <v>249</v>
      </c>
      <c r="B3980" s="42" t="s">
        <v>8169</v>
      </c>
      <c r="C3980" s="42" t="s">
        <v>8170</v>
      </c>
    </row>
    <row r="3981" spans="1:3">
      <c r="A3981" s="42" t="s">
        <v>249</v>
      </c>
      <c r="B3981" s="42" t="s">
        <v>8171</v>
      </c>
      <c r="C3981" s="42" t="s">
        <v>8172</v>
      </c>
    </row>
    <row r="3982" spans="1:3">
      <c r="A3982" s="42" t="s">
        <v>249</v>
      </c>
      <c r="B3982" s="42" t="s">
        <v>8173</v>
      </c>
      <c r="C3982" s="42" t="s">
        <v>8174</v>
      </c>
    </row>
    <row r="3983" spans="1:3">
      <c r="A3983" s="42" t="s">
        <v>249</v>
      </c>
      <c r="B3983" s="42" t="s">
        <v>8175</v>
      </c>
      <c r="C3983" s="42" t="s">
        <v>8176</v>
      </c>
    </row>
    <row r="3984" spans="1:3">
      <c r="A3984" s="42" t="s">
        <v>249</v>
      </c>
      <c r="B3984" s="42" t="s">
        <v>8177</v>
      </c>
      <c r="C3984" s="42" t="s">
        <v>8178</v>
      </c>
    </row>
    <row r="3985" spans="1:3">
      <c r="A3985" s="42" t="s">
        <v>249</v>
      </c>
      <c r="B3985" s="42" t="s">
        <v>8179</v>
      </c>
      <c r="C3985" s="42" t="s">
        <v>8180</v>
      </c>
    </row>
    <row r="3986" spans="1:3">
      <c r="A3986" s="42" t="s">
        <v>249</v>
      </c>
      <c r="B3986" s="42" t="s">
        <v>8181</v>
      </c>
      <c r="C3986" s="42" t="s">
        <v>8182</v>
      </c>
    </row>
    <row r="3987" spans="1:3">
      <c r="A3987" s="42" t="s">
        <v>249</v>
      </c>
      <c r="B3987" s="42" t="s">
        <v>8183</v>
      </c>
      <c r="C3987" s="42" t="s">
        <v>8184</v>
      </c>
    </row>
    <row r="3988" spans="1:3">
      <c r="A3988" s="42" t="s">
        <v>249</v>
      </c>
      <c r="B3988" s="42" t="s">
        <v>8185</v>
      </c>
      <c r="C3988" s="42" t="s">
        <v>8186</v>
      </c>
    </row>
    <row r="3989" spans="1:3">
      <c r="A3989" s="42" t="s">
        <v>249</v>
      </c>
      <c r="B3989" s="42" t="s">
        <v>8187</v>
      </c>
      <c r="C3989" s="42" t="s">
        <v>8188</v>
      </c>
    </row>
    <row r="3990" spans="1:3">
      <c r="A3990" s="42" t="s">
        <v>249</v>
      </c>
      <c r="B3990" s="42" t="s">
        <v>8189</v>
      </c>
      <c r="C3990" s="42" t="s">
        <v>8190</v>
      </c>
    </row>
    <row r="3991" spans="1:3">
      <c r="A3991" s="42" t="s">
        <v>249</v>
      </c>
      <c r="B3991" s="42" t="s">
        <v>8191</v>
      </c>
      <c r="C3991" s="42" t="s">
        <v>8192</v>
      </c>
    </row>
    <row r="3992" spans="1:3">
      <c r="A3992" s="42" t="s">
        <v>249</v>
      </c>
      <c r="B3992" s="42" t="s">
        <v>8193</v>
      </c>
      <c r="C3992" s="42" t="s">
        <v>8194</v>
      </c>
    </row>
    <row r="3993" spans="1:3">
      <c r="A3993" s="42" t="s">
        <v>249</v>
      </c>
      <c r="B3993" s="42" t="s">
        <v>8195</v>
      </c>
      <c r="C3993" s="42" t="s">
        <v>8196</v>
      </c>
    </row>
    <row r="3994" spans="1:3">
      <c r="A3994" s="42" t="s">
        <v>249</v>
      </c>
      <c r="B3994" s="42" t="s">
        <v>8197</v>
      </c>
      <c r="C3994" s="42" t="s">
        <v>8198</v>
      </c>
    </row>
    <row r="3995" spans="1:3">
      <c r="A3995" s="42" t="s">
        <v>249</v>
      </c>
      <c r="B3995" s="42" t="s">
        <v>8199</v>
      </c>
      <c r="C3995" s="42" t="s">
        <v>8200</v>
      </c>
    </row>
    <row r="3996" spans="1:3">
      <c r="A3996" s="42" t="s">
        <v>249</v>
      </c>
      <c r="B3996" s="42" t="s">
        <v>8201</v>
      </c>
      <c r="C3996" s="42" t="s">
        <v>8202</v>
      </c>
    </row>
    <row r="3997" spans="1:3">
      <c r="A3997" s="42" t="s">
        <v>249</v>
      </c>
      <c r="B3997" s="42" t="s">
        <v>8203</v>
      </c>
      <c r="C3997" s="42" t="s">
        <v>8204</v>
      </c>
    </row>
    <row r="3998" spans="1:3">
      <c r="A3998" s="42" t="s">
        <v>249</v>
      </c>
      <c r="B3998" s="42" t="s">
        <v>8205</v>
      </c>
      <c r="C3998" s="42" t="s">
        <v>8206</v>
      </c>
    </row>
    <row r="3999" spans="1:3">
      <c r="A3999" s="42" t="s">
        <v>249</v>
      </c>
      <c r="B3999" s="42" t="s">
        <v>8207</v>
      </c>
      <c r="C3999" s="42" t="s">
        <v>8208</v>
      </c>
    </row>
    <row r="4000" spans="1:3">
      <c r="A4000" s="42" t="s">
        <v>249</v>
      </c>
      <c r="B4000" s="42" t="s">
        <v>8209</v>
      </c>
      <c r="C4000" s="42" t="s">
        <v>8210</v>
      </c>
    </row>
    <row r="4001" spans="1:3">
      <c r="A4001" s="42" t="s">
        <v>249</v>
      </c>
      <c r="B4001" s="42" t="s">
        <v>8211</v>
      </c>
      <c r="C4001" s="42" t="s">
        <v>8212</v>
      </c>
    </row>
    <row r="4002" spans="1:3">
      <c r="A4002" s="42" t="s">
        <v>249</v>
      </c>
      <c r="B4002" s="42" t="s">
        <v>8213</v>
      </c>
      <c r="C4002" s="42" t="s">
        <v>8214</v>
      </c>
    </row>
    <row r="4003" spans="1:3">
      <c r="A4003" s="42" t="s">
        <v>249</v>
      </c>
      <c r="B4003" s="42" t="s">
        <v>8215</v>
      </c>
      <c r="C4003" s="42" t="s">
        <v>8216</v>
      </c>
    </row>
    <row r="4004" spans="1:3">
      <c r="A4004" s="42" t="s">
        <v>249</v>
      </c>
      <c r="B4004" s="42" t="s">
        <v>8217</v>
      </c>
      <c r="C4004" s="42" t="s">
        <v>8218</v>
      </c>
    </row>
    <row r="4005" spans="1:3">
      <c r="A4005" s="42" t="s">
        <v>249</v>
      </c>
      <c r="B4005" s="42" t="s">
        <v>8219</v>
      </c>
      <c r="C4005" s="42" t="s">
        <v>8220</v>
      </c>
    </row>
    <row r="4006" spans="1:3">
      <c r="A4006" s="42" t="s">
        <v>249</v>
      </c>
      <c r="B4006" s="42" t="s">
        <v>8221</v>
      </c>
      <c r="C4006" s="42" t="s">
        <v>8222</v>
      </c>
    </row>
    <row r="4007" spans="1:3">
      <c r="A4007" s="42" t="s">
        <v>249</v>
      </c>
      <c r="B4007" s="42" t="s">
        <v>8223</v>
      </c>
      <c r="C4007" s="42" t="s">
        <v>8224</v>
      </c>
    </row>
    <row r="4008" spans="1:3">
      <c r="A4008" s="42" t="s">
        <v>249</v>
      </c>
      <c r="B4008" s="42" t="s">
        <v>8225</v>
      </c>
      <c r="C4008" s="42" t="s">
        <v>8226</v>
      </c>
    </row>
    <row r="4009" spans="1:3">
      <c r="A4009" s="42" t="s">
        <v>249</v>
      </c>
      <c r="B4009" s="42" t="s">
        <v>8227</v>
      </c>
      <c r="C4009" s="42" t="s">
        <v>8228</v>
      </c>
    </row>
    <row r="4010" spans="1:3">
      <c r="A4010" s="42" t="s">
        <v>249</v>
      </c>
      <c r="B4010" s="42" t="s">
        <v>8229</v>
      </c>
      <c r="C4010" s="42" t="s">
        <v>8230</v>
      </c>
    </row>
    <row r="4011" spans="1:3">
      <c r="A4011" s="42" t="s">
        <v>249</v>
      </c>
      <c r="B4011" s="42" t="s">
        <v>8231</v>
      </c>
      <c r="C4011" s="42" t="s">
        <v>8232</v>
      </c>
    </row>
    <row r="4012" spans="1:3">
      <c r="A4012" s="42" t="s">
        <v>249</v>
      </c>
      <c r="B4012" s="42" t="s">
        <v>8233</v>
      </c>
      <c r="C4012" s="42" t="s">
        <v>8234</v>
      </c>
    </row>
    <row r="4013" spans="1:3">
      <c r="A4013" s="42" t="s">
        <v>249</v>
      </c>
      <c r="B4013" s="42" t="s">
        <v>8235</v>
      </c>
      <c r="C4013" s="42" t="s">
        <v>8236</v>
      </c>
    </row>
    <row r="4014" spans="1:3">
      <c r="A4014" s="42" t="s">
        <v>249</v>
      </c>
      <c r="B4014" s="42" t="s">
        <v>8237</v>
      </c>
      <c r="C4014" s="42" t="s">
        <v>8238</v>
      </c>
    </row>
    <row r="4015" spans="1:3">
      <c r="A4015" s="42" t="s">
        <v>249</v>
      </c>
      <c r="B4015" s="42" t="s">
        <v>8239</v>
      </c>
      <c r="C4015" s="42" t="s">
        <v>8240</v>
      </c>
    </row>
    <row r="4016" spans="1:3">
      <c r="A4016" s="42" t="s">
        <v>249</v>
      </c>
      <c r="B4016" s="42" t="s">
        <v>8241</v>
      </c>
      <c r="C4016" s="42" t="s">
        <v>8242</v>
      </c>
    </row>
    <row r="4017" spans="1:3">
      <c r="A4017" s="42" t="s">
        <v>249</v>
      </c>
      <c r="B4017" s="42" t="s">
        <v>8243</v>
      </c>
      <c r="C4017" s="42" t="s">
        <v>8244</v>
      </c>
    </row>
    <row r="4018" spans="1:3">
      <c r="A4018" s="42" t="s">
        <v>249</v>
      </c>
      <c r="B4018" s="42" t="s">
        <v>8245</v>
      </c>
      <c r="C4018" s="42" t="s">
        <v>8246</v>
      </c>
    </row>
    <row r="4019" spans="1:3">
      <c r="A4019" s="42" t="s">
        <v>249</v>
      </c>
      <c r="B4019" s="42" t="s">
        <v>8247</v>
      </c>
      <c r="C4019" s="42" t="s">
        <v>8248</v>
      </c>
    </row>
    <row r="4020" spans="1:3">
      <c r="A4020" s="42" t="s">
        <v>249</v>
      </c>
      <c r="B4020" s="42" t="s">
        <v>8249</v>
      </c>
      <c r="C4020" s="42" t="s">
        <v>8250</v>
      </c>
    </row>
    <row r="4021" spans="1:3">
      <c r="A4021" s="42" t="s">
        <v>249</v>
      </c>
      <c r="B4021" s="42" t="s">
        <v>8251</v>
      </c>
      <c r="C4021" s="42" t="s">
        <v>8252</v>
      </c>
    </row>
    <row r="4022" spans="1:3">
      <c r="A4022" s="42" t="s">
        <v>249</v>
      </c>
      <c r="B4022" s="42" t="s">
        <v>8253</v>
      </c>
      <c r="C4022" s="42" t="s">
        <v>8254</v>
      </c>
    </row>
    <row r="4023" spans="1:3">
      <c r="A4023" s="42" t="s">
        <v>249</v>
      </c>
      <c r="B4023" s="42" t="s">
        <v>8255</v>
      </c>
      <c r="C4023" s="42" t="s">
        <v>8256</v>
      </c>
    </row>
    <row r="4024" spans="1:3">
      <c r="A4024" s="42" t="s">
        <v>249</v>
      </c>
      <c r="B4024" s="42" t="s">
        <v>8257</v>
      </c>
      <c r="C4024" s="42" t="s">
        <v>8258</v>
      </c>
    </row>
    <row r="4025" spans="1:3">
      <c r="A4025" s="42" t="s">
        <v>249</v>
      </c>
      <c r="B4025" s="42" t="s">
        <v>8259</v>
      </c>
      <c r="C4025" s="42" t="s">
        <v>8260</v>
      </c>
    </row>
    <row r="4026" spans="1:3">
      <c r="A4026" s="42" t="s">
        <v>249</v>
      </c>
      <c r="B4026" s="42" t="s">
        <v>8261</v>
      </c>
      <c r="C4026" s="42" t="s">
        <v>8262</v>
      </c>
    </row>
    <row r="4027" spans="1:3">
      <c r="A4027" s="42" t="s">
        <v>249</v>
      </c>
      <c r="B4027" s="42" t="s">
        <v>8263</v>
      </c>
      <c r="C4027" s="42" t="s">
        <v>8264</v>
      </c>
    </row>
    <row r="4028" spans="1:3">
      <c r="A4028" s="42" t="s">
        <v>249</v>
      </c>
      <c r="B4028" s="42" t="s">
        <v>8265</v>
      </c>
      <c r="C4028" s="42" t="s">
        <v>8266</v>
      </c>
    </row>
    <row r="4029" spans="1:3">
      <c r="A4029" s="42" t="s">
        <v>249</v>
      </c>
      <c r="B4029" s="42" t="s">
        <v>8267</v>
      </c>
      <c r="C4029" s="42" t="s">
        <v>8268</v>
      </c>
    </row>
    <row r="4030" spans="1:3">
      <c r="A4030" s="42" t="s">
        <v>249</v>
      </c>
      <c r="B4030" s="42" t="s">
        <v>8269</v>
      </c>
      <c r="C4030" s="42" t="s">
        <v>8270</v>
      </c>
    </row>
    <row r="4031" spans="1:3">
      <c r="A4031" s="42" t="s">
        <v>249</v>
      </c>
      <c r="B4031" s="42" t="s">
        <v>8271</v>
      </c>
      <c r="C4031" s="42" t="s">
        <v>8272</v>
      </c>
    </row>
    <row r="4032" spans="1:3">
      <c r="A4032" s="42" t="s">
        <v>249</v>
      </c>
      <c r="B4032" s="42" t="s">
        <v>8273</v>
      </c>
      <c r="C4032" s="42" t="s">
        <v>8274</v>
      </c>
    </row>
    <row r="4033" spans="1:3">
      <c r="A4033" s="42" t="s">
        <v>249</v>
      </c>
      <c r="B4033" s="42" t="s">
        <v>8275</v>
      </c>
      <c r="C4033" s="42" t="s">
        <v>8276</v>
      </c>
    </row>
    <row r="4034" spans="1:3">
      <c r="A4034" s="42" t="s">
        <v>249</v>
      </c>
      <c r="B4034" s="42" t="s">
        <v>8277</v>
      </c>
      <c r="C4034" s="42" t="s">
        <v>8278</v>
      </c>
    </row>
    <row r="4035" spans="1:3">
      <c r="A4035" s="42" t="s">
        <v>249</v>
      </c>
      <c r="B4035" s="42" t="s">
        <v>8279</v>
      </c>
      <c r="C4035" s="42" t="s">
        <v>8280</v>
      </c>
    </row>
    <row r="4036" spans="1:3">
      <c r="A4036" s="42" t="s">
        <v>249</v>
      </c>
      <c r="B4036" s="42" t="s">
        <v>8281</v>
      </c>
      <c r="C4036" s="42" t="s">
        <v>8282</v>
      </c>
    </row>
    <row r="4037" spans="1:3">
      <c r="A4037" s="42" t="s">
        <v>249</v>
      </c>
      <c r="B4037" s="42" t="s">
        <v>8283</v>
      </c>
      <c r="C4037" s="42" t="s">
        <v>8284</v>
      </c>
    </row>
    <row r="4038" spans="1:3">
      <c r="A4038" s="42" t="s">
        <v>249</v>
      </c>
      <c r="B4038" s="42" t="s">
        <v>8285</v>
      </c>
      <c r="C4038" s="42" t="s">
        <v>8286</v>
      </c>
    </row>
    <row r="4039" spans="1:3">
      <c r="A4039" s="42" t="s">
        <v>249</v>
      </c>
      <c r="B4039" s="42" t="s">
        <v>8287</v>
      </c>
      <c r="C4039" s="42" t="s">
        <v>8288</v>
      </c>
    </row>
    <row r="4040" spans="1:3">
      <c r="A4040" s="42" t="s">
        <v>249</v>
      </c>
      <c r="B4040" s="42" t="s">
        <v>8289</v>
      </c>
      <c r="C4040" s="42" t="s">
        <v>8290</v>
      </c>
    </row>
    <row r="4041" spans="1:3">
      <c r="A4041" s="42" t="s">
        <v>249</v>
      </c>
      <c r="B4041" s="42" t="s">
        <v>8291</v>
      </c>
      <c r="C4041" s="42" t="s">
        <v>8292</v>
      </c>
    </row>
    <row r="4042" spans="1:3">
      <c r="A4042" s="42" t="s">
        <v>249</v>
      </c>
      <c r="B4042" s="42" t="s">
        <v>8293</v>
      </c>
      <c r="C4042" s="42" t="s">
        <v>8294</v>
      </c>
    </row>
    <row r="4043" spans="1:3">
      <c r="A4043" s="42" t="s">
        <v>249</v>
      </c>
      <c r="B4043" s="42" t="s">
        <v>8295</v>
      </c>
      <c r="C4043" s="42" t="s">
        <v>8296</v>
      </c>
    </row>
    <row r="4044" spans="1:3">
      <c r="A4044" s="42" t="s">
        <v>249</v>
      </c>
      <c r="B4044" s="42" t="s">
        <v>8297</v>
      </c>
      <c r="C4044" s="42" t="s">
        <v>8298</v>
      </c>
    </row>
    <row r="4045" spans="1:3">
      <c r="A4045" s="42" t="s">
        <v>249</v>
      </c>
      <c r="B4045" s="42" t="s">
        <v>8299</v>
      </c>
      <c r="C4045" s="42" t="s">
        <v>8300</v>
      </c>
    </row>
    <row r="4046" spans="1:3">
      <c r="A4046" s="42" t="s">
        <v>249</v>
      </c>
      <c r="B4046" s="42" t="s">
        <v>8301</v>
      </c>
      <c r="C4046" s="42" t="s">
        <v>8302</v>
      </c>
    </row>
    <row r="4047" spans="1:3">
      <c r="A4047" s="42" t="s">
        <v>249</v>
      </c>
      <c r="B4047" s="42" t="s">
        <v>8303</v>
      </c>
      <c r="C4047" s="42" t="s">
        <v>8304</v>
      </c>
    </row>
    <row r="4048" spans="1:3">
      <c r="A4048" s="42" t="s">
        <v>249</v>
      </c>
      <c r="B4048" s="42" t="s">
        <v>8305</v>
      </c>
      <c r="C4048" s="42" t="s">
        <v>8306</v>
      </c>
    </row>
    <row r="4049" spans="1:3">
      <c r="A4049" s="42" t="s">
        <v>249</v>
      </c>
      <c r="B4049" s="42" t="s">
        <v>8307</v>
      </c>
      <c r="C4049" s="42" t="s">
        <v>8308</v>
      </c>
    </row>
    <row r="4050" spans="1:3">
      <c r="A4050" s="42" t="s">
        <v>249</v>
      </c>
      <c r="B4050" s="42" t="s">
        <v>8309</v>
      </c>
      <c r="C4050" s="42" t="s">
        <v>8310</v>
      </c>
    </row>
    <row r="4051" spans="1:3">
      <c r="A4051" s="42" t="s">
        <v>249</v>
      </c>
      <c r="B4051" s="42" t="s">
        <v>8311</v>
      </c>
      <c r="C4051" s="42" t="s">
        <v>8312</v>
      </c>
    </row>
    <row r="4052" spans="1:3">
      <c r="A4052" s="42" t="s">
        <v>249</v>
      </c>
      <c r="B4052" s="42" t="s">
        <v>8313</v>
      </c>
      <c r="C4052" s="42" t="s">
        <v>8314</v>
      </c>
    </row>
    <row r="4053" spans="1:3">
      <c r="A4053" s="42" t="s">
        <v>249</v>
      </c>
      <c r="B4053" s="42" t="s">
        <v>8315</v>
      </c>
      <c r="C4053" s="42" t="s">
        <v>8316</v>
      </c>
    </row>
    <row r="4054" spans="1:3">
      <c r="A4054" s="42" t="s">
        <v>249</v>
      </c>
      <c r="B4054" s="42" t="s">
        <v>8317</v>
      </c>
      <c r="C4054" s="42" t="s">
        <v>8318</v>
      </c>
    </row>
    <row r="4055" spans="1:3">
      <c r="A4055" s="42" t="s">
        <v>249</v>
      </c>
      <c r="B4055" s="42" t="s">
        <v>8319</v>
      </c>
      <c r="C4055" s="42" t="s">
        <v>8320</v>
      </c>
    </row>
    <row r="4056" spans="1:3">
      <c r="A4056" s="42" t="s">
        <v>249</v>
      </c>
      <c r="B4056" s="42" t="s">
        <v>8321</v>
      </c>
      <c r="C4056" s="42" t="s">
        <v>8322</v>
      </c>
    </row>
    <row r="4057" spans="1:3">
      <c r="A4057" s="42" t="s">
        <v>249</v>
      </c>
      <c r="B4057" s="42" t="s">
        <v>8323</v>
      </c>
      <c r="C4057" s="42" t="s">
        <v>8324</v>
      </c>
    </row>
    <row r="4058" spans="1:3">
      <c r="A4058" s="42" t="s">
        <v>249</v>
      </c>
      <c r="B4058" s="42" t="s">
        <v>8325</v>
      </c>
      <c r="C4058" s="42" t="s">
        <v>8326</v>
      </c>
    </row>
    <row r="4059" spans="1:3">
      <c r="A4059" s="42" t="s">
        <v>249</v>
      </c>
      <c r="B4059" s="42" t="s">
        <v>8327</v>
      </c>
      <c r="C4059" s="42" t="s">
        <v>8328</v>
      </c>
    </row>
    <row r="4060" spans="1:3">
      <c r="A4060" s="42" t="s">
        <v>249</v>
      </c>
      <c r="B4060" s="42" t="s">
        <v>8329</v>
      </c>
      <c r="C4060" s="42" t="s">
        <v>8330</v>
      </c>
    </row>
    <row r="4061" spans="1:3">
      <c r="A4061" s="42" t="s">
        <v>249</v>
      </c>
      <c r="B4061" s="42" t="s">
        <v>8331</v>
      </c>
      <c r="C4061" s="42" t="s">
        <v>8332</v>
      </c>
    </row>
    <row r="4062" spans="1:3">
      <c r="A4062" s="42" t="s">
        <v>249</v>
      </c>
      <c r="B4062" s="42" t="s">
        <v>8333</v>
      </c>
      <c r="C4062" s="42" t="s">
        <v>8334</v>
      </c>
    </row>
    <row r="4063" spans="1:3">
      <c r="A4063" s="42" t="s">
        <v>249</v>
      </c>
      <c r="B4063" s="42" t="s">
        <v>8335</v>
      </c>
      <c r="C4063" s="42" t="s">
        <v>8336</v>
      </c>
    </row>
    <row r="4064" spans="1:3">
      <c r="A4064" s="42" t="s">
        <v>249</v>
      </c>
      <c r="B4064" s="42" t="s">
        <v>8337</v>
      </c>
      <c r="C4064" s="42" t="s">
        <v>8338</v>
      </c>
    </row>
    <row r="4065" spans="1:3">
      <c r="A4065" s="42" t="s">
        <v>249</v>
      </c>
      <c r="B4065" s="42" t="s">
        <v>8339</v>
      </c>
      <c r="C4065" s="42" t="s">
        <v>8340</v>
      </c>
    </row>
    <row r="4066" spans="1:3">
      <c r="A4066" s="42" t="s">
        <v>249</v>
      </c>
      <c r="B4066" s="42" t="s">
        <v>8341</v>
      </c>
      <c r="C4066" s="42" t="s">
        <v>8342</v>
      </c>
    </row>
    <row r="4067" spans="1:3">
      <c r="A4067" s="42" t="s">
        <v>249</v>
      </c>
      <c r="B4067" s="42" t="s">
        <v>8343</v>
      </c>
      <c r="C4067" s="42" t="s">
        <v>8344</v>
      </c>
    </row>
    <row r="4068" spans="1:3">
      <c r="A4068" s="42" t="s">
        <v>249</v>
      </c>
      <c r="B4068" s="42" t="s">
        <v>8345</v>
      </c>
      <c r="C4068" s="42" t="s">
        <v>8346</v>
      </c>
    </row>
    <row r="4069" spans="1:3">
      <c r="A4069" s="42" t="s">
        <v>249</v>
      </c>
      <c r="B4069" s="42" t="s">
        <v>8347</v>
      </c>
      <c r="C4069" s="42" t="s">
        <v>8348</v>
      </c>
    </row>
    <row r="4070" spans="1:3">
      <c r="A4070" s="42" t="s">
        <v>249</v>
      </c>
      <c r="B4070" s="42" t="s">
        <v>8349</v>
      </c>
      <c r="C4070" s="42" t="s">
        <v>8350</v>
      </c>
    </row>
    <row r="4071" spans="1:3">
      <c r="A4071" s="42" t="s">
        <v>249</v>
      </c>
      <c r="B4071" s="42" t="s">
        <v>8351</v>
      </c>
      <c r="C4071" s="42" t="s">
        <v>8352</v>
      </c>
    </row>
    <row r="4072" spans="1:3">
      <c r="A4072" s="42" t="s">
        <v>249</v>
      </c>
      <c r="B4072" s="42" t="s">
        <v>8353</v>
      </c>
      <c r="C4072" s="42" t="s">
        <v>8354</v>
      </c>
    </row>
    <row r="4073" spans="1:3">
      <c r="A4073" s="42" t="s">
        <v>249</v>
      </c>
      <c r="B4073" s="42" t="s">
        <v>8355</v>
      </c>
      <c r="C4073" s="42" t="s">
        <v>8356</v>
      </c>
    </row>
    <row r="4074" spans="1:3">
      <c r="A4074" s="42" t="s">
        <v>249</v>
      </c>
      <c r="B4074" s="42" t="s">
        <v>8357</v>
      </c>
      <c r="C4074" s="42" t="s">
        <v>8358</v>
      </c>
    </row>
    <row r="4075" spans="1:3">
      <c r="A4075" s="42" t="s">
        <v>249</v>
      </c>
      <c r="B4075" s="42" t="s">
        <v>8359</v>
      </c>
      <c r="C4075" s="42" t="s">
        <v>8360</v>
      </c>
    </row>
    <row r="4076" spans="1:3">
      <c r="A4076" s="42" t="s">
        <v>249</v>
      </c>
      <c r="B4076" s="42" t="s">
        <v>8361</v>
      </c>
      <c r="C4076" s="42" t="s">
        <v>8362</v>
      </c>
    </row>
    <row r="4077" spans="1:3">
      <c r="A4077" s="42" t="s">
        <v>249</v>
      </c>
      <c r="B4077" s="42" t="s">
        <v>8363</v>
      </c>
      <c r="C4077" s="42" t="s">
        <v>8364</v>
      </c>
    </row>
    <row r="4078" spans="1:3">
      <c r="A4078" s="42" t="s">
        <v>249</v>
      </c>
      <c r="B4078" s="42" t="s">
        <v>8365</v>
      </c>
      <c r="C4078" s="42" t="s">
        <v>8366</v>
      </c>
    </row>
    <row r="4079" spans="1:3">
      <c r="A4079" s="42" t="s">
        <v>249</v>
      </c>
      <c r="B4079" s="42" t="s">
        <v>8367</v>
      </c>
      <c r="C4079" s="42" t="s">
        <v>8368</v>
      </c>
    </row>
    <row r="4080" spans="1:3">
      <c r="A4080" s="42" t="s">
        <v>249</v>
      </c>
      <c r="B4080" s="42" t="s">
        <v>8369</v>
      </c>
      <c r="C4080" s="42" t="s">
        <v>8370</v>
      </c>
    </row>
    <row r="4081" spans="1:3">
      <c r="A4081" s="42" t="s">
        <v>249</v>
      </c>
      <c r="B4081" s="42" t="s">
        <v>8371</v>
      </c>
      <c r="C4081" s="42" t="s">
        <v>8372</v>
      </c>
    </row>
    <row r="4082" spans="1:3">
      <c r="A4082" s="42" t="s">
        <v>249</v>
      </c>
      <c r="B4082" s="42" t="s">
        <v>8373</v>
      </c>
      <c r="C4082" s="42" t="s">
        <v>8374</v>
      </c>
    </row>
    <row r="4083" spans="1:3">
      <c r="A4083" s="42" t="s">
        <v>249</v>
      </c>
      <c r="B4083" s="42" t="s">
        <v>8375</v>
      </c>
      <c r="C4083" s="42" t="s">
        <v>8376</v>
      </c>
    </row>
    <row r="4084" spans="1:3">
      <c r="A4084" s="42" t="s">
        <v>249</v>
      </c>
      <c r="B4084" s="42" t="s">
        <v>8377</v>
      </c>
      <c r="C4084" s="42" t="s">
        <v>8378</v>
      </c>
    </row>
    <row r="4085" spans="1:3">
      <c r="A4085" s="42" t="s">
        <v>249</v>
      </c>
      <c r="B4085" s="42" t="s">
        <v>8379</v>
      </c>
      <c r="C4085" s="42" t="s">
        <v>8380</v>
      </c>
    </row>
    <row r="4086" spans="1:3">
      <c r="A4086" s="42" t="s">
        <v>249</v>
      </c>
      <c r="B4086" s="42" t="s">
        <v>8381</v>
      </c>
      <c r="C4086" s="42" t="s">
        <v>8382</v>
      </c>
    </row>
    <row r="4087" spans="1:3">
      <c r="A4087" s="42" t="s">
        <v>249</v>
      </c>
      <c r="B4087" s="42" t="s">
        <v>8383</v>
      </c>
      <c r="C4087" s="42" t="s">
        <v>8384</v>
      </c>
    </row>
    <row r="4088" spans="1:3">
      <c r="A4088" s="42" t="s">
        <v>249</v>
      </c>
      <c r="B4088" s="42" t="s">
        <v>8385</v>
      </c>
      <c r="C4088" s="42" t="s">
        <v>8386</v>
      </c>
    </row>
    <row r="4089" spans="1:3">
      <c r="A4089" s="42" t="s">
        <v>249</v>
      </c>
      <c r="B4089" s="42" t="s">
        <v>8387</v>
      </c>
      <c r="C4089" s="42" t="s">
        <v>8388</v>
      </c>
    </row>
    <row r="4090" spans="1:3">
      <c r="A4090" s="42" t="s">
        <v>249</v>
      </c>
      <c r="B4090" s="42" t="s">
        <v>8389</v>
      </c>
      <c r="C4090" s="42" t="s">
        <v>8390</v>
      </c>
    </row>
    <row r="4091" spans="1:3">
      <c r="A4091" s="42" t="s">
        <v>249</v>
      </c>
      <c r="B4091" s="42" t="s">
        <v>8391</v>
      </c>
      <c r="C4091" s="42" t="s">
        <v>8392</v>
      </c>
    </row>
    <row r="4092" spans="1:3">
      <c r="A4092" s="42" t="s">
        <v>249</v>
      </c>
      <c r="B4092" s="42" t="s">
        <v>8393</v>
      </c>
      <c r="C4092" s="42" t="s">
        <v>8394</v>
      </c>
    </row>
    <row r="4093" spans="1:3">
      <c r="A4093" s="42" t="s">
        <v>249</v>
      </c>
      <c r="B4093" s="42" t="s">
        <v>8395</v>
      </c>
      <c r="C4093" s="42" t="s">
        <v>8396</v>
      </c>
    </row>
    <row r="4094" spans="1:3">
      <c r="A4094" s="42" t="s">
        <v>249</v>
      </c>
      <c r="B4094" s="42" t="s">
        <v>8397</v>
      </c>
      <c r="C4094" s="42" t="s">
        <v>8398</v>
      </c>
    </row>
    <row r="4095" spans="1:3">
      <c r="A4095" s="42" t="s">
        <v>249</v>
      </c>
      <c r="B4095" s="42" t="s">
        <v>8399</v>
      </c>
      <c r="C4095" s="42" t="s">
        <v>8400</v>
      </c>
    </row>
    <row r="4096" spans="1:3">
      <c r="A4096" s="42" t="s">
        <v>249</v>
      </c>
      <c r="B4096" s="42" t="s">
        <v>8401</v>
      </c>
      <c r="C4096" s="42" t="s">
        <v>8402</v>
      </c>
    </row>
    <row r="4097" spans="1:3">
      <c r="A4097" s="42" t="s">
        <v>249</v>
      </c>
      <c r="B4097" s="42" t="s">
        <v>8403</v>
      </c>
      <c r="C4097" s="42" t="s">
        <v>8404</v>
      </c>
    </row>
    <row r="4098" spans="1:3">
      <c r="A4098" s="42" t="s">
        <v>249</v>
      </c>
      <c r="B4098" s="42" t="s">
        <v>8405</v>
      </c>
      <c r="C4098" s="42" t="s">
        <v>8406</v>
      </c>
    </row>
    <row r="4099" spans="1:3">
      <c r="A4099" s="42" t="s">
        <v>249</v>
      </c>
      <c r="B4099" s="42" t="s">
        <v>8407</v>
      </c>
      <c r="C4099" s="42" t="s">
        <v>8408</v>
      </c>
    </row>
    <row r="4100" spans="1:3">
      <c r="A4100" s="42" t="s">
        <v>249</v>
      </c>
      <c r="B4100" s="42" t="s">
        <v>8409</v>
      </c>
      <c r="C4100" s="42" t="s">
        <v>8410</v>
      </c>
    </row>
    <row r="4101" spans="1:3">
      <c r="A4101" s="42" t="s">
        <v>249</v>
      </c>
      <c r="B4101" s="42" t="s">
        <v>8411</v>
      </c>
      <c r="C4101" s="42" t="s">
        <v>8412</v>
      </c>
    </row>
    <row r="4102" spans="1:3">
      <c r="A4102" s="42" t="s">
        <v>249</v>
      </c>
      <c r="B4102" s="42" t="s">
        <v>8413</v>
      </c>
      <c r="C4102" s="42" t="s">
        <v>8414</v>
      </c>
    </row>
    <row r="4103" spans="1:3">
      <c r="A4103" s="42" t="s">
        <v>249</v>
      </c>
      <c r="B4103" s="42" t="s">
        <v>8415</v>
      </c>
      <c r="C4103" s="42" t="s">
        <v>8416</v>
      </c>
    </row>
    <row r="4104" spans="1:3">
      <c r="A4104" s="42" t="s">
        <v>249</v>
      </c>
      <c r="B4104" s="42" t="s">
        <v>8417</v>
      </c>
      <c r="C4104" s="42" t="s">
        <v>8418</v>
      </c>
    </row>
    <row r="4105" spans="1:3">
      <c r="A4105" s="42" t="s">
        <v>249</v>
      </c>
      <c r="B4105" s="42" t="s">
        <v>8419</v>
      </c>
      <c r="C4105" s="42" t="s">
        <v>8420</v>
      </c>
    </row>
    <row r="4106" spans="1:3">
      <c r="A4106" s="42" t="s">
        <v>249</v>
      </c>
      <c r="B4106" s="42" t="s">
        <v>8421</v>
      </c>
      <c r="C4106" s="42" t="s">
        <v>8422</v>
      </c>
    </row>
    <row r="4107" spans="1:3">
      <c r="A4107" s="42" t="s">
        <v>249</v>
      </c>
      <c r="B4107" s="42" t="s">
        <v>8423</v>
      </c>
      <c r="C4107" s="42" t="s">
        <v>8424</v>
      </c>
    </row>
    <row r="4108" spans="1:3">
      <c r="A4108" s="42" t="s">
        <v>249</v>
      </c>
      <c r="B4108" s="42" t="s">
        <v>8425</v>
      </c>
      <c r="C4108" s="42" t="s">
        <v>8426</v>
      </c>
    </row>
    <row r="4109" spans="1:3">
      <c r="A4109" s="42" t="s">
        <v>249</v>
      </c>
      <c r="B4109" s="42" t="s">
        <v>8427</v>
      </c>
      <c r="C4109" s="42" t="s">
        <v>8428</v>
      </c>
    </row>
    <row r="4110" spans="1:3">
      <c r="A4110" s="42" t="s">
        <v>249</v>
      </c>
      <c r="B4110" s="42" t="s">
        <v>8429</v>
      </c>
      <c r="C4110" s="42" t="s">
        <v>8430</v>
      </c>
    </row>
    <row r="4111" spans="1:3">
      <c r="A4111" s="42" t="s">
        <v>249</v>
      </c>
      <c r="B4111" s="42" t="s">
        <v>8431</v>
      </c>
      <c r="C4111" s="42" t="s">
        <v>8432</v>
      </c>
    </row>
    <row r="4112" spans="1:3">
      <c r="A4112" s="42" t="s">
        <v>249</v>
      </c>
      <c r="B4112" s="42" t="s">
        <v>8433</v>
      </c>
      <c r="C4112" s="42" t="s">
        <v>8434</v>
      </c>
    </row>
    <row r="4113" spans="1:3">
      <c r="A4113" s="42" t="s">
        <v>249</v>
      </c>
      <c r="B4113" s="42" t="s">
        <v>8435</v>
      </c>
      <c r="C4113" s="42" t="s">
        <v>8436</v>
      </c>
    </row>
    <row r="4114" spans="1:3">
      <c r="A4114" s="42" t="s">
        <v>249</v>
      </c>
      <c r="B4114" s="42" t="s">
        <v>8437</v>
      </c>
      <c r="C4114" s="42" t="s">
        <v>8438</v>
      </c>
    </row>
    <row r="4115" spans="1:3">
      <c r="A4115" s="42" t="s">
        <v>249</v>
      </c>
      <c r="B4115" s="42" t="s">
        <v>8439</v>
      </c>
      <c r="C4115" s="42" t="s">
        <v>8440</v>
      </c>
    </row>
    <row r="4116" spans="1:3">
      <c r="A4116" s="42" t="s">
        <v>249</v>
      </c>
      <c r="B4116" s="42" t="s">
        <v>8441</v>
      </c>
      <c r="C4116" s="42" t="s">
        <v>8442</v>
      </c>
    </row>
    <row r="4117" spans="1:3">
      <c r="A4117" s="42" t="s">
        <v>249</v>
      </c>
      <c r="B4117" s="42" t="s">
        <v>8443</v>
      </c>
      <c r="C4117" s="42" t="s">
        <v>8444</v>
      </c>
    </row>
    <row r="4118" spans="1:3">
      <c r="A4118" s="42" t="s">
        <v>249</v>
      </c>
      <c r="B4118" s="42" t="s">
        <v>8445</v>
      </c>
      <c r="C4118" s="42" t="s">
        <v>8446</v>
      </c>
    </row>
    <row r="4119" spans="1:3">
      <c r="A4119" s="42" t="s">
        <v>249</v>
      </c>
      <c r="B4119" s="42" t="s">
        <v>8447</v>
      </c>
      <c r="C4119" s="42" t="s">
        <v>8448</v>
      </c>
    </row>
    <row r="4120" spans="1:3">
      <c r="A4120" s="42" t="s">
        <v>249</v>
      </c>
      <c r="B4120" s="42" t="s">
        <v>8449</v>
      </c>
      <c r="C4120" s="42" t="s">
        <v>8450</v>
      </c>
    </row>
    <row r="4121" spans="1:3">
      <c r="A4121" s="42" t="s">
        <v>249</v>
      </c>
      <c r="B4121" s="42" t="s">
        <v>8451</v>
      </c>
      <c r="C4121" s="42" t="s">
        <v>8452</v>
      </c>
    </row>
    <row r="4122" spans="1:3">
      <c r="A4122" s="42" t="s">
        <v>249</v>
      </c>
      <c r="B4122" s="42" t="s">
        <v>8453</v>
      </c>
      <c r="C4122" s="42" t="s">
        <v>8454</v>
      </c>
    </row>
    <row r="4123" spans="1:3">
      <c r="A4123" s="42" t="s">
        <v>249</v>
      </c>
      <c r="B4123" s="42" t="s">
        <v>8455</v>
      </c>
      <c r="C4123" s="42" t="s">
        <v>8456</v>
      </c>
    </row>
    <row r="4124" spans="1:3">
      <c r="A4124" s="42" t="s">
        <v>249</v>
      </c>
      <c r="B4124" s="42" t="s">
        <v>8457</v>
      </c>
      <c r="C4124" s="42" t="s">
        <v>8458</v>
      </c>
    </row>
    <row r="4125" spans="1:3">
      <c r="A4125" s="42" t="s">
        <v>249</v>
      </c>
      <c r="B4125" s="42" t="s">
        <v>8459</v>
      </c>
      <c r="C4125" s="42" t="s">
        <v>8460</v>
      </c>
    </row>
    <row r="4126" spans="1:3">
      <c r="A4126" s="42" t="s">
        <v>249</v>
      </c>
      <c r="B4126" s="42" t="s">
        <v>8461</v>
      </c>
      <c r="C4126" s="42" t="s">
        <v>8462</v>
      </c>
    </row>
    <row r="4127" spans="1:3">
      <c r="A4127" s="42" t="s">
        <v>249</v>
      </c>
      <c r="B4127" s="42" t="s">
        <v>8463</v>
      </c>
      <c r="C4127" s="42" t="s">
        <v>8464</v>
      </c>
    </row>
    <row r="4128" spans="1:3">
      <c r="A4128" s="42" t="s">
        <v>249</v>
      </c>
      <c r="B4128" s="42" t="s">
        <v>8465</v>
      </c>
      <c r="C4128" s="42" t="s">
        <v>8466</v>
      </c>
    </row>
    <row r="4129" spans="1:3">
      <c r="A4129" s="42" t="s">
        <v>249</v>
      </c>
      <c r="B4129" s="42" t="s">
        <v>8467</v>
      </c>
      <c r="C4129" s="42" t="s">
        <v>8468</v>
      </c>
    </row>
    <row r="4130" spans="1:3">
      <c r="A4130" s="42" t="s">
        <v>249</v>
      </c>
      <c r="B4130" s="42" t="s">
        <v>8469</v>
      </c>
      <c r="C4130" s="42" t="s">
        <v>8470</v>
      </c>
    </row>
    <row r="4131" spans="1:3">
      <c r="A4131" s="42" t="s">
        <v>249</v>
      </c>
      <c r="B4131" s="42" t="s">
        <v>8471</v>
      </c>
      <c r="C4131" s="42" t="s">
        <v>8472</v>
      </c>
    </row>
    <row r="4132" spans="1:3">
      <c r="A4132" s="42" t="s">
        <v>249</v>
      </c>
      <c r="B4132" s="42" t="s">
        <v>8473</v>
      </c>
      <c r="C4132" s="42" t="s">
        <v>8474</v>
      </c>
    </row>
    <row r="4133" spans="1:3">
      <c r="A4133" s="42" t="s">
        <v>249</v>
      </c>
      <c r="B4133" s="42" t="s">
        <v>8475</v>
      </c>
      <c r="C4133" s="42" t="s">
        <v>8476</v>
      </c>
    </row>
    <row r="4134" spans="1:3">
      <c r="A4134" s="42" t="s">
        <v>249</v>
      </c>
      <c r="B4134" s="42" t="s">
        <v>8477</v>
      </c>
      <c r="C4134" s="42" t="s">
        <v>8478</v>
      </c>
    </row>
    <row r="4135" spans="1:3">
      <c r="A4135" s="42" t="s">
        <v>249</v>
      </c>
      <c r="B4135" s="42" t="s">
        <v>8479</v>
      </c>
      <c r="C4135" s="42" t="s">
        <v>8480</v>
      </c>
    </row>
    <row r="4136" spans="1:3">
      <c r="A4136" s="42" t="s">
        <v>249</v>
      </c>
      <c r="B4136" s="42" t="s">
        <v>8481</v>
      </c>
      <c r="C4136" s="42" t="s">
        <v>8482</v>
      </c>
    </row>
    <row r="4137" spans="1:3">
      <c r="A4137" s="42" t="s">
        <v>249</v>
      </c>
      <c r="B4137" s="42" t="s">
        <v>8483</v>
      </c>
      <c r="C4137" s="42" t="s">
        <v>8484</v>
      </c>
    </row>
    <row r="4138" spans="1:3">
      <c r="A4138" s="42" t="s">
        <v>249</v>
      </c>
      <c r="B4138" s="42" t="s">
        <v>8485</v>
      </c>
      <c r="C4138" s="42" t="s">
        <v>8486</v>
      </c>
    </row>
    <row r="4139" spans="1:3">
      <c r="A4139" s="42" t="s">
        <v>249</v>
      </c>
      <c r="B4139" s="42" t="s">
        <v>8487</v>
      </c>
      <c r="C4139" s="42" t="s">
        <v>8488</v>
      </c>
    </row>
    <row r="4140" spans="1:3">
      <c r="A4140" s="42" t="s">
        <v>249</v>
      </c>
      <c r="B4140" s="42" t="s">
        <v>8489</v>
      </c>
      <c r="C4140" s="42" t="s">
        <v>8490</v>
      </c>
    </row>
    <row r="4141" spans="1:3">
      <c r="A4141" s="42" t="s">
        <v>249</v>
      </c>
      <c r="B4141" s="42" t="s">
        <v>8491</v>
      </c>
      <c r="C4141" s="42" t="s">
        <v>8492</v>
      </c>
    </row>
    <row r="4142" spans="1:3">
      <c r="A4142" s="42" t="s">
        <v>249</v>
      </c>
      <c r="B4142" s="42" t="s">
        <v>8493</v>
      </c>
      <c r="C4142" s="42" t="s">
        <v>8494</v>
      </c>
    </row>
    <row r="4143" spans="1:3">
      <c r="A4143" s="42" t="s">
        <v>249</v>
      </c>
      <c r="B4143" s="42" t="s">
        <v>8495</v>
      </c>
      <c r="C4143" s="42" t="s">
        <v>8496</v>
      </c>
    </row>
    <row r="4144" spans="1:3">
      <c r="A4144" s="42" t="s">
        <v>249</v>
      </c>
      <c r="B4144" s="42" t="s">
        <v>8497</v>
      </c>
      <c r="C4144" s="42" t="s">
        <v>8498</v>
      </c>
    </row>
    <row r="4145" spans="1:3">
      <c r="A4145" s="42" t="s">
        <v>249</v>
      </c>
      <c r="B4145" s="42" t="s">
        <v>8499</v>
      </c>
      <c r="C4145" s="42" t="s">
        <v>8500</v>
      </c>
    </row>
    <row r="4146" spans="1:3">
      <c r="A4146" s="42" t="s">
        <v>249</v>
      </c>
      <c r="B4146" s="42" t="s">
        <v>8501</v>
      </c>
      <c r="C4146" s="42" t="s">
        <v>8502</v>
      </c>
    </row>
    <row r="4147" spans="1:3">
      <c r="A4147" s="42" t="s">
        <v>249</v>
      </c>
      <c r="B4147" s="42" t="s">
        <v>8503</v>
      </c>
      <c r="C4147" s="42" t="s">
        <v>8504</v>
      </c>
    </row>
    <row r="4148" spans="1:3">
      <c r="A4148" s="42" t="s">
        <v>249</v>
      </c>
      <c r="B4148" s="42" t="s">
        <v>8505</v>
      </c>
      <c r="C4148" s="42" t="s">
        <v>8506</v>
      </c>
    </row>
    <row r="4149" spans="1:3">
      <c r="A4149" s="42" t="s">
        <v>249</v>
      </c>
      <c r="B4149" s="42" t="s">
        <v>8507</v>
      </c>
      <c r="C4149" s="42" t="s">
        <v>8508</v>
      </c>
    </row>
    <row r="4150" spans="1:3">
      <c r="A4150" s="42" t="s">
        <v>249</v>
      </c>
      <c r="B4150" s="42" t="s">
        <v>8509</v>
      </c>
      <c r="C4150" s="42" t="s">
        <v>8510</v>
      </c>
    </row>
    <row r="4151" spans="1:3">
      <c r="A4151" s="42" t="s">
        <v>249</v>
      </c>
      <c r="B4151" s="42" t="s">
        <v>8511</v>
      </c>
      <c r="C4151" s="42" t="s">
        <v>8512</v>
      </c>
    </row>
    <row r="4152" spans="1:3">
      <c r="A4152" s="42" t="s">
        <v>249</v>
      </c>
      <c r="B4152" s="42" t="s">
        <v>8513</v>
      </c>
      <c r="C4152" s="42" t="s">
        <v>8514</v>
      </c>
    </row>
    <row r="4153" spans="1:3">
      <c r="A4153" s="42" t="s">
        <v>249</v>
      </c>
      <c r="B4153" s="42" t="s">
        <v>8515</v>
      </c>
      <c r="C4153" s="42" t="s">
        <v>8516</v>
      </c>
    </row>
    <row r="4154" spans="1:3">
      <c r="A4154" s="42" t="s">
        <v>249</v>
      </c>
      <c r="B4154" s="42" t="s">
        <v>8517</v>
      </c>
      <c r="C4154" s="42" t="s">
        <v>8518</v>
      </c>
    </row>
    <row r="4155" spans="1:3">
      <c r="A4155" s="42" t="s">
        <v>249</v>
      </c>
      <c r="B4155" s="42" t="s">
        <v>8519</v>
      </c>
      <c r="C4155" s="42" t="s">
        <v>8520</v>
      </c>
    </row>
    <row r="4156" spans="1:3">
      <c r="A4156" s="42" t="s">
        <v>249</v>
      </c>
      <c r="B4156" s="42" t="s">
        <v>8521</v>
      </c>
      <c r="C4156" s="42" t="s">
        <v>8522</v>
      </c>
    </row>
    <row r="4157" spans="1:3">
      <c r="A4157" s="42" t="s">
        <v>249</v>
      </c>
      <c r="B4157" s="42" t="s">
        <v>8523</v>
      </c>
      <c r="C4157" s="42" t="s">
        <v>8524</v>
      </c>
    </row>
    <row r="4158" spans="1:3">
      <c r="A4158" s="42" t="s">
        <v>249</v>
      </c>
      <c r="B4158" s="42" t="s">
        <v>8525</v>
      </c>
      <c r="C4158" s="42" t="s">
        <v>8526</v>
      </c>
    </row>
    <row r="4159" spans="1:3">
      <c r="A4159" s="42" t="s">
        <v>249</v>
      </c>
      <c r="B4159" s="42" t="s">
        <v>8527</v>
      </c>
      <c r="C4159" s="42" t="s">
        <v>8528</v>
      </c>
    </row>
    <row r="4160" spans="1:3">
      <c r="A4160" s="42" t="s">
        <v>249</v>
      </c>
      <c r="B4160" s="42" t="s">
        <v>8529</v>
      </c>
      <c r="C4160" s="42" t="s">
        <v>8530</v>
      </c>
    </row>
    <row r="4161" spans="1:3">
      <c r="A4161" s="42" t="s">
        <v>249</v>
      </c>
      <c r="B4161" s="42" t="s">
        <v>8531</v>
      </c>
      <c r="C4161" s="42" t="s">
        <v>8532</v>
      </c>
    </row>
    <row r="4162" spans="1:3">
      <c r="A4162" s="42" t="s">
        <v>249</v>
      </c>
      <c r="B4162" s="42" t="s">
        <v>8533</v>
      </c>
      <c r="C4162" s="42" t="s">
        <v>8534</v>
      </c>
    </row>
    <row r="4163" spans="1:3">
      <c r="A4163" s="42" t="s">
        <v>249</v>
      </c>
      <c r="B4163" s="42" t="s">
        <v>8535</v>
      </c>
      <c r="C4163" s="42" t="s">
        <v>8536</v>
      </c>
    </row>
    <row r="4164" spans="1:3">
      <c r="A4164" s="42" t="s">
        <v>249</v>
      </c>
      <c r="B4164" s="42" t="s">
        <v>8537</v>
      </c>
      <c r="C4164" s="42" t="s">
        <v>8538</v>
      </c>
    </row>
    <row r="4165" spans="1:3">
      <c r="A4165" s="42" t="s">
        <v>249</v>
      </c>
      <c r="B4165" s="42" t="s">
        <v>8539</v>
      </c>
      <c r="C4165" s="42" t="s">
        <v>8540</v>
      </c>
    </row>
    <row r="4166" spans="1:3">
      <c r="A4166" s="42" t="s">
        <v>249</v>
      </c>
      <c r="B4166" s="42" t="s">
        <v>8541</v>
      </c>
      <c r="C4166" s="42" t="s">
        <v>8542</v>
      </c>
    </row>
    <row r="4167" spans="1:3">
      <c r="A4167" s="42" t="s">
        <v>249</v>
      </c>
      <c r="B4167" s="42" t="s">
        <v>8543</v>
      </c>
      <c r="C4167" s="42" t="s">
        <v>8544</v>
      </c>
    </row>
    <row r="4168" spans="1:3">
      <c r="A4168" s="42" t="s">
        <v>249</v>
      </c>
      <c r="B4168" s="42" t="s">
        <v>8545</v>
      </c>
      <c r="C4168" s="42" t="s">
        <v>8546</v>
      </c>
    </row>
    <row r="4169" spans="1:3">
      <c r="A4169" s="42" t="s">
        <v>249</v>
      </c>
      <c r="B4169" s="42" t="s">
        <v>8547</v>
      </c>
      <c r="C4169" s="42" t="s">
        <v>8548</v>
      </c>
    </row>
    <row r="4170" spans="1:3">
      <c r="A4170" s="42" t="s">
        <v>249</v>
      </c>
      <c r="B4170" s="42" t="s">
        <v>8549</v>
      </c>
      <c r="C4170" s="42" t="s">
        <v>8550</v>
      </c>
    </row>
    <row r="4171" spans="1:3">
      <c r="A4171" s="42" t="s">
        <v>249</v>
      </c>
      <c r="B4171" s="42" t="s">
        <v>8551</v>
      </c>
      <c r="C4171" s="42" t="s">
        <v>8552</v>
      </c>
    </row>
    <row r="4172" spans="1:3">
      <c r="A4172" s="42" t="s">
        <v>249</v>
      </c>
      <c r="B4172" s="42" t="s">
        <v>8553</v>
      </c>
      <c r="C4172" s="42" t="s">
        <v>8554</v>
      </c>
    </row>
    <row r="4173" spans="1:3">
      <c r="A4173" s="42" t="s">
        <v>249</v>
      </c>
      <c r="B4173" s="42" t="s">
        <v>8555</v>
      </c>
      <c r="C4173" s="42" t="s">
        <v>8556</v>
      </c>
    </row>
    <row r="4174" spans="1:3">
      <c r="A4174" s="42" t="s">
        <v>249</v>
      </c>
      <c r="B4174" s="42" t="s">
        <v>8557</v>
      </c>
      <c r="C4174" s="42" t="s">
        <v>8558</v>
      </c>
    </row>
    <row r="4175" spans="1:3">
      <c r="A4175" s="42" t="s">
        <v>249</v>
      </c>
      <c r="B4175" s="42" t="s">
        <v>8559</v>
      </c>
      <c r="C4175" s="42" t="s">
        <v>8560</v>
      </c>
    </row>
    <row r="4176" spans="1:3">
      <c r="A4176" s="42" t="s">
        <v>249</v>
      </c>
      <c r="B4176" s="42" t="s">
        <v>8561</v>
      </c>
      <c r="C4176" s="42" t="s">
        <v>8562</v>
      </c>
    </row>
    <row r="4177" spans="1:3">
      <c r="A4177" s="42" t="s">
        <v>249</v>
      </c>
      <c r="B4177" s="42" t="s">
        <v>8563</v>
      </c>
      <c r="C4177" s="42" t="s">
        <v>8564</v>
      </c>
    </row>
    <row r="4178" spans="1:3">
      <c r="A4178" s="42" t="s">
        <v>249</v>
      </c>
      <c r="B4178" s="42" t="s">
        <v>8565</v>
      </c>
      <c r="C4178" s="42" t="s">
        <v>8566</v>
      </c>
    </row>
    <row r="4179" spans="1:3">
      <c r="A4179" s="42" t="s">
        <v>249</v>
      </c>
      <c r="B4179" s="42" t="s">
        <v>8567</v>
      </c>
      <c r="C4179" s="42" t="s">
        <v>8568</v>
      </c>
    </row>
    <row r="4180" spans="1:3">
      <c r="A4180" s="42" t="s">
        <v>249</v>
      </c>
      <c r="B4180" s="42" t="s">
        <v>8569</v>
      </c>
      <c r="C4180" s="42" t="s">
        <v>8570</v>
      </c>
    </row>
    <row r="4181" spans="1:3">
      <c r="A4181" s="42" t="s">
        <v>249</v>
      </c>
      <c r="B4181" s="42" t="s">
        <v>8571</v>
      </c>
      <c r="C4181" s="42" t="s">
        <v>8572</v>
      </c>
    </row>
    <row r="4182" spans="1:3">
      <c r="A4182" s="42" t="s">
        <v>249</v>
      </c>
      <c r="B4182" s="42" t="s">
        <v>8573</v>
      </c>
      <c r="C4182" s="42" t="s">
        <v>8574</v>
      </c>
    </row>
    <row r="4183" spans="1:3">
      <c r="A4183" s="42" t="s">
        <v>249</v>
      </c>
      <c r="B4183" s="42" t="s">
        <v>8575</v>
      </c>
      <c r="C4183" s="42" t="s">
        <v>8576</v>
      </c>
    </row>
    <row r="4184" spans="1:3">
      <c r="A4184" s="42" t="s">
        <v>249</v>
      </c>
      <c r="B4184" s="42" t="s">
        <v>8577</v>
      </c>
      <c r="C4184" s="42" t="s">
        <v>8578</v>
      </c>
    </row>
    <row r="4185" spans="1:3">
      <c r="A4185" s="42" t="s">
        <v>249</v>
      </c>
      <c r="B4185" s="42" t="s">
        <v>8579</v>
      </c>
      <c r="C4185" s="42" t="s">
        <v>8580</v>
      </c>
    </row>
    <row r="4186" spans="1:3">
      <c r="A4186" s="42" t="s">
        <v>249</v>
      </c>
      <c r="B4186" s="42" t="s">
        <v>8581</v>
      </c>
      <c r="C4186" s="42" t="s">
        <v>8582</v>
      </c>
    </row>
    <row r="4187" spans="1:3">
      <c r="A4187" s="42" t="s">
        <v>249</v>
      </c>
      <c r="B4187" s="42" t="s">
        <v>8583</v>
      </c>
      <c r="C4187" s="42" t="s">
        <v>8584</v>
      </c>
    </row>
    <row r="4188" spans="1:3">
      <c r="A4188" s="42" t="s">
        <v>249</v>
      </c>
      <c r="B4188" s="42" t="s">
        <v>8585</v>
      </c>
      <c r="C4188" s="42" t="s">
        <v>8586</v>
      </c>
    </row>
    <row r="4189" spans="1:3">
      <c r="A4189" s="42" t="s">
        <v>249</v>
      </c>
      <c r="B4189" s="42" t="s">
        <v>8587</v>
      </c>
      <c r="C4189" s="42" t="s">
        <v>8588</v>
      </c>
    </row>
    <row r="4190" spans="1:3">
      <c r="A4190" s="42" t="s">
        <v>249</v>
      </c>
      <c r="B4190" s="42" t="s">
        <v>8589</v>
      </c>
      <c r="C4190" s="42" t="s">
        <v>8590</v>
      </c>
    </row>
    <row r="4191" spans="1:3">
      <c r="A4191" s="42" t="s">
        <v>249</v>
      </c>
      <c r="B4191" s="42" t="s">
        <v>8591</v>
      </c>
      <c r="C4191" s="42" t="s">
        <v>8592</v>
      </c>
    </row>
    <row r="4192" spans="1:3">
      <c r="A4192" s="42" t="s">
        <v>249</v>
      </c>
      <c r="B4192" s="42" t="s">
        <v>8593</v>
      </c>
      <c r="C4192" s="42" t="s">
        <v>8594</v>
      </c>
    </row>
    <row r="4193" spans="1:3">
      <c r="A4193" s="42" t="s">
        <v>249</v>
      </c>
      <c r="B4193" s="42" t="s">
        <v>8595</v>
      </c>
      <c r="C4193" s="42" t="s">
        <v>8596</v>
      </c>
    </row>
    <row r="4194" spans="1:3">
      <c r="A4194" s="42" t="s">
        <v>249</v>
      </c>
      <c r="B4194" s="42" t="s">
        <v>8597</v>
      </c>
      <c r="C4194" s="42" t="s">
        <v>8598</v>
      </c>
    </row>
    <row r="4195" spans="1:3">
      <c r="A4195" s="42" t="s">
        <v>249</v>
      </c>
      <c r="B4195" s="42" t="s">
        <v>8599</v>
      </c>
      <c r="C4195" s="42" t="s">
        <v>8600</v>
      </c>
    </row>
    <row r="4196" spans="1:3">
      <c r="A4196" s="42" t="s">
        <v>249</v>
      </c>
      <c r="B4196" s="42" t="s">
        <v>8601</v>
      </c>
      <c r="C4196" s="42" t="s">
        <v>8602</v>
      </c>
    </row>
    <row r="4197" spans="1:3">
      <c r="A4197" s="42" t="s">
        <v>249</v>
      </c>
      <c r="B4197" s="42" t="s">
        <v>8603</v>
      </c>
      <c r="C4197" s="42" t="s">
        <v>8604</v>
      </c>
    </row>
    <row r="4198" spans="1:3">
      <c r="A4198" s="42" t="s">
        <v>249</v>
      </c>
      <c r="B4198" s="42" t="s">
        <v>8605</v>
      </c>
      <c r="C4198" s="42" t="s">
        <v>8606</v>
      </c>
    </row>
    <row r="4199" spans="1:3">
      <c r="A4199" s="42" t="s">
        <v>249</v>
      </c>
      <c r="B4199" s="42" t="s">
        <v>8607</v>
      </c>
      <c r="C4199" s="42" t="s">
        <v>8608</v>
      </c>
    </row>
    <row r="4200" spans="1:3">
      <c r="A4200" s="42" t="s">
        <v>249</v>
      </c>
      <c r="B4200" s="42" t="s">
        <v>8609</v>
      </c>
      <c r="C4200" s="42" t="s">
        <v>8610</v>
      </c>
    </row>
    <row r="4201" spans="1:3">
      <c r="A4201" s="42" t="s">
        <v>249</v>
      </c>
      <c r="B4201" s="42" t="s">
        <v>8611</v>
      </c>
      <c r="C4201" s="42" t="s">
        <v>8612</v>
      </c>
    </row>
    <row r="4202" spans="1:3">
      <c r="A4202" s="42" t="s">
        <v>249</v>
      </c>
      <c r="B4202" s="42" t="s">
        <v>8613</v>
      </c>
      <c r="C4202" s="42" t="s">
        <v>8614</v>
      </c>
    </row>
    <row r="4203" spans="1:3">
      <c r="A4203" s="42" t="s">
        <v>249</v>
      </c>
      <c r="B4203" s="42" t="s">
        <v>8615</v>
      </c>
      <c r="C4203" s="42" t="s">
        <v>8616</v>
      </c>
    </row>
    <row r="4204" spans="1:3">
      <c r="A4204" s="42" t="s">
        <v>249</v>
      </c>
      <c r="B4204" s="42" t="s">
        <v>8617</v>
      </c>
      <c r="C4204" s="42" t="s">
        <v>8618</v>
      </c>
    </row>
    <row r="4205" spans="1:3">
      <c r="A4205" s="42" t="s">
        <v>249</v>
      </c>
      <c r="B4205" s="42" t="s">
        <v>8619</v>
      </c>
      <c r="C4205" s="42" t="s">
        <v>8620</v>
      </c>
    </row>
    <row r="4206" spans="1:3">
      <c r="A4206" s="42" t="s">
        <v>249</v>
      </c>
      <c r="B4206" s="42" t="s">
        <v>8621</v>
      </c>
      <c r="C4206" s="42" t="s">
        <v>8622</v>
      </c>
    </row>
    <row r="4207" spans="1:3">
      <c r="A4207" s="42" t="s">
        <v>249</v>
      </c>
      <c r="B4207" s="42" t="s">
        <v>8623</v>
      </c>
      <c r="C4207" s="42" t="s">
        <v>8624</v>
      </c>
    </row>
    <row r="4208" spans="1:3">
      <c r="A4208" s="42" t="s">
        <v>249</v>
      </c>
      <c r="B4208" s="42" t="s">
        <v>8625</v>
      </c>
      <c r="C4208" s="42" t="s">
        <v>8626</v>
      </c>
    </row>
    <row r="4209" spans="1:3">
      <c r="A4209" s="42" t="s">
        <v>249</v>
      </c>
      <c r="B4209" s="42" t="s">
        <v>8627</v>
      </c>
      <c r="C4209" s="42" t="s">
        <v>8628</v>
      </c>
    </row>
    <row r="4210" spans="1:3">
      <c r="A4210" s="42" t="s">
        <v>249</v>
      </c>
      <c r="B4210" s="42" t="s">
        <v>8629</v>
      </c>
      <c r="C4210" s="42" t="s">
        <v>8630</v>
      </c>
    </row>
    <row r="4211" spans="1:3">
      <c r="A4211" s="42" t="s">
        <v>249</v>
      </c>
      <c r="B4211" s="42" t="s">
        <v>8631</v>
      </c>
      <c r="C4211" s="42" t="s">
        <v>8632</v>
      </c>
    </row>
    <row r="4212" spans="1:3">
      <c r="A4212" s="42" t="s">
        <v>249</v>
      </c>
      <c r="B4212" s="42" t="s">
        <v>8633</v>
      </c>
      <c r="C4212" s="42" t="s">
        <v>8634</v>
      </c>
    </row>
    <row r="4213" spans="1:3">
      <c r="A4213" s="42" t="s">
        <v>249</v>
      </c>
      <c r="B4213" s="42" t="s">
        <v>8635</v>
      </c>
      <c r="C4213" s="42" t="s">
        <v>8636</v>
      </c>
    </row>
    <row r="4214" spans="1:3">
      <c r="A4214" s="42" t="s">
        <v>249</v>
      </c>
      <c r="B4214" s="42" t="s">
        <v>8637</v>
      </c>
      <c r="C4214" s="42" t="s">
        <v>8638</v>
      </c>
    </row>
    <row r="4215" spans="1:3">
      <c r="A4215" s="42" t="s">
        <v>249</v>
      </c>
      <c r="B4215" s="42" t="s">
        <v>8639</v>
      </c>
      <c r="C4215" s="42" t="s">
        <v>8640</v>
      </c>
    </row>
    <row r="4216" spans="1:3">
      <c r="A4216" s="42" t="s">
        <v>249</v>
      </c>
      <c r="B4216" s="42" t="s">
        <v>8641</v>
      </c>
      <c r="C4216" s="42" t="s">
        <v>8642</v>
      </c>
    </row>
    <row r="4217" spans="1:3">
      <c r="A4217" s="42" t="s">
        <v>249</v>
      </c>
      <c r="B4217" s="42" t="s">
        <v>8643</v>
      </c>
      <c r="C4217" s="42" t="s">
        <v>8644</v>
      </c>
    </row>
    <row r="4218" spans="1:3">
      <c r="A4218" s="42" t="s">
        <v>249</v>
      </c>
      <c r="B4218" s="42" t="s">
        <v>8645</v>
      </c>
      <c r="C4218" s="42" t="s">
        <v>8646</v>
      </c>
    </row>
    <row r="4219" spans="1:3">
      <c r="A4219" s="42" t="s">
        <v>249</v>
      </c>
      <c r="B4219" s="42" t="s">
        <v>8647</v>
      </c>
      <c r="C4219" s="42" t="s">
        <v>8648</v>
      </c>
    </row>
    <row r="4220" spans="1:3">
      <c r="A4220" s="42" t="s">
        <v>249</v>
      </c>
      <c r="B4220" s="42" t="s">
        <v>8649</v>
      </c>
      <c r="C4220" s="42" t="s">
        <v>8650</v>
      </c>
    </row>
    <row r="4221" spans="1:3">
      <c r="A4221" s="42" t="s">
        <v>249</v>
      </c>
      <c r="B4221" s="42" t="s">
        <v>8651</v>
      </c>
      <c r="C4221" s="42" t="s">
        <v>8652</v>
      </c>
    </row>
    <row r="4222" spans="1:3">
      <c r="A4222" s="42" t="s">
        <v>249</v>
      </c>
      <c r="B4222" s="42" t="s">
        <v>8653</v>
      </c>
      <c r="C4222" s="42" t="s">
        <v>8654</v>
      </c>
    </row>
    <row r="4223" spans="1:3">
      <c r="A4223" s="42" t="s">
        <v>249</v>
      </c>
      <c r="B4223" s="42" t="s">
        <v>8655</v>
      </c>
      <c r="C4223" s="42" t="s">
        <v>8656</v>
      </c>
    </row>
    <row r="4224" spans="1:3">
      <c r="A4224" s="42" t="s">
        <v>249</v>
      </c>
      <c r="B4224" s="42" t="s">
        <v>8657</v>
      </c>
      <c r="C4224" s="42" t="s">
        <v>8658</v>
      </c>
    </row>
    <row r="4225" spans="1:3">
      <c r="A4225" s="42" t="s">
        <v>249</v>
      </c>
      <c r="B4225" s="42" t="s">
        <v>8659</v>
      </c>
      <c r="C4225" s="42" t="s">
        <v>8660</v>
      </c>
    </row>
    <row r="4226" spans="1:3">
      <c r="A4226" s="42" t="s">
        <v>249</v>
      </c>
      <c r="B4226" s="42" t="s">
        <v>8661</v>
      </c>
      <c r="C4226" s="42" t="s">
        <v>8662</v>
      </c>
    </row>
    <row r="4227" spans="1:3">
      <c r="A4227" s="42" t="s">
        <v>249</v>
      </c>
      <c r="B4227" s="42" t="s">
        <v>8663</v>
      </c>
      <c r="C4227" s="42" t="s">
        <v>8664</v>
      </c>
    </row>
    <row r="4228" spans="1:3">
      <c r="A4228" s="42" t="s">
        <v>249</v>
      </c>
      <c r="B4228" s="42" t="s">
        <v>8665</v>
      </c>
      <c r="C4228" s="42" t="s">
        <v>8666</v>
      </c>
    </row>
    <row r="4229" spans="1:3">
      <c r="A4229" s="42" t="s">
        <v>249</v>
      </c>
      <c r="B4229" s="42" t="s">
        <v>8667</v>
      </c>
      <c r="C4229" s="42" t="s">
        <v>8668</v>
      </c>
    </row>
    <row r="4230" spans="1:3">
      <c r="A4230" s="42" t="s">
        <v>249</v>
      </c>
      <c r="B4230" s="42" t="s">
        <v>8669</v>
      </c>
      <c r="C4230" s="42" t="s">
        <v>8670</v>
      </c>
    </row>
    <row r="4231" spans="1:3">
      <c r="A4231" s="42" t="s">
        <v>249</v>
      </c>
      <c r="B4231" s="42" t="s">
        <v>8671</v>
      </c>
      <c r="C4231" s="42" t="s">
        <v>8672</v>
      </c>
    </row>
    <row r="4232" spans="1:3">
      <c r="A4232" s="42" t="s">
        <v>249</v>
      </c>
      <c r="B4232" s="42" t="s">
        <v>8673</v>
      </c>
      <c r="C4232" s="42" t="s">
        <v>8674</v>
      </c>
    </row>
    <row r="4233" spans="1:3">
      <c r="A4233" s="42" t="s">
        <v>249</v>
      </c>
      <c r="B4233" s="42" t="s">
        <v>8675</v>
      </c>
      <c r="C4233" s="42" t="s">
        <v>8676</v>
      </c>
    </row>
    <row r="4234" spans="1:3">
      <c r="A4234" s="42" t="s">
        <v>249</v>
      </c>
      <c r="B4234" s="42" t="s">
        <v>8677</v>
      </c>
      <c r="C4234" s="42" t="s">
        <v>8678</v>
      </c>
    </row>
    <row r="4235" spans="1:3">
      <c r="A4235" s="42" t="s">
        <v>249</v>
      </c>
      <c r="B4235" s="42" t="s">
        <v>8679</v>
      </c>
      <c r="C4235" s="42" t="s">
        <v>8680</v>
      </c>
    </row>
    <row r="4236" spans="1:3">
      <c r="A4236" s="42" t="s">
        <v>249</v>
      </c>
      <c r="B4236" s="42" t="s">
        <v>8681</v>
      </c>
      <c r="C4236" s="42" t="s">
        <v>8682</v>
      </c>
    </row>
    <row r="4237" spans="1:3">
      <c r="A4237" s="42" t="s">
        <v>249</v>
      </c>
      <c r="B4237" s="42" t="s">
        <v>8683</v>
      </c>
      <c r="C4237" s="42" t="s">
        <v>8684</v>
      </c>
    </row>
    <row r="4238" spans="1:3">
      <c r="A4238" s="42" t="s">
        <v>249</v>
      </c>
      <c r="B4238" s="42" t="s">
        <v>8685</v>
      </c>
      <c r="C4238" s="42" t="s">
        <v>8686</v>
      </c>
    </row>
    <row r="4239" spans="1:3">
      <c r="A4239" s="42" t="s">
        <v>249</v>
      </c>
      <c r="B4239" s="42" t="s">
        <v>8687</v>
      </c>
      <c r="C4239" s="42" t="s">
        <v>8688</v>
      </c>
    </row>
    <row r="4240" spans="1:3">
      <c r="A4240" s="42" t="s">
        <v>249</v>
      </c>
      <c r="B4240" s="42" t="s">
        <v>8689</v>
      </c>
      <c r="C4240" s="42" t="s">
        <v>8690</v>
      </c>
    </row>
    <row r="4241" spans="1:3">
      <c r="A4241" s="42" t="s">
        <v>249</v>
      </c>
      <c r="B4241" s="42" t="s">
        <v>8691</v>
      </c>
      <c r="C4241" s="42" t="s">
        <v>8692</v>
      </c>
    </row>
    <row r="4242" spans="1:3">
      <c r="A4242" s="42" t="s">
        <v>249</v>
      </c>
      <c r="B4242" s="42" t="s">
        <v>8693</v>
      </c>
      <c r="C4242" s="42" t="s">
        <v>8694</v>
      </c>
    </row>
    <row r="4243" spans="1:3">
      <c r="A4243" s="42" t="s">
        <v>249</v>
      </c>
      <c r="B4243" s="42" t="s">
        <v>8695</v>
      </c>
      <c r="C4243" s="42" t="s">
        <v>8696</v>
      </c>
    </row>
    <row r="4244" spans="1:3">
      <c r="A4244" s="42" t="s">
        <v>249</v>
      </c>
      <c r="B4244" s="42" t="s">
        <v>8697</v>
      </c>
      <c r="C4244" s="42" t="s">
        <v>8698</v>
      </c>
    </row>
    <row r="4245" spans="1:3">
      <c r="A4245" s="42" t="s">
        <v>249</v>
      </c>
      <c r="B4245" s="42" t="s">
        <v>8699</v>
      </c>
      <c r="C4245" s="42" t="s">
        <v>8700</v>
      </c>
    </row>
    <row r="4246" spans="1:3">
      <c r="A4246" s="42" t="s">
        <v>249</v>
      </c>
      <c r="B4246" s="42" t="s">
        <v>8701</v>
      </c>
      <c r="C4246" s="42" t="s">
        <v>8702</v>
      </c>
    </row>
    <row r="4247" spans="1:3">
      <c r="A4247" s="42" t="s">
        <v>249</v>
      </c>
      <c r="B4247" s="42" t="s">
        <v>8703</v>
      </c>
      <c r="C4247" s="42" t="s">
        <v>8704</v>
      </c>
    </row>
    <row r="4248" spans="1:3">
      <c r="A4248" s="42" t="s">
        <v>249</v>
      </c>
      <c r="B4248" s="42" t="s">
        <v>8705</v>
      </c>
      <c r="C4248" s="42" t="s">
        <v>8706</v>
      </c>
    </row>
    <row r="4249" spans="1:3">
      <c r="A4249" s="42" t="s">
        <v>249</v>
      </c>
      <c r="B4249" s="42" t="s">
        <v>8707</v>
      </c>
      <c r="C4249" s="42" t="s">
        <v>8708</v>
      </c>
    </row>
    <row r="4250" spans="1:3">
      <c r="A4250" s="42" t="s">
        <v>249</v>
      </c>
      <c r="B4250" s="42" t="s">
        <v>8709</v>
      </c>
      <c r="C4250" s="42" t="s">
        <v>8710</v>
      </c>
    </row>
    <row r="4251" spans="1:3">
      <c r="A4251" s="42" t="s">
        <v>249</v>
      </c>
      <c r="B4251" s="42" t="s">
        <v>8711</v>
      </c>
      <c r="C4251" s="42" t="s">
        <v>8712</v>
      </c>
    </row>
    <row r="4252" spans="1:3">
      <c r="A4252" s="42" t="s">
        <v>249</v>
      </c>
      <c r="B4252" s="42" t="s">
        <v>8713</v>
      </c>
      <c r="C4252" s="42" t="s">
        <v>8714</v>
      </c>
    </row>
    <row r="4253" spans="1:3">
      <c r="A4253" s="42" t="s">
        <v>249</v>
      </c>
      <c r="B4253" s="42" t="s">
        <v>8715</v>
      </c>
      <c r="C4253" s="42" t="s">
        <v>8716</v>
      </c>
    </row>
    <row r="4254" spans="1:3">
      <c r="A4254" s="42" t="s">
        <v>249</v>
      </c>
      <c r="B4254" s="42" t="s">
        <v>8717</v>
      </c>
      <c r="C4254" s="42" t="s">
        <v>8718</v>
      </c>
    </row>
    <row r="4255" spans="1:3">
      <c r="A4255" s="42" t="s">
        <v>249</v>
      </c>
      <c r="B4255" s="42" t="s">
        <v>8719</v>
      </c>
      <c r="C4255" s="42" t="s">
        <v>8720</v>
      </c>
    </row>
    <row r="4256" spans="1:3">
      <c r="A4256" s="42" t="s">
        <v>249</v>
      </c>
      <c r="B4256" s="42" t="s">
        <v>8721</v>
      </c>
      <c r="C4256" s="42" t="s">
        <v>8722</v>
      </c>
    </row>
    <row r="4257" spans="1:3">
      <c r="A4257" s="42" t="s">
        <v>249</v>
      </c>
      <c r="B4257" s="42" t="s">
        <v>8723</v>
      </c>
      <c r="C4257" s="42" t="s">
        <v>8724</v>
      </c>
    </row>
    <row r="4258" spans="1:3">
      <c r="A4258" s="42" t="s">
        <v>249</v>
      </c>
      <c r="B4258" s="42" t="s">
        <v>8725</v>
      </c>
      <c r="C4258" s="42" t="s">
        <v>8726</v>
      </c>
    </row>
    <row r="4259" spans="1:3">
      <c r="A4259" s="42" t="s">
        <v>249</v>
      </c>
      <c r="B4259" s="42" t="s">
        <v>8727</v>
      </c>
      <c r="C4259" s="42" t="s">
        <v>8728</v>
      </c>
    </row>
    <row r="4260" spans="1:3">
      <c r="A4260" s="42" t="s">
        <v>249</v>
      </c>
      <c r="B4260" s="42" t="s">
        <v>8729</v>
      </c>
      <c r="C4260" s="42" t="s">
        <v>8730</v>
      </c>
    </row>
    <row r="4261" spans="1:3">
      <c r="A4261" s="42" t="s">
        <v>249</v>
      </c>
      <c r="B4261" s="42" t="s">
        <v>8731</v>
      </c>
      <c r="C4261" s="42" t="s">
        <v>8732</v>
      </c>
    </row>
    <row r="4262" spans="1:3">
      <c r="A4262" s="42" t="s">
        <v>249</v>
      </c>
      <c r="B4262" s="42" t="s">
        <v>8733</v>
      </c>
      <c r="C4262" s="42" t="s">
        <v>8734</v>
      </c>
    </row>
    <row r="4263" spans="1:3">
      <c r="A4263" s="42" t="s">
        <v>249</v>
      </c>
      <c r="B4263" s="42" t="s">
        <v>8735</v>
      </c>
      <c r="C4263" s="42" t="s">
        <v>8736</v>
      </c>
    </row>
    <row r="4264" spans="1:3">
      <c r="A4264" s="42" t="s">
        <v>249</v>
      </c>
      <c r="B4264" s="42" t="s">
        <v>8737</v>
      </c>
      <c r="C4264" s="42" t="s">
        <v>8738</v>
      </c>
    </row>
    <row r="4265" spans="1:3">
      <c r="A4265" s="42" t="s">
        <v>249</v>
      </c>
      <c r="B4265" s="42" t="s">
        <v>8739</v>
      </c>
      <c r="C4265" s="42" t="s">
        <v>8740</v>
      </c>
    </row>
    <row r="4266" spans="1:3">
      <c r="A4266" s="42" t="s">
        <v>249</v>
      </c>
      <c r="B4266" s="42" t="s">
        <v>8741</v>
      </c>
      <c r="C4266" s="42" t="s">
        <v>8742</v>
      </c>
    </row>
    <row r="4267" spans="1:3">
      <c r="A4267" s="42" t="s">
        <v>249</v>
      </c>
      <c r="B4267" s="42" t="s">
        <v>8743</v>
      </c>
      <c r="C4267" s="42" t="s">
        <v>8744</v>
      </c>
    </row>
    <row r="4268" spans="1:3">
      <c r="A4268" s="42" t="s">
        <v>249</v>
      </c>
      <c r="B4268" s="42" t="s">
        <v>8745</v>
      </c>
      <c r="C4268" s="42" t="s">
        <v>8746</v>
      </c>
    </row>
    <row r="4269" spans="1:3">
      <c r="A4269" s="42" t="s">
        <v>249</v>
      </c>
      <c r="B4269" s="42" t="s">
        <v>8747</v>
      </c>
      <c r="C4269" s="42" t="s">
        <v>8748</v>
      </c>
    </row>
    <row r="4270" spans="1:3">
      <c r="A4270" s="42" t="s">
        <v>249</v>
      </c>
      <c r="B4270" s="42" t="s">
        <v>8749</v>
      </c>
      <c r="C4270" s="42" t="s">
        <v>8750</v>
      </c>
    </row>
    <row r="4271" spans="1:3">
      <c r="A4271" s="42" t="s">
        <v>249</v>
      </c>
      <c r="B4271" s="42" t="s">
        <v>8751</v>
      </c>
      <c r="C4271" s="42" t="s">
        <v>8752</v>
      </c>
    </row>
    <row r="4272" spans="1:3">
      <c r="A4272" s="42" t="s">
        <v>249</v>
      </c>
      <c r="B4272" s="42" t="s">
        <v>8753</v>
      </c>
      <c r="C4272" s="42" t="s">
        <v>8754</v>
      </c>
    </row>
    <row r="4273" spans="1:3">
      <c r="A4273" s="42" t="s">
        <v>249</v>
      </c>
      <c r="B4273" s="42" t="s">
        <v>8755</v>
      </c>
      <c r="C4273" s="42" t="s">
        <v>8756</v>
      </c>
    </row>
    <row r="4274" spans="1:3">
      <c r="A4274" s="42" t="s">
        <v>249</v>
      </c>
      <c r="B4274" s="42" t="s">
        <v>8757</v>
      </c>
      <c r="C4274" s="42" t="s">
        <v>8758</v>
      </c>
    </row>
    <row r="4275" spans="1:3">
      <c r="A4275" s="42" t="s">
        <v>249</v>
      </c>
      <c r="B4275" s="42" t="s">
        <v>8759</v>
      </c>
      <c r="C4275" s="42" t="s">
        <v>8760</v>
      </c>
    </row>
    <row r="4276" spans="1:3">
      <c r="A4276" s="42" t="s">
        <v>249</v>
      </c>
      <c r="B4276" s="42" t="s">
        <v>8761</v>
      </c>
      <c r="C4276" s="42" t="s">
        <v>8762</v>
      </c>
    </row>
    <row r="4277" spans="1:3">
      <c r="A4277" s="42" t="s">
        <v>249</v>
      </c>
      <c r="B4277" s="42" t="s">
        <v>8763</v>
      </c>
      <c r="C4277" s="42" t="s">
        <v>8764</v>
      </c>
    </row>
    <row r="4278" spans="1:3">
      <c r="A4278" s="42" t="s">
        <v>249</v>
      </c>
      <c r="B4278" s="42" t="s">
        <v>8765</v>
      </c>
      <c r="C4278" s="42" t="s">
        <v>8766</v>
      </c>
    </row>
    <row r="4279" spans="1:3">
      <c r="A4279" s="42" t="s">
        <v>249</v>
      </c>
      <c r="B4279" s="42" t="s">
        <v>8767</v>
      </c>
      <c r="C4279" s="42" t="s">
        <v>8768</v>
      </c>
    </row>
    <row r="4280" spans="1:3">
      <c r="A4280" s="42" t="s">
        <v>249</v>
      </c>
      <c r="B4280" s="42" t="s">
        <v>8769</v>
      </c>
      <c r="C4280" s="42" t="s">
        <v>8770</v>
      </c>
    </row>
    <row r="4281" spans="1:3">
      <c r="A4281" s="42" t="s">
        <v>249</v>
      </c>
      <c r="B4281" s="42" t="s">
        <v>8771</v>
      </c>
      <c r="C4281" s="42" t="s">
        <v>8772</v>
      </c>
    </row>
    <row r="4282" spans="1:3">
      <c r="A4282" s="42" t="s">
        <v>249</v>
      </c>
      <c r="B4282" s="42" t="s">
        <v>8773</v>
      </c>
      <c r="C4282" s="42" t="s">
        <v>8774</v>
      </c>
    </row>
    <row r="4283" spans="1:3">
      <c r="A4283" s="42" t="s">
        <v>249</v>
      </c>
      <c r="B4283" s="42" t="s">
        <v>8775</v>
      </c>
      <c r="C4283" s="42" t="s">
        <v>8776</v>
      </c>
    </row>
    <row r="4284" spans="1:3">
      <c r="A4284" s="42" t="s">
        <v>249</v>
      </c>
      <c r="B4284" s="42" t="s">
        <v>8777</v>
      </c>
      <c r="C4284" s="42" t="s">
        <v>8778</v>
      </c>
    </row>
    <row r="4285" spans="1:3">
      <c r="A4285" s="42" t="s">
        <v>249</v>
      </c>
      <c r="B4285" s="42" t="s">
        <v>8779</v>
      </c>
      <c r="C4285" s="42" t="s">
        <v>8780</v>
      </c>
    </row>
    <row r="4286" spans="1:3">
      <c r="A4286" s="42" t="s">
        <v>249</v>
      </c>
      <c r="B4286" s="42" t="s">
        <v>8781</v>
      </c>
      <c r="C4286" s="42" t="s">
        <v>8782</v>
      </c>
    </row>
    <row r="4287" spans="1:3">
      <c r="A4287" s="42" t="s">
        <v>249</v>
      </c>
      <c r="B4287" s="42" t="s">
        <v>8783</v>
      </c>
      <c r="C4287" s="42" t="s">
        <v>8784</v>
      </c>
    </row>
    <row r="4288" spans="1:3">
      <c r="A4288" s="42" t="s">
        <v>249</v>
      </c>
      <c r="B4288" s="42" t="s">
        <v>8785</v>
      </c>
      <c r="C4288" s="42" t="s">
        <v>8786</v>
      </c>
    </row>
    <row r="4289" spans="1:3">
      <c r="A4289" s="42" t="s">
        <v>249</v>
      </c>
      <c r="B4289" s="42" t="s">
        <v>8787</v>
      </c>
      <c r="C4289" s="42" t="s">
        <v>8788</v>
      </c>
    </row>
    <row r="4290" spans="1:3">
      <c r="A4290" s="42" t="s">
        <v>249</v>
      </c>
      <c r="B4290" s="42" t="s">
        <v>8789</v>
      </c>
      <c r="C4290" s="42" t="s">
        <v>8790</v>
      </c>
    </row>
    <row r="4291" spans="1:3">
      <c r="A4291" s="42" t="s">
        <v>249</v>
      </c>
      <c r="B4291" s="42" t="s">
        <v>8791</v>
      </c>
      <c r="C4291" s="42" t="s">
        <v>8792</v>
      </c>
    </row>
    <row r="4292" spans="1:3">
      <c r="A4292" s="42" t="s">
        <v>249</v>
      </c>
      <c r="B4292" s="42" t="s">
        <v>8793</v>
      </c>
      <c r="C4292" s="42" t="s">
        <v>8794</v>
      </c>
    </row>
    <row r="4293" spans="1:3">
      <c r="A4293" s="42" t="s">
        <v>249</v>
      </c>
      <c r="B4293" s="42" t="s">
        <v>8795</v>
      </c>
      <c r="C4293" s="42" t="s">
        <v>8796</v>
      </c>
    </row>
    <row r="4294" spans="1:3">
      <c r="A4294" s="42" t="s">
        <v>249</v>
      </c>
      <c r="B4294" s="42" t="s">
        <v>8797</v>
      </c>
      <c r="C4294" s="42" t="s">
        <v>8798</v>
      </c>
    </row>
    <row r="4295" spans="1:3">
      <c r="A4295" s="42" t="s">
        <v>249</v>
      </c>
      <c r="B4295" s="42" t="s">
        <v>8799</v>
      </c>
      <c r="C4295" s="42" t="s">
        <v>8800</v>
      </c>
    </row>
    <row r="4296" spans="1:3">
      <c r="A4296" s="42" t="s">
        <v>249</v>
      </c>
      <c r="B4296" s="42" t="s">
        <v>8801</v>
      </c>
      <c r="C4296" s="42" t="s">
        <v>8802</v>
      </c>
    </row>
    <row r="4297" spans="1:3">
      <c r="A4297" s="42" t="s">
        <v>249</v>
      </c>
      <c r="B4297" s="42" t="s">
        <v>8803</v>
      </c>
      <c r="C4297" s="42" t="s">
        <v>8804</v>
      </c>
    </row>
    <row r="4298" spans="1:3">
      <c r="A4298" s="42" t="s">
        <v>249</v>
      </c>
      <c r="B4298" s="42" t="s">
        <v>8805</v>
      </c>
      <c r="C4298" s="42" t="s">
        <v>8806</v>
      </c>
    </row>
    <row r="4299" spans="1:3">
      <c r="A4299" s="42" t="s">
        <v>249</v>
      </c>
      <c r="B4299" s="42" t="s">
        <v>8807</v>
      </c>
      <c r="C4299" s="42" t="s">
        <v>8808</v>
      </c>
    </row>
    <row r="4300" spans="1:3">
      <c r="A4300" s="42" t="s">
        <v>249</v>
      </c>
      <c r="B4300" s="42" t="s">
        <v>8809</v>
      </c>
      <c r="C4300" s="42" t="s">
        <v>8810</v>
      </c>
    </row>
    <row r="4301" spans="1:3">
      <c r="A4301" s="42" t="s">
        <v>249</v>
      </c>
      <c r="B4301" s="42" t="s">
        <v>8811</v>
      </c>
      <c r="C4301" s="42" t="s">
        <v>8812</v>
      </c>
    </row>
    <row r="4302" spans="1:3">
      <c r="A4302" s="42" t="s">
        <v>249</v>
      </c>
      <c r="B4302" s="42" t="s">
        <v>8813</v>
      </c>
      <c r="C4302" s="42" t="s">
        <v>8814</v>
      </c>
    </row>
    <row r="4303" spans="1:3">
      <c r="A4303" s="42" t="s">
        <v>249</v>
      </c>
      <c r="B4303" s="42" t="s">
        <v>8815</v>
      </c>
      <c r="C4303" s="42" t="s">
        <v>8816</v>
      </c>
    </row>
    <row r="4304" spans="1:3">
      <c r="A4304" s="42" t="s">
        <v>249</v>
      </c>
      <c r="B4304" s="42" t="s">
        <v>8817</v>
      </c>
      <c r="C4304" s="42" t="s">
        <v>8818</v>
      </c>
    </row>
    <row r="4305" spans="1:3">
      <c r="A4305" s="42" t="s">
        <v>249</v>
      </c>
      <c r="B4305" s="42" t="s">
        <v>8819</v>
      </c>
      <c r="C4305" s="42" t="s">
        <v>8820</v>
      </c>
    </row>
    <row r="4306" spans="1:3">
      <c r="A4306" s="42" t="s">
        <v>249</v>
      </c>
      <c r="B4306" s="42" t="s">
        <v>8821</v>
      </c>
      <c r="C4306" s="42" t="s">
        <v>8822</v>
      </c>
    </row>
    <row r="4307" spans="1:3">
      <c r="A4307" s="42" t="s">
        <v>249</v>
      </c>
      <c r="B4307" s="42" t="s">
        <v>8823</v>
      </c>
      <c r="C4307" s="42" t="s">
        <v>8824</v>
      </c>
    </row>
    <row r="4308" spans="1:3">
      <c r="A4308" s="42" t="s">
        <v>249</v>
      </c>
      <c r="B4308" s="42" t="s">
        <v>8825</v>
      </c>
      <c r="C4308" s="42" t="s">
        <v>8826</v>
      </c>
    </row>
    <row r="4309" spans="1:3">
      <c r="A4309" s="42" t="s">
        <v>249</v>
      </c>
      <c r="B4309" s="42" t="s">
        <v>8827</v>
      </c>
      <c r="C4309" s="42" t="s">
        <v>8828</v>
      </c>
    </row>
    <row r="4310" spans="1:3">
      <c r="A4310" s="42" t="s">
        <v>249</v>
      </c>
      <c r="B4310" s="42" t="s">
        <v>8829</v>
      </c>
      <c r="C4310" s="42" t="s">
        <v>8830</v>
      </c>
    </row>
    <row r="4311" spans="1:3">
      <c r="A4311" s="42" t="s">
        <v>249</v>
      </c>
      <c r="B4311" s="42" t="s">
        <v>8831</v>
      </c>
      <c r="C4311" s="42" t="s">
        <v>8832</v>
      </c>
    </row>
    <row r="4312" spans="1:3">
      <c r="A4312" s="42" t="s">
        <v>249</v>
      </c>
      <c r="B4312" s="42" t="s">
        <v>8833</v>
      </c>
      <c r="C4312" s="42" t="s">
        <v>8834</v>
      </c>
    </row>
    <row r="4313" spans="1:3">
      <c r="A4313" s="42" t="s">
        <v>249</v>
      </c>
      <c r="B4313" s="42" t="s">
        <v>8835</v>
      </c>
      <c r="C4313" s="42" t="s">
        <v>8836</v>
      </c>
    </row>
    <row r="4314" spans="1:3">
      <c r="A4314" s="42" t="s">
        <v>249</v>
      </c>
      <c r="B4314" s="42" t="s">
        <v>8837</v>
      </c>
      <c r="C4314" s="42" t="s">
        <v>8838</v>
      </c>
    </row>
    <row r="4315" spans="1:3">
      <c r="A4315" s="42" t="s">
        <v>249</v>
      </c>
      <c r="B4315" s="42" t="s">
        <v>8839</v>
      </c>
      <c r="C4315" s="42" t="s">
        <v>8840</v>
      </c>
    </row>
    <row r="4316" spans="1:3">
      <c r="A4316" s="42" t="s">
        <v>249</v>
      </c>
      <c r="B4316" s="42" t="s">
        <v>8841</v>
      </c>
      <c r="C4316" s="42" t="s">
        <v>8842</v>
      </c>
    </row>
    <row r="4317" spans="1:3">
      <c r="A4317" s="42" t="s">
        <v>249</v>
      </c>
      <c r="B4317" s="42" t="s">
        <v>8843</v>
      </c>
      <c r="C4317" s="42" t="s">
        <v>8844</v>
      </c>
    </row>
    <row r="4318" spans="1:3">
      <c r="A4318" s="42" t="s">
        <v>249</v>
      </c>
      <c r="B4318" s="42" t="s">
        <v>8845</v>
      </c>
      <c r="C4318" s="42" t="s">
        <v>8846</v>
      </c>
    </row>
    <row r="4319" spans="1:3">
      <c r="A4319" s="42" t="s">
        <v>249</v>
      </c>
      <c r="B4319" s="42" t="s">
        <v>8847</v>
      </c>
      <c r="C4319" s="42" t="s">
        <v>8848</v>
      </c>
    </row>
    <row r="4320" spans="1:3">
      <c r="A4320" s="42" t="s">
        <v>249</v>
      </c>
      <c r="B4320" s="42" t="s">
        <v>8849</v>
      </c>
      <c r="C4320" s="42" t="s">
        <v>8850</v>
      </c>
    </row>
    <row r="4321" spans="1:3">
      <c r="A4321" s="42" t="s">
        <v>249</v>
      </c>
      <c r="B4321" s="42" t="s">
        <v>8851</v>
      </c>
      <c r="C4321" s="42" t="s">
        <v>8852</v>
      </c>
    </row>
    <row r="4322" spans="1:3">
      <c r="A4322" s="42" t="s">
        <v>249</v>
      </c>
      <c r="B4322" s="42" t="s">
        <v>8853</v>
      </c>
      <c r="C4322" s="42" t="s">
        <v>8854</v>
      </c>
    </row>
    <row r="4323" spans="1:3">
      <c r="A4323" s="42" t="s">
        <v>249</v>
      </c>
      <c r="B4323" s="42" t="s">
        <v>8855</v>
      </c>
      <c r="C4323" s="42" t="s">
        <v>8856</v>
      </c>
    </row>
    <row r="4324" spans="1:3">
      <c r="A4324" s="42" t="s">
        <v>249</v>
      </c>
      <c r="B4324" s="42" t="s">
        <v>8857</v>
      </c>
      <c r="C4324" s="42" t="s">
        <v>8858</v>
      </c>
    </row>
    <row r="4325" spans="1:3">
      <c r="A4325" s="42" t="s">
        <v>249</v>
      </c>
      <c r="B4325" s="42" t="s">
        <v>8859</v>
      </c>
      <c r="C4325" s="42" t="s">
        <v>8860</v>
      </c>
    </row>
    <row r="4326" spans="1:3">
      <c r="A4326" s="42" t="s">
        <v>249</v>
      </c>
      <c r="B4326" s="42" t="s">
        <v>8861</v>
      </c>
      <c r="C4326" s="42" t="s">
        <v>8862</v>
      </c>
    </row>
    <row r="4327" spans="1:3">
      <c r="A4327" s="42" t="s">
        <v>249</v>
      </c>
      <c r="B4327" s="42" t="s">
        <v>8863</v>
      </c>
      <c r="C4327" s="42" t="s">
        <v>8864</v>
      </c>
    </row>
    <row r="4328" spans="1:3">
      <c r="A4328" s="42" t="s">
        <v>249</v>
      </c>
      <c r="B4328" s="42" t="s">
        <v>8865</v>
      </c>
      <c r="C4328" s="42" t="s">
        <v>8866</v>
      </c>
    </row>
    <row r="4329" spans="1:3">
      <c r="A4329" s="42" t="s">
        <v>249</v>
      </c>
      <c r="B4329" s="42" t="s">
        <v>8867</v>
      </c>
      <c r="C4329" s="42" t="s">
        <v>8868</v>
      </c>
    </row>
    <row r="4330" spans="1:3">
      <c r="A4330" s="42" t="s">
        <v>249</v>
      </c>
      <c r="B4330" s="42" t="s">
        <v>8869</v>
      </c>
      <c r="C4330" s="42" t="s">
        <v>8870</v>
      </c>
    </row>
    <row r="4331" spans="1:3">
      <c r="A4331" s="42" t="s">
        <v>249</v>
      </c>
      <c r="B4331" s="42" t="s">
        <v>8871</v>
      </c>
      <c r="C4331" s="42" t="s">
        <v>8872</v>
      </c>
    </row>
    <row r="4332" spans="1:3">
      <c r="A4332" s="42" t="s">
        <v>249</v>
      </c>
      <c r="B4332" s="42" t="s">
        <v>8873</v>
      </c>
      <c r="C4332" s="42" t="s">
        <v>8874</v>
      </c>
    </row>
    <row r="4333" spans="1:3">
      <c r="A4333" s="42" t="s">
        <v>249</v>
      </c>
      <c r="B4333" s="42" t="s">
        <v>8875</v>
      </c>
      <c r="C4333" s="42" t="s">
        <v>8876</v>
      </c>
    </row>
    <row r="4334" spans="1:3">
      <c r="A4334" s="42" t="s">
        <v>249</v>
      </c>
      <c r="B4334" s="42" t="s">
        <v>8877</v>
      </c>
      <c r="C4334" s="42" t="s">
        <v>8878</v>
      </c>
    </row>
    <row r="4335" spans="1:3">
      <c r="A4335" s="42" t="s">
        <v>249</v>
      </c>
      <c r="B4335" s="42" t="s">
        <v>8879</v>
      </c>
      <c r="C4335" s="42" t="s">
        <v>8880</v>
      </c>
    </row>
    <row r="4336" spans="1:3">
      <c r="A4336" s="42" t="s">
        <v>249</v>
      </c>
      <c r="B4336" s="42" t="s">
        <v>8881</v>
      </c>
      <c r="C4336" s="42" t="s">
        <v>8882</v>
      </c>
    </row>
    <row r="4337" spans="1:3">
      <c r="A4337" s="42" t="s">
        <v>249</v>
      </c>
      <c r="B4337" s="42" t="s">
        <v>8883</v>
      </c>
      <c r="C4337" s="42" t="s">
        <v>8884</v>
      </c>
    </row>
    <row r="4338" spans="1:3">
      <c r="A4338" s="42" t="s">
        <v>249</v>
      </c>
      <c r="B4338" s="42" t="s">
        <v>8885</v>
      </c>
      <c r="C4338" s="42" t="s">
        <v>8886</v>
      </c>
    </row>
    <row r="4339" spans="1:3">
      <c r="A4339" s="42" t="s">
        <v>249</v>
      </c>
      <c r="B4339" s="42" t="s">
        <v>8887</v>
      </c>
      <c r="C4339" s="42" t="s">
        <v>8888</v>
      </c>
    </row>
    <row r="4340" spans="1:3">
      <c r="A4340" s="42" t="s">
        <v>249</v>
      </c>
      <c r="B4340" s="42" t="s">
        <v>8889</v>
      </c>
      <c r="C4340" s="42" t="s">
        <v>8890</v>
      </c>
    </row>
    <row r="4341" spans="1:3">
      <c r="A4341" s="42" t="s">
        <v>249</v>
      </c>
      <c r="B4341" s="42" t="s">
        <v>8891</v>
      </c>
      <c r="C4341" s="42" t="s">
        <v>8892</v>
      </c>
    </row>
    <row r="4342" spans="1:3">
      <c r="A4342" s="42" t="s">
        <v>249</v>
      </c>
      <c r="B4342" s="42" t="s">
        <v>8893</v>
      </c>
      <c r="C4342" s="42" t="s">
        <v>8894</v>
      </c>
    </row>
    <row r="4343" spans="1:3">
      <c r="A4343" s="42" t="s">
        <v>249</v>
      </c>
      <c r="B4343" s="42" t="s">
        <v>8895</v>
      </c>
      <c r="C4343" s="42" t="s">
        <v>8896</v>
      </c>
    </row>
    <row r="4344" spans="1:3">
      <c r="A4344" s="42" t="s">
        <v>249</v>
      </c>
      <c r="B4344" s="42" t="s">
        <v>8897</v>
      </c>
      <c r="C4344" s="42" t="s">
        <v>8898</v>
      </c>
    </row>
    <row r="4345" spans="1:3">
      <c r="A4345" s="42" t="s">
        <v>249</v>
      </c>
      <c r="B4345" s="42" t="s">
        <v>8899</v>
      </c>
      <c r="C4345" s="42" t="s">
        <v>8900</v>
      </c>
    </row>
    <row r="4346" spans="1:3">
      <c r="A4346" s="42" t="s">
        <v>249</v>
      </c>
      <c r="B4346" s="42" t="s">
        <v>8901</v>
      </c>
      <c r="C4346" s="42" t="s">
        <v>8902</v>
      </c>
    </row>
    <row r="4347" spans="1:3">
      <c r="A4347" s="42" t="s">
        <v>249</v>
      </c>
      <c r="B4347" s="42" t="s">
        <v>8903</v>
      </c>
      <c r="C4347" s="42" t="s">
        <v>8904</v>
      </c>
    </row>
    <row r="4348" spans="1:3">
      <c r="A4348" s="42" t="s">
        <v>249</v>
      </c>
      <c r="B4348" s="42" t="s">
        <v>8905</v>
      </c>
      <c r="C4348" s="42" t="s">
        <v>8906</v>
      </c>
    </row>
    <row r="4349" spans="1:3">
      <c r="A4349" s="42" t="s">
        <v>249</v>
      </c>
      <c r="B4349" s="42" t="s">
        <v>8907</v>
      </c>
      <c r="C4349" s="42" t="s">
        <v>8908</v>
      </c>
    </row>
    <row r="4350" spans="1:3">
      <c r="A4350" s="42" t="s">
        <v>249</v>
      </c>
      <c r="B4350" s="42" t="s">
        <v>8909</v>
      </c>
      <c r="C4350" s="42" t="s">
        <v>8910</v>
      </c>
    </row>
    <row r="4351" spans="1:3">
      <c r="A4351" s="42" t="s">
        <v>249</v>
      </c>
      <c r="B4351" s="42" t="s">
        <v>8911</v>
      </c>
      <c r="C4351" s="42" t="s">
        <v>8912</v>
      </c>
    </row>
    <row r="4352" spans="1:3">
      <c r="A4352" s="42" t="s">
        <v>249</v>
      </c>
      <c r="B4352" s="42" t="s">
        <v>8913</v>
      </c>
      <c r="C4352" s="42" t="s">
        <v>8914</v>
      </c>
    </row>
    <row r="4353" spans="1:3">
      <c r="A4353" s="42" t="s">
        <v>249</v>
      </c>
      <c r="B4353" s="42" t="s">
        <v>8915</v>
      </c>
      <c r="C4353" s="42" t="s">
        <v>8916</v>
      </c>
    </row>
    <row r="4354" spans="1:3">
      <c r="A4354" s="42" t="s">
        <v>249</v>
      </c>
      <c r="B4354" s="42" t="s">
        <v>8917</v>
      </c>
      <c r="C4354" s="42" t="s">
        <v>8918</v>
      </c>
    </row>
    <row r="4355" spans="1:3">
      <c r="A4355" s="42" t="s">
        <v>249</v>
      </c>
      <c r="B4355" s="42" t="s">
        <v>8919</v>
      </c>
      <c r="C4355" s="42" t="s">
        <v>8920</v>
      </c>
    </row>
    <row r="4356" spans="1:3">
      <c r="A4356" s="42" t="s">
        <v>249</v>
      </c>
      <c r="B4356" s="42" t="s">
        <v>8921</v>
      </c>
      <c r="C4356" s="42" t="s">
        <v>8922</v>
      </c>
    </row>
    <row r="4357" spans="1:3">
      <c r="A4357" s="42" t="s">
        <v>249</v>
      </c>
      <c r="B4357" s="42" t="s">
        <v>8923</v>
      </c>
      <c r="C4357" s="42" t="s">
        <v>8924</v>
      </c>
    </row>
    <row r="4358" spans="1:3">
      <c r="A4358" s="42" t="s">
        <v>249</v>
      </c>
      <c r="B4358" s="42" t="s">
        <v>8925</v>
      </c>
      <c r="C4358" s="42" t="s">
        <v>8926</v>
      </c>
    </row>
    <row r="4359" spans="1:3">
      <c r="A4359" s="42" t="s">
        <v>249</v>
      </c>
      <c r="B4359" s="42" t="s">
        <v>8927</v>
      </c>
      <c r="C4359" s="42" t="s">
        <v>8928</v>
      </c>
    </row>
    <row r="4360" spans="1:3">
      <c r="A4360" s="42" t="s">
        <v>249</v>
      </c>
      <c r="B4360" s="42" t="s">
        <v>8929</v>
      </c>
      <c r="C4360" s="42" t="s">
        <v>8930</v>
      </c>
    </row>
    <row r="4361" spans="1:3">
      <c r="A4361" s="42" t="s">
        <v>249</v>
      </c>
      <c r="B4361" s="42" t="s">
        <v>8931</v>
      </c>
      <c r="C4361" s="42" t="s">
        <v>8932</v>
      </c>
    </row>
    <row r="4362" spans="1:3">
      <c r="A4362" s="42" t="s">
        <v>249</v>
      </c>
      <c r="B4362" s="42" t="s">
        <v>8933</v>
      </c>
      <c r="C4362" s="42" t="s">
        <v>8934</v>
      </c>
    </row>
    <row r="4363" spans="1:3">
      <c r="A4363" s="42" t="s">
        <v>249</v>
      </c>
      <c r="B4363" s="42" t="s">
        <v>8935</v>
      </c>
      <c r="C4363" s="42" t="s">
        <v>8936</v>
      </c>
    </row>
    <row r="4364" spans="1:3">
      <c r="A4364" s="42" t="s">
        <v>249</v>
      </c>
      <c r="B4364" s="42" t="s">
        <v>8937</v>
      </c>
      <c r="C4364" s="42" t="s">
        <v>8938</v>
      </c>
    </row>
    <row r="4365" spans="1:3">
      <c r="A4365" s="42" t="s">
        <v>249</v>
      </c>
      <c r="B4365" s="42" t="s">
        <v>8939</v>
      </c>
      <c r="C4365" s="42" t="s">
        <v>8940</v>
      </c>
    </row>
    <row r="4366" spans="1:3">
      <c r="A4366" s="42" t="s">
        <v>249</v>
      </c>
      <c r="B4366" s="42" t="s">
        <v>8941</v>
      </c>
      <c r="C4366" s="42" t="s">
        <v>8942</v>
      </c>
    </row>
    <row r="4367" spans="1:3">
      <c r="A4367" s="42" t="s">
        <v>249</v>
      </c>
      <c r="B4367" s="42" t="s">
        <v>8943</v>
      </c>
      <c r="C4367" s="42" t="s">
        <v>8944</v>
      </c>
    </row>
    <row r="4368" spans="1:3">
      <c r="A4368" s="42" t="s">
        <v>249</v>
      </c>
      <c r="B4368" s="42" t="s">
        <v>8945</v>
      </c>
      <c r="C4368" s="42" t="s">
        <v>8946</v>
      </c>
    </row>
    <row r="4369" spans="1:3">
      <c r="A4369" s="42" t="s">
        <v>249</v>
      </c>
      <c r="B4369" s="42" t="s">
        <v>8947</v>
      </c>
      <c r="C4369" s="42" t="s">
        <v>8948</v>
      </c>
    </row>
    <row r="4370" spans="1:3">
      <c r="A4370" s="42" t="s">
        <v>249</v>
      </c>
      <c r="B4370" s="42" t="s">
        <v>8949</v>
      </c>
      <c r="C4370" s="42" t="s">
        <v>8950</v>
      </c>
    </row>
    <row r="4371" spans="1:3">
      <c r="A4371" s="42" t="s">
        <v>249</v>
      </c>
      <c r="B4371" s="42" t="s">
        <v>8951</v>
      </c>
      <c r="C4371" s="42" t="s">
        <v>8952</v>
      </c>
    </row>
    <row r="4372" spans="1:3">
      <c r="A4372" s="42" t="s">
        <v>249</v>
      </c>
      <c r="B4372" s="42" t="s">
        <v>8953</v>
      </c>
      <c r="C4372" s="42" t="s">
        <v>8954</v>
      </c>
    </row>
    <row r="4373" spans="1:3">
      <c r="A4373" s="42" t="s">
        <v>249</v>
      </c>
      <c r="B4373" s="42" t="s">
        <v>8955</v>
      </c>
      <c r="C4373" s="42" t="s">
        <v>8956</v>
      </c>
    </row>
    <row r="4374" spans="1:3">
      <c r="A4374" s="42" t="s">
        <v>249</v>
      </c>
      <c r="B4374" s="42" t="s">
        <v>8957</v>
      </c>
      <c r="C4374" s="42" t="s">
        <v>8958</v>
      </c>
    </row>
    <row r="4375" spans="1:3">
      <c r="A4375" s="42" t="s">
        <v>249</v>
      </c>
      <c r="B4375" s="42" t="s">
        <v>8959</v>
      </c>
      <c r="C4375" s="42" t="s">
        <v>8960</v>
      </c>
    </row>
    <row r="4376" spans="1:3">
      <c r="A4376" s="42" t="s">
        <v>249</v>
      </c>
      <c r="B4376" s="42" t="s">
        <v>8961</v>
      </c>
      <c r="C4376" s="42" t="s">
        <v>8962</v>
      </c>
    </row>
    <row r="4377" spans="1:3">
      <c r="A4377" s="42" t="s">
        <v>249</v>
      </c>
      <c r="B4377" s="42" t="s">
        <v>8963</v>
      </c>
      <c r="C4377" s="42" t="s">
        <v>8964</v>
      </c>
    </row>
    <row r="4378" spans="1:3">
      <c r="A4378" s="42" t="s">
        <v>249</v>
      </c>
      <c r="B4378" s="42" t="s">
        <v>8965</v>
      </c>
      <c r="C4378" s="42" t="s">
        <v>8966</v>
      </c>
    </row>
    <row r="4379" spans="1:3">
      <c r="A4379" s="42" t="s">
        <v>249</v>
      </c>
      <c r="B4379" s="42" t="s">
        <v>8967</v>
      </c>
      <c r="C4379" s="42" t="s">
        <v>8968</v>
      </c>
    </row>
    <row r="4380" spans="1:3">
      <c r="A4380" s="42" t="s">
        <v>249</v>
      </c>
      <c r="B4380" s="42" t="s">
        <v>8969</v>
      </c>
      <c r="C4380" s="42" t="s">
        <v>8970</v>
      </c>
    </row>
    <row r="4381" spans="1:3">
      <c r="A4381" s="42" t="s">
        <v>249</v>
      </c>
      <c r="B4381" s="42" t="s">
        <v>8971</v>
      </c>
      <c r="C4381" s="42" t="s">
        <v>8972</v>
      </c>
    </row>
    <row r="4382" spans="1:3">
      <c r="A4382" s="42" t="s">
        <v>249</v>
      </c>
      <c r="B4382" s="42" t="s">
        <v>8973</v>
      </c>
      <c r="C4382" s="42" t="s">
        <v>8974</v>
      </c>
    </row>
    <row r="4383" spans="1:3">
      <c r="A4383" s="42" t="s">
        <v>249</v>
      </c>
      <c r="B4383" s="42" t="s">
        <v>8975</v>
      </c>
      <c r="C4383" s="42" t="s">
        <v>8976</v>
      </c>
    </row>
    <row r="4384" spans="1:3">
      <c r="A4384" s="42" t="s">
        <v>249</v>
      </c>
      <c r="B4384" s="42" t="s">
        <v>8977</v>
      </c>
      <c r="C4384" s="42" t="s">
        <v>8978</v>
      </c>
    </row>
    <row r="4385" spans="1:3">
      <c r="A4385" s="42" t="s">
        <v>249</v>
      </c>
      <c r="B4385" s="42" t="s">
        <v>8979</v>
      </c>
      <c r="C4385" s="42" t="s">
        <v>8980</v>
      </c>
    </row>
    <row r="4386" spans="1:3">
      <c r="A4386" s="42" t="s">
        <v>249</v>
      </c>
      <c r="B4386" s="42" t="s">
        <v>8981</v>
      </c>
      <c r="C4386" s="42" t="s">
        <v>8982</v>
      </c>
    </row>
    <row r="4387" spans="1:3">
      <c r="A4387" s="42" t="s">
        <v>249</v>
      </c>
      <c r="B4387" s="42" t="s">
        <v>8983</v>
      </c>
      <c r="C4387" s="42" t="s">
        <v>8984</v>
      </c>
    </row>
    <row r="4388" spans="1:3">
      <c r="A4388" s="42" t="s">
        <v>249</v>
      </c>
      <c r="B4388" s="42" t="s">
        <v>8985</v>
      </c>
      <c r="C4388" s="42" t="s">
        <v>8986</v>
      </c>
    </row>
    <row r="4389" spans="1:3">
      <c r="A4389" s="42" t="s">
        <v>249</v>
      </c>
      <c r="B4389" s="42" t="s">
        <v>8987</v>
      </c>
      <c r="C4389" s="42" t="s">
        <v>8988</v>
      </c>
    </row>
    <row r="4390" spans="1:3">
      <c r="A4390" s="42" t="s">
        <v>249</v>
      </c>
      <c r="B4390" s="42" t="s">
        <v>8989</v>
      </c>
      <c r="C4390" s="42" t="s">
        <v>8990</v>
      </c>
    </row>
    <row r="4391" spans="1:3">
      <c r="A4391" s="42" t="s">
        <v>249</v>
      </c>
      <c r="B4391" s="42" t="s">
        <v>8991</v>
      </c>
      <c r="C4391" s="42" t="s">
        <v>8992</v>
      </c>
    </row>
    <row r="4392" spans="1:3">
      <c r="A4392" s="42" t="s">
        <v>249</v>
      </c>
      <c r="B4392" s="42" t="s">
        <v>8993</v>
      </c>
      <c r="C4392" s="42" t="s">
        <v>8994</v>
      </c>
    </row>
    <row r="4393" spans="1:3">
      <c r="A4393" s="42" t="s">
        <v>249</v>
      </c>
      <c r="B4393" s="42" t="s">
        <v>8995</v>
      </c>
      <c r="C4393" s="42" t="s">
        <v>8996</v>
      </c>
    </row>
    <row r="4394" spans="1:3">
      <c r="A4394" s="42" t="s">
        <v>249</v>
      </c>
      <c r="B4394" s="42" t="s">
        <v>8997</v>
      </c>
      <c r="C4394" s="42" t="s">
        <v>8998</v>
      </c>
    </row>
    <row r="4395" spans="1:3">
      <c r="A4395" s="42" t="s">
        <v>249</v>
      </c>
      <c r="B4395" s="42" t="s">
        <v>8999</v>
      </c>
      <c r="C4395" s="42" t="s">
        <v>9000</v>
      </c>
    </row>
    <row r="4396" spans="1:3">
      <c r="A4396" s="42" t="s">
        <v>249</v>
      </c>
      <c r="B4396" s="42" t="s">
        <v>9001</v>
      </c>
      <c r="C4396" s="42" t="s">
        <v>9002</v>
      </c>
    </row>
    <row r="4397" spans="1:3">
      <c r="A4397" s="42" t="s">
        <v>249</v>
      </c>
      <c r="B4397" s="42" t="s">
        <v>9003</v>
      </c>
      <c r="C4397" s="42" t="s">
        <v>9004</v>
      </c>
    </row>
    <row r="4398" spans="1:3">
      <c r="A4398" s="42" t="s">
        <v>249</v>
      </c>
      <c r="B4398" s="42" t="s">
        <v>9005</v>
      </c>
      <c r="C4398" s="42" t="s">
        <v>9006</v>
      </c>
    </row>
    <row r="4399" spans="1:3">
      <c r="A4399" s="42" t="s">
        <v>249</v>
      </c>
      <c r="B4399" s="42" t="s">
        <v>9007</v>
      </c>
      <c r="C4399" s="42" t="s">
        <v>9008</v>
      </c>
    </row>
    <row r="4400" spans="1:3">
      <c r="A4400" s="42" t="s">
        <v>249</v>
      </c>
      <c r="B4400" s="42" t="s">
        <v>9009</v>
      </c>
      <c r="C4400" s="42" t="s">
        <v>9010</v>
      </c>
    </row>
    <row r="4401" spans="1:3">
      <c r="A4401" s="42" t="s">
        <v>249</v>
      </c>
      <c r="B4401" s="42" t="s">
        <v>9011</v>
      </c>
      <c r="C4401" s="42" t="s">
        <v>9012</v>
      </c>
    </row>
    <row r="4402" spans="1:3">
      <c r="A4402" s="42" t="s">
        <v>249</v>
      </c>
      <c r="B4402" s="42" t="s">
        <v>9013</v>
      </c>
      <c r="C4402" s="42" t="s">
        <v>9014</v>
      </c>
    </row>
    <row r="4403" spans="1:3">
      <c r="A4403" s="42" t="s">
        <v>249</v>
      </c>
      <c r="B4403" s="42" t="s">
        <v>9015</v>
      </c>
      <c r="C4403" s="42" t="s">
        <v>9016</v>
      </c>
    </row>
    <row r="4404" spans="1:3">
      <c r="A4404" s="42" t="s">
        <v>249</v>
      </c>
      <c r="B4404" s="42" t="s">
        <v>9017</v>
      </c>
      <c r="C4404" s="42" t="s">
        <v>9018</v>
      </c>
    </row>
    <row r="4405" spans="1:3">
      <c r="A4405" s="42" t="s">
        <v>249</v>
      </c>
      <c r="B4405" s="42" t="s">
        <v>9019</v>
      </c>
      <c r="C4405" s="42" t="s">
        <v>9020</v>
      </c>
    </row>
    <row r="4406" spans="1:3">
      <c r="A4406" s="42" t="s">
        <v>249</v>
      </c>
      <c r="B4406" s="42" t="s">
        <v>9021</v>
      </c>
      <c r="C4406" s="42" t="s">
        <v>9022</v>
      </c>
    </row>
    <row r="4407" spans="1:3">
      <c r="A4407" s="42" t="s">
        <v>249</v>
      </c>
      <c r="B4407" s="42" t="s">
        <v>9023</v>
      </c>
      <c r="C4407" s="42" t="s">
        <v>9024</v>
      </c>
    </row>
    <row r="4408" spans="1:3">
      <c r="A4408" s="42" t="s">
        <v>249</v>
      </c>
      <c r="B4408" s="42" t="s">
        <v>9025</v>
      </c>
      <c r="C4408" s="42" t="s">
        <v>9026</v>
      </c>
    </row>
    <row r="4409" spans="1:3">
      <c r="A4409" s="42" t="s">
        <v>249</v>
      </c>
      <c r="B4409" s="42" t="s">
        <v>9027</v>
      </c>
      <c r="C4409" s="42" t="s">
        <v>9028</v>
      </c>
    </row>
    <row r="4410" spans="1:3">
      <c r="A4410" s="42" t="s">
        <v>249</v>
      </c>
      <c r="B4410" s="42" t="s">
        <v>9029</v>
      </c>
      <c r="C4410" s="42" t="s">
        <v>9030</v>
      </c>
    </row>
    <row r="4411" spans="1:3">
      <c r="A4411" s="42" t="s">
        <v>249</v>
      </c>
      <c r="B4411" s="42" t="s">
        <v>9031</v>
      </c>
      <c r="C4411" s="42" t="s">
        <v>9032</v>
      </c>
    </row>
    <row r="4412" spans="1:3">
      <c r="A4412" s="42" t="s">
        <v>249</v>
      </c>
      <c r="B4412" s="42" t="s">
        <v>9033</v>
      </c>
      <c r="C4412" s="42" t="s">
        <v>9034</v>
      </c>
    </row>
    <row r="4413" spans="1:3">
      <c r="A4413" s="42" t="s">
        <v>249</v>
      </c>
      <c r="B4413" s="42" t="s">
        <v>9035</v>
      </c>
      <c r="C4413" s="42" t="s">
        <v>9036</v>
      </c>
    </row>
    <row r="4414" spans="1:3">
      <c r="A4414" s="42" t="s">
        <v>249</v>
      </c>
      <c r="B4414" s="42" t="s">
        <v>9037</v>
      </c>
      <c r="C4414" s="42" t="s">
        <v>9038</v>
      </c>
    </row>
    <row r="4415" spans="1:3">
      <c r="A4415" s="42" t="s">
        <v>249</v>
      </c>
      <c r="B4415" s="42" t="s">
        <v>9039</v>
      </c>
      <c r="C4415" s="42" t="s">
        <v>9040</v>
      </c>
    </row>
    <row r="4416" spans="1:3">
      <c r="A4416" s="42" t="s">
        <v>249</v>
      </c>
      <c r="B4416" s="42" t="s">
        <v>9041</v>
      </c>
      <c r="C4416" s="42" t="s">
        <v>9042</v>
      </c>
    </row>
    <row r="4417" spans="1:3">
      <c r="A4417" s="42" t="s">
        <v>249</v>
      </c>
      <c r="B4417" s="42" t="s">
        <v>9043</v>
      </c>
      <c r="C4417" s="42" t="s">
        <v>9044</v>
      </c>
    </row>
    <row r="4418" spans="1:3">
      <c r="A4418" s="42" t="s">
        <v>249</v>
      </c>
      <c r="B4418" s="42" t="s">
        <v>9045</v>
      </c>
      <c r="C4418" s="42" t="s">
        <v>9046</v>
      </c>
    </row>
    <row r="4419" spans="1:3">
      <c r="A4419" s="42" t="s">
        <v>249</v>
      </c>
      <c r="B4419" s="42" t="s">
        <v>9047</v>
      </c>
      <c r="C4419" s="42" t="s">
        <v>9048</v>
      </c>
    </row>
    <row r="4420" spans="1:3">
      <c r="A4420" s="42" t="s">
        <v>249</v>
      </c>
      <c r="B4420" s="42" t="s">
        <v>9049</v>
      </c>
      <c r="C4420" s="42" t="s">
        <v>9050</v>
      </c>
    </row>
    <row r="4421" spans="1:3">
      <c r="A4421" s="42" t="s">
        <v>249</v>
      </c>
      <c r="B4421" s="42" t="s">
        <v>9051</v>
      </c>
      <c r="C4421" s="42" t="s">
        <v>9052</v>
      </c>
    </row>
    <row r="4422" spans="1:3">
      <c r="A4422" s="42" t="s">
        <v>249</v>
      </c>
      <c r="B4422" s="42" t="s">
        <v>9053</v>
      </c>
      <c r="C4422" s="42" t="s">
        <v>9054</v>
      </c>
    </row>
    <row r="4423" spans="1:3">
      <c r="A4423" s="42" t="s">
        <v>249</v>
      </c>
      <c r="B4423" s="42" t="s">
        <v>9055</v>
      </c>
      <c r="C4423" s="42" t="s">
        <v>9056</v>
      </c>
    </row>
    <row r="4424" spans="1:3">
      <c r="A4424" s="42" t="s">
        <v>249</v>
      </c>
      <c r="B4424" s="42" t="s">
        <v>9057</v>
      </c>
      <c r="C4424" s="42" t="s">
        <v>9058</v>
      </c>
    </row>
    <row r="4425" spans="1:3">
      <c r="A4425" s="42" t="s">
        <v>249</v>
      </c>
      <c r="B4425" s="42" t="s">
        <v>9059</v>
      </c>
      <c r="C4425" s="42" t="s">
        <v>9060</v>
      </c>
    </row>
    <row r="4426" spans="1:3">
      <c r="A4426" s="42" t="s">
        <v>249</v>
      </c>
      <c r="B4426" s="42" t="s">
        <v>9061</v>
      </c>
      <c r="C4426" s="42" t="s">
        <v>9062</v>
      </c>
    </row>
    <row r="4427" spans="1:3">
      <c r="A4427" s="42" t="s">
        <v>249</v>
      </c>
      <c r="B4427" s="42" t="s">
        <v>9063</v>
      </c>
      <c r="C4427" s="42" t="s">
        <v>9064</v>
      </c>
    </row>
    <row r="4428" spans="1:3">
      <c r="A4428" s="42" t="s">
        <v>249</v>
      </c>
      <c r="B4428" s="42" t="s">
        <v>9065</v>
      </c>
      <c r="C4428" s="42" t="s">
        <v>9066</v>
      </c>
    </row>
    <row r="4429" spans="1:3">
      <c r="A4429" s="42" t="s">
        <v>249</v>
      </c>
      <c r="B4429" s="42" t="s">
        <v>9067</v>
      </c>
      <c r="C4429" s="42" t="s">
        <v>9068</v>
      </c>
    </row>
    <row r="4430" spans="1:3">
      <c r="A4430" s="42" t="s">
        <v>249</v>
      </c>
      <c r="B4430" s="42" t="s">
        <v>9069</v>
      </c>
      <c r="C4430" s="42" t="s">
        <v>9070</v>
      </c>
    </row>
    <row r="4431" spans="1:3">
      <c r="A4431" s="42" t="s">
        <v>249</v>
      </c>
      <c r="B4431" s="42" t="s">
        <v>9071</v>
      </c>
      <c r="C4431" s="42" t="s">
        <v>9072</v>
      </c>
    </row>
    <row r="4432" spans="1:3">
      <c r="A4432" s="42" t="s">
        <v>249</v>
      </c>
      <c r="B4432" s="42" t="s">
        <v>9073</v>
      </c>
      <c r="C4432" s="42" t="s">
        <v>9074</v>
      </c>
    </row>
    <row r="4433" spans="1:3">
      <c r="A4433" s="42" t="s">
        <v>249</v>
      </c>
      <c r="B4433" s="42" t="s">
        <v>9075</v>
      </c>
      <c r="C4433" s="42" t="s">
        <v>9076</v>
      </c>
    </row>
    <row r="4434" spans="1:3">
      <c r="A4434" s="42" t="s">
        <v>249</v>
      </c>
      <c r="B4434" s="42" t="s">
        <v>9077</v>
      </c>
      <c r="C4434" s="42" t="s">
        <v>9078</v>
      </c>
    </row>
    <row r="4435" spans="1:3">
      <c r="A4435" s="42" t="s">
        <v>249</v>
      </c>
      <c r="B4435" s="42" t="s">
        <v>9079</v>
      </c>
      <c r="C4435" s="42" t="s">
        <v>9080</v>
      </c>
    </row>
    <row r="4436" spans="1:3">
      <c r="A4436" s="42" t="s">
        <v>249</v>
      </c>
      <c r="B4436" s="42" t="s">
        <v>9081</v>
      </c>
      <c r="C4436" s="42" t="s">
        <v>9082</v>
      </c>
    </row>
    <row r="4437" spans="1:3">
      <c r="A4437" s="42" t="s">
        <v>249</v>
      </c>
      <c r="B4437" s="42" t="s">
        <v>9083</v>
      </c>
      <c r="C4437" s="42" t="s">
        <v>9084</v>
      </c>
    </row>
    <row r="4438" spans="1:3">
      <c r="A4438" s="42" t="s">
        <v>249</v>
      </c>
      <c r="B4438" s="42" t="s">
        <v>9085</v>
      </c>
      <c r="C4438" s="42" t="s">
        <v>9086</v>
      </c>
    </row>
    <row r="4439" spans="1:3">
      <c r="A4439" s="42" t="s">
        <v>249</v>
      </c>
      <c r="B4439" s="42" t="s">
        <v>9087</v>
      </c>
      <c r="C4439" s="42" t="s">
        <v>9088</v>
      </c>
    </row>
    <row r="4440" spans="1:3">
      <c r="A4440" s="42" t="s">
        <v>249</v>
      </c>
      <c r="B4440" s="42" t="s">
        <v>9089</v>
      </c>
      <c r="C4440" s="42" t="s">
        <v>9090</v>
      </c>
    </row>
    <row r="4441" spans="1:3">
      <c r="A4441" s="42" t="s">
        <v>249</v>
      </c>
      <c r="B4441" s="42" t="s">
        <v>9091</v>
      </c>
      <c r="C4441" s="42" t="s">
        <v>9092</v>
      </c>
    </row>
    <row r="4442" spans="1:3">
      <c r="A4442" s="42" t="s">
        <v>249</v>
      </c>
      <c r="B4442" s="42" t="s">
        <v>9093</v>
      </c>
      <c r="C4442" s="42" t="s">
        <v>9094</v>
      </c>
    </row>
    <row r="4443" spans="1:3">
      <c r="A4443" s="42" t="s">
        <v>249</v>
      </c>
      <c r="B4443" s="42" t="s">
        <v>9095</v>
      </c>
      <c r="C4443" s="42" t="s">
        <v>9096</v>
      </c>
    </row>
    <row r="4444" spans="1:3">
      <c r="A4444" s="42" t="s">
        <v>249</v>
      </c>
      <c r="B4444" s="42" t="s">
        <v>9097</v>
      </c>
      <c r="C4444" s="42" t="s">
        <v>9098</v>
      </c>
    </row>
    <row r="4445" spans="1:3">
      <c r="A4445" s="42" t="s">
        <v>249</v>
      </c>
      <c r="B4445" s="42" t="s">
        <v>9099</v>
      </c>
      <c r="C4445" s="42" t="s">
        <v>9100</v>
      </c>
    </row>
    <row r="4446" spans="1:3">
      <c r="A4446" s="42" t="s">
        <v>249</v>
      </c>
      <c r="B4446" s="42" t="s">
        <v>9101</v>
      </c>
      <c r="C4446" s="42" t="s">
        <v>9102</v>
      </c>
    </row>
    <row r="4447" spans="1:3">
      <c r="A4447" s="42" t="s">
        <v>249</v>
      </c>
      <c r="B4447" s="42" t="s">
        <v>9103</v>
      </c>
      <c r="C4447" s="42" t="s">
        <v>9104</v>
      </c>
    </row>
    <row r="4448" spans="1:3">
      <c r="A4448" s="42" t="s">
        <v>249</v>
      </c>
      <c r="B4448" s="42" t="s">
        <v>9105</v>
      </c>
      <c r="C4448" s="42" t="s">
        <v>9106</v>
      </c>
    </row>
    <row r="4449" spans="1:3">
      <c r="A4449" s="42" t="s">
        <v>249</v>
      </c>
      <c r="B4449" s="42" t="s">
        <v>9107</v>
      </c>
      <c r="C4449" s="42" t="s">
        <v>9108</v>
      </c>
    </row>
    <row r="4450" spans="1:3">
      <c r="A4450" s="42" t="s">
        <v>249</v>
      </c>
      <c r="B4450" s="42" t="s">
        <v>9109</v>
      </c>
      <c r="C4450" s="42" t="s">
        <v>9110</v>
      </c>
    </row>
    <row r="4451" spans="1:3">
      <c r="A4451" s="42" t="s">
        <v>249</v>
      </c>
      <c r="B4451" s="42" t="s">
        <v>9111</v>
      </c>
      <c r="C4451" s="42" t="s">
        <v>9112</v>
      </c>
    </row>
    <row r="4452" spans="1:3">
      <c r="A4452" s="42" t="s">
        <v>249</v>
      </c>
      <c r="B4452" s="42" t="s">
        <v>9113</v>
      </c>
      <c r="C4452" s="42" t="s">
        <v>9114</v>
      </c>
    </row>
    <row r="4453" spans="1:3">
      <c r="A4453" s="42" t="s">
        <v>249</v>
      </c>
      <c r="B4453" s="42" t="s">
        <v>9115</v>
      </c>
      <c r="C4453" s="42" t="s">
        <v>9116</v>
      </c>
    </row>
    <row r="4454" spans="1:3">
      <c r="A4454" s="42" t="s">
        <v>249</v>
      </c>
      <c r="B4454" s="42" t="s">
        <v>9117</v>
      </c>
      <c r="C4454" s="42" t="s">
        <v>9118</v>
      </c>
    </row>
    <row r="4455" spans="1:3">
      <c r="A4455" s="42" t="s">
        <v>249</v>
      </c>
      <c r="B4455" s="42" t="s">
        <v>9119</v>
      </c>
      <c r="C4455" s="42" t="s">
        <v>9120</v>
      </c>
    </row>
    <row r="4456" spans="1:3">
      <c r="A4456" s="42" t="s">
        <v>249</v>
      </c>
      <c r="B4456" s="42" t="s">
        <v>9121</v>
      </c>
      <c r="C4456" s="42" t="s">
        <v>9122</v>
      </c>
    </row>
    <row r="4457" spans="1:3">
      <c r="A4457" s="42" t="s">
        <v>252</v>
      </c>
      <c r="B4457" s="42" t="s">
        <v>9123</v>
      </c>
      <c r="C4457" s="42" t="s">
        <v>9124</v>
      </c>
    </row>
    <row r="4458" spans="1:3">
      <c r="A4458" s="42" t="s">
        <v>252</v>
      </c>
      <c r="B4458" s="42" t="s">
        <v>9125</v>
      </c>
      <c r="C4458" s="42" t="s">
        <v>9126</v>
      </c>
    </row>
    <row r="4459" spans="1:3">
      <c r="A4459" s="42" t="s">
        <v>252</v>
      </c>
      <c r="B4459" s="42" t="s">
        <v>9127</v>
      </c>
      <c r="C4459" s="42" t="s">
        <v>9128</v>
      </c>
    </row>
    <row r="4460" spans="1:3">
      <c r="A4460" s="42" t="s">
        <v>252</v>
      </c>
      <c r="B4460" s="42" t="s">
        <v>9129</v>
      </c>
      <c r="C4460" s="42" t="s">
        <v>9130</v>
      </c>
    </row>
    <row r="4461" spans="1:3">
      <c r="A4461" s="42" t="s">
        <v>252</v>
      </c>
      <c r="B4461" s="42" t="s">
        <v>9131</v>
      </c>
      <c r="C4461" s="42" t="s">
        <v>9132</v>
      </c>
    </row>
    <row r="4462" spans="1:3">
      <c r="A4462" s="42" t="s">
        <v>252</v>
      </c>
      <c r="B4462" s="42" t="s">
        <v>9133</v>
      </c>
      <c r="C4462" s="42" t="s">
        <v>9134</v>
      </c>
    </row>
    <row r="4463" spans="1:3">
      <c r="A4463" s="42" t="s">
        <v>252</v>
      </c>
      <c r="B4463" s="42" t="s">
        <v>9135</v>
      </c>
      <c r="C4463" s="42" t="s">
        <v>9136</v>
      </c>
    </row>
    <row r="4464" spans="1:3">
      <c r="A4464" s="42" t="s">
        <v>252</v>
      </c>
      <c r="B4464" s="42" t="s">
        <v>9137</v>
      </c>
      <c r="C4464" s="42" t="s">
        <v>9138</v>
      </c>
    </row>
    <row r="4465" spans="1:3">
      <c r="A4465" s="42" t="s">
        <v>252</v>
      </c>
      <c r="B4465" s="42" t="s">
        <v>9139</v>
      </c>
      <c r="C4465" s="42" t="s">
        <v>9140</v>
      </c>
    </row>
    <row r="4466" spans="1:3">
      <c r="A4466" s="42" t="s">
        <v>252</v>
      </c>
      <c r="B4466" s="42" t="s">
        <v>9141</v>
      </c>
      <c r="C4466" s="42" t="s">
        <v>9142</v>
      </c>
    </row>
    <row r="4467" spans="1:3">
      <c r="A4467" s="42" t="s">
        <v>252</v>
      </c>
      <c r="B4467" s="42" t="s">
        <v>9143</v>
      </c>
      <c r="C4467" s="42" t="s">
        <v>9144</v>
      </c>
    </row>
    <row r="4468" spans="1:3">
      <c r="A4468" s="42" t="s">
        <v>252</v>
      </c>
      <c r="B4468" s="42" t="s">
        <v>9145</v>
      </c>
      <c r="C4468" s="42" t="s">
        <v>9146</v>
      </c>
    </row>
    <row r="4469" spans="1:3">
      <c r="A4469" s="42" t="s">
        <v>252</v>
      </c>
      <c r="B4469" s="42" t="s">
        <v>9147</v>
      </c>
      <c r="C4469" s="42" t="s">
        <v>9148</v>
      </c>
    </row>
    <row r="4470" spans="1:3">
      <c r="A4470" s="42" t="s">
        <v>252</v>
      </c>
      <c r="B4470" s="42" t="s">
        <v>9149</v>
      </c>
      <c r="C4470" s="42" t="s">
        <v>9150</v>
      </c>
    </row>
    <row r="4471" spans="1:3">
      <c r="A4471" s="42" t="s">
        <v>252</v>
      </c>
      <c r="B4471" s="42" t="s">
        <v>9151</v>
      </c>
      <c r="C4471" s="42" t="s">
        <v>9152</v>
      </c>
    </row>
    <row r="4472" spans="1:3">
      <c r="A4472" s="42" t="s">
        <v>252</v>
      </c>
      <c r="B4472" s="42" t="s">
        <v>9153</v>
      </c>
      <c r="C4472" s="42" t="s">
        <v>9154</v>
      </c>
    </row>
    <row r="4473" spans="1:3">
      <c r="A4473" s="42" t="s">
        <v>252</v>
      </c>
      <c r="B4473" s="42" t="s">
        <v>9155</v>
      </c>
      <c r="C4473" s="42" t="s">
        <v>9156</v>
      </c>
    </row>
    <row r="4474" spans="1:3">
      <c r="A4474" s="42" t="s">
        <v>252</v>
      </c>
      <c r="B4474" s="42" t="s">
        <v>9157</v>
      </c>
      <c r="C4474" s="42" t="s">
        <v>9158</v>
      </c>
    </row>
    <row r="4475" spans="1:3">
      <c r="A4475" s="42" t="s">
        <v>252</v>
      </c>
      <c r="B4475" s="42" t="s">
        <v>9159</v>
      </c>
      <c r="C4475" s="42" t="s">
        <v>9160</v>
      </c>
    </row>
    <row r="4476" spans="1:3">
      <c r="A4476" s="42" t="s">
        <v>252</v>
      </c>
      <c r="B4476" s="42" t="s">
        <v>9161</v>
      </c>
      <c r="C4476" s="42" t="s">
        <v>9162</v>
      </c>
    </row>
    <row r="4477" spans="1:3">
      <c r="A4477" s="42" t="s">
        <v>252</v>
      </c>
      <c r="B4477" s="42" t="s">
        <v>9163</v>
      </c>
      <c r="C4477" s="42" t="s">
        <v>9164</v>
      </c>
    </row>
    <row r="4478" spans="1:3">
      <c r="A4478" s="42" t="s">
        <v>252</v>
      </c>
      <c r="B4478" s="42" t="s">
        <v>9165</v>
      </c>
      <c r="C4478" s="42" t="s">
        <v>9166</v>
      </c>
    </row>
    <row r="4479" spans="1:3">
      <c r="A4479" s="42" t="s">
        <v>252</v>
      </c>
      <c r="B4479" s="42" t="s">
        <v>9167</v>
      </c>
      <c r="C4479" s="42" t="s">
        <v>9168</v>
      </c>
    </row>
    <row r="4480" spans="1:3">
      <c r="A4480" s="42" t="s">
        <v>252</v>
      </c>
      <c r="B4480" s="42" t="s">
        <v>9169</v>
      </c>
      <c r="C4480" s="42" t="s">
        <v>9170</v>
      </c>
    </row>
    <row r="4481" spans="1:3">
      <c r="A4481" s="42" t="s">
        <v>252</v>
      </c>
      <c r="B4481" s="42" t="s">
        <v>9171</v>
      </c>
      <c r="C4481" s="42" t="s">
        <v>9172</v>
      </c>
    </row>
    <row r="4482" spans="1:3">
      <c r="A4482" s="42" t="s">
        <v>252</v>
      </c>
      <c r="B4482" s="42" t="s">
        <v>9173</v>
      </c>
      <c r="C4482" s="42" t="s">
        <v>9174</v>
      </c>
    </row>
    <row r="4483" spans="1:3">
      <c r="A4483" s="42" t="s">
        <v>252</v>
      </c>
      <c r="B4483" s="42" t="s">
        <v>9175</v>
      </c>
      <c r="C4483" s="42" t="s">
        <v>9176</v>
      </c>
    </row>
    <row r="4484" spans="1:3">
      <c r="A4484" s="42" t="s">
        <v>252</v>
      </c>
      <c r="B4484" s="42" t="s">
        <v>9177</v>
      </c>
      <c r="C4484" s="42" t="s">
        <v>9178</v>
      </c>
    </row>
    <row r="4485" spans="1:3">
      <c r="A4485" s="42" t="s">
        <v>252</v>
      </c>
      <c r="B4485" s="42" t="s">
        <v>9179</v>
      </c>
      <c r="C4485" s="42" t="s">
        <v>9180</v>
      </c>
    </row>
    <row r="4486" spans="1:3">
      <c r="A4486" s="42" t="s">
        <v>252</v>
      </c>
      <c r="B4486" s="42" t="s">
        <v>9181</v>
      </c>
      <c r="C4486" s="42" t="s">
        <v>9182</v>
      </c>
    </row>
    <row r="4487" spans="1:3">
      <c r="A4487" s="42" t="s">
        <v>252</v>
      </c>
      <c r="B4487" s="42" t="s">
        <v>9183</v>
      </c>
      <c r="C4487" s="42" t="s">
        <v>9184</v>
      </c>
    </row>
    <row r="4488" spans="1:3">
      <c r="A4488" s="42" t="s">
        <v>252</v>
      </c>
      <c r="B4488" s="42" t="s">
        <v>9185</v>
      </c>
      <c r="C4488" s="42" t="s">
        <v>9186</v>
      </c>
    </row>
    <row r="4489" spans="1:3">
      <c r="A4489" s="42" t="s">
        <v>252</v>
      </c>
      <c r="B4489" s="42" t="s">
        <v>9187</v>
      </c>
      <c r="C4489" s="42" t="s">
        <v>9188</v>
      </c>
    </row>
    <row r="4490" spans="1:3">
      <c r="A4490" s="42" t="s">
        <v>252</v>
      </c>
      <c r="B4490" s="42" t="s">
        <v>9189</v>
      </c>
      <c r="C4490" s="42" t="s">
        <v>9190</v>
      </c>
    </row>
    <row r="4491" spans="1:3">
      <c r="A4491" s="42" t="s">
        <v>252</v>
      </c>
      <c r="B4491" s="42" t="s">
        <v>9191</v>
      </c>
      <c r="C4491" s="42" t="s">
        <v>9192</v>
      </c>
    </row>
    <row r="4492" spans="1:3">
      <c r="A4492" s="42" t="s">
        <v>252</v>
      </c>
      <c r="B4492" s="42" t="s">
        <v>9193</v>
      </c>
      <c r="C4492" s="42" t="s">
        <v>9194</v>
      </c>
    </row>
    <row r="4493" spans="1:3">
      <c r="A4493" s="42" t="s">
        <v>252</v>
      </c>
      <c r="B4493" s="42" t="s">
        <v>9195</v>
      </c>
      <c r="C4493" s="42" t="s">
        <v>9196</v>
      </c>
    </row>
    <row r="4494" spans="1:3">
      <c r="A4494" s="42" t="s">
        <v>252</v>
      </c>
      <c r="B4494" s="42" t="s">
        <v>9197</v>
      </c>
      <c r="C4494" s="42" t="s">
        <v>9198</v>
      </c>
    </row>
    <row r="4495" spans="1:3">
      <c r="A4495" s="42" t="s">
        <v>252</v>
      </c>
      <c r="B4495" s="42" t="s">
        <v>9199</v>
      </c>
      <c r="C4495" s="42" t="s">
        <v>9200</v>
      </c>
    </row>
    <row r="4496" spans="1:3">
      <c r="A4496" s="42" t="s">
        <v>252</v>
      </c>
      <c r="B4496" s="42" t="s">
        <v>9201</v>
      </c>
      <c r="C4496" s="42" t="s">
        <v>9202</v>
      </c>
    </row>
    <row r="4497" spans="1:3">
      <c r="A4497" s="42" t="s">
        <v>252</v>
      </c>
      <c r="B4497" s="42" t="s">
        <v>9203</v>
      </c>
      <c r="C4497" s="42" t="s">
        <v>9204</v>
      </c>
    </row>
    <row r="4498" spans="1:3">
      <c r="A4498" s="42" t="s">
        <v>252</v>
      </c>
      <c r="B4498" s="42" t="s">
        <v>9205</v>
      </c>
      <c r="C4498" s="42" t="s">
        <v>9206</v>
      </c>
    </row>
    <row r="4499" spans="1:3">
      <c r="A4499" s="42" t="s">
        <v>252</v>
      </c>
      <c r="B4499" s="42" t="s">
        <v>9207</v>
      </c>
      <c r="C4499" s="42" t="s">
        <v>9208</v>
      </c>
    </row>
    <row r="4500" spans="1:3">
      <c r="A4500" s="42" t="s">
        <v>252</v>
      </c>
      <c r="B4500" s="42" t="s">
        <v>9209</v>
      </c>
      <c r="C4500" s="42" t="s">
        <v>9210</v>
      </c>
    </row>
    <row r="4501" spans="1:3">
      <c r="A4501" s="42" t="s">
        <v>252</v>
      </c>
      <c r="B4501" s="42" t="s">
        <v>9211</v>
      </c>
      <c r="C4501" s="42" t="s">
        <v>9212</v>
      </c>
    </row>
    <row r="4502" spans="1:3">
      <c r="A4502" s="42" t="s">
        <v>252</v>
      </c>
      <c r="B4502" s="42" t="s">
        <v>9213</v>
      </c>
      <c r="C4502" s="42" t="s">
        <v>9214</v>
      </c>
    </row>
    <row r="4503" spans="1:3">
      <c r="A4503" s="42" t="s">
        <v>252</v>
      </c>
      <c r="B4503" s="42" t="s">
        <v>9215</v>
      </c>
      <c r="C4503" s="42" t="s">
        <v>9216</v>
      </c>
    </row>
    <row r="4504" spans="1:3">
      <c r="A4504" s="42" t="s">
        <v>252</v>
      </c>
      <c r="B4504" s="42" t="s">
        <v>9217</v>
      </c>
      <c r="C4504" s="42" t="s">
        <v>9218</v>
      </c>
    </row>
    <row r="4505" spans="1:3">
      <c r="A4505" s="42" t="s">
        <v>252</v>
      </c>
      <c r="B4505" s="42" t="s">
        <v>9219</v>
      </c>
      <c r="C4505" s="42" t="s">
        <v>9220</v>
      </c>
    </row>
    <row r="4506" spans="1:3">
      <c r="A4506" s="42" t="s">
        <v>252</v>
      </c>
      <c r="B4506" s="42" t="s">
        <v>9221</v>
      </c>
      <c r="C4506" s="42" t="s">
        <v>9222</v>
      </c>
    </row>
    <row r="4507" spans="1:3">
      <c r="A4507" s="42" t="s">
        <v>252</v>
      </c>
      <c r="B4507" s="42" t="s">
        <v>9223</v>
      </c>
      <c r="C4507" s="42" t="s">
        <v>9224</v>
      </c>
    </row>
    <row r="4508" spans="1:3">
      <c r="A4508" s="42" t="s">
        <v>252</v>
      </c>
      <c r="B4508" s="42" t="s">
        <v>9225</v>
      </c>
      <c r="C4508" s="42" t="s">
        <v>9226</v>
      </c>
    </row>
    <row r="4509" spans="1:3">
      <c r="A4509" s="42" t="s">
        <v>252</v>
      </c>
      <c r="B4509" s="42" t="s">
        <v>8801</v>
      </c>
      <c r="C4509" s="42" t="s">
        <v>9227</v>
      </c>
    </row>
    <row r="4510" spans="1:3">
      <c r="A4510" s="42" t="s">
        <v>252</v>
      </c>
      <c r="B4510" s="42" t="s">
        <v>8805</v>
      </c>
      <c r="C4510" s="42" t="s">
        <v>9228</v>
      </c>
    </row>
    <row r="4511" spans="1:3">
      <c r="A4511" s="42" t="s">
        <v>252</v>
      </c>
      <c r="B4511" s="42" t="s">
        <v>9229</v>
      </c>
      <c r="C4511" s="42" t="s">
        <v>9230</v>
      </c>
    </row>
    <row r="4512" spans="1:3">
      <c r="A4512" s="42" t="s">
        <v>252</v>
      </c>
      <c r="B4512" s="42" t="s">
        <v>9231</v>
      </c>
      <c r="C4512" s="42" t="s">
        <v>9232</v>
      </c>
    </row>
    <row r="4513" spans="1:3">
      <c r="A4513" s="42" t="s">
        <v>252</v>
      </c>
      <c r="B4513" s="42" t="s">
        <v>9233</v>
      </c>
      <c r="C4513" s="42" t="s">
        <v>9234</v>
      </c>
    </row>
    <row r="4514" spans="1:3">
      <c r="A4514" s="42" t="s">
        <v>252</v>
      </c>
      <c r="B4514" s="42" t="s">
        <v>9235</v>
      </c>
      <c r="C4514" s="42" t="s">
        <v>9236</v>
      </c>
    </row>
    <row r="4515" spans="1:3">
      <c r="A4515" s="42" t="s">
        <v>252</v>
      </c>
      <c r="B4515" s="42" t="s">
        <v>9237</v>
      </c>
      <c r="C4515" s="42" t="s">
        <v>9238</v>
      </c>
    </row>
    <row r="4516" spans="1:3">
      <c r="A4516" s="42" t="s">
        <v>252</v>
      </c>
      <c r="B4516" s="42" t="s">
        <v>9239</v>
      </c>
      <c r="C4516" s="42" t="s">
        <v>9240</v>
      </c>
    </row>
    <row r="4517" spans="1:3">
      <c r="A4517" s="42" t="s">
        <v>252</v>
      </c>
      <c r="B4517" s="42" t="s">
        <v>9241</v>
      </c>
      <c r="C4517" s="42" t="s">
        <v>9242</v>
      </c>
    </row>
    <row r="4518" spans="1:3">
      <c r="A4518" s="42" t="s">
        <v>252</v>
      </c>
      <c r="B4518" s="42" t="s">
        <v>9243</v>
      </c>
      <c r="C4518" s="42" t="s">
        <v>9244</v>
      </c>
    </row>
    <row r="4519" spans="1:3">
      <c r="A4519" s="42" t="s">
        <v>252</v>
      </c>
      <c r="B4519" s="42" t="s">
        <v>9245</v>
      </c>
      <c r="C4519" s="42" t="s">
        <v>9246</v>
      </c>
    </row>
    <row r="4520" spans="1:3">
      <c r="A4520" s="42" t="s">
        <v>252</v>
      </c>
      <c r="B4520" s="42" t="s">
        <v>9247</v>
      </c>
      <c r="C4520" s="42" t="s">
        <v>9248</v>
      </c>
    </row>
    <row r="4521" spans="1:3">
      <c r="A4521" s="42" t="s">
        <v>252</v>
      </c>
      <c r="B4521" s="42" t="s">
        <v>9249</v>
      </c>
      <c r="C4521" s="42" t="s">
        <v>9250</v>
      </c>
    </row>
    <row r="4522" spans="1:3">
      <c r="A4522" s="42" t="s">
        <v>252</v>
      </c>
      <c r="B4522" s="42" t="s">
        <v>9251</v>
      </c>
      <c r="C4522" s="42" t="s">
        <v>9252</v>
      </c>
    </row>
    <row r="4523" spans="1:3">
      <c r="A4523" s="42" t="s">
        <v>252</v>
      </c>
      <c r="B4523" s="42" t="s">
        <v>9253</v>
      </c>
      <c r="C4523" s="42" t="s">
        <v>9254</v>
      </c>
    </row>
    <row r="4524" spans="1:3">
      <c r="A4524" s="42" t="s">
        <v>252</v>
      </c>
      <c r="B4524" s="42" t="s">
        <v>9255</v>
      </c>
      <c r="C4524" s="42" t="s">
        <v>9256</v>
      </c>
    </row>
    <row r="4525" spans="1:3">
      <c r="A4525" s="42" t="s">
        <v>252</v>
      </c>
      <c r="B4525" s="42" t="s">
        <v>9257</v>
      </c>
      <c r="C4525" s="42" t="s">
        <v>9258</v>
      </c>
    </row>
    <row r="4526" spans="1:3">
      <c r="A4526" s="42" t="s">
        <v>252</v>
      </c>
      <c r="B4526" s="42" t="s">
        <v>9259</v>
      </c>
      <c r="C4526" s="42" t="s">
        <v>9260</v>
      </c>
    </row>
    <row r="4527" spans="1:3">
      <c r="A4527" s="42" t="s">
        <v>252</v>
      </c>
      <c r="B4527" s="42" t="s">
        <v>9261</v>
      </c>
      <c r="C4527" s="42" t="s">
        <v>9262</v>
      </c>
    </row>
    <row r="4528" spans="1:3">
      <c r="A4528" s="42" t="s">
        <v>252</v>
      </c>
      <c r="B4528" s="42" t="s">
        <v>9263</v>
      </c>
      <c r="C4528" s="42" t="s">
        <v>9264</v>
      </c>
    </row>
    <row r="4529" spans="1:3">
      <c r="A4529" s="42" t="s">
        <v>252</v>
      </c>
      <c r="B4529" s="42" t="s">
        <v>9265</v>
      </c>
      <c r="C4529" s="42" t="s">
        <v>9266</v>
      </c>
    </row>
    <row r="4530" spans="1:3">
      <c r="A4530" s="42" t="s">
        <v>252</v>
      </c>
      <c r="B4530" s="42" t="s">
        <v>9267</v>
      </c>
      <c r="C4530" s="42" t="s">
        <v>9268</v>
      </c>
    </row>
    <row r="4531" spans="1:3">
      <c r="A4531" s="42" t="s">
        <v>252</v>
      </c>
      <c r="B4531" s="42" t="s">
        <v>9269</v>
      </c>
      <c r="C4531" s="42" t="s">
        <v>9270</v>
      </c>
    </row>
    <row r="4532" spans="1:3">
      <c r="A4532" s="42" t="s">
        <v>252</v>
      </c>
      <c r="B4532" s="42" t="s">
        <v>9271</v>
      </c>
      <c r="C4532" s="42" t="s">
        <v>9272</v>
      </c>
    </row>
    <row r="4533" spans="1:3">
      <c r="A4533" s="42" t="s">
        <v>252</v>
      </c>
      <c r="B4533" s="42" t="s">
        <v>9273</v>
      </c>
      <c r="C4533" s="42" t="s">
        <v>9274</v>
      </c>
    </row>
    <row r="4534" spans="1:3">
      <c r="A4534" s="42" t="s">
        <v>252</v>
      </c>
      <c r="B4534" s="42" t="s">
        <v>9275</v>
      </c>
      <c r="C4534" s="42" t="s">
        <v>9276</v>
      </c>
    </row>
    <row r="4535" spans="1:3">
      <c r="A4535" s="42" t="s">
        <v>252</v>
      </c>
      <c r="B4535" s="42" t="s">
        <v>9277</v>
      </c>
      <c r="C4535" s="42" t="s">
        <v>9278</v>
      </c>
    </row>
    <row r="4536" spans="1:3">
      <c r="A4536" s="42" t="s">
        <v>252</v>
      </c>
      <c r="B4536" s="42" t="s">
        <v>8967</v>
      </c>
      <c r="C4536" s="42" t="s">
        <v>9279</v>
      </c>
    </row>
    <row r="4537" spans="1:3">
      <c r="A4537" s="42" t="s">
        <v>252</v>
      </c>
      <c r="B4537" s="42" t="s">
        <v>9280</v>
      </c>
      <c r="C4537" s="42" t="s">
        <v>9281</v>
      </c>
    </row>
    <row r="4538" spans="1:3">
      <c r="A4538" s="42" t="s">
        <v>252</v>
      </c>
      <c r="B4538" s="42" t="s">
        <v>9282</v>
      </c>
      <c r="C4538" s="42" t="s">
        <v>9283</v>
      </c>
    </row>
    <row r="4539" spans="1:3">
      <c r="A4539" s="42" t="s">
        <v>252</v>
      </c>
      <c r="B4539" s="42" t="s">
        <v>9284</v>
      </c>
      <c r="C4539" s="42" t="s">
        <v>9285</v>
      </c>
    </row>
    <row r="4540" spans="1:3">
      <c r="A4540" s="42" t="s">
        <v>252</v>
      </c>
      <c r="B4540" s="42" t="s">
        <v>9286</v>
      </c>
      <c r="C4540" s="42" t="s">
        <v>9287</v>
      </c>
    </row>
    <row r="4541" spans="1:3">
      <c r="A4541" s="42" t="s">
        <v>252</v>
      </c>
      <c r="B4541" s="42" t="s">
        <v>9288</v>
      </c>
      <c r="C4541" s="42" t="s">
        <v>9289</v>
      </c>
    </row>
    <row r="4542" spans="1:3">
      <c r="A4542" s="42" t="s">
        <v>252</v>
      </c>
      <c r="B4542" s="42" t="s">
        <v>9290</v>
      </c>
      <c r="C4542" s="42" t="s">
        <v>9291</v>
      </c>
    </row>
    <row r="4543" spans="1:3">
      <c r="A4543" s="42" t="s">
        <v>252</v>
      </c>
      <c r="B4543" s="42" t="s">
        <v>9292</v>
      </c>
      <c r="C4543" s="42" t="s">
        <v>9293</v>
      </c>
    </row>
    <row r="4544" spans="1:3">
      <c r="A4544" s="42" t="s">
        <v>252</v>
      </c>
      <c r="B4544" s="42" t="s">
        <v>9294</v>
      </c>
      <c r="C4544" s="42" t="s">
        <v>9295</v>
      </c>
    </row>
    <row r="4545" spans="1:3">
      <c r="A4545" s="42" t="s">
        <v>252</v>
      </c>
      <c r="B4545" s="42" t="s">
        <v>9296</v>
      </c>
      <c r="C4545" s="42" t="s">
        <v>9297</v>
      </c>
    </row>
    <row r="4546" spans="1:3">
      <c r="A4546" s="42" t="s">
        <v>252</v>
      </c>
      <c r="B4546" s="42" t="s">
        <v>9298</v>
      </c>
      <c r="C4546" s="42" t="s">
        <v>9299</v>
      </c>
    </row>
    <row r="4547" spans="1:3">
      <c r="A4547" s="42" t="s">
        <v>252</v>
      </c>
      <c r="B4547" s="42" t="s">
        <v>9300</v>
      </c>
      <c r="C4547" s="42" t="s">
        <v>9301</v>
      </c>
    </row>
    <row r="4548" spans="1:3">
      <c r="A4548" s="42" t="s">
        <v>252</v>
      </c>
      <c r="B4548" s="42" t="s">
        <v>9302</v>
      </c>
      <c r="C4548" s="42" t="s">
        <v>9303</v>
      </c>
    </row>
    <row r="4549" spans="1:3">
      <c r="A4549" s="42" t="s">
        <v>252</v>
      </c>
      <c r="B4549" s="42" t="s">
        <v>9304</v>
      </c>
      <c r="C4549" s="42" t="s">
        <v>9305</v>
      </c>
    </row>
    <row r="4550" spans="1:3">
      <c r="A4550" s="42" t="s">
        <v>252</v>
      </c>
      <c r="B4550" s="42" t="s">
        <v>9306</v>
      </c>
      <c r="C4550" s="42" t="s">
        <v>9307</v>
      </c>
    </row>
    <row r="4551" spans="1:3">
      <c r="A4551" s="42" t="s">
        <v>252</v>
      </c>
      <c r="B4551" s="42" t="s">
        <v>9308</v>
      </c>
      <c r="C4551" s="42" t="s">
        <v>9309</v>
      </c>
    </row>
    <row r="4552" spans="1:3">
      <c r="A4552" s="42" t="s">
        <v>252</v>
      </c>
      <c r="B4552" s="42" t="s">
        <v>9310</v>
      </c>
      <c r="C4552" s="42" t="s">
        <v>9311</v>
      </c>
    </row>
    <row r="4553" spans="1:3">
      <c r="A4553" s="42" t="s">
        <v>252</v>
      </c>
      <c r="B4553" s="42" t="s">
        <v>9312</v>
      </c>
      <c r="C4553" s="42" t="s">
        <v>9313</v>
      </c>
    </row>
    <row r="4554" spans="1:3">
      <c r="A4554" s="42" t="s">
        <v>252</v>
      </c>
      <c r="B4554" s="42" t="s">
        <v>9314</v>
      </c>
      <c r="C4554" s="42" t="s">
        <v>9315</v>
      </c>
    </row>
    <row r="4555" spans="1:3">
      <c r="A4555" s="42" t="s">
        <v>252</v>
      </c>
      <c r="B4555" s="42" t="s">
        <v>9316</v>
      </c>
      <c r="C4555" s="42" t="s">
        <v>9317</v>
      </c>
    </row>
    <row r="4556" spans="1:3">
      <c r="A4556" s="42" t="s">
        <v>252</v>
      </c>
      <c r="B4556" s="42" t="s">
        <v>9318</v>
      </c>
      <c r="C4556" s="42" t="s">
        <v>9319</v>
      </c>
    </row>
    <row r="4557" spans="1:3">
      <c r="A4557" s="42" t="s">
        <v>252</v>
      </c>
      <c r="B4557" s="42" t="s">
        <v>9320</v>
      </c>
      <c r="C4557" s="42" t="s">
        <v>9321</v>
      </c>
    </row>
    <row r="4558" spans="1:3">
      <c r="A4558" s="42" t="s">
        <v>252</v>
      </c>
      <c r="B4558" s="42" t="s">
        <v>9322</v>
      </c>
      <c r="C4558" s="42" t="s">
        <v>9323</v>
      </c>
    </row>
    <row r="4559" spans="1:3">
      <c r="A4559" s="42" t="s">
        <v>252</v>
      </c>
      <c r="B4559" s="42" t="s">
        <v>9324</v>
      </c>
      <c r="C4559" s="42" t="s">
        <v>9325</v>
      </c>
    </row>
    <row r="4560" spans="1:3">
      <c r="A4560" s="42" t="s">
        <v>252</v>
      </c>
      <c r="B4560" s="42" t="s">
        <v>9326</v>
      </c>
      <c r="C4560" s="42" t="s">
        <v>9327</v>
      </c>
    </row>
    <row r="4561" spans="1:3">
      <c r="A4561" s="42" t="s">
        <v>252</v>
      </c>
      <c r="B4561" s="42" t="s">
        <v>9328</v>
      </c>
      <c r="C4561" s="42" t="s">
        <v>9329</v>
      </c>
    </row>
    <row r="4562" spans="1:3">
      <c r="A4562" s="42" t="s">
        <v>252</v>
      </c>
      <c r="B4562" s="42" t="s">
        <v>9330</v>
      </c>
      <c r="C4562" s="42" t="s">
        <v>9331</v>
      </c>
    </row>
    <row r="4563" spans="1:3">
      <c r="A4563" s="42" t="s">
        <v>252</v>
      </c>
      <c r="B4563" s="42" t="s">
        <v>9332</v>
      </c>
      <c r="C4563" s="42" t="s">
        <v>9333</v>
      </c>
    </row>
    <row r="4564" spans="1:3">
      <c r="A4564" s="42" t="s">
        <v>252</v>
      </c>
      <c r="B4564" s="42" t="s">
        <v>9334</v>
      </c>
      <c r="C4564" s="42" t="s">
        <v>9335</v>
      </c>
    </row>
    <row r="4565" spans="1:3">
      <c r="A4565" s="42" t="s">
        <v>252</v>
      </c>
      <c r="B4565" s="42" t="s">
        <v>9336</v>
      </c>
      <c r="C4565" s="42" t="s">
        <v>9337</v>
      </c>
    </row>
    <row r="4566" spans="1:3">
      <c r="A4566" s="42" t="s">
        <v>252</v>
      </c>
      <c r="B4566" s="42" t="s">
        <v>9338</v>
      </c>
      <c r="C4566" s="42" t="s">
        <v>9339</v>
      </c>
    </row>
    <row r="4567" spans="1:3">
      <c r="A4567" s="42" t="s">
        <v>252</v>
      </c>
      <c r="B4567" s="42" t="s">
        <v>9340</v>
      </c>
      <c r="C4567" s="42" t="s">
        <v>9341</v>
      </c>
    </row>
    <row r="4568" spans="1:3">
      <c r="A4568" s="42" t="s">
        <v>252</v>
      </c>
      <c r="B4568" s="42" t="s">
        <v>9342</v>
      </c>
      <c r="C4568" s="42" t="s">
        <v>9343</v>
      </c>
    </row>
    <row r="4569" spans="1:3">
      <c r="A4569" s="42" t="s">
        <v>252</v>
      </c>
      <c r="B4569" s="42" t="s">
        <v>9344</v>
      </c>
      <c r="C4569" s="42" t="s">
        <v>9345</v>
      </c>
    </row>
    <row r="4570" spans="1:3">
      <c r="A4570" s="42" t="s">
        <v>252</v>
      </c>
      <c r="B4570" s="42" t="s">
        <v>9346</v>
      </c>
      <c r="C4570" s="42" t="s">
        <v>9347</v>
      </c>
    </row>
    <row r="4571" spans="1:3">
      <c r="A4571" s="42" t="s">
        <v>252</v>
      </c>
      <c r="B4571" s="42" t="s">
        <v>9348</v>
      </c>
      <c r="C4571" s="42" t="s">
        <v>9349</v>
      </c>
    </row>
    <row r="4572" spans="1:3">
      <c r="A4572" s="42" t="s">
        <v>252</v>
      </c>
      <c r="B4572" s="42" t="s">
        <v>9350</v>
      </c>
      <c r="C4572" s="42" t="s">
        <v>9351</v>
      </c>
    </row>
    <row r="4573" spans="1:3">
      <c r="A4573" s="42" t="s">
        <v>252</v>
      </c>
      <c r="B4573" s="42" t="s">
        <v>9352</v>
      </c>
      <c r="C4573" s="42" t="s">
        <v>9353</v>
      </c>
    </row>
    <row r="4574" spans="1:3">
      <c r="A4574" s="42" t="s">
        <v>252</v>
      </c>
      <c r="B4574" s="42" t="s">
        <v>9354</v>
      </c>
      <c r="C4574" s="42" t="s">
        <v>9355</v>
      </c>
    </row>
    <row r="4575" spans="1:3">
      <c r="A4575" s="42" t="s">
        <v>252</v>
      </c>
      <c r="B4575" s="42" t="s">
        <v>9356</v>
      </c>
      <c r="C4575" s="42" t="s">
        <v>9357</v>
      </c>
    </row>
    <row r="4576" spans="1:3">
      <c r="A4576" s="42" t="s">
        <v>252</v>
      </c>
      <c r="B4576" s="42" t="s">
        <v>9358</v>
      </c>
      <c r="C4576" s="42" t="s">
        <v>9359</v>
      </c>
    </row>
    <row r="4577" spans="1:3">
      <c r="A4577" s="42" t="s">
        <v>252</v>
      </c>
      <c r="B4577" s="42" t="s">
        <v>9360</v>
      </c>
      <c r="C4577" s="42" t="s">
        <v>9361</v>
      </c>
    </row>
    <row r="4578" spans="1:3">
      <c r="A4578" s="42" t="s">
        <v>252</v>
      </c>
      <c r="B4578" s="42" t="s">
        <v>9362</v>
      </c>
      <c r="C4578" s="42" t="s">
        <v>9363</v>
      </c>
    </row>
    <row r="4579" spans="1:3">
      <c r="A4579" s="42" t="s">
        <v>252</v>
      </c>
      <c r="B4579" s="42" t="s">
        <v>9364</v>
      </c>
      <c r="C4579" s="42" t="s">
        <v>9365</v>
      </c>
    </row>
    <row r="4580" spans="1:3">
      <c r="A4580" s="42" t="s">
        <v>252</v>
      </c>
      <c r="B4580" s="42" t="s">
        <v>9366</v>
      </c>
      <c r="C4580" s="42" t="s">
        <v>9367</v>
      </c>
    </row>
    <row r="4581" spans="1:3">
      <c r="A4581" s="42" t="s">
        <v>255</v>
      </c>
      <c r="B4581" s="42" t="s">
        <v>9368</v>
      </c>
      <c r="C4581" s="42" t="s">
        <v>9369</v>
      </c>
    </row>
    <row r="4582" spans="1:3">
      <c r="A4582" s="42" t="s">
        <v>255</v>
      </c>
      <c r="B4582" s="42" t="s">
        <v>9370</v>
      </c>
      <c r="C4582" s="42" t="s">
        <v>9371</v>
      </c>
    </row>
    <row r="4583" spans="1:3">
      <c r="A4583" s="42" t="s">
        <v>255</v>
      </c>
      <c r="B4583" s="42" t="s">
        <v>9372</v>
      </c>
      <c r="C4583" s="42" t="s">
        <v>9373</v>
      </c>
    </row>
    <row r="4584" spans="1:3">
      <c r="A4584" s="42" t="s">
        <v>255</v>
      </c>
      <c r="B4584" s="42" t="s">
        <v>9374</v>
      </c>
      <c r="C4584" s="42" t="s">
        <v>9375</v>
      </c>
    </row>
    <row r="4585" spans="1:3">
      <c r="A4585" s="42" t="s">
        <v>255</v>
      </c>
      <c r="B4585" s="42" t="s">
        <v>9376</v>
      </c>
      <c r="C4585" s="42" t="s">
        <v>9377</v>
      </c>
    </row>
    <row r="4586" spans="1:3">
      <c r="A4586" s="42" t="s">
        <v>255</v>
      </c>
      <c r="B4586" s="42" t="s">
        <v>9378</v>
      </c>
      <c r="C4586" s="42" t="s">
        <v>9379</v>
      </c>
    </row>
    <row r="4587" spans="1:3">
      <c r="A4587" s="42" t="s">
        <v>255</v>
      </c>
      <c r="B4587" s="42" t="s">
        <v>9380</v>
      </c>
      <c r="C4587" s="42" t="s">
        <v>9381</v>
      </c>
    </row>
    <row r="4588" spans="1:3">
      <c r="A4588" s="42" t="s">
        <v>255</v>
      </c>
      <c r="B4588" s="42" t="s">
        <v>9382</v>
      </c>
      <c r="C4588" s="42" t="s">
        <v>9383</v>
      </c>
    </row>
    <row r="4589" spans="1:3">
      <c r="A4589" s="42" t="s">
        <v>255</v>
      </c>
      <c r="B4589" s="42" t="s">
        <v>9384</v>
      </c>
      <c r="C4589" s="42" t="s">
        <v>9385</v>
      </c>
    </row>
    <row r="4590" spans="1:3">
      <c r="A4590" s="42" t="s">
        <v>255</v>
      </c>
      <c r="B4590" s="42" t="s">
        <v>9386</v>
      </c>
      <c r="C4590" s="42" t="s">
        <v>9387</v>
      </c>
    </row>
    <row r="4591" spans="1:3">
      <c r="A4591" s="42" t="s">
        <v>255</v>
      </c>
      <c r="B4591" s="42" t="s">
        <v>9388</v>
      </c>
      <c r="C4591" s="42" t="s">
        <v>9389</v>
      </c>
    </row>
    <row r="4592" spans="1:3">
      <c r="A4592" s="42" t="s">
        <v>255</v>
      </c>
      <c r="B4592" s="42" t="s">
        <v>9390</v>
      </c>
      <c r="C4592" s="42" t="s">
        <v>9391</v>
      </c>
    </row>
    <row r="4593" spans="1:3">
      <c r="A4593" s="42" t="s">
        <v>255</v>
      </c>
      <c r="B4593" s="42" t="s">
        <v>9392</v>
      </c>
      <c r="C4593" s="42" t="s">
        <v>9393</v>
      </c>
    </row>
    <row r="4594" spans="1:3">
      <c r="A4594" s="42" t="s">
        <v>255</v>
      </c>
      <c r="B4594" s="42" t="s">
        <v>9394</v>
      </c>
      <c r="C4594" s="42" t="s">
        <v>9395</v>
      </c>
    </row>
    <row r="4595" spans="1:3">
      <c r="A4595" s="42" t="s">
        <v>255</v>
      </c>
      <c r="B4595" s="42" t="s">
        <v>9396</v>
      </c>
      <c r="C4595" s="42" t="s">
        <v>9397</v>
      </c>
    </row>
    <row r="4596" spans="1:3">
      <c r="A4596" s="42" t="s">
        <v>255</v>
      </c>
      <c r="B4596" s="42" t="s">
        <v>9398</v>
      </c>
      <c r="C4596" s="42" t="s">
        <v>9399</v>
      </c>
    </row>
    <row r="4597" spans="1:3">
      <c r="A4597" s="42" t="s">
        <v>255</v>
      </c>
      <c r="B4597" s="42" t="s">
        <v>9400</v>
      </c>
      <c r="C4597" s="42" t="s">
        <v>9401</v>
      </c>
    </row>
    <row r="4598" spans="1:3">
      <c r="A4598" s="42" t="s">
        <v>255</v>
      </c>
      <c r="B4598" s="42" t="s">
        <v>9402</v>
      </c>
      <c r="C4598" s="42" t="s">
        <v>9403</v>
      </c>
    </row>
    <row r="4599" spans="1:3">
      <c r="A4599" s="42" t="s">
        <v>255</v>
      </c>
      <c r="B4599" s="42" t="s">
        <v>9404</v>
      </c>
      <c r="C4599" s="42" t="s">
        <v>9405</v>
      </c>
    </row>
    <row r="4600" spans="1:3">
      <c r="A4600" s="42" t="s">
        <v>255</v>
      </c>
      <c r="B4600" s="42" t="s">
        <v>9406</v>
      </c>
      <c r="C4600" s="42" t="s">
        <v>9407</v>
      </c>
    </row>
    <row r="4601" spans="1:3">
      <c r="A4601" s="42" t="s">
        <v>255</v>
      </c>
      <c r="B4601" s="42" t="s">
        <v>9408</v>
      </c>
      <c r="C4601" s="42" t="s">
        <v>9409</v>
      </c>
    </row>
    <row r="4602" spans="1:3">
      <c r="A4602" s="42" t="s">
        <v>255</v>
      </c>
      <c r="B4602" s="42" t="s">
        <v>9410</v>
      </c>
      <c r="C4602" s="42" t="s">
        <v>9411</v>
      </c>
    </row>
    <row r="4603" spans="1:3">
      <c r="A4603" s="42" t="s">
        <v>255</v>
      </c>
      <c r="B4603" s="42" t="s">
        <v>9412</v>
      </c>
      <c r="C4603" s="42" t="s">
        <v>9413</v>
      </c>
    </row>
    <row r="4604" spans="1:3">
      <c r="A4604" s="42" t="s">
        <v>255</v>
      </c>
      <c r="B4604" s="42" t="s">
        <v>9414</v>
      </c>
      <c r="C4604" s="42" t="s">
        <v>9415</v>
      </c>
    </row>
    <row r="4605" spans="1:3">
      <c r="A4605" s="42" t="s">
        <v>255</v>
      </c>
      <c r="B4605" s="42" t="s">
        <v>9416</v>
      </c>
      <c r="C4605" s="42" t="s">
        <v>9417</v>
      </c>
    </row>
    <row r="4606" spans="1:3">
      <c r="A4606" s="42" t="s">
        <v>255</v>
      </c>
      <c r="B4606" s="42" t="s">
        <v>9418</v>
      </c>
      <c r="C4606" s="42" t="s">
        <v>9419</v>
      </c>
    </row>
    <row r="4607" spans="1:3">
      <c r="A4607" s="42" t="s">
        <v>255</v>
      </c>
      <c r="B4607" s="42" t="s">
        <v>9420</v>
      </c>
      <c r="C4607" s="42" t="s">
        <v>9421</v>
      </c>
    </row>
    <row r="4608" spans="1:3">
      <c r="A4608" s="42" t="s">
        <v>255</v>
      </c>
      <c r="B4608" s="42" t="s">
        <v>9422</v>
      </c>
      <c r="C4608" s="42" t="s">
        <v>9423</v>
      </c>
    </row>
    <row r="4609" spans="1:3">
      <c r="A4609" s="42" t="s">
        <v>255</v>
      </c>
      <c r="B4609" s="42" t="s">
        <v>9424</v>
      </c>
      <c r="C4609" s="42" t="s">
        <v>9425</v>
      </c>
    </row>
    <row r="4610" spans="1:3">
      <c r="A4610" s="42" t="s">
        <v>255</v>
      </c>
      <c r="B4610" s="42" t="s">
        <v>9426</v>
      </c>
      <c r="C4610" s="42" t="s">
        <v>9427</v>
      </c>
    </row>
    <row r="4611" spans="1:3">
      <c r="A4611" s="42" t="s">
        <v>255</v>
      </c>
      <c r="B4611" s="42" t="s">
        <v>9428</v>
      </c>
      <c r="C4611" s="42" t="s">
        <v>9429</v>
      </c>
    </row>
    <row r="4612" spans="1:3">
      <c r="A4612" s="42" t="s">
        <v>255</v>
      </c>
      <c r="B4612" s="42" t="s">
        <v>9430</v>
      </c>
      <c r="C4612" s="42" t="s">
        <v>9431</v>
      </c>
    </row>
    <row r="4613" spans="1:3">
      <c r="A4613" s="42" t="s">
        <v>255</v>
      </c>
      <c r="B4613" s="42" t="s">
        <v>9432</v>
      </c>
      <c r="C4613" s="42" t="s">
        <v>9433</v>
      </c>
    </row>
    <row r="4614" spans="1:3">
      <c r="A4614" s="42" t="s">
        <v>255</v>
      </c>
      <c r="B4614" s="42" t="s">
        <v>9434</v>
      </c>
      <c r="C4614" s="42" t="s">
        <v>9435</v>
      </c>
    </row>
    <row r="4615" spans="1:3">
      <c r="A4615" s="42" t="s">
        <v>255</v>
      </c>
      <c r="B4615" s="42" t="s">
        <v>9436</v>
      </c>
      <c r="C4615" s="42" t="s">
        <v>9437</v>
      </c>
    </row>
    <row r="4616" spans="1:3">
      <c r="A4616" s="42" t="s">
        <v>255</v>
      </c>
      <c r="B4616" s="42" t="s">
        <v>9438</v>
      </c>
      <c r="C4616" s="42" t="s">
        <v>9439</v>
      </c>
    </row>
    <row r="4617" spans="1:3">
      <c r="A4617" s="42" t="s">
        <v>255</v>
      </c>
      <c r="B4617" s="42" t="s">
        <v>9440</v>
      </c>
      <c r="C4617" s="42" t="s">
        <v>9441</v>
      </c>
    </row>
    <row r="4618" spans="1:3">
      <c r="A4618" s="42" t="s">
        <v>255</v>
      </c>
      <c r="B4618" s="42" t="s">
        <v>9442</v>
      </c>
      <c r="C4618" s="42" t="s">
        <v>9443</v>
      </c>
    </row>
    <row r="4619" spans="1:3">
      <c r="A4619" s="42" t="s">
        <v>255</v>
      </c>
      <c r="B4619" s="42" t="s">
        <v>9444</v>
      </c>
      <c r="C4619" s="42" t="s">
        <v>9445</v>
      </c>
    </row>
    <row r="4620" spans="1:3">
      <c r="A4620" s="42" t="s">
        <v>255</v>
      </c>
      <c r="B4620" s="42" t="s">
        <v>9446</v>
      </c>
      <c r="C4620" s="42" t="s">
        <v>9447</v>
      </c>
    </row>
    <row r="4621" spans="1:3">
      <c r="A4621" s="42" t="s">
        <v>255</v>
      </c>
      <c r="B4621" s="42" t="s">
        <v>9448</v>
      </c>
      <c r="C4621" s="42" t="s">
        <v>9449</v>
      </c>
    </row>
    <row r="4622" spans="1:3">
      <c r="A4622" s="42" t="s">
        <v>255</v>
      </c>
      <c r="B4622" s="42" t="s">
        <v>9450</v>
      </c>
      <c r="C4622" s="42" t="s">
        <v>9451</v>
      </c>
    </row>
    <row r="4623" spans="1:3">
      <c r="A4623" s="42" t="s">
        <v>255</v>
      </c>
      <c r="B4623" s="42" t="s">
        <v>9452</v>
      </c>
      <c r="C4623" s="42" t="s">
        <v>9453</v>
      </c>
    </row>
    <row r="4624" spans="1:3">
      <c r="A4624" s="42" t="s">
        <v>255</v>
      </c>
      <c r="B4624" s="42" t="s">
        <v>9454</v>
      </c>
      <c r="C4624" s="42" t="s">
        <v>9455</v>
      </c>
    </row>
    <row r="4625" spans="1:3">
      <c r="A4625" s="42" t="s">
        <v>255</v>
      </c>
      <c r="B4625" s="42" t="s">
        <v>9456</v>
      </c>
      <c r="C4625" s="42" t="s">
        <v>9457</v>
      </c>
    </row>
    <row r="4626" spans="1:3">
      <c r="A4626" s="42" t="s">
        <v>255</v>
      </c>
      <c r="B4626" s="42" t="s">
        <v>9458</v>
      </c>
      <c r="C4626" s="42" t="s">
        <v>9459</v>
      </c>
    </row>
    <row r="4627" spans="1:3">
      <c r="A4627" s="42" t="s">
        <v>255</v>
      </c>
      <c r="B4627" s="42" t="s">
        <v>9460</v>
      </c>
      <c r="C4627" s="42" t="s">
        <v>9461</v>
      </c>
    </row>
    <row r="4628" spans="1:3">
      <c r="A4628" s="42" t="s">
        <v>255</v>
      </c>
      <c r="B4628" s="42" t="s">
        <v>9462</v>
      </c>
      <c r="C4628" s="42" t="s">
        <v>9463</v>
      </c>
    </row>
    <row r="4629" spans="1:3">
      <c r="A4629" s="42" t="s">
        <v>255</v>
      </c>
      <c r="B4629" s="42" t="s">
        <v>9464</v>
      </c>
      <c r="C4629" s="42" t="s">
        <v>9465</v>
      </c>
    </row>
    <row r="4630" spans="1:3">
      <c r="A4630" s="42" t="s">
        <v>255</v>
      </c>
      <c r="B4630" s="42" t="s">
        <v>9466</v>
      </c>
      <c r="C4630" s="42" t="s">
        <v>9467</v>
      </c>
    </row>
    <row r="4631" spans="1:3">
      <c r="A4631" s="42" t="s">
        <v>255</v>
      </c>
      <c r="B4631" s="42" t="s">
        <v>9468</v>
      </c>
      <c r="C4631" s="42" t="s">
        <v>9469</v>
      </c>
    </row>
    <row r="4632" spans="1:3">
      <c r="A4632" s="42" t="s">
        <v>255</v>
      </c>
      <c r="B4632" s="42" t="s">
        <v>9470</v>
      </c>
      <c r="C4632" s="42" t="s">
        <v>9471</v>
      </c>
    </row>
    <row r="4633" spans="1:3">
      <c r="A4633" s="42" t="s">
        <v>255</v>
      </c>
      <c r="B4633" s="42" t="s">
        <v>9472</v>
      </c>
      <c r="C4633" s="42" t="s">
        <v>9473</v>
      </c>
    </row>
    <row r="4634" spans="1:3">
      <c r="A4634" s="42" t="s">
        <v>255</v>
      </c>
      <c r="B4634" s="42" t="s">
        <v>9474</v>
      </c>
      <c r="C4634" s="42" t="s">
        <v>9475</v>
      </c>
    </row>
    <row r="4635" spans="1:3">
      <c r="A4635" s="42" t="s">
        <v>255</v>
      </c>
      <c r="B4635" s="42" t="s">
        <v>9476</v>
      </c>
      <c r="C4635" s="42" t="s">
        <v>9477</v>
      </c>
    </row>
    <row r="4636" spans="1:3">
      <c r="A4636" s="42" t="s">
        <v>255</v>
      </c>
      <c r="B4636" s="42" t="s">
        <v>9478</v>
      </c>
      <c r="C4636" s="42" t="s">
        <v>9479</v>
      </c>
    </row>
    <row r="4637" spans="1:3">
      <c r="A4637" s="42" t="s">
        <v>255</v>
      </c>
      <c r="B4637" s="42" t="s">
        <v>9480</v>
      </c>
      <c r="C4637" s="42" t="s">
        <v>9481</v>
      </c>
    </row>
    <row r="4638" spans="1:3">
      <c r="A4638" s="42" t="s">
        <v>255</v>
      </c>
      <c r="B4638" s="42" t="s">
        <v>9482</v>
      </c>
      <c r="C4638" s="42" t="s">
        <v>9483</v>
      </c>
    </row>
    <row r="4639" spans="1:3">
      <c r="A4639" s="42" t="s">
        <v>255</v>
      </c>
      <c r="B4639" s="42" t="s">
        <v>9484</v>
      </c>
      <c r="C4639" s="42" t="s">
        <v>9485</v>
      </c>
    </row>
    <row r="4640" spans="1:3">
      <c r="A4640" s="42" t="s">
        <v>255</v>
      </c>
      <c r="B4640" s="42" t="s">
        <v>9486</v>
      </c>
      <c r="C4640" s="42" t="s">
        <v>9487</v>
      </c>
    </row>
    <row r="4641" spans="1:3">
      <c r="A4641" s="42" t="s">
        <v>255</v>
      </c>
      <c r="B4641" s="42" t="s">
        <v>9488</v>
      </c>
      <c r="C4641" s="42" t="s">
        <v>9489</v>
      </c>
    </row>
    <row r="4642" spans="1:3">
      <c r="A4642" s="42" t="s">
        <v>255</v>
      </c>
      <c r="B4642" s="42" t="s">
        <v>9490</v>
      </c>
      <c r="C4642" s="42" t="s">
        <v>9491</v>
      </c>
    </row>
    <row r="4643" spans="1:3">
      <c r="A4643" s="42" t="s">
        <v>255</v>
      </c>
      <c r="B4643" s="42" t="s">
        <v>9492</v>
      </c>
      <c r="C4643" s="42" t="s">
        <v>9493</v>
      </c>
    </row>
    <row r="4644" spans="1:3">
      <c r="A4644" s="42" t="s">
        <v>255</v>
      </c>
      <c r="B4644" s="42" t="s">
        <v>9494</v>
      </c>
      <c r="C4644" s="42" t="s">
        <v>9495</v>
      </c>
    </row>
    <row r="4645" spans="1:3">
      <c r="A4645" s="42" t="s">
        <v>255</v>
      </c>
      <c r="B4645" s="42" t="s">
        <v>9496</v>
      </c>
      <c r="C4645" s="42" t="s">
        <v>9497</v>
      </c>
    </row>
    <row r="4646" spans="1:3">
      <c r="A4646" s="42" t="s">
        <v>255</v>
      </c>
      <c r="B4646" s="42" t="s">
        <v>9498</v>
      </c>
      <c r="C4646" s="42" t="s">
        <v>9499</v>
      </c>
    </row>
    <row r="4647" spans="1:3">
      <c r="A4647" s="42" t="s">
        <v>255</v>
      </c>
      <c r="B4647" s="42" t="s">
        <v>9500</v>
      </c>
      <c r="C4647" s="42" t="s">
        <v>9501</v>
      </c>
    </row>
    <row r="4648" spans="1:3">
      <c r="A4648" s="42" t="s">
        <v>255</v>
      </c>
      <c r="B4648" s="42" t="s">
        <v>9502</v>
      </c>
      <c r="C4648" s="42" t="s">
        <v>9503</v>
      </c>
    </row>
    <row r="4649" spans="1:3">
      <c r="A4649" s="42" t="s">
        <v>255</v>
      </c>
      <c r="B4649" s="42" t="s">
        <v>9504</v>
      </c>
      <c r="C4649" s="42" t="s">
        <v>9505</v>
      </c>
    </row>
    <row r="4650" spans="1:3">
      <c r="A4650" s="42" t="s">
        <v>255</v>
      </c>
      <c r="B4650" s="42" t="s">
        <v>9506</v>
      </c>
      <c r="C4650" s="42" t="s">
        <v>9507</v>
      </c>
    </row>
    <row r="4651" spans="1:3">
      <c r="A4651" s="42" t="s">
        <v>255</v>
      </c>
      <c r="B4651" s="42" t="s">
        <v>9508</v>
      </c>
      <c r="C4651" s="42" t="s">
        <v>9509</v>
      </c>
    </row>
    <row r="4652" spans="1:3">
      <c r="A4652" s="42" t="s">
        <v>255</v>
      </c>
      <c r="B4652" s="42" t="s">
        <v>9510</v>
      </c>
      <c r="C4652" s="42" t="s">
        <v>9511</v>
      </c>
    </row>
    <row r="4653" spans="1:3">
      <c r="A4653" s="42" t="s">
        <v>255</v>
      </c>
      <c r="B4653" s="42" t="s">
        <v>9512</v>
      </c>
      <c r="C4653" s="42" t="s">
        <v>9513</v>
      </c>
    </row>
    <row r="4654" spans="1:3">
      <c r="A4654" s="42" t="s">
        <v>255</v>
      </c>
      <c r="B4654" s="42" t="s">
        <v>9514</v>
      </c>
      <c r="C4654" s="42" t="s">
        <v>9515</v>
      </c>
    </row>
    <row r="4655" spans="1:3">
      <c r="A4655" s="42" t="s">
        <v>255</v>
      </c>
      <c r="B4655" s="42" t="s">
        <v>9516</v>
      </c>
      <c r="C4655" s="42" t="s">
        <v>9517</v>
      </c>
    </row>
    <row r="4656" spans="1:3">
      <c r="A4656" s="42" t="s">
        <v>258</v>
      </c>
      <c r="B4656" s="42" t="s">
        <v>9518</v>
      </c>
      <c r="C4656" s="42" t="s">
        <v>9519</v>
      </c>
    </row>
    <row r="4657" spans="1:3">
      <c r="A4657" s="42" t="s">
        <v>258</v>
      </c>
      <c r="B4657" s="42" t="s">
        <v>9520</v>
      </c>
      <c r="C4657" s="42" t="s">
        <v>9521</v>
      </c>
    </row>
    <row r="4658" spans="1:3">
      <c r="A4658" s="42" t="s">
        <v>258</v>
      </c>
      <c r="B4658" s="42" t="s">
        <v>9522</v>
      </c>
      <c r="C4658" s="42" t="s">
        <v>9523</v>
      </c>
    </row>
    <row r="4659" spans="1:3">
      <c r="A4659" s="42" t="s">
        <v>258</v>
      </c>
      <c r="B4659" s="42" t="s">
        <v>9524</v>
      </c>
      <c r="C4659" s="42" t="s">
        <v>9525</v>
      </c>
    </row>
    <row r="4660" spans="1:3">
      <c r="A4660" s="42" t="s">
        <v>258</v>
      </c>
      <c r="B4660" s="42" t="s">
        <v>9526</v>
      </c>
      <c r="C4660" s="42" t="s">
        <v>9527</v>
      </c>
    </row>
    <row r="4661" spans="1:3">
      <c r="A4661" s="42" t="s">
        <v>258</v>
      </c>
      <c r="B4661" s="42" t="s">
        <v>9528</v>
      </c>
      <c r="C4661" s="42" t="s">
        <v>9529</v>
      </c>
    </row>
    <row r="4662" spans="1:3">
      <c r="A4662" s="42" t="s">
        <v>258</v>
      </c>
      <c r="B4662" s="42" t="s">
        <v>9530</v>
      </c>
      <c r="C4662" s="42" t="s">
        <v>9531</v>
      </c>
    </row>
    <row r="4663" spans="1:3">
      <c r="A4663" s="42" t="s">
        <v>258</v>
      </c>
      <c r="B4663" s="42" t="s">
        <v>9532</v>
      </c>
      <c r="C4663" s="42" t="s">
        <v>9533</v>
      </c>
    </row>
    <row r="4664" spans="1:3">
      <c r="A4664" s="42" t="s">
        <v>258</v>
      </c>
      <c r="B4664" s="42" t="s">
        <v>9534</v>
      </c>
      <c r="C4664" s="42" t="s">
        <v>9535</v>
      </c>
    </row>
    <row r="4665" spans="1:3">
      <c r="A4665" s="42" t="s">
        <v>258</v>
      </c>
      <c r="B4665" s="42" t="s">
        <v>9536</v>
      </c>
      <c r="C4665" s="42" t="s">
        <v>9537</v>
      </c>
    </row>
    <row r="4666" spans="1:3">
      <c r="A4666" s="42" t="s">
        <v>258</v>
      </c>
      <c r="B4666" s="42" t="s">
        <v>9538</v>
      </c>
      <c r="C4666" s="42" t="s">
        <v>9539</v>
      </c>
    </row>
    <row r="4667" spans="1:3">
      <c r="A4667" s="42" t="s">
        <v>258</v>
      </c>
      <c r="B4667" s="42" t="s">
        <v>9540</v>
      </c>
      <c r="C4667" s="42" t="s">
        <v>9541</v>
      </c>
    </row>
    <row r="4668" spans="1:3">
      <c r="A4668" s="42" t="s">
        <v>258</v>
      </c>
      <c r="B4668" s="42" t="s">
        <v>9542</v>
      </c>
      <c r="C4668" s="42" t="s">
        <v>9543</v>
      </c>
    </row>
    <row r="4669" spans="1:3">
      <c r="A4669" s="42" t="s">
        <v>258</v>
      </c>
      <c r="B4669" s="42" t="s">
        <v>9544</v>
      </c>
      <c r="C4669" s="42" t="s">
        <v>9545</v>
      </c>
    </row>
    <row r="4670" spans="1:3">
      <c r="A4670" s="42" t="s">
        <v>258</v>
      </c>
      <c r="B4670" s="42" t="s">
        <v>9546</v>
      </c>
      <c r="C4670" s="42" t="s">
        <v>9547</v>
      </c>
    </row>
    <row r="4671" spans="1:3">
      <c r="A4671" s="42" t="s">
        <v>258</v>
      </c>
      <c r="B4671" s="42" t="s">
        <v>9548</v>
      </c>
      <c r="C4671" s="42" t="s">
        <v>9549</v>
      </c>
    </row>
    <row r="4672" spans="1:3">
      <c r="A4672" s="42" t="s">
        <v>258</v>
      </c>
      <c r="B4672" s="42" t="s">
        <v>9550</v>
      </c>
      <c r="C4672" s="42" t="s">
        <v>9551</v>
      </c>
    </row>
    <row r="4673" spans="1:3">
      <c r="A4673" s="42" t="s">
        <v>258</v>
      </c>
      <c r="B4673" s="42" t="s">
        <v>9552</v>
      </c>
      <c r="C4673" s="42" t="s">
        <v>9553</v>
      </c>
    </row>
    <row r="4674" spans="1:3">
      <c r="A4674" s="42" t="s">
        <v>258</v>
      </c>
      <c r="B4674" s="42" t="s">
        <v>9554</v>
      </c>
      <c r="C4674" s="42" t="s">
        <v>9555</v>
      </c>
    </row>
    <row r="4675" spans="1:3">
      <c r="A4675" s="42" t="s">
        <v>258</v>
      </c>
      <c r="B4675" s="42" t="s">
        <v>9556</v>
      </c>
      <c r="C4675" s="42" t="s">
        <v>9557</v>
      </c>
    </row>
    <row r="4676" spans="1:3">
      <c r="A4676" s="42" t="s">
        <v>258</v>
      </c>
      <c r="B4676" s="42" t="s">
        <v>9558</v>
      </c>
      <c r="C4676" s="42" t="s">
        <v>9559</v>
      </c>
    </row>
    <row r="4677" spans="1:3">
      <c r="A4677" s="42" t="s">
        <v>258</v>
      </c>
      <c r="B4677" s="42" t="s">
        <v>9560</v>
      </c>
      <c r="C4677" s="42" t="s">
        <v>9561</v>
      </c>
    </row>
    <row r="4678" spans="1:3">
      <c r="A4678" s="42" t="s">
        <v>258</v>
      </c>
      <c r="B4678" s="42" t="s">
        <v>9562</v>
      </c>
      <c r="C4678" s="42" t="s">
        <v>9563</v>
      </c>
    </row>
    <row r="4679" spans="1:3">
      <c r="A4679" s="42" t="s">
        <v>258</v>
      </c>
      <c r="B4679" s="42" t="s">
        <v>9564</v>
      </c>
      <c r="C4679" s="42" t="s">
        <v>9565</v>
      </c>
    </row>
    <row r="4680" spans="1:3">
      <c r="A4680" s="42" t="s">
        <v>258</v>
      </c>
      <c r="B4680" s="42" t="s">
        <v>9566</v>
      </c>
      <c r="C4680" s="42" t="s">
        <v>9567</v>
      </c>
    </row>
    <row r="4681" spans="1:3">
      <c r="A4681" s="42" t="s">
        <v>258</v>
      </c>
      <c r="B4681" s="42" t="s">
        <v>9568</v>
      </c>
      <c r="C4681" s="42" t="s">
        <v>9569</v>
      </c>
    </row>
    <row r="4682" spans="1:3">
      <c r="A4682" s="42" t="s">
        <v>258</v>
      </c>
      <c r="B4682" s="42" t="s">
        <v>9570</v>
      </c>
      <c r="C4682" s="42" t="s">
        <v>9571</v>
      </c>
    </row>
    <row r="4683" spans="1:3">
      <c r="A4683" s="42" t="s">
        <v>258</v>
      </c>
      <c r="B4683" s="42" t="s">
        <v>9572</v>
      </c>
      <c r="C4683" s="42" t="s">
        <v>9573</v>
      </c>
    </row>
    <row r="4684" spans="1:3">
      <c r="A4684" s="42" t="s">
        <v>258</v>
      </c>
      <c r="B4684" s="42" t="s">
        <v>9574</v>
      </c>
      <c r="C4684" s="42" t="s">
        <v>9575</v>
      </c>
    </row>
    <row r="4685" spans="1:3">
      <c r="A4685" s="42" t="s">
        <v>258</v>
      </c>
      <c r="B4685" s="42" t="s">
        <v>9576</v>
      </c>
      <c r="C4685" s="42" t="s">
        <v>9577</v>
      </c>
    </row>
    <row r="4686" spans="1:3">
      <c r="A4686" s="42" t="s">
        <v>258</v>
      </c>
      <c r="B4686" s="42" t="s">
        <v>9578</v>
      </c>
      <c r="C4686" s="42" t="s">
        <v>9579</v>
      </c>
    </row>
    <row r="4687" spans="1:3">
      <c r="A4687" s="42" t="s">
        <v>258</v>
      </c>
      <c r="B4687" s="42" t="s">
        <v>9580</v>
      </c>
      <c r="C4687" s="42" t="s">
        <v>9581</v>
      </c>
    </row>
    <row r="4688" spans="1:3">
      <c r="A4688" s="42" t="s">
        <v>258</v>
      </c>
      <c r="B4688" s="42" t="s">
        <v>9582</v>
      </c>
      <c r="C4688" s="42" t="s">
        <v>9583</v>
      </c>
    </row>
    <row r="4689" spans="1:3">
      <c r="A4689" s="42" t="s">
        <v>258</v>
      </c>
      <c r="B4689" s="42" t="s">
        <v>9584</v>
      </c>
      <c r="C4689" s="42" t="s">
        <v>9585</v>
      </c>
    </row>
    <row r="4690" spans="1:3">
      <c r="A4690" s="42" t="s">
        <v>258</v>
      </c>
      <c r="B4690" s="42" t="s">
        <v>9586</v>
      </c>
      <c r="C4690" s="42" t="s">
        <v>9587</v>
      </c>
    </row>
    <row r="4691" spans="1:3">
      <c r="A4691" s="42" t="s">
        <v>258</v>
      </c>
      <c r="B4691" s="42" t="s">
        <v>9588</v>
      </c>
      <c r="C4691" s="42" t="s">
        <v>9589</v>
      </c>
    </row>
    <row r="4692" spans="1:3">
      <c r="A4692" s="42" t="s">
        <v>258</v>
      </c>
      <c r="B4692" s="42" t="s">
        <v>9590</v>
      </c>
      <c r="C4692" s="42" t="s">
        <v>9591</v>
      </c>
    </row>
    <row r="4693" spans="1:3">
      <c r="A4693" s="42" t="s">
        <v>258</v>
      </c>
      <c r="B4693" s="42" t="s">
        <v>9592</v>
      </c>
      <c r="C4693" s="42" t="s">
        <v>9593</v>
      </c>
    </row>
    <row r="4694" spans="1:3">
      <c r="A4694" s="42" t="s">
        <v>258</v>
      </c>
      <c r="B4694" s="42" t="s">
        <v>9594</v>
      </c>
      <c r="C4694" s="42" t="s">
        <v>9595</v>
      </c>
    </row>
    <row r="4695" spans="1:3">
      <c r="A4695" s="42" t="s">
        <v>258</v>
      </c>
      <c r="B4695" s="42" t="s">
        <v>9596</v>
      </c>
      <c r="C4695" s="42" t="s">
        <v>9597</v>
      </c>
    </row>
    <row r="4696" spans="1:3">
      <c r="A4696" s="42" t="s">
        <v>258</v>
      </c>
      <c r="B4696" s="42" t="s">
        <v>9598</v>
      </c>
      <c r="C4696" s="42" t="s">
        <v>9599</v>
      </c>
    </row>
    <row r="4697" spans="1:3">
      <c r="A4697" s="42" t="s">
        <v>258</v>
      </c>
      <c r="B4697" s="42" t="s">
        <v>9600</v>
      </c>
      <c r="C4697" s="42" t="s">
        <v>9601</v>
      </c>
    </row>
    <row r="4698" spans="1:3">
      <c r="A4698" s="42" t="s">
        <v>258</v>
      </c>
      <c r="B4698" s="42" t="s">
        <v>9602</v>
      </c>
      <c r="C4698" s="42" t="s">
        <v>9603</v>
      </c>
    </row>
    <row r="4699" spans="1:3">
      <c r="A4699" s="42" t="s">
        <v>258</v>
      </c>
      <c r="B4699" s="42" t="s">
        <v>9604</v>
      </c>
      <c r="C4699" s="42" t="s">
        <v>9605</v>
      </c>
    </row>
    <row r="4700" spans="1:3">
      <c r="A4700" s="42" t="s">
        <v>258</v>
      </c>
      <c r="B4700" s="42" t="s">
        <v>9606</v>
      </c>
      <c r="C4700" s="42" t="s">
        <v>9607</v>
      </c>
    </row>
    <row r="4701" spans="1:3">
      <c r="A4701" s="42" t="s">
        <v>258</v>
      </c>
      <c r="B4701" s="42" t="s">
        <v>9608</v>
      </c>
      <c r="C4701" s="42" t="s">
        <v>9609</v>
      </c>
    </row>
    <row r="4702" spans="1:3">
      <c r="A4702" s="42" t="s">
        <v>258</v>
      </c>
      <c r="B4702" s="42" t="s">
        <v>9610</v>
      </c>
      <c r="C4702" s="42" t="s">
        <v>9611</v>
      </c>
    </row>
    <row r="4703" spans="1:3">
      <c r="A4703" s="42" t="s">
        <v>258</v>
      </c>
      <c r="B4703" s="42" t="s">
        <v>9612</v>
      </c>
      <c r="C4703" s="42" t="s">
        <v>9613</v>
      </c>
    </row>
    <row r="4704" spans="1:3">
      <c r="A4704" s="42" t="s">
        <v>258</v>
      </c>
      <c r="B4704" s="42" t="s">
        <v>9614</v>
      </c>
      <c r="C4704" s="42" t="s">
        <v>9615</v>
      </c>
    </row>
    <row r="4705" spans="1:3">
      <c r="A4705" s="42" t="s">
        <v>258</v>
      </c>
      <c r="B4705" s="42" t="s">
        <v>9616</v>
      </c>
      <c r="C4705" s="42" t="s">
        <v>9617</v>
      </c>
    </row>
    <row r="4706" spans="1:3">
      <c r="A4706" s="42" t="s">
        <v>258</v>
      </c>
      <c r="B4706" s="42" t="s">
        <v>9618</v>
      </c>
      <c r="C4706" s="42" t="s">
        <v>9619</v>
      </c>
    </row>
    <row r="4707" spans="1:3">
      <c r="A4707" s="42" t="s">
        <v>258</v>
      </c>
      <c r="B4707" s="42" t="s">
        <v>9620</v>
      </c>
      <c r="C4707" s="42" t="s">
        <v>9621</v>
      </c>
    </row>
    <row r="4708" spans="1:3">
      <c r="A4708" s="42" t="s">
        <v>258</v>
      </c>
      <c r="B4708" s="42" t="s">
        <v>9622</v>
      </c>
      <c r="C4708" s="42" t="s">
        <v>9623</v>
      </c>
    </row>
    <row r="4709" spans="1:3">
      <c r="A4709" s="42" t="s">
        <v>261</v>
      </c>
      <c r="B4709" s="42" t="s">
        <v>9624</v>
      </c>
      <c r="C4709" s="42" t="s">
        <v>9625</v>
      </c>
    </row>
    <row r="4710" spans="1:3">
      <c r="A4710" s="42" t="s">
        <v>261</v>
      </c>
      <c r="B4710" s="42" t="s">
        <v>9626</v>
      </c>
      <c r="C4710" s="42" t="s">
        <v>9627</v>
      </c>
    </row>
    <row r="4711" spans="1:3">
      <c r="A4711" s="42" t="s">
        <v>261</v>
      </c>
      <c r="B4711" s="42" t="s">
        <v>9628</v>
      </c>
      <c r="C4711" s="42" t="s">
        <v>9629</v>
      </c>
    </row>
    <row r="4712" spans="1:3">
      <c r="A4712" s="42" t="s">
        <v>264</v>
      </c>
      <c r="B4712" s="42" t="s">
        <v>9630</v>
      </c>
      <c r="C4712" s="42" t="s">
        <v>9631</v>
      </c>
    </row>
    <row r="4713" spans="1:3">
      <c r="A4713" s="42" t="s">
        <v>264</v>
      </c>
      <c r="B4713" s="42" t="s">
        <v>9632</v>
      </c>
      <c r="C4713" s="42" t="s">
        <v>9633</v>
      </c>
    </row>
    <row r="4714" spans="1:3">
      <c r="A4714" s="42" t="s">
        <v>264</v>
      </c>
      <c r="B4714" s="42" t="s">
        <v>9634</v>
      </c>
      <c r="C4714" s="42" t="s">
        <v>9635</v>
      </c>
    </row>
    <row r="4715" spans="1:3">
      <c r="A4715" s="42" t="s">
        <v>264</v>
      </c>
      <c r="B4715" s="42" t="s">
        <v>9636</v>
      </c>
      <c r="C4715" s="42" t="s">
        <v>9637</v>
      </c>
    </row>
    <row r="4716" spans="1:3">
      <c r="A4716" s="42" t="s">
        <v>264</v>
      </c>
      <c r="B4716" s="42" t="s">
        <v>9638</v>
      </c>
      <c r="C4716" s="42" t="s">
        <v>9639</v>
      </c>
    </row>
    <row r="4717" spans="1:3">
      <c r="A4717" s="42" t="s">
        <v>264</v>
      </c>
      <c r="B4717" s="42" t="s">
        <v>9640</v>
      </c>
      <c r="C4717" s="42" t="s">
        <v>9641</v>
      </c>
    </row>
    <row r="4718" spans="1:3">
      <c r="A4718" s="42" t="s">
        <v>264</v>
      </c>
      <c r="B4718" s="42" t="s">
        <v>9642</v>
      </c>
      <c r="C4718" s="42" t="s">
        <v>9643</v>
      </c>
    </row>
    <row r="4719" spans="1:3">
      <c r="A4719" s="42" t="s">
        <v>264</v>
      </c>
      <c r="B4719" s="42" t="s">
        <v>9644</v>
      </c>
      <c r="C4719" s="42" t="s">
        <v>9645</v>
      </c>
    </row>
    <row r="4720" spans="1:3">
      <c r="A4720" s="42" t="s">
        <v>264</v>
      </c>
      <c r="B4720" s="42" t="s">
        <v>9646</v>
      </c>
      <c r="C4720" s="42" t="s">
        <v>9647</v>
      </c>
    </row>
    <row r="4721" spans="1:3">
      <c r="A4721" s="42" t="s">
        <v>264</v>
      </c>
      <c r="B4721" s="42" t="s">
        <v>9648</v>
      </c>
      <c r="C4721" s="42" t="s">
        <v>9649</v>
      </c>
    </row>
    <row r="4722" spans="1:3">
      <c r="A4722" s="42" t="s">
        <v>264</v>
      </c>
      <c r="B4722" s="42" t="s">
        <v>9650</v>
      </c>
      <c r="C4722" s="42" t="s">
        <v>9651</v>
      </c>
    </row>
    <row r="4723" spans="1:3">
      <c r="A4723" s="42" t="s">
        <v>264</v>
      </c>
      <c r="B4723" s="42" t="s">
        <v>9652</v>
      </c>
      <c r="C4723" s="42" t="s">
        <v>9653</v>
      </c>
    </row>
    <row r="4724" spans="1:3">
      <c r="A4724" s="42" t="s">
        <v>264</v>
      </c>
      <c r="B4724" s="42" t="s">
        <v>9654</v>
      </c>
      <c r="C4724" s="42" t="s">
        <v>9655</v>
      </c>
    </row>
    <row r="4725" spans="1:3">
      <c r="A4725" s="42" t="s">
        <v>264</v>
      </c>
      <c r="B4725" s="42" t="s">
        <v>9656</v>
      </c>
      <c r="C4725" s="42" t="s">
        <v>9657</v>
      </c>
    </row>
    <row r="4726" spans="1:3">
      <c r="A4726" s="42" t="s">
        <v>264</v>
      </c>
      <c r="B4726" s="42" t="s">
        <v>9658</v>
      </c>
      <c r="C4726" s="42" t="s">
        <v>9659</v>
      </c>
    </row>
    <row r="4727" spans="1:3">
      <c r="A4727" s="42" t="s">
        <v>264</v>
      </c>
      <c r="B4727" s="42" t="s">
        <v>9660</v>
      </c>
      <c r="C4727" s="42" t="s">
        <v>9661</v>
      </c>
    </row>
    <row r="4728" spans="1:3">
      <c r="A4728" s="42" t="s">
        <v>264</v>
      </c>
      <c r="B4728" s="42" t="s">
        <v>9662</v>
      </c>
      <c r="C4728" s="42" t="s">
        <v>9663</v>
      </c>
    </row>
    <row r="4729" spans="1:3">
      <c r="A4729" s="42" t="s">
        <v>264</v>
      </c>
      <c r="B4729" s="42" t="s">
        <v>9664</v>
      </c>
      <c r="C4729" s="42" t="s">
        <v>9665</v>
      </c>
    </row>
    <row r="4730" spans="1:3">
      <c r="A4730" s="42" t="s">
        <v>264</v>
      </c>
      <c r="B4730" s="42" t="s">
        <v>9666</v>
      </c>
      <c r="C4730" s="42" t="s">
        <v>9667</v>
      </c>
    </row>
    <row r="4731" spans="1:3">
      <c r="A4731" s="42" t="s">
        <v>264</v>
      </c>
      <c r="B4731" s="42" t="s">
        <v>9668</v>
      </c>
      <c r="C4731" s="42" t="s">
        <v>9669</v>
      </c>
    </row>
    <row r="4732" spans="1:3">
      <c r="A4732" s="42" t="s">
        <v>264</v>
      </c>
      <c r="B4732" s="42" t="s">
        <v>9670</v>
      </c>
      <c r="C4732" s="42" t="s">
        <v>9671</v>
      </c>
    </row>
    <row r="4733" spans="1:3">
      <c r="A4733" s="42" t="s">
        <v>264</v>
      </c>
      <c r="B4733" s="42" t="s">
        <v>9672</v>
      </c>
      <c r="C4733" s="42" t="s">
        <v>9673</v>
      </c>
    </row>
    <row r="4734" spans="1:3">
      <c r="A4734" s="42" t="s">
        <v>264</v>
      </c>
      <c r="B4734" s="42" t="s">
        <v>9674</v>
      </c>
      <c r="C4734" s="42" t="s">
        <v>9675</v>
      </c>
    </row>
    <row r="4735" spans="1:3">
      <c r="A4735" s="42" t="s">
        <v>264</v>
      </c>
      <c r="B4735" s="42" t="s">
        <v>9676</v>
      </c>
      <c r="C4735" s="42" t="s">
        <v>9677</v>
      </c>
    </row>
    <row r="4736" spans="1:3">
      <c r="A4736" s="42" t="s">
        <v>264</v>
      </c>
      <c r="B4736" s="42" t="s">
        <v>9678</v>
      </c>
      <c r="C4736" s="42" t="s">
        <v>9679</v>
      </c>
    </row>
    <row r="4737" spans="1:3">
      <c r="A4737" s="42" t="s">
        <v>264</v>
      </c>
      <c r="B4737" s="42" t="s">
        <v>9680</v>
      </c>
      <c r="C4737" s="42" t="s">
        <v>9681</v>
      </c>
    </row>
    <row r="4738" spans="1:3">
      <c r="A4738" s="42" t="s">
        <v>264</v>
      </c>
      <c r="B4738" s="42" t="s">
        <v>9682</v>
      </c>
      <c r="C4738" s="42" t="s">
        <v>9683</v>
      </c>
    </row>
    <row r="4739" spans="1:3">
      <c r="A4739" s="42" t="s">
        <v>264</v>
      </c>
      <c r="B4739" s="42" t="s">
        <v>9684</v>
      </c>
      <c r="C4739" s="42" t="s">
        <v>9685</v>
      </c>
    </row>
    <row r="4740" spans="1:3">
      <c r="A4740" s="42" t="s">
        <v>264</v>
      </c>
      <c r="B4740" s="42" t="s">
        <v>9686</v>
      </c>
      <c r="C4740" s="42" t="s">
        <v>9687</v>
      </c>
    </row>
    <row r="4741" spans="1:3">
      <c r="A4741" s="42" t="s">
        <v>264</v>
      </c>
      <c r="B4741" s="42" t="s">
        <v>9688</v>
      </c>
      <c r="C4741" s="42" t="s">
        <v>9689</v>
      </c>
    </row>
    <row r="4742" spans="1:3">
      <c r="A4742" s="42" t="s">
        <v>264</v>
      </c>
      <c r="B4742" s="42" t="s">
        <v>9690</v>
      </c>
      <c r="C4742" s="42" t="s">
        <v>9691</v>
      </c>
    </row>
    <row r="4743" spans="1:3">
      <c r="A4743" s="42" t="s">
        <v>264</v>
      </c>
      <c r="B4743" s="42" t="s">
        <v>9692</v>
      </c>
      <c r="C4743" s="42" t="s">
        <v>9693</v>
      </c>
    </row>
    <row r="4744" spans="1:3">
      <c r="A4744" s="42" t="s">
        <v>264</v>
      </c>
      <c r="B4744" s="42" t="s">
        <v>9694</v>
      </c>
      <c r="C4744" s="42" t="s">
        <v>9695</v>
      </c>
    </row>
    <row r="4745" spans="1:3">
      <c r="A4745" s="42" t="s">
        <v>264</v>
      </c>
      <c r="B4745" s="42" t="s">
        <v>9696</v>
      </c>
      <c r="C4745" s="42" t="s">
        <v>9697</v>
      </c>
    </row>
    <row r="4746" spans="1:3">
      <c r="A4746" s="42" t="s">
        <v>264</v>
      </c>
      <c r="B4746" s="42" t="s">
        <v>9698</v>
      </c>
      <c r="C4746" s="42" t="s">
        <v>9699</v>
      </c>
    </row>
    <row r="4747" spans="1:3">
      <c r="A4747" s="42" t="s">
        <v>264</v>
      </c>
      <c r="B4747" s="42" t="s">
        <v>9700</v>
      </c>
      <c r="C4747" s="42" t="s">
        <v>9701</v>
      </c>
    </row>
    <row r="4748" spans="1:3">
      <c r="A4748" s="42" t="s">
        <v>264</v>
      </c>
      <c r="B4748" s="42" t="s">
        <v>9702</v>
      </c>
      <c r="C4748" s="42" t="s">
        <v>9703</v>
      </c>
    </row>
    <row r="4749" spans="1:3">
      <c r="A4749" s="42" t="s">
        <v>264</v>
      </c>
      <c r="B4749" s="42" t="s">
        <v>9704</v>
      </c>
      <c r="C4749" s="42" t="s">
        <v>9705</v>
      </c>
    </row>
    <row r="4750" spans="1:3">
      <c r="A4750" s="42" t="s">
        <v>264</v>
      </c>
      <c r="B4750" s="42" t="s">
        <v>9706</v>
      </c>
      <c r="C4750" s="42" t="s">
        <v>9707</v>
      </c>
    </row>
    <row r="4751" spans="1:3">
      <c r="A4751" s="42" t="s">
        <v>264</v>
      </c>
      <c r="B4751" s="42" t="s">
        <v>9708</v>
      </c>
      <c r="C4751" s="42" t="s">
        <v>9709</v>
      </c>
    </row>
    <row r="4752" spans="1:3">
      <c r="A4752" s="42" t="s">
        <v>264</v>
      </c>
      <c r="B4752" s="42" t="s">
        <v>9710</v>
      </c>
      <c r="C4752" s="42" t="s">
        <v>9711</v>
      </c>
    </row>
    <row r="4753" spans="1:3">
      <c r="A4753" s="42" t="s">
        <v>264</v>
      </c>
      <c r="B4753" s="42" t="s">
        <v>9712</v>
      </c>
      <c r="C4753" s="42" t="s">
        <v>9713</v>
      </c>
    </row>
    <row r="4754" spans="1:3">
      <c r="A4754" s="42" t="s">
        <v>264</v>
      </c>
      <c r="B4754" s="42" t="s">
        <v>9714</v>
      </c>
      <c r="C4754" s="42" t="s">
        <v>9715</v>
      </c>
    </row>
    <row r="4755" spans="1:3">
      <c r="A4755" s="42" t="s">
        <v>264</v>
      </c>
      <c r="B4755" s="42" t="s">
        <v>9716</v>
      </c>
      <c r="C4755" s="42" t="s">
        <v>9717</v>
      </c>
    </row>
    <row r="4756" spans="1:3">
      <c r="A4756" s="42" t="s">
        <v>264</v>
      </c>
      <c r="B4756" s="42" t="s">
        <v>9718</v>
      </c>
      <c r="C4756" s="42" t="s">
        <v>9719</v>
      </c>
    </row>
    <row r="4757" spans="1:3">
      <c r="A4757" s="42" t="s">
        <v>264</v>
      </c>
      <c r="B4757" s="42" t="s">
        <v>9720</v>
      </c>
      <c r="C4757" s="42" t="s">
        <v>9721</v>
      </c>
    </row>
    <row r="4758" spans="1:3">
      <c r="A4758" s="42" t="s">
        <v>264</v>
      </c>
      <c r="B4758" s="42" t="s">
        <v>9722</v>
      </c>
      <c r="C4758" s="42" t="s">
        <v>9723</v>
      </c>
    </row>
    <row r="4759" spans="1:3">
      <c r="A4759" s="42" t="s">
        <v>264</v>
      </c>
      <c r="B4759" s="42" t="s">
        <v>9724</v>
      </c>
      <c r="C4759" s="42" t="s">
        <v>9725</v>
      </c>
    </row>
    <row r="4760" spans="1:3">
      <c r="A4760" s="42" t="s">
        <v>264</v>
      </c>
      <c r="B4760" s="42" t="s">
        <v>9726</v>
      </c>
      <c r="C4760" s="42" t="s">
        <v>9727</v>
      </c>
    </row>
    <row r="4761" spans="1:3">
      <c r="A4761" s="42" t="s">
        <v>264</v>
      </c>
      <c r="B4761" s="42" t="s">
        <v>9728</v>
      </c>
      <c r="C4761" s="42" t="s">
        <v>9729</v>
      </c>
    </row>
    <row r="4762" spans="1:3">
      <c r="A4762" s="42" t="s">
        <v>264</v>
      </c>
      <c r="B4762" s="42" t="s">
        <v>9730</v>
      </c>
      <c r="C4762" s="42" t="s">
        <v>9731</v>
      </c>
    </row>
    <row r="4763" spans="1:3">
      <c r="A4763" s="42" t="s">
        <v>264</v>
      </c>
      <c r="B4763" s="42" t="s">
        <v>9732</v>
      </c>
      <c r="C4763" s="42" t="s">
        <v>9733</v>
      </c>
    </row>
    <row r="4764" spans="1:3">
      <c r="A4764" s="42" t="s">
        <v>264</v>
      </c>
      <c r="B4764" s="42" t="s">
        <v>9734</v>
      </c>
      <c r="C4764" s="42" t="s">
        <v>9735</v>
      </c>
    </row>
    <row r="4765" spans="1:3">
      <c r="A4765" s="42" t="s">
        <v>264</v>
      </c>
      <c r="B4765" s="42" t="s">
        <v>9736</v>
      </c>
      <c r="C4765" s="42" t="s">
        <v>9737</v>
      </c>
    </row>
    <row r="4766" spans="1:3">
      <c r="A4766" s="42" t="s">
        <v>264</v>
      </c>
      <c r="B4766" s="42" t="s">
        <v>9738</v>
      </c>
      <c r="C4766" s="42" t="s">
        <v>9739</v>
      </c>
    </row>
    <row r="4767" spans="1:3">
      <c r="A4767" s="42" t="s">
        <v>264</v>
      </c>
      <c r="B4767" s="42" t="s">
        <v>9740</v>
      </c>
      <c r="C4767" s="42" t="s">
        <v>9741</v>
      </c>
    </row>
    <row r="4768" spans="1:3">
      <c r="A4768" s="42" t="s">
        <v>264</v>
      </c>
      <c r="B4768" s="42" t="s">
        <v>9742</v>
      </c>
      <c r="C4768" s="42" t="s">
        <v>9743</v>
      </c>
    </row>
    <row r="4769" spans="1:3">
      <c r="A4769" s="42" t="s">
        <v>264</v>
      </c>
      <c r="B4769" s="42" t="s">
        <v>9744</v>
      </c>
      <c r="C4769" s="42" t="s">
        <v>9745</v>
      </c>
    </row>
    <row r="4770" spans="1:3">
      <c r="A4770" s="42" t="s">
        <v>264</v>
      </c>
      <c r="B4770" s="42" t="s">
        <v>9746</v>
      </c>
      <c r="C4770" s="42" t="s">
        <v>9747</v>
      </c>
    </row>
    <row r="4771" spans="1:3">
      <c r="A4771" s="42" t="s">
        <v>264</v>
      </c>
      <c r="B4771" s="42" t="s">
        <v>9748</v>
      </c>
      <c r="C4771" s="42" t="s">
        <v>9749</v>
      </c>
    </row>
    <row r="4772" spans="1:3">
      <c r="A4772" s="42" t="s">
        <v>264</v>
      </c>
      <c r="B4772" s="42" t="s">
        <v>9750</v>
      </c>
      <c r="C4772" s="42" t="s">
        <v>9751</v>
      </c>
    </row>
    <row r="4773" spans="1:3">
      <c r="A4773" s="42" t="s">
        <v>264</v>
      </c>
      <c r="B4773" s="42" t="s">
        <v>9752</v>
      </c>
      <c r="C4773" s="42" t="s">
        <v>9753</v>
      </c>
    </row>
    <row r="4774" spans="1:3">
      <c r="A4774" s="42" t="s">
        <v>264</v>
      </c>
      <c r="B4774" s="42" t="s">
        <v>9754</v>
      </c>
      <c r="C4774" s="42" t="s">
        <v>9755</v>
      </c>
    </row>
    <row r="4775" spans="1:3">
      <c r="A4775" s="42" t="s">
        <v>264</v>
      </c>
      <c r="B4775" s="42" t="s">
        <v>9756</v>
      </c>
      <c r="C4775" s="42" t="s">
        <v>9757</v>
      </c>
    </row>
    <row r="4776" spans="1:3">
      <c r="A4776" s="42" t="s">
        <v>264</v>
      </c>
      <c r="B4776" s="42" t="s">
        <v>9758</v>
      </c>
      <c r="C4776" s="42" t="s">
        <v>9759</v>
      </c>
    </row>
    <row r="4777" spans="1:3">
      <c r="A4777" s="42" t="s">
        <v>264</v>
      </c>
      <c r="B4777" s="42" t="s">
        <v>9760</v>
      </c>
      <c r="C4777" s="42" t="s">
        <v>9761</v>
      </c>
    </row>
    <row r="4778" spans="1:3">
      <c r="A4778" s="42" t="s">
        <v>264</v>
      </c>
      <c r="B4778" s="42" t="s">
        <v>9762</v>
      </c>
      <c r="C4778" s="42" t="s">
        <v>9763</v>
      </c>
    </row>
    <row r="4779" spans="1:3">
      <c r="A4779" s="42" t="s">
        <v>264</v>
      </c>
      <c r="B4779" s="42" t="s">
        <v>9764</v>
      </c>
      <c r="C4779" s="42" t="s">
        <v>9765</v>
      </c>
    </row>
    <row r="4780" spans="1:3">
      <c r="A4780" s="42" t="s">
        <v>264</v>
      </c>
      <c r="B4780" s="42" t="s">
        <v>9766</v>
      </c>
      <c r="C4780" s="42" t="s">
        <v>9767</v>
      </c>
    </row>
    <row r="4781" spans="1:3">
      <c r="A4781" s="42" t="s">
        <v>264</v>
      </c>
      <c r="B4781" s="42" t="s">
        <v>9768</v>
      </c>
      <c r="C4781" s="42" t="s">
        <v>9769</v>
      </c>
    </row>
    <row r="4782" spans="1:3">
      <c r="A4782" s="42" t="s">
        <v>264</v>
      </c>
      <c r="B4782" s="42" t="s">
        <v>9770</v>
      </c>
      <c r="C4782" s="42" t="s">
        <v>9771</v>
      </c>
    </row>
    <row r="4783" spans="1:3">
      <c r="A4783" s="42" t="s">
        <v>264</v>
      </c>
      <c r="B4783" s="42" t="s">
        <v>9772</v>
      </c>
      <c r="C4783" s="42" t="s">
        <v>9773</v>
      </c>
    </row>
    <row r="4784" spans="1:3">
      <c r="A4784" s="42" t="s">
        <v>264</v>
      </c>
      <c r="B4784" s="42" t="s">
        <v>9774</v>
      </c>
      <c r="C4784" s="42" t="s">
        <v>9775</v>
      </c>
    </row>
    <row r="4785" spans="1:3">
      <c r="A4785" s="42" t="s">
        <v>264</v>
      </c>
      <c r="B4785" s="42" t="s">
        <v>9776</v>
      </c>
      <c r="C4785" s="42" t="s">
        <v>9777</v>
      </c>
    </row>
    <row r="4786" spans="1:3">
      <c r="A4786" s="42" t="s">
        <v>264</v>
      </c>
      <c r="B4786" s="42" t="s">
        <v>9778</v>
      </c>
      <c r="C4786" s="42" t="s">
        <v>9779</v>
      </c>
    </row>
    <row r="4787" spans="1:3">
      <c r="A4787" s="42" t="s">
        <v>264</v>
      </c>
      <c r="B4787" s="42" t="s">
        <v>9780</v>
      </c>
      <c r="C4787" s="42" t="s">
        <v>9781</v>
      </c>
    </row>
    <row r="4788" spans="1:3">
      <c r="A4788" s="42" t="s">
        <v>264</v>
      </c>
      <c r="B4788" s="42" t="s">
        <v>9782</v>
      </c>
      <c r="C4788" s="42" t="s">
        <v>9783</v>
      </c>
    </row>
    <row r="4789" spans="1:3">
      <c r="A4789" s="42" t="s">
        <v>264</v>
      </c>
      <c r="B4789" s="42" t="s">
        <v>9784</v>
      </c>
      <c r="C4789" s="42" t="s">
        <v>9785</v>
      </c>
    </row>
    <row r="4790" spans="1:3">
      <c r="A4790" s="42" t="s">
        <v>264</v>
      </c>
      <c r="B4790" s="42" t="s">
        <v>9786</v>
      </c>
      <c r="C4790" s="42" t="s">
        <v>9787</v>
      </c>
    </row>
    <row r="4791" spans="1:3">
      <c r="A4791" s="42" t="s">
        <v>264</v>
      </c>
      <c r="B4791" s="42" t="s">
        <v>9788</v>
      </c>
      <c r="C4791" s="42" t="s">
        <v>9789</v>
      </c>
    </row>
    <row r="4792" spans="1:3">
      <c r="A4792" s="42" t="s">
        <v>264</v>
      </c>
      <c r="B4792" s="42" t="s">
        <v>9790</v>
      </c>
      <c r="C4792" s="42" t="s">
        <v>9791</v>
      </c>
    </row>
    <row r="4793" spans="1:3">
      <c r="A4793" s="42" t="s">
        <v>264</v>
      </c>
      <c r="B4793" s="42" t="s">
        <v>9792</v>
      </c>
      <c r="C4793" s="42" t="s">
        <v>9793</v>
      </c>
    </row>
    <row r="4794" spans="1:3">
      <c r="A4794" s="42" t="s">
        <v>264</v>
      </c>
      <c r="B4794" s="42" t="s">
        <v>9794</v>
      </c>
      <c r="C4794" s="42" t="s">
        <v>9795</v>
      </c>
    </row>
    <row r="4795" spans="1:3">
      <c r="A4795" s="42" t="s">
        <v>264</v>
      </c>
      <c r="B4795" s="42" t="s">
        <v>9796</v>
      </c>
      <c r="C4795" s="42" t="s">
        <v>9797</v>
      </c>
    </row>
    <row r="4796" spans="1:3">
      <c r="A4796" s="42" t="s">
        <v>264</v>
      </c>
      <c r="B4796" s="42" t="s">
        <v>9798</v>
      </c>
      <c r="C4796" s="42" t="s">
        <v>9799</v>
      </c>
    </row>
    <row r="4797" spans="1:3">
      <c r="A4797" s="42" t="s">
        <v>264</v>
      </c>
      <c r="B4797" s="42" t="s">
        <v>9800</v>
      </c>
      <c r="C4797" s="42" t="s">
        <v>9801</v>
      </c>
    </row>
    <row r="4798" spans="1:3">
      <c r="A4798" s="42" t="s">
        <v>264</v>
      </c>
      <c r="B4798" s="42" t="s">
        <v>9802</v>
      </c>
      <c r="C4798" s="42" t="s">
        <v>9803</v>
      </c>
    </row>
    <row r="4799" spans="1:3">
      <c r="A4799" s="42" t="s">
        <v>264</v>
      </c>
      <c r="B4799" s="42" t="s">
        <v>9804</v>
      </c>
      <c r="C4799" s="42" t="s">
        <v>9805</v>
      </c>
    </row>
    <row r="4800" spans="1:3">
      <c r="A4800" s="42" t="s">
        <v>264</v>
      </c>
      <c r="B4800" s="42" t="s">
        <v>9806</v>
      </c>
      <c r="C4800" s="42" t="s">
        <v>9807</v>
      </c>
    </row>
    <row r="4801" spans="1:3">
      <c r="A4801" s="42" t="s">
        <v>264</v>
      </c>
      <c r="B4801" s="42" t="s">
        <v>9808</v>
      </c>
      <c r="C4801" s="42" t="s">
        <v>9809</v>
      </c>
    </row>
    <row r="4802" spans="1:3">
      <c r="A4802" s="42" t="s">
        <v>264</v>
      </c>
      <c r="B4802" s="42" t="s">
        <v>9810</v>
      </c>
      <c r="C4802" s="42" t="s">
        <v>9811</v>
      </c>
    </row>
    <row r="4803" spans="1:3">
      <c r="A4803" s="42" t="s">
        <v>264</v>
      </c>
      <c r="B4803" s="42" t="s">
        <v>9812</v>
      </c>
      <c r="C4803" s="42" t="s">
        <v>9813</v>
      </c>
    </row>
    <row r="4804" spans="1:3">
      <c r="A4804" s="42" t="s">
        <v>264</v>
      </c>
      <c r="B4804" s="42" t="s">
        <v>9814</v>
      </c>
      <c r="C4804" s="42" t="s">
        <v>9815</v>
      </c>
    </row>
    <row r="4805" spans="1:3">
      <c r="A4805" s="42" t="s">
        <v>264</v>
      </c>
      <c r="B4805" s="42" t="s">
        <v>9816</v>
      </c>
      <c r="C4805" s="42" t="s">
        <v>9817</v>
      </c>
    </row>
    <row r="4806" spans="1:3">
      <c r="A4806" s="42" t="s">
        <v>264</v>
      </c>
      <c r="B4806" s="42" t="s">
        <v>9818</v>
      </c>
      <c r="C4806" s="42" t="s">
        <v>9819</v>
      </c>
    </row>
    <row r="4807" spans="1:3">
      <c r="A4807" s="42" t="s">
        <v>264</v>
      </c>
      <c r="B4807" s="42" t="s">
        <v>9820</v>
      </c>
      <c r="C4807" s="42" t="s">
        <v>9821</v>
      </c>
    </row>
    <row r="4808" spans="1:3">
      <c r="A4808" s="42" t="s">
        <v>264</v>
      </c>
      <c r="B4808" s="42" t="s">
        <v>9822</v>
      </c>
      <c r="C4808" s="42" t="s">
        <v>9823</v>
      </c>
    </row>
    <row r="4809" spans="1:3">
      <c r="A4809" s="42" t="s">
        <v>264</v>
      </c>
      <c r="B4809" s="42" t="s">
        <v>9824</v>
      </c>
      <c r="C4809" s="42" t="s">
        <v>9825</v>
      </c>
    </row>
    <row r="4810" spans="1:3">
      <c r="A4810" s="42" t="s">
        <v>264</v>
      </c>
      <c r="B4810" s="42" t="s">
        <v>9826</v>
      </c>
      <c r="C4810" s="42" t="s">
        <v>9827</v>
      </c>
    </row>
    <row r="4811" spans="1:3">
      <c r="A4811" s="42" t="s">
        <v>264</v>
      </c>
      <c r="B4811" s="42" t="s">
        <v>9828</v>
      </c>
      <c r="C4811" s="42" t="s">
        <v>9829</v>
      </c>
    </row>
    <row r="4812" spans="1:3">
      <c r="A4812" s="42" t="s">
        <v>264</v>
      </c>
      <c r="B4812" s="42" t="s">
        <v>9830</v>
      </c>
      <c r="C4812" s="42" t="s">
        <v>9831</v>
      </c>
    </row>
    <row r="4813" spans="1:3">
      <c r="A4813" s="42" t="s">
        <v>264</v>
      </c>
      <c r="B4813" s="42" t="s">
        <v>9832</v>
      </c>
      <c r="C4813" s="42" t="s">
        <v>9833</v>
      </c>
    </row>
    <row r="4814" spans="1:3">
      <c r="A4814" s="42" t="s">
        <v>264</v>
      </c>
      <c r="B4814" s="42" t="s">
        <v>9834</v>
      </c>
      <c r="C4814" s="42" t="s">
        <v>9835</v>
      </c>
    </row>
    <row r="4815" spans="1:3">
      <c r="A4815" s="42" t="s">
        <v>264</v>
      </c>
      <c r="B4815" s="42" t="s">
        <v>9836</v>
      </c>
      <c r="C4815" s="42" t="s">
        <v>9837</v>
      </c>
    </row>
    <row r="4816" spans="1:3">
      <c r="A4816" s="42" t="s">
        <v>264</v>
      </c>
      <c r="B4816" s="42" t="s">
        <v>9838</v>
      </c>
      <c r="C4816" s="42" t="s">
        <v>9839</v>
      </c>
    </row>
    <row r="4817" spans="1:3">
      <c r="A4817" s="42" t="s">
        <v>264</v>
      </c>
      <c r="B4817" s="42" t="s">
        <v>9840</v>
      </c>
      <c r="C4817" s="42" t="s">
        <v>9841</v>
      </c>
    </row>
    <row r="4818" spans="1:3">
      <c r="A4818" s="42" t="s">
        <v>264</v>
      </c>
      <c r="B4818" s="42" t="s">
        <v>9842</v>
      </c>
      <c r="C4818" s="42" t="s">
        <v>9843</v>
      </c>
    </row>
    <row r="4819" spans="1:3">
      <c r="A4819" s="42" t="s">
        <v>264</v>
      </c>
      <c r="B4819" s="42" t="s">
        <v>9844</v>
      </c>
      <c r="C4819" s="42" t="s">
        <v>9845</v>
      </c>
    </row>
    <row r="4820" spans="1:3">
      <c r="A4820" s="42" t="s">
        <v>264</v>
      </c>
      <c r="B4820" s="42" t="s">
        <v>9846</v>
      </c>
      <c r="C4820" s="42" t="s">
        <v>9847</v>
      </c>
    </row>
    <row r="4821" spans="1:3">
      <c r="A4821" s="42" t="s">
        <v>264</v>
      </c>
      <c r="B4821" s="42" t="s">
        <v>9848</v>
      </c>
      <c r="C4821" s="42" t="s">
        <v>9849</v>
      </c>
    </row>
    <row r="4822" spans="1:3">
      <c r="A4822" s="42" t="s">
        <v>264</v>
      </c>
      <c r="B4822" s="42" t="s">
        <v>9850</v>
      </c>
      <c r="C4822" s="42" t="s">
        <v>9851</v>
      </c>
    </row>
    <row r="4823" spans="1:3">
      <c r="A4823" s="42" t="s">
        <v>264</v>
      </c>
      <c r="B4823" s="42" t="s">
        <v>9852</v>
      </c>
      <c r="C4823" s="42" t="s">
        <v>9853</v>
      </c>
    </row>
    <row r="4824" spans="1:3">
      <c r="A4824" s="42" t="s">
        <v>264</v>
      </c>
      <c r="B4824" s="42" t="s">
        <v>9854</v>
      </c>
      <c r="C4824" s="42" t="s">
        <v>9855</v>
      </c>
    </row>
    <row r="4825" spans="1:3">
      <c r="A4825" s="42" t="s">
        <v>264</v>
      </c>
      <c r="B4825" s="42" t="s">
        <v>9856</v>
      </c>
      <c r="C4825" s="42" t="s">
        <v>9857</v>
      </c>
    </row>
    <row r="4826" spans="1:3">
      <c r="A4826" s="42" t="s">
        <v>267</v>
      </c>
      <c r="B4826" s="42" t="s">
        <v>9858</v>
      </c>
      <c r="C4826" s="42" t="s">
        <v>9859</v>
      </c>
    </row>
    <row r="4827" spans="1:3">
      <c r="A4827" s="42" t="s">
        <v>267</v>
      </c>
      <c r="B4827" s="42" t="s">
        <v>9860</v>
      </c>
      <c r="C4827" s="42" t="s">
        <v>9861</v>
      </c>
    </row>
    <row r="4828" spans="1:3">
      <c r="A4828" s="42" t="s">
        <v>267</v>
      </c>
      <c r="B4828" s="42" t="s">
        <v>9862</v>
      </c>
      <c r="C4828" s="42" t="s">
        <v>9863</v>
      </c>
    </row>
    <row r="4829" spans="1:3">
      <c r="A4829" s="42" t="s">
        <v>267</v>
      </c>
      <c r="B4829" s="42" t="s">
        <v>9864</v>
      </c>
      <c r="C4829" s="42" t="s">
        <v>9865</v>
      </c>
    </row>
    <row r="4830" spans="1:3">
      <c r="A4830" s="42" t="s">
        <v>267</v>
      </c>
      <c r="B4830" s="42" t="s">
        <v>9864</v>
      </c>
      <c r="C4830" s="42" t="s">
        <v>9866</v>
      </c>
    </row>
    <row r="4831" spans="1:3">
      <c r="A4831" s="42" t="s">
        <v>267</v>
      </c>
      <c r="B4831" s="42" t="s">
        <v>9867</v>
      </c>
      <c r="C4831" s="42" t="s">
        <v>9868</v>
      </c>
    </row>
    <row r="4832" spans="1:3">
      <c r="A4832" s="42" t="s">
        <v>267</v>
      </c>
      <c r="B4832" s="42" t="s">
        <v>9869</v>
      </c>
      <c r="C4832" s="42" t="s">
        <v>9870</v>
      </c>
    </row>
    <row r="4833" spans="1:3">
      <c r="A4833" s="42" t="s">
        <v>267</v>
      </c>
      <c r="B4833" s="42" t="s">
        <v>9871</v>
      </c>
      <c r="C4833" s="42" t="s">
        <v>9872</v>
      </c>
    </row>
    <row r="4834" spans="1:3">
      <c r="A4834" s="42" t="s">
        <v>267</v>
      </c>
      <c r="B4834" s="42" t="s">
        <v>9873</v>
      </c>
      <c r="C4834" s="42" t="s">
        <v>9874</v>
      </c>
    </row>
    <row r="4835" spans="1:3">
      <c r="A4835" s="42" t="s">
        <v>267</v>
      </c>
      <c r="B4835" s="42" t="s">
        <v>9875</v>
      </c>
      <c r="C4835" s="42" t="s">
        <v>9876</v>
      </c>
    </row>
    <row r="4836" spans="1:3">
      <c r="A4836" s="42" t="s">
        <v>267</v>
      </c>
      <c r="B4836" s="42" t="s">
        <v>9877</v>
      </c>
      <c r="C4836" s="42" t="s">
        <v>9878</v>
      </c>
    </row>
    <row r="4837" spans="1:3">
      <c r="A4837" s="42" t="s">
        <v>267</v>
      </c>
      <c r="B4837" s="42" t="s">
        <v>9879</v>
      </c>
      <c r="C4837" s="42" t="s">
        <v>9880</v>
      </c>
    </row>
    <row r="4838" spans="1:3">
      <c r="A4838" s="42" t="s">
        <v>267</v>
      </c>
      <c r="B4838" s="42" t="s">
        <v>9881</v>
      </c>
      <c r="C4838" s="42" t="s">
        <v>9882</v>
      </c>
    </row>
    <row r="4839" spans="1:3">
      <c r="A4839" s="42" t="s">
        <v>267</v>
      </c>
      <c r="B4839" s="42" t="s">
        <v>9883</v>
      </c>
      <c r="C4839" s="42" t="s">
        <v>9884</v>
      </c>
    </row>
    <row r="4840" spans="1:3">
      <c r="A4840" s="42" t="s">
        <v>267</v>
      </c>
      <c r="B4840" s="42" t="s">
        <v>9885</v>
      </c>
      <c r="C4840" s="42" t="s">
        <v>9886</v>
      </c>
    </row>
    <row r="4841" spans="1:3">
      <c r="A4841" s="42" t="s">
        <v>267</v>
      </c>
      <c r="B4841" s="42" t="s">
        <v>9887</v>
      </c>
      <c r="C4841" s="42" t="s">
        <v>9888</v>
      </c>
    </row>
    <row r="4842" spans="1:3">
      <c r="A4842" s="42" t="s">
        <v>267</v>
      </c>
      <c r="B4842" s="42" t="s">
        <v>9889</v>
      </c>
      <c r="C4842" s="42" t="s">
        <v>9890</v>
      </c>
    </row>
    <row r="4843" spans="1:3">
      <c r="A4843" s="42" t="s">
        <v>267</v>
      </c>
      <c r="B4843" s="42" t="s">
        <v>9891</v>
      </c>
      <c r="C4843" s="42" t="s">
        <v>9892</v>
      </c>
    </row>
    <row r="4844" spans="1:3">
      <c r="A4844" s="42" t="s">
        <v>267</v>
      </c>
      <c r="B4844" s="42" t="s">
        <v>9893</v>
      </c>
      <c r="C4844" s="42" t="s">
        <v>9894</v>
      </c>
    </row>
    <row r="4845" spans="1:3">
      <c r="A4845" s="42" t="s">
        <v>267</v>
      </c>
      <c r="B4845" s="42" t="s">
        <v>9895</v>
      </c>
      <c r="C4845" s="42" t="s">
        <v>9896</v>
      </c>
    </row>
    <row r="4846" spans="1:3">
      <c r="A4846" s="42" t="s">
        <v>267</v>
      </c>
      <c r="B4846" s="42" t="s">
        <v>9897</v>
      </c>
      <c r="C4846" s="42" t="s">
        <v>9898</v>
      </c>
    </row>
    <row r="4847" spans="1:3">
      <c r="A4847" s="42" t="s">
        <v>267</v>
      </c>
      <c r="B4847" s="42" t="s">
        <v>9899</v>
      </c>
      <c r="C4847" s="42" t="s">
        <v>9900</v>
      </c>
    </row>
    <row r="4848" spans="1:3">
      <c r="A4848" s="42" t="s">
        <v>267</v>
      </c>
      <c r="B4848" s="42" t="s">
        <v>9901</v>
      </c>
      <c r="C4848" s="42" t="s">
        <v>9902</v>
      </c>
    </row>
    <row r="4849" spans="1:3">
      <c r="A4849" s="42" t="s">
        <v>267</v>
      </c>
      <c r="B4849" s="42" t="s">
        <v>9903</v>
      </c>
      <c r="C4849" s="42" t="s">
        <v>9904</v>
      </c>
    </row>
    <row r="4850" spans="1:3">
      <c r="A4850" s="42" t="s">
        <v>270</v>
      </c>
      <c r="B4850" s="42" t="s">
        <v>9905</v>
      </c>
      <c r="C4850" s="42" t="s">
        <v>9906</v>
      </c>
    </row>
    <row r="4851" spans="1:3">
      <c r="A4851" s="42" t="s">
        <v>270</v>
      </c>
      <c r="B4851" s="42" t="s">
        <v>9907</v>
      </c>
      <c r="C4851" s="42" t="s">
        <v>9908</v>
      </c>
    </row>
    <row r="4852" spans="1:3">
      <c r="A4852" s="42" t="s">
        <v>270</v>
      </c>
      <c r="B4852" s="42" t="s">
        <v>9909</v>
      </c>
      <c r="C4852" s="42" t="s">
        <v>9910</v>
      </c>
    </row>
    <row r="4853" spans="1:3">
      <c r="A4853" s="42" t="s">
        <v>270</v>
      </c>
      <c r="B4853" s="42" t="s">
        <v>9911</v>
      </c>
      <c r="C4853" s="42" t="s">
        <v>9912</v>
      </c>
    </row>
    <row r="4854" spans="1:3">
      <c r="A4854" s="42" t="s">
        <v>270</v>
      </c>
      <c r="B4854" s="42" t="s">
        <v>9913</v>
      </c>
      <c r="C4854" s="42" t="s">
        <v>9914</v>
      </c>
    </row>
    <row r="4855" spans="1:3">
      <c r="A4855" s="42" t="s">
        <v>270</v>
      </c>
      <c r="B4855" s="42" t="s">
        <v>9915</v>
      </c>
      <c r="C4855" s="42" t="s">
        <v>9916</v>
      </c>
    </row>
    <row r="4856" spans="1:3">
      <c r="A4856" s="42" t="s">
        <v>270</v>
      </c>
      <c r="B4856" s="42" t="s">
        <v>9917</v>
      </c>
      <c r="C4856" s="42" t="s">
        <v>9918</v>
      </c>
    </row>
    <row r="4857" spans="1:3">
      <c r="A4857" s="42" t="s">
        <v>270</v>
      </c>
      <c r="B4857" s="42" t="s">
        <v>9919</v>
      </c>
      <c r="C4857" s="42" t="s">
        <v>9920</v>
      </c>
    </row>
    <row r="4858" spans="1:3">
      <c r="A4858" s="42" t="s">
        <v>270</v>
      </c>
      <c r="B4858" s="42" t="s">
        <v>9921</v>
      </c>
      <c r="C4858" s="42" t="s">
        <v>9922</v>
      </c>
    </row>
    <row r="4859" spans="1:3">
      <c r="A4859" s="42" t="s">
        <v>270</v>
      </c>
      <c r="B4859" s="42" t="s">
        <v>9923</v>
      </c>
      <c r="C4859" s="42" t="s">
        <v>9924</v>
      </c>
    </row>
    <row r="4860" spans="1:3">
      <c r="A4860" s="42" t="s">
        <v>270</v>
      </c>
      <c r="B4860" s="42" t="s">
        <v>9925</v>
      </c>
      <c r="C4860" s="42" t="s">
        <v>9926</v>
      </c>
    </row>
    <row r="4861" spans="1:3">
      <c r="A4861" s="42" t="s">
        <v>270</v>
      </c>
      <c r="B4861" s="42" t="s">
        <v>9927</v>
      </c>
      <c r="C4861" s="42" t="s">
        <v>9928</v>
      </c>
    </row>
    <row r="4862" spans="1:3">
      <c r="A4862" s="42" t="s">
        <v>270</v>
      </c>
      <c r="B4862" s="42" t="s">
        <v>9929</v>
      </c>
      <c r="C4862" s="42" t="s">
        <v>9930</v>
      </c>
    </row>
    <row r="4863" spans="1:3">
      <c r="A4863" s="42" t="s">
        <v>270</v>
      </c>
      <c r="B4863" s="42" t="s">
        <v>9931</v>
      </c>
      <c r="C4863" s="42" t="s">
        <v>9932</v>
      </c>
    </row>
    <row r="4864" spans="1:3">
      <c r="A4864" s="42" t="s">
        <v>270</v>
      </c>
      <c r="B4864" s="42" t="s">
        <v>9933</v>
      </c>
      <c r="C4864" s="42" t="s">
        <v>9934</v>
      </c>
    </row>
    <row r="4865" spans="1:3">
      <c r="A4865" s="42" t="s">
        <v>270</v>
      </c>
      <c r="B4865" s="42" t="s">
        <v>9935</v>
      </c>
      <c r="C4865" s="42" t="s">
        <v>9936</v>
      </c>
    </row>
    <row r="4866" spans="1:3">
      <c r="A4866" s="42" t="s">
        <v>270</v>
      </c>
      <c r="B4866" s="42" t="s">
        <v>9937</v>
      </c>
      <c r="C4866" s="42" t="s">
        <v>9938</v>
      </c>
    </row>
    <row r="4867" spans="1:3">
      <c r="A4867" s="42" t="s">
        <v>270</v>
      </c>
      <c r="B4867" s="42" t="s">
        <v>9939</v>
      </c>
      <c r="C4867" s="42" t="s">
        <v>9940</v>
      </c>
    </row>
    <row r="4868" spans="1:3">
      <c r="A4868" s="42" t="s">
        <v>270</v>
      </c>
      <c r="B4868" s="42" t="s">
        <v>9941</v>
      </c>
      <c r="C4868" s="42" t="s">
        <v>9942</v>
      </c>
    </row>
    <row r="4869" spans="1:3">
      <c r="A4869" s="42" t="s">
        <v>270</v>
      </c>
      <c r="B4869" s="42" t="s">
        <v>9943</v>
      </c>
      <c r="C4869" s="42" t="s">
        <v>9944</v>
      </c>
    </row>
    <row r="4870" spans="1:3">
      <c r="A4870" s="42" t="s">
        <v>270</v>
      </c>
      <c r="B4870" s="42" t="s">
        <v>9945</v>
      </c>
      <c r="C4870" s="42" t="s">
        <v>9946</v>
      </c>
    </row>
    <row r="4871" spans="1:3">
      <c r="A4871" s="42" t="s">
        <v>270</v>
      </c>
      <c r="B4871" s="42" t="s">
        <v>9947</v>
      </c>
      <c r="C4871" s="42" t="s">
        <v>9948</v>
      </c>
    </row>
    <row r="4872" spans="1:3">
      <c r="A4872" s="42" t="s">
        <v>270</v>
      </c>
      <c r="B4872" s="42" t="s">
        <v>9949</v>
      </c>
      <c r="C4872" s="42" t="s">
        <v>9950</v>
      </c>
    </row>
    <row r="4873" spans="1:3">
      <c r="A4873" s="42" t="s">
        <v>270</v>
      </c>
      <c r="B4873" s="42" t="s">
        <v>9951</v>
      </c>
      <c r="C4873" s="42" t="s">
        <v>9952</v>
      </c>
    </row>
    <row r="4874" spans="1:3">
      <c r="A4874" s="42" t="s">
        <v>270</v>
      </c>
      <c r="B4874" s="42" t="s">
        <v>9953</v>
      </c>
      <c r="C4874" s="42" t="s">
        <v>9954</v>
      </c>
    </row>
    <row r="4875" spans="1:3">
      <c r="A4875" s="42" t="s">
        <v>270</v>
      </c>
      <c r="B4875" s="42" t="s">
        <v>9955</v>
      </c>
      <c r="C4875" s="42" t="s">
        <v>9956</v>
      </c>
    </row>
    <row r="4876" spans="1:3">
      <c r="A4876" s="42" t="s">
        <v>270</v>
      </c>
      <c r="B4876" s="42" t="s">
        <v>9957</v>
      </c>
      <c r="C4876" s="42" t="s">
        <v>9958</v>
      </c>
    </row>
    <row r="4877" spans="1:3">
      <c r="A4877" s="42" t="s">
        <v>270</v>
      </c>
      <c r="B4877" s="42" t="s">
        <v>9959</v>
      </c>
      <c r="C4877" s="42" t="s">
        <v>9960</v>
      </c>
    </row>
    <row r="4878" spans="1:3">
      <c r="A4878" s="42" t="s">
        <v>270</v>
      </c>
      <c r="B4878" s="42" t="s">
        <v>9961</v>
      </c>
      <c r="C4878" s="42" t="s">
        <v>9962</v>
      </c>
    </row>
    <row r="4879" spans="1:3">
      <c r="A4879" s="42" t="s">
        <v>270</v>
      </c>
      <c r="B4879" s="42" t="s">
        <v>9963</v>
      </c>
      <c r="C4879" s="42" t="s">
        <v>9964</v>
      </c>
    </row>
    <row r="4880" spans="1:3">
      <c r="A4880" s="42" t="s">
        <v>270</v>
      </c>
      <c r="B4880" s="42" t="s">
        <v>9965</v>
      </c>
      <c r="C4880" s="42" t="s">
        <v>9966</v>
      </c>
    </row>
    <row r="4881" spans="1:3">
      <c r="A4881" s="42" t="s">
        <v>270</v>
      </c>
      <c r="B4881" s="42" t="s">
        <v>9967</v>
      </c>
      <c r="C4881" s="42" t="s">
        <v>9968</v>
      </c>
    </row>
    <row r="4882" spans="1:3">
      <c r="A4882" s="42" t="s">
        <v>270</v>
      </c>
      <c r="B4882" s="42" t="s">
        <v>9969</v>
      </c>
      <c r="C4882" s="42" t="s">
        <v>9970</v>
      </c>
    </row>
    <row r="4883" spans="1:3">
      <c r="A4883" s="42" t="s">
        <v>270</v>
      </c>
      <c r="B4883" s="42" t="s">
        <v>9971</v>
      </c>
      <c r="C4883" s="42" t="s">
        <v>9972</v>
      </c>
    </row>
    <row r="4884" spans="1:3">
      <c r="A4884" s="42" t="s">
        <v>270</v>
      </c>
      <c r="B4884" s="42" t="s">
        <v>9973</v>
      </c>
      <c r="C4884" s="42" t="s">
        <v>9974</v>
      </c>
    </row>
    <row r="4885" spans="1:3">
      <c r="A4885" s="42" t="s">
        <v>270</v>
      </c>
      <c r="B4885" s="42" t="s">
        <v>9975</v>
      </c>
      <c r="C4885" s="42" t="s">
        <v>9976</v>
      </c>
    </row>
    <row r="4886" spans="1:3">
      <c r="A4886" s="42" t="s">
        <v>270</v>
      </c>
      <c r="B4886" s="42" t="s">
        <v>9977</v>
      </c>
      <c r="C4886" s="42" t="s">
        <v>9978</v>
      </c>
    </row>
    <row r="4887" spans="1:3">
      <c r="A4887" s="42" t="s">
        <v>270</v>
      </c>
      <c r="B4887" s="42" t="s">
        <v>9979</v>
      </c>
      <c r="C4887" s="42" t="s">
        <v>9980</v>
      </c>
    </row>
    <row r="4888" spans="1:3">
      <c r="A4888" s="42" t="s">
        <v>270</v>
      </c>
      <c r="B4888" s="42" t="s">
        <v>9981</v>
      </c>
      <c r="C4888" s="42" t="s">
        <v>9982</v>
      </c>
    </row>
    <row r="4889" spans="1:3">
      <c r="A4889" s="42" t="s">
        <v>270</v>
      </c>
      <c r="B4889" s="42" t="s">
        <v>9983</v>
      </c>
      <c r="C4889" s="42" t="s">
        <v>9984</v>
      </c>
    </row>
    <row r="4890" spans="1:3">
      <c r="A4890" s="42" t="s">
        <v>270</v>
      </c>
      <c r="B4890" s="42" t="s">
        <v>9985</v>
      </c>
      <c r="C4890" s="42" t="s">
        <v>9986</v>
      </c>
    </row>
    <row r="4891" spans="1:3">
      <c r="A4891" s="42" t="s">
        <v>270</v>
      </c>
      <c r="B4891" s="42" t="s">
        <v>9987</v>
      </c>
      <c r="C4891" s="42" t="s">
        <v>9988</v>
      </c>
    </row>
    <row r="4892" spans="1:3">
      <c r="A4892" s="42" t="s">
        <v>270</v>
      </c>
      <c r="B4892" s="42" t="s">
        <v>9989</v>
      </c>
      <c r="C4892" s="42" t="s">
        <v>9990</v>
      </c>
    </row>
    <row r="4893" spans="1:3">
      <c r="A4893" s="42" t="s">
        <v>270</v>
      </c>
      <c r="B4893" s="42" t="s">
        <v>9991</v>
      </c>
      <c r="C4893" s="42" t="s">
        <v>9992</v>
      </c>
    </row>
    <row r="4894" spans="1:3">
      <c r="A4894" s="42" t="s">
        <v>270</v>
      </c>
      <c r="B4894" s="42" t="s">
        <v>9993</v>
      </c>
      <c r="C4894" s="42" t="s">
        <v>9994</v>
      </c>
    </row>
    <row r="4895" spans="1:3">
      <c r="A4895" s="42" t="s">
        <v>270</v>
      </c>
      <c r="B4895" s="42" t="s">
        <v>9995</v>
      </c>
      <c r="C4895" s="42" t="s">
        <v>9996</v>
      </c>
    </row>
    <row r="4896" spans="1:3">
      <c r="A4896" s="42" t="s">
        <v>270</v>
      </c>
      <c r="B4896" s="42" t="s">
        <v>9997</v>
      </c>
      <c r="C4896" s="42" t="s">
        <v>9998</v>
      </c>
    </row>
    <row r="4897" spans="1:3">
      <c r="A4897" s="42" t="s">
        <v>270</v>
      </c>
      <c r="B4897" s="42" t="s">
        <v>9999</v>
      </c>
      <c r="C4897" s="42" t="s">
        <v>10000</v>
      </c>
    </row>
    <row r="4898" spans="1:3">
      <c r="A4898" s="42" t="s">
        <v>270</v>
      </c>
      <c r="B4898" s="42" t="s">
        <v>10001</v>
      </c>
      <c r="C4898" s="42" t="s">
        <v>10002</v>
      </c>
    </row>
    <row r="4899" spans="1:3">
      <c r="A4899" s="42" t="s">
        <v>270</v>
      </c>
      <c r="B4899" s="42" t="s">
        <v>10003</v>
      </c>
      <c r="C4899" s="42" t="s">
        <v>10004</v>
      </c>
    </row>
    <row r="4900" spans="1:3">
      <c r="A4900" s="42" t="s">
        <v>270</v>
      </c>
      <c r="B4900" s="42" t="s">
        <v>10005</v>
      </c>
      <c r="C4900" s="42" t="s">
        <v>10006</v>
      </c>
    </row>
    <row r="4901" spans="1:3">
      <c r="A4901" s="42" t="s">
        <v>270</v>
      </c>
      <c r="B4901" s="42" t="s">
        <v>10007</v>
      </c>
      <c r="C4901" s="42" t="s">
        <v>10008</v>
      </c>
    </row>
    <row r="4902" spans="1:3">
      <c r="A4902" s="42" t="s">
        <v>270</v>
      </c>
      <c r="B4902" s="42" t="s">
        <v>10009</v>
      </c>
      <c r="C4902" s="42" t="s">
        <v>10010</v>
      </c>
    </row>
    <row r="4903" spans="1:3">
      <c r="A4903" s="42" t="s">
        <v>270</v>
      </c>
      <c r="B4903" s="42" t="s">
        <v>10011</v>
      </c>
      <c r="C4903" s="42" t="s">
        <v>10012</v>
      </c>
    </row>
    <row r="4904" spans="1:3">
      <c r="A4904" s="42" t="s">
        <v>270</v>
      </c>
      <c r="B4904" s="42" t="s">
        <v>10013</v>
      </c>
      <c r="C4904" s="42" t="s">
        <v>10014</v>
      </c>
    </row>
    <row r="4905" spans="1:3">
      <c r="A4905" s="42" t="s">
        <v>270</v>
      </c>
      <c r="B4905" s="42" t="s">
        <v>10015</v>
      </c>
      <c r="C4905" s="42" t="s">
        <v>10016</v>
      </c>
    </row>
    <row r="4906" spans="1:3">
      <c r="A4906" s="42" t="s">
        <v>270</v>
      </c>
      <c r="B4906" s="42" t="s">
        <v>10017</v>
      </c>
      <c r="C4906" s="42" t="s">
        <v>10018</v>
      </c>
    </row>
    <row r="4907" spans="1:3">
      <c r="A4907" s="42" t="s">
        <v>270</v>
      </c>
      <c r="B4907" s="42" t="s">
        <v>10019</v>
      </c>
      <c r="C4907" s="42" t="s">
        <v>10020</v>
      </c>
    </row>
    <row r="4908" spans="1:3">
      <c r="A4908" s="42" t="s">
        <v>270</v>
      </c>
      <c r="B4908" s="42" t="s">
        <v>10021</v>
      </c>
      <c r="C4908" s="42" t="s">
        <v>10022</v>
      </c>
    </row>
    <row r="4909" spans="1:3">
      <c r="A4909" s="42" t="s">
        <v>270</v>
      </c>
      <c r="B4909" s="42" t="s">
        <v>10023</v>
      </c>
      <c r="C4909" s="42" t="s">
        <v>10024</v>
      </c>
    </row>
    <row r="4910" spans="1:3">
      <c r="A4910" s="42" t="s">
        <v>270</v>
      </c>
      <c r="B4910" s="42" t="s">
        <v>10025</v>
      </c>
      <c r="C4910" s="42" t="s">
        <v>10026</v>
      </c>
    </row>
    <row r="4911" spans="1:3">
      <c r="A4911" s="42" t="s">
        <v>270</v>
      </c>
      <c r="B4911" s="42" t="s">
        <v>10027</v>
      </c>
      <c r="C4911" s="42" t="s">
        <v>10028</v>
      </c>
    </row>
    <row r="4912" spans="1:3">
      <c r="A4912" s="42" t="s">
        <v>270</v>
      </c>
      <c r="B4912" s="42" t="s">
        <v>10029</v>
      </c>
      <c r="C4912" s="42" t="s">
        <v>10030</v>
      </c>
    </row>
    <row r="4913" spans="1:3">
      <c r="A4913" s="42" t="s">
        <v>270</v>
      </c>
      <c r="B4913" s="42" t="s">
        <v>10031</v>
      </c>
      <c r="C4913" s="42" t="s">
        <v>10032</v>
      </c>
    </row>
    <row r="4914" spans="1:3">
      <c r="A4914" s="42" t="s">
        <v>270</v>
      </c>
      <c r="B4914" s="42" t="s">
        <v>10033</v>
      </c>
      <c r="C4914" s="42" t="s">
        <v>10034</v>
      </c>
    </row>
    <row r="4915" spans="1:3">
      <c r="A4915" s="42" t="s">
        <v>270</v>
      </c>
      <c r="B4915" s="42" t="s">
        <v>10035</v>
      </c>
      <c r="C4915" s="42" t="s">
        <v>10036</v>
      </c>
    </row>
    <row r="4916" spans="1:3">
      <c r="A4916" s="42" t="s">
        <v>270</v>
      </c>
      <c r="B4916" s="42" t="s">
        <v>10037</v>
      </c>
      <c r="C4916" s="42" t="s">
        <v>10038</v>
      </c>
    </row>
    <row r="4917" spans="1:3">
      <c r="A4917" s="42" t="s">
        <v>270</v>
      </c>
      <c r="B4917" s="42" t="s">
        <v>10039</v>
      </c>
      <c r="C4917" s="42" t="s">
        <v>10040</v>
      </c>
    </row>
    <row r="4918" spans="1:3">
      <c r="A4918" s="42" t="s">
        <v>270</v>
      </c>
      <c r="B4918" s="42" t="s">
        <v>10041</v>
      </c>
      <c r="C4918" s="42" t="s">
        <v>10042</v>
      </c>
    </row>
    <row r="4919" spans="1:3">
      <c r="A4919" s="42" t="s">
        <v>270</v>
      </c>
      <c r="B4919" s="42" t="s">
        <v>10043</v>
      </c>
      <c r="C4919" s="42" t="s">
        <v>10044</v>
      </c>
    </row>
    <row r="4920" spans="1:3">
      <c r="A4920" s="42" t="s">
        <v>270</v>
      </c>
      <c r="B4920" s="42" t="s">
        <v>10045</v>
      </c>
      <c r="C4920" s="42" t="s">
        <v>10046</v>
      </c>
    </row>
    <row r="4921" spans="1:3">
      <c r="A4921" s="42" t="s">
        <v>270</v>
      </c>
      <c r="B4921" s="42" t="s">
        <v>10047</v>
      </c>
      <c r="C4921" s="42" t="s">
        <v>10048</v>
      </c>
    </row>
    <row r="4922" spans="1:3">
      <c r="A4922" s="42" t="s">
        <v>270</v>
      </c>
      <c r="B4922" s="42" t="s">
        <v>10049</v>
      </c>
      <c r="C4922" s="42" t="s">
        <v>10050</v>
      </c>
    </row>
    <row r="4923" spans="1:3">
      <c r="A4923" s="42" t="s">
        <v>270</v>
      </c>
      <c r="B4923" s="42" t="s">
        <v>10051</v>
      </c>
      <c r="C4923" s="42" t="s">
        <v>10052</v>
      </c>
    </row>
    <row r="4924" spans="1:3">
      <c r="A4924" s="42" t="s">
        <v>270</v>
      </c>
      <c r="B4924" s="42" t="s">
        <v>10053</v>
      </c>
      <c r="C4924" s="42" t="s">
        <v>10054</v>
      </c>
    </row>
    <row r="4925" spans="1:3">
      <c r="A4925" s="42" t="s">
        <v>270</v>
      </c>
      <c r="B4925" s="42" t="s">
        <v>10055</v>
      </c>
      <c r="C4925" s="42" t="s">
        <v>10056</v>
      </c>
    </row>
    <row r="4926" spans="1:3">
      <c r="A4926" s="42" t="s">
        <v>270</v>
      </c>
      <c r="B4926" s="42" t="s">
        <v>10057</v>
      </c>
      <c r="C4926" s="42" t="s">
        <v>10058</v>
      </c>
    </row>
    <row r="4927" spans="1:3">
      <c r="A4927" s="42" t="s">
        <v>270</v>
      </c>
      <c r="B4927" s="42" t="s">
        <v>10059</v>
      </c>
      <c r="C4927" s="42" t="s">
        <v>10060</v>
      </c>
    </row>
    <row r="4928" spans="1:3">
      <c r="A4928" s="42" t="s">
        <v>270</v>
      </c>
      <c r="B4928" s="42" t="s">
        <v>10061</v>
      </c>
      <c r="C4928" s="42" t="s">
        <v>10062</v>
      </c>
    </row>
    <row r="4929" spans="1:3">
      <c r="A4929" s="42" t="s">
        <v>270</v>
      </c>
      <c r="B4929" s="42" t="s">
        <v>10063</v>
      </c>
      <c r="C4929" s="42" t="s">
        <v>10064</v>
      </c>
    </row>
    <row r="4930" spans="1:3">
      <c r="A4930" s="42" t="s">
        <v>270</v>
      </c>
      <c r="B4930" s="42" t="s">
        <v>10065</v>
      </c>
      <c r="C4930" s="42" t="s">
        <v>10066</v>
      </c>
    </row>
    <row r="4931" spans="1:3">
      <c r="A4931" s="42" t="s">
        <v>270</v>
      </c>
      <c r="B4931" s="42" t="s">
        <v>10067</v>
      </c>
      <c r="C4931" s="42" t="s">
        <v>10068</v>
      </c>
    </row>
    <row r="4932" spans="1:3">
      <c r="A4932" s="42" t="s">
        <v>270</v>
      </c>
      <c r="B4932" s="42" t="s">
        <v>10069</v>
      </c>
      <c r="C4932" s="42" t="s">
        <v>10070</v>
      </c>
    </row>
    <row r="4933" spans="1:3">
      <c r="A4933" s="42" t="s">
        <v>270</v>
      </c>
      <c r="B4933" s="42" t="s">
        <v>10071</v>
      </c>
      <c r="C4933" s="42" t="s">
        <v>10072</v>
      </c>
    </row>
    <row r="4934" spans="1:3">
      <c r="A4934" s="42" t="s">
        <v>270</v>
      </c>
      <c r="B4934" s="42" t="s">
        <v>10073</v>
      </c>
      <c r="C4934" s="42" t="s">
        <v>10074</v>
      </c>
    </row>
    <row r="4935" spans="1:3">
      <c r="A4935" s="42" t="s">
        <v>270</v>
      </c>
      <c r="B4935" s="42" t="s">
        <v>10075</v>
      </c>
      <c r="C4935" s="42" t="s">
        <v>10076</v>
      </c>
    </row>
    <row r="4936" spans="1:3">
      <c r="A4936" s="42" t="s">
        <v>270</v>
      </c>
      <c r="B4936" s="42" t="s">
        <v>10077</v>
      </c>
      <c r="C4936" s="42" t="s">
        <v>10078</v>
      </c>
    </row>
    <row r="4937" spans="1:3">
      <c r="A4937" s="42" t="s">
        <v>270</v>
      </c>
      <c r="B4937" s="42" t="s">
        <v>10079</v>
      </c>
      <c r="C4937" s="42" t="s">
        <v>10080</v>
      </c>
    </row>
    <row r="4938" spans="1:3">
      <c r="A4938" s="42" t="s">
        <v>270</v>
      </c>
      <c r="B4938" s="42" t="s">
        <v>10081</v>
      </c>
      <c r="C4938" s="42" t="s">
        <v>10082</v>
      </c>
    </row>
    <row r="4939" spans="1:3">
      <c r="A4939" s="42" t="s">
        <v>270</v>
      </c>
      <c r="B4939" s="42" t="s">
        <v>10083</v>
      </c>
      <c r="C4939" s="42" t="s">
        <v>10084</v>
      </c>
    </row>
    <row r="4940" spans="1:3">
      <c r="A4940" s="42" t="s">
        <v>270</v>
      </c>
      <c r="B4940" s="42" t="s">
        <v>10085</v>
      </c>
      <c r="C4940" s="42" t="s">
        <v>10086</v>
      </c>
    </row>
    <row r="4941" spans="1:3">
      <c r="A4941" s="42" t="s">
        <v>270</v>
      </c>
      <c r="B4941" s="42" t="s">
        <v>10087</v>
      </c>
      <c r="C4941" s="42" t="s">
        <v>10088</v>
      </c>
    </row>
    <row r="4942" spans="1:3">
      <c r="A4942" s="42" t="s">
        <v>270</v>
      </c>
      <c r="B4942" s="42" t="s">
        <v>10089</v>
      </c>
      <c r="C4942" s="42" t="s">
        <v>10090</v>
      </c>
    </row>
    <row r="4943" spans="1:3">
      <c r="A4943" s="42" t="s">
        <v>270</v>
      </c>
      <c r="B4943" s="42" t="s">
        <v>10091</v>
      </c>
      <c r="C4943" s="42" t="s">
        <v>10092</v>
      </c>
    </row>
    <row r="4944" spans="1:3">
      <c r="A4944" s="42" t="s">
        <v>270</v>
      </c>
      <c r="B4944" s="42" t="s">
        <v>10093</v>
      </c>
      <c r="C4944" s="42" t="s">
        <v>10094</v>
      </c>
    </row>
    <row r="4945" spans="1:3">
      <c r="A4945" s="42" t="s">
        <v>270</v>
      </c>
      <c r="B4945" s="42" t="s">
        <v>10095</v>
      </c>
      <c r="C4945" s="42" t="s">
        <v>10096</v>
      </c>
    </row>
    <row r="4946" spans="1:3">
      <c r="A4946" s="42" t="s">
        <v>270</v>
      </c>
      <c r="B4946" s="42" t="s">
        <v>10097</v>
      </c>
      <c r="C4946" s="42" t="s">
        <v>10098</v>
      </c>
    </row>
    <row r="4947" spans="1:3">
      <c r="A4947" s="42" t="s">
        <v>270</v>
      </c>
      <c r="B4947" s="42" t="s">
        <v>10099</v>
      </c>
      <c r="C4947" s="42" t="s">
        <v>10100</v>
      </c>
    </row>
    <row r="4948" spans="1:3">
      <c r="A4948" s="42" t="s">
        <v>270</v>
      </c>
      <c r="B4948" s="42" t="s">
        <v>10101</v>
      </c>
      <c r="C4948" s="42" t="s">
        <v>10102</v>
      </c>
    </row>
    <row r="4949" spans="1:3">
      <c r="A4949" s="42" t="s">
        <v>270</v>
      </c>
      <c r="B4949" s="42" t="s">
        <v>10103</v>
      </c>
      <c r="C4949" s="42" t="s">
        <v>10104</v>
      </c>
    </row>
    <row r="4950" spans="1:3">
      <c r="A4950" s="42" t="s">
        <v>270</v>
      </c>
      <c r="B4950" s="42" t="s">
        <v>10105</v>
      </c>
      <c r="C4950" s="42" t="s">
        <v>10106</v>
      </c>
    </row>
    <row r="4951" spans="1:3">
      <c r="A4951" s="42" t="s">
        <v>270</v>
      </c>
      <c r="B4951" s="42" t="s">
        <v>10107</v>
      </c>
      <c r="C4951" s="42" t="s">
        <v>10108</v>
      </c>
    </row>
    <row r="4952" spans="1:3">
      <c r="A4952" s="42" t="s">
        <v>270</v>
      </c>
      <c r="B4952" s="42" t="s">
        <v>10109</v>
      </c>
      <c r="C4952" s="42" t="s">
        <v>10110</v>
      </c>
    </row>
    <row r="4953" spans="1:3">
      <c r="A4953" s="42" t="s">
        <v>270</v>
      </c>
      <c r="B4953" s="42" t="s">
        <v>10111</v>
      </c>
      <c r="C4953" s="42" t="s">
        <v>10112</v>
      </c>
    </row>
    <row r="4954" spans="1:3">
      <c r="A4954" s="42" t="s">
        <v>270</v>
      </c>
      <c r="B4954" s="42" t="s">
        <v>10113</v>
      </c>
      <c r="C4954" s="42" t="s">
        <v>10114</v>
      </c>
    </row>
    <row r="4955" spans="1:3">
      <c r="A4955" s="42" t="s">
        <v>270</v>
      </c>
      <c r="B4955" s="42" t="s">
        <v>10115</v>
      </c>
      <c r="C4955" s="42" t="s">
        <v>10116</v>
      </c>
    </row>
    <row r="4956" spans="1:3">
      <c r="A4956" s="42" t="s">
        <v>270</v>
      </c>
      <c r="B4956" s="42" t="s">
        <v>10117</v>
      </c>
      <c r="C4956" s="42" t="s">
        <v>10118</v>
      </c>
    </row>
    <row r="4957" spans="1:3">
      <c r="A4957" s="42" t="s">
        <v>270</v>
      </c>
      <c r="B4957" s="42" t="s">
        <v>10119</v>
      </c>
      <c r="C4957" s="42" t="s">
        <v>10120</v>
      </c>
    </row>
    <row r="4958" spans="1:3">
      <c r="A4958" s="42" t="s">
        <v>270</v>
      </c>
      <c r="B4958" s="42" t="s">
        <v>10121</v>
      </c>
      <c r="C4958" s="42" t="s">
        <v>10122</v>
      </c>
    </row>
    <row r="4959" spans="1:3">
      <c r="A4959" s="42" t="s">
        <v>270</v>
      </c>
      <c r="B4959" s="42" t="s">
        <v>10123</v>
      </c>
      <c r="C4959" s="42" t="s">
        <v>10124</v>
      </c>
    </row>
    <row r="4960" spans="1:3">
      <c r="A4960" s="42" t="s">
        <v>270</v>
      </c>
      <c r="B4960" s="42" t="s">
        <v>10125</v>
      </c>
      <c r="C4960" s="42" t="s">
        <v>10126</v>
      </c>
    </row>
    <row r="4961" spans="1:3">
      <c r="A4961" s="42" t="s">
        <v>270</v>
      </c>
      <c r="B4961" s="42" t="s">
        <v>10127</v>
      </c>
      <c r="C4961" s="42" t="s">
        <v>10128</v>
      </c>
    </row>
    <row r="4962" spans="1:3">
      <c r="A4962" s="42" t="s">
        <v>270</v>
      </c>
      <c r="B4962" s="42" t="s">
        <v>10129</v>
      </c>
      <c r="C4962" s="42" t="s">
        <v>10130</v>
      </c>
    </row>
    <row r="4963" spans="1:3">
      <c r="A4963" s="42" t="s">
        <v>270</v>
      </c>
      <c r="B4963" s="42" t="s">
        <v>10131</v>
      </c>
      <c r="C4963" s="42" t="s">
        <v>10132</v>
      </c>
    </row>
    <row r="4964" spans="1:3">
      <c r="A4964" s="42" t="s">
        <v>270</v>
      </c>
      <c r="B4964" s="42" t="s">
        <v>10133</v>
      </c>
      <c r="C4964" s="42" t="s">
        <v>10134</v>
      </c>
    </row>
    <row r="4965" spans="1:3">
      <c r="A4965" s="42" t="s">
        <v>270</v>
      </c>
      <c r="B4965" s="42" t="s">
        <v>10135</v>
      </c>
      <c r="C4965" s="42" t="s">
        <v>10136</v>
      </c>
    </row>
    <row r="4966" spans="1:3">
      <c r="A4966" s="42" t="s">
        <v>270</v>
      </c>
      <c r="B4966" s="42" t="s">
        <v>10137</v>
      </c>
      <c r="C4966" s="42" t="s">
        <v>10138</v>
      </c>
    </row>
    <row r="4967" spans="1:3">
      <c r="A4967" s="42" t="s">
        <v>270</v>
      </c>
      <c r="B4967" s="42" t="s">
        <v>10139</v>
      </c>
      <c r="C4967" s="42" t="s">
        <v>10140</v>
      </c>
    </row>
    <row r="4968" spans="1:3">
      <c r="A4968" s="42" t="s">
        <v>270</v>
      </c>
      <c r="B4968" s="42" t="s">
        <v>10141</v>
      </c>
      <c r="C4968" s="42" t="s">
        <v>10142</v>
      </c>
    </row>
    <row r="4969" spans="1:3">
      <c r="A4969" s="42" t="s">
        <v>270</v>
      </c>
      <c r="B4969" s="42" t="s">
        <v>10143</v>
      </c>
      <c r="C4969" s="42" t="s">
        <v>10144</v>
      </c>
    </row>
    <row r="4970" spans="1:3">
      <c r="A4970" s="42" t="s">
        <v>270</v>
      </c>
      <c r="B4970" s="42" t="s">
        <v>10145</v>
      </c>
      <c r="C4970" s="42" t="s">
        <v>10146</v>
      </c>
    </row>
    <row r="4971" spans="1:3">
      <c r="A4971" s="42" t="s">
        <v>270</v>
      </c>
      <c r="B4971" s="42" t="s">
        <v>10147</v>
      </c>
      <c r="C4971" s="42" t="s">
        <v>10148</v>
      </c>
    </row>
    <row r="4972" spans="1:3">
      <c r="A4972" s="42" t="s">
        <v>270</v>
      </c>
      <c r="B4972" s="42" t="s">
        <v>10149</v>
      </c>
      <c r="C4972" s="42" t="s">
        <v>10150</v>
      </c>
    </row>
    <row r="4973" spans="1:3">
      <c r="A4973" s="42" t="s">
        <v>270</v>
      </c>
      <c r="B4973" s="42" t="s">
        <v>10151</v>
      </c>
      <c r="C4973" s="42" t="s">
        <v>10152</v>
      </c>
    </row>
    <row r="4974" spans="1:3">
      <c r="A4974" s="42" t="s">
        <v>270</v>
      </c>
      <c r="B4974" s="42" t="s">
        <v>10153</v>
      </c>
      <c r="C4974" s="42" t="s">
        <v>10154</v>
      </c>
    </row>
    <row r="4975" spans="1:3">
      <c r="A4975" s="42" t="s">
        <v>270</v>
      </c>
      <c r="B4975" s="42" t="s">
        <v>10155</v>
      </c>
      <c r="C4975" s="42" t="s">
        <v>10156</v>
      </c>
    </row>
    <row r="4976" spans="1:3">
      <c r="A4976" s="42" t="s">
        <v>270</v>
      </c>
      <c r="B4976" s="42" t="s">
        <v>10157</v>
      </c>
      <c r="C4976" s="42" t="s">
        <v>10158</v>
      </c>
    </row>
    <row r="4977" spans="1:3">
      <c r="A4977" s="42" t="s">
        <v>270</v>
      </c>
      <c r="B4977" s="42" t="s">
        <v>10159</v>
      </c>
      <c r="C4977" s="42" t="s">
        <v>10160</v>
      </c>
    </row>
    <row r="4978" spans="1:3">
      <c r="A4978" s="42" t="s">
        <v>270</v>
      </c>
      <c r="B4978" s="42" t="s">
        <v>10161</v>
      </c>
      <c r="C4978" s="42" t="s">
        <v>10162</v>
      </c>
    </row>
    <row r="4979" spans="1:3">
      <c r="A4979" s="42" t="s">
        <v>270</v>
      </c>
      <c r="B4979" s="42" t="s">
        <v>10163</v>
      </c>
      <c r="C4979" s="42" t="s">
        <v>10164</v>
      </c>
    </row>
    <row r="4980" spans="1:3">
      <c r="A4980" s="42" t="s">
        <v>270</v>
      </c>
      <c r="B4980" s="42" t="s">
        <v>10165</v>
      </c>
      <c r="C4980" s="42" t="s">
        <v>10166</v>
      </c>
    </row>
    <row r="4981" spans="1:3">
      <c r="A4981" s="42" t="s">
        <v>270</v>
      </c>
      <c r="B4981" s="42" t="s">
        <v>10167</v>
      </c>
      <c r="C4981" s="42" t="s">
        <v>10168</v>
      </c>
    </row>
    <row r="4982" spans="1:3">
      <c r="A4982" s="42" t="s">
        <v>270</v>
      </c>
      <c r="B4982" s="42" t="s">
        <v>10169</v>
      </c>
      <c r="C4982" s="42" t="s">
        <v>10170</v>
      </c>
    </row>
    <row r="4983" spans="1:3">
      <c r="A4983" s="42" t="s">
        <v>270</v>
      </c>
      <c r="B4983" s="42" t="s">
        <v>10171</v>
      </c>
      <c r="C4983" s="42" t="s">
        <v>10172</v>
      </c>
    </row>
    <row r="4984" spans="1:3">
      <c r="A4984" s="42" t="s">
        <v>270</v>
      </c>
      <c r="B4984" s="42" t="s">
        <v>10173</v>
      </c>
      <c r="C4984" s="42" t="s">
        <v>10174</v>
      </c>
    </row>
    <row r="4985" spans="1:3">
      <c r="A4985" s="42" t="s">
        <v>270</v>
      </c>
      <c r="B4985" s="42" t="s">
        <v>10175</v>
      </c>
      <c r="C4985" s="42" t="s">
        <v>10176</v>
      </c>
    </row>
    <row r="4986" spans="1:3">
      <c r="A4986" s="42" t="s">
        <v>270</v>
      </c>
      <c r="B4986" s="42" t="s">
        <v>10177</v>
      </c>
      <c r="C4986" s="42" t="s">
        <v>10178</v>
      </c>
    </row>
    <row r="4987" spans="1:3">
      <c r="A4987" s="42" t="s">
        <v>270</v>
      </c>
      <c r="B4987" s="42" t="s">
        <v>10179</v>
      </c>
      <c r="C4987" s="42" t="s">
        <v>10180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A2045-AC91-4B65-B3AD-F66D57E19C46}">
  <dimension ref="A1:AB4987"/>
  <sheetViews>
    <sheetView topLeftCell="A2" workbookViewId="0">
      <selection activeCell="N10" sqref="N10"/>
    </sheetView>
  </sheetViews>
  <sheetFormatPr defaultRowHeight="14.4"/>
  <cols>
    <col min="1" max="1" width="11.8984375" style="15" customWidth="1"/>
    <col min="2" max="2" width="20.8984375" style="15" customWidth="1"/>
    <col min="3" max="3" width="15.3984375" style="15" customWidth="1"/>
    <col min="4" max="4" width="11.09765625" style="15" customWidth="1"/>
    <col min="5" max="5" width="14.59765625" style="15" customWidth="1"/>
    <col min="6" max="6" width="11.8984375" style="15" customWidth="1"/>
    <col min="7" max="7" width="10.5" style="15" customWidth="1"/>
    <col min="8" max="8" width="11.8984375" style="15" customWidth="1"/>
    <col min="9" max="9" width="16.59765625" style="15" customWidth="1"/>
    <col min="10" max="10" width="13.09765625" style="15" customWidth="1"/>
    <col min="11" max="11" width="34.8984375" style="15" customWidth="1"/>
    <col min="12" max="12" width="14.59765625" style="15" customWidth="1"/>
    <col min="13" max="13" width="11.09765625" style="15" customWidth="1"/>
    <col min="14" max="14" width="15.3984375" style="15" customWidth="1"/>
    <col min="15" max="15" width="17.3984375" style="15" customWidth="1"/>
    <col min="16" max="16" width="25.8984375" style="15" customWidth="1"/>
    <col min="17" max="17" width="20.09765625" style="15" customWidth="1"/>
    <col min="18" max="18" width="12.59765625" style="15" customWidth="1"/>
    <col min="19" max="19" width="25.8984375" style="15" customWidth="1"/>
    <col min="20" max="20" width="18.09765625" style="15" customWidth="1"/>
    <col min="21" max="21" width="7" style="15" customWidth="1"/>
    <col min="22" max="22" width="16.59765625" style="15" customWidth="1"/>
    <col min="23" max="23" width="20.09765625" style="15" customWidth="1"/>
    <col min="24" max="24" width="15.3984375" style="15" customWidth="1"/>
    <col min="25" max="25" width="11.8984375" style="15" customWidth="1"/>
    <col min="26" max="26" width="12.59765625" style="15" customWidth="1"/>
    <col min="27" max="27" width="14.59765625" style="15" customWidth="1"/>
    <col min="28" max="28" width="12.59765625" style="15" customWidth="1"/>
    <col min="29" max="29" width="0.59765625" style="15" customWidth="1"/>
    <col min="30" max="16383" width="8.8984375" style="15"/>
    <col min="16384" max="16384" width="8.59765625" style="15" bestFit="1" customWidth="1"/>
  </cols>
  <sheetData>
    <row r="1" spans="1:28">
      <c r="A1" s="25"/>
      <c r="B1" s="25"/>
      <c r="C1" s="25"/>
      <c r="J1" s="25"/>
      <c r="P1" s="25"/>
    </row>
    <row r="2" spans="1:28">
      <c r="A2" s="16" t="s">
        <v>188</v>
      </c>
      <c r="B2" s="16" t="s">
        <v>187</v>
      </c>
      <c r="C2" s="16" t="s">
        <v>186</v>
      </c>
      <c r="D2" s="16" t="s">
        <v>10181</v>
      </c>
      <c r="E2" s="16" t="s">
        <v>10182</v>
      </c>
      <c r="F2" s="16" t="s">
        <v>10183</v>
      </c>
      <c r="G2" s="16" t="s">
        <v>10184</v>
      </c>
      <c r="H2" s="16" t="s">
        <v>10185</v>
      </c>
      <c r="I2" s="16" t="s">
        <v>10186</v>
      </c>
      <c r="J2" s="16" t="s">
        <v>10187</v>
      </c>
      <c r="K2" s="16" t="s">
        <v>10188</v>
      </c>
      <c r="L2" s="16" t="s">
        <v>10189</v>
      </c>
      <c r="M2" s="16" t="s">
        <v>10190</v>
      </c>
      <c r="N2" s="16" t="s">
        <v>10191</v>
      </c>
      <c r="O2" s="16" t="s">
        <v>10192</v>
      </c>
      <c r="P2" s="16" t="s">
        <v>10193</v>
      </c>
      <c r="Q2" s="17" t="s">
        <v>10194</v>
      </c>
      <c r="R2" s="17" t="s">
        <v>10195</v>
      </c>
      <c r="S2" s="17" t="s">
        <v>10196</v>
      </c>
      <c r="T2" s="17" t="s">
        <v>10197</v>
      </c>
      <c r="U2" s="17" t="s">
        <v>10198</v>
      </c>
      <c r="V2" s="17" t="s">
        <v>10199</v>
      </c>
      <c r="W2" s="17" t="s">
        <v>10200</v>
      </c>
      <c r="X2" s="17" t="s">
        <v>10201</v>
      </c>
      <c r="Y2" s="17" t="s">
        <v>10202</v>
      </c>
      <c r="Z2" s="18" t="s">
        <v>10203</v>
      </c>
      <c r="AA2" s="17" t="s">
        <v>10204</v>
      </c>
      <c r="AB2" s="17" t="s">
        <v>10205</v>
      </c>
    </row>
    <row r="3" spans="1:28" ht="40.799999999999997">
      <c r="A3" s="19" t="s">
        <v>5126</v>
      </c>
      <c r="B3" s="19" t="s">
        <v>5125</v>
      </c>
      <c r="C3" s="19" t="s">
        <v>223</v>
      </c>
      <c r="D3" s="19" t="s">
        <v>10206</v>
      </c>
      <c r="E3" s="19" t="s">
        <v>10207</v>
      </c>
      <c r="F3" s="19" t="s">
        <v>10208</v>
      </c>
      <c r="G3" s="19" t="s">
        <v>10209</v>
      </c>
      <c r="H3" s="19" t="s">
        <v>10210</v>
      </c>
      <c r="I3" s="19" t="s">
        <v>10211</v>
      </c>
      <c r="J3" s="19" t="s">
        <v>10212</v>
      </c>
      <c r="K3" s="19" t="s">
        <v>5124</v>
      </c>
      <c r="L3" s="19" t="s">
        <v>10213</v>
      </c>
      <c r="M3" s="19" t="s">
        <v>10214</v>
      </c>
      <c r="N3" s="19" t="s">
        <v>10215</v>
      </c>
      <c r="O3" s="20"/>
      <c r="P3" s="19" t="s">
        <v>10216</v>
      </c>
      <c r="Q3" s="21" t="s">
        <v>5125</v>
      </c>
      <c r="R3" s="21" t="s">
        <v>10211</v>
      </c>
      <c r="S3" s="21" t="s">
        <v>10217</v>
      </c>
      <c r="T3" s="21" t="s">
        <v>10218</v>
      </c>
      <c r="U3" s="22"/>
      <c r="V3" s="23" t="s">
        <v>10219</v>
      </c>
      <c r="W3" s="24"/>
      <c r="X3" s="21" t="s">
        <v>10209</v>
      </c>
      <c r="Y3" s="21" t="s">
        <v>10220</v>
      </c>
      <c r="Z3" s="21" t="s">
        <v>10221</v>
      </c>
      <c r="AA3" s="21" t="s">
        <v>10222</v>
      </c>
      <c r="AB3" s="21" t="s">
        <v>10223</v>
      </c>
    </row>
    <row r="4" spans="1:28" ht="42">
      <c r="A4" s="19" t="s">
        <v>441</v>
      </c>
      <c r="B4" s="19" t="s">
        <v>440</v>
      </c>
      <c r="C4" s="19" t="s">
        <v>191</v>
      </c>
      <c r="D4" s="19" t="s">
        <v>10206</v>
      </c>
      <c r="E4" s="19" t="s">
        <v>10207</v>
      </c>
      <c r="F4" s="19" t="s">
        <v>10208</v>
      </c>
      <c r="G4" s="19" t="s">
        <v>10209</v>
      </c>
      <c r="H4" s="19" t="s">
        <v>10211</v>
      </c>
      <c r="I4" s="19" t="s">
        <v>10211</v>
      </c>
      <c r="J4" s="19" t="s">
        <v>10224</v>
      </c>
      <c r="K4" s="19" t="s">
        <v>439</v>
      </c>
      <c r="L4" s="19" t="s">
        <v>10213</v>
      </c>
      <c r="M4" s="19" t="s">
        <v>10225</v>
      </c>
      <c r="N4" s="19" t="s">
        <v>10226</v>
      </c>
      <c r="O4" s="20"/>
      <c r="P4" s="19" t="s">
        <v>191</v>
      </c>
      <c r="Q4" s="21" t="s">
        <v>440</v>
      </c>
      <c r="R4" s="21" t="s">
        <v>10211</v>
      </c>
      <c r="S4" s="21" t="s">
        <v>10227</v>
      </c>
      <c r="T4" s="21" t="s">
        <v>10228</v>
      </c>
      <c r="U4" s="21" t="s">
        <v>10229</v>
      </c>
      <c r="V4" s="24"/>
      <c r="W4" s="24"/>
      <c r="X4" s="21" t="s">
        <v>10209</v>
      </c>
      <c r="Y4" s="21" t="s">
        <v>10220</v>
      </c>
      <c r="Z4" s="21" t="s">
        <v>10221</v>
      </c>
      <c r="AA4" s="21" t="s">
        <v>10230</v>
      </c>
      <c r="AB4" s="21" t="s">
        <v>10231</v>
      </c>
    </row>
    <row r="5" spans="1:28" ht="61.2">
      <c r="A5" s="19" t="s">
        <v>545</v>
      </c>
      <c r="B5" s="19" t="s">
        <v>544</v>
      </c>
      <c r="C5" s="19" t="s">
        <v>191</v>
      </c>
      <c r="D5" s="19" t="s">
        <v>10206</v>
      </c>
      <c r="E5" s="19" t="s">
        <v>10207</v>
      </c>
      <c r="F5" s="19" t="s">
        <v>10208</v>
      </c>
      <c r="G5" s="19" t="s">
        <v>10209</v>
      </c>
      <c r="H5" s="19" t="s">
        <v>10211</v>
      </c>
      <c r="I5" s="19" t="s">
        <v>10211</v>
      </c>
      <c r="J5" s="19" t="s">
        <v>10232</v>
      </c>
      <c r="K5" s="19" t="s">
        <v>531</v>
      </c>
      <c r="L5" s="19" t="s">
        <v>10213</v>
      </c>
      <c r="M5" s="19" t="s">
        <v>10233</v>
      </c>
      <c r="N5" s="19" t="s">
        <v>10226</v>
      </c>
      <c r="O5" s="20"/>
      <c r="P5" s="19" t="s">
        <v>191</v>
      </c>
      <c r="Q5" s="21" t="s">
        <v>10234</v>
      </c>
      <c r="R5" s="21" t="s">
        <v>10211</v>
      </c>
      <c r="S5" s="21" t="s">
        <v>10235</v>
      </c>
      <c r="T5" s="21" t="s">
        <v>10228</v>
      </c>
      <c r="U5" s="21" t="s">
        <v>10229</v>
      </c>
      <c r="V5" s="23" t="s">
        <v>10236</v>
      </c>
      <c r="W5" s="24"/>
      <c r="X5" s="21" t="s">
        <v>10209</v>
      </c>
      <c r="Y5" s="21" t="s">
        <v>10220</v>
      </c>
      <c r="Z5" s="21" t="s">
        <v>10221</v>
      </c>
      <c r="AA5" s="21" t="s">
        <v>10230</v>
      </c>
      <c r="AB5" s="21" t="s">
        <v>10231</v>
      </c>
    </row>
    <row r="6" spans="1:28" ht="31.8">
      <c r="A6" s="19" t="s">
        <v>557</v>
      </c>
      <c r="B6" s="19" t="s">
        <v>556</v>
      </c>
      <c r="C6" s="19" t="s">
        <v>191</v>
      </c>
      <c r="D6" s="19" t="s">
        <v>10206</v>
      </c>
      <c r="E6" s="19" t="s">
        <v>10207</v>
      </c>
      <c r="F6" s="19" t="s">
        <v>10208</v>
      </c>
      <c r="G6" s="19" t="s">
        <v>10209</v>
      </c>
      <c r="H6" s="19" t="s">
        <v>10211</v>
      </c>
      <c r="I6" s="19" t="s">
        <v>10209</v>
      </c>
      <c r="J6" s="19" t="s">
        <v>10237</v>
      </c>
      <c r="K6" s="19" t="s">
        <v>555</v>
      </c>
      <c r="L6" s="19" t="s">
        <v>10213</v>
      </c>
      <c r="M6" s="19" t="s">
        <v>10238</v>
      </c>
      <c r="N6" s="19" t="s">
        <v>10226</v>
      </c>
      <c r="O6" s="20"/>
      <c r="P6" s="19" t="s">
        <v>191</v>
      </c>
      <c r="Q6" s="21" t="s">
        <v>556</v>
      </c>
      <c r="R6" s="21" t="s">
        <v>10211</v>
      </c>
      <c r="S6" s="21" t="s">
        <v>10235</v>
      </c>
      <c r="T6" s="21" t="s">
        <v>10239</v>
      </c>
      <c r="U6" s="22"/>
      <c r="V6" s="24"/>
      <c r="W6" s="24"/>
      <c r="X6" s="21" t="s">
        <v>10209</v>
      </c>
      <c r="Y6" s="21" t="s">
        <v>10220</v>
      </c>
      <c r="Z6" s="21" t="s">
        <v>10221</v>
      </c>
      <c r="AA6" s="21" t="s">
        <v>10230</v>
      </c>
      <c r="AB6" s="21" t="s">
        <v>10231</v>
      </c>
    </row>
    <row r="7" spans="1:28" ht="40.799999999999997">
      <c r="A7" s="19" t="s">
        <v>909</v>
      </c>
      <c r="B7" s="19" t="s">
        <v>908</v>
      </c>
      <c r="C7" s="19" t="s">
        <v>197</v>
      </c>
      <c r="D7" s="19" t="s">
        <v>10206</v>
      </c>
      <c r="E7" s="19" t="s">
        <v>10207</v>
      </c>
      <c r="F7" s="19" t="s">
        <v>10208</v>
      </c>
      <c r="G7" s="19" t="s">
        <v>10209</v>
      </c>
      <c r="H7" s="19" t="s">
        <v>10211</v>
      </c>
      <c r="I7" s="19" t="s">
        <v>10211</v>
      </c>
      <c r="J7" s="19" t="s">
        <v>10240</v>
      </c>
      <c r="K7" s="19" t="s">
        <v>907</v>
      </c>
      <c r="L7" s="19" t="s">
        <v>10213</v>
      </c>
      <c r="M7" s="19" t="s">
        <v>10241</v>
      </c>
      <c r="N7" s="19" t="s">
        <v>10226</v>
      </c>
      <c r="O7" s="20"/>
      <c r="P7" s="19" t="s">
        <v>197</v>
      </c>
      <c r="Q7" s="21" t="s">
        <v>908</v>
      </c>
      <c r="R7" s="21" t="s">
        <v>10211</v>
      </c>
      <c r="S7" s="21" t="s">
        <v>10242</v>
      </c>
      <c r="T7" s="21" t="s">
        <v>10243</v>
      </c>
      <c r="U7" s="21" t="s">
        <v>10229</v>
      </c>
      <c r="V7" s="24"/>
      <c r="W7" s="24"/>
      <c r="X7" s="21" t="s">
        <v>10209</v>
      </c>
      <c r="Y7" s="21" t="s">
        <v>10220</v>
      </c>
      <c r="Z7" s="21" t="s">
        <v>10221</v>
      </c>
      <c r="AA7" s="21" t="s">
        <v>10244</v>
      </c>
      <c r="AB7" s="21" t="s">
        <v>10245</v>
      </c>
    </row>
    <row r="8" spans="1:28" ht="31.8">
      <c r="A8" s="19" t="s">
        <v>1131</v>
      </c>
      <c r="B8" s="19" t="s">
        <v>1130</v>
      </c>
      <c r="C8" s="19" t="s">
        <v>197</v>
      </c>
      <c r="D8" s="19" t="s">
        <v>10206</v>
      </c>
      <c r="E8" s="19" t="s">
        <v>10207</v>
      </c>
      <c r="F8" s="19" t="s">
        <v>10208</v>
      </c>
      <c r="G8" s="19" t="s">
        <v>10209</v>
      </c>
      <c r="H8" s="19" t="s">
        <v>10211</v>
      </c>
      <c r="I8" s="19" t="s">
        <v>10211</v>
      </c>
      <c r="J8" s="19" t="s">
        <v>10246</v>
      </c>
      <c r="K8" s="19" t="s">
        <v>1127</v>
      </c>
      <c r="L8" s="19" t="s">
        <v>10213</v>
      </c>
      <c r="M8" s="19" t="s">
        <v>10238</v>
      </c>
      <c r="N8" s="19" t="s">
        <v>10226</v>
      </c>
      <c r="O8" s="20"/>
      <c r="P8" s="19" t="s">
        <v>197</v>
      </c>
      <c r="Q8" s="22"/>
      <c r="R8" s="21" t="s">
        <v>10209</v>
      </c>
      <c r="S8" s="22"/>
      <c r="T8" s="22"/>
      <c r="U8" s="22"/>
      <c r="V8" s="24"/>
      <c r="W8" s="24"/>
      <c r="X8" s="21" t="s">
        <v>10209</v>
      </c>
      <c r="Y8" s="22"/>
      <c r="Z8" s="22"/>
      <c r="AA8" s="22"/>
      <c r="AB8" s="21" t="s">
        <v>10245</v>
      </c>
    </row>
    <row r="9" spans="1:28" ht="21.6">
      <c r="A9" s="19" t="s">
        <v>657</v>
      </c>
      <c r="B9" s="19" t="s">
        <v>656</v>
      </c>
      <c r="C9" s="19" t="s">
        <v>197</v>
      </c>
      <c r="D9" s="19" t="s">
        <v>10206</v>
      </c>
      <c r="E9" s="19" t="s">
        <v>10207</v>
      </c>
      <c r="F9" s="19" t="s">
        <v>10208</v>
      </c>
      <c r="G9" s="19" t="s">
        <v>10209</v>
      </c>
      <c r="H9" s="19" t="s">
        <v>10211</v>
      </c>
      <c r="I9" s="19" t="s">
        <v>10211</v>
      </c>
      <c r="J9" s="19" t="s">
        <v>10247</v>
      </c>
      <c r="K9" s="19" t="s">
        <v>647</v>
      </c>
      <c r="L9" s="19" t="s">
        <v>10213</v>
      </c>
      <c r="M9" s="19" t="s">
        <v>10248</v>
      </c>
      <c r="N9" s="19" t="s">
        <v>10249</v>
      </c>
      <c r="O9" s="20"/>
      <c r="P9" s="19" t="s">
        <v>197</v>
      </c>
      <c r="Q9" s="22"/>
      <c r="R9" s="21" t="s">
        <v>10209</v>
      </c>
      <c r="S9" s="22"/>
      <c r="T9" s="22"/>
      <c r="U9" s="22"/>
      <c r="V9" s="24"/>
      <c r="W9" s="24"/>
      <c r="X9" s="21" t="s">
        <v>10209</v>
      </c>
      <c r="Y9" s="22"/>
      <c r="Z9" s="22"/>
      <c r="AA9" s="22"/>
      <c r="AB9" s="21" t="s">
        <v>10245</v>
      </c>
    </row>
    <row r="10" spans="1:28" ht="42">
      <c r="A10" s="19" t="s">
        <v>5256</v>
      </c>
      <c r="B10" s="19" t="s">
        <v>5255</v>
      </c>
      <c r="C10" s="19" t="s">
        <v>223</v>
      </c>
      <c r="D10" s="19" t="s">
        <v>10206</v>
      </c>
      <c r="E10" s="19" t="s">
        <v>10207</v>
      </c>
      <c r="F10" s="19" t="s">
        <v>10208</v>
      </c>
      <c r="G10" s="19" t="s">
        <v>10209</v>
      </c>
      <c r="H10" s="19" t="s">
        <v>10210</v>
      </c>
      <c r="I10" s="19" t="s">
        <v>10211</v>
      </c>
      <c r="J10" s="19" t="s">
        <v>10250</v>
      </c>
      <c r="K10" s="19" t="s">
        <v>5254</v>
      </c>
      <c r="L10" s="19" t="s">
        <v>10213</v>
      </c>
      <c r="M10" s="19" t="s">
        <v>10214</v>
      </c>
      <c r="N10" s="19" t="s">
        <v>10251</v>
      </c>
      <c r="O10" s="20"/>
      <c r="P10" s="19" t="s">
        <v>10216</v>
      </c>
      <c r="Q10" s="21" t="s">
        <v>5255</v>
      </c>
      <c r="R10" s="21" t="s">
        <v>10211</v>
      </c>
      <c r="S10" s="21" t="s">
        <v>10252</v>
      </c>
      <c r="T10" s="22"/>
      <c r="U10" s="22"/>
      <c r="V10" s="24"/>
      <c r="W10" s="24"/>
      <c r="X10" s="21" t="s">
        <v>10209</v>
      </c>
      <c r="Y10" s="21" t="s">
        <v>10220</v>
      </c>
      <c r="Z10" s="21" t="s">
        <v>10221</v>
      </c>
      <c r="AA10" s="21" t="s">
        <v>10222</v>
      </c>
      <c r="AB10" s="21" t="s">
        <v>10223</v>
      </c>
    </row>
    <row r="11" spans="1:28" ht="21.6">
      <c r="A11" s="19" t="s">
        <v>1839</v>
      </c>
      <c r="B11" s="19" t="s">
        <v>1838</v>
      </c>
      <c r="C11" s="19" t="s">
        <v>201</v>
      </c>
      <c r="D11" s="19" t="s">
        <v>10206</v>
      </c>
      <c r="E11" s="19" t="s">
        <v>10207</v>
      </c>
      <c r="F11" s="19" t="s">
        <v>10208</v>
      </c>
      <c r="G11" s="19" t="s">
        <v>10209</v>
      </c>
      <c r="H11" s="19" t="s">
        <v>10211</v>
      </c>
      <c r="I11" s="19" t="s">
        <v>10211</v>
      </c>
      <c r="J11" s="19" t="s">
        <v>10253</v>
      </c>
      <c r="K11" s="19" t="s">
        <v>1821</v>
      </c>
      <c r="L11" s="19" t="s">
        <v>10213</v>
      </c>
      <c r="M11" s="19" t="s">
        <v>10238</v>
      </c>
      <c r="N11" s="19" t="s">
        <v>10226</v>
      </c>
      <c r="O11" s="20"/>
      <c r="P11" s="19" t="s">
        <v>10254</v>
      </c>
      <c r="Q11" s="22"/>
      <c r="R11" s="21" t="s">
        <v>10209</v>
      </c>
      <c r="S11" s="22"/>
      <c r="T11" s="22"/>
      <c r="U11" s="22"/>
      <c r="V11" s="24"/>
      <c r="W11" s="24"/>
      <c r="X11" s="21" t="s">
        <v>10209</v>
      </c>
      <c r="Y11" s="21" t="s">
        <v>10220</v>
      </c>
      <c r="Z11" s="21" t="s">
        <v>10221</v>
      </c>
      <c r="AA11" s="22"/>
      <c r="AB11" s="21" t="s">
        <v>10255</v>
      </c>
    </row>
    <row r="12" spans="1:28" ht="21.6">
      <c r="A12" s="19" t="s">
        <v>1435</v>
      </c>
      <c r="B12" s="19" t="s">
        <v>1434</v>
      </c>
      <c r="C12" s="19" t="s">
        <v>201</v>
      </c>
      <c r="D12" s="19" t="s">
        <v>10206</v>
      </c>
      <c r="E12" s="19" t="s">
        <v>10207</v>
      </c>
      <c r="F12" s="19" t="s">
        <v>10208</v>
      </c>
      <c r="G12" s="19" t="s">
        <v>10209</v>
      </c>
      <c r="H12" s="19" t="s">
        <v>10211</v>
      </c>
      <c r="I12" s="19" t="s">
        <v>10211</v>
      </c>
      <c r="J12" s="19" t="s">
        <v>10256</v>
      </c>
      <c r="K12" s="19" t="s">
        <v>1425</v>
      </c>
      <c r="L12" s="19" t="s">
        <v>10213</v>
      </c>
      <c r="M12" s="19" t="s">
        <v>10257</v>
      </c>
      <c r="N12" s="19" t="s">
        <v>10249</v>
      </c>
      <c r="O12" s="20"/>
      <c r="P12" s="19" t="s">
        <v>10254</v>
      </c>
      <c r="Q12" s="22"/>
      <c r="R12" s="21" t="s">
        <v>10209</v>
      </c>
      <c r="S12" s="22"/>
      <c r="T12" s="22"/>
      <c r="U12" s="22"/>
      <c r="V12" s="24"/>
      <c r="W12" s="24"/>
      <c r="X12" s="21" t="s">
        <v>10209</v>
      </c>
      <c r="Y12" s="21" t="s">
        <v>10220</v>
      </c>
      <c r="Z12" s="21" t="s">
        <v>10221</v>
      </c>
      <c r="AA12" s="22"/>
      <c r="AB12" s="21" t="s">
        <v>10255</v>
      </c>
    </row>
    <row r="13" spans="1:28" ht="132.6">
      <c r="A13" s="19" t="s">
        <v>376</v>
      </c>
      <c r="B13" s="19" t="s">
        <v>375</v>
      </c>
      <c r="C13" s="19" t="s">
        <v>191</v>
      </c>
      <c r="D13" s="19" t="s">
        <v>10206</v>
      </c>
      <c r="E13" s="19" t="s">
        <v>10207</v>
      </c>
      <c r="F13" s="19" t="s">
        <v>10208</v>
      </c>
      <c r="G13" s="19" t="s">
        <v>10209</v>
      </c>
      <c r="H13" s="19" t="s">
        <v>10211</v>
      </c>
      <c r="I13" s="19" t="s">
        <v>10211</v>
      </c>
      <c r="J13" s="19" t="s">
        <v>10212</v>
      </c>
      <c r="K13" s="19" t="s">
        <v>374</v>
      </c>
      <c r="L13" s="19" t="s">
        <v>10213</v>
      </c>
      <c r="M13" s="19" t="s">
        <v>10214</v>
      </c>
      <c r="N13" s="19" t="s">
        <v>10215</v>
      </c>
      <c r="O13" s="20"/>
      <c r="P13" s="19" t="s">
        <v>191</v>
      </c>
      <c r="Q13" s="21" t="s">
        <v>10258</v>
      </c>
      <c r="R13" s="21" t="s">
        <v>10211</v>
      </c>
      <c r="S13" s="21" t="s">
        <v>10259</v>
      </c>
      <c r="T13" s="21" t="s">
        <v>10260</v>
      </c>
      <c r="U13" s="21" t="s">
        <v>10229</v>
      </c>
      <c r="V13" s="23" t="s">
        <v>10261</v>
      </c>
      <c r="W13" s="24"/>
      <c r="X13" s="21" t="s">
        <v>10211</v>
      </c>
      <c r="Y13" s="21" t="s">
        <v>10220</v>
      </c>
      <c r="Z13" s="21" t="s">
        <v>10221</v>
      </c>
      <c r="AA13" s="21" t="s">
        <v>10230</v>
      </c>
      <c r="AB13" s="21" t="s">
        <v>10231</v>
      </c>
    </row>
    <row r="14" spans="1:28" ht="31.8">
      <c r="A14" s="19" t="s">
        <v>364</v>
      </c>
      <c r="B14" s="19" t="s">
        <v>363</v>
      </c>
      <c r="C14" s="19" t="s">
        <v>191</v>
      </c>
      <c r="D14" s="19" t="s">
        <v>10206</v>
      </c>
      <c r="E14" s="19" t="s">
        <v>10207</v>
      </c>
      <c r="F14" s="19" t="s">
        <v>10208</v>
      </c>
      <c r="G14" s="19" t="s">
        <v>10209</v>
      </c>
      <c r="H14" s="19" t="s">
        <v>10211</v>
      </c>
      <c r="I14" s="19" t="s">
        <v>10211</v>
      </c>
      <c r="J14" s="19" t="s">
        <v>10262</v>
      </c>
      <c r="K14" s="19" t="s">
        <v>362</v>
      </c>
      <c r="L14" s="19" t="s">
        <v>10213</v>
      </c>
      <c r="M14" s="19" t="s">
        <v>10263</v>
      </c>
      <c r="N14" s="19" t="s">
        <v>10226</v>
      </c>
      <c r="O14" s="20"/>
      <c r="P14" s="19" t="s">
        <v>191</v>
      </c>
      <c r="Q14" s="22"/>
      <c r="R14" s="21" t="s">
        <v>10209</v>
      </c>
      <c r="S14" s="22"/>
      <c r="T14" s="22"/>
      <c r="U14" s="22"/>
      <c r="V14" s="24"/>
      <c r="W14" s="24"/>
      <c r="X14" s="21" t="s">
        <v>10209</v>
      </c>
      <c r="Y14" s="22"/>
      <c r="Z14" s="22"/>
      <c r="AA14" s="22"/>
      <c r="AB14" s="21" t="s">
        <v>10231</v>
      </c>
    </row>
    <row r="15" spans="1:28" ht="21.6">
      <c r="A15" s="19" t="s">
        <v>1387</v>
      </c>
      <c r="B15" s="19" t="s">
        <v>1386</v>
      </c>
      <c r="C15" s="19" t="s">
        <v>201</v>
      </c>
      <c r="D15" s="19" t="s">
        <v>10206</v>
      </c>
      <c r="E15" s="19" t="s">
        <v>10207</v>
      </c>
      <c r="F15" s="19" t="s">
        <v>10208</v>
      </c>
      <c r="G15" s="19" t="s">
        <v>10209</v>
      </c>
      <c r="H15" s="19" t="s">
        <v>10211</v>
      </c>
      <c r="I15" s="19" t="s">
        <v>10211</v>
      </c>
      <c r="J15" s="19" t="s">
        <v>10264</v>
      </c>
      <c r="K15" s="19" t="s">
        <v>1385</v>
      </c>
      <c r="L15" s="19" t="s">
        <v>10213</v>
      </c>
      <c r="M15" s="19" t="s">
        <v>10265</v>
      </c>
      <c r="N15" s="19" t="s">
        <v>10226</v>
      </c>
      <c r="O15" s="20"/>
      <c r="P15" s="19" t="s">
        <v>10254</v>
      </c>
      <c r="Q15" s="22"/>
      <c r="R15" s="21" t="s">
        <v>10211</v>
      </c>
      <c r="S15" s="22"/>
      <c r="T15" s="22"/>
      <c r="U15" s="22"/>
      <c r="V15" s="23" t="s">
        <v>10266</v>
      </c>
      <c r="W15" s="23" t="s">
        <v>10266</v>
      </c>
      <c r="X15" s="21" t="s">
        <v>10209</v>
      </c>
      <c r="Y15" s="21" t="s">
        <v>10220</v>
      </c>
      <c r="Z15" s="21" t="s">
        <v>10221</v>
      </c>
      <c r="AA15" s="22"/>
      <c r="AB15" s="21" t="s">
        <v>10255</v>
      </c>
    </row>
    <row r="16" spans="1:28" ht="21.6">
      <c r="A16" s="19" t="s">
        <v>1081</v>
      </c>
      <c r="B16" s="19" t="s">
        <v>1080</v>
      </c>
      <c r="C16" s="19" t="s">
        <v>197</v>
      </c>
      <c r="D16" s="19" t="s">
        <v>10206</v>
      </c>
      <c r="E16" s="19" t="s">
        <v>10207</v>
      </c>
      <c r="F16" s="19" t="s">
        <v>10208</v>
      </c>
      <c r="G16" s="19" t="s">
        <v>10209</v>
      </c>
      <c r="H16" s="19" t="s">
        <v>10211</v>
      </c>
      <c r="I16" s="19" t="s">
        <v>10211</v>
      </c>
      <c r="J16" s="19" t="s">
        <v>10267</v>
      </c>
      <c r="K16" s="19" t="s">
        <v>1071</v>
      </c>
      <c r="L16" s="19" t="s">
        <v>10213</v>
      </c>
      <c r="M16" s="19" t="s">
        <v>10241</v>
      </c>
      <c r="N16" s="19" t="s">
        <v>10226</v>
      </c>
      <c r="O16" s="20"/>
      <c r="P16" s="19" t="s">
        <v>197</v>
      </c>
      <c r="Q16" s="22"/>
      <c r="R16" s="21" t="s">
        <v>10209</v>
      </c>
      <c r="S16" s="22"/>
      <c r="T16" s="22"/>
      <c r="U16" s="22"/>
      <c r="V16" s="24"/>
      <c r="W16" s="24"/>
      <c r="X16" s="21" t="s">
        <v>10209</v>
      </c>
      <c r="Y16" s="22"/>
      <c r="Z16" s="22"/>
      <c r="AA16" s="22"/>
      <c r="AB16" s="21" t="s">
        <v>10245</v>
      </c>
    </row>
    <row r="17" spans="1:28" ht="40.799999999999997">
      <c r="A17" s="19" t="s">
        <v>5160</v>
      </c>
      <c r="B17" s="19" t="s">
        <v>5159</v>
      </c>
      <c r="C17" s="19" t="s">
        <v>223</v>
      </c>
      <c r="D17" s="19" t="s">
        <v>10206</v>
      </c>
      <c r="E17" s="19" t="s">
        <v>10207</v>
      </c>
      <c r="F17" s="19" t="s">
        <v>10208</v>
      </c>
      <c r="G17" s="19" t="s">
        <v>10209</v>
      </c>
      <c r="H17" s="19" t="s">
        <v>10210</v>
      </c>
      <c r="I17" s="19" t="s">
        <v>10211</v>
      </c>
      <c r="J17" s="19" t="s">
        <v>10268</v>
      </c>
      <c r="K17" s="19" t="s">
        <v>5158</v>
      </c>
      <c r="L17" s="19" t="s">
        <v>10213</v>
      </c>
      <c r="M17" s="19" t="s">
        <v>10269</v>
      </c>
      <c r="N17" s="19" t="s">
        <v>10215</v>
      </c>
      <c r="O17" s="20"/>
      <c r="P17" s="19" t="s">
        <v>10216</v>
      </c>
      <c r="Q17" s="21" t="s">
        <v>10270</v>
      </c>
      <c r="R17" s="21" t="s">
        <v>10211</v>
      </c>
      <c r="S17" s="21" t="s">
        <v>10252</v>
      </c>
      <c r="T17" s="22"/>
      <c r="U17" s="22"/>
      <c r="V17" s="24"/>
      <c r="W17" s="24"/>
      <c r="X17" s="21" t="s">
        <v>10209</v>
      </c>
      <c r="Y17" s="21" t="s">
        <v>10220</v>
      </c>
      <c r="Z17" s="21" t="s">
        <v>10221</v>
      </c>
      <c r="AA17" s="21" t="s">
        <v>10222</v>
      </c>
      <c r="AB17" s="21" t="s">
        <v>10223</v>
      </c>
    </row>
    <row r="18" spans="1:28" ht="31.8">
      <c r="A18" s="19" t="s">
        <v>5122</v>
      </c>
      <c r="B18" s="19" t="s">
        <v>5121</v>
      </c>
      <c r="C18" s="19" t="s">
        <v>223</v>
      </c>
      <c r="D18" s="19" t="s">
        <v>10206</v>
      </c>
      <c r="E18" s="19" t="s">
        <v>10207</v>
      </c>
      <c r="F18" s="19" t="s">
        <v>10208</v>
      </c>
      <c r="G18" s="19" t="s">
        <v>10209</v>
      </c>
      <c r="H18" s="19" t="s">
        <v>10211</v>
      </c>
      <c r="I18" s="19" t="s">
        <v>10211</v>
      </c>
      <c r="J18" s="19" t="s">
        <v>10271</v>
      </c>
      <c r="K18" s="19" t="s">
        <v>1339</v>
      </c>
      <c r="L18" s="19" t="s">
        <v>10213</v>
      </c>
      <c r="M18" s="19" t="s">
        <v>10272</v>
      </c>
      <c r="N18" s="19" t="s">
        <v>10226</v>
      </c>
      <c r="O18" s="20"/>
      <c r="P18" s="19" t="s">
        <v>10216</v>
      </c>
      <c r="Q18" s="21" t="s">
        <v>10273</v>
      </c>
      <c r="R18" s="21" t="s">
        <v>10211</v>
      </c>
      <c r="S18" s="21" t="s">
        <v>10252</v>
      </c>
      <c r="T18" s="22"/>
      <c r="U18" s="22"/>
      <c r="V18" s="24"/>
      <c r="W18" s="24"/>
      <c r="X18" s="21" t="s">
        <v>10209</v>
      </c>
      <c r="Y18" s="21" t="s">
        <v>10220</v>
      </c>
      <c r="Z18" s="21" t="s">
        <v>10221</v>
      </c>
      <c r="AA18" s="21" t="s">
        <v>10222</v>
      </c>
      <c r="AB18" s="21" t="s">
        <v>10255</v>
      </c>
    </row>
    <row r="19" spans="1:28" ht="31.8">
      <c r="A19" s="19" t="s">
        <v>891</v>
      </c>
      <c r="B19" s="19" t="s">
        <v>890</v>
      </c>
      <c r="C19" s="19" t="s">
        <v>197</v>
      </c>
      <c r="D19" s="19" t="s">
        <v>10206</v>
      </c>
      <c r="E19" s="19" t="s">
        <v>10207</v>
      </c>
      <c r="F19" s="19" t="s">
        <v>10208</v>
      </c>
      <c r="G19" s="19" t="s">
        <v>10209</v>
      </c>
      <c r="H19" s="19" t="s">
        <v>10211</v>
      </c>
      <c r="I19" s="19" t="s">
        <v>10211</v>
      </c>
      <c r="J19" s="19" t="s">
        <v>10274</v>
      </c>
      <c r="K19" s="19" t="s">
        <v>889</v>
      </c>
      <c r="L19" s="19" t="s">
        <v>10213</v>
      </c>
      <c r="M19" s="19" t="s">
        <v>10275</v>
      </c>
      <c r="N19" s="19" t="s">
        <v>10249</v>
      </c>
      <c r="O19" s="20"/>
      <c r="P19" s="19" t="s">
        <v>197</v>
      </c>
      <c r="Q19" s="22"/>
      <c r="R19" s="21" t="s">
        <v>10209</v>
      </c>
      <c r="S19" s="22"/>
      <c r="T19" s="22"/>
      <c r="U19" s="22"/>
      <c r="V19" s="24"/>
      <c r="W19" s="24"/>
      <c r="X19" s="21" t="s">
        <v>10209</v>
      </c>
      <c r="Y19" s="22"/>
      <c r="Z19" s="22"/>
      <c r="AA19" s="22"/>
      <c r="AB19" s="21" t="s">
        <v>10245</v>
      </c>
    </row>
    <row r="20" spans="1:28" ht="31.8">
      <c r="A20" s="19" t="s">
        <v>5470</v>
      </c>
      <c r="B20" s="19" t="s">
        <v>5469</v>
      </c>
      <c r="C20" s="19" t="s">
        <v>223</v>
      </c>
      <c r="D20" s="19" t="s">
        <v>10206</v>
      </c>
      <c r="E20" s="19" t="s">
        <v>10207</v>
      </c>
      <c r="F20" s="19" t="s">
        <v>10208</v>
      </c>
      <c r="G20" s="19" t="s">
        <v>10209</v>
      </c>
      <c r="H20" s="19" t="s">
        <v>10210</v>
      </c>
      <c r="I20" s="19" t="s">
        <v>10211</v>
      </c>
      <c r="J20" s="19" t="s">
        <v>10212</v>
      </c>
      <c r="K20" s="19" t="s">
        <v>1051</v>
      </c>
      <c r="L20" s="19" t="s">
        <v>10213</v>
      </c>
      <c r="M20" s="19" t="s">
        <v>10214</v>
      </c>
      <c r="N20" s="19" t="s">
        <v>10215</v>
      </c>
      <c r="O20" s="20"/>
      <c r="P20" s="19" t="s">
        <v>10216</v>
      </c>
      <c r="Q20" s="21" t="s">
        <v>5469</v>
      </c>
      <c r="R20" s="21" t="s">
        <v>10211</v>
      </c>
      <c r="S20" s="22"/>
      <c r="T20" s="22"/>
      <c r="U20" s="22"/>
      <c r="V20" s="24"/>
      <c r="W20" s="24"/>
      <c r="X20" s="21" t="s">
        <v>10209</v>
      </c>
      <c r="Y20" s="21" t="s">
        <v>10220</v>
      </c>
      <c r="Z20" s="21" t="s">
        <v>10221</v>
      </c>
      <c r="AA20" s="21" t="s">
        <v>10222</v>
      </c>
      <c r="AB20" s="21" t="s">
        <v>10223</v>
      </c>
    </row>
    <row r="21" spans="1:28" ht="42">
      <c r="A21" s="19" t="s">
        <v>286</v>
      </c>
      <c r="B21" s="19" t="s">
        <v>285</v>
      </c>
      <c r="C21" s="19" t="s">
        <v>191</v>
      </c>
      <c r="D21" s="19" t="s">
        <v>10206</v>
      </c>
      <c r="E21" s="19" t="s">
        <v>10207</v>
      </c>
      <c r="F21" s="19" t="s">
        <v>10276</v>
      </c>
      <c r="G21" s="19" t="s">
        <v>10211</v>
      </c>
      <c r="H21" s="19" t="s">
        <v>10211</v>
      </c>
      <c r="I21" s="19" t="s">
        <v>10211</v>
      </c>
      <c r="J21" s="19" t="s">
        <v>285</v>
      </c>
      <c r="K21" s="20"/>
      <c r="L21" s="20"/>
      <c r="M21" s="20"/>
      <c r="N21" s="20"/>
      <c r="O21" s="20"/>
      <c r="P21" s="19" t="s">
        <v>191</v>
      </c>
      <c r="Q21" s="21" t="s">
        <v>285</v>
      </c>
      <c r="R21" s="21" t="s">
        <v>10209</v>
      </c>
      <c r="S21" s="22"/>
      <c r="T21" s="21" t="s">
        <v>10277</v>
      </c>
      <c r="U21" s="22"/>
      <c r="V21" s="24"/>
      <c r="W21" s="24"/>
      <c r="X21" s="21" t="s">
        <v>10211</v>
      </c>
      <c r="Y21" s="22"/>
      <c r="Z21" s="22"/>
      <c r="AA21" s="22"/>
      <c r="AB21" s="21" t="s">
        <v>10231</v>
      </c>
    </row>
    <row r="22" spans="1:28" ht="61.2">
      <c r="A22" s="19" t="s">
        <v>699</v>
      </c>
      <c r="B22" s="19" t="s">
        <v>698</v>
      </c>
      <c r="C22" s="19" t="s">
        <v>197</v>
      </c>
      <c r="D22" s="19" t="s">
        <v>10206</v>
      </c>
      <c r="E22" s="19" t="s">
        <v>10207</v>
      </c>
      <c r="F22" s="19" t="s">
        <v>10208</v>
      </c>
      <c r="G22" s="19" t="s">
        <v>10209</v>
      </c>
      <c r="H22" s="19" t="s">
        <v>10211</v>
      </c>
      <c r="I22" s="19" t="s">
        <v>10211</v>
      </c>
      <c r="J22" s="19" t="s">
        <v>10278</v>
      </c>
      <c r="K22" s="19" t="s">
        <v>693</v>
      </c>
      <c r="L22" s="19" t="s">
        <v>10213</v>
      </c>
      <c r="M22" s="19" t="s">
        <v>10279</v>
      </c>
      <c r="N22" s="19" t="s">
        <v>10226</v>
      </c>
      <c r="O22" s="20"/>
      <c r="P22" s="19" t="s">
        <v>197</v>
      </c>
      <c r="Q22" s="21" t="s">
        <v>10234</v>
      </c>
      <c r="R22" s="21" t="s">
        <v>10211</v>
      </c>
      <c r="S22" s="21" t="s">
        <v>10242</v>
      </c>
      <c r="T22" s="21" t="s">
        <v>10243</v>
      </c>
      <c r="U22" s="21" t="s">
        <v>10229</v>
      </c>
      <c r="V22" s="23" t="s">
        <v>10280</v>
      </c>
      <c r="W22" s="24"/>
      <c r="X22" s="21" t="s">
        <v>10209</v>
      </c>
      <c r="Y22" s="21" t="s">
        <v>10220</v>
      </c>
      <c r="Z22" s="21" t="s">
        <v>10221</v>
      </c>
      <c r="AA22" s="21" t="s">
        <v>10244</v>
      </c>
      <c r="AB22" s="21" t="s">
        <v>10245</v>
      </c>
    </row>
    <row r="23" spans="1:28" ht="21.6">
      <c r="A23" s="19" t="s">
        <v>1231</v>
      </c>
      <c r="B23" s="19" t="s">
        <v>1230</v>
      </c>
      <c r="C23" s="19" t="s">
        <v>197</v>
      </c>
      <c r="D23" s="19" t="s">
        <v>10206</v>
      </c>
      <c r="E23" s="19" t="s">
        <v>10207</v>
      </c>
      <c r="F23" s="19" t="s">
        <v>10208</v>
      </c>
      <c r="G23" s="19" t="s">
        <v>10209</v>
      </c>
      <c r="H23" s="19" t="s">
        <v>10211</v>
      </c>
      <c r="I23" s="19" t="s">
        <v>10211</v>
      </c>
      <c r="J23" s="19" t="s">
        <v>10281</v>
      </c>
      <c r="K23" s="19" t="s">
        <v>1225</v>
      </c>
      <c r="L23" s="19" t="s">
        <v>10213</v>
      </c>
      <c r="M23" s="19" t="s">
        <v>10282</v>
      </c>
      <c r="N23" s="19" t="s">
        <v>10226</v>
      </c>
      <c r="O23" s="20"/>
      <c r="P23" s="19" t="s">
        <v>197</v>
      </c>
      <c r="Q23" s="22"/>
      <c r="R23" s="21" t="s">
        <v>10209</v>
      </c>
      <c r="S23" s="22"/>
      <c r="T23" s="22"/>
      <c r="U23" s="22"/>
      <c r="V23" s="24"/>
      <c r="W23" s="24"/>
      <c r="X23" s="21" t="s">
        <v>10209</v>
      </c>
      <c r="Y23" s="22"/>
      <c r="Z23" s="22"/>
      <c r="AA23" s="22"/>
      <c r="AB23" s="21" t="s">
        <v>10245</v>
      </c>
    </row>
    <row r="24" spans="1:28" ht="21.6">
      <c r="A24" s="19" t="s">
        <v>667</v>
      </c>
      <c r="B24" s="19" t="s">
        <v>666</v>
      </c>
      <c r="C24" s="19" t="s">
        <v>197</v>
      </c>
      <c r="D24" s="19" t="s">
        <v>10206</v>
      </c>
      <c r="E24" s="19" t="s">
        <v>10207</v>
      </c>
      <c r="F24" s="19" t="s">
        <v>10208</v>
      </c>
      <c r="G24" s="19" t="s">
        <v>10209</v>
      </c>
      <c r="H24" s="19" t="s">
        <v>10211</v>
      </c>
      <c r="I24" s="19" t="s">
        <v>10211</v>
      </c>
      <c r="J24" s="19" t="s">
        <v>10283</v>
      </c>
      <c r="K24" s="19" t="s">
        <v>661</v>
      </c>
      <c r="L24" s="19" t="s">
        <v>10213</v>
      </c>
      <c r="M24" s="19" t="s">
        <v>10239</v>
      </c>
      <c r="N24" s="19" t="s">
        <v>10249</v>
      </c>
      <c r="O24" s="20"/>
      <c r="P24" s="19" t="s">
        <v>197</v>
      </c>
      <c r="Q24" s="22"/>
      <c r="R24" s="21" t="s">
        <v>10209</v>
      </c>
      <c r="S24" s="22"/>
      <c r="T24" s="22"/>
      <c r="U24" s="22"/>
      <c r="V24" s="24"/>
      <c r="W24" s="24"/>
      <c r="X24" s="21" t="s">
        <v>10209</v>
      </c>
      <c r="Y24" s="22"/>
      <c r="Z24" s="22"/>
      <c r="AA24" s="22"/>
      <c r="AB24" s="21" t="s">
        <v>10245</v>
      </c>
    </row>
    <row r="25" spans="1:28" ht="42">
      <c r="A25" s="19" t="s">
        <v>1815</v>
      </c>
      <c r="B25" s="19" t="s">
        <v>1814</v>
      </c>
      <c r="C25" s="19" t="s">
        <v>201</v>
      </c>
      <c r="D25" s="19" t="s">
        <v>10206</v>
      </c>
      <c r="E25" s="19" t="s">
        <v>10207</v>
      </c>
      <c r="F25" s="19" t="s">
        <v>10208</v>
      </c>
      <c r="G25" s="19" t="s">
        <v>10209</v>
      </c>
      <c r="H25" s="19" t="s">
        <v>10211</v>
      </c>
      <c r="I25" s="19" t="s">
        <v>10211</v>
      </c>
      <c r="J25" s="19" t="s">
        <v>10284</v>
      </c>
      <c r="K25" s="19" t="s">
        <v>1813</v>
      </c>
      <c r="L25" s="19" t="s">
        <v>10213</v>
      </c>
      <c r="M25" s="19" t="s">
        <v>10238</v>
      </c>
      <c r="N25" s="19" t="s">
        <v>10226</v>
      </c>
      <c r="O25" s="20"/>
      <c r="P25" s="19" t="s">
        <v>10254</v>
      </c>
      <c r="Q25" s="22"/>
      <c r="R25" s="21" t="s">
        <v>10211</v>
      </c>
      <c r="S25" s="22"/>
      <c r="T25" s="22"/>
      <c r="U25" s="22"/>
      <c r="V25" s="23" t="s">
        <v>10285</v>
      </c>
      <c r="W25" s="23" t="s">
        <v>10285</v>
      </c>
      <c r="X25" s="21" t="s">
        <v>10209</v>
      </c>
      <c r="Y25" s="21" t="s">
        <v>10220</v>
      </c>
      <c r="Z25" s="21" t="s">
        <v>10221</v>
      </c>
      <c r="AA25" s="22"/>
      <c r="AB25" s="21" t="s">
        <v>10255</v>
      </c>
    </row>
    <row r="26" spans="1:28" ht="31.8">
      <c r="A26" s="19" t="s">
        <v>1117</v>
      </c>
      <c r="B26" s="19" t="s">
        <v>1116</v>
      </c>
      <c r="C26" s="19" t="s">
        <v>197</v>
      </c>
      <c r="D26" s="19" t="s">
        <v>10206</v>
      </c>
      <c r="E26" s="19" t="s">
        <v>10207</v>
      </c>
      <c r="F26" s="19" t="s">
        <v>10208</v>
      </c>
      <c r="G26" s="19" t="s">
        <v>10209</v>
      </c>
      <c r="H26" s="19" t="s">
        <v>10211</v>
      </c>
      <c r="I26" s="19" t="s">
        <v>10211</v>
      </c>
      <c r="J26" s="19" t="s">
        <v>10286</v>
      </c>
      <c r="K26" s="19" t="s">
        <v>1105</v>
      </c>
      <c r="L26" s="19" t="s">
        <v>10213</v>
      </c>
      <c r="M26" s="19" t="s">
        <v>10265</v>
      </c>
      <c r="N26" s="19" t="s">
        <v>10226</v>
      </c>
      <c r="O26" s="20"/>
      <c r="P26" s="19" t="s">
        <v>197</v>
      </c>
      <c r="Q26" s="22"/>
      <c r="R26" s="21" t="s">
        <v>10209</v>
      </c>
      <c r="S26" s="22"/>
      <c r="T26" s="22"/>
      <c r="U26" s="22"/>
      <c r="V26" s="24"/>
      <c r="W26" s="24"/>
      <c r="X26" s="21" t="s">
        <v>10209</v>
      </c>
      <c r="Y26" s="22"/>
      <c r="Z26" s="22"/>
      <c r="AA26" s="22"/>
      <c r="AB26" s="21" t="s">
        <v>10245</v>
      </c>
    </row>
    <row r="27" spans="1:28" ht="21.6">
      <c r="A27" s="19" t="s">
        <v>1779</v>
      </c>
      <c r="B27" s="19" t="s">
        <v>1778</v>
      </c>
      <c r="C27" s="19" t="s">
        <v>201</v>
      </c>
      <c r="D27" s="19" t="s">
        <v>10206</v>
      </c>
      <c r="E27" s="19" t="s">
        <v>10207</v>
      </c>
      <c r="F27" s="19" t="s">
        <v>10208</v>
      </c>
      <c r="G27" s="19" t="s">
        <v>10209</v>
      </c>
      <c r="H27" s="19" t="s">
        <v>10211</v>
      </c>
      <c r="I27" s="19" t="s">
        <v>10211</v>
      </c>
      <c r="J27" s="19" t="s">
        <v>10287</v>
      </c>
      <c r="K27" s="19" t="s">
        <v>1777</v>
      </c>
      <c r="L27" s="19" t="s">
        <v>10213</v>
      </c>
      <c r="M27" s="19" t="s">
        <v>10275</v>
      </c>
      <c r="N27" s="19" t="s">
        <v>10226</v>
      </c>
      <c r="O27" s="20"/>
      <c r="P27" s="19" t="s">
        <v>10254</v>
      </c>
      <c r="Q27" s="22"/>
      <c r="R27" s="21" t="s">
        <v>10209</v>
      </c>
      <c r="S27" s="22"/>
      <c r="T27" s="22"/>
      <c r="U27" s="22"/>
      <c r="V27" s="24"/>
      <c r="W27" s="24"/>
      <c r="X27" s="21" t="s">
        <v>10209</v>
      </c>
      <c r="Y27" s="21" t="s">
        <v>10220</v>
      </c>
      <c r="Z27" s="21" t="s">
        <v>10221</v>
      </c>
      <c r="AA27" s="22"/>
      <c r="AB27" s="21" t="s">
        <v>10255</v>
      </c>
    </row>
    <row r="28" spans="1:28" ht="21.6">
      <c r="A28" s="19" t="s">
        <v>1229</v>
      </c>
      <c r="B28" s="19" t="s">
        <v>1228</v>
      </c>
      <c r="C28" s="19" t="s">
        <v>197</v>
      </c>
      <c r="D28" s="19" t="s">
        <v>10206</v>
      </c>
      <c r="E28" s="19" t="s">
        <v>10207</v>
      </c>
      <c r="F28" s="19" t="s">
        <v>10208</v>
      </c>
      <c r="G28" s="19" t="s">
        <v>10209</v>
      </c>
      <c r="H28" s="19" t="s">
        <v>10211</v>
      </c>
      <c r="I28" s="19" t="s">
        <v>10211</v>
      </c>
      <c r="J28" s="19" t="s">
        <v>10288</v>
      </c>
      <c r="K28" s="19" t="s">
        <v>1225</v>
      </c>
      <c r="L28" s="19" t="s">
        <v>10213</v>
      </c>
      <c r="M28" s="19" t="s">
        <v>10289</v>
      </c>
      <c r="N28" s="19" t="s">
        <v>10226</v>
      </c>
      <c r="O28" s="20"/>
      <c r="P28" s="19" t="s">
        <v>197</v>
      </c>
      <c r="Q28" s="22"/>
      <c r="R28" s="21" t="s">
        <v>10209</v>
      </c>
      <c r="S28" s="22"/>
      <c r="T28" s="22"/>
      <c r="U28" s="22"/>
      <c r="V28" s="24"/>
      <c r="W28" s="24"/>
      <c r="X28" s="21" t="s">
        <v>10209</v>
      </c>
      <c r="Y28" s="22"/>
      <c r="Z28" s="22"/>
      <c r="AA28" s="22"/>
      <c r="AB28" s="21" t="s">
        <v>10245</v>
      </c>
    </row>
    <row r="29" spans="1:28" ht="31.8">
      <c r="A29" s="19" t="s">
        <v>5226</v>
      </c>
      <c r="B29" s="19" t="s">
        <v>5225</v>
      </c>
      <c r="C29" s="19" t="s">
        <v>223</v>
      </c>
      <c r="D29" s="19" t="s">
        <v>10206</v>
      </c>
      <c r="E29" s="19" t="s">
        <v>10207</v>
      </c>
      <c r="F29" s="19" t="s">
        <v>10208</v>
      </c>
      <c r="G29" s="19" t="s">
        <v>10209</v>
      </c>
      <c r="H29" s="19" t="s">
        <v>10210</v>
      </c>
      <c r="I29" s="19" t="s">
        <v>10211</v>
      </c>
      <c r="J29" s="19" t="s">
        <v>10290</v>
      </c>
      <c r="K29" s="19" t="s">
        <v>5224</v>
      </c>
      <c r="L29" s="19" t="s">
        <v>10213</v>
      </c>
      <c r="M29" s="19" t="s">
        <v>10275</v>
      </c>
      <c r="N29" s="19" t="s">
        <v>10215</v>
      </c>
      <c r="O29" s="20"/>
      <c r="P29" s="19" t="s">
        <v>10216</v>
      </c>
      <c r="Q29" s="21" t="s">
        <v>5225</v>
      </c>
      <c r="R29" s="21" t="s">
        <v>10211</v>
      </c>
      <c r="S29" s="21" t="s">
        <v>10252</v>
      </c>
      <c r="T29" s="22"/>
      <c r="U29" s="22"/>
      <c r="V29" s="24"/>
      <c r="W29" s="24"/>
      <c r="X29" s="21" t="s">
        <v>10209</v>
      </c>
      <c r="Y29" s="21" t="s">
        <v>10220</v>
      </c>
      <c r="Z29" s="21" t="s">
        <v>10221</v>
      </c>
      <c r="AA29" s="21" t="s">
        <v>10222</v>
      </c>
      <c r="AB29" s="21" t="s">
        <v>10223</v>
      </c>
    </row>
    <row r="30" spans="1:28" ht="21.6">
      <c r="A30" s="19" t="s">
        <v>5708</v>
      </c>
      <c r="B30" s="19" t="s">
        <v>5707</v>
      </c>
      <c r="C30" s="19" t="s">
        <v>223</v>
      </c>
      <c r="D30" s="19" t="s">
        <v>10206</v>
      </c>
      <c r="E30" s="19" t="s">
        <v>10207</v>
      </c>
      <c r="F30" s="19" t="s">
        <v>10208</v>
      </c>
      <c r="G30" s="19" t="s">
        <v>10209</v>
      </c>
      <c r="H30" s="19" t="s">
        <v>10210</v>
      </c>
      <c r="I30" s="19" t="s">
        <v>10211</v>
      </c>
      <c r="J30" s="19" t="s">
        <v>10291</v>
      </c>
      <c r="K30" s="19" t="s">
        <v>5706</v>
      </c>
      <c r="L30" s="19" t="s">
        <v>10213</v>
      </c>
      <c r="M30" s="19" t="s">
        <v>10238</v>
      </c>
      <c r="N30" s="19" t="s">
        <v>10226</v>
      </c>
      <c r="O30" s="20"/>
      <c r="P30" s="19" t="s">
        <v>10216</v>
      </c>
      <c r="Q30" s="21" t="s">
        <v>5707</v>
      </c>
      <c r="R30" s="21" t="s">
        <v>10211</v>
      </c>
      <c r="S30" s="21" t="s">
        <v>10252</v>
      </c>
      <c r="T30" s="22"/>
      <c r="U30" s="22"/>
      <c r="V30" s="23" t="s">
        <v>10292</v>
      </c>
      <c r="W30" s="23" t="s">
        <v>10292</v>
      </c>
      <c r="X30" s="21" t="s">
        <v>10209</v>
      </c>
      <c r="Y30" s="21" t="s">
        <v>10220</v>
      </c>
      <c r="Z30" s="21" t="s">
        <v>10221</v>
      </c>
      <c r="AA30" s="21" t="s">
        <v>10222</v>
      </c>
      <c r="AB30" s="21" t="s">
        <v>10223</v>
      </c>
    </row>
    <row r="31" spans="1:28" ht="21.6">
      <c r="A31" s="19" t="s">
        <v>1785</v>
      </c>
      <c r="B31" s="19" t="s">
        <v>1784</v>
      </c>
      <c r="C31" s="19" t="s">
        <v>201</v>
      </c>
      <c r="D31" s="19" t="s">
        <v>10206</v>
      </c>
      <c r="E31" s="19" t="s">
        <v>10207</v>
      </c>
      <c r="F31" s="19" t="s">
        <v>10208</v>
      </c>
      <c r="G31" s="19" t="s">
        <v>10209</v>
      </c>
      <c r="H31" s="19" t="s">
        <v>10211</v>
      </c>
      <c r="I31" s="19" t="s">
        <v>10211</v>
      </c>
      <c r="J31" s="19" t="s">
        <v>10293</v>
      </c>
      <c r="K31" s="19" t="s">
        <v>1777</v>
      </c>
      <c r="L31" s="19" t="s">
        <v>10213</v>
      </c>
      <c r="M31" s="19" t="s">
        <v>10272</v>
      </c>
      <c r="N31" s="19" t="s">
        <v>10226</v>
      </c>
      <c r="O31" s="20"/>
      <c r="P31" s="19" t="s">
        <v>10254</v>
      </c>
      <c r="Q31" s="22"/>
      <c r="R31" s="21" t="s">
        <v>10209</v>
      </c>
      <c r="S31" s="22"/>
      <c r="T31" s="22"/>
      <c r="U31" s="22"/>
      <c r="V31" s="24"/>
      <c r="W31" s="24"/>
      <c r="X31" s="21" t="s">
        <v>10209</v>
      </c>
      <c r="Y31" s="21" t="s">
        <v>10220</v>
      </c>
      <c r="Z31" s="21" t="s">
        <v>10221</v>
      </c>
      <c r="AA31" s="22"/>
      <c r="AB31" s="21" t="s">
        <v>10255</v>
      </c>
    </row>
    <row r="32" spans="1:28" ht="81.599999999999994">
      <c r="A32" s="19" t="s">
        <v>366</v>
      </c>
      <c r="B32" s="19" t="s">
        <v>365</v>
      </c>
      <c r="C32" s="19" t="s">
        <v>191</v>
      </c>
      <c r="D32" s="19" t="s">
        <v>10206</v>
      </c>
      <c r="E32" s="19" t="s">
        <v>10207</v>
      </c>
      <c r="F32" s="19" t="s">
        <v>10208</v>
      </c>
      <c r="G32" s="19" t="s">
        <v>10209</v>
      </c>
      <c r="H32" s="19" t="s">
        <v>10211</v>
      </c>
      <c r="I32" s="19" t="s">
        <v>10211</v>
      </c>
      <c r="J32" s="19" t="s">
        <v>10294</v>
      </c>
      <c r="K32" s="19" t="s">
        <v>362</v>
      </c>
      <c r="L32" s="19" t="s">
        <v>10213</v>
      </c>
      <c r="M32" s="19" t="s">
        <v>10225</v>
      </c>
      <c r="N32" s="19" t="s">
        <v>10226</v>
      </c>
      <c r="O32" s="20"/>
      <c r="P32" s="19" t="s">
        <v>191</v>
      </c>
      <c r="Q32" s="21" t="s">
        <v>10295</v>
      </c>
      <c r="R32" s="21" t="s">
        <v>10211</v>
      </c>
      <c r="S32" s="21" t="s">
        <v>10217</v>
      </c>
      <c r="T32" s="21" t="s">
        <v>10228</v>
      </c>
      <c r="U32" s="21" t="s">
        <v>10229</v>
      </c>
      <c r="V32" s="24"/>
      <c r="W32" s="24"/>
      <c r="X32" s="21" t="s">
        <v>10209</v>
      </c>
      <c r="Y32" s="21" t="s">
        <v>10220</v>
      </c>
      <c r="Z32" s="21" t="s">
        <v>10221</v>
      </c>
      <c r="AA32" s="21" t="s">
        <v>10296</v>
      </c>
      <c r="AB32" s="21" t="s">
        <v>10231</v>
      </c>
    </row>
    <row r="33" spans="1:28" ht="31.8">
      <c r="A33" s="19" t="s">
        <v>531</v>
      </c>
      <c r="B33" s="19" t="s">
        <v>530</v>
      </c>
      <c r="C33" s="19" t="s">
        <v>191</v>
      </c>
      <c r="D33" s="19" t="s">
        <v>10206</v>
      </c>
      <c r="E33" s="19" t="s">
        <v>10207</v>
      </c>
      <c r="F33" s="19" t="s">
        <v>10276</v>
      </c>
      <c r="G33" s="19" t="s">
        <v>10211</v>
      </c>
      <c r="H33" s="19" t="s">
        <v>10211</v>
      </c>
      <c r="I33" s="19" t="s">
        <v>10211</v>
      </c>
      <c r="J33" s="19" t="s">
        <v>530</v>
      </c>
      <c r="K33" s="20"/>
      <c r="L33" s="20"/>
      <c r="M33" s="20"/>
      <c r="N33" s="20"/>
      <c r="O33" s="20"/>
      <c r="P33" s="19" t="s">
        <v>191</v>
      </c>
      <c r="Q33" s="22"/>
      <c r="R33" s="21" t="s">
        <v>10209</v>
      </c>
      <c r="S33" s="22"/>
      <c r="T33" s="22"/>
      <c r="U33" s="22"/>
      <c r="V33" s="24"/>
      <c r="W33" s="24"/>
      <c r="X33" s="21" t="s">
        <v>10209</v>
      </c>
      <c r="Y33" s="22"/>
      <c r="Z33" s="22"/>
      <c r="AA33" s="22"/>
      <c r="AB33" s="21" t="s">
        <v>10231</v>
      </c>
    </row>
    <row r="34" spans="1:28" ht="51">
      <c r="A34" s="19" t="s">
        <v>497</v>
      </c>
      <c r="B34" s="19" t="s">
        <v>496</v>
      </c>
      <c r="C34" s="19" t="s">
        <v>191</v>
      </c>
      <c r="D34" s="19" t="s">
        <v>10206</v>
      </c>
      <c r="E34" s="19" t="s">
        <v>10207</v>
      </c>
      <c r="F34" s="19" t="s">
        <v>10208</v>
      </c>
      <c r="G34" s="19" t="s">
        <v>10209</v>
      </c>
      <c r="H34" s="19" t="s">
        <v>10211</v>
      </c>
      <c r="I34" s="19" t="s">
        <v>10211</v>
      </c>
      <c r="J34" s="19" t="s">
        <v>10237</v>
      </c>
      <c r="K34" s="19" t="s">
        <v>495</v>
      </c>
      <c r="L34" s="19" t="s">
        <v>10213</v>
      </c>
      <c r="M34" s="19" t="s">
        <v>10238</v>
      </c>
      <c r="N34" s="19" t="s">
        <v>10226</v>
      </c>
      <c r="O34" s="20"/>
      <c r="P34" s="19" t="s">
        <v>191</v>
      </c>
      <c r="Q34" s="21" t="s">
        <v>10297</v>
      </c>
      <c r="R34" s="21" t="s">
        <v>10211</v>
      </c>
      <c r="S34" s="21" t="s">
        <v>10235</v>
      </c>
      <c r="T34" s="21" t="s">
        <v>10243</v>
      </c>
      <c r="U34" s="22"/>
      <c r="V34" s="24"/>
      <c r="W34" s="24"/>
      <c r="X34" s="21" t="s">
        <v>10209</v>
      </c>
      <c r="Y34" s="21" t="s">
        <v>10220</v>
      </c>
      <c r="Z34" s="21" t="s">
        <v>10221</v>
      </c>
      <c r="AA34" s="21" t="s">
        <v>10230</v>
      </c>
      <c r="AB34" s="21" t="s">
        <v>10231</v>
      </c>
    </row>
    <row r="35" spans="1:28" ht="42">
      <c r="A35" s="19" t="s">
        <v>973</v>
      </c>
      <c r="B35" s="19" t="s">
        <v>972</v>
      </c>
      <c r="C35" s="19" t="s">
        <v>197</v>
      </c>
      <c r="D35" s="19" t="s">
        <v>10206</v>
      </c>
      <c r="E35" s="19" t="s">
        <v>10207</v>
      </c>
      <c r="F35" s="19" t="s">
        <v>10208</v>
      </c>
      <c r="G35" s="19" t="s">
        <v>10209</v>
      </c>
      <c r="H35" s="19" t="s">
        <v>10211</v>
      </c>
      <c r="I35" s="19" t="s">
        <v>10211</v>
      </c>
      <c r="J35" s="19" t="s">
        <v>10253</v>
      </c>
      <c r="K35" s="19" t="s">
        <v>971</v>
      </c>
      <c r="L35" s="19" t="s">
        <v>10213</v>
      </c>
      <c r="M35" s="19" t="s">
        <v>10238</v>
      </c>
      <c r="N35" s="19" t="s">
        <v>10226</v>
      </c>
      <c r="O35" s="20"/>
      <c r="P35" s="19" t="s">
        <v>197</v>
      </c>
      <c r="Q35" s="21" t="s">
        <v>972</v>
      </c>
      <c r="R35" s="21" t="s">
        <v>10211</v>
      </c>
      <c r="S35" s="21" t="s">
        <v>10298</v>
      </c>
      <c r="T35" s="21" t="s">
        <v>10239</v>
      </c>
      <c r="U35" s="21" t="s">
        <v>10229</v>
      </c>
      <c r="V35" s="24"/>
      <c r="W35" s="24"/>
      <c r="X35" s="21" t="s">
        <v>10209</v>
      </c>
      <c r="Y35" s="21" t="s">
        <v>10220</v>
      </c>
      <c r="Z35" s="21" t="s">
        <v>10221</v>
      </c>
      <c r="AA35" s="21" t="s">
        <v>10244</v>
      </c>
      <c r="AB35" s="21" t="s">
        <v>10245</v>
      </c>
    </row>
    <row r="36" spans="1:28" ht="31.8">
      <c r="A36" s="19" t="s">
        <v>1931</v>
      </c>
      <c r="B36" s="19" t="s">
        <v>1930</v>
      </c>
      <c r="C36" s="19" t="s">
        <v>201</v>
      </c>
      <c r="D36" s="19" t="s">
        <v>10206</v>
      </c>
      <c r="E36" s="19" t="s">
        <v>10207</v>
      </c>
      <c r="F36" s="19" t="s">
        <v>10208</v>
      </c>
      <c r="G36" s="19" t="s">
        <v>10209</v>
      </c>
      <c r="H36" s="19" t="s">
        <v>10211</v>
      </c>
      <c r="I36" s="19" t="s">
        <v>10211</v>
      </c>
      <c r="J36" s="19" t="s">
        <v>10293</v>
      </c>
      <c r="K36" s="19" t="s">
        <v>1925</v>
      </c>
      <c r="L36" s="19" t="s">
        <v>10213</v>
      </c>
      <c r="M36" s="19" t="s">
        <v>10272</v>
      </c>
      <c r="N36" s="19" t="s">
        <v>10226</v>
      </c>
      <c r="O36" s="20"/>
      <c r="P36" s="19" t="s">
        <v>10254</v>
      </c>
      <c r="Q36" s="22"/>
      <c r="R36" s="21" t="s">
        <v>10209</v>
      </c>
      <c r="S36" s="22"/>
      <c r="T36" s="22"/>
      <c r="U36" s="22"/>
      <c r="V36" s="24"/>
      <c r="W36" s="24"/>
      <c r="X36" s="21" t="s">
        <v>10209</v>
      </c>
      <c r="Y36" s="21" t="s">
        <v>10220</v>
      </c>
      <c r="Z36" s="21" t="s">
        <v>10221</v>
      </c>
      <c r="AA36" s="22"/>
      <c r="AB36" s="21" t="s">
        <v>10255</v>
      </c>
    </row>
    <row r="37" spans="1:28" ht="21.6">
      <c r="A37" s="19" t="s">
        <v>1297</v>
      </c>
      <c r="B37" s="19" t="s">
        <v>1296</v>
      </c>
      <c r="C37" s="19" t="s">
        <v>197</v>
      </c>
      <c r="D37" s="19" t="s">
        <v>10206</v>
      </c>
      <c r="E37" s="19" t="s">
        <v>10207</v>
      </c>
      <c r="F37" s="19" t="s">
        <v>10208</v>
      </c>
      <c r="G37" s="19" t="s">
        <v>10209</v>
      </c>
      <c r="H37" s="19" t="s">
        <v>10211</v>
      </c>
      <c r="I37" s="19" t="s">
        <v>10211</v>
      </c>
      <c r="J37" s="19" t="s">
        <v>10299</v>
      </c>
      <c r="K37" s="19" t="s">
        <v>1293</v>
      </c>
      <c r="L37" s="19" t="s">
        <v>10213</v>
      </c>
      <c r="M37" s="19" t="s">
        <v>10214</v>
      </c>
      <c r="N37" s="19" t="s">
        <v>10300</v>
      </c>
      <c r="O37" s="20"/>
      <c r="P37" s="19" t="s">
        <v>197</v>
      </c>
      <c r="Q37" s="22"/>
      <c r="R37" s="21" t="s">
        <v>10209</v>
      </c>
      <c r="S37" s="22"/>
      <c r="T37" s="22"/>
      <c r="U37" s="22"/>
      <c r="V37" s="24"/>
      <c r="W37" s="24"/>
      <c r="X37" s="21" t="s">
        <v>10209</v>
      </c>
      <c r="Y37" s="22"/>
      <c r="Z37" s="22"/>
      <c r="AA37" s="22"/>
      <c r="AB37" s="21" t="s">
        <v>10245</v>
      </c>
    </row>
    <row r="38" spans="1:28" ht="21.6">
      <c r="A38" s="19" t="s">
        <v>1287</v>
      </c>
      <c r="B38" s="19" t="s">
        <v>1286</v>
      </c>
      <c r="C38" s="19" t="s">
        <v>197</v>
      </c>
      <c r="D38" s="19" t="s">
        <v>10206</v>
      </c>
      <c r="E38" s="19" t="s">
        <v>10207</v>
      </c>
      <c r="F38" s="19" t="s">
        <v>10208</v>
      </c>
      <c r="G38" s="19" t="s">
        <v>10209</v>
      </c>
      <c r="H38" s="19" t="s">
        <v>10211</v>
      </c>
      <c r="I38" s="19" t="s">
        <v>10211</v>
      </c>
      <c r="J38" s="19" t="s">
        <v>10232</v>
      </c>
      <c r="K38" s="19" t="s">
        <v>1281</v>
      </c>
      <c r="L38" s="19" t="s">
        <v>10213</v>
      </c>
      <c r="M38" s="19" t="s">
        <v>10233</v>
      </c>
      <c r="N38" s="19" t="s">
        <v>10226</v>
      </c>
      <c r="O38" s="20"/>
      <c r="P38" s="19" t="s">
        <v>197</v>
      </c>
      <c r="Q38" s="22"/>
      <c r="R38" s="21" t="s">
        <v>10209</v>
      </c>
      <c r="S38" s="22"/>
      <c r="T38" s="22"/>
      <c r="U38" s="22"/>
      <c r="V38" s="24"/>
      <c r="W38" s="24"/>
      <c r="X38" s="21" t="s">
        <v>10209</v>
      </c>
      <c r="Y38" s="22"/>
      <c r="Z38" s="22"/>
      <c r="AA38" s="22"/>
      <c r="AB38" s="21" t="s">
        <v>10245</v>
      </c>
    </row>
    <row r="39" spans="1:28" ht="40.799999999999997">
      <c r="A39" s="19" t="s">
        <v>5776</v>
      </c>
      <c r="B39" s="19" t="s">
        <v>5775</v>
      </c>
      <c r="C39" s="19" t="s">
        <v>223</v>
      </c>
      <c r="D39" s="19" t="s">
        <v>10206</v>
      </c>
      <c r="E39" s="19" t="s">
        <v>10207</v>
      </c>
      <c r="F39" s="19" t="s">
        <v>10208</v>
      </c>
      <c r="G39" s="19" t="s">
        <v>10209</v>
      </c>
      <c r="H39" s="19" t="s">
        <v>10210</v>
      </c>
      <c r="I39" s="19" t="s">
        <v>10211</v>
      </c>
      <c r="J39" s="19" t="s">
        <v>10232</v>
      </c>
      <c r="K39" s="19" t="s">
        <v>5772</v>
      </c>
      <c r="L39" s="19" t="s">
        <v>10213</v>
      </c>
      <c r="M39" s="19" t="s">
        <v>10233</v>
      </c>
      <c r="N39" s="19" t="s">
        <v>10226</v>
      </c>
      <c r="O39" s="20"/>
      <c r="P39" s="19" t="s">
        <v>10216</v>
      </c>
      <c r="Q39" s="21" t="s">
        <v>10270</v>
      </c>
      <c r="R39" s="22"/>
      <c r="S39" s="21" t="s">
        <v>10252</v>
      </c>
      <c r="T39" s="22"/>
      <c r="U39" s="22"/>
      <c r="V39" s="24"/>
      <c r="W39" s="24"/>
      <c r="X39" s="21" t="s">
        <v>10209</v>
      </c>
      <c r="Y39" s="21" t="s">
        <v>10220</v>
      </c>
      <c r="Z39" s="21" t="s">
        <v>10221</v>
      </c>
      <c r="AA39" s="21" t="s">
        <v>10222</v>
      </c>
      <c r="AB39" s="21" t="s">
        <v>10223</v>
      </c>
    </row>
    <row r="40" spans="1:28" ht="40.799999999999997">
      <c r="A40" s="19" t="s">
        <v>5128</v>
      </c>
      <c r="B40" s="19" t="s">
        <v>5127</v>
      </c>
      <c r="C40" s="19" t="s">
        <v>223</v>
      </c>
      <c r="D40" s="19" t="s">
        <v>10206</v>
      </c>
      <c r="E40" s="19" t="s">
        <v>10207</v>
      </c>
      <c r="F40" s="19" t="s">
        <v>10208</v>
      </c>
      <c r="G40" s="19" t="s">
        <v>10209</v>
      </c>
      <c r="H40" s="19" t="s">
        <v>10210</v>
      </c>
      <c r="I40" s="19" t="s">
        <v>10211</v>
      </c>
      <c r="J40" s="19" t="s">
        <v>10290</v>
      </c>
      <c r="K40" s="19" t="s">
        <v>5124</v>
      </c>
      <c r="L40" s="19" t="s">
        <v>10213</v>
      </c>
      <c r="M40" s="19" t="s">
        <v>10275</v>
      </c>
      <c r="N40" s="19" t="s">
        <v>10215</v>
      </c>
      <c r="O40" s="20"/>
      <c r="P40" s="19" t="s">
        <v>10216</v>
      </c>
      <c r="Q40" s="21" t="s">
        <v>5127</v>
      </c>
      <c r="R40" s="21" t="s">
        <v>10211</v>
      </c>
      <c r="S40" s="21" t="s">
        <v>10217</v>
      </c>
      <c r="T40" s="21" t="s">
        <v>10218</v>
      </c>
      <c r="U40" s="22"/>
      <c r="V40" s="24"/>
      <c r="W40" s="24"/>
      <c r="X40" s="21" t="s">
        <v>10211</v>
      </c>
      <c r="Y40" s="21" t="s">
        <v>10220</v>
      </c>
      <c r="Z40" s="21" t="s">
        <v>10221</v>
      </c>
      <c r="AA40" s="21" t="s">
        <v>10222</v>
      </c>
      <c r="AB40" s="21" t="s">
        <v>10223</v>
      </c>
    </row>
    <row r="41" spans="1:28" ht="61.2">
      <c r="A41" s="19" t="s">
        <v>951</v>
      </c>
      <c r="B41" s="19" t="s">
        <v>950</v>
      </c>
      <c r="C41" s="19" t="s">
        <v>197</v>
      </c>
      <c r="D41" s="19" t="s">
        <v>10206</v>
      </c>
      <c r="E41" s="19" t="s">
        <v>10207</v>
      </c>
      <c r="F41" s="19" t="s">
        <v>10208</v>
      </c>
      <c r="G41" s="19" t="s">
        <v>10209</v>
      </c>
      <c r="H41" s="19" t="s">
        <v>10211</v>
      </c>
      <c r="I41" s="19" t="s">
        <v>10211</v>
      </c>
      <c r="J41" s="19" t="s">
        <v>10301</v>
      </c>
      <c r="K41" s="19" t="s">
        <v>947</v>
      </c>
      <c r="L41" s="19" t="s">
        <v>10213</v>
      </c>
      <c r="M41" s="19" t="s">
        <v>10239</v>
      </c>
      <c r="N41" s="19" t="s">
        <v>10226</v>
      </c>
      <c r="O41" s="20"/>
      <c r="P41" s="19" t="s">
        <v>197</v>
      </c>
      <c r="Q41" s="21" t="s">
        <v>10302</v>
      </c>
      <c r="R41" s="21" t="s">
        <v>10211</v>
      </c>
      <c r="S41" s="22"/>
      <c r="T41" s="21" t="s">
        <v>10277</v>
      </c>
      <c r="U41" s="21" t="s">
        <v>10229</v>
      </c>
      <c r="V41" s="24"/>
      <c r="W41" s="24"/>
      <c r="X41" s="21" t="s">
        <v>10209</v>
      </c>
      <c r="Y41" s="21" t="s">
        <v>10220</v>
      </c>
      <c r="Z41" s="21" t="s">
        <v>10221</v>
      </c>
      <c r="AA41" s="21" t="s">
        <v>10244</v>
      </c>
      <c r="AB41" s="21" t="s">
        <v>10245</v>
      </c>
    </row>
    <row r="42" spans="1:28" ht="21.6">
      <c r="A42" s="19" t="s">
        <v>1415</v>
      </c>
      <c r="B42" s="19" t="s">
        <v>1414</v>
      </c>
      <c r="C42" s="19" t="s">
        <v>201</v>
      </c>
      <c r="D42" s="19" t="s">
        <v>10206</v>
      </c>
      <c r="E42" s="19" t="s">
        <v>10207</v>
      </c>
      <c r="F42" s="19" t="s">
        <v>10208</v>
      </c>
      <c r="G42" s="19" t="s">
        <v>10209</v>
      </c>
      <c r="H42" s="19" t="s">
        <v>10211</v>
      </c>
      <c r="I42" s="19" t="s">
        <v>10211</v>
      </c>
      <c r="J42" s="19" t="s">
        <v>10303</v>
      </c>
      <c r="K42" s="19" t="s">
        <v>1411</v>
      </c>
      <c r="L42" s="19" t="s">
        <v>10213</v>
      </c>
      <c r="M42" s="19" t="s">
        <v>10304</v>
      </c>
      <c r="N42" s="19" t="s">
        <v>10226</v>
      </c>
      <c r="O42" s="20"/>
      <c r="P42" s="19" t="s">
        <v>10254</v>
      </c>
      <c r="Q42" s="22"/>
      <c r="R42" s="21" t="s">
        <v>10209</v>
      </c>
      <c r="S42" s="22"/>
      <c r="T42" s="22"/>
      <c r="U42" s="22"/>
      <c r="V42" s="24"/>
      <c r="W42" s="24"/>
      <c r="X42" s="21" t="s">
        <v>10209</v>
      </c>
      <c r="Y42" s="21" t="s">
        <v>10220</v>
      </c>
      <c r="Z42" s="21" t="s">
        <v>10221</v>
      </c>
      <c r="AA42" s="22"/>
      <c r="AB42" s="21" t="s">
        <v>10255</v>
      </c>
    </row>
    <row r="43" spans="1:28" ht="42">
      <c r="A43" s="19" t="s">
        <v>288</v>
      </c>
      <c r="B43" s="19" t="s">
        <v>287</v>
      </c>
      <c r="C43" s="19" t="s">
        <v>191</v>
      </c>
      <c r="D43" s="19" t="s">
        <v>10206</v>
      </c>
      <c r="E43" s="19" t="s">
        <v>10207</v>
      </c>
      <c r="F43" s="19" t="s">
        <v>10208</v>
      </c>
      <c r="G43" s="19" t="s">
        <v>10209</v>
      </c>
      <c r="H43" s="19" t="s">
        <v>10211</v>
      </c>
      <c r="I43" s="19" t="s">
        <v>10211</v>
      </c>
      <c r="J43" s="19" t="s">
        <v>10237</v>
      </c>
      <c r="K43" s="19" t="s">
        <v>286</v>
      </c>
      <c r="L43" s="19" t="s">
        <v>10213</v>
      </c>
      <c r="M43" s="19" t="s">
        <v>10238</v>
      </c>
      <c r="N43" s="19" t="s">
        <v>10226</v>
      </c>
      <c r="O43" s="20"/>
      <c r="P43" s="19" t="s">
        <v>191</v>
      </c>
      <c r="Q43" s="22"/>
      <c r="R43" s="21" t="s">
        <v>10209</v>
      </c>
      <c r="S43" s="22"/>
      <c r="T43" s="22"/>
      <c r="U43" s="22"/>
      <c r="V43" s="24"/>
      <c r="W43" s="24"/>
      <c r="X43" s="21" t="s">
        <v>10209</v>
      </c>
      <c r="Y43" s="22"/>
      <c r="Z43" s="22"/>
      <c r="AA43" s="22"/>
      <c r="AB43" s="21" t="s">
        <v>10231</v>
      </c>
    </row>
    <row r="44" spans="1:28" ht="61.2">
      <c r="A44" s="19" t="s">
        <v>354</v>
      </c>
      <c r="B44" s="19" t="s">
        <v>353</v>
      </c>
      <c r="C44" s="19" t="s">
        <v>191</v>
      </c>
      <c r="D44" s="19" t="s">
        <v>10206</v>
      </c>
      <c r="E44" s="19" t="s">
        <v>10207</v>
      </c>
      <c r="F44" s="19" t="s">
        <v>10208</v>
      </c>
      <c r="G44" s="19" t="s">
        <v>10209</v>
      </c>
      <c r="H44" s="19" t="s">
        <v>10211</v>
      </c>
      <c r="I44" s="19" t="s">
        <v>10211</v>
      </c>
      <c r="J44" s="19" t="s">
        <v>10305</v>
      </c>
      <c r="K44" s="19" t="s">
        <v>346</v>
      </c>
      <c r="L44" s="19" t="s">
        <v>10213</v>
      </c>
      <c r="M44" s="19" t="s">
        <v>10239</v>
      </c>
      <c r="N44" s="19" t="s">
        <v>10226</v>
      </c>
      <c r="O44" s="20"/>
      <c r="P44" s="19" t="s">
        <v>191</v>
      </c>
      <c r="Q44" s="21" t="s">
        <v>10234</v>
      </c>
      <c r="R44" s="21" t="s">
        <v>10211</v>
      </c>
      <c r="S44" s="21" t="s">
        <v>10235</v>
      </c>
      <c r="T44" s="21" t="s">
        <v>10228</v>
      </c>
      <c r="U44" s="21" t="s">
        <v>10229</v>
      </c>
      <c r="V44" s="23" t="s">
        <v>10306</v>
      </c>
      <c r="W44" s="24"/>
      <c r="X44" s="21" t="s">
        <v>10209</v>
      </c>
      <c r="Y44" s="21" t="s">
        <v>10220</v>
      </c>
      <c r="Z44" s="21" t="s">
        <v>10221</v>
      </c>
      <c r="AA44" s="21" t="s">
        <v>10296</v>
      </c>
      <c r="AB44" s="21" t="s">
        <v>10231</v>
      </c>
    </row>
    <row r="45" spans="1:28" ht="21.6">
      <c r="A45" s="19" t="s">
        <v>1843</v>
      </c>
      <c r="B45" s="19" t="s">
        <v>1842</v>
      </c>
      <c r="C45" s="19" t="s">
        <v>201</v>
      </c>
      <c r="D45" s="19" t="s">
        <v>10206</v>
      </c>
      <c r="E45" s="19" t="s">
        <v>10207</v>
      </c>
      <c r="F45" s="19" t="s">
        <v>10208</v>
      </c>
      <c r="G45" s="19" t="s">
        <v>10209</v>
      </c>
      <c r="H45" s="19" t="s">
        <v>10211</v>
      </c>
      <c r="I45" s="19" t="s">
        <v>10211</v>
      </c>
      <c r="J45" s="19" t="s">
        <v>10307</v>
      </c>
      <c r="K45" s="19" t="s">
        <v>1821</v>
      </c>
      <c r="L45" s="19" t="s">
        <v>10213</v>
      </c>
      <c r="M45" s="19" t="s">
        <v>10248</v>
      </c>
      <c r="N45" s="19" t="s">
        <v>10226</v>
      </c>
      <c r="O45" s="20"/>
      <c r="P45" s="19" t="s">
        <v>10254</v>
      </c>
      <c r="Q45" s="22"/>
      <c r="R45" s="21" t="s">
        <v>10209</v>
      </c>
      <c r="S45" s="22"/>
      <c r="T45" s="22"/>
      <c r="U45" s="22"/>
      <c r="V45" s="24"/>
      <c r="W45" s="24"/>
      <c r="X45" s="21" t="s">
        <v>10209</v>
      </c>
      <c r="Y45" s="21" t="s">
        <v>10220</v>
      </c>
      <c r="Z45" s="21" t="s">
        <v>10221</v>
      </c>
      <c r="AA45" s="22"/>
      <c r="AB45" s="21" t="s">
        <v>10255</v>
      </c>
    </row>
    <row r="46" spans="1:28" ht="21.6">
      <c r="A46" s="19" t="s">
        <v>1797</v>
      </c>
      <c r="B46" s="19" t="s">
        <v>1796</v>
      </c>
      <c r="C46" s="19" t="s">
        <v>201</v>
      </c>
      <c r="D46" s="19" t="s">
        <v>10206</v>
      </c>
      <c r="E46" s="19" t="s">
        <v>10207</v>
      </c>
      <c r="F46" s="19" t="s">
        <v>10208</v>
      </c>
      <c r="G46" s="19" t="s">
        <v>10209</v>
      </c>
      <c r="H46" s="19" t="s">
        <v>10211</v>
      </c>
      <c r="I46" s="19" t="s">
        <v>10211</v>
      </c>
      <c r="J46" s="19" t="s">
        <v>10278</v>
      </c>
      <c r="K46" s="19" t="s">
        <v>1777</v>
      </c>
      <c r="L46" s="19" t="s">
        <v>10213</v>
      </c>
      <c r="M46" s="19" t="s">
        <v>10279</v>
      </c>
      <c r="N46" s="19" t="s">
        <v>10226</v>
      </c>
      <c r="O46" s="20"/>
      <c r="P46" s="19" t="s">
        <v>10254</v>
      </c>
      <c r="Q46" s="22"/>
      <c r="R46" s="21" t="s">
        <v>10209</v>
      </c>
      <c r="S46" s="22"/>
      <c r="T46" s="22"/>
      <c r="U46" s="22"/>
      <c r="V46" s="24"/>
      <c r="W46" s="24"/>
      <c r="X46" s="21" t="s">
        <v>10209</v>
      </c>
      <c r="Y46" s="21" t="s">
        <v>10220</v>
      </c>
      <c r="Z46" s="21" t="s">
        <v>10221</v>
      </c>
      <c r="AA46" s="22"/>
      <c r="AB46" s="21" t="s">
        <v>10255</v>
      </c>
    </row>
    <row r="47" spans="1:28" ht="31.8">
      <c r="A47" s="19" t="s">
        <v>1091</v>
      </c>
      <c r="B47" s="19" t="s">
        <v>1090</v>
      </c>
      <c r="C47" s="19" t="s">
        <v>197</v>
      </c>
      <c r="D47" s="19" t="s">
        <v>10206</v>
      </c>
      <c r="E47" s="19" t="s">
        <v>10207</v>
      </c>
      <c r="F47" s="19" t="s">
        <v>10208</v>
      </c>
      <c r="G47" s="19" t="s">
        <v>10209</v>
      </c>
      <c r="H47" s="19" t="s">
        <v>10211</v>
      </c>
      <c r="I47" s="19" t="s">
        <v>10211</v>
      </c>
      <c r="J47" s="19" t="s">
        <v>10287</v>
      </c>
      <c r="K47" s="19" t="s">
        <v>1089</v>
      </c>
      <c r="L47" s="19" t="s">
        <v>10213</v>
      </c>
      <c r="M47" s="19" t="s">
        <v>10275</v>
      </c>
      <c r="N47" s="19" t="s">
        <v>10226</v>
      </c>
      <c r="O47" s="20"/>
      <c r="P47" s="19" t="s">
        <v>197</v>
      </c>
      <c r="Q47" s="22"/>
      <c r="R47" s="21" t="s">
        <v>10209</v>
      </c>
      <c r="S47" s="22"/>
      <c r="T47" s="22"/>
      <c r="U47" s="22"/>
      <c r="V47" s="24"/>
      <c r="W47" s="24"/>
      <c r="X47" s="21" t="s">
        <v>10209</v>
      </c>
      <c r="Y47" s="22"/>
      <c r="Z47" s="22"/>
      <c r="AA47" s="22"/>
      <c r="AB47" s="21" t="s">
        <v>10245</v>
      </c>
    </row>
    <row r="48" spans="1:28" ht="51">
      <c r="A48" s="19" t="s">
        <v>4756</v>
      </c>
      <c r="B48" s="19" t="s">
        <v>4755</v>
      </c>
      <c r="C48" s="19" t="s">
        <v>220</v>
      </c>
      <c r="D48" s="19" t="s">
        <v>10206</v>
      </c>
      <c r="E48" s="19" t="s">
        <v>10207</v>
      </c>
      <c r="F48" s="19" t="s">
        <v>10276</v>
      </c>
      <c r="G48" s="19" t="s">
        <v>10209</v>
      </c>
      <c r="H48" s="19" t="s">
        <v>10210</v>
      </c>
      <c r="I48" s="19" t="s">
        <v>10211</v>
      </c>
      <c r="J48" s="19" t="s">
        <v>10308</v>
      </c>
      <c r="K48" s="19" t="s">
        <v>4724</v>
      </c>
      <c r="L48" s="19" t="s">
        <v>10213</v>
      </c>
      <c r="M48" s="19" t="s">
        <v>10309</v>
      </c>
      <c r="N48" s="19" t="s">
        <v>10310</v>
      </c>
      <c r="O48" s="20"/>
      <c r="P48" s="19" t="s">
        <v>10311</v>
      </c>
      <c r="Q48" s="21" t="s">
        <v>10312</v>
      </c>
      <c r="R48" s="21" t="s">
        <v>10211</v>
      </c>
      <c r="S48" s="22"/>
      <c r="T48" s="22"/>
      <c r="U48" s="22"/>
      <c r="V48" s="24"/>
      <c r="W48" s="24"/>
      <c r="X48" s="21" t="s">
        <v>10209</v>
      </c>
      <c r="Y48" s="21" t="s">
        <v>10313</v>
      </c>
      <c r="Z48" s="21" t="s">
        <v>10314</v>
      </c>
      <c r="AA48" s="21" t="s">
        <v>10315</v>
      </c>
      <c r="AB48" s="21" t="s">
        <v>10316</v>
      </c>
    </row>
    <row r="49" spans="1:28" ht="51">
      <c r="A49" s="19" t="s">
        <v>4734</v>
      </c>
      <c r="B49" s="19" t="s">
        <v>4733</v>
      </c>
      <c r="C49" s="19" t="s">
        <v>220</v>
      </c>
      <c r="D49" s="19" t="s">
        <v>10206</v>
      </c>
      <c r="E49" s="19" t="s">
        <v>10207</v>
      </c>
      <c r="F49" s="19" t="s">
        <v>10276</v>
      </c>
      <c r="G49" s="19" t="s">
        <v>10209</v>
      </c>
      <c r="H49" s="19" t="s">
        <v>10210</v>
      </c>
      <c r="I49" s="19" t="s">
        <v>10211</v>
      </c>
      <c r="J49" s="19" t="s">
        <v>10317</v>
      </c>
      <c r="K49" s="19" t="s">
        <v>4724</v>
      </c>
      <c r="L49" s="19" t="s">
        <v>10213</v>
      </c>
      <c r="M49" s="19" t="s">
        <v>10309</v>
      </c>
      <c r="N49" s="19" t="s">
        <v>10310</v>
      </c>
      <c r="O49" s="20"/>
      <c r="P49" s="19" t="s">
        <v>10311</v>
      </c>
      <c r="Q49" s="21" t="s">
        <v>10318</v>
      </c>
      <c r="R49" s="21" t="s">
        <v>10211</v>
      </c>
      <c r="S49" s="22"/>
      <c r="T49" s="22"/>
      <c r="U49" s="22"/>
      <c r="V49" s="24"/>
      <c r="W49" s="24"/>
      <c r="X49" s="21" t="s">
        <v>10209</v>
      </c>
      <c r="Y49" s="21" t="s">
        <v>10313</v>
      </c>
      <c r="Z49" s="21" t="s">
        <v>10314</v>
      </c>
      <c r="AA49" s="21" t="s">
        <v>10315</v>
      </c>
      <c r="AB49" s="21" t="s">
        <v>10316</v>
      </c>
    </row>
    <row r="50" spans="1:28" ht="40.799999999999997">
      <c r="A50" s="19" t="s">
        <v>3500</v>
      </c>
      <c r="B50" s="19" t="s">
        <v>3499</v>
      </c>
      <c r="C50" s="19" t="s">
        <v>217</v>
      </c>
      <c r="D50" s="19" t="s">
        <v>10206</v>
      </c>
      <c r="E50" s="19" t="s">
        <v>10207</v>
      </c>
      <c r="F50" s="19" t="s">
        <v>10208</v>
      </c>
      <c r="G50" s="19" t="s">
        <v>10209</v>
      </c>
      <c r="H50" s="19" t="s">
        <v>10210</v>
      </c>
      <c r="I50" s="19" t="s">
        <v>10211</v>
      </c>
      <c r="J50" s="19" t="s">
        <v>10319</v>
      </c>
      <c r="K50" s="19" t="s">
        <v>8322</v>
      </c>
      <c r="L50" s="19" t="s">
        <v>10213</v>
      </c>
      <c r="M50" s="19" t="s">
        <v>10214</v>
      </c>
      <c r="N50" s="19" t="s">
        <v>10320</v>
      </c>
      <c r="O50" s="20"/>
      <c r="P50" s="19" t="s">
        <v>10321</v>
      </c>
      <c r="Q50" s="21" t="s">
        <v>10270</v>
      </c>
      <c r="R50" s="21" t="s">
        <v>10211</v>
      </c>
      <c r="S50" s="21" t="s">
        <v>10322</v>
      </c>
      <c r="T50" s="22"/>
      <c r="U50" s="22"/>
      <c r="V50" s="24"/>
      <c r="W50" s="24"/>
      <c r="X50" s="21" t="s">
        <v>10209</v>
      </c>
      <c r="Y50" s="21" t="s">
        <v>10313</v>
      </c>
      <c r="Z50" s="21" t="s">
        <v>10314</v>
      </c>
      <c r="AA50" s="21" t="s">
        <v>10323</v>
      </c>
      <c r="AB50" s="21" t="s">
        <v>10324</v>
      </c>
    </row>
    <row r="51" spans="1:28" ht="40.799999999999997">
      <c r="A51" s="19" t="s">
        <v>3532</v>
      </c>
      <c r="B51" s="19" t="s">
        <v>3531</v>
      </c>
      <c r="C51" s="19" t="s">
        <v>217</v>
      </c>
      <c r="D51" s="19" t="s">
        <v>10206</v>
      </c>
      <c r="E51" s="19" t="s">
        <v>10207</v>
      </c>
      <c r="F51" s="19" t="s">
        <v>10208</v>
      </c>
      <c r="G51" s="20"/>
      <c r="H51" s="20"/>
      <c r="I51" s="19" t="s">
        <v>10211</v>
      </c>
      <c r="J51" s="20"/>
      <c r="K51" s="20"/>
      <c r="L51" s="20"/>
      <c r="M51" s="20"/>
      <c r="N51" s="20"/>
      <c r="O51" s="20"/>
      <c r="P51" s="19" t="s">
        <v>10325</v>
      </c>
      <c r="Q51" s="21" t="s">
        <v>10270</v>
      </c>
      <c r="R51" s="21" t="s">
        <v>10211</v>
      </c>
      <c r="S51" s="21" t="s">
        <v>10322</v>
      </c>
      <c r="T51" s="22"/>
      <c r="U51" s="22"/>
      <c r="V51" s="24"/>
      <c r="W51" s="24"/>
      <c r="X51" s="21" t="s">
        <v>10209</v>
      </c>
      <c r="Y51" s="21" t="s">
        <v>10313</v>
      </c>
      <c r="Z51" s="21" t="s">
        <v>10314</v>
      </c>
      <c r="AA51" s="21" t="s">
        <v>10326</v>
      </c>
      <c r="AB51" s="21" t="s">
        <v>10324</v>
      </c>
    </row>
    <row r="52" spans="1:28" ht="40.799999999999997">
      <c r="A52" s="19" t="s">
        <v>4018</v>
      </c>
      <c r="B52" s="19" t="s">
        <v>4017</v>
      </c>
      <c r="C52" s="19" t="s">
        <v>217</v>
      </c>
      <c r="D52" s="19" t="s">
        <v>10206</v>
      </c>
      <c r="E52" s="19" t="s">
        <v>10207</v>
      </c>
      <c r="F52" s="19" t="s">
        <v>10208</v>
      </c>
      <c r="G52" s="20"/>
      <c r="H52" s="20"/>
      <c r="I52" s="19" t="s">
        <v>10211</v>
      </c>
      <c r="J52" s="20"/>
      <c r="K52" s="20"/>
      <c r="L52" s="20"/>
      <c r="M52" s="20"/>
      <c r="N52" s="20"/>
      <c r="O52" s="20"/>
      <c r="P52" s="19" t="s">
        <v>10325</v>
      </c>
      <c r="Q52" s="21" t="s">
        <v>10270</v>
      </c>
      <c r="R52" s="21" t="s">
        <v>10211</v>
      </c>
      <c r="S52" s="21" t="s">
        <v>10322</v>
      </c>
      <c r="T52" s="22"/>
      <c r="U52" s="22"/>
      <c r="V52" s="24"/>
      <c r="W52" s="24"/>
      <c r="X52" s="21" t="s">
        <v>10209</v>
      </c>
      <c r="Y52" s="21" t="s">
        <v>10313</v>
      </c>
      <c r="Z52" s="21" t="s">
        <v>10314</v>
      </c>
      <c r="AA52" s="21" t="s">
        <v>10327</v>
      </c>
      <c r="AB52" s="21" t="s">
        <v>10324</v>
      </c>
    </row>
    <row r="53" spans="1:28" ht="71.400000000000006">
      <c r="A53" s="19" t="s">
        <v>3684</v>
      </c>
      <c r="B53" s="19" t="s">
        <v>3683</v>
      </c>
      <c r="C53" s="19" t="s">
        <v>217</v>
      </c>
      <c r="D53" s="19" t="s">
        <v>10206</v>
      </c>
      <c r="E53" s="19" t="s">
        <v>10207</v>
      </c>
      <c r="F53" s="19" t="s">
        <v>10276</v>
      </c>
      <c r="G53" s="20"/>
      <c r="H53" s="20"/>
      <c r="I53" s="19" t="s">
        <v>10211</v>
      </c>
      <c r="J53" s="20"/>
      <c r="K53" s="20"/>
      <c r="L53" s="20"/>
      <c r="M53" s="20"/>
      <c r="N53" s="20"/>
      <c r="O53" s="20"/>
      <c r="P53" s="19" t="s">
        <v>10325</v>
      </c>
      <c r="Q53" s="21" t="s">
        <v>10328</v>
      </c>
      <c r="R53" s="21" t="s">
        <v>10211</v>
      </c>
      <c r="S53" s="22"/>
      <c r="T53" s="22"/>
      <c r="U53" s="22"/>
      <c r="V53" s="24"/>
      <c r="W53" s="24"/>
      <c r="X53" s="21" t="s">
        <v>10209</v>
      </c>
      <c r="Y53" s="21" t="s">
        <v>10313</v>
      </c>
      <c r="Z53" s="21" t="s">
        <v>10314</v>
      </c>
      <c r="AA53" s="21" t="s">
        <v>10329</v>
      </c>
      <c r="AB53" s="21" t="s">
        <v>10324</v>
      </c>
    </row>
    <row r="54" spans="1:28" ht="40.799999999999997">
      <c r="A54" s="19" t="s">
        <v>3478</v>
      </c>
      <c r="B54" s="19" t="s">
        <v>3477</v>
      </c>
      <c r="C54" s="19" t="s">
        <v>217</v>
      </c>
      <c r="D54" s="19" t="s">
        <v>10206</v>
      </c>
      <c r="E54" s="19" t="s">
        <v>10207</v>
      </c>
      <c r="F54" s="19" t="s">
        <v>10276</v>
      </c>
      <c r="G54" s="20"/>
      <c r="H54" s="20"/>
      <c r="I54" s="19" t="s">
        <v>10211</v>
      </c>
      <c r="J54" s="19" t="s">
        <v>10330</v>
      </c>
      <c r="K54" s="19" t="s">
        <v>9960</v>
      </c>
      <c r="L54" s="19" t="s">
        <v>10213</v>
      </c>
      <c r="M54" s="19" t="s">
        <v>10214</v>
      </c>
      <c r="N54" s="19" t="s">
        <v>10320</v>
      </c>
      <c r="O54" s="20"/>
      <c r="P54" s="19" t="s">
        <v>10321</v>
      </c>
      <c r="Q54" s="21" t="s">
        <v>10270</v>
      </c>
      <c r="R54" s="21" t="s">
        <v>10211</v>
      </c>
      <c r="S54" s="21" t="s">
        <v>10322</v>
      </c>
      <c r="T54" s="22"/>
      <c r="U54" s="22"/>
      <c r="V54" s="24"/>
      <c r="W54" s="24"/>
      <c r="X54" s="21" t="s">
        <v>10209</v>
      </c>
      <c r="Y54" s="21" t="s">
        <v>10313</v>
      </c>
      <c r="Z54" s="21" t="s">
        <v>10314</v>
      </c>
      <c r="AA54" s="21" t="s">
        <v>10331</v>
      </c>
      <c r="AB54" s="21" t="s">
        <v>10324</v>
      </c>
    </row>
    <row r="55" spans="1:28">
      <c r="A55" s="19" t="s">
        <v>4884</v>
      </c>
      <c r="B55" s="19" t="s">
        <v>4883</v>
      </c>
      <c r="C55" s="19" t="s">
        <v>220</v>
      </c>
      <c r="D55" s="19" t="s">
        <v>10206</v>
      </c>
      <c r="E55" s="19" t="s">
        <v>10207</v>
      </c>
      <c r="F55" s="19" t="s">
        <v>10276</v>
      </c>
      <c r="G55" s="20"/>
      <c r="H55" s="20"/>
      <c r="I55" s="19" t="s">
        <v>10211</v>
      </c>
      <c r="J55" s="20"/>
      <c r="K55" s="20"/>
      <c r="L55" s="20"/>
      <c r="M55" s="20"/>
      <c r="N55" s="20"/>
      <c r="O55" s="20"/>
      <c r="P55" s="19" t="s">
        <v>10325</v>
      </c>
      <c r="Q55" s="22"/>
      <c r="R55" s="21" t="s">
        <v>10209</v>
      </c>
      <c r="S55" s="22"/>
      <c r="T55" s="22"/>
      <c r="U55" s="22"/>
      <c r="V55" s="24"/>
      <c r="W55" s="24"/>
      <c r="X55" s="21" t="s">
        <v>10209</v>
      </c>
      <c r="Y55" s="22"/>
      <c r="Z55" s="22"/>
      <c r="AA55" s="22"/>
      <c r="AB55" s="21" t="s">
        <v>10316</v>
      </c>
    </row>
    <row r="56" spans="1:28" ht="42">
      <c r="A56" s="19" t="s">
        <v>3502</v>
      </c>
      <c r="B56" s="19" t="s">
        <v>3501</v>
      </c>
      <c r="C56" s="19" t="s">
        <v>217</v>
      </c>
      <c r="D56" s="19" t="s">
        <v>10206</v>
      </c>
      <c r="E56" s="19" t="s">
        <v>10207</v>
      </c>
      <c r="F56" s="19" t="s">
        <v>10208</v>
      </c>
      <c r="G56" s="19" t="s">
        <v>10209</v>
      </c>
      <c r="H56" s="19" t="s">
        <v>10209</v>
      </c>
      <c r="I56" s="19" t="s">
        <v>10209</v>
      </c>
      <c r="J56" s="19" t="s">
        <v>10332</v>
      </c>
      <c r="K56" s="19" t="s">
        <v>8326</v>
      </c>
      <c r="L56" s="19" t="s">
        <v>10213</v>
      </c>
      <c r="M56" s="19" t="s">
        <v>10214</v>
      </c>
      <c r="N56" s="19" t="s">
        <v>10333</v>
      </c>
      <c r="O56" s="20"/>
      <c r="P56" s="19" t="s">
        <v>10321</v>
      </c>
      <c r="Q56" s="21" t="s">
        <v>10270</v>
      </c>
      <c r="R56" s="21" t="s">
        <v>10211</v>
      </c>
      <c r="S56" s="21" t="s">
        <v>10334</v>
      </c>
      <c r="T56" s="22"/>
      <c r="U56" s="22"/>
      <c r="V56" s="24"/>
      <c r="W56" s="24"/>
      <c r="X56" s="21" t="s">
        <v>10209</v>
      </c>
      <c r="Y56" s="21" t="s">
        <v>10313</v>
      </c>
      <c r="Z56" s="21" t="s">
        <v>10314</v>
      </c>
      <c r="AA56" s="21" t="s">
        <v>10331</v>
      </c>
      <c r="AB56" s="21" t="s">
        <v>10324</v>
      </c>
    </row>
    <row r="57" spans="1:28" ht="71.400000000000006">
      <c r="A57" s="19" t="s">
        <v>3762</v>
      </c>
      <c r="B57" s="19" t="s">
        <v>3761</v>
      </c>
      <c r="C57" s="19" t="s">
        <v>217</v>
      </c>
      <c r="D57" s="19" t="s">
        <v>10206</v>
      </c>
      <c r="E57" s="19" t="s">
        <v>10207</v>
      </c>
      <c r="F57" s="19" t="s">
        <v>10208</v>
      </c>
      <c r="G57" s="20"/>
      <c r="H57" s="20"/>
      <c r="I57" s="19" t="s">
        <v>10211</v>
      </c>
      <c r="J57" s="20"/>
      <c r="K57" s="20"/>
      <c r="L57" s="20"/>
      <c r="M57" s="20"/>
      <c r="N57" s="20"/>
      <c r="O57" s="20"/>
      <c r="P57" s="19" t="s">
        <v>10325</v>
      </c>
      <c r="Q57" s="21" t="s">
        <v>10335</v>
      </c>
      <c r="R57" s="21" t="s">
        <v>10211</v>
      </c>
      <c r="S57" s="22"/>
      <c r="T57" s="22"/>
      <c r="U57" s="22"/>
      <c r="V57" s="24"/>
      <c r="W57" s="24"/>
      <c r="X57" s="21" t="s">
        <v>10209</v>
      </c>
      <c r="Y57" s="21" t="s">
        <v>10313</v>
      </c>
      <c r="Z57" s="21" t="s">
        <v>10314</v>
      </c>
      <c r="AA57" s="21" t="s">
        <v>10336</v>
      </c>
      <c r="AB57" s="21" t="s">
        <v>10324</v>
      </c>
    </row>
    <row r="58" spans="1:28" ht="40.799999999999997">
      <c r="A58" s="19" t="s">
        <v>4016</v>
      </c>
      <c r="B58" s="19" t="s">
        <v>4015</v>
      </c>
      <c r="C58" s="19" t="s">
        <v>217</v>
      </c>
      <c r="D58" s="19" t="s">
        <v>10206</v>
      </c>
      <c r="E58" s="19" t="s">
        <v>10207</v>
      </c>
      <c r="F58" s="19" t="s">
        <v>10208</v>
      </c>
      <c r="G58" s="20"/>
      <c r="H58" s="20"/>
      <c r="I58" s="19" t="s">
        <v>10211</v>
      </c>
      <c r="J58" s="20"/>
      <c r="K58" s="20"/>
      <c r="L58" s="20"/>
      <c r="M58" s="20"/>
      <c r="N58" s="20"/>
      <c r="O58" s="20"/>
      <c r="P58" s="19" t="s">
        <v>10325</v>
      </c>
      <c r="Q58" s="21" t="s">
        <v>10270</v>
      </c>
      <c r="R58" s="21" t="s">
        <v>10211</v>
      </c>
      <c r="S58" s="21" t="s">
        <v>10322</v>
      </c>
      <c r="T58" s="22"/>
      <c r="U58" s="22"/>
      <c r="V58" s="24"/>
      <c r="W58" s="24"/>
      <c r="X58" s="21" t="s">
        <v>10209</v>
      </c>
      <c r="Y58" s="21" t="s">
        <v>10313</v>
      </c>
      <c r="Z58" s="21" t="s">
        <v>10314</v>
      </c>
      <c r="AA58" s="21" t="s">
        <v>10327</v>
      </c>
      <c r="AB58" s="21" t="s">
        <v>10324</v>
      </c>
    </row>
    <row r="59" spans="1:28" ht="40.799999999999997">
      <c r="A59" s="19" t="s">
        <v>4132</v>
      </c>
      <c r="B59" s="19" t="s">
        <v>4131</v>
      </c>
      <c r="C59" s="19" t="s">
        <v>217</v>
      </c>
      <c r="D59" s="19" t="s">
        <v>10206</v>
      </c>
      <c r="E59" s="19" t="s">
        <v>10207</v>
      </c>
      <c r="F59" s="19" t="s">
        <v>10276</v>
      </c>
      <c r="G59" s="20"/>
      <c r="H59" s="20"/>
      <c r="I59" s="19" t="s">
        <v>10209</v>
      </c>
      <c r="J59" s="20"/>
      <c r="K59" s="20"/>
      <c r="L59" s="20"/>
      <c r="M59" s="20"/>
      <c r="N59" s="20"/>
      <c r="O59" s="20"/>
      <c r="P59" s="19" t="s">
        <v>10325</v>
      </c>
      <c r="Q59" s="21" t="s">
        <v>10270</v>
      </c>
      <c r="R59" s="21" t="s">
        <v>10211</v>
      </c>
      <c r="S59" s="21" t="s">
        <v>10322</v>
      </c>
      <c r="T59" s="22"/>
      <c r="U59" s="22"/>
      <c r="V59" s="24"/>
      <c r="W59" s="24"/>
      <c r="X59" s="21" t="s">
        <v>10209</v>
      </c>
      <c r="Y59" s="21" t="s">
        <v>10313</v>
      </c>
      <c r="Z59" s="21" t="s">
        <v>10314</v>
      </c>
      <c r="AA59" s="21" t="s">
        <v>10337</v>
      </c>
      <c r="AB59" s="21" t="s">
        <v>10324</v>
      </c>
    </row>
    <row r="60" spans="1:28" ht="21.6">
      <c r="A60" s="19" t="s">
        <v>3674</v>
      </c>
      <c r="B60" s="19" t="s">
        <v>3673</v>
      </c>
      <c r="C60" s="19" t="s">
        <v>217</v>
      </c>
      <c r="D60" s="19" t="s">
        <v>10206</v>
      </c>
      <c r="E60" s="19" t="s">
        <v>10207</v>
      </c>
      <c r="F60" s="19" t="s">
        <v>10276</v>
      </c>
      <c r="G60" s="20"/>
      <c r="H60" s="20"/>
      <c r="I60" s="19" t="s">
        <v>10209</v>
      </c>
      <c r="J60" s="20"/>
      <c r="K60" s="20"/>
      <c r="L60" s="20"/>
      <c r="M60" s="20"/>
      <c r="N60" s="20"/>
      <c r="O60" s="20"/>
      <c r="P60" s="19" t="s">
        <v>10325</v>
      </c>
      <c r="Q60" s="22"/>
      <c r="R60" s="21" t="s">
        <v>10209</v>
      </c>
      <c r="S60" s="22"/>
      <c r="T60" s="22"/>
      <c r="U60" s="22"/>
      <c r="V60" s="24"/>
      <c r="W60" s="24"/>
      <c r="X60" s="21" t="s">
        <v>10209</v>
      </c>
      <c r="Y60" s="22"/>
      <c r="Z60" s="22"/>
      <c r="AA60" s="22"/>
      <c r="AB60" s="21" t="s">
        <v>10324</v>
      </c>
    </row>
    <row r="61" spans="1:28" ht="40.799999999999997">
      <c r="A61" s="19" t="s">
        <v>3530</v>
      </c>
      <c r="B61" s="19" t="s">
        <v>3529</v>
      </c>
      <c r="C61" s="19" t="s">
        <v>217</v>
      </c>
      <c r="D61" s="19" t="s">
        <v>10206</v>
      </c>
      <c r="E61" s="19" t="s">
        <v>10207</v>
      </c>
      <c r="F61" s="19" t="s">
        <v>10208</v>
      </c>
      <c r="G61" s="20"/>
      <c r="H61" s="20"/>
      <c r="I61" s="19" t="s">
        <v>10211</v>
      </c>
      <c r="J61" s="20"/>
      <c r="K61" s="20"/>
      <c r="L61" s="20"/>
      <c r="M61" s="20"/>
      <c r="N61" s="20"/>
      <c r="O61" s="20"/>
      <c r="P61" s="19" t="s">
        <v>10325</v>
      </c>
      <c r="Q61" s="21" t="s">
        <v>10270</v>
      </c>
      <c r="R61" s="21" t="s">
        <v>10211</v>
      </c>
      <c r="S61" s="21" t="s">
        <v>10322</v>
      </c>
      <c r="T61" s="22"/>
      <c r="U61" s="22"/>
      <c r="V61" s="24"/>
      <c r="W61" s="24"/>
      <c r="X61" s="21" t="s">
        <v>10209</v>
      </c>
      <c r="Y61" s="21" t="s">
        <v>10313</v>
      </c>
      <c r="Z61" s="21" t="s">
        <v>10314</v>
      </c>
      <c r="AA61" s="21" t="s">
        <v>10326</v>
      </c>
      <c r="AB61" s="21" t="s">
        <v>10324</v>
      </c>
    </row>
    <row r="62" spans="1:28" ht="40.799999999999997">
      <c r="A62" s="19" t="s">
        <v>7300</v>
      </c>
      <c r="B62" s="19" t="s">
        <v>7299</v>
      </c>
      <c r="C62" s="19" t="s">
        <v>246</v>
      </c>
      <c r="D62" s="19" t="s">
        <v>10206</v>
      </c>
      <c r="E62" s="19" t="s">
        <v>10207</v>
      </c>
      <c r="F62" s="19" t="s">
        <v>10208</v>
      </c>
      <c r="G62" s="20"/>
      <c r="H62" s="20"/>
      <c r="I62" s="19" t="s">
        <v>10211</v>
      </c>
      <c r="J62" s="20"/>
      <c r="K62" s="20"/>
      <c r="L62" s="20"/>
      <c r="M62" s="20"/>
      <c r="N62" s="20"/>
      <c r="O62" s="20"/>
      <c r="P62" s="19" t="s">
        <v>10338</v>
      </c>
      <c r="Q62" s="21" t="s">
        <v>10270</v>
      </c>
      <c r="R62" s="21" t="s">
        <v>10211</v>
      </c>
      <c r="S62" s="21" t="s">
        <v>10322</v>
      </c>
      <c r="T62" s="22"/>
      <c r="U62" s="22"/>
      <c r="V62" s="24"/>
      <c r="W62" s="24"/>
      <c r="X62" s="21" t="s">
        <v>10209</v>
      </c>
      <c r="Y62" s="21" t="s">
        <v>10313</v>
      </c>
      <c r="Z62" s="21" t="s">
        <v>10314</v>
      </c>
      <c r="AA62" s="21" t="s">
        <v>10339</v>
      </c>
      <c r="AB62" s="21" t="s">
        <v>10324</v>
      </c>
    </row>
    <row r="63" spans="1:28" ht="112.2">
      <c r="A63" s="19" t="s">
        <v>6386</v>
      </c>
      <c r="B63" s="19" t="s">
        <v>6385</v>
      </c>
      <c r="C63" s="19" t="s">
        <v>232</v>
      </c>
      <c r="D63" s="19" t="s">
        <v>10206</v>
      </c>
      <c r="E63" s="19" t="s">
        <v>10207</v>
      </c>
      <c r="F63" s="19" t="s">
        <v>10208</v>
      </c>
      <c r="G63" s="19" t="s">
        <v>10209</v>
      </c>
      <c r="H63" s="19" t="s">
        <v>10211</v>
      </c>
      <c r="I63" s="19" t="s">
        <v>10211</v>
      </c>
      <c r="J63" s="19" t="s">
        <v>10340</v>
      </c>
      <c r="K63" s="19" t="s">
        <v>6372</v>
      </c>
      <c r="L63" s="19" t="s">
        <v>10213</v>
      </c>
      <c r="M63" s="19" t="s">
        <v>10269</v>
      </c>
      <c r="N63" s="19" t="s">
        <v>10341</v>
      </c>
      <c r="O63" s="20"/>
      <c r="P63" s="19" t="s">
        <v>10342</v>
      </c>
      <c r="Q63" s="21" t="s">
        <v>10343</v>
      </c>
      <c r="R63" s="21" t="s">
        <v>10211</v>
      </c>
      <c r="S63" s="21" t="s">
        <v>10344</v>
      </c>
      <c r="T63" s="22"/>
      <c r="U63" s="22"/>
      <c r="V63" s="24"/>
      <c r="W63" s="24"/>
      <c r="X63" s="21" t="s">
        <v>10211</v>
      </c>
      <c r="Y63" s="21" t="s">
        <v>10313</v>
      </c>
      <c r="Z63" s="21" t="s">
        <v>10314</v>
      </c>
      <c r="AA63" s="21" t="s">
        <v>10345</v>
      </c>
      <c r="AB63" s="21" t="s">
        <v>10346</v>
      </c>
    </row>
    <row r="64" spans="1:28" ht="40.799999999999997">
      <c r="A64" s="19" t="s">
        <v>8080</v>
      </c>
      <c r="B64" s="19" t="s">
        <v>8079</v>
      </c>
      <c r="C64" s="19" t="s">
        <v>246</v>
      </c>
      <c r="D64" s="19" t="s">
        <v>10206</v>
      </c>
      <c r="E64" s="19" t="s">
        <v>10207</v>
      </c>
      <c r="F64" s="19" t="s">
        <v>10208</v>
      </c>
      <c r="G64" s="19" t="s">
        <v>10209</v>
      </c>
      <c r="H64" s="19" t="s">
        <v>10210</v>
      </c>
      <c r="I64" s="19" t="s">
        <v>10211</v>
      </c>
      <c r="J64" s="19" t="s">
        <v>10347</v>
      </c>
      <c r="K64" s="19" t="s">
        <v>8078</v>
      </c>
      <c r="L64" s="19" t="s">
        <v>10213</v>
      </c>
      <c r="M64" s="19" t="s">
        <v>10238</v>
      </c>
      <c r="N64" s="19" t="s">
        <v>10276</v>
      </c>
      <c r="O64" s="20"/>
      <c r="P64" s="19" t="s">
        <v>10325</v>
      </c>
      <c r="Q64" s="21" t="s">
        <v>10270</v>
      </c>
      <c r="R64" s="21" t="s">
        <v>10211</v>
      </c>
      <c r="S64" s="21" t="s">
        <v>10322</v>
      </c>
      <c r="T64" s="22"/>
      <c r="U64" s="22"/>
      <c r="V64" s="24"/>
      <c r="W64" s="24"/>
      <c r="X64" s="21" t="s">
        <v>10209</v>
      </c>
      <c r="Y64" s="21" t="s">
        <v>10313</v>
      </c>
      <c r="Z64" s="21" t="s">
        <v>10314</v>
      </c>
      <c r="AA64" s="21" t="s">
        <v>10348</v>
      </c>
      <c r="AB64" s="21" t="s">
        <v>10324</v>
      </c>
    </row>
    <row r="65" spans="1:28" ht="51">
      <c r="A65" s="19" t="s">
        <v>9521</v>
      </c>
      <c r="B65" s="19" t="s">
        <v>9520</v>
      </c>
      <c r="C65" s="19" t="s">
        <v>258</v>
      </c>
      <c r="D65" s="19" t="s">
        <v>10206</v>
      </c>
      <c r="E65" s="19" t="s">
        <v>10207</v>
      </c>
      <c r="F65" s="19" t="s">
        <v>10276</v>
      </c>
      <c r="G65" s="20"/>
      <c r="H65" s="20"/>
      <c r="I65" s="19" t="s">
        <v>10211</v>
      </c>
      <c r="J65" s="19" t="s">
        <v>10349</v>
      </c>
      <c r="K65" s="19" t="s">
        <v>9960</v>
      </c>
      <c r="L65" s="19" t="s">
        <v>10213</v>
      </c>
      <c r="M65" s="19" t="s">
        <v>10350</v>
      </c>
      <c r="N65" s="19" t="s">
        <v>10351</v>
      </c>
      <c r="O65" s="20"/>
      <c r="P65" s="19" t="s">
        <v>10321</v>
      </c>
      <c r="Q65" s="21" t="s">
        <v>10352</v>
      </c>
      <c r="R65" s="21" t="s">
        <v>10211</v>
      </c>
      <c r="S65" s="22"/>
      <c r="T65" s="22"/>
      <c r="U65" s="22"/>
      <c r="V65" s="24"/>
      <c r="W65" s="24"/>
      <c r="X65" s="21" t="s">
        <v>10209</v>
      </c>
      <c r="Y65" s="21" t="s">
        <v>10313</v>
      </c>
      <c r="Z65" s="21" t="s">
        <v>10314</v>
      </c>
      <c r="AA65" s="21" t="s">
        <v>10315</v>
      </c>
      <c r="AB65" s="21" t="s">
        <v>10316</v>
      </c>
    </row>
    <row r="66" spans="1:28" ht="42">
      <c r="A66" s="19" t="s">
        <v>5314</v>
      </c>
      <c r="B66" s="19" t="s">
        <v>5313</v>
      </c>
      <c r="C66" s="19" t="s">
        <v>223</v>
      </c>
      <c r="D66" s="19" t="s">
        <v>10206</v>
      </c>
      <c r="E66" s="19" t="s">
        <v>10207</v>
      </c>
      <c r="F66" s="19" t="s">
        <v>10208</v>
      </c>
      <c r="G66" s="19" t="s">
        <v>10209</v>
      </c>
      <c r="H66" s="19" t="s">
        <v>10211</v>
      </c>
      <c r="I66" s="19" t="s">
        <v>10211</v>
      </c>
      <c r="J66" s="19" t="s">
        <v>10353</v>
      </c>
      <c r="K66" s="19" t="s">
        <v>5312</v>
      </c>
      <c r="L66" s="19" t="s">
        <v>10213</v>
      </c>
      <c r="M66" s="19" t="s">
        <v>10354</v>
      </c>
      <c r="N66" s="19" t="s">
        <v>10226</v>
      </c>
      <c r="O66" s="20"/>
      <c r="P66" s="19" t="s">
        <v>10216</v>
      </c>
      <c r="Q66" s="21" t="s">
        <v>5313</v>
      </c>
      <c r="R66" s="21" t="s">
        <v>10211</v>
      </c>
      <c r="S66" s="21" t="s">
        <v>10217</v>
      </c>
      <c r="T66" s="21" t="s">
        <v>10218</v>
      </c>
      <c r="U66" s="21" t="s">
        <v>10229</v>
      </c>
      <c r="V66" s="23" t="s">
        <v>10355</v>
      </c>
      <c r="W66" s="24"/>
      <c r="X66" s="21" t="s">
        <v>10211</v>
      </c>
      <c r="Y66" s="21" t="s">
        <v>10220</v>
      </c>
      <c r="Z66" s="21" t="s">
        <v>10221</v>
      </c>
      <c r="AA66" s="21" t="s">
        <v>10356</v>
      </c>
      <c r="AB66" s="21" t="s">
        <v>10223</v>
      </c>
    </row>
    <row r="67" spans="1:28" ht="21.6">
      <c r="A67" s="19" t="s">
        <v>1497</v>
      </c>
      <c r="B67" s="19" t="s">
        <v>1496</v>
      </c>
      <c r="C67" s="19" t="s">
        <v>201</v>
      </c>
      <c r="D67" s="19" t="s">
        <v>10206</v>
      </c>
      <c r="E67" s="19" t="s">
        <v>10207</v>
      </c>
      <c r="F67" s="19" t="s">
        <v>10208</v>
      </c>
      <c r="G67" s="19" t="s">
        <v>10209</v>
      </c>
      <c r="H67" s="19" t="s">
        <v>10211</v>
      </c>
      <c r="I67" s="19" t="s">
        <v>10211</v>
      </c>
      <c r="J67" s="19" t="s">
        <v>10253</v>
      </c>
      <c r="K67" s="19" t="s">
        <v>1495</v>
      </c>
      <c r="L67" s="19" t="s">
        <v>10213</v>
      </c>
      <c r="M67" s="19" t="s">
        <v>10238</v>
      </c>
      <c r="N67" s="19" t="s">
        <v>10226</v>
      </c>
      <c r="O67" s="20"/>
      <c r="P67" s="19" t="s">
        <v>10254</v>
      </c>
      <c r="Q67" s="22"/>
      <c r="R67" s="21" t="s">
        <v>10209</v>
      </c>
      <c r="S67" s="22"/>
      <c r="T67" s="22"/>
      <c r="U67" s="22"/>
      <c r="V67" s="24"/>
      <c r="W67" s="24"/>
      <c r="X67" s="21" t="s">
        <v>10209</v>
      </c>
      <c r="Y67" s="21" t="s">
        <v>10220</v>
      </c>
      <c r="Z67" s="21" t="s">
        <v>10221</v>
      </c>
      <c r="AA67" s="22"/>
      <c r="AB67" s="21" t="s">
        <v>10255</v>
      </c>
    </row>
    <row r="68" spans="1:28" ht="40.799999999999997">
      <c r="A68" s="19" t="s">
        <v>5438</v>
      </c>
      <c r="B68" s="19" t="s">
        <v>5437</v>
      </c>
      <c r="C68" s="19" t="s">
        <v>223</v>
      </c>
      <c r="D68" s="19" t="s">
        <v>10206</v>
      </c>
      <c r="E68" s="19" t="s">
        <v>10207</v>
      </c>
      <c r="F68" s="19" t="s">
        <v>10208</v>
      </c>
      <c r="G68" s="19" t="s">
        <v>10209</v>
      </c>
      <c r="H68" s="19" t="s">
        <v>10210</v>
      </c>
      <c r="I68" s="19" t="s">
        <v>10211</v>
      </c>
      <c r="J68" s="19" t="s">
        <v>10357</v>
      </c>
      <c r="K68" s="19" t="s">
        <v>5434</v>
      </c>
      <c r="L68" s="19" t="s">
        <v>10213</v>
      </c>
      <c r="M68" s="19" t="s">
        <v>10238</v>
      </c>
      <c r="N68" s="19" t="s">
        <v>10249</v>
      </c>
      <c r="O68" s="20"/>
      <c r="P68" s="19" t="s">
        <v>10216</v>
      </c>
      <c r="Q68" s="21" t="s">
        <v>10270</v>
      </c>
      <c r="R68" s="21" t="s">
        <v>10211</v>
      </c>
      <c r="S68" s="21" t="s">
        <v>10252</v>
      </c>
      <c r="T68" s="22"/>
      <c r="U68" s="22"/>
      <c r="V68" s="24"/>
      <c r="W68" s="24"/>
      <c r="X68" s="21" t="s">
        <v>10209</v>
      </c>
      <c r="Y68" s="21" t="s">
        <v>10220</v>
      </c>
      <c r="Z68" s="21" t="s">
        <v>10221</v>
      </c>
      <c r="AA68" s="21" t="s">
        <v>10222</v>
      </c>
      <c r="AB68" s="21" t="s">
        <v>10223</v>
      </c>
    </row>
    <row r="69" spans="1:28" ht="40.799999999999997">
      <c r="A69" s="19" t="s">
        <v>5424</v>
      </c>
      <c r="B69" s="19" t="s">
        <v>5423</v>
      </c>
      <c r="C69" s="19" t="s">
        <v>223</v>
      </c>
      <c r="D69" s="19" t="s">
        <v>10206</v>
      </c>
      <c r="E69" s="19" t="s">
        <v>10207</v>
      </c>
      <c r="F69" s="19" t="s">
        <v>10208</v>
      </c>
      <c r="G69" s="19" t="s">
        <v>10209</v>
      </c>
      <c r="H69" s="19" t="s">
        <v>10210</v>
      </c>
      <c r="I69" s="19" t="s">
        <v>10211</v>
      </c>
      <c r="J69" s="19" t="s">
        <v>10358</v>
      </c>
      <c r="K69" s="19" t="s">
        <v>5420</v>
      </c>
      <c r="L69" s="19" t="s">
        <v>10213</v>
      </c>
      <c r="M69" s="19" t="s">
        <v>10248</v>
      </c>
      <c r="N69" s="19" t="s">
        <v>10226</v>
      </c>
      <c r="O69" s="20"/>
      <c r="P69" s="19" t="s">
        <v>10216</v>
      </c>
      <c r="Q69" s="21" t="s">
        <v>10270</v>
      </c>
      <c r="R69" s="21" t="s">
        <v>10211</v>
      </c>
      <c r="S69" s="21" t="s">
        <v>10252</v>
      </c>
      <c r="T69" s="22"/>
      <c r="U69" s="22"/>
      <c r="V69" s="24"/>
      <c r="W69" s="24"/>
      <c r="X69" s="21" t="s">
        <v>10209</v>
      </c>
      <c r="Y69" s="21" t="s">
        <v>10220</v>
      </c>
      <c r="Z69" s="21" t="s">
        <v>10221</v>
      </c>
      <c r="AA69" s="21" t="s">
        <v>10222</v>
      </c>
      <c r="AB69" s="21" t="s">
        <v>10223</v>
      </c>
    </row>
    <row r="70" spans="1:28" ht="31.8">
      <c r="A70" s="19" t="s">
        <v>334</v>
      </c>
      <c r="B70" s="19" t="s">
        <v>333</v>
      </c>
      <c r="C70" s="19" t="s">
        <v>191</v>
      </c>
      <c r="D70" s="19" t="s">
        <v>10206</v>
      </c>
      <c r="E70" s="19" t="s">
        <v>10207</v>
      </c>
      <c r="F70" s="19" t="s">
        <v>10208</v>
      </c>
      <c r="G70" s="19" t="s">
        <v>10209</v>
      </c>
      <c r="H70" s="19" t="s">
        <v>10211</v>
      </c>
      <c r="I70" s="19" t="s">
        <v>10211</v>
      </c>
      <c r="J70" s="19" t="s">
        <v>10294</v>
      </c>
      <c r="K70" s="19" t="s">
        <v>314</v>
      </c>
      <c r="L70" s="19" t="s">
        <v>10213</v>
      </c>
      <c r="M70" s="19" t="s">
        <v>10225</v>
      </c>
      <c r="N70" s="19" t="s">
        <v>10226</v>
      </c>
      <c r="O70" s="20"/>
      <c r="P70" s="19" t="s">
        <v>191</v>
      </c>
      <c r="Q70" s="21" t="s">
        <v>333</v>
      </c>
      <c r="R70" s="21" t="s">
        <v>10211</v>
      </c>
      <c r="S70" s="22"/>
      <c r="T70" s="21" t="s">
        <v>10239</v>
      </c>
      <c r="U70" s="22"/>
      <c r="V70" s="24"/>
      <c r="W70" s="24"/>
      <c r="X70" s="21" t="s">
        <v>10209</v>
      </c>
      <c r="Y70" s="21" t="s">
        <v>10220</v>
      </c>
      <c r="Z70" s="21" t="s">
        <v>10221</v>
      </c>
      <c r="AA70" s="21" t="s">
        <v>10296</v>
      </c>
      <c r="AB70" s="21" t="s">
        <v>10231</v>
      </c>
    </row>
    <row r="71" spans="1:28" ht="21.6">
      <c r="A71" s="19" t="s">
        <v>5302</v>
      </c>
      <c r="B71" s="19" t="s">
        <v>5301</v>
      </c>
      <c r="C71" s="19" t="s">
        <v>223</v>
      </c>
      <c r="D71" s="19" t="s">
        <v>10206</v>
      </c>
      <c r="E71" s="19" t="s">
        <v>10207</v>
      </c>
      <c r="F71" s="19" t="s">
        <v>10208</v>
      </c>
      <c r="G71" s="19" t="s">
        <v>10209</v>
      </c>
      <c r="H71" s="19" t="s">
        <v>10211</v>
      </c>
      <c r="I71" s="19" t="s">
        <v>10211</v>
      </c>
      <c r="J71" s="19" t="s">
        <v>10307</v>
      </c>
      <c r="K71" s="19" t="s">
        <v>5294</v>
      </c>
      <c r="L71" s="19" t="s">
        <v>10213</v>
      </c>
      <c r="M71" s="19" t="s">
        <v>10248</v>
      </c>
      <c r="N71" s="19" t="s">
        <v>10226</v>
      </c>
      <c r="O71" s="20"/>
      <c r="P71" s="19" t="s">
        <v>10216</v>
      </c>
      <c r="Q71" s="22"/>
      <c r="R71" s="21" t="s">
        <v>10209</v>
      </c>
      <c r="S71" s="22"/>
      <c r="T71" s="22"/>
      <c r="U71" s="22"/>
      <c r="V71" s="24"/>
      <c r="W71" s="24"/>
      <c r="X71" s="21" t="s">
        <v>10209</v>
      </c>
      <c r="Y71" s="22"/>
      <c r="Z71" s="22"/>
      <c r="AA71" s="22"/>
      <c r="AB71" s="21" t="s">
        <v>10223</v>
      </c>
    </row>
    <row r="72" spans="1:28" ht="40.799999999999997">
      <c r="A72" s="19" t="s">
        <v>1565</v>
      </c>
      <c r="B72" s="19" t="s">
        <v>1564</v>
      </c>
      <c r="C72" s="19" t="s">
        <v>201</v>
      </c>
      <c r="D72" s="19" t="s">
        <v>10206</v>
      </c>
      <c r="E72" s="19" t="s">
        <v>10207</v>
      </c>
      <c r="F72" s="19" t="s">
        <v>10208</v>
      </c>
      <c r="G72" s="19" t="s">
        <v>10209</v>
      </c>
      <c r="H72" s="19" t="s">
        <v>10211</v>
      </c>
      <c r="I72" s="19" t="s">
        <v>10211</v>
      </c>
      <c r="J72" s="19" t="s">
        <v>10284</v>
      </c>
      <c r="K72" s="19" t="s">
        <v>1563</v>
      </c>
      <c r="L72" s="19" t="s">
        <v>10213</v>
      </c>
      <c r="M72" s="19" t="s">
        <v>10238</v>
      </c>
      <c r="N72" s="19" t="s">
        <v>10226</v>
      </c>
      <c r="O72" s="20"/>
      <c r="P72" s="19" t="s">
        <v>10254</v>
      </c>
      <c r="Q72" s="21" t="s">
        <v>10359</v>
      </c>
      <c r="R72" s="21" t="s">
        <v>10211</v>
      </c>
      <c r="S72" s="21" t="s">
        <v>10217</v>
      </c>
      <c r="T72" s="21" t="s">
        <v>10218</v>
      </c>
      <c r="U72" s="21" t="s">
        <v>10229</v>
      </c>
      <c r="V72" s="23" t="s">
        <v>10360</v>
      </c>
      <c r="W72" s="23" t="s">
        <v>10361</v>
      </c>
      <c r="X72" s="21" t="s">
        <v>10211</v>
      </c>
      <c r="Y72" s="21" t="s">
        <v>10220</v>
      </c>
      <c r="Z72" s="21" t="s">
        <v>10221</v>
      </c>
      <c r="AA72" s="21" t="s">
        <v>10356</v>
      </c>
      <c r="AB72" s="21" t="s">
        <v>10255</v>
      </c>
    </row>
    <row r="73" spans="1:28" ht="21.6">
      <c r="A73" s="19" t="s">
        <v>721</v>
      </c>
      <c r="B73" s="19" t="s">
        <v>720</v>
      </c>
      <c r="C73" s="19" t="s">
        <v>197</v>
      </c>
      <c r="D73" s="19" t="s">
        <v>10206</v>
      </c>
      <c r="E73" s="19" t="s">
        <v>10207</v>
      </c>
      <c r="F73" s="19" t="s">
        <v>10208</v>
      </c>
      <c r="G73" s="19" t="s">
        <v>10209</v>
      </c>
      <c r="H73" s="19" t="s">
        <v>10211</v>
      </c>
      <c r="I73" s="19" t="s">
        <v>10211</v>
      </c>
      <c r="J73" s="19" t="s">
        <v>10281</v>
      </c>
      <c r="K73" s="19" t="s">
        <v>719</v>
      </c>
      <c r="L73" s="19" t="s">
        <v>10213</v>
      </c>
      <c r="M73" s="19" t="s">
        <v>10282</v>
      </c>
      <c r="N73" s="19" t="s">
        <v>10226</v>
      </c>
      <c r="O73" s="20"/>
      <c r="P73" s="19" t="s">
        <v>197</v>
      </c>
      <c r="Q73" s="22"/>
      <c r="R73" s="21" t="s">
        <v>10209</v>
      </c>
      <c r="S73" s="22"/>
      <c r="T73" s="22"/>
      <c r="U73" s="22"/>
      <c r="V73" s="24"/>
      <c r="W73" s="24"/>
      <c r="X73" s="21" t="s">
        <v>10209</v>
      </c>
      <c r="Y73" s="22"/>
      <c r="Z73" s="22"/>
      <c r="AA73" s="22"/>
      <c r="AB73" s="21" t="s">
        <v>10245</v>
      </c>
    </row>
    <row r="74" spans="1:28" ht="52.2">
      <c r="A74" s="19" t="s">
        <v>1507</v>
      </c>
      <c r="B74" s="19" t="s">
        <v>1506</v>
      </c>
      <c r="C74" s="19" t="s">
        <v>201</v>
      </c>
      <c r="D74" s="19" t="s">
        <v>10206</v>
      </c>
      <c r="E74" s="19" t="s">
        <v>10207</v>
      </c>
      <c r="F74" s="19" t="s">
        <v>10208</v>
      </c>
      <c r="G74" s="19" t="s">
        <v>10209</v>
      </c>
      <c r="H74" s="19" t="s">
        <v>10211</v>
      </c>
      <c r="I74" s="19" t="s">
        <v>10211</v>
      </c>
      <c r="J74" s="19" t="s">
        <v>10237</v>
      </c>
      <c r="K74" s="19" t="s">
        <v>1505</v>
      </c>
      <c r="L74" s="19" t="s">
        <v>10213</v>
      </c>
      <c r="M74" s="19" t="s">
        <v>10238</v>
      </c>
      <c r="N74" s="19" t="s">
        <v>10226</v>
      </c>
      <c r="O74" s="20"/>
      <c r="P74" s="19" t="s">
        <v>10254</v>
      </c>
      <c r="Q74" s="22"/>
      <c r="R74" s="21" t="s">
        <v>10209</v>
      </c>
      <c r="S74" s="22"/>
      <c r="T74" s="22"/>
      <c r="U74" s="22"/>
      <c r="V74" s="24"/>
      <c r="W74" s="24"/>
      <c r="X74" s="21" t="s">
        <v>10209</v>
      </c>
      <c r="Y74" s="21" t="s">
        <v>10220</v>
      </c>
      <c r="Z74" s="21" t="s">
        <v>10221</v>
      </c>
      <c r="AA74" s="22"/>
      <c r="AB74" s="21" t="s">
        <v>10255</v>
      </c>
    </row>
    <row r="75" spans="1:28" ht="31.8">
      <c r="A75" s="19" t="s">
        <v>1637</v>
      </c>
      <c r="B75" s="19" t="s">
        <v>1636</v>
      </c>
      <c r="C75" s="19" t="s">
        <v>201</v>
      </c>
      <c r="D75" s="19" t="s">
        <v>10206</v>
      </c>
      <c r="E75" s="19" t="s">
        <v>10207</v>
      </c>
      <c r="F75" s="19" t="s">
        <v>10208</v>
      </c>
      <c r="G75" s="19" t="s">
        <v>10209</v>
      </c>
      <c r="H75" s="19" t="s">
        <v>10211</v>
      </c>
      <c r="I75" s="19" t="s">
        <v>10211</v>
      </c>
      <c r="J75" s="19" t="s">
        <v>10237</v>
      </c>
      <c r="K75" s="19" t="s">
        <v>1635</v>
      </c>
      <c r="L75" s="19" t="s">
        <v>10213</v>
      </c>
      <c r="M75" s="19" t="s">
        <v>10238</v>
      </c>
      <c r="N75" s="19" t="s">
        <v>10226</v>
      </c>
      <c r="O75" s="20"/>
      <c r="P75" s="19" t="s">
        <v>10254</v>
      </c>
      <c r="Q75" s="22"/>
      <c r="R75" s="21" t="s">
        <v>10209</v>
      </c>
      <c r="S75" s="22"/>
      <c r="T75" s="22"/>
      <c r="U75" s="22"/>
      <c r="V75" s="24"/>
      <c r="W75" s="24"/>
      <c r="X75" s="21" t="s">
        <v>10209</v>
      </c>
      <c r="Y75" s="21" t="s">
        <v>10220</v>
      </c>
      <c r="Z75" s="21" t="s">
        <v>10221</v>
      </c>
      <c r="AA75" s="22"/>
      <c r="AB75" s="21" t="s">
        <v>10255</v>
      </c>
    </row>
    <row r="76" spans="1:28" ht="21.6">
      <c r="A76" s="19" t="s">
        <v>1491</v>
      </c>
      <c r="B76" s="19" t="s">
        <v>1490</v>
      </c>
      <c r="C76" s="19" t="s">
        <v>201</v>
      </c>
      <c r="D76" s="19" t="s">
        <v>10206</v>
      </c>
      <c r="E76" s="19" t="s">
        <v>10207</v>
      </c>
      <c r="F76" s="19" t="s">
        <v>10208</v>
      </c>
      <c r="G76" s="19" t="s">
        <v>10209</v>
      </c>
      <c r="H76" s="19" t="s">
        <v>10211</v>
      </c>
      <c r="I76" s="19" t="s">
        <v>10211</v>
      </c>
      <c r="J76" s="19" t="s">
        <v>10232</v>
      </c>
      <c r="K76" s="19" t="s">
        <v>1477</v>
      </c>
      <c r="L76" s="19" t="s">
        <v>10213</v>
      </c>
      <c r="M76" s="19" t="s">
        <v>10233</v>
      </c>
      <c r="N76" s="19" t="s">
        <v>10226</v>
      </c>
      <c r="O76" s="20"/>
      <c r="P76" s="19" t="s">
        <v>10254</v>
      </c>
      <c r="Q76" s="22"/>
      <c r="R76" s="21" t="s">
        <v>10209</v>
      </c>
      <c r="S76" s="22"/>
      <c r="T76" s="22"/>
      <c r="U76" s="22"/>
      <c r="V76" s="24"/>
      <c r="W76" s="24"/>
      <c r="X76" s="21" t="s">
        <v>10209</v>
      </c>
      <c r="Y76" s="21" t="s">
        <v>10220</v>
      </c>
      <c r="Z76" s="21" t="s">
        <v>10221</v>
      </c>
      <c r="AA76" s="22"/>
      <c r="AB76" s="21" t="s">
        <v>10255</v>
      </c>
    </row>
    <row r="77" spans="1:28" ht="42">
      <c r="A77" s="19" t="s">
        <v>276</v>
      </c>
      <c r="B77" s="19" t="s">
        <v>275</v>
      </c>
      <c r="C77" s="19" t="s">
        <v>191</v>
      </c>
      <c r="D77" s="19" t="s">
        <v>10206</v>
      </c>
      <c r="E77" s="19" t="s">
        <v>10207</v>
      </c>
      <c r="F77" s="19" t="s">
        <v>10208</v>
      </c>
      <c r="G77" s="19" t="s">
        <v>10209</v>
      </c>
      <c r="H77" s="19" t="s">
        <v>10211</v>
      </c>
      <c r="I77" s="19" t="s">
        <v>10211</v>
      </c>
      <c r="J77" s="19" t="s">
        <v>10362</v>
      </c>
      <c r="K77" s="19" t="s">
        <v>269</v>
      </c>
      <c r="L77" s="19" t="s">
        <v>10213</v>
      </c>
      <c r="M77" s="19" t="s">
        <v>10279</v>
      </c>
      <c r="N77" s="19" t="s">
        <v>10226</v>
      </c>
      <c r="O77" s="20"/>
      <c r="P77" s="19" t="s">
        <v>191</v>
      </c>
      <c r="Q77" s="22"/>
      <c r="R77" s="21" t="s">
        <v>10209</v>
      </c>
      <c r="S77" s="22"/>
      <c r="T77" s="22"/>
      <c r="U77" s="22"/>
      <c r="V77" s="24"/>
      <c r="W77" s="24"/>
      <c r="X77" s="21" t="s">
        <v>10209</v>
      </c>
      <c r="Y77" s="22"/>
      <c r="Z77" s="22"/>
      <c r="AA77" s="22"/>
      <c r="AB77" s="21" t="s">
        <v>10231</v>
      </c>
    </row>
    <row r="78" spans="1:28" ht="40.799999999999997">
      <c r="A78" s="19" t="s">
        <v>5218</v>
      </c>
      <c r="B78" s="19" t="s">
        <v>5217</v>
      </c>
      <c r="C78" s="19" t="s">
        <v>223</v>
      </c>
      <c r="D78" s="19" t="s">
        <v>10206</v>
      </c>
      <c r="E78" s="19" t="s">
        <v>10207</v>
      </c>
      <c r="F78" s="19" t="s">
        <v>10208</v>
      </c>
      <c r="G78" s="19" t="s">
        <v>10209</v>
      </c>
      <c r="H78" s="19" t="s">
        <v>10210</v>
      </c>
      <c r="I78" s="19" t="s">
        <v>10211</v>
      </c>
      <c r="J78" s="19" t="s">
        <v>10290</v>
      </c>
      <c r="K78" s="19" t="s">
        <v>5216</v>
      </c>
      <c r="L78" s="19" t="s">
        <v>10213</v>
      </c>
      <c r="M78" s="19" t="s">
        <v>10275</v>
      </c>
      <c r="N78" s="19" t="s">
        <v>10215</v>
      </c>
      <c r="O78" s="20"/>
      <c r="P78" s="19" t="s">
        <v>10216</v>
      </c>
      <c r="Q78" s="21" t="s">
        <v>10270</v>
      </c>
      <c r="R78" s="21" t="s">
        <v>10211</v>
      </c>
      <c r="S78" s="21" t="s">
        <v>10252</v>
      </c>
      <c r="T78" s="22"/>
      <c r="U78" s="22"/>
      <c r="V78" s="24"/>
      <c r="W78" s="24"/>
      <c r="X78" s="21" t="s">
        <v>10209</v>
      </c>
      <c r="Y78" s="21" t="s">
        <v>10220</v>
      </c>
      <c r="Z78" s="21" t="s">
        <v>10221</v>
      </c>
      <c r="AA78" s="21" t="s">
        <v>10222</v>
      </c>
      <c r="AB78" s="21" t="s">
        <v>10223</v>
      </c>
    </row>
    <row r="79" spans="1:28" ht="61.2">
      <c r="A79" s="19" t="s">
        <v>863</v>
      </c>
      <c r="B79" s="19" t="s">
        <v>862</v>
      </c>
      <c r="C79" s="19" t="s">
        <v>197</v>
      </c>
      <c r="D79" s="19" t="s">
        <v>10206</v>
      </c>
      <c r="E79" s="19" t="s">
        <v>10207</v>
      </c>
      <c r="F79" s="19" t="s">
        <v>10208</v>
      </c>
      <c r="G79" s="19" t="s">
        <v>10209</v>
      </c>
      <c r="H79" s="19" t="s">
        <v>10211</v>
      </c>
      <c r="I79" s="19" t="s">
        <v>10211</v>
      </c>
      <c r="J79" s="19" t="s">
        <v>10278</v>
      </c>
      <c r="K79" s="19" t="s">
        <v>853</v>
      </c>
      <c r="L79" s="19" t="s">
        <v>10213</v>
      </c>
      <c r="M79" s="19" t="s">
        <v>10279</v>
      </c>
      <c r="N79" s="19" t="s">
        <v>10226</v>
      </c>
      <c r="O79" s="20"/>
      <c r="P79" s="19" t="s">
        <v>197</v>
      </c>
      <c r="Q79" s="21" t="s">
        <v>10363</v>
      </c>
      <c r="R79" s="21" t="s">
        <v>10211</v>
      </c>
      <c r="S79" s="21" t="s">
        <v>10242</v>
      </c>
      <c r="T79" s="21" t="s">
        <v>10239</v>
      </c>
      <c r="U79" s="21" t="s">
        <v>10229</v>
      </c>
      <c r="V79" s="23" t="s">
        <v>10364</v>
      </c>
      <c r="W79" s="24"/>
      <c r="X79" s="21" t="s">
        <v>10209</v>
      </c>
      <c r="Y79" s="21" t="s">
        <v>10220</v>
      </c>
      <c r="Z79" s="21" t="s">
        <v>10221</v>
      </c>
      <c r="AA79" s="21" t="s">
        <v>10244</v>
      </c>
      <c r="AB79" s="21" t="s">
        <v>10245</v>
      </c>
    </row>
    <row r="80" spans="1:28" ht="21.6">
      <c r="A80" s="19" t="s">
        <v>370</v>
      </c>
      <c r="B80" s="19" t="s">
        <v>369</v>
      </c>
      <c r="C80" s="19" t="s">
        <v>191</v>
      </c>
      <c r="D80" s="19" t="s">
        <v>10206</v>
      </c>
      <c r="E80" s="19" t="s">
        <v>10207</v>
      </c>
      <c r="F80" s="19" t="s">
        <v>10276</v>
      </c>
      <c r="G80" s="19" t="s">
        <v>10211</v>
      </c>
      <c r="H80" s="19" t="s">
        <v>10211</v>
      </c>
      <c r="I80" s="19" t="s">
        <v>10211</v>
      </c>
      <c r="J80" s="19" t="s">
        <v>369</v>
      </c>
      <c r="K80" s="20"/>
      <c r="L80" s="20"/>
      <c r="M80" s="20"/>
      <c r="N80" s="20"/>
      <c r="O80" s="20"/>
      <c r="P80" s="19" t="s">
        <v>191</v>
      </c>
      <c r="Q80" s="22"/>
      <c r="R80" s="21" t="s">
        <v>10209</v>
      </c>
      <c r="S80" s="22"/>
      <c r="T80" s="22"/>
      <c r="U80" s="22"/>
      <c r="V80" s="24"/>
      <c r="W80" s="24"/>
      <c r="X80" s="21" t="s">
        <v>10211</v>
      </c>
      <c r="Y80" s="22"/>
      <c r="Z80" s="22"/>
      <c r="AA80" s="22"/>
      <c r="AB80" s="21" t="s">
        <v>10231</v>
      </c>
    </row>
    <row r="81" spans="1:28" ht="71.400000000000006">
      <c r="A81" s="19" t="s">
        <v>222</v>
      </c>
      <c r="B81" s="19" t="s">
        <v>221</v>
      </c>
      <c r="C81" s="19" t="s">
        <v>191</v>
      </c>
      <c r="D81" s="19" t="s">
        <v>10206</v>
      </c>
      <c r="E81" s="19" t="s">
        <v>10207</v>
      </c>
      <c r="F81" s="19" t="s">
        <v>10208</v>
      </c>
      <c r="G81" s="19" t="s">
        <v>10209</v>
      </c>
      <c r="H81" s="19" t="s">
        <v>10211</v>
      </c>
      <c r="I81" s="19" t="s">
        <v>10211</v>
      </c>
      <c r="J81" s="19" t="s">
        <v>10365</v>
      </c>
      <c r="K81" s="19" t="s">
        <v>216</v>
      </c>
      <c r="L81" s="19" t="s">
        <v>10213</v>
      </c>
      <c r="M81" s="19" t="s">
        <v>10269</v>
      </c>
      <c r="N81" s="19" t="s">
        <v>10366</v>
      </c>
      <c r="O81" s="20"/>
      <c r="P81" s="19" t="s">
        <v>191</v>
      </c>
      <c r="Q81" s="21" t="s">
        <v>10367</v>
      </c>
      <c r="R81" s="21" t="s">
        <v>10211</v>
      </c>
      <c r="S81" s="21" t="s">
        <v>10227</v>
      </c>
      <c r="T81" s="21" t="s">
        <v>10239</v>
      </c>
      <c r="U81" s="21" t="s">
        <v>10229</v>
      </c>
      <c r="V81" s="23" t="s">
        <v>10368</v>
      </c>
      <c r="W81" s="24"/>
      <c r="X81" s="21" t="s">
        <v>10211</v>
      </c>
      <c r="Y81" s="21" t="s">
        <v>10220</v>
      </c>
      <c r="Z81" s="21" t="s">
        <v>10221</v>
      </c>
      <c r="AA81" s="21" t="s">
        <v>10230</v>
      </c>
      <c r="AB81" s="21" t="s">
        <v>10231</v>
      </c>
    </row>
    <row r="82" spans="1:28" ht="31.8">
      <c r="A82" s="19" t="s">
        <v>1487</v>
      </c>
      <c r="B82" s="19" t="s">
        <v>1486</v>
      </c>
      <c r="C82" s="19" t="s">
        <v>201</v>
      </c>
      <c r="D82" s="19" t="s">
        <v>10206</v>
      </c>
      <c r="E82" s="19" t="s">
        <v>10207</v>
      </c>
      <c r="F82" s="19" t="s">
        <v>10208</v>
      </c>
      <c r="G82" s="19" t="s">
        <v>10209</v>
      </c>
      <c r="H82" s="19" t="s">
        <v>10211</v>
      </c>
      <c r="I82" s="19" t="s">
        <v>10211</v>
      </c>
      <c r="J82" s="19" t="s">
        <v>10369</v>
      </c>
      <c r="K82" s="19" t="s">
        <v>1477</v>
      </c>
      <c r="L82" s="19" t="s">
        <v>10213</v>
      </c>
      <c r="M82" s="19" t="s">
        <v>10370</v>
      </c>
      <c r="N82" s="19" t="s">
        <v>10226</v>
      </c>
      <c r="O82" s="20"/>
      <c r="P82" s="19" t="s">
        <v>10254</v>
      </c>
      <c r="Q82" s="22"/>
      <c r="R82" s="21" t="s">
        <v>10211</v>
      </c>
      <c r="S82" s="22"/>
      <c r="T82" s="22"/>
      <c r="U82" s="22"/>
      <c r="V82" s="23" t="s">
        <v>10371</v>
      </c>
      <c r="W82" s="23" t="s">
        <v>10371</v>
      </c>
      <c r="X82" s="21" t="s">
        <v>10209</v>
      </c>
      <c r="Y82" s="21" t="s">
        <v>10220</v>
      </c>
      <c r="Z82" s="21" t="s">
        <v>10221</v>
      </c>
      <c r="AA82" s="22"/>
      <c r="AB82" s="21" t="s">
        <v>10255</v>
      </c>
    </row>
    <row r="83" spans="1:28" ht="21.6">
      <c r="A83" s="19" t="s">
        <v>5186</v>
      </c>
      <c r="B83" s="19" t="s">
        <v>5185</v>
      </c>
      <c r="C83" s="19" t="s">
        <v>223</v>
      </c>
      <c r="D83" s="19" t="s">
        <v>10206</v>
      </c>
      <c r="E83" s="19" t="s">
        <v>10207</v>
      </c>
      <c r="F83" s="19" t="s">
        <v>10208</v>
      </c>
      <c r="G83" s="19" t="s">
        <v>10209</v>
      </c>
      <c r="H83" s="19" t="s">
        <v>10210</v>
      </c>
      <c r="I83" s="19" t="s">
        <v>10211</v>
      </c>
      <c r="J83" s="19" t="s">
        <v>10372</v>
      </c>
      <c r="K83" s="19" t="s">
        <v>5184</v>
      </c>
      <c r="L83" s="19" t="s">
        <v>10213</v>
      </c>
      <c r="M83" s="19" t="s">
        <v>10354</v>
      </c>
      <c r="N83" s="19" t="s">
        <v>10226</v>
      </c>
      <c r="O83" s="20"/>
      <c r="P83" s="19" t="s">
        <v>10216</v>
      </c>
      <c r="Q83" s="22"/>
      <c r="R83" s="21" t="s">
        <v>10209</v>
      </c>
      <c r="S83" s="22"/>
      <c r="T83" s="22"/>
      <c r="U83" s="22"/>
      <c r="V83" s="24"/>
      <c r="W83" s="24"/>
      <c r="X83" s="21" t="s">
        <v>10209</v>
      </c>
      <c r="Y83" s="22"/>
      <c r="Z83" s="22"/>
      <c r="AA83" s="22"/>
      <c r="AB83" s="21" t="s">
        <v>10223</v>
      </c>
    </row>
    <row r="84" spans="1:28" ht="40.799999999999997">
      <c r="A84" s="19" t="s">
        <v>5156</v>
      </c>
      <c r="B84" s="19" t="s">
        <v>5155</v>
      </c>
      <c r="C84" s="19" t="s">
        <v>223</v>
      </c>
      <c r="D84" s="19" t="s">
        <v>10206</v>
      </c>
      <c r="E84" s="19" t="s">
        <v>10207</v>
      </c>
      <c r="F84" s="19" t="s">
        <v>10208</v>
      </c>
      <c r="G84" s="19" t="s">
        <v>10209</v>
      </c>
      <c r="H84" s="19" t="s">
        <v>10210</v>
      </c>
      <c r="I84" s="19" t="s">
        <v>10211</v>
      </c>
      <c r="J84" s="19" t="s">
        <v>10373</v>
      </c>
      <c r="K84" s="19" t="s">
        <v>5154</v>
      </c>
      <c r="L84" s="19" t="s">
        <v>10213</v>
      </c>
      <c r="M84" s="19" t="s">
        <v>10374</v>
      </c>
      <c r="N84" s="19" t="s">
        <v>10226</v>
      </c>
      <c r="O84" s="20"/>
      <c r="P84" s="19" t="s">
        <v>10216</v>
      </c>
      <c r="Q84" s="21" t="s">
        <v>10270</v>
      </c>
      <c r="R84" s="21" t="s">
        <v>10211</v>
      </c>
      <c r="S84" s="21" t="s">
        <v>10252</v>
      </c>
      <c r="T84" s="22"/>
      <c r="U84" s="22"/>
      <c r="V84" s="24"/>
      <c r="W84" s="24"/>
      <c r="X84" s="21" t="s">
        <v>10209</v>
      </c>
      <c r="Y84" s="21" t="s">
        <v>10220</v>
      </c>
      <c r="Z84" s="21" t="s">
        <v>10221</v>
      </c>
      <c r="AA84" s="21" t="s">
        <v>10222</v>
      </c>
      <c r="AB84" s="21" t="s">
        <v>10223</v>
      </c>
    </row>
    <row r="85" spans="1:28" ht="21.6">
      <c r="A85" s="19" t="s">
        <v>1195</v>
      </c>
      <c r="B85" s="19" t="s">
        <v>1194</v>
      </c>
      <c r="C85" s="19" t="s">
        <v>197</v>
      </c>
      <c r="D85" s="19" t="s">
        <v>10206</v>
      </c>
      <c r="E85" s="19" t="s">
        <v>10207</v>
      </c>
      <c r="F85" s="19" t="s">
        <v>10208</v>
      </c>
      <c r="G85" s="19" t="s">
        <v>10209</v>
      </c>
      <c r="H85" s="19" t="s">
        <v>10211</v>
      </c>
      <c r="I85" s="19" t="s">
        <v>10211</v>
      </c>
      <c r="J85" s="19" t="s">
        <v>10375</v>
      </c>
      <c r="K85" s="19" t="s">
        <v>1191</v>
      </c>
      <c r="L85" s="19" t="s">
        <v>10213</v>
      </c>
      <c r="M85" s="19" t="s">
        <v>10214</v>
      </c>
      <c r="N85" s="19" t="s">
        <v>10300</v>
      </c>
      <c r="O85" s="20"/>
      <c r="P85" s="19" t="s">
        <v>197</v>
      </c>
      <c r="Q85" s="22"/>
      <c r="R85" s="21" t="s">
        <v>10209</v>
      </c>
      <c r="S85" s="22"/>
      <c r="T85" s="22"/>
      <c r="U85" s="22"/>
      <c r="V85" s="24"/>
      <c r="W85" s="24"/>
      <c r="X85" s="21" t="s">
        <v>10209</v>
      </c>
      <c r="Y85" s="22"/>
      <c r="Z85" s="22"/>
      <c r="AA85" s="22"/>
      <c r="AB85" s="21" t="s">
        <v>10245</v>
      </c>
    </row>
    <row r="86" spans="1:28" ht="40.799999999999997">
      <c r="A86" s="19" t="s">
        <v>5348</v>
      </c>
      <c r="B86" s="19" t="s">
        <v>5347</v>
      </c>
      <c r="C86" s="19" t="s">
        <v>223</v>
      </c>
      <c r="D86" s="19" t="s">
        <v>10206</v>
      </c>
      <c r="E86" s="19" t="s">
        <v>10207</v>
      </c>
      <c r="F86" s="19" t="s">
        <v>10208</v>
      </c>
      <c r="G86" s="19" t="s">
        <v>10209</v>
      </c>
      <c r="H86" s="19" t="s">
        <v>10210</v>
      </c>
      <c r="I86" s="19" t="s">
        <v>10211</v>
      </c>
      <c r="J86" s="19" t="s">
        <v>10232</v>
      </c>
      <c r="K86" s="19" t="s">
        <v>5346</v>
      </c>
      <c r="L86" s="19" t="s">
        <v>10213</v>
      </c>
      <c r="M86" s="19" t="s">
        <v>10233</v>
      </c>
      <c r="N86" s="19" t="s">
        <v>10226</v>
      </c>
      <c r="O86" s="20"/>
      <c r="P86" s="19" t="s">
        <v>10216</v>
      </c>
      <c r="Q86" s="21" t="s">
        <v>10270</v>
      </c>
      <c r="R86" s="21" t="s">
        <v>10211</v>
      </c>
      <c r="S86" s="21" t="s">
        <v>10252</v>
      </c>
      <c r="T86" s="22"/>
      <c r="U86" s="22"/>
      <c r="V86" s="24"/>
      <c r="W86" s="24"/>
      <c r="X86" s="21" t="s">
        <v>10209</v>
      </c>
      <c r="Y86" s="21" t="s">
        <v>10220</v>
      </c>
      <c r="Z86" s="21" t="s">
        <v>10221</v>
      </c>
      <c r="AA86" s="21" t="s">
        <v>10222</v>
      </c>
      <c r="AB86" s="21" t="s">
        <v>10223</v>
      </c>
    </row>
    <row r="87" spans="1:28" ht="21.6">
      <c r="A87" s="19" t="s">
        <v>5524</v>
      </c>
      <c r="B87" s="19" t="s">
        <v>5523</v>
      </c>
      <c r="C87" s="19" t="s">
        <v>223</v>
      </c>
      <c r="D87" s="19" t="s">
        <v>10206</v>
      </c>
      <c r="E87" s="19" t="s">
        <v>10207</v>
      </c>
      <c r="F87" s="19" t="s">
        <v>10208</v>
      </c>
      <c r="G87" s="19" t="s">
        <v>10209</v>
      </c>
      <c r="H87" s="19" t="s">
        <v>10210</v>
      </c>
      <c r="I87" s="19" t="s">
        <v>10211</v>
      </c>
      <c r="J87" s="19" t="s">
        <v>10291</v>
      </c>
      <c r="K87" s="19" t="s">
        <v>5522</v>
      </c>
      <c r="L87" s="19" t="s">
        <v>10213</v>
      </c>
      <c r="M87" s="19" t="s">
        <v>10238</v>
      </c>
      <c r="N87" s="19" t="s">
        <v>10226</v>
      </c>
      <c r="O87" s="20"/>
      <c r="P87" s="19" t="s">
        <v>10216</v>
      </c>
      <c r="Q87" s="22"/>
      <c r="R87" s="21" t="s">
        <v>10209</v>
      </c>
      <c r="S87" s="22"/>
      <c r="T87" s="22"/>
      <c r="U87" s="22"/>
      <c r="V87" s="24"/>
      <c r="W87" s="24"/>
      <c r="X87" s="21" t="s">
        <v>10209</v>
      </c>
      <c r="Y87" s="22"/>
      <c r="Z87" s="22"/>
      <c r="AA87" s="22"/>
      <c r="AB87" s="21" t="s">
        <v>10223</v>
      </c>
    </row>
    <row r="88" spans="1:28" ht="21.6">
      <c r="A88" s="19" t="s">
        <v>1469</v>
      </c>
      <c r="B88" s="19" t="s">
        <v>1468</v>
      </c>
      <c r="C88" s="19" t="s">
        <v>201</v>
      </c>
      <c r="D88" s="19" t="s">
        <v>10206</v>
      </c>
      <c r="E88" s="19" t="s">
        <v>10207</v>
      </c>
      <c r="F88" s="19" t="s">
        <v>10208</v>
      </c>
      <c r="G88" s="19" t="s">
        <v>10209</v>
      </c>
      <c r="H88" s="19" t="s">
        <v>10211</v>
      </c>
      <c r="I88" s="19" t="s">
        <v>10211</v>
      </c>
      <c r="J88" s="19" t="s">
        <v>10307</v>
      </c>
      <c r="K88" s="19" t="s">
        <v>1455</v>
      </c>
      <c r="L88" s="19" t="s">
        <v>10213</v>
      </c>
      <c r="M88" s="19" t="s">
        <v>10248</v>
      </c>
      <c r="N88" s="19" t="s">
        <v>10226</v>
      </c>
      <c r="O88" s="20"/>
      <c r="P88" s="19" t="s">
        <v>10254</v>
      </c>
      <c r="Q88" s="22"/>
      <c r="R88" s="21" t="s">
        <v>10209</v>
      </c>
      <c r="S88" s="22"/>
      <c r="T88" s="22"/>
      <c r="U88" s="22"/>
      <c r="V88" s="24"/>
      <c r="W88" s="24"/>
      <c r="X88" s="21" t="s">
        <v>10209</v>
      </c>
      <c r="Y88" s="21" t="s">
        <v>10220</v>
      </c>
      <c r="Z88" s="21" t="s">
        <v>10221</v>
      </c>
      <c r="AA88" s="22"/>
      <c r="AB88" s="21" t="s">
        <v>10255</v>
      </c>
    </row>
    <row r="89" spans="1:28" ht="61.2">
      <c r="A89" s="19" t="s">
        <v>543</v>
      </c>
      <c r="B89" s="19" t="s">
        <v>542</v>
      </c>
      <c r="C89" s="19" t="s">
        <v>191</v>
      </c>
      <c r="D89" s="19" t="s">
        <v>10206</v>
      </c>
      <c r="E89" s="19" t="s">
        <v>10207</v>
      </c>
      <c r="F89" s="19" t="s">
        <v>10208</v>
      </c>
      <c r="G89" s="19" t="s">
        <v>10209</v>
      </c>
      <c r="H89" s="19" t="s">
        <v>10211</v>
      </c>
      <c r="I89" s="19" t="s">
        <v>10211</v>
      </c>
      <c r="J89" s="19" t="s">
        <v>10253</v>
      </c>
      <c r="K89" s="19" t="s">
        <v>531</v>
      </c>
      <c r="L89" s="19" t="s">
        <v>10213</v>
      </c>
      <c r="M89" s="19" t="s">
        <v>10238</v>
      </c>
      <c r="N89" s="19" t="s">
        <v>10226</v>
      </c>
      <c r="O89" s="20"/>
      <c r="P89" s="19" t="s">
        <v>191</v>
      </c>
      <c r="Q89" s="21" t="s">
        <v>10234</v>
      </c>
      <c r="R89" s="21" t="s">
        <v>10211</v>
      </c>
      <c r="S89" s="21" t="s">
        <v>10235</v>
      </c>
      <c r="T89" s="21" t="s">
        <v>10228</v>
      </c>
      <c r="U89" s="21" t="s">
        <v>10229</v>
      </c>
      <c r="V89" s="23" t="s">
        <v>10376</v>
      </c>
      <c r="W89" s="24"/>
      <c r="X89" s="21" t="s">
        <v>10209</v>
      </c>
      <c r="Y89" s="21" t="s">
        <v>10220</v>
      </c>
      <c r="Z89" s="21" t="s">
        <v>10221</v>
      </c>
      <c r="AA89" s="21" t="s">
        <v>10230</v>
      </c>
      <c r="AB89" s="21" t="s">
        <v>10231</v>
      </c>
    </row>
    <row r="90" spans="1:28" ht="21.6">
      <c r="A90" s="19" t="s">
        <v>1251</v>
      </c>
      <c r="B90" s="19" t="s">
        <v>1250</v>
      </c>
      <c r="C90" s="19" t="s">
        <v>197</v>
      </c>
      <c r="D90" s="19" t="s">
        <v>10206</v>
      </c>
      <c r="E90" s="19" t="s">
        <v>10207</v>
      </c>
      <c r="F90" s="19" t="s">
        <v>10208</v>
      </c>
      <c r="G90" s="19" t="s">
        <v>10209</v>
      </c>
      <c r="H90" s="19" t="s">
        <v>10211</v>
      </c>
      <c r="I90" s="19" t="s">
        <v>10211</v>
      </c>
      <c r="J90" s="19" t="s">
        <v>10264</v>
      </c>
      <c r="K90" s="19" t="s">
        <v>1249</v>
      </c>
      <c r="L90" s="19" t="s">
        <v>10213</v>
      </c>
      <c r="M90" s="19" t="s">
        <v>10265</v>
      </c>
      <c r="N90" s="19" t="s">
        <v>10226</v>
      </c>
      <c r="O90" s="20"/>
      <c r="P90" s="19" t="s">
        <v>197</v>
      </c>
      <c r="Q90" s="21" t="s">
        <v>1250</v>
      </c>
      <c r="R90" s="21" t="s">
        <v>10211</v>
      </c>
      <c r="S90" s="22"/>
      <c r="T90" s="21" t="s">
        <v>10243</v>
      </c>
      <c r="U90" s="22"/>
      <c r="V90" s="24"/>
      <c r="W90" s="24"/>
      <c r="X90" s="21" t="s">
        <v>10209</v>
      </c>
      <c r="Y90" s="21" t="s">
        <v>10220</v>
      </c>
      <c r="Z90" s="21" t="s">
        <v>10221</v>
      </c>
      <c r="AA90" s="21" t="s">
        <v>10377</v>
      </c>
      <c r="AB90" s="21" t="s">
        <v>10245</v>
      </c>
    </row>
    <row r="91" spans="1:28" ht="61.2">
      <c r="A91" s="19" t="s">
        <v>1175</v>
      </c>
      <c r="B91" s="19" t="s">
        <v>1174</v>
      </c>
      <c r="C91" s="19" t="s">
        <v>197</v>
      </c>
      <c r="D91" s="19" t="s">
        <v>10206</v>
      </c>
      <c r="E91" s="19" t="s">
        <v>10207</v>
      </c>
      <c r="F91" s="19" t="s">
        <v>10208</v>
      </c>
      <c r="G91" s="19" t="s">
        <v>10209</v>
      </c>
      <c r="H91" s="19" t="s">
        <v>10211</v>
      </c>
      <c r="I91" s="19" t="s">
        <v>10211</v>
      </c>
      <c r="J91" s="19" t="s">
        <v>10281</v>
      </c>
      <c r="K91" s="19" t="s">
        <v>1167</v>
      </c>
      <c r="L91" s="19" t="s">
        <v>10213</v>
      </c>
      <c r="M91" s="19" t="s">
        <v>10282</v>
      </c>
      <c r="N91" s="19" t="s">
        <v>10226</v>
      </c>
      <c r="O91" s="20"/>
      <c r="P91" s="19" t="s">
        <v>197</v>
      </c>
      <c r="Q91" s="21" t="s">
        <v>10234</v>
      </c>
      <c r="R91" s="21" t="s">
        <v>10211</v>
      </c>
      <c r="S91" s="21" t="s">
        <v>10378</v>
      </c>
      <c r="T91" s="21" t="s">
        <v>10239</v>
      </c>
      <c r="U91" s="21" t="s">
        <v>10229</v>
      </c>
      <c r="V91" s="23" t="s">
        <v>10379</v>
      </c>
      <c r="W91" s="24"/>
      <c r="X91" s="21" t="s">
        <v>10209</v>
      </c>
      <c r="Y91" s="21" t="s">
        <v>10220</v>
      </c>
      <c r="Z91" s="21" t="s">
        <v>10221</v>
      </c>
      <c r="AA91" s="21" t="s">
        <v>10244</v>
      </c>
      <c r="AB91" s="21" t="s">
        <v>10245</v>
      </c>
    </row>
    <row r="92" spans="1:28" ht="42">
      <c r="A92" s="19" t="s">
        <v>967</v>
      </c>
      <c r="B92" s="19" t="s">
        <v>966</v>
      </c>
      <c r="C92" s="19" t="s">
        <v>197</v>
      </c>
      <c r="D92" s="19" t="s">
        <v>10206</v>
      </c>
      <c r="E92" s="19" t="s">
        <v>10207</v>
      </c>
      <c r="F92" s="19" t="s">
        <v>10208</v>
      </c>
      <c r="G92" s="19" t="s">
        <v>10209</v>
      </c>
      <c r="H92" s="19" t="s">
        <v>10211</v>
      </c>
      <c r="I92" s="19" t="s">
        <v>10211</v>
      </c>
      <c r="J92" s="19" t="s">
        <v>10278</v>
      </c>
      <c r="K92" s="19" t="s">
        <v>963</v>
      </c>
      <c r="L92" s="19" t="s">
        <v>10213</v>
      </c>
      <c r="M92" s="19" t="s">
        <v>10279</v>
      </c>
      <c r="N92" s="19" t="s">
        <v>10226</v>
      </c>
      <c r="O92" s="20"/>
      <c r="P92" s="19" t="s">
        <v>197</v>
      </c>
      <c r="Q92" s="21" t="s">
        <v>10380</v>
      </c>
      <c r="R92" s="21" t="s">
        <v>10211</v>
      </c>
      <c r="S92" s="21" t="s">
        <v>10242</v>
      </c>
      <c r="T92" s="21" t="s">
        <v>10218</v>
      </c>
      <c r="U92" s="21" t="s">
        <v>10229</v>
      </c>
      <c r="V92" s="23" t="s">
        <v>10381</v>
      </c>
      <c r="W92" s="24"/>
      <c r="X92" s="21" t="s">
        <v>10209</v>
      </c>
      <c r="Y92" s="21" t="s">
        <v>10220</v>
      </c>
      <c r="Z92" s="21" t="s">
        <v>10221</v>
      </c>
      <c r="AA92" s="21" t="s">
        <v>10244</v>
      </c>
      <c r="AB92" s="21" t="s">
        <v>10245</v>
      </c>
    </row>
    <row r="93" spans="1:28" ht="31.8">
      <c r="A93" s="19" t="s">
        <v>1351</v>
      </c>
      <c r="B93" s="19" t="s">
        <v>1350</v>
      </c>
      <c r="C93" s="19" t="s">
        <v>201</v>
      </c>
      <c r="D93" s="19" t="s">
        <v>10206</v>
      </c>
      <c r="E93" s="19" t="s">
        <v>10207</v>
      </c>
      <c r="F93" s="19" t="s">
        <v>10208</v>
      </c>
      <c r="G93" s="19" t="s">
        <v>10209</v>
      </c>
      <c r="H93" s="19" t="s">
        <v>10211</v>
      </c>
      <c r="I93" s="19" t="s">
        <v>10211</v>
      </c>
      <c r="J93" s="19" t="s">
        <v>10382</v>
      </c>
      <c r="K93" s="19" t="s">
        <v>1339</v>
      </c>
      <c r="L93" s="19" t="s">
        <v>10213</v>
      </c>
      <c r="M93" s="19" t="s">
        <v>10383</v>
      </c>
      <c r="N93" s="19" t="s">
        <v>10226</v>
      </c>
      <c r="O93" s="20"/>
      <c r="P93" s="19" t="s">
        <v>10216</v>
      </c>
      <c r="Q93" s="22"/>
      <c r="R93" s="21" t="s">
        <v>10209</v>
      </c>
      <c r="S93" s="22"/>
      <c r="T93" s="22"/>
      <c r="U93" s="22"/>
      <c r="V93" s="24"/>
      <c r="W93" s="24"/>
      <c r="X93" s="21" t="s">
        <v>10209</v>
      </c>
      <c r="Y93" s="21" t="s">
        <v>10220</v>
      </c>
      <c r="Z93" s="21" t="s">
        <v>10221</v>
      </c>
      <c r="AA93" s="22"/>
      <c r="AB93" s="21" t="s">
        <v>10255</v>
      </c>
    </row>
    <row r="94" spans="1:28" ht="42">
      <c r="A94" s="19" t="s">
        <v>953</v>
      </c>
      <c r="B94" s="19" t="s">
        <v>952</v>
      </c>
      <c r="C94" s="19" t="s">
        <v>197</v>
      </c>
      <c r="D94" s="19" t="s">
        <v>10206</v>
      </c>
      <c r="E94" s="19" t="s">
        <v>10207</v>
      </c>
      <c r="F94" s="19" t="s">
        <v>10208</v>
      </c>
      <c r="G94" s="19" t="s">
        <v>10209</v>
      </c>
      <c r="H94" s="19" t="s">
        <v>10211</v>
      </c>
      <c r="I94" s="19" t="s">
        <v>10211</v>
      </c>
      <c r="J94" s="19" t="s">
        <v>10353</v>
      </c>
      <c r="K94" s="19" t="s">
        <v>947</v>
      </c>
      <c r="L94" s="19" t="s">
        <v>10213</v>
      </c>
      <c r="M94" s="19" t="s">
        <v>10354</v>
      </c>
      <c r="N94" s="19" t="s">
        <v>10226</v>
      </c>
      <c r="O94" s="20"/>
      <c r="P94" s="19" t="s">
        <v>197</v>
      </c>
      <c r="Q94" s="22"/>
      <c r="R94" s="21" t="s">
        <v>10209</v>
      </c>
      <c r="S94" s="22"/>
      <c r="T94" s="22"/>
      <c r="U94" s="22"/>
      <c r="V94" s="24"/>
      <c r="W94" s="24"/>
      <c r="X94" s="21" t="s">
        <v>10209</v>
      </c>
      <c r="Y94" s="22"/>
      <c r="Z94" s="22"/>
      <c r="AA94" s="22"/>
      <c r="AB94" s="21" t="s">
        <v>10245</v>
      </c>
    </row>
    <row r="95" spans="1:28" ht="31.8">
      <c r="A95" s="19" t="s">
        <v>1823</v>
      </c>
      <c r="B95" s="19" t="s">
        <v>1822</v>
      </c>
      <c r="C95" s="19" t="s">
        <v>201</v>
      </c>
      <c r="D95" s="19" t="s">
        <v>10206</v>
      </c>
      <c r="E95" s="19" t="s">
        <v>10207</v>
      </c>
      <c r="F95" s="19" t="s">
        <v>10208</v>
      </c>
      <c r="G95" s="19" t="s">
        <v>10209</v>
      </c>
      <c r="H95" s="19" t="s">
        <v>10211</v>
      </c>
      <c r="I95" s="19" t="s">
        <v>10211</v>
      </c>
      <c r="J95" s="19" t="s">
        <v>10287</v>
      </c>
      <c r="K95" s="19" t="s">
        <v>1821</v>
      </c>
      <c r="L95" s="19" t="s">
        <v>10213</v>
      </c>
      <c r="M95" s="19" t="s">
        <v>10275</v>
      </c>
      <c r="N95" s="19" t="s">
        <v>10226</v>
      </c>
      <c r="O95" s="20"/>
      <c r="P95" s="19" t="s">
        <v>10254</v>
      </c>
      <c r="Q95" s="22"/>
      <c r="R95" s="21" t="s">
        <v>10209</v>
      </c>
      <c r="S95" s="22"/>
      <c r="T95" s="22"/>
      <c r="U95" s="22"/>
      <c r="V95" s="24"/>
      <c r="W95" s="24"/>
      <c r="X95" s="21" t="s">
        <v>10209</v>
      </c>
      <c r="Y95" s="21" t="s">
        <v>10220</v>
      </c>
      <c r="Z95" s="21" t="s">
        <v>10221</v>
      </c>
      <c r="AA95" s="22"/>
      <c r="AB95" s="21" t="s">
        <v>10255</v>
      </c>
    </row>
    <row r="96" spans="1:28" ht="31.8">
      <c r="A96" s="19" t="s">
        <v>1279</v>
      </c>
      <c r="B96" s="19" t="s">
        <v>1278</v>
      </c>
      <c r="C96" s="19" t="s">
        <v>197</v>
      </c>
      <c r="D96" s="19" t="s">
        <v>10206</v>
      </c>
      <c r="E96" s="19" t="s">
        <v>10207</v>
      </c>
      <c r="F96" s="19" t="s">
        <v>10208</v>
      </c>
      <c r="G96" s="19" t="s">
        <v>10209</v>
      </c>
      <c r="H96" s="19" t="s">
        <v>10211</v>
      </c>
      <c r="I96" s="19" t="s">
        <v>10211</v>
      </c>
      <c r="J96" s="19" t="s">
        <v>10384</v>
      </c>
      <c r="K96" s="19" t="s">
        <v>1277</v>
      </c>
      <c r="L96" s="19" t="s">
        <v>10213</v>
      </c>
      <c r="M96" s="19" t="s">
        <v>10214</v>
      </c>
      <c r="N96" s="19" t="s">
        <v>10300</v>
      </c>
      <c r="O96" s="20"/>
      <c r="P96" s="19" t="s">
        <v>197</v>
      </c>
      <c r="Q96" s="22"/>
      <c r="R96" s="21" t="s">
        <v>10209</v>
      </c>
      <c r="S96" s="22"/>
      <c r="T96" s="22"/>
      <c r="U96" s="22"/>
      <c r="V96" s="24"/>
      <c r="W96" s="24"/>
      <c r="X96" s="21" t="s">
        <v>10209</v>
      </c>
      <c r="Y96" s="22"/>
      <c r="Z96" s="22"/>
      <c r="AA96" s="22"/>
      <c r="AB96" s="21" t="s">
        <v>10245</v>
      </c>
    </row>
    <row r="97" spans="1:28" ht="21.6">
      <c r="A97" s="19" t="s">
        <v>1979</v>
      </c>
      <c r="B97" s="19" t="s">
        <v>1978</v>
      </c>
      <c r="C97" s="19" t="s">
        <v>201</v>
      </c>
      <c r="D97" s="19" t="s">
        <v>10206</v>
      </c>
      <c r="E97" s="19" t="s">
        <v>10207</v>
      </c>
      <c r="F97" s="19" t="s">
        <v>10208</v>
      </c>
      <c r="G97" s="19" t="s">
        <v>10209</v>
      </c>
      <c r="H97" s="19" t="s">
        <v>10211</v>
      </c>
      <c r="I97" s="19" t="s">
        <v>10211</v>
      </c>
      <c r="J97" s="19" t="s">
        <v>10357</v>
      </c>
      <c r="K97" s="19" t="s">
        <v>1971</v>
      </c>
      <c r="L97" s="19" t="s">
        <v>10213</v>
      </c>
      <c r="M97" s="19" t="s">
        <v>10238</v>
      </c>
      <c r="N97" s="19" t="s">
        <v>10249</v>
      </c>
      <c r="O97" s="20"/>
      <c r="P97" s="19" t="s">
        <v>10254</v>
      </c>
      <c r="Q97" s="22"/>
      <c r="R97" s="21" t="s">
        <v>10209</v>
      </c>
      <c r="S97" s="22"/>
      <c r="T97" s="22"/>
      <c r="U97" s="22"/>
      <c r="V97" s="24"/>
      <c r="W97" s="24"/>
      <c r="X97" s="21" t="s">
        <v>10209</v>
      </c>
      <c r="Y97" s="21" t="s">
        <v>10220</v>
      </c>
      <c r="Z97" s="21" t="s">
        <v>10221</v>
      </c>
      <c r="AA97" s="22"/>
      <c r="AB97" s="21" t="s">
        <v>10255</v>
      </c>
    </row>
    <row r="98" spans="1:28" ht="31.8">
      <c r="A98" s="19" t="s">
        <v>1259</v>
      </c>
      <c r="B98" s="19" t="s">
        <v>1258</v>
      </c>
      <c r="C98" s="19" t="s">
        <v>197</v>
      </c>
      <c r="D98" s="19" t="s">
        <v>10206</v>
      </c>
      <c r="E98" s="19" t="s">
        <v>10207</v>
      </c>
      <c r="F98" s="19" t="s">
        <v>10208</v>
      </c>
      <c r="G98" s="19" t="s">
        <v>10209</v>
      </c>
      <c r="H98" s="19" t="s">
        <v>10211</v>
      </c>
      <c r="I98" s="19" t="s">
        <v>10211</v>
      </c>
      <c r="J98" s="19" t="s">
        <v>10278</v>
      </c>
      <c r="K98" s="19" t="s">
        <v>1257</v>
      </c>
      <c r="L98" s="19" t="s">
        <v>10213</v>
      </c>
      <c r="M98" s="19" t="s">
        <v>10279</v>
      </c>
      <c r="N98" s="19" t="s">
        <v>10226</v>
      </c>
      <c r="O98" s="20"/>
      <c r="P98" s="19" t="s">
        <v>197</v>
      </c>
      <c r="Q98" s="22"/>
      <c r="R98" s="21" t="s">
        <v>10209</v>
      </c>
      <c r="S98" s="22"/>
      <c r="T98" s="22"/>
      <c r="U98" s="22"/>
      <c r="V98" s="24"/>
      <c r="W98" s="24"/>
      <c r="X98" s="21" t="s">
        <v>10209</v>
      </c>
      <c r="Y98" s="22"/>
      <c r="Z98" s="22"/>
      <c r="AA98" s="22"/>
      <c r="AB98" s="21" t="s">
        <v>10245</v>
      </c>
    </row>
    <row r="99" spans="1:28" ht="81.599999999999994">
      <c r="A99" s="19" t="s">
        <v>266</v>
      </c>
      <c r="B99" s="19" t="s">
        <v>265</v>
      </c>
      <c r="C99" s="19" t="s">
        <v>191</v>
      </c>
      <c r="D99" s="19" t="s">
        <v>10206</v>
      </c>
      <c r="E99" s="19" t="s">
        <v>10207</v>
      </c>
      <c r="F99" s="19" t="s">
        <v>10208</v>
      </c>
      <c r="G99" s="19" t="s">
        <v>10209</v>
      </c>
      <c r="H99" s="19" t="s">
        <v>10211</v>
      </c>
      <c r="I99" s="19" t="s">
        <v>10211</v>
      </c>
      <c r="J99" s="19" t="s">
        <v>10385</v>
      </c>
      <c r="K99" s="19" t="s">
        <v>254</v>
      </c>
      <c r="L99" s="19" t="s">
        <v>10213</v>
      </c>
      <c r="M99" s="19" t="s">
        <v>10386</v>
      </c>
      <c r="N99" s="19" t="s">
        <v>10226</v>
      </c>
      <c r="O99" s="20"/>
      <c r="P99" s="19" t="s">
        <v>191</v>
      </c>
      <c r="Q99" s="21" t="s">
        <v>10295</v>
      </c>
      <c r="R99" s="21" t="s">
        <v>10211</v>
      </c>
      <c r="S99" s="21" t="s">
        <v>10235</v>
      </c>
      <c r="T99" s="21" t="s">
        <v>10239</v>
      </c>
      <c r="U99" s="21" t="s">
        <v>10229</v>
      </c>
      <c r="V99" s="23" t="s">
        <v>10387</v>
      </c>
      <c r="W99" s="24"/>
      <c r="X99" s="21" t="s">
        <v>10211</v>
      </c>
      <c r="Y99" s="21" t="s">
        <v>10220</v>
      </c>
      <c r="Z99" s="21" t="s">
        <v>10221</v>
      </c>
      <c r="AA99" s="21" t="s">
        <v>10388</v>
      </c>
      <c r="AB99" s="21" t="s">
        <v>10231</v>
      </c>
    </row>
    <row r="100" spans="1:28" ht="21.6">
      <c r="A100" s="19" t="s">
        <v>1073</v>
      </c>
      <c r="B100" s="19" t="s">
        <v>1072</v>
      </c>
      <c r="C100" s="19" t="s">
        <v>197</v>
      </c>
      <c r="D100" s="19" t="s">
        <v>10206</v>
      </c>
      <c r="E100" s="19" t="s">
        <v>10207</v>
      </c>
      <c r="F100" s="19" t="s">
        <v>10208</v>
      </c>
      <c r="G100" s="19" t="s">
        <v>10209</v>
      </c>
      <c r="H100" s="19" t="s">
        <v>10211</v>
      </c>
      <c r="I100" s="19" t="s">
        <v>10211</v>
      </c>
      <c r="J100" s="19" t="s">
        <v>10287</v>
      </c>
      <c r="K100" s="19" t="s">
        <v>1071</v>
      </c>
      <c r="L100" s="19" t="s">
        <v>10213</v>
      </c>
      <c r="M100" s="19" t="s">
        <v>10275</v>
      </c>
      <c r="N100" s="19" t="s">
        <v>10226</v>
      </c>
      <c r="O100" s="19" t="s">
        <v>10389</v>
      </c>
      <c r="P100" s="19" t="s">
        <v>197</v>
      </c>
      <c r="Q100" s="22"/>
      <c r="R100" s="21" t="s">
        <v>10209</v>
      </c>
      <c r="S100" s="22"/>
      <c r="T100" s="22"/>
      <c r="U100" s="22"/>
      <c r="V100" s="24"/>
      <c r="W100" s="24"/>
      <c r="X100" s="21" t="s">
        <v>10209</v>
      </c>
      <c r="Y100" s="22"/>
      <c r="Z100" s="22"/>
      <c r="AA100" s="22"/>
      <c r="AB100" s="21" t="s">
        <v>10245</v>
      </c>
    </row>
    <row r="101" spans="1:28" ht="21.6">
      <c r="A101" s="19" t="s">
        <v>5742</v>
      </c>
      <c r="B101" s="19" t="s">
        <v>5741</v>
      </c>
      <c r="C101" s="19" t="s">
        <v>223</v>
      </c>
      <c r="D101" s="19" t="s">
        <v>10206</v>
      </c>
      <c r="E101" s="19" t="s">
        <v>10207</v>
      </c>
      <c r="F101" s="19" t="s">
        <v>10208</v>
      </c>
      <c r="G101" s="19" t="s">
        <v>10209</v>
      </c>
      <c r="H101" s="19" t="s">
        <v>10210</v>
      </c>
      <c r="I101" s="19" t="s">
        <v>10211</v>
      </c>
      <c r="J101" s="19" t="s">
        <v>10390</v>
      </c>
      <c r="K101" s="19" t="s">
        <v>5740</v>
      </c>
      <c r="L101" s="19" t="s">
        <v>10213</v>
      </c>
      <c r="M101" s="19" t="s">
        <v>10391</v>
      </c>
      <c r="N101" s="19" t="s">
        <v>10226</v>
      </c>
      <c r="O101" s="20"/>
      <c r="P101" s="19" t="s">
        <v>10216</v>
      </c>
      <c r="Q101" s="21" t="s">
        <v>10392</v>
      </c>
      <c r="R101" s="21" t="s">
        <v>10211</v>
      </c>
      <c r="S101" s="22"/>
      <c r="T101" s="22"/>
      <c r="U101" s="22"/>
      <c r="V101" s="24"/>
      <c r="W101" s="24"/>
      <c r="X101" s="21" t="s">
        <v>10209</v>
      </c>
      <c r="Y101" s="21" t="s">
        <v>10220</v>
      </c>
      <c r="Z101" s="21" t="s">
        <v>10221</v>
      </c>
      <c r="AA101" s="21" t="s">
        <v>10222</v>
      </c>
      <c r="AB101" s="21" t="s">
        <v>10223</v>
      </c>
    </row>
    <row r="102" spans="1:28" ht="40.799999999999997">
      <c r="A102" s="19" t="s">
        <v>5380</v>
      </c>
      <c r="B102" s="19" t="s">
        <v>5379</v>
      </c>
      <c r="C102" s="19" t="s">
        <v>223</v>
      </c>
      <c r="D102" s="19" t="s">
        <v>10206</v>
      </c>
      <c r="E102" s="19" t="s">
        <v>10207</v>
      </c>
      <c r="F102" s="19" t="s">
        <v>10208</v>
      </c>
      <c r="G102" s="19" t="s">
        <v>10209</v>
      </c>
      <c r="H102" s="19" t="s">
        <v>10210</v>
      </c>
      <c r="I102" s="19" t="s">
        <v>10211</v>
      </c>
      <c r="J102" s="19" t="s">
        <v>10358</v>
      </c>
      <c r="K102" s="19" t="s">
        <v>5372</v>
      </c>
      <c r="L102" s="19" t="s">
        <v>10213</v>
      </c>
      <c r="M102" s="19" t="s">
        <v>10248</v>
      </c>
      <c r="N102" s="19" t="s">
        <v>10226</v>
      </c>
      <c r="O102" s="20"/>
      <c r="P102" s="19" t="s">
        <v>10216</v>
      </c>
      <c r="Q102" s="21" t="s">
        <v>10270</v>
      </c>
      <c r="R102" s="21" t="s">
        <v>10211</v>
      </c>
      <c r="S102" s="21" t="s">
        <v>10252</v>
      </c>
      <c r="T102" s="22"/>
      <c r="U102" s="22"/>
      <c r="V102" s="24"/>
      <c r="W102" s="24"/>
      <c r="X102" s="21" t="s">
        <v>10209</v>
      </c>
      <c r="Y102" s="21" t="s">
        <v>10220</v>
      </c>
      <c r="Z102" s="21" t="s">
        <v>10221</v>
      </c>
      <c r="AA102" s="21" t="s">
        <v>10222</v>
      </c>
      <c r="AB102" s="21" t="s">
        <v>10223</v>
      </c>
    </row>
    <row r="103" spans="1:28" ht="21.6">
      <c r="A103" s="19" t="s">
        <v>5758</v>
      </c>
      <c r="B103" s="19" t="s">
        <v>5757</v>
      </c>
      <c r="C103" s="19" t="s">
        <v>223</v>
      </c>
      <c r="D103" s="19" t="s">
        <v>10206</v>
      </c>
      <c r="E103" s="19" t="s">
        <v>10207</v>
      </c>
      <c r="F103" s="19" t="s">
        <v>10208</v>
      </c>
      <c r="G103" s="19" t="s">
        <v>10209</v>
      </c>
      <c r="H103" s="19" t="s">
        <v>10210</v>
      </c>
      <c r="I103" s="19" t="s">
        <v>10211</v>
      </c>
      <c r="J103" s="19" t="s">
        <v>10393</v>
      </c>
      <c r="K103" s="19" t="s">
        <v>5756</v>
      </c>
      <c r="L103" s="19" t="s">
        <v>10213</v>
      </c>
      <c r="M103" s="19" t="s">
        <v>10394</v>
      </c>
      <c r="N103" s="19" t="s">
        <v>10226</v>
      </c>
      <c r="O103" s="20"/>
      <c r="P103" s="19" t="s">
        <v>10216</v>
      </c>
      <c r="Q103" s="21" t="s">
        <v>5757</v>
      </c>
      <c r="R103" s="21" t="s">
        <v>10211</v>
      </c>
      <c r="S103" s="22"/>
      <c r="T103" s="22"/>
      <c r="U103" s="22"/>
      <c r="V103" s="24"/>
      <c r="W103" s="24"/>
      <c r="X103" s="21" t="s">
        <v>10209</v>
      </c>
      <c r="Y103" s="21" t="s">
        <v>10220</v>
      </c>
      <c r="Z103" s="21" t="s">
        <v>10221</v>
      </c>
      <c r="AA103" s="21" t="s">
        <v>10222</v>
      </c>
      <c r="AB103" s="21" t="s">
        <v>10223</v>
      </c>
    </row>
    <row r="104" spans="1:28" ht="21.6">
      <c r="A104" s="19" t="s">
        <v>3074</v>
      </c>
      <c r="B104" s="19" t="s">
        <v>3073</v>
      </c>
      <c r="C104" s="19" t="s">
        <v>211</v>
      </c>
      <c r="D104" s="19" t="s">
        <v>10206</v>
      </c>
      <c r="E104" s="19" t="s">
        <v>10207</v>
      </c>
      <c r="F104" s="19" t="s">
        <v>10208</v>
      </c>
      <c r="G104" s="19" t="s">
        <v>10209</v>
      </c>
      <c r="H104" s="19" t="s">
        <v>10210</v>
      </c>
      <c r="I104" s="19" t="s">
        <v>10211</v>
      </c>
      <c r="J104" s="19" t="s">
        <v>10232</v>
      </c>
      <c r="K104" s="19" t="s">
        <v>3072</v>
      </c>
      <c r="L104" s="19" t="s">
        <v>10213</v>
      </c>
      <c r="M104" s="19" t="s">
        <v>10233</v>
      </c>
      <c r="N104" s="19" t="s">
        <v>10226</v>
      </c>
      <c r="O104" s="20"/>
      <c r="P104" s="19" t="s">
        <v>10216</v>
      </c>
      <c r="Q104" s="22"/>
      <c r="R104" s="21" t="s">
        <v>10209</v>
      </c>
      <c r="S104" s="22"/>
      <c r="T104" s="22"/>
      <c r="U104" s="22"/>
      <c r="V104" s="24"/>
      <c r="W104" s="24"/>
      <c r="X104" s="21" t="s">
        <v>10209</v>
      </c>
      <c r="Y104" s="21" t="s">
        <v>10220</v>
      </c>
      <c r="Z104" s="21" t="s">
        <v>10221</v>
      </c>
      <c r="AA104" s="22"/>
      <c r="AB104" s="21" t="s">
        <v>211</v>
      </c>
    </row>
    <row r="105" spans="1:28" ht="42">
      <c r="A105" s="19" t="s">
        <v>5780</v>
      </c>
      <c r="B105" s="19" t="s">
        <v>5779</v>
      </c>
      <c r="C105" s="19" t="s">
        <v>223</v>
      </c>
      <c r="D105" s="19" t="s">
        <v>10206</v>
      </c>
      <c r="E105" s="19" t="s">
        <v>10207</v>
      </c>
      <c r="F105" s="19" t="s">
        <v>10208</v>
      </c>
      <c r="G105" s="19" t="s">
        <v>10209</v>
      </c>
      <c r="H105" s="19" t="s">
        <v>10210</v>
      </c>
      <c r="I105" s="19" t="s">
        <v>10211</v>
      </c>
      <c r="J105" s="19" t="s">
        <v>10395</v>
      </c>
      <c r="K105" s="19" t="s">
        <v>5778</v>
      </c>
      <c r="L105" s="19" t="s">
        <v>10213</v>
      </c>
      <c r="M105" s="19" t="s">
        <v>10275</v>
      </c>
      <c r="N105" s="19" t="s">
        <v>10251</v>
      </c>
      <c r="O105" s="20"/>
      <c r="P105" s="19" t="s">
        <v>10216</v>
      </c>
      <c r="Q105" s="21" t="s">
        <v>10270</v>
      </c>
      <c r="R105" s="21" t="s">
        <v>10211</v>
      </c>
      <c r="S105" s="22"/>
      <c r="T105" s="22"/>
      <c r="U105" s="22"/>
      <c r="V105" s="24"/>
      <c r="W105" s="24"/>
      <c r="X105" s="21" t="s">
        <v>10209</v>
      </c>
      <c r="Y105" s="21" t="s">
        <v>10220</v>
      </c>
      <c r="Z105" s="21" t="s">
        <v>10221</v>
      </c>
      <c r="AA105" s="21" t="s">
        <v>10222</v>
      </c>
      <c r="AB105" s="21" t="s">
        <v>10223</v>
      </c>
    </row>
    <row r="106" spans="1:28" ht="71.400000000000006">
      <c r="A106" s="19" t="s">
        <v>213</v>
      </c>
      <c r="B106" s="19" t="s">
        <v>212</v>
      </c>
      <c r="C106" s="19" t="s">
        <v>191</v>
      </c>
      <c r="D106" s="19" t="s">
        <v>10206</v>
      </c>
      <c r="E106" s="19" t="s">
        <v>10207</v>
      </c>
      <c r="F106" s="19" t="s">
        <v>10208</v>
      </c>
      <c r="G106" s="19" t="s">
        <v>10209</v>
      </c>
      <c r="H106" s="19" t="s">
        <v>10211</v>
      </c>
      <c r="I106" s="19" t="s">
        <v>10211</v>
      </c>
      <c r="J106" s="19" t="s">
        <v>10365</v>
      </c>
      <c r="K106" s="19" t="s">
        <v>207</v>
      </c>
      <c r="L106" s="19" t="s">
        <v>10213</v>
      </c>
      <c r="M106" s="19" t="s">
        <v>10269</v>
      </c>
      <c r="N106" s="19" t="s">
        <v>10366</v>
      </c>
      <c r="O106" s="20"/>
      <c r="P106" s="19" t="s">
        <v>191</v>
      </c>
      <c r="Q106" s="21" t="s">
        <v>10367</v>
      </c>
      <c r="R106" s="21" t="s">
        <v>10211</v>
      </c>
      <c r="S106" s="21" t="s">
        <v>10227</v>
      </c>
      <c r="T106" s="21" t="s">
        <v>10239</v>
      </c>
      <c r="U106" s="21" t="s">
        <v>10229</v>
      </c>
      <c r="V106" s="23" t="s">
        <v>10396</v>
      </c>
      <c r="W106" s="24"/>
      <c r="X106" s="21" t="s">
        <v>10211</v>
      </c>
      <c r="Y106" s="21" t="s">
        <v>10220</v>
      </c>
      <c r="Z106" s="21" t="s">
        <v>10221</v>
      </c>
      <c r="AA106" s="21" t="s">
        <v>10230</v>
      </c>
      <c r="AB106" s="21" t="s">
        <v>10231</v>
      </c>
    </row>
    <row r="107" spans="1:28" ht="31.8">
      <c r="A107" s="19" t="s">
        <v>533</v>
      </c>
      <c r="B107" s="19" t="s">
        <v>532</v>
      </c>
      <c r="C107" s="19" t="s">
        <v>191</v>
      </c>
      <c r="D107" s="19" t="s">
        <v>10206</v>
      </c>
      <c r="E107" s="19" t="s">
        <v>10207</v>
      </c>
      <c r="F107" s="19" t="s">
        <v>10208</v>
      </c>
      <c r="G107" s="19" t="s">
        <v>10209</v>
      </c>
      <c r="H107" s="19" t="s">
        <v>10211</v>
      </c>
      <c r="I107" s="19" t="s">
        <v>10211</v>
      </c>
      <c r="J107" s="19" t="s">
        <v>10373</v>
      </c>
      <c r="K107" s="19" t="s">
        <v>531</v>
      </c>
      <c r="L107" s="19" t="s">
        <v>10213</v>
      </c>
      <c r="M107" s="19" t="s">
        <v>10374</v>
      </c>
      <c r="N107" s="19" t="s">
        <v>10226</v>
      </c>
      <c r="O107" s="20"/>
      <c r="P107" s="19" t="s">
        <v>191</v>
      </c>
      <c r="Q107" s="22"/>
      <c r="R107" s="21" t="s">
        <v>10209</v>
      </c>
      <c r="S107" s="22"/>
      <c r="T107" s="21" t="s">
        <v>10228</v>
      </c>
      <c r="U107" s="22"/>
      <c r="V107" s="24"/>
      <c r="W107" s="24"/>
      <c r="X107" s="21" t="s">
        <v>10209</v>
      </c>
      <c r="Y107" s="22"/>
      <c r="Z107" s="22"/>
      <c r="AA107" s="22"/>
      <c r="AB107" s="21" t="s">
        <v>10231</v>
      </c>
    </row>
    <row r="108" spans="1:28" ht="31.8">
      <c r="A108" s="19" t="s">
        <v>1027</v>
      </c>
      <c r="B108" s="19" t="s">
        <v>1026</v>
      </c>
      <c r="C108" s="19" t="s">
        <v>197</v>
      </c>
      <c r="D108" s="19" t="s">
        <v>10206</v>
      </c>
      <c r="E108" s="19" t="s">
        <v>10207</v>
      </c>
      <c r="F108" s="19" t="s">
        <v>10208</v>
      </c>
      <c r="G108" s="19" t="s">
        <v>10209</v>
      </c>
      <c r="H108" s="19" t="s">
        <v>10211</v>
      </c>
      <c r="I108" s="19" t="s">
        <v>10211</v>
      </c>
      <c r="J108" s="19" t="s">
        <v>10397</v>
      </c>
      <c r="K108" s="19" t="s">
        <v>1013</v>
      </c>
      <c r="L108" s="19" t="s">
        <v>10213</v>
      </c>
      <c r="M108" s="19" t="s">
        <v>10394</v>
      </c>
      <c r="N108" s="19" t="s">
        <v>10226</v>
      </c>
      <c r="O108" s="20"/>
      <c r="P108" s="19" t="s">
        <v>197</v>
      </c>
      <c r="Q108" s="22"/>
      <c r="R108" s="21" t="s">
        <v>10209</v>
      </c>
      <c r="S108" s="22"/>
      <c r="T108" s="22"/>
      <c r="U108" s="22"/>
      <c r="V108" s="24"/>
      <c r="W108" s="24"/>
      <c r="X108" s="21" t="s">
        <v>10209</v>
      </c>
      <c r="Y108" s="22"/>
      <c r="Z108" s="22"/>
      <c r="AA108" s="22"/>
      <c r="AB108" s="21" t="s">
        <v>10245</v>
      </c>
    </row>
    <row r="109" spans="1:28" ht="31.8">
      <c r="A109" s="19" t="s">
        <v>1917</v>
      </c>
      <c r="B109" s="19" t="s">
        <v>1916</v>
      </c>
      <c r="C109" s="19" t="s">
        <v>201</v>
      </c>
      <c r="D109" s="19" t="s">
        <v>10206</v>
      </c>
      <c r="E109" s="19" t="s">
        <v>10207</v>
      </c>
      <c r="F109" s="19" t="s">
        <v>10208</v>
      </c>
      <c r="G109" s="19" t="s">
        <v>10209</v>
      </c>
      <c r="H109" s="19" t="s">
        <v>10211</v>
      </c>
      <c r="I109" s="19" t="s">
        <v>10211</v>
      </c>
      <c r="J109" s="19" t="s">
        <v>10369</v>
      </c>
      <c r="K109" s="19" t="s">
        <v>1907</v>
      </c>
      <c r="L109" s="19" t="s">
        <v>10213</v>
      </c>
      <c r="M109" s="19" t="s">
        <v>10370</v>
      </c>
      <c r="N109" s="19" t="s">
        <v>10226</v>
      </c>
      <c r="O109" s="20"/>
      <c r="P109" s="19" t="s">
        <v>10254</v>
      </c>
      <c r="Q109" s="22"/>
      <c r="R109" s="21" t="s">
        <v>10211</v>
      </c>
      <c r="S109" s="22"/>
      <c r="T109" s="22"/>
      <c r="U109" s="22"/>
      <c r="V109" s="23" t="s">
        <v>10396</v>
      </c>
      <c r="W109" s="23" t="s">
        <v>10396</v>
      </c>
      <c r="X109" s="21" t="s">
        <v>10209</v>
      </c>
      <c r="Y109" s="21" t="s">
        <v>10220</v>
      </c>
      <c r="Z109" s="21" t="s">
        <v>10221</v>
      </c>
      <c r="AA109" s="22"/>
      <c r="AB109" s="21" t="s">
        <v>10255</v>
      </c>
    </row>
    <row r="110" spans="1:28" ht="40.799999999999997">
      <c r="A110" s="19" t="s">
        <v>5456</v>
      </c>
      <c r="B110" s="19" t="s">
        <v>5455</v>
      </c>
      <c r="C110" s="19" t="s">
        <v>223</v>
      </c>
      <c r="D110" s="19" t="s">
        <v>10206</v>
      </c>
      <c r="E110" s="19" t="s">
        <v>10207</v>
      </c>
      <c r="F110" s="19" t="s">
        <v>10208</v>
      </c>
      <c r="G110" s="19" t="s">
        <v>10209</v>
      </c>
      <c r="H110" s="19" t="s">
        <v>10210</v>
      </c>
      <c r="I110" s="19" t="s">
        <v>10211</v>
      </c>
      <c r="J110" s="19" t="s">
        <v>10398</v>
      </c>
      <c r="K110" s="19" t="s">
        <v>5454</v>
      </c>
      <c r="L110" s="19" t="s">
        <v>10213</v>
      </c>
      <c r="M110" s="19" t="s">
        <v>10214</v>
      </c>
      <c r="N110" s="19" t="s">
        <v>10300</v>
      </c>
      <c r="O110" s="20"/>
      <c r="P110" s="19" t="s">
        <v>10216</v>
      </c>
      <c r="Q110" s="21" t="s">
        <v>10399</v>
      </c>
      <c r="R110" s="21" t="s">
        <v>10211</v>
      </c>
      <c r="S110" s="21" t="s">
        <v>10217</v>
      </c>
      <c r="T110" s="21" t="s">
        <v>10218</v>
      </c>
      <c r="U110" s="21" t="s">
        <v>10229</v>
      </c>
      <c r="V110" s="24"/>
      <c r="W110" s="24"/>
      <c r="X110" s="21" t="s">
        <v>10209</v>
      </c>
      <c r="Y110" s="21" t="s">
        <v>10220</v>
      </c>
      <c r="Z110" s="21" t="s">
        <v>10221</v>
      </c>
      <c r="AA110" s="21" t="s">
        <v>10356</v>
      </c>
      <c r="AB110" s="21" t="s">
        <v>10223</v>
      </c>
    </row>
    <row r="111" spans="1:28" ht="31.8">
      <c r="A111" s="19" t="s">
        <v>1941</v>
      </c>
      <c r="B111" s="19" t="s">
        <v>1940</v>
      </c>
      <c r="C111" s="19" t="s">
        <v>201</v>
      </c>
      <c r="D111" s="19" t="s">
        <v>10206</v>
      </c>
      <c r="E111" s="19" t="s">
        <v>10207</v>
      </c>
      <c r="F111" s="19" t="s">
        <v>10208</v>
      </c>
      <c r="G111" s="19" t="s">
        <v>10209</v>
      </c>
      <c r="H111" s="19" t="s">
        <v>10211</v>
      </c>
      <c r="I111" s="19" t="s">
        <v>10211</v>
      </c>
      <c r="J111" s="19" t="s">
        <v>10369</v>
      </c>
      <c r="K111" s="19" t="s">
        <v>1925</v>
      </c>
      <c r="L111" s="19" t="s">
        <v>10213</v>
      </c>
      <c r="M111" s="19" t="s">
        <v>10370</v>
      </c>
      <c r="N111" s="19" t="s">
        <v>10226</v>
      </c>
      <c r="O111" s="20"/>
      <c r="P111" s="19" t="s">
        <v>10254</v>
      </c>
      <c r="Q111" s="22"/>
      <c r="R111" s="21" t="s">
        <v>10211</v>
      </c>
      <c r="S111" s="22"/>
      <c r="T111" s="22"/>
      <c r="U111" s="22"/>
      <c r="V111" s="23" t="s">
        <v>10396</v>
      </c>
      <c r="W111" s="23" t="s">
        <v>10396</v>
      </c>
      <c r="X111" s="21" t="s">
        <v>10209</v>
      </c>
      <c r="Y111" s="21" t="s">
        <v>10220</v>
      </c>
      <c r="Z111" s="21" t="s">
        <v>10221</v>
      </c>
      <c r="AA111" s="22"/>
      <c r="AB111" s="21" t="s">
        <v>10255</v>
      </c>
    </row>
    <row r="112" spans="1:28" ht="61.2">
      <c r="A112" s="19" t="s">
        <v>537</v>
      </c>
      <c r="B112" s="19" t="s">
        <v>536</v>
      </c>
      <c r="C112" s="19" t="s">
        <v>191</v>
      </c>
      <c r="D112" s="19" t="s">
        <v>10206</v>
      </c>
      <c r="E112" s="19" t="s">
        <v>10207</v>
      </c>
      <c r="F112" s="19" t="s">
        <v>10208</v>
      </c>
      <c r="G112" s="19" t="s">
        <v>10209</v>
      </c>
      <c r="H112" s="19" t="s">
        <v>10211</v>
      </c>
      <c r="I112" s="19" t="s">
        <v>10211</v>
      </c>
      <c r="J112" s="19" t="s">
        <v>10400</v>
      </c>
      <c r="K112" s="19" t="s">
        <v>531</v>
      </c>
      <c r="L112" s="19" t="s">
        <v>10213</v>
      </c>
      <c r="M112" s="19" t="s">
        <v>10401</v>
      </c>
      <c r="N112" s="19" t="s">
        <v>10226</v>
      </c>
      <c r="O112" s="20"/>
      <c r="P112" s="19" t="s">
        <v>191</v>
      </c>
      <c r="Q112" s="21" t="s">
        <v>10234</v>
      </c>
      <c r="R112" s="21" t="s">
        <v>10211</v>
      </c>
      <c r="S112" s="21" t="s">
        <v>10235</v>
      </c>
      <c r="T112" s="21" t="s">
        <v>10228</v>
      </c>
      <c r="U112" s="21" t="s">
        <v>10229</v>
      </c>
      <c r="V112" s="23" t="s">
        <v>10402</v>
      </c>
      <c r="W112" s="24"/>
      <c r="X112" s="21" t="s">
        <v>10209</v>
      </c>
      <c r="Y112" s="21" t="s">
        <v>10220</v>
      </c>
      <c r="Z112" s="21" t="s">
        <v>10221</v>
      </c>
      <c r="AA112" s="21" t="s">
        <v>10230</v>
      </c>
      <c r="AB112" s="21" t="s">
        <v>10231</v>
      </c>
    </row>
    <row r="113" spans="1:28" ht="31.8">
      <c r="A113" s="19" t="s">
        <v>1837</v>
      </c>
      <c r="B113" s="19" t="s">
        <v>1836</v>
      </c>
      <c r="C113" s="19" t="s">
        <v>201</v>
      </c>
      <c r="D113" s="19" t="s">
        <v>10206</v>
      </c>
      <c r="E113" s="19" t="s">
        <v>10207</v>
      </c>
      <c r="F113" s="19" t="s">
        <v>10208</v>
      </c>
      <c r="G113" s="19" t="s">
        <v>10209</v>
      </c>
      <c r="H113" s="19" t="s">
        <v>10211</v>
      </c>
      <c r="I113" s="19" t="s">
        <v>10211</v>
      </c>
      <c r="J113" s="19" t="s">
        <v>10403</v>
      </c>
      <c r="K113" s="19" t="s">
        <v>1821</v>
      </c>
      <c r="L113" s="19" t="s">
        <v>10213</v>
      </c>
      <c r="M113" s="19" t="s">
        <v>10404</v>
      </c>
      <c r="N113" s="19" t="s">
        <v>10226</v>
      </c>
      <c r="O113" s="20"/>
      <c r="P113" s="19" t="s">
        <v>10254</v>
      </c>
      <c r="Q113" s="22"/>
      <c r="R113" s="21" t="s">
        <v>10209</v>
      </c>
      <c r="S113" s="22"/>
      <c r="T113" s="22"/>
      <c r="U113" s="22"/>
      <c r="V113" s="24"/>
      <c r="W113" s="24"/>
      <c r="X113" s="21" t="s">
        <v>10209</v>
      </c>
      <c r="Y113" s="21" t="s">
        <v>10220</v>
      </c>
      <c r="Z113" s="21" t="s">
        <v>10221</v>
      </c>
      <c r="AA113" s="22"/>
      <c r="AB113" s="21" t="s">
        <v>10255</v>
      </c>
    </row>
    <row r="114" spans="1:28" ht="31.8">
      <c r="A114" s="19" t="s">
        <v>322</v>
      </c>
      <c r="B114" s="19" t="s">
        <v>321</v>
      </c>
      <c r="C114" s="19" t="s">
        <v>191</v>
      </c>
      <c r="D114" s="19" t="s">
        <v>10206</v>
      </c>
      <c r="E114" s="19" t="s">
        <v>10207</v>
      </c>
      <c r="F114" s="19" t="s">
        <v>10208</v>
      </c>
      <c r="G114" s="19" t="s">
        <v>10209</v>
      </c>
      <c r="H114" s="19" t="s">
        <v>10211</v>
      </c>
      <c r="I114" s="19" t="s">
        <v>10211</v>
      </c>
      <c r="J114" s="19" t="s">
        <v>10405</v>
      </c>
      <c r="K114" s="19" t="s">
        <v>314</v>
      </c>
      <c r="L114" s="19" t="s">
        <v>10213</v>
      </c>
      <c r="M114" s="19" t="s">
        <v>10406</v>
      </c>
      <c r="N114" s="19" t="s">
        <v>10226</v>
      </c>
      <c r="O114" s="20"/>
      <c r="P114" s="19" t="s">
        <v>191</v>
      </c>
      <c r="Q114" s="21" t="s">
        <v>321</v>
      </c>
      <c r="R114" s="21" t="s">
        <v>10209</v>
      </c>
      <c r="S114" s="22"/>
      <c r="T114" s="21" t="s">
        <v>10239</v>
      </c>
      <c r="U114" s="22"/>
      <c r="V114" s="24"/>
      <c r="W114" s="24"/>
      <c r="X114" s="21" t="s">
        <v>10209</v>
      </c>
      <c r="Y114" s="22"/>
      <c r="Z114" s="22"/>
      <c r="AA114" s="22"/>
      <c r="AB114" s="21" t="s">
        <v>10231</v>
      </c>
    </row>
    <row r="115" spans="1:28" ht="21.6">
      <c r="A115" s="19" t="s">
        <v>1723</v>
      </c>
      <c r="B115" s="19" t="s">
        <v>1722</v>
      </c>
      <c r="C115" s="19" t="s">
        <v>201</v>
      </c>
      <c r="D115" s="19" t="s">
        <v>10206</v>
      </c>
      <c r="E115" s="19" t="s">
        <v>10207</v>
      </c>
      <c r="F115" s="19" t="s">
        <v>10208</v>
      </c>
      <c r="G115" s="19" t="s">
        <v>10209</v>
      </c>
      <c r="H115" s="19" t="s">
        <v>10211</v>
      </c>
      <c r="I115" s="19" t="s">
        <v>10211</v>
      </c>
      <c r="J115" s="19" t="s">
        <v>10287</v>
      </c>
      <c r="K115" s="19" t="s">
        <v>1721</v>
      </c>
      <c r="L115" s="19" t="s">
        <v>10213</v>
      </c>
      <c r="M115" s="19" t="s">
        <v>10275</v>
      </c>
      <c r="N115" s="19" t="s">
        <v>10226</v>
      </c>
      <c r="O115" s="20"/>
      <c r="P115" s="19" t="s">
        <v>10254</v>
      </c>
      <c r="Q115" s="22"/>
      <c r="R115" s="21" t="s">
        <v>10209</v>
      </c>
      <c r="S115" s="22"/>
      <c r="T115" s="22"/>
      <c r="U115" s="22"/>
      <c r="V115" s="24"/>
      <c r="W115" s="24"/>
      <c r="X115" s="21" t="s">
        <v>10209</v>
      </c>
      <c r="Y115" s="21" t="s">
        <v>10220</v>
      </c>
      <c r="Z115" s="21" t="s">
        <v>10221</v>
      </c>
      <c r="AA115" s="22"/>
      <c r="AB115" s="21" t="s">
        <v>10255</v>
      </c>
    </row>
    <row r="116" spans="1:28" ht="21.6">
      <c r="A116" s="19" t="s">
        <v>1921</v>
      </c>
      <c r="B116" s="19" t="s">
        <v>1920</v>
      </c>
      <c r="C116" s="19" t="s">
        <v>201</v>
      </c>
      <c r="D116" s="19" t="s">
        <v>10206</v>
      </c>
      <c r="E116" s="19" t="s">
        <v>10207</v>
      </c>
      <c r="F116" s="19" t="s">
        <v>10208</v>
      </c>
      <c r="G116" s="19" t="s">
        <v>10209</v>
      </c>
      <c r="H116" s="19" t="s">
        <v>10211</v>
      </c>
      <c r="I116" s="19" t="s">
        <v>10211</v>
      </c>
      <c r="J116" s="19" t="s">
        <v>10232</v>
      </c>
      <c r="K116" s="19" t="s">
        <v>1907</v>
      </c>
      <c r="L116" s="19" t="s">
        <v>10213</v>
      </c>
      <c r="M116" s="19" t="s">
        <v>10233</v>
      </c>
      <c r="N116" s="19" t="s">
        <v>10226</v>
      </c>
      <c r="O116" s="20"/>
      <c r="P116" s="19" t="s">
        <v>10254</v>
      </c>
      <c r="Q116" s="22"/>
      <c r="R116" s="21" t="s">
        <v>10209</v>
      </c>
      <c r="S116" s="22"/>
      <c r="T116" s="22"/>
      <c r="U116" s="22"/>
      <c r="V116" s="24"/>
      <c r="W116" s="24"/>
      <c r="X116" s="21" t="s">
        <v>10209</v>
      </c>
      <c r="Y116" s="21" t="s">
        <v>10220</v>
      </c>
      <c r="Z116" s="21" t="s">
        <v>10221</v>
      </c>
      <c r="AA116" s="22"/>
      <c r="AB116" s="21" t="s">
        <v>10255</v>
      </c>
    </row>
    <row r="117" spans="1:28" ht="31.8">
      <c r="A117" s="19" t="s">
        <v>5830</v>
      </c>
      <c r="B117" s="19" t="s">
        <v>5829</v>
      </c>
      <c r="C117" s="19" t="s">
        <v>223</v>
      </c>
      <c r="D117" s="19" t="s">
        <v>10206</v>
      </c>
      <c r="E117" s="19" t="s">
        <v>10207</v>
      </c>
      <c r="F117" s="19" t="s">
        <v>10208</v>
      </c>
      <c r="G117" s="19" t="s">
        <v>10209</v>
      </c>
      <c r="H117" s="19" t="s">
        <v>10210</v>
      </c>
      <c r="I117" s="19" t="s">
        <v>10211</v>
      </c>
      <c r="J117" s="19" t="s">
        <v>10284</v>
      </c>
      <c r="K117" s="19" t="s">
        <v>5828</v>
      </c>
      <c r="L117" s="19" t="s">
        <v>10213</v>
      </c>
      <c r="M117" s="19" t="s">
        <v>10238</v>
      </c>
      <c r="N117" s="19" t="s">
        <v>10226</v>
      </c>
      <c r="O117" s="20"/>
      <c r="P117" s="19" t="s">
        <v>10216</v>
      </c>
      <c r="Q117" s="21" t="s">
        <v>5829</v>
      </c>
      <c r="R117" s="21" t="s">
        <v>10211</v>
      </c>
      <c r="S117" s="21" t="s">
        <v>10252</v>
      </c>
      <c r="T117" s="22"/>
      <c r="U117" s="22"/>
      <c r="V117" s="24"/>
      <c r="W117" s="24"/>
      <c r="X117" s="21" t="s">
        <v>10209</v>
      </c>
      <c r="Y117" s="21" t="s">
        <v>10220</v>
      </c>
      <c r="Z117" s="21" t="s">
        <v>10221</v>
      </c>
      <c r="AA117" s="21" t="s">
        <v>10222</v>
      </c>
      <c r="AB117" s="21" t="s">
        <v>10223</v>
      </c>
    </row>
    <row r="118" spans="1:28" ht="40.799999999999997">
      <c r="A118" s="19" t="s">
        <v>1597</v>
      </c>
      <c r="B118" s="19" t="s">
        <v>1596</v>
      </c>
      <c r="C118" s="19" t="s">
        <v>201</v>
      </c>
      <c r="D118" s="19" t="s">
        <v>10206</v>
      </c>
      <c r="E118" s="19" t="s">
        <v>10207</v>
      </c>
      <c r="F118" s="19" t="s">
        <v>10208</v>
      </c>
      <c r="G118" s="19" t="s">
        <v>10209</v>
      </c>
      <c r="H118" s="19" t="s">
        <v>10211</v>
      </c>
      <c r="I118" s="19" t="s">
        <v>10211</v>
      </c>
      <c r="J118" s="19" t="s">
        <v>10369</v>
      </c>
      <c r="K118" s="19" t="s">
        <v>1589</v>
      </c>
      <c r="L118" s="19" t="s">
        <v>10213</v>
      </c>
      <c r="M118" s="19" t="s">
        <v>10370</v>
      </c>
      <c r="N118" s="19" t="s">
        <v>10226</v>
      </c>
      <c r="O118" s="19" t="s">
        <v>10407</v>
      </c>
      <c r="P118" s="19" t="s">
        <v>10254</v>
      </c>
      <c r="Q118" s="21" t="s">
        <v>10270</v>
      </c>
      <c r="R118" s="21" t="s">
        <v>10211</v>
      </c>
      <c r="S118" s="21" t="s">
        <v>10217</v>
      </c>
      <c r="T118" s="21" t="s">
        <v>10218</v>
      </c>
      <c r="U118" s="21" t="s">
        <v>10229</v>
      </c>
      <c r="V118" s="23" t="s">
        <v>10408</v>
      </c>
      <c r="W118" s="23" t="s">
        <v>10409</v>
      </c>
      <c r="X118" s="21" t="s">
        <v>10211</v>
      </c>
      <c r="Y118" s="21" t="s">
        <v>10220</v>
      </c>
      <c r="Z118" s="21" t="s">
        <v>10221</v>
      </c>
      <c r="AA118" s="21" t="s">
        <v>10356</v>
      </c>
      <c r="AB118" s="21" t="s">
        <v>10255</v>
      </c>
    </row>
    <row r="119" spans="1:28" ht="21.6">
      <c r="A119" s="19" t="s">
        <v>1541</v>
      </c>
      <c r="B119" s="19" t="s">
        <v>1540</v>
      </c>
      <c r="C119" s="19" t="s">
        <v>201</v>
      </c>
      <c r="D119" s="19" t="s">
        <v>10206</v>
      </c>
      <c r="E119" s="19" t="s">
        <v>10207</v>
      </c>
      <c r="F119" s="19" t="s">
        <v>10208</v>
      </c>
      <c r="G119" s="19" t="s">
        <v>10209</v>
      </c>
      <c r="H119" s="19" t="s">
        <v>10211</v>
      </c>
      <c r="I119" s="19" t="s">
        <v>10211</v>
      </c>
      <c r="J119" s="19" t="s">
        <v>10237</v>
      </c>
      <c r="K119" s="19" t="s">
        <v>1539</v>
      </c>
      <c r="L119" s="19" t="s">
        <v>10213</v>
      </c>
      <c r="M119" s="19" t="s">
        <v>10238</v>
      </c>
      <c r="N119" s="19" t="s">
        <v>10226</v>
      </c>
      <c r="O119" s="20"/>
      <c r="P119" s="19" t="s">
        <v>10254</v>
      </c>
      <c r="Q119" s="22"/>
      <c r="R119" s="21" t="s">
        <v>10211</v>
      </c>
      <c r="S119" s="22"/>
      <c r="T119" s="22"/>
      <c r="U119" s="22"/>
      <c r="V119" s="23" t="s">
        <v>10410</v>
      </c>
      <c r="W119" s="23" t="s">
        <v>10410</v>
      </c>
      <c r="X119" s="21" t="s">
        <v>10209</v>
      </c>
      <c r="Y119" s="21" t="s">
        <v>10220</v>
      </c>
      <c r="Z119" s="21" t="s">
        <v>10221</v>
      </c>
      <c r="AA119" s="22"/>
      <c r="AB119" s="21" t="s">
        <v>10255</v>
      </c>
    </row>
    <row r="120" spans="1:28" ht="71.400000000000006">
      <c r="A120" s="19" t="s">
        <v>228</v>
      </c>
      <c r="B120" s="19" t="s">
        <v>227</v>
      </c>
      <c r="C120" s="19" t="s">
        <v>191</v>
      </c>
      <c r="D120" s="19" t="s">
        <v>10206</v>
      </c>
      <c r="E120" s="19" t="s">
        <v>10207</v>
      </c>
      <c r="F120" s="19" t="s">
        <v>10208</v>
      </c>
      <c r="G120" s="19" t="s">
        <v>10209</v>
      </c>
      <c r="H120" s="19" t="s">
        <v>10211</v>
      </c>
      <c r="I120" s="19" t="s">
        <v>10211</v>
      </c>
      <c r="J120" s="19" t="s">
        <v>10365</v>
      </c>
      <c r="K120" s="19" t="s">
        <v>225</v>
      </c>
      <c r="L120" s="19" t="s">
        <v>10213</v>
      </c>
      <c r="M120" s="19" t="s">
        <v>10269</v>
      </c>
      <c r="N120" s="19" t="s">
        <v>10366</v>
      </c>
      <c r="O120" s="20"/>
      <c r="P120" s="19" t="s">
        <v>191</v>
      </c>
      <c r="Q120" s="21" t="s">
        <v>10367</v>
      </c>
      <c r="R120" s="21" t="s">
        <v>10211</v>
      </c>
      <c r="S120" s="22"/>
      <c r="T120" s="21" t="s">
        <v>10239</v>
      </c>
      <c r="U120" s="21" t="s">
        <v>10229</v>
      </c>
      <c r="V120" s="24"/>
      <c r="W120" s="24"/>
      <c r="X120" s="21" t="s">
        <v>10209</v>
      </c>
      <c r="Y120" s="21" t="s">
        <v>10220</v>
      </c>
      <c r="Z120" s="21" t="s">
        <v>10221</v>
      </c>
      <c r="AA120" s="21" t="s">
        <v>10230</v>
      </c>
      <c r="AB120" s="21" t="s">
        <v>10231</v>
      </c>
    </row>
    <row r="121" spans="1:28" ht="81.599999999999994">
      <c r="A121" s="19" t="s">
        <v>320</v>
      </c>
      <c r="B121" s="19" t="s">
        <v>319</v>
      </c>
      <c r="C121" s="19" t="s">
        <v>191</v>
      </c>
      <c r="D121" s="19" t="s">
        <v>10206</v>
      </c>
      <c r="E121" s="19" t="s">
        <v>10207</v>
      </c>
      <c r="F121" s="19" t="s">
        <v>10208</v>
      </c>
      <c r="G121" s="19" t="s">
        <v>10209</v>
      </c>
      <c r="H121" s="19" t="s">
        <v>10211</v>
      </c>
      <c r="I121" s="19" t="s">
        <v>10211</v>
      </c>
      <c r="J121" s="19" t="s">
        <v>10411</v>
      </c>
      <c r="K121" s="19" t="s">
        <v>314</v>
      </c>
      <c r="L121" s="19" t="s">
        <v>10213</v>
      </c>
      <c r="M121" s="19" t="s">
        <v>10412</v>
      </c>
      <c r="N121" s="19" t="s">
        <v>10226</v>
      </c>
      <c r="O121" s="20"/>
      <c r="P121" s="19" t="s">
        <v>191</v>
      </c>
      <c r="Q121" s="21" t="s">
        <v>10295</v>
      </c>
      <c r="R121" s="21" t="s">
        <v>10211</v>
      </c>
      <c r="S121" s="21" t="s">
        <v>10235</v>
      </c>
      <c r="T121" s="21" t="s">
        <v>10239</v>
      </c>
      <c r="U121" s="21" t="s">
        <v>10229</v>
      </c>
      <c r="V121" s="24"/>
      <c r="W121" s="24"/>
      <c r="X121" s="21" t="s">
        <v>10209</v>
      </c>
      <c r="Y121" s="21" t="s">
        <v>10220</v>
      </c>
      <c r="Z121" s="21" t="s">
        <v>10221</v>
      </c>
      <c r="AA121" s="21" t="s">
        <v>10296</v>
      </c>
      <c r="AB121" s="21" t="s">
        <v>10231</v>
      </c>
    </row>
    <row r="122" spans="1:28" ht="40.799999999999997">
      <c r="A122" s="19" t="s">
        <v>5734</v>
      </c>
      <c r="B122" s="19" t="s">
        <v>5733</v>
      </c>
      <c r="C122" s="19" t="s">
        <v>223</v>
      </c>
      <c r="D122" s="19" t="s">
        <v>10206</v>
      </c>
      <c r="E122" s="19" t="s">
        <v>10207</v>
      </c>
      <c r="F122" s="19" t="s">
        <v>10208</v>
      </c>
      <c r="G122" s="19" t="s">
        <v>10209</v>
      </c>
      <c r="H122" s="19" t="s">
        <v>10210</v>
      </c>
      <c r="I122" s="19" t="s">
        <v>10211</v>
      </c>
      <c r="J122" s="19" t="s">
        <v>10413</v>
      </c>
      <c r="K122" s="19" t="s">
        <v>5732</v>
      </c>
      <c r="L122" s="19" t="s">
        <v>10213</v>
      </c>
      <c r="M122" s="19" t="s">
        <v>10233</v>
      </c>
      <c r="N122" s="19" t="s">
        <v>10226</v>
      </c>
      <c r="O122" s="20"/>
      <c r="P122" s="19" t="s">
        <v>10216</v>
      </c>
      <c r="Q122" s="21" t="s">
        <v>10270</v>
      </c>
      <c r="R122" s="21" t="s">
        <v>10211</v>
      </c>
      <c r="S122" s="22"/>
      <c r="T122" s="22"/>
      <c r="U122" s="22"/>
      <c r="V122" s="24"/>
      <c r="W122" s="24"/>
      <c r="X122" s="21" t="s">
        <v>10209</v>
      </c>
      <c r="Y122" s="21" t="s">
        <v>10220</v>
      </c>
      <c r="Z122" s="21" t="s">
        <v>10221</v>
      </c>
      <c r="AA122" s="21" t="s">
        <v>10222</v>
      </c>
      <c r="AB122" s="21" t="s">
        <v>10223</v>
      </c>
    </row>
    <row r="123" spans="1:28" ht="31.8">
      <c r="A123" s="19" t="s">
        <v>2017</v>
      </c>
      <c r="B123" s="19" t="s">
        <v>2016</v>
      </c>
      <c r="C123" s="19" t="s">
        <v>201</v>
      </c>
      <c r="D123" s="19" t="s">
        <v>10206</v>
      </c>
      <c r="E123" s="19" t="s">
        <v>10207</v>
      </c>
      <c r="F123" s="19" t="s">
        <v>10208</v>
      </c>
      <c r="G123" s="19" t="s">
        <v>10209</v>
      </c>
      <c r="H123" s="19" t="s">
        <v>10211</v>
      </c>
      <c r="I123" s="19" t="s">
        <v>10211</v>
      </c>
      <c r="J123" s="19" t="s">
        <v>10290</v>
      </c>
      <c r="K123" s="19" t="s">
        <v>2015</v>
      </c>
      <c r="L123" s="19" t="s">
        <v>10213</v>
      </c>
      <c r="M123" s="19" t="s">
        <v>10275</v>
      </c>
      <c r="N123" s="19" t="s">
        <v>10215</v>
      </c>
      <c r="O123" s="20"/>
      <c r="P123" s="19" t="s">
        <v>10254</v>
      </c>
      <c r="Q123" s="22"/>
      <c r="R123" s="21" t="s">
        <v>10209</v>
      </c>
      <c r="S123" s="22"/>
      <c r="T123" s="22"/>
      <c r="U123" s="22"/>
      <c r="V123" s="24"/>
      <c r="W123" s="24"/>
      <c r="X123" s="21" t="s">
        <v>10209</v>
      </c>
      <c r="Y123" s="21" t="s">
        <v>10220</v>
      </c>
      <c r="Z123" s="21" t="s">
        <v>10221</v>
      </c>
      <c r="AA123" s="22"/>
      <c r="AB123" s="21" t="s">
        <v>10255</v>
      </c>
    </row>
    <row r="124" spans="1:28" ht="31.8">
      <c r="A124" s="19" t="s">
        <v>1867</v>
      </c>
      <c r="B124" s="19" t="s">
        <v>1866</v>
      </c>
      <c r="C124" s="19" t="s">
        <v>201</v>
      </c>
      <c r="D124" s="19" t="s">
        <v>10206</v>
      </c>
      <c r="E124" s="19" t="s">
        <v>10207</v>
      </c>
      <c r="F124" s="19" t="s">
        <v>10208</v>
      </c>
      <c r="G124" s="19" t="s">
        <v>10209</v>
      </c>
      <c r="H124" s="19" t="s">
        <v>10211</v>
      </c>
      <c r="I124" s="19" t="s">
        <v>10211</v>
      </c>
      <c r="J124" s="19" t="s">
        <v>10414</v>
      </c>
      <c r="K124" s="19" t="s">
        <v>1865</v>
      </c>
      <c r="L124" s="19" t="s">
        <v>10213</v>
      </c>
      <c r="M124" s="19" t="s">
        <v>10279</v>
      </c>
      <c r="N124" s="19" t="s">
        <v>10415</v>
      </c>
      <c r="O124" s="20"/>
      <c r="P124" s="19" t="s">
        <v>10254</v>
      </c>
      <c r="Q124" s="22"/>
      <c r="R124" s="21" t="s">
        <v>10209</v>
      </c>
      <c r="S124" s="22"/>
      <c r="T124" s="22"/>
      <c r="U124" s="22"/>
      <c r="V124" s="24"/>
      <c r="W124" s="24"/>
      <c r="X124" s="21" t="s">
        <v>10209</v>
      </c>
      <c r="Y124" s="21" t="s">
        <v>10220</v>
      </c>
      <c r="Z124" s="21" t="s">
        <v>10221</v>
      </c>
      <c r="AA124" s="22"/>
      <c r="AB124" s="21" t="s">
        <v>10255</v>
      </c>
    </row>
    <row r="125" spans="1:28" ht="21.6">
      <c r="A125" s="19" t="s">
        <v>1397</v>
      </c>
      <c r="B125" s="19" t="s">
        <v>1396</v>
      </c>
      <c r="C125" s="19" t="s">
        <v>201</v>
      </c>
      <c r="D125" s="19" t="s">
        <v>10206</v>
      </c>
      <c r="E125" s="19" t="s">
        <v>10207</v>
      </c>
      <c r="F125" s="19" t="s">
        <v>10208</v>
      </c>
      <c r="G125" s="19" t="s">
        <v>10209</v>
      </c>
      <c r="H125" s="19" t="s">
        <v>10211</v>
      </c>
      <c r="I125" s="19" t="s">
        <v>10211</v>
      </c>
      <c r="J125" s="19" t="s">
        <v>10237</v>
      </c>
      <c r="K125" s="19" t="s">
        <v>1395</v>
      </c>
      <c r="L125" s="19" t="s">
        <v>10213</v>
      </c>
      <c r="M125" s="19" t="s">
        <v>10238</v>
      </c>
      <c r="N125" s="19" t="s">
        <v>10226</v>
      </c>
      <c r="O125" s="20"/>
      <c r="P125" s="19" t="s">
        <v>10254</v>
      </c>
      <c r="Q125" s="22"/>
      <c r="R125" s="21" t="s">
        <v>10209</v>
      </c>
      <c r="S125" s="22"/>
      <c r="T125" s="22"/>
      <c r="U125" s="22"/>
      <c r="V125" s="24"/>
      <c r="W125" s="24"/>
      <c r="X125" s="21" t="s">
        <v>10209</v>
      </c>
      <c r="Y125" s="21" t="s">
        <v>10220</v>
      </c>
      <c r="Z125" s="21" t="s">
        <v>10221</v>
      </c>
      <c r="AA125" s="22"/>
      <c r="AB125" s="21" t="s">
        <v>10255</v>
      </c>
    </row>
    <row r="126" spans="1:28" ht="52.2">
      <c r="A126" s="19" t="s">
        <v>245</v>
      </c>
      <c r="B126" s="19" t="s">
        <v>244</v>
      </c>
      <c r="C126" s="19" t="s">
        <v>191</v>
      </c>
      <c r="D126" s="19" t="s">
        <v>10206</v>
      </c>
      <c r="E126" s="19" t="s">
        <v>10207</v>
      </c>
      <c r="F126" s="19" t="s">
        <v>10208</v>
      </c>
      <c r="G126" s="19" t="s">
        <v>10209</v>
      </c>
      <c r="H126" s="19" t="s">
        <v>10211</v>
      </c>
      <c r="I126" s="19" t="s">
        <v>10211</v>
      </c>
      <c r="J126" s="19" t="s">
        <v>10416</v>
      </c>
      <c r="K126" s="19" t="s">
        <v>242</v>
      </c>
      <c r="L126" s="19" t="s">
        <v>10213</v>
      </c>
      <c r="M126" s="19" t="s">
        <v>10355</v>
      </c>
      <c r="N126" s="19" t="s">
        <v>10366</v>
      </c>
      <c r="O126" s="20"/>
      <c r="P126" s="19" t="s">
        <v>191</v>
      </c>
      <c r="Q126" s="21" t="s">
        <v>244</v>
      </c>
      <c r="R126" s="21" t="s">
        <v>10211</v>
      </c>
      <c r="S126" s="22"/>
      <c r="T126" s="21" t="s">
        <v>10218</v>
      </c>
      <c r="U126" s="22"/>
      <c r="V126" s="24"/>
      <c r="W126" s="24"/>
      <c r="X126" s="21" t="s">
        <v>10209</v>
      </c>
      <c r="Y126" s="21" t="s">
        <v>10220</v>
      </c>
      <c r="Z126" s="21" t="s">
        <v>10221</v>
      </c>
      <c r="AA126" s="21" t="s">
        <v>10230</v>
      </c>
      <c r="AB126" s="21" t="s">
        <v>10231</v>
      </c>
    </row>
    <row r="127" spans="1:28" ht="52.2">
      <c r="A127" s="19" t="s">
        <v>3128</v>
      </c>
      <c r="B127" s="19" t="s">
        <v>3127</v>
      </c>
      <c r="C127" s="19" t="s">
        <v>211</v>
      </c>
      <c r="D127" s="19" t="s">
        <v>10206</v>
      </c>
      <c r="E127" s="19" t="s">
        <v>10207</v>
      </c>
      <c r="F127" s="19" t="s">
        <v>10208</v>
      </c>
      <c r="G127" s="19" t="s">
        <v>10209</v>
      </c>
      <c r="H127" s="19" t="s">
        <v>10210</v>
      </c>
      <c r="I127" s="19" t="s">
        <v>10211</v>
      </c>
      <c r="J127" s="19" t="s">
        <v>10417</v>
      </c>
      <c r="K127" s="19" t="s">
        <v>3124</v>
      </c>
      <c r="L127" s="19" t="s">
        <v>10213</v>
      </c>
      <c r="M127" s="19" t="s">
        <v>10275</v>
      </c>
      <c r="N127" s="19" t="s">
        <v>10300</v>
      </c>
      <c r="O127" s="20"/>
      <c r="P127" s="19" t="s">
        <v>10216</v>
      </c>
      <c r="Q127" s="22"/>
      <c r="R127" s="21" t="s">
        <v>10209</v>
      </c>
      <c r="S127" s="22"/>
      <c r="T127" s="22"/>
      <c r="U127" s="22"/>
      <c r="V127" s="24"/>
      <c r="W127" s="24"/>
      <c r="X127" s="21" t="s">
        <v>10209</v>
      </c>
      <c r="Y127" s="21" t="s">
        <v>10220</v>
      </c>
      <c r="Z127" s="21" t="s">
        <v>10221</v>
      </c>
      <c r="AA127" s="22"/>
      <c r="AB127" s="21" t="s">
        <v>211</v>
      </c>
    </row>
    <row r="128" spans="1:28" ht="21.6">
      <c r="A128" s="19" t="s">
        <v>1493</v>
      </c>
      <c r="B128" s="19" t="s">
        <v>1492</v>
      </c>
      <c r="C128" s="19" t="s">
        <v>201</v>
      </c>
      <c r="D128" s="19" t="s">
        <v>10206</v>
      </c>
      <c r="E128" s="19" t="s">
        <v>10207</v>
      </c>
      <c r="F128" s="19" t="s">
        <v>10208</v>
      </c>
      <c r="G128" s="19" t="s">
        <v>10209</v>
      </c>
      <c r="H128" s="19" t="s">
        <v>10211</v>
      </c>
      <c r="I128" s="19" t="s">
        <v>10211</v>
      </c>
      <c r="J128" s="19" t="s">
        <v>10307</v>
      </c>
      <c r="K128" s="19" t="s">
        <v>1477</v>
      </c>
      <c r="L128" s="19" t="s">
        <v>10213</v>
      </c>
      <c r="M128" s="19" t="s">
        <v>10248</v>
      </c>
      <c r="N128" s="19" t="s">
        <v>10226</v>
      </c>
      <c r="O128" s="20"/>
      <c r="P128" s="19" t="s">
        <v>10254</v>
      </c>
      <c r="Q128" s="22"/>
      <c r="R128" s="21" t="s">
        <v>10209</v>
      </c>
      <c r="S128" s="22"/>
      <c r="T128" s="22"/>
      <c r="U128" s="22"/>
      <c r="V128" s="24"/>
      <c r="W128" s="24"/>
      <c r="X128" s="21" t="s">
        <v>10209</v>
      </c>
      <c r="Y128" s="21" t="s">
        <v>10220</v>
      </c>
      <c r="Z128" s="21" t="s">
        <v>10221</v>
      </c>
      <c r="AA128" s="22"/>
      <c r="AB128" s="21" t="s">
        <v>10255</v>
      </c>
    </row>
    <row r="129" spans="1:28" ht="21.6">
      <c r="A129" s="19" t="s">
        <v>1811</v>
      </c>
      <c r="B129" s="19" t="s">
        <v>1810</v>
      </c>
      <c r="C129" s="19" t="s">
        <v>201</v>
      </c>
      <c r="D129" s="19" t="s">
        <v>10206</v>
      </c>
      <c r="E129" s="19" t="s">
        <v>10207</v>
      </c>
      <c r="F129" s="19" t="s">
        <v>10208</v>
      </c>
      <c r="G129" s="19" t="s">
        <v>10209</v>
      </c>
      <c r="H129" s="19" t="s">
        <v>10211</v>
      </c>
      <c r="I129" s="19" t="s">
        <v>10211</v>
      </c>
      <c r="J129" s="19" t="s">
        <v>10290</v>
      </c>
      <c r="K129" s="19" t="s">
        <v>1807</v>
      </c>
      <c r="L129" s="19" t="s">
        <v>10213</v>
      </c>
      <c r="M129" s="19" t="s">
        <v>10275</v>
      </c>
      <c r="N129" s="19" t="s">
        <v>10215</v>
      </c>
      <c r="O129" s="20"/>
      <c r="P129" s="19" t="s">
        <v>10254</v>
      </c>
      <c r="Q129" s="22"/>
      <c r="R129" s="21" t="s">
        <v>10211</v>
      </c>
      <c r="S129" s="22"/>
      <c r="T129" s="22"/>
      <c r="U129" s="22"/>
      <c r="V129" s="23" t="s">
        <v>10418</v>
      </c>
      <c r="W129" s="23" t="s">
        <v>10418</v>
      </c>
      <c r="X129" s="21" t="s">
        <v>10209</v>
      </c>
      <c r="Y129" s="21" t="s">
        <v>10220</v>
      </c>
      <c r="Z129" s="21" t="s">
        <v>10221</v>
      </c>
      <c r="AA129" s="22"/>
      <c r="AB129" s="21" t="s">
        <v>10255</v>
      </c>
    </row>
    <row r="130" spans="1:28" ht="40.799999999999997">
      <c r="A130" s="19" t="s">
        <v>5286</v>
      </c>
      <c r="B130" s="19" t="s">
        <v>5285</v>
      </c>
      <c r="C130" s="19" t="s">
        <v>223</v>
      </c>
      <c r="D130" s="19" t="s">
        <v>10206</v>
      </c>
      <c r="E130" s="19" t="s">
        <v>10207</v>
      </c>
      <c r="F130" s="19" t="s">
        <v>10208</v>
      </c>
      <c r="G130" s="19" t="s">
        <v>10209</v>
      </c>
      <c r="H130" s="19" t="s">
        <v>10210</v>
      </c>
      <c r="I130" s="19" t="s">
        <v>10211</v>
      </c>
      <c r="J130" s="19" t="s">
        <v>10419</v>
      </c>
      <c r="K130" s="19" t="s">
        <v>5284</v>
      </c>
      <c r="L130" s="19" t="s">
        <v>10213</v>
      </c>
      <c r="M130" s="19" t="s">
        <v>10214</v>
      </c>
      <c r="N130" s="19" t="s">
        <v>10226</v>
      </c>
      <c r="O130" s="20"/>
      <c r="P130" s="19" t="s">
        <v>10216</v>
      </c>
      <c r="Q130" s="21" t="s">
        <v>10270</v>
      </c>
      <c r="R130" s="21" t="s">
        <v>10211</v>
      </c>
      <c r="S130" s="21" t="s">
        <v>10252</v>
      </c>
      <c r="T130" s="22"/>
      <c r="U130" s="22"/>
      <c r="V130" s="24"/>
      <c r="W130" s="24"/>
      <c r="X130" s="21" t="s">
        <v>10209</v>
      </c>
      <c r="Y130" s="21" t="s">
        <v>10220</v>
      </c>
      <c r="Z130" s="21" t="s">
        <v>10221</v>
      </c>
      <c r="AA130" s="21" t="s">
        <v>10222</v>
      </c>
      <c r="AB130" s="21" t="s">
        <v>10223</v>
      </c>
    </row>
    <row r="131" spans="1:28" ht="40.799999999999997">
      <c r="A131" s="19" t="s">
        <v>5292</v>
      </c>
      <c r="B131" s="19" t="s">
        <v>5291</v>
      </c>
      <c r="C131" s="19" t="s">
        <v>223</v>
      </c>
      <c r="D131" s="19" t="s">
        <v>10206</v>
      </c>
      <c r="E131" s="19" t="s">
        <v>10207</v>
      </c>
      <c r="F131" s="19" t="s">
        <v>10208</v>
      </c>
      <c r="G131" s="19" t="s">
        <v>10209</v>
      </c>
      <c r="H131" s="19" t="s">
        <v>10210</v>
      </c>
      <c r="I131" s="19" t="s">
        <v>10211</v>
      </c>
      <c r="J131" s="19" t="s">
        <v>10253</v>
      </c>
      <c r="K131" s="19" t="s">
        <v>5288</v>
      </c>
      <c r="L131" s="19" t="s">
        <v>10213</v>
      </c>
      <c r="M131" s="19" t="s">
        <v>10238</v>
      </c>
      <c r="N131" s="19" t="s">
        <v>10226</v>
      </c>
      <c r="O131" s="20"/>
      <c r="P131" s="19" t="s">
        <v>10216</v>
      </c>
      <c r="Q131" s="21" t="s">
        <v>10270</v>
      </c>
      <c r="R131" s="21" t="s">
        <v>10211</v>
      </c>
      <c r="S131" s="22"/>
      <c r="T131" s="22"/>
      <c r="U131" s="22"/>
      <c r="V131" s="24"/>
      <c r="W131" s="24"/>
      <c r="X131" s="21" t="s">
        <v>10209</v>
      </c>
      <c r="Y131" s="21" t="s">
        <v>10220</v>
      </c>
      <c r="Z131" s="21" t="s">
        <v>10221</v>
      </c>
      <c r="AA131" s="21" t="s">
        <v>10222</v>
      </c>
      <c r="AB131" s="21" t="s">
        <v>10223</v>
      </c>
    </row>
    <row r="132" spans="1:28" ht="51">
      <c r="A132" s="19" t="s">
        <v>939</v>
      </c>
      <c r="B132" s="19" t="s">
        <v>938</v>
      </c>
      <c r="C132" s="19" t="s">
        <v>197</v>
      </c>
      <c r="D132" s="19" t="s">
        <v>10206</v>
      </c>
      <c r="E132" s="19" t="s">
        <v>10207</v>
      </c>
      <c r="F132" s="19" t="s">
        <v>10208</v>
      </c>
      <c r="G132" s="19" t="s">
        <v>10209</v>
      </c>
      <c r="H132" s="19" t="s">
        <v>10211</v>
      </c>
      <c r="I132" s="19" t="s">
        <v>10211</v>
      </c>
      <c r="J132" s="19" t="s">
        <v>10278</v>
      </c>
      <c r="K132" s="19" t="s">
        <v>925</v>
      </c>
      <c r="L132" s="19" t="s">
        <v>10213</v>
      </c>
      <c r="M132" s="19" t="s">
        <v>10279</v>
      </c>
      <c r="N132" s="19" t="s">
        <v>10226</v>
      </c>
      <c r="O132" s="19" t="s">
        <v>10420</v>
      </c>
      <c r="P132" s="19" t="s">
        <v>197</v>
      </c>
      <c r="Q132" s="21" t="s">
        <v>10297</v>
      </c>
      <c r="R132" s="21" t="s">
        <v>10211</v>
      </c>
      <c r="S132" s="21" t="s">
        <v>10242</v>
      </c>
      <c r="T132" s="21" t="s">
        <v>10277</v>
      </c>
      <c r="U132" s="21" t="s">
        <v>10229</v>
      </c>
      <c r="V132" s="24"/>
      <c r="W132" s="24"/>
      <c r="X132" s="21" t="s">
        <v>10209</v>
      </c>
      <c r="Y132" s="21" t="s">
        <v>10220</v>
      </c>
      <c r="Z132" s="21" t="s">
        <v>10221</v>
      </c>
      <c r="AA132" s="21" t="s">
        <v>10244</v>
      </c>
      <c r="AB132" s="21" t="s">
        <v>10245</v>
      </c>
    </row>
    <row r="133" spans="1:28" ht="30.6">
      <c r="A133" s="19" t="s">
        <v>5324</v>
      </c>
      <c r="B133" s="19" t="s">
        <v>5323</v>
      </c>
      <c r="C133" s="19" t="s">
        <v>223</v>
      </c>
      <c r="D133" s="19" t="s">
        <v>10206</v>
      </c>
      <c r="E133" s="19" t="s">
        <v>10207</v>
      </c>
      <c r="F133" s="19" t="s">
        <v>10208</v>
      </c>
      <c r="G133" s="19" t="s">
        <v>10209</v>
      </c>
      <c r="H133" s="19" t="s">
        <v>10210</v>
      </c>
      <c r="I133" s="19" t="s">
        <v>10211</v>
      </c>
      <c r="J133" s="19" t="s">
        <v>10421</v>
      </c>
      <c r="K133" s="19" t="s">
        <v>5322</v>
      </c>
      <c r="L133" s="19" t="s">
        <v>10213</v>
      </c>
      <c r="M133" s="19" t="s">
        <v>10238</v>
      </c>
      <c r="N133" s="19" t="s">
        <v>10226</v>
      </c>
      <c r="O133" s="20"/>
      <c r="P133" s="19" t="s">
        <v>10216</v>
      </c>
      <c r="Q133" s="21" t="s">
        <v>5323</v>
      </c>
      <c r="R133" s="21" t="s">
        <v>10211</v>
      </c>
      <c r="S133" s="21" t="s">
        <v>10322</v>
      </c>
      <c r="T133" s="21" t="s">
        <v>10422</v>
      </c>
      <c r="U133" s="22"/>
      <c r="V133" s="24"/>
      <c r="W133" s="24"/>
      <c r="X133" s="21" t="s">
        <v>10209</v>
      </c>
      <c r="Y133" s="21" t="s">
        <v>10220</v>
      </c>
      <c r="Z133" s="21" t="s">
        <v>10221</v>
      </c>
      <c r="AA133" s="21" t="s">
        <v>211</v>
      </c>
      <c r="AB133" s="21" t="s">
        <v>10223</v>
      </c>
    </row>
    <row r="134" spans="1:28" ht="21.6">
      <c r="A134" s="19" t="s">
        <v>1247</v>
      </c>
      <c r="B134" s="19" t="s">
        <v>1246</v>
      </c>
      <c r="C134" s="19" t="s">
        <v>197</v>
      </c>
      <c r="D134" s="19" t="s">
        <v>10206</v>
      </c>
      <c r="E134" s="19" t="s">
        <v>10207</v>
      </c>
      <c r="F134" s="19" t="s">
        <v>10208</v>
      </c>
      <c r="G134" s="19" t="s">
        <v>10209</v>
      </c>
      <c r="H134" s="19" t="s">
        <v>10211</v>
      </c>
      <c r="I134" s="19" t="s">
        <v>10211</v>
      </c>
      <c r="J134" s="19" t="s">
        <v>10264</v>
      </c>
      <c r="K134" s="19" t="s">
        <v>1243</v>
      </c>
      <c r="L134" s="19" t="s">
        <v>10213</v>
      </c>
      <c r="M134" s="19" t="s">
        <v>10265</v>
      </c>
      <c r="N134" s="19" t="s">
        <v>10226</v>
      </c>
      <c r="O134" s="20"/>
      <c r="P134" s="19" t="s">
        <v>197</v>
      </c>
      <c r="Q134" s="22"/>
      <c r="R134" s="21" t="s">
        <v>10209</v>
      </c>
      <c r="S134" s="22"/>
      <c r="T134" s="22"/>
      <c r="U134" s="22"/>
      <c r="V134" s="24"/>
      <c r="W134" s="24"/>
      <c r="X134" s="21" t="s">
        <v>10209</v>
      </c>
      <c r="Y134" s="22"/>
      <c r="Z134" s="22"/>
      <c r="AA134" s="22"/>
      <c r="AB134" s="21" t="s">
        <v>10245</v>
      </c>
    </row>
    <row r="135" spans="1:28" ht="21.6">
      <c r="A135" s="19" t="s">
        <v>1419</v>
      </c>
      <c r="B135" s="19" t="s">
        <v>1418</v>
      </c>
      <c r="C135" s="19" t="s">
        <v>201</v>
      </c>
      <c r="D135" s="19" t="s">
        <v>10206</v>
      </c>
      <c r="E135" s="19" t="s">
        <v>10207</v>
      </c>
      <c r="F135" s="19" t="s">
        <v>10208</v>
      </c>
      <c r="G135" s="19" t="s">
        <v>10209</v>
      </c>
      <c r="H135" s="19" t="s">
        <v>10211</v>
      </c>
      <c r="I135" s="19" t="s">
        <v>10211</v>
      </c>
      <c r="J135" s="19" t="s">
        <v>10423</v>
      </c>
      <c r="K135" s="19" t="s">
        <v>1411</v>
      </c>
      <c r="L135" s="19" t="s">
        <v>10213</v>
      </c>
      <c r="M135" s="19" t="s">
        <v>10238</v>
      </c>
      <c r="N135" s="19" t="s">
        <v>10226</v>
      </c>
      <c r="O135" s="20"/>
      <c r="P135" s="19" t="s">
        <v>10254</v>
      </c>
      <c r="Q135" s="22"/>
      <c r="R135" s="21" t="s">
        <v>10211</v>
      </c>
      <c r="S135" s="22"/>
      <c r="T135" s="22"/>
      <c r="U135" s="22"/>
      <c r="V135" s="23" t="s">
        <v>10424</v>
      </c>
      <c r="W135" s="23" t="s">
        <v>10424</v>
      </c>
      <c r="X135" s="21" t="s">
        <v>10209</v>
      </c>
      <c r="Y135" s="21" t="s">
        <v>10220</v>
      </c>
      <c r="Z135" s="21" t="s">
        <v>10221</v>
      </c>
      <c r="AA135" s="22"/>
      <c r="AB135" s="21" t="s">
        <v>10255</v>
      </c>
    </row>
    <row r="136" spans="1:28" ht="21.6">
      <c r="A136" s="19" t="s">
        <v>1715</v>
      </c>
      <c r="B136" s="19" t="s">
        <v>1714</v>
      </c>
      <c r="C136" s="19" t="s">
        <v>201</v>
      </c>
      <c r="D136" s="19" t="s">
        <v>10206</v>
      </c>
      <c r="E136" s="19" t="s">
        <v>10207</v>
      </c>
      <c r="F136" s="19" t="s">
        <v>10208</v>
      </c>
      <c r="G136" s="19" t="s">
        <v>10209</v>
      </c>
      <c r="H136" s="19" t="s">
        <v>10211</v>
      </c>
      <c r="I136" s="19" t="s">
        <v>10211</v>
      </c>
      <c r="J136" s="19" t="s">
        <v>10425</v>
      </c>
      <c r="K136" s="19" t="s">
        <v>1699</v>
      </c>
      <c r="L136" s="19" t="s">
        <v>10213</v>
      </c>
      <c r="M136" s="19" t="s">
        <v>10426</v>
      </c>
      <c r="N136" s="19" t="s">
        <v>10226</v>
      </c>
      <c r="O136" s="20"/>
      <c r="P136" s="19" t="s">
        <v>10254</v>
      </c>
      <c r="Q136" s="22"/>
      <c r="R136" s="21" t="s">
        <v>10209</v>
      </c>
      <c r="S136" s="22"/>
      <c r="T136" s="22"/>
      <c r="U136" s="22"/>
      <c r="V136" s="24"/>
      <c r="W136" s="24"/>
      <c r="X136" s="21" t="s">
        <v>10209</v>
      </c>
      <c r="Y136" s="21" t="s">
        <v>10220</v>
      </c>
      <c r="Z136" s="21" t="s">
        <v>10221</v>
      </c>
      <c r="AA136" s="22"/>
      <c r="AB136" s="21" t="s">
        <v>10255</v>
      </c>
    </row>
    <row r="137" spans="1:28" ht="81.599999999999994">
      <c r="A137" s="19" t="s">
        <v>300</v>
      </c>
      <c r="B137" s="19" t="s">
        <v>299</v>
      </c>
      <c r="C137" s="19" t="s">
        <v>191</v>
      </c>
      <c r="D137" s="19" t="s">
        <v>10206</v>
      </c>
      <c r="E137" s="19" t="s">
        <v>10207</v>
      </c>
      <c r="F137" s="19" t="s">
        <v>10208</v>
      </c>
      <c r="G137" s="19" t="s">
        <v>10209</v>
      </c>
      <c r="H137" s="19" t="s">
        <v>10211</v>
      </c>
      <c r="I137" s="19" t="s">
        <v>10211</v>
      </c>
      <c r="J137" s="19" t="s">
        <v>10427</v>
      </c>
      <c r="K137" s="19" t="s">
        <v>296</v>
      </c>
      <c r="L137" s="19" t="s">
        <v>10213</v>
      </c>
      <c r="M137" s="19" t="s">
        <v>10412</v>
      </c>
      <c r="N137" s="19" t="s">
        <v>10226</v>
      </c>
      <c r="O137" s="20"/>
      <c r="P137" s="19" t="s">
        <v>191</v>
      </c>
      <c r="Q137" s="21" t="s">
        <v>10295</v>
      </c>
      <c r="R137" s="21" t="s">
        <v>10211</v>
      </c>
      <c r="S137" s="21" t="s">
        <v>10235</v>
      </c>
      <c r="T137" s="21" t="s">
        <v>10228</v>
      </c>
      <c r="U137" s="21" t="s">
        <v>10229</v>
      </c>
      <c r="V137" s="23" t="s">
        <v>10428</v>
      </c>
      <c r="W137" s="24"/>
      <c r="X137" s="21" t="s">
        <v>10211</v>
      </c>
      <c r="Y137" s="21" t="s">
        <v>10220</v>
      </c>
      <c r="Z137" s="21" t="s">
        <v>10221</v>
      </c>
      <c r="AA137" s="21" t="s">
        <v>10296</v>
      </c>
      <c r="AB137" s="21" t="s">
        <v>10231</v>
      </c>
    </row>
    <row r="138" spans="1:28" ht="42">
      <c r="A138" s="19" t="s">
        <v>290</v>
      </c>
      <c r="B138" s="19" t="s">
        <v>289</v>
      </c>
      <c r="C138" s="19" t="s">
        <v>191</v>
      </c>
      <c r="D138" s="19" t="s">
        <v>10206</v>
      </c>
      <c r="E138" s="19" t="s">
        <v>10207</v>
      </c>
      <c r="F138" s="19" t="s">
        <v>10208</v>
      </c>
      <c r="G138" s="19" t="s">
        <v>10209</v>
      </c>
      <c r="H138" s="19" t="s">
        <v>10211</v>
      </c>
      <c r="I138" s="19" t="s">
        <v>10211</v>
      </c>
      <c r="J138" s="19" t="s">
        <v>10373</v>
      </c>
      <c r="K138" s="19" t="s">
        <v>286</v>
      </c>
      <c r="L138" s="19" t="s">
        <v>10213</v>
      </c>
      <c r="M138" s="19" t="s">
        <v>10374</v>
      </c>
      <c r="N138" s="19" t="s">
        <v>10226</v>
      </c>
      <c r="O138" s="20"/>
      <c r="P138" s="19" t="s">
        <v>191</v>
      </c>
      <c r="Q138" s="21" t="s">
        <v>289</v>
      </c>
      <c r="R138" s="21" t="s">
        <v>10211</v>
      </c>
      <c r="S138" s="22"/>
      <c r="T138" s="21" t="s">
        <v>10239</v>
      </c>
      <c r="U138" s="22"/>
      <c r="V138" s="24"/>
      <c r="W138" s="24"/>
      <c r="X138" s="21" t="s">
        <v>10209</v>
      </c>
      <c r="Y138" s="21" t="s">
        <v>10220</v>
      </c>
      <c r="Z138" s="21" t="s">
        <v>10221</v>
      </c>
      <c r="AA138" s="21" t="s">
        <v>10388</v>
      </c>
      <c r="AB138" s="21" t="s">
        <v>10231</v>
      </c>
    </row>
    <row r="139" spans="1:28" ht="21.6">
      <c r="A139" s="19" t="s">
        <v>1731</v>
      </c>
      <c r="B139" s="19" t="s">
        <v>1730</v>
      </c>
      <c r="C139" s="19" t="s">
        <v>201</v>
      </c>
      <c r="D139" s="19" t="s">
        <v>10206</v>
      </c>
      <c r="E139" s="19" t="s">
        <v>10207</v>
      </c>
      <c r="F139" s="19" t="s">
        <v>10208</v>
      </c>
      <c r="G139" s="19" t="s">
        <v>10209</v>
      </c>
      <c r="H139" s="19" t="s">
        <v>10211</v>
      </c>
      <c r="I139" s="19" t="s">
        <v>10211</v>
      </c>
      <c r="J139" s="19" t="s">
        <v>10429</v>
      </c>
      <c r="K139" s="19" t="s">
        <v>1721</v>
      </c>
      <c r="L139" s="19" t="s">
        <v>10213</v>
      </c>
      <c r="M139" s="19" t="s">
        <v>10238</v>
      </c>
      <c r="N139" s="19" t="s">
        <v>10226</v>
      </c>
      <c r="O139" s="20"/>
      <c r="P139" s="19" t="s">
        <v>10254</v>
      </c>
      <c r="Q139" s="22"/>
      <c r="R139" s="21" t="s">
        <v>10209</v>
      </c>
      <c r="S139" s="22"/>
      <c r="T139" s="22"/>
      <c r="U139" s="22"/>
      <c r="V139" s="24"/>
      <c r="W139" s="24"/>
      <c r="X139" s="21" t="s">
        <v>10209</v>
      </c>
      <c r="Y139" s="21" t="s">
        <v>10220</v>
      </c>
      <c r="Z139" s="21" t="s">
        <v>10221</v>
      </c>
      <c r="AA139" s="22"/>
      <c r="AB139" s="21" t="s">
        <v>10255</v>
      </c>
    </row>
    <row r="140" spans="1:28" ht="31.8">
      <c r="A140" s="19" t="s">
        <v>1101</v>
      </c>
      <c r="B140" s="19" t="s">
        <v>1100</v>
      </c>
      <c r="C140" s="19" t="s">
        <v>197</v>
      </c>
      <c r="D140" s="19" t="s">
        <v>10206</v>
      </c>
      <c r="E140" s="19" t="s">
        <v>10207</v>
      </c>
      <c r="F140" s="19" t="s">
        <v>10208</v>
      </c>
      <c r="G140" s="19" t="s">
        <v>10209</v>
      </c>
      <c r="H140" s="19" t="s">
        <v>10211</v>
      </c>
      <c r="I140" s="19" t="s">
        <v>10211</v>
      </c>
      <c r="J140" s="19" t="s">
        <v>10264</v>
      </c>
      <c r="K140" s="19" t="s">
        <v>1089</v>
      </c>
      <c r="L140" s="19" t="s">
        <v>10213</v>
      </c>
      <c r="M140" s="19" t="s">
        <v>10265</v>
      </c>
      <c r="N140" s="19" t="s">
        <v>10226</v>
      </c>
      <c r="O140" s="20"/>
      <c r="P140" s="19" t="s">
        <v>197</v>
      </c>
      <c r="Q140" s="22"/>
      <c r="R140" s="21" t="s">
        <v>10209</v>
      </c>
      <c r="S140" s="22"/>
      <c r="T140" s="22"/>
      <c r="U140" s="22"/>
      <c r="V140" s="24"/>
      <c r="W140" s="24"/>
      <c r="X140" s="21" t="s">
        <v>10209</v>
      </c>
      <c r="Y140" s="22"/>
      <c r="Z140" s="22"/>
      <c r="AA140" s="22"/>
      <c r="AB140" s="21" t="s">
        <v>10245</v>
      </c>
    </row>
    <row r="141" spans="1:28" ht="21.6">
      <c r="A141" s="19" t="s">
        <v>1881</v>
      </c>
      <c r="B141" s="19" t="s">
        <v>1880</v>
      </c>
      <c r="C141" s="19" t="s">
        <v>201</v>
      </c>
      <c r="D141" s="19" t="s">
        <v>10206</v>
      </c>
      <c r="E141" s="19" t="s">
        <v>10207</v>
      </c>
      <c r="F141" s="19" t="s">
        <v>10208</v>
      </c>
      <c r="G141" s="19" t="s">
        <v>10209</v>
      </c>
      <c r="H141" s="19" t="s">
        <v>10211</v>
      </c>
      <c r="I141" s="19" t="s">
        <v>10211</v>
      </c>
      <c r="J141" s="19" t="s">
        <v>10430</v>
      </c>
      <c r="K141" s="19" t="s">
        <v>1869</v>
      </c>
      <c r="L141" s="19" t="s">
        <v>10213</v>
      </c>
      <c r="M141" s="19" t="s">
        <v>10431</v>
      </c>
      <c r="N141" s="19" t="s">
        <v>10226</v>
      </c>
      <c r="O141" s="20"/>
      <c r="P141" s="19" t="s">
        <v>10254</v>
      </c>
      <c r="Q141" s="21" t="s">
        <v>1880</v>
      </c>
      <c r="R141" s="21" t="s">
        <v>10209</v>
      </c>
      <c r="S141" s="22"/>
      <c r="T141" s="22"/>
      <c r="U141" s="22"/>
      <c r="V141" s="24"/>
      <c r="W141" s="24"/>
      <c r="X141" s="21" t="s">
        <v>10209</v>
      </c>
      <c r="Y141" s="21" t="s">
        <v>10220</v>
      </c>
      <c r="Z141" s="21" t="s">
        <v>10221</v>
      </c>
      <c r="AA141" s="22"/>
      <c r="AB141" s="21" t="s">
        <v>10255</v>
      </c>
    </row>
    <row r="142" spans="1:28" ht="21.6">
      <c r="A142" s="19" t="s">
        <v>679</v>
      </c>
      <c r="B142" s="19" t="s">
        <v>678</v>
      </c>
      <c r="C142" s="19" t="s">
        <v>197</v>
      </c>
      <c r="D142" s="19" t="s">
        <v>10206</v>
      </c>
      <c r="E142" s="19" t="s">
        <v>10207</v>
      </c>
      <c r="F142" s="19" t="s">
        <v>10208</v>
      </c>
      <c r="G142" s="19" t="s">
        <v>10209</v>
      </c>
      <c r="H142" s="19" t="s">
        <v>10211</v>
      </c>
      <c r="I142" s="19" t="s">
        <v>10211</v>
      </c>
      <c r="J142" s="19" t="s">
        <v>10357</v>
      </c>
      <c r="K142" s="19" t="s">
        <v>673</v>
      </c>
      <c r="L142" s="19" t="s">
        <v>10213</v>
      </c>
      <c r="M142" s="19" t="s">
        <v>10238</v>
      </c>
      <c r="N142" s="19" t="s">
        <v>10249</v>
      </c>
      <c r="O142" s="20"/>
      <c r="P142" s="19" t="s">
        <v>197</v>
      </c>
      <c r="Q142" s="22"/>
      <c r="R142" s="21" t="s">
        <v>10209</v>
      </c>
      <c r="S142" s="22"/>
      <c r="T142" s="22"/>
      <c r="U142" s="22"/>
      <c r="V142" s="24"/>
      <c r="W142" s="24"/>
      <c r="X142" s="21" t="s">
        <v>10209</v>
      </c>
      <c r="Y142" s="22"/>
      <c r="Z142" s="22"/>
      <c r="AA142" s="22"/>
      <c r="AB142" s="21" t="s">
        <v>10245</v>
      </c>
    </row>
    <row r="143" spans="1:28" ht="42">
      <c r="A143" s="19" t="s">
        <v>845</v>
      </c>
      <c r="B143" s="19" t="s">
        <v>844</v>
      </c>
      <c r="C143" s="19" t="s">
        <v>197</v>
      </c>
      <c r="D143" s="19" t="s">
        <v>10206</v>
      </c>
      <c r="E143" s="19" t="s">
        <v>10207</v>
      </c>
      <c r="F143" s="19" t="s">
        <v>10208</v>
      </c>
      <c r="G143" s="19" t="s">
        <v>10209</v>
      </c>
      <c r="H143" s="19" t="s">
        <v>10211</v>
      </c>
      <c r="I143" s="19" t="s">
        <v>10211</v>
      </c>
      <c r="J143" s="19" t="s">
        <v>10301</v>
      </c>
      <c r="K143" s="19" t="s">
        <v>843</v>
      </c>
      <c r="L143" s="19" t="s">
        <v>10213</v>
      </c>
      <c r="M143" s="19" t="s">
        <v>10239</v>
      </c>
      <c r="N143" s="19" t="s">
        <v>10226</v>
      </c>
      <c r="O143" s="20"/>
      <c r="P143" s="19" t="s">
        <v>197</v>
      </c>
      <c r="Q143" s="22"/>
      <c r="R143" s="21" t="s">
        <v>10209</v>
      </c>
      <c r="S143" s="22"/>
      <c r="T143" s="22"/>
      <c r="U143" s="22"/>
      <c r="V143" s="24"/>
      <c r="W143" s="24"/>
      <c r="X143" s="21" t="s">
        <v>10209</v>
      </c>
      <c r="Y143" s="22"/>
      <c r="Z143" s="22"/>
      <c r="AA143" s="22"/>
      <c r="AB143" s="21" t="s">
        <v>10245</v>
      </c>
    </row>
    <row r="144" spans="1:28" ht="21.6">
      <c r="A144" s="19" t="s">
        <v>765</v>
      </c>
      <c r="B144" s="19" t="s">
        <v>764</v>
      </c>
      <c r="C144" s="19" t="s">
        <v>197</v>
      </c>
      <c r="D144" s="19" t="s">
        <v>10206</v>
      </c>
      <c r="E144" s="19" t="s">
        <v>10207</v>
      </c>
      <c r="F144" s="19" t="s">
        <v>10208</v>
      </c>
      <c r="G144" s="19" t="s">
        <v>10209</v>
      </c>
      <c r="H144" s="19" t="s">
        <v>10211</v>
      </c>
      <c r="I144" s="19" t="s">
        <v>10211</v>
      </c>
      <c r="J144" s="19" t="s">
        <v>10267</v>
      </c>
      <c r="K144" s="19" t="s">
        <v>761</v>
      </c>
      <c r="L144" s="19" t="s">
        <v>10213</v>
      </c>
      <c r="M144" s="19" t="s">
        <v>10241</v>
      </c>
      <c r="N144" s="19" t="s">
        <v>10226</v>
      </c>
      <c r="O144" s="20"/>
      <c r="P144" s="19" t="s">
        <v>197</v>
      </c>
      <c r="Q144" s="22"/>
      <c r="R144" s="21" t="s">
        <v>10209</v>
      </c>
      <c r="S144" s="22"/>
      <c r="T144" s="22"/>
      <c r="U144" s="22"/>
      <c r="V144" s="24"/>
      <c r="W144" s="24"/>
      <c r="X144" s="21" t="s">
        <v>10209</v>
      </c>
      <c r="Y144" s="22"/>
      <c r="Z144" s="22"/>
      <c r="AA144" s="22"/>
      <c r="AB144" s="21" t="s">
        <v>10245</v>
      </c>
    </row>
    <row r="145" spans="1:28" ht="40.799999999999997">
      <c r="A145" s="19" t="s">
        <v>609</v>
      </c>
      <c r="B145" s="19" t="s">
        <v>608</v>
      </c>
      <c r="C145" s="19" t="s">
        <v>197</v>
      </c>
      <c r="D145" s="19" t="s">
        <v>10206</v>
      </c>
      <c r="E145" s="19" t="s">
        <v>10207</v>
      </c>
      <c r="F145" s="19" t="s">
        <v>10208</v>
      </c>
      <c r="G145" s="19" t="s">
        <v>10209</v>
      </c>
      <c r="H145" s="19" t="s">
        <v>10211</v>
      </c>
      <c r="I145" s="19" t="s">
        <v>10211</v>
      </c>
      <c r="J145" s="19" t="s">
        <v>10278</v>
      </c>
      <c r="K145" s="19" t="s">
        <v>605</v>
      </c>
      <c r="L145" s="19" t="s">
        <v>10213</v>
      </c>
      <c r="M145" s="19" t="s">
        <v>10279</v>
      </c>
      <c r="N145" s="19" t="s">
        <v>10226</v>
      </c>
      <c r="O145" s="20"/>
      <c r="P145" s="19" t="s">
        <v>197</v>
      </c>
      <c r="Q145" s="21" t="s">
        <v>10432</v>
      </c>
      <c r="R145" s="21" t="s">
        <v>10211</v>
      </c>
      <c r="S145" s="21" t="s">
        <v>10217</v>
      </c>
      <c r="T145" s="21" t="s">
        <v>10239</v>
      </c>
      <c r="U145" s="21" t="s">
        <v>10229</v>
      </c>
      <c r="V145" s="23" t="s">
        <v>10433</v>
      </c>
      <c r="W145" s="24"/>
      <c r="X145" s="21" t="s">
        <v>10209</v>
      </c>
      <c r="Y145" s="21" t="s">
        <v>10220</v>
      </c>
      <c r="Z145" s="21" t="s">
        <v>10221</v>
      </c>
      <c r="AA145" s="21" t="s">
        <v>10244</v>
      </c>
      <c r="AB145" s="21" t="s">
        <v>10245</v>
      </c>
    </row>
    <row r="146" spans="1:28" ht="21.6">
      <c r="A146" s="19" t="s">
        <v>5724</v>
      </c>
      <c r="B146" s="19" t="s">
        <v>5723</v>
      </c>
      <c r="C146" s="19" t="s">
        <v>223</v>
      </c>
      <c r="D146" s="19" t="s">
        <v>10206</v>
      </c>
      <c r="E146" s="19" t="s">
        <v>10207</v>
      </c>
      <c r="F146" s="19" t="s">
        <v>10208</v>
      </c>
      <c r="G146" s="19" t="s">
        <v>10209</v>
      </c>
      <c r="H146" s="19" t="s">
        <v>10210</v>
      </c>
      <c r="I146" s="19" t="s">
        <v>10211</v>
      </c>
      <c r="J146" s="19" t="s">
        <v>10434</v>
      </c>
      <c r="K146" s="19" t="s">
        <v>5722</v>
      </c>
      <c r="L146" s="19" t="s">
        <v>10213</v>
      </c>
      <c r="M146" s="19" t="s">
        <v>10265</v>
      </c>
      <c r="N146" s="19" t="s">
        <v>10226</v>
      </c>
      <c r="O146" s="20"/>
      <c r="P146" s="19" t="s">
        <v>10216</v>
      </c>
      <c r="Q146" s="22"/>
      <c r="R146" s="21" t="s">
        <v>10209</v>
      </c>
      <c r="S146" s="22"/>
      <c r="T146" s="22"/>
      <c r="U146" s="22"/>
      <c r="V146" s="24"/>
      <c r="W146" s="24"/>
      <c r="X146" s="21" t="s">
        <v>10209</v>
      </c>
      <c r="Y146" s="22"/>
      <c r="Z146" s="22"/>
      <c r="AA146" s="22"/>
      <c r="AB146" s="21" t="s">
        <v>10223</v>
      </c>
    </row>
    <row r="147" spans="1:28" ht="21.6">
      <c r="A147" s="19" t="s">
        <v>1701</v>
      </c>
      <c r="B147" s="19" t="s">
        <v>1700</v>
      </c>
      <c r="C147" s="19" t="s">
        <v>201</v>
      </c>
      <c r="D147" s="19" t="s">
        <v>10206</v>
      </c>
      <c r="E147" s="19" t="s">
        <v>10207</v>
      </c>
      <c r="F147" s="19" t="s">
        <v>10208</v>
      </c>
      <c r="G147" s="19" t="s">
        <v>10209</v>
      </c>
      <c r="H147" s="19" t="s">
        <v>10211</v>
      </c>
      <c r="I147" s="19" t="s">
        <v>10211</v>
      </c>
      <c r="J147" s="19" t="s">
        <v>10287</v>
      </c>
      <c r="K147" s="19" t="s">
        <v>1699</v>
      </c>
      <c r="L147" s="19" t="s">
        <v>10213</v>
      </c>
      <c r="M147" s="19" t="s">
        <v>10275</v>
      </c>
      <c r="N147" s="19" t="s">
        <v>10226</v>
      </c>
      <c r="O147" s="20"/>
      <c r="P147" s="19" t="s">
        <v>10254</v>
      </c>
      <c r="Q147" s="22"/>
      <c r="R147" s="21" t="s">
        <v>10209</v>
      </c>
      <c r="S147" s="22"/>
      <c r="T147" s="22"/>
      <c r="U147" s="22"/>
      <c r="V147" s="24"/>
      <c r="W147" s="24"/>
      <c r="X147" s="21" t="s">
        <v>10209</v>
      </c>
      <c r="Y147" s="21" t="s">
        <v>10220</v>
      </c>
      <c r="Z147" s="21" t="s">
        <v>10221</v>
      </c>
      <c r="AA147" s="22"/>
      <c r="AB147" s="21" t="s">
        <v>10255</v>
      </c>
    </row>
    <row r="148" spans="1:28" ht="31.8">
      <c r="A148" s="19" t="s">
        <v>1479</v>
      </c>
      <c r="B148" s="19" t="s">
        <v>1478</v>
      </c>
      <c r="C148" s="19" t="s">
        <v>201</v>
      </c>
      <c r="D148" s="19" t="s">
        <v>10206</v>
      </c>
      <c r="E148" s="19" t="s">
        <v>10207</v>
      </c>
      <c r="F148" s="19" t="s">
        <v>10208</v>
      </c>
      <c r="G148" s="19" t="s">
        <v>10209</v>
      </c>
      <c r="H148" s="19" t="s">
        <v>10211</v>
      </c>
      <c r="I148" s="19" t="s">
        <v>10211</v>
      </c>
      <c r="J148" s="19" t="s">
        <v>10237</v>
      </c>
      <c r="K148" s="19" t="s">
        <v>1477</v>
      </c>
      <c r="L148" s="19" t="s">
        <v>10213</v>
      </c>
      <c r="M148" s="19" t="s">
        <v>10238</v>
      </c>
      <c r="N148" s="19" t="s">
        <v>10226</v>
      </c>
      <c r="O148" s="20"/>
      <c r="P148" s="19" t="s">
        <v>10254</v>
      </c>
      <c r="Q148" s="22"/>
      <c r="R148" s="21" t="s">
        <v>10209</v>
      </c>
      <c r="S148" s="22"/>
      <c r="T148" s="22"/>
      <c r="U148" s="22"/>
      <c r="V148" s="24"/>
      <c r="W148" s="24"/>
      <c r="X148" s="21" t="s">
        <v>10209</v>
      </c>
      <c r="Y148" s="21" t="s">
        <v>10220</v>
      </c>
      <c r="Z148" s="21" t="s">
        <v>10221</v>
      </c>
      <c r="AA148" s="22"/>
      <c r="AB148" s="21" t="s">
        <v>10255</v>
      </c>
    </row>
    <row r="149" spans="1:28" ht="31.8">
      <c r="A149" s="19" t="s">
        <v>1429</v>
      </c>
      <c r="B149" s="19" t="s">
        <v>1428</v>
      </c>
      <c r="C149" s="19" t="s">
        <v>201</v>
      </c>
      <c r="D149" s="19" t="s">
        <v>10206</v>
      </c>
      <c r="E149" s="19" t="s">
        <v>10207</v>
      </c>
      <c r="F149" s="19" t="s">
        <v>10208</v>
      </c>
      <c r="G149" s="19" t="s">
        <v>10209</v>
      </c>
      <c r="H149" s="19" t="s">
        <v>10211</v>
      </c>
      <c r="I149" s="19" t="s">
        <v>10211</v>
      </c>
      <c r="J149" s="19" t="s">
        <v>10435</v>
      </c>
      <c r="K149" s="19" t="s">
        <v>1425</v>
      </c>
      <c r="L149" s="19" t="s">
        <v>10213</v>
      </c>
      <c r="M149" s="19" t="s">
        <v>10238</v>
      </c>
      <c r="N149" s="19" t="s">
        <v>10249</v>
      </c>
      <c r="O149" s="20"/>
      <c r="P149" s="19" t="s">
        <v>10254</v>
      </c>
      <c r="Q149" s="22"/>
      <c r="R149" s="21" t="s">
        <v>10211</v>
      </c>
      <c r="S149" s="22"/>
      <c r="T149" s="22"/>
      <c r="U149" s="22"/>
      <c r="V149" s="23" t="s">
        <v>10355</v>
      </c>
      <c r="W149" s="23" t="s">
        <v>10355</v>
      </c>
      <c r="X149" s="21" t="s">
        <v>10209</v>
      </c>
      <c r="Y149" s="21" t="s">
        <v>10220</v>
      </c>
      <c r="Z149" s="21" t="s">
        <v>10221</v>
      </c>
      <c r="AA149" s="22"/>
      <c r="AB149" s="21" t="s">
        <v>10255</v>
      </c>
    </row>
    <row r="150" spans="1:28" ht="42">
      <c r="A150" s="19" t="s">
        <v>957</v>
      </c>
      <c r="B150" s="19" t="s">
        <v>956</v>
      </c>
      <c r="C150" s="19" t="s">
        <v>197</v>
      </c>
      <c r="D150" s="19" t="s">
        <v>10206</v>
      </c>
      <c r="E150" s="19" t="s">
        <v>10207</v>
      </c>
      <c r="F150" s="19" t="s">
        <v>10208</v>
      </c>
      <c r="G150" s="19" t="s">
        <v>10209</v>
      </c>
      <c r="H150" s="19" t="s">
        <v>10211</v>
      </c>
      <c r="I150" s="19" t="s">
        <v>10211</v>
      </c>
      <c r="J150" s="19" t="s">
        <v>10307</v>
      </c>
      <c r="K150" s="19" t="s">
        <v>947</v>
      </c>
      <c r="L150" s="19" t="s">
        <v>10213</v>
      </c>
      <c r="M150" s="19" t="s">
        <v>10248</v>
      </c>
      <c r="N150" s="19" t="s">
        <v>10226</v>
      </c>
      <c r="O150" s="20"/>
      <c r="P150" s="19" t="s">
        <v>197</v>
      </c>
      <c r="Q150" s="22"/>
      <c r="R150" s="21" t="s">
        <v>10209</v>
      </c>
      <c r="S150" s="22"/>
      <c r="T150" s="22"/>
      <c r="U150" s="22"/>
      <c r="V150" s="24"/>
      <c r="W150" s="24"/>
      <c r="X150" s="21" t="s">
        <v>10209</v>
      </c>
      <c r="Y150" s="22"/>
      <c r="Z150" s="22"/>
      <c r="AA150" s="22"/>
      <c r="AB150" s="21" t="s">
        <v>10245</v>
      </c>
    </row>
    <row r="151" spans="1:28" ht="21.6">
      <c r="A151" s="19" t="s">
        <v>427</v>
      </c>
      <c r="B151" s="19" t="s">
        <v>426</v>
      </c>
      <c r="C151" s="19" t="s">
        <v>191</v>
      </c>
      <c r="D151" s="19" t="s">
        <v>10206</v>
      </c>
      <c r="E151" s="19" t="s">
        <v>10207</v>
      </c>
      <c r="F151" s="19" t="s">
        <v>10276</v>
      </c>
      <c r="G151" s="19" t="s">
        <v>10211</v>
      </c>
      <c r="H151" s="19" t="s">
        <v>10210</v>
      </c>
      <c r="I151" s="19" t="s">
        <v>10211</v>
      </c>
      <c r="J151" s="19" t="s">
        <v>426</v>
      </c>
      <c r="K151" s="20"/>
      <c r="L151" s="20"/>
      <c r="M151" s="20"/>
      <c r="N151" s="20"/>
      <c r="O151" s="20"/>
      <c r="P151" s="19" t="s">
        <v>10216</v>
      </c>
      <c r="Q151" s="22"/>
      <c r="R151" s="21" t="s">
        <v>10209</v>
      </c>
      <c r="S151" s="22"/>
      <c r="T151" s="22"/>
      <c r="U151" s="22"/>
      <c r="V151" s="24"/>
      <c r="W151" s="24"/>
      <c r="X151" s="21" t="s">
        <v>10209</v>
      </c>
      <c r="Y151" s="22"/>
      <c r="Z151" s="22"/>
      <c r="AA151" s="22"/>
      <c r="AB151" s="21" t="s">
        <v>10231</v>
      </c>
    </row>
    <row r="152" spans="1:28" ht="51">
      <c r="A152" s="19" t="s">
        <v>749</v>
      </c>
      <c r="B152" s="19" t="s">
        <v>748</v>
      </c>
      <c r="C152" s="19" t="s">
        <v>197</v>
      </c>
      <c r="D152" s="19" t="s">
        <v>10206</v>
      </c>
      <c r="E152" s="19" t="s">
        <v>10207</v>
      </c>
      <c r="F152" s="19" t="s">
        <v>10208</v>
      </c>
      <c r="G152" s="19" t="s">
        <v>10209</v>
      </c>
      <c r="H152" s="19" t="s">
        <v>10211</v>
      </c>
      <c r="I152" s="19" t="s">
        <v>10211</v>
      </c>
      <c r="J152" s="19" t="s">
        <v>10264</v>
      </c>
      <c r="K152" s="19" t="s">
        <v>743</v>
      </c>
      <c r="L152" s="19" t="s">
        <v>10213</v>
      </c>
      <c r="M152" s="19" t="s">
        <v>10265</v>
      </c>
      <c r="N152" s="19" t="s">
        <v>10226</v>
      </c>
      <c r="O152" s="19" t="s">
        <v>10436</v>
      </c>
      <c r="P152" s="19" t="s">
        <v>197</v>
      </c>
      <c r="Q152" s="21" t="s">
        <v>10297</v>
      </c>
      <c r="R152" s="21" t="s">
        <v>10211</v>
      </c>
      <c r="S152" s="21" t="s">
        <v>10437</v>
      </c>
      <c r="T152" s="21" t="s">
        <v>10218</v>
      </c>
      <c r="U152" s="21" t="s">
        <v>10229</v>
      </c>
      <c r="V152" s="23" t="s">
        <v>10257</v>
      </c>
      <c r="W152" s="24"/>
      <c r="X152" s="21" t="s">
        <v>10209</v>
      </c>
      <c r="Y152" s="21" t="s">
        <v>10220</v>
      </c>
      <c r="Z152" s="21" t="s">
        <v>10221</v>
      </c>
      <c r="AA152" s="21" t="s">
        <v>10377</v>
      </c>
      <c r="AB152" s="21" t="s">
        <v>10245</v>
      </c>
    </row>
    <row r="153" spans="1:28" ht="51">
      <c r="A153" s="19" t="s">
        <v>1049</v>
      </c>
      <c r="B153" s="19" t="s">
        <v>1048</v>
      </c>
      <c r="C153" s="19" t="s">
        <v>197</v>
      </c>
      <c r="D153" s="19" t="s">
        <v>10206</v>
      </c>
      <c r="E153" s="19" t="s">
        <v>10207</v>
      </c>
      <c r="F153" s="19" t="s">
        <v>10208</v>
      </c>
      <c r="G153" s="19" t="s">
        <v>10209</v>
      </c>
      <c r="H153" s="19" t="s">
        <v>10211</v>
      </c>
      <c r="I153" s="19" t="s">
        <v>10211</v>
      </c>
      <c r="J153" s="19" t="s">
        <v>10281</v>
      </c>
      <c r="K153" s="19" t="s">
        <v>1047</v>
      </c>
      <c r="L153" s="19" t="s">
        <v>10213</v>
      </c>
      <c r="M153" s="19" t="s">
        <v>10282</v>
      </c>
      <c r="N153" s="19" t="s">
        <v>10226</v>
      </c>
      <c r="O153" s="20"/>
      <c r="P153" s="19" t="s">
        <v>197</v>
      </c>
      <c r="Q153" s="21" t="s">
        <v>10297</v>
      </c>
      <c r="R153" s="21" t="s">
        <v>10211</v>
      </c>
      <c r="S153" s="22"/>
      <c r="T153" s="22"/>
      <c r="U153" s="21" t="s">
        <v>10229</v>
      </c>
      <c r="V153" s="24"/>
      <c r="W153" s="24"/>
      <c r="X153" s="21" t="s">
        <v>10209</v>
      </c>
      <c r="Y153" s="21" t="s">
        <v>10220</v>
      </c>
      <c r="Z153" s="21" t="s">
        <v>10221</v>
      </c>
      <c r="AA153" s="21" t="s">
        <v>10377</v>
      </c>
      <c r="AB153" s="21" t="s">
        <v>10245</v>
      </c>
    </row>
    <row r="154" spans="1:28" ht="31.8">
      <c r="A154" s="19" t="s">
        <v>1901</v>
      </c>
      <c r="B154" s="19" t="s">
        <v>1900</v>
      </c>
      <c r="C154" s="19" t="s">
        <v>201</v>
      </c>
      <c r="D154" s="19" t="s">
        <v>10206</v>
      </c>
      <c r="E154" s="19" t="s">
        <v>10207</v>
      </c>
      <c r="F154" s="19" t="s">
        <v>10208</v>
      </c>
      <c r="G154" s="19" t="s">
        <v>10209</v>
      </c>
      <c r="H154" s="19" t="s">
        <v>10211</v>
      </c>
      <c r="I154" s="19" t="s">
        <v>10211</v>
      </c>
      <c r="J154" s="19" t="s">
        <v>10438</v>
      </c>
      <c r="K154" s="19" t="s">
        <v>1897</v>
      </c>
      <c r="L154" s="19" t="s">
        <v>10213</v>
      </c>
      <c r="M154" s="19" t="s">
        <v>10233</v>
      </c>
      <c r="N154" s="19" t="s">
        <v>10226</v>
      </c>
      <c r="O154" s="20"/>
      <c r="P154" s="19" t="s">
        <v>10254</v>
      </c>
      <c r="Q154" s="22"/>
      <c r="R154" s="21" t="s">
        <v>10209</v>
      </c>
      <c r="S154" s="22"/>
      <c r="T154" s="22"/>
      <c r="U154" s="22"/>
      <c r="V154" s="24"/>
      <c r="W154" s="24"/>
      <c r="X154" s="21" t="s">
        <v>10209</v>
      </c>
      <c r="Y154" s="21" t="s">
        <v>10220</v>
      </c>
      <c r="Z154" s="21" t="s">
        <v>10221</v>
      </c>
      <c r="AA154" s="22"/>
      <c r="AB154" s="21" t="s">
        <v>10255</v>
      </c>
    </row>
    <row r="155" spans="1:28" ht="31.8">
      <c r="A155" s="19" t="s">
        <v>629</v>
      </c>
      <c r="B155" s="19" t="s">
        <v>628</v>
      </c>
      <c r="C155" s="19" t="s">
        <v>197</v>
      </c>
      <c r="D155" s="19" t="s">
        <v>10206</v>
      </c>
      <c r="E155" s="19" t="s">
        <v>10207</v>
      </c>
      <c r="F155" s="19" t="s">
        <v>10208</v>
      </c>
      <c r="G155" s="19" t="s">
        <v>10209</v>
      </c>
      <c r="H155" s="19" t="s">
        <v>10211</v>
      </c>
      <c r="I155" s="19" t="s">
        <v>10211</v>
      </c>
      <c r="J155" s="19" t="s">
        <v>10353</v>
      </c>
      <c r="K155" s="19" t="s">
        <v>619</v>
      </c>
      <c r="L155" s="19" t="s">
        <v>10213</v>
      </c>
      <c r="M155" s="19" t="s">
        <v>10354</v>
      </c>
      <c r="N155" s="19" t="s">
        <v>10226</v>
      </c>
      <c r="O155" s="20"/>
      <c r="P155" s="19" t="s">
        <v>197</v>
      </c>
      <c r="Q155" s="22"/>
      <c r="R155" s="21" t="s">
        <v>10209</v>
      </c>
      <c r="S155" s="22"/>
      <c r="T155" s="22"/>
      <c r="U155" s="22"/>
      <c r="V155" s="24"/>
      <c r="W155" s="24"/>
      <c r="X155" s="21" t="s">
        <v>10209</v>
      </c>
      <c r="Y155" s="22"/>
      <c r="Z155" s="22"/>
      <c r="AA155" s="22"/>
      <c r="AB155" s="21" t="s">
        <v>10245</v>
      </c>
    </row>
    <row r="156" spans="1:28" ht="21.6">
      <c r="A156" s="19" t="s">
        <v>5712</v>
      </c>
      <c r="B156" s="19" t="s">
        <v>5711</v>
      </c>
      <c r="C156" s="19" t="s">
        <v>223</v>
      </c>
      <c r="D156" s="19" t="s">
        <v>10206</v>
      </c>
      <c r="E156" s="19" t="s">
        <v>10207</v>
      </c>
      <c r="F156" s="19" t="s">
        <v>10208</v>
      </c>
      <c r="G156" s="19" t="s">
        <v>10209</v>
      </c>
      <c r="H156" s="19" t="s">
        <v>10210</v>
      </c>
      <c r="I156" s="19" t="s">
        <v>10211</v>
      </c>
      <c r="J156" s="19" t="s">
        <v>10439</v>
      </c>
      <c r="K156" s="19" t="s">
        <v>5710</v>
      </c>
      <c r="L156" s="19" t="s">
        <v>10213</v>
      </c>
      <c r="M156" s="19" t="s">
        <v>10269</v>
      </c>
      <c r="N156" s="19" t="s">
        <v>10226</v>
      </c>
      <c r="O156" s="20"/>
      <c r="P156" s="19" t="s">
        <v>10216</v>
      </c>
      <c r="Q156" s="22"/>
      <c r="R156" s="21" t="s">
        <v>10211</v>
      </c>
      <c r="S156" s="22"/>
      <c r="T156" s="22"/>
      <c r="U156" s="22"/>
      <c r="V156" s="23" t="s">
        <v>10440</v>
      </c>
      <c r="W156" s="23" t="s">
        <v>10440</v>
      </c>
      <c r="X156" s="21" t="s">
        <v>10209</v>
      </c>
      <c r="Y156" s="22"/>
      <c r="Z156" s="22"/>
      <c r="AA156" s="22"/>
      <c r="AB156" s="21" t="s">
        <v>10223</v>
      </c>
    </row>
    <row r="157" spans="1:28" ht="21.6">
      <c r="A157" s="19" t="s">
        <v>1319</v>
      </c>
      <c r="B157" s="19" t="s">
        <v>1318</v>
      </c>
      <c r="C157" s="19" t="s">
        <v>197</v>
      </c>
      <c r="D157" s="19" t="s">
        <v>10206</v>
      </c>
      <c r="E157" s="19" t="s">
        <v>10207</v>
      </c>
      <c r="F157" s="19" t="s">
        <v>10208</v>
      </c>
      <c r="G157" s="19" t="s">
        <v>10209</v>
      </c>
      <c r="H157" s="19" t="s">
        <v>10211</v>
      </c>
      <c r="I157" s="19" t="s">
        <v>10211</v>
      </c>
      <c r="J157" s="19" t="s">
        <v>10441</v>
      </c>
      <c r="K157" s="19" t="s">
        <v>1307</v>
      </c>
      <c r="L157" s="19" t="s">
        <v>10213</v>
      </c>
      <c r="M157" s="19" t="s">
        <v>10442</v>
      </c>
      <c r="N157" s="19" t="s">
        <v>10226</v>
      </c>
      <c r="O157" s="20"/>
      <c r="P157" s="19" t="s">
        <v>197</v>
      </c>
      <c r="Q157" s="22"/>
      <c r="R157" s="21" t="s">
        <v>10209</v>
      </c>
      <c r="S157" s="22"/>
      <c r="T157" s="22"/>
      <c r="U157" s="22"/>
      <c r="V157" s="24"/>
      <c r="W157" s="24"/>
      <c r="X157" s="21" t="s">
        <v>10209</v>
      </c>
      <c r="Y157" s="22"/>
      <c r="Z157" s="22"/>
      <c r="AA157" s="22"/>
      <c r="AB157" s="21" t="s">
        <v>10245</v>
      </c>
    </row>
    <row r="158" spans="1:28" ht="21.6">
      <c r="A158" s="19" t="s">
        <v>1499</v>
      </c>
      <c r="B158" s="19" t="s">
        <v>1498</v>
      </c>
      <c r="C158" s="19" t="s">
        <v>201</v>
      </c>
      <c r="D158" s="19" t="s">
        <v>10206</v>
      </c>
      <c r="E158" s="19" t="s">
        <v>10207</v>
      </c>
      <c r="F158" s="19" t="s">
        <v>10208</v>
      </c>
      <c r="G158" s="19" t="s">
        <v>10209</v>
      </c>
      <c r="H158" s="19" t="s">
        <v>10211</v>
      </c>
      <c r="I158" s="19" t="s">
        <v>10211</v>
      </c>
      <c r="J158" s="19" t="s">
        <v>10307</v>
      </c>
      <c r="K158" s="19" t="s">
        <v>1495</v>
      </c>
      <c r="L158" s="19" t="s">
        <v>10213</v>
      </c>
      <c r="M158" s="19" t="s">
        <v>10248</v>
      </c>
      <c r="N158" s="19" t="s">
        <v>10226</v>
      </c>
      <c r="O158" s="20"/>
      <c r="P158" s="19" t="s">
        <v>10254</v>
      </c>
      <c r="Q158" s="22"/>
      <c r="R158" s="21" t="s">
        <v>10209</v>
      </c>
      <c r="S158" s="22"/>
      <c r="T158" s="22"/>
      <c r="U158" s="22"/>
      <c r="V158" s="24"/>
      <c r="W158" s="24"/>
      <c r="X158" s="21" t="s">
        <v>10209</v>
      </c>
      <c r="Y158" s="21" t="s">
        <v>10220</v>
      </c>
      <c r="Z158" s="21" t="s">
        <v>10221</v>
      </c>
      <c r="AA158" s="22"/>
      <c r="AB158" s="21" t="s">
        <v>10255</v>
      </c>
    </row>
    <row r="159" spans="1:28" ht="21.6">
      <c r="A159" s="19" t="s">
        <v>653</v>
      </c>
      <c r="B159" s="19" t="s">
        <v>652</v>
      </c>
      <c r="C159" s="19" t="s">
        <v>197</v>
      </c>
      <c r="D159" s="19" t="s">
        <v>10206</v>
      </c>
      <c r="E159" s="19" t="s">
        <v>10207</v>
      </c>
      <c r="F159" s="19" t="s">
        <v>10208</v>
      </c>
      <c r="G159" s="19" t="s">
        <v>10209</v>
      </c>
      <c r="H159" s="19" t="s">
        <v>10211</v>
      </c>
      <c r="I159" s="19" t="s">
        <v>10211</v>
      </c>
      <c r="J159" s="19" t="s">
        <v>10283</v>
      </c>
      <c r="K159" s="19" t="s">
        <v>647</v>
      </c>
      <c r="L159" s="19" t="s">
        <v>10213</v>
      </c>
      <c r="M159" s="19" t="s">
        <v>10239</v>
      </c>
      <c r="N159" s="19" t="s">
        <v>10249</v>
      </c>
      <c r="O159" s="20"/>
      <c r="P159" s="19" t="s">
        <v>197</v>
      </c>
      <c r="Q159" s="22"/>
      <c r="R159" s="21" t="s">
        <v>10209</v>
      </c>
      <c r="S159" s="22"/>
      <c r="T159" s="22"/>
      <c r="U159" s="22"/>
      <c r="V159" s="24"/>
      <c r="W159" s="24"/>
      <c r="X159" s="21" t="s">
        <v>10209</v>
      </c>
      <c r="Y159" s="22"/>
      <c r="Z159" s="22"/>
      <c r="AA159" s="22"/>
      <c r="AB159" s="21" t="s">
        <v>10245</v>
      </c>
    </row>
    <row r="160" spans="1:28">
      <c r="A160" s="19" t="s">
        <v>4526</v>
      </c>
      <c r="B160" s="19" t="s">
        <v>4525</v>
      </c>
      <c r="C160" s="19" t="s">
        <v>220</v>
      </c>
      <c r="D160" s="19" t="s">
        <v>10206</v>
      </c>
      <c r="E160" s="19" t="s">
        <v>10207</v>
      </c>
      <c r="F160" s="19" t="s">
        <v>10276</v>
      </c>
      <c r="G160" s="20"/>
      <c r="H160" s="20"/>
      <c r="I160" s="19" t="s">
        <v>10211</v>
      </c>
      <c r="J160" s="20"/>
      <c r="K160" s="20"/>
      <c r="L160" s="20"/>
      <c r="M160" s="20"/>
      <c r="N160" s="20"/>
      <c r="O160" s="20"/>
      <c r="P160" s="19" t="s">
        <v>10338</v>
      </c>
      <c r="Q160" s="22"/>
      <c r="R160" s="21" t="s">
        <v>10209</v>
      </c>
      <c r="S160" s="22"/>
      <c r="T160" s="22"/>
      <c r="U160" s="22"/>
      <c r="V160" s="24"/>
      <c r="W160" s="24"/>
      <c r="X160" s="21" t="s">
        <v>10209</v>
      </c>
      <c r="Y160" s="22"/>
      <c r="Z160" s="22"/>
      <c r="AA160" s="22"/>
      <c r="AB160" s="21" t="s">
        <v>10316</v>
      </c>
    </row>
    <row r="161" spans="1:28" ht="40.799999999999997">
      <c r="A161" s="19" t="s">
        <v>4876</v>
      </c>
      <c r="B161" s="19" t="s">
        <v>4875</v>
      </c>
      <c r="C161" s="19" t="s">
        <v>220</v>
      </c>
      <c r="D161" s="19" t="s">
        <v>10206</v>
      </c>
      <c r="E161" s="19" t="s">
        <v>10207</v>
      </c>
      <c r="F161" s="19" t="s">
        <v>10276</v>
      </c>
      <c r="G161" s="20"/>
      <c r="H161" s="20"/>
      <c r="I161" s="19" t="s">
        <v>10211</v>
      </c>
      <c r="J161" s="20"/>
      <c r="K161" s="20"/>
      <c r="L161" s="20"/>
      <c r="M161" s="20"/>
      <c r="N161" s="20"/>
      <c r="O161" s="20"/>
      <c r="P161" s="19" t="s">
        <v>10325</v>
      </c>
      <c r="Q161" s="21" t="s">
        <v>10270</v>
      </c>
      <c r="R161" s="21" t="s">
        <v>10211</v>
      </c>
      <c r="S161" s="21" t="s">
        <v>10322</v>
      </c>
      <c r="T161" s="22"/>
      <c r="U161" s="22"/>
      <c r="V161" s="24"/>
      <c r="W161" s="24"/>
      <c r="X161" s="21" t="s">
        <v>10209</v>
      </c>
      <c r="Y161" s="21" t="s">
        <v>10313</v>
      </c>
      <c r="Z161" s="21" t="s">
        <v>10314</v>
      </c>
      <c r="AA161" s="21" t="s">
        <v>10443</v>
      </c>
      <c r="AB161" s="21" t="s">
        <v>10316</v>
      </c>
    </row>
    <row r="162" spans="1:28" ht="42">
      <c r="A162" s="19" t="s">
        <v>4940</v>
      </c>
      <c r="B162" s="19" t="s">
        <v>4939</v>
      </c>
      <c r="C162" s="19" t="s">
        <v>220</v>
      </c>
      <c r="D162" s="19" t="s">
        <v>10206</v>
      </c>
      <c r="E162" s="19" t="s">
        <v>10207</v>
      </c>
      <c r="F162" s="19" t="s">
        <v>10276</v>
      </c>
      <c r="G162" s="20"/>
      <c r="H162" s="20"/>
      <c r="I162" s="19" t="s">
        <v>10211</v>
      </c>
      <c r="J162" s="20"/>
      <c r="K162" s="20"/>
      <c r="L162" s="20"/>
      <c r="M162" s="20"/>
      <c r="N162" s="20"/>
      <c r="O162" s="20"/>
      <c r="P162" s="19" t="s">
        <v>10325</v>
      </c>
      <c r="Q162" s="22"/>
      <c r="R162" s="21" t="s">
        <v>10209</v>
      </c>
      <c r="S162" s="22"/>
      <c r="T162" s="22"/>
      <c r="U162" s="22"/>
      <c r="V162" s="24"/>
      <c r="W162" s="24"/>
      <c r="X162" s="21" t="s">
        <v>10209</v>
      </c>
      <c r="Y162" s="22"/>
      <c r="Z162" s="22"/>
      <c r="AA162" s="22"/>
      <c r="AB162" s="21" t="s">
        <v>10316</v>
      </c>
    </row>
    <row r="163" spans="1:28" ht="71.400000000000006">
      <c r="A163" s="19" t="s">
        <v>4602</v>
      </c>
      <c r="B163" s="19" t="s">
        <v>4601</v>
      </c>
      <c r="C163" s="19" t="s">
        <v>220</v>
      </c>
      <c r="D163" s="19" t="s">
        <v>10206</v>
      </c>
      <c r="E163" s="19" t="s">
        <v>10207</v>
      </c>
      <c r="F163" s="19" t="s">
        <v>10276</v>
      </c>
      <c r="G163" s="19" t="s">
        <v>10209</v>
      </c>
      <c r="H163" s="19" t="s">
        <v>10210</v>
      </c>
      <c r="I163" s="19" t="s">
        <v>10211</v>
      </c>
      <c r="J163" s="19" t="s">
        <v>10444</v>
      </c>
      <c r="K163" s="19" t="s">
        <v>8464</v>
      </c>
      <c r="L163" s="19" t="s">
        <v>10213</v>
      </c>
      <c r="M163" s="19" t="s">
        <v>10214</v>
      </c>
      <c r="N163" s="19" t="s">
        <v>10333</v>
      </c>
      <c r="O163" s="20"/>
      <c r="P163" s="19" t="s">
        <v>10445</v>
      </c>
      <c r="Q163" s="21" t="s">
        <v>10446</v>
      </c>
      <c r="R163" s="21" t="s">
        <v>10211</v>
      </c>
      <c r="S163" s="22"/>
      <c r="T163" s="22"/>
      <c r="U163" s="22"/>
      <c r="V163" s="24"/>
      <c r="W163" s="24"/>
      <c r="X163" s="21" t="s">
        <v>10209</v>
      </c>
      <c r="Y163" s="21" t="s">
        <v>10313</v>
      </c>
      <c r="Z163" s="21" t="s">
        <v>10314</v>
      </c>
      <c r="AA163" s="21" t="s">
        <v>10447</v>
      </c>
      <c r="AB163" s="21" t="s">
        <v>10316</v>
      </c>
    </row>
    <row r="164" spans="1:28">
      <c r="A164" s="19" t="s">
        <v>4946</v>
      </c>
      <c r="B164" s="19" t="s">
        <v>4945</v>
      </c>
      <c r="C164" s="19" t="s">
        <v>220</v>
      </c>
      <c r="D164" s="19" t="s">
        <v>10206</v>
      </c>
      <c r="E164" s="19" t="s">
        <v>10207</v>
      </c>
      <c r="F164" s="19" t="s">
        <v>10276</v>
      </c>
      <c r="G164" s="20"/>
      <c r="H164" s="20"/>
      <c r="I164" s="19" t="s">
        <v>10211</v>
      </c>
      <c r="J164" s="20"/>
      <c r="K164" s="20"/>
      <c r="L164" s="20"/>
      <c r="M164" s="20"/>
      <c r="N164" s="20"/>
      <c r="O164" s="20"/>
      <c r="P164" s="19" t="s">
        <v>10325</v>
      </c>
      <c r="Q164" s="22"/>
      <c r="R164" s="21" t="s">
        <v>10209</v>
      </c>
      <c r="S164" s="22"/>
      <c r="T164" s="22"/>
      <c r="U164" s="22"/>
      <c r="V164" s="24"/>
      <c r="W164" s="24"/>
      <c r="X164" s="21" t="s">
        <v>10209</v>
      </c>
      <c r="Y164" s="22"/>
      <c r="Z164" s="22"/>
      <c r="AA164" s="22"/>
      <c r="AB164" s="21" t="s">
        <v>10316</v>
      </c>
    </row>
    <row r="165" spans="1:28" ht="71.400000000000006">
      <c r="A165" s="19" t="s">
        <v>4614</v>
      </c>
      <c r="B165" s="19" t="s">
        <v>4613</v>
      </c>
      <c r="C165" s="19" t="s">
        <v>220</v>
      </c>
      <c r="D165" s="19" t="s">
        <v>10206</v>
      </c>
      <c r="E165" s="19" t="s">
        <v>10207</v>
      </c>
      <c r="F165" s="19" t="s">
        <v>10208</v>
      </c>
      <c r="G165" s="19" t="s">
        <v>10209</v>
      </c>
      <c r="H165" s="19" t="s">
        <v>10210</v>
      </c>
      <c r="I165" s="19" t="s">
        <v>10211</v>
      </c>
      <c r="J165" s="19" t="s">
        <v>10448</v>
      </c>
      <c r="K165" s="19" t="s">
        <v>8530</v>
      </c>
      <c r="L165" s="19" t="s">
        <v>10213</v>
      </c>
      <c r="M165" s="19" t="s">
        <v>10214</v>
      </c>
      <c r="N165" s="19" t="s">
        <v>10333</v>
      </c>
      <c r="O165" s="20"/>
      <c r="P165" s="19" t="s">
        <v>10445</v>
      </c>
      <c r="Q165" s="21" t="s">
        <v>10449</v>
      </c>
      <c r="R165" s="21" t="s">
        <v>10211</v>
      </c>
      <c r="S165" s="22"/>
      <c r="T165" s="22"/>
      <c r="U165" s="22"/>
      <c r="V165" s="24"/>
      <c r="W165" s="24"/>
      <c r="X165" s="21" t="s">
        <v>10209</v>
      </c>
      <c r="Y165" s="21" t="s">
        <v>10313</v>
      </c>
      <c r="Z165" s="21" t="s">
        <v>10314</v>
      </c>
      <c r="AA165" s="21" t="s">
        <v>10450</v>
      </c>
      <c r="AB165" s="21" t="s">
        <v>10316</v>
      </c>
    </row>
    <row r="166" spans="1:28" ht="40.799999999999997">
      <c r="A166" s="19" t="s">
        <v>4136</v>
      </c>
      <c r="B166" s="19" t="s">
        <v>4135</v>
      </c>
      <c r="C166" s="19" t="s">
        <v>217</v>
      </c>
      <c r="D166" s="19" t="s">
        <v>10206</v>
      </c>
      <c r="E166" s="19" t="s">
        <v>10207</v>
      </c>
      <c r="F166" s="19" t="s">
        <v>10208</v>
      </c>
      <c r="G166" s="20"/>
      <c r="H166" s="20"/>
      <c r="I166" s="19" t="s">
        <v>10211</v>
      </c>
      <c r="J166" s="20"/>
      <c r="K166" s="20"/>
      <c r="L166" s="20"/>
      <c r="M166" s="20"/>
      <c r="N166" s="20"/>
      <c r="O166" s="20"/>
      <c r="P166" s="19" t="s">
        <v>10325</v>
      </c>
      <c r="Q166" s="21" t="s">
        <v>10270</v>
      </c>
      <c r="R166" s="21" t="s">
        <v>10211</v>
      </c>
      <c r="S166" s="21" t="s">
        <v>10322</v>
      </c>
      <c r="T166" s="22"/>
      <c r="U166" s="22"/>
      <c r="V166" s="24"/>
      <c r="W166" s="24"/>
      <c r="X166" s="21" t="s">
        <v>10209</v>
      </c>
      <c r="Y166" s="21" t="s">
        <v>10313</v>
      </c>
      <c r="Z166" s="21" t="s">
        <v>10314</v>
      </c>
      <c r="AA166" s="21" t="s">
        <v>10337</v>
      </c>
      <c r="AB166" s="21" t="s">
        <v>10324</v>
      </c>
    </row>
    <row r="167" spans="1:28" ht="42">
      <c r="A167" s="19" t="s">
        <v>4772</v>
      </c>
      <c r="B167" s="19" t="s">
        <v>4771</v>
      </c>
      <c r="C167" s="19" t="s">
        <v>220</v>
      </c>
      <c r="D167" s="19" t="s">
        <v>10206</v>
      </c>
      <c r="E167" s="19" t="s">
        <v>10207</v>
      </c>
      <c r="F167" s="19" t="s">
        <v>10276</v>
      </c>
      <c r="G167" s="19" t="s">
        <v>10209</v>
      </c>
      <c r="H167" s="19" t="s">
        <v>10211</v>
      </c>
      <c r="I167" s="19" t="s">
        <v>10211</v>
      </c>
      <c r="J167" s="19" t="s">
        <v>10451</v>
      </c>
      <c r="K167" s="19" t="s">
        <v>4770</v>
      </c>
      <c r="L167" s="19" t="s">
        <v>10213</v>
      </c>
      <c r="M167" s="19" t="s">
        <v>10214</v>
      </c>
      <c r="N167" s="19" t="s">
        <v>10320</v>
      </c>
      <c r="O167" s="20"/>
      <c r="P167" s="19" t="s">
        <v>10311</v>
      </c>
      <c r="Q167" s="22"/>
      <c r="R167" s="21" t="s">
        <v>10209</v>
      </c>
      <c r="S167" s="22"/>
      <c r="T167" s="22"/>
      <c r="U167" s="22"/>
      <c r="V167" s="24"/>
      <c r="W167" s="24"/>
      <c r="X167" s="21" t="s">
        <v>10209</v>
      </c>
      <c r="Y167" s="22"/>
      <c r="Z167" s="22"/>
      <c r="AA167" s="22"/>
      <c r="AB167" s="21" t="s">
        <v>10316</v>
      </c>
    </row>
    <row r="168" spans="1:28" ht="40.799999999999997">
      <c r="A168" s="19" t="s">
        <v>4020</v>
      </c>
      <c r="B168" s="19" t="s">
        <v>4019</v>
      </c>
      <c r="C168" s="19" t="s">
        <v>217</v>
      </c>
      <c r="D168" s="19" t="s">
        <v>10206</v>
      </c>
      <c r="E168" s="19" t="s">
        <v>10207</v>
      </c>
      <c r="F168" s="19" t="s">
        <v>10208</v>
      </c>
      <c r="G168" s="20"/>
      <c r="H168" s="20"/>
      <c r="I168" s="19" t="s">
        <v>10211</v>
      </c>
      <c r="J168" s="20"/>
      <c r="K168" s="20"/>
      <c r="L168" s="20"/>
      <c r="M168" s="20"/>
      <c r="N168" s="20"/>
      <c r="O168" s="20"/>
      <c r="P168" s="19" t="s">
        <v>10325</v>
      </c>
      <c r="Q168" s="21" t="s">
        <v>10270</v>
      </c>
      <c r="R168" s="21" t="s">
        <v>10211</v>
      </c>
      <c r="S168" s="21" t="s">
        <v>10322</v>
      </c>
      <c r="T168" s="22"/>
      <c r="U168" s="22"/>
      <c r="V168" s="24"/>
      <c r="W168" s="24"/>
      <c r="X168" s="21" t="s">
        <v>10209</v>
      </c>
      <c r="Y168" s="21" t="s">
        <v>10313</v>
      </c>
      <c r="Z168" s="21" t="s">
        <v>10314</v>
      </c>
      <c r="AA168" s="21" t="s">
        <v>10327</v>
      </c>
      <c r="AB168" s="21" t="s">
        <v>10324</v>
      </c>
    </row>
    <row r="169" spans="1:28" ht="71.400000000000006">
      <c r="A169" s="19" t="s">
        <v>4470</v>
      </c>
      <c r="B169" s="19" t="s">
        <v>4469</v>
      </c>
      <c r="C169" s="19" t="s">
        <v>217</v>
      </c>
      <c r="D169" s="19" t="s">
        <v>10206</v>
      </c>
      <c r="E169" s="19" t="s">
        <v>10207</v>
      </c>
      <c r="F169" s="19" t="s">
        <v>10208</v>
      </c>
      <c r="G169" s="19" t="s">
        <v>10209</v>
      </c>
      <c r="H169" s="19" t="s">
        <v>10210</v>
      </c>
      <c r="I169" s="19" t="s">
        <v>10211</v>
      </c>
      <c r="J169" s="19" t="s">
        <v>10452</v>
      </c>
      <c r="K169" s="19" t="s">
        <v>4468</v>
      </c>
      <c r="L169" s="19" t="s">
        <v>10213</v>
      </c>
      <c r="M169" s="19" t="s">
        <v>10214</v>
      </c>
      <c r="N169" s="19" t="s">
        <v>10333</v>
      </c>
      <c r="O169" s="20"/>
      <c r="P169" s="19" t="s">
        <v>10325</v>
      </c>
      <c r="Q169" s="21" t="s">
        <v>10453</v>
      </c>
      <c r="R169" s="21" t="s">
        <v>10211</v>
      </c>
      <c r="S169" s="22"/>
      <c r="T169" s="22"/>
      <c r="U169" s="22"/>
      <c r="V169" s="24"/>
      <c r="W169" s="24"/>
      <c r="X169" s="21" t="s">
        <v>10209</v>
      </c>
      <c r="Y169" s="21" t="s">
        <v>10313</v>
      </c>
      <c r="Z169" s="21" t="s">
        <v>10314</v>
      </c>
      <c r="AA169" s="21" t="s">
        <v>10329</v>
      </c>
      <c r="AB169" s="21" t="s">
        <v>10324</v>
      </c>
    </row>
    <row r="170" spans="1:28" ht="21.6">
      <c r="A170" s="19" t="s">
        <v>9515</v>
      </c>
      <c r="B170" s="19" t="s">
        <v>9514</v>
      </c>
      <c r="C170" s="19" t="s">
        <v>255</v>
      </c>
      <c r="D170" s="19" t="s">
        <v>10206</v>
      </c>
      <c r="E170" s="19" t="s">
        <v>10207</v>
      </c>
      <c r="F170" s="19" t="s">
        <v>10276</v>
      </c>
      <c r="G170" s="19" t="s">
        <v>10209</v>
      </c>
      <c r="H170" s="19" t="s">
        <v>10210</v>
      </c>
      <c r="I170" s="19" t="s">
        <v>10211</v>
      </c>
      <c r="J170" s="19" t="s">
        <v>10454</v>
      </c>
      <c r="K170" s="19" t="s">
        <v>9513</v>
      </c>
      <c r="L170" s="19" t="s">
        <v>10213</v>
      </c>
      <c r="M170" s="19" t="s">
        <v>10214</v>
      </c>
      <c r="N170" s="19" t="s">
        <v>10276</v>
      </c>
      <c r="O170" s="20"/>
      <c r="P170" s="19" t="s">
        <v>10325</v>
      </c>
      <c r="Q170" s="22"/>
      <c r="R170" s="21" t="s">
        <v>10209</v>
      </c>
      <c r="S170" s="22"/>
      <c r="T170" s="22"/>
      <c r="U170" s="22"/>
      <c r="V170" s="24"/>
      <c r="W170" s="24"/>
      <c r="X170" s="21" t="s">
        <v>10209</v>
      </c>
      <c r="Y170" s="22"/>
      <c r="Z170" s="22"/>
      <c r="AA170" s="22"/>
      <c r="AB170" s="21" t="s">
        <v>10324</v>
      </c>
    </row>
    <row r="171" spans="1:28" ht="71.400000000000006">
      <c r="A171" s="19" t="s">
        <v>4656</v>
      </c>
      <c r="B171" s="19" t="s">
        <v>4655</v>
      </c>
      <c r="C171" s="19" t="s">
        <v>220</v>
      </c>
      <c r="D171" s="19" t="s">
        <v>10206</v>
      </c>
      <c r="E171" s="19" t="s">
        <v>10207</v>
      </c>
      <c r="F171" s="19" t="s">
        <v>10276</v>
      </c>
      <c r="G171" s="20"/>
      <c r="H171" s="20"/>
      <c r="I171" s="19" t="s">
        <v>10211</v>
      </c>
      <c r="J171" s="20"/>
      <c r="K171" s="20"/>
      <c r="L171" s="20"/>
      <c r="M171" s="20"/>
      <c r="N171" s="20"/>
      <c r="O171" s="20"/>
      <c r="P171" s="19" t="s">
        <v>10325</v>
      </c>
      <c r="Q171" s="21" t="s">
        <v>10455</v>
      </c>
      <c r="R171" s="21" t="s">
        <v>10211</v>
      </c>
      <c r="S171" s="22"/>
      <c r="T171" s="22"/>
      <c r="U171" s="22"/>
      <c r="V171" s="24"/>
      <c r="W171" s="24"/>
      <c r="X171" s="21" t="s">
        <v>10209</v>
      </c>
      <c r="Y171" s="21" t="s">
        <v>10313</v>
      </c>
      <c r="Z171" s="21" t="s">
        <v>10314</v>
      </c>
      <c r="AA171" s="21" t="s">
        <v>10447</v>
      </c>
      <c r="AB171" s="21" t="s">
        <v>10316</v>
      </c>
    </row>
    <row r="172" spans="1:28" ht="42">
      <c r="A172" s="19" t="s">
        <v>4938</v>
      </c>
      <c r="B172" s="19" t="s">
        <v>4937</v>
      </c>
      <c r="C172" s="19" t="s">
        <v>220</v>
      </c>
      <c r="D172" s="19" t="s">
        <v>10206</v>
      </c>
      <c r="E172" s="19" t="s">
        <v>10207</v>
      </c>
      <c r="F172" s="19" t="s">
        <v>10276</v>
      </c>
      <c r="G172" s="20"/>
      <c r="H172" s="20"/>
      <c r="I172" s="19" t="s">
        <v>10211</v>
      </c>
      <c r="J172" s="20"/>
      <c r="K172" s="20"/>
      <c r="L172" s="20"/>
      <c r="M172" s="20"/>
      <c r="N172" s="20"/>
      <c r="O172" s="20"/>
      <c r="P172" s="19" t="s">
        <v>10325</v>
      </c>
      <c r="Q172" s="22"/>
      <c r="R172" s="21" t="s">
        <v>10209</v>
      </c>
      <c r="S172" s="22"/>
      <c r="T172" s="22"/>
      <c r="U172" s="22"/>
      <c r="V172" s="24"/>
      <c r="W172" s="24"/>
      <c r="X172" s="21" t="s">
        <v>10209</v>
      </c>
      <c r="Y172" s="22"/>
      <c r="Z172" s="22"/>
      <c r="AA172" s="22"/>
      <c r="AB172" s="21" t="s">
        <v>10316</v>
      </c>
    </row>
    <row r="173" spans="1:28" ht="40.799999999999997">
      <c r="A173" s="19" t="s">
        <v>3692</v>
      </c>
      <c r="B173" s="19" t="s">
        <v>3691</v>
      </c>
      <c r="C173" s="19" t="s">
        <v>217</v>
      </c>
      <c r="D173" s="19" t="s">
        <v>10206</v>
      </c>
      <c r="E173" s="19" t="s">
        <v>10207</v>
      </c>
      <c r="F173" s="19" t="s">
        <v>10208</v>
      </c>
      <c r="G173" s="20"/>
      <c r="H173" s="20"/>
      <c r="I173" s="19" t="s">
        <v>10211</v>
      </c>
      <c r="J173" s="20"/>
      <c r="K173" s="20"/>
      <c r="L173" s="20"/>
      <c r="M173" s="20"/>
      <c r="N173" s="20"/>
      <c r="O173" s="20"/>
      <c r="P173" s="19" t="s">
        <v>10325</v>
      </c>
      <c r="Q173" s="21" t="s">
        <v>10270</v>
      </c>
      <c r="R173" s="21" t="s">
        <v>10211</v>
      </c>
      <c r="S173" s="21" t="s">
        <v>10322</v>
      </c>
      <c r="T173" s="22"/>
      <c r="U173" s="22"/>
      <c r="V173" s="24"/>
      <c r="W173" s="24"/>
      <c r="X173" s="21" t="s">
        <v>10209</v>
      </c>
      <c r="Y173" s="21" t="s">
        <v>10313</v>
      </c>
      <c r="Z173" s="21" t="s">
        <v>10314</v>
      </c>
      <c r="AA173" s="21" t="s">
        <v>10337</v>
      </c>
      <c r="AB173" s="21" t="s">
        <v>10324</v>
      </c>
    </row>
    <row r="174" spans="1:28" ht="40.799999999999997">
      <c r="A174" s="19" t="s">
        <v>3904</v>
      </c>
      <c r="B174" s="19" t="s">
        <v>3903</v>
      </c>
      <c r="C174" s="19" t="s">
        <v>217</v>
      </c>
      <c r="D174" s="19" t="s">
        <v>10206</v>
      </c>
      <c r="E174" s="19" t="s">
        <v>10207</v>
      </c>
      <c r="F174" s="19" t="s">
        <v>10208</v>
      </c>
      <c r="G174" s="20"/>
      <c r="H174" s="20"/>
      <c r="I174" s="19" t="s">
        <v>10211</v>
      </c>
      <c r="J174" s="20"/>
      <c r="K174" s="20"/>
      <c r="L174" s="20"/>
      <c r="M174" s="20"/>
      <c r="N174" s="20"/>
      <c r="O174" s="20"/>
      <c r="P174" s="19" t="s">
        <v>10325</v>
      </c>
      <c r="Q174" s="21" t="s">
        <v>10270</v>
      </c>
      <c r="R174" s="21" t="s">
        <v>10211</v>
      </c>
      <c r="S174" s="21" t="s">
        <v>10322</v>
      </c>
      <c r="T174" s="22"/>
      <c r="U174" s="22"/>
      <c r="V174" s="24"/>
      <c r="W174" s="24"/>
      <c r="X174" s="21" t="s">
        <v>10209</v>
      </c>
      <c r="Y174" s="21" t="s">
        <v>10313</v>
      </c>
      <c r="Z174" s="21" t="s">
        <v>10314</v>
      </c>
      <c r="AA174" s="21" t="s">
        <v>10337</v>
      </c>
      <c r="AB174" s="21" t="s">
        <v>10324</v>
      </c>
    </row>
    <row r="175" spans="1:28" ht="132.6">
      <c r="A175" s="19" t="s">
        <v>9567</v>
      </c>
      <c r="B175" s="19" t="s">
        <v>9566</v>
      </c>
      <c r="C175" s="19" t="s">
        <v>258</v>
      </c>
      <c r="D175" s="19" t="s">
        <v>10206</v>
      </c>
      <c r="E175" s="19" t="s">
        <v>10207</v>
      </c>
      <c r="F175" s="19" t="s">
        <v>10276</v>
      </c>
      <c r="G175" s="19" t="s">
        <v>10209</v>
      </c>
      <c r="H175" s="19" t="s">
        <v>10209</v>
      </c>
      <c r="I175" s="19" t="s">
        <v>10209</v>
      </c>
      <c r="J175" s="19" t="s">
        <v>10456</v>
      </c>
      <c r="K175" s="19" t="s">
        <v>4910</v>
      </c>
      <c r="L175" s="19" t="s">
        <v>10213</v>
      </c>
      <c r="M175" s="19" t="s">
        <v>10214</v>
      </c>
      <c r="N175" s="19" t="s">
        <v>10320</v>
      </c>
      <c r="O175" s="20"/>
      <c r="P175" s="19" t="s">
        <v>10457</v>
      </c>
      <c r="Q175" s="21" t="s">
        <v>10458</v>
      </c>
      <c r="R175" s="21" t="s">
        <v>10211</v>
      </c>
      <c r="S175" s="22"/>
      <c r="T175" s="22"/>
      <c r="U175" s="22"/>
      <c r="V175" s="24"/>
      <c r="W175" s="24"/>
      <c r="X175" s="21" t="s">
        <v>10209</v>
      </c>
      <c r="Y175" s="21" t="s">
        <v>10313</v>
      </c>
      <c r="Z175" s="21" t="s">
        <v>10314</v>
      </c>
      <c r="AA175" s="21" t="s">
        <v>10315</v>
      </c>
      <c r="AB175" s="21" t="s">
        <v>10316</v>
      </c>
    </row>
    <row r="176" spans="1:28" ht="40.799999999999997">
      <c r="A176" s="19" t="s">
        <v>3770</v>
      </c>
      <c r="B176" s="19" t="s">
        <v>3769</v>
      </c>
      <c r="C176" s="19" t="s">
        <v>217</v>
      </c>
      <c r="D176" s="19" t="s">
        <v>10206</v>
      </c>
      <c r="E176" s="19" t="s">
        <v>10207</v>
      </c>
      <c r="F176" s="19" t="s">
        <v>10208</v>
      </c>
      <c r="G176" s="20"/>
      <c r="H176" s="20"/>
      <c r="I176" s="19" t="s">
        <v>10211</v>
      </c>
      <c r="J176" s="20"/>
      <c r="K176" s="20"/>
      <c r="L176" s="20"/>
      <c r="M176" s="20"/>
      <c r="N176" s="20"/>
      <c r="O176" s="20"/>
      <c r="P176" s="19" t="s">
        <v>10325</v>
      </c>
      <c r="Q176" s="21" t="s">
        <v>10270</v>
      </c>
      <c r="R176" s="21" t="s">
        <v>10211</v>
      </c>
      <c r="S176" s="21" t="s">
        <v>10322</v>
      </c>
      <c r="T176" s="22"/>
      <c r="U176" s="22"/>
      <c r="V176" s="24"/>
      <c r="W176" s="24"/>
      <c r="X176" s="21" t="s">
        <v>10209</v>
      </c>
      <c r="Y176" s="21" t="s">
        <v>10313</v>
      </c>
      <c r="Z176" s="21" t="s">
        <v>10314</v>
      </c>
      <c r="AA176" s="21" t="s">
        <v>10337</v>
      </c>
      <c r="AB176" s="21" t="s">
        <v>10324</v>
      </c>
    </row>
    <row r="177" spans="1:28" ht="31.8">
      <c r="A177" s="19" t="s">
        <v>5670</v>
      </c>
      <c r="B177" s="19" t="s">
        <v>5669</v>
      </c>
      <c r="C177" s="19" t="s">
        <v>223</v>
      </c>
      <c r="D177" s="19" t="s">
        <v>10206</v>
      </c>
      <c r="E177" s="19" t="s">
        <v>10207</v>
      </c>
      <c r="F177" s="19" t="s">
        <v>10208</v>
      </c>
      <c r="G177" s="19" t="s">
        <v>10209</v>
      </c>
      <c r="H177" s="19" t="s">
        <v>10210</v>
      </c>
      <c r="I177" s="19" t="s">
        <v>10211</v>
      </c>
      <c r="J177" s="19" t="s">
        <v>10459</v>
      </c>
      <c r="K177" s="19" t="s">
        <v>5668</v>
      </c>
      <c r="L177" s="19" t="s">
        <v>10213</v>
      </c>
      <c r="M177" s="19" t="s">
        <v>10214</v>
      </c>
      <c r="N177" s="19" t="s">
        <v>10300</v>
      </c>
      <c r="O177" s="20"/>
      <c r="P177" s="19" t="s">
        <v>10216</v>
      </c>
      <c r="Q177" s="21" t="s">
        <v>10460</v>
      </c>
      <c r="R177" s="21" t="s">
        <v>10211</v>
      </c>
      <c r="S177" s="21" t="s">
        <v>10252</v>
      </c>
      <c r="T177" s="22"/>
      <c r="U177" s="22"/>
      <c r="V177" s="24"/>
      <c r="W177" s="24"/>
      <c r="X177" s="21" t="s">
        <v>10209</v>
      </c>
      <c r="Y177" s="21" t="s">
        <v>10220</v>
      </c>
      <c r="Z177" s="21" t="s">
        <v>10221</v>
      </c>
      <c r="AA177" s="21" t="s">
        <v>10222</v>
      </c>
      <c r="AB177" s="21" t="s">
        <v>10316</v>
      </c>
    </row>
    <row r="178" spans="1:28" ht="21.6">
      <c r="A178" s="19" t="s">
        <v>5720</v>
      </c>
      <c r="B178" s="19" t="s">
        <v>5719</v>
      </c>
      <c r="C178" s="19" t="s">
        <v>223</v>
      </c>
      <c r="D178" s="19" t="s">
        <v>10206</v>
      </c>
      <c r="E178" s="19" t="s">
        <v>10207</v>
      </c>
      <c r="F178" s="19" t="s">
        <v>10208</v>
      </c>
      <c r="G178" s="19" t="s">
        <v>10209</v>
      </c>
      <c r="H178" s="19" t="s">
        <v>10210</v>
      </c>
      <c r="I178" s="19" t="s">
        <v>10211</v>
      </c>
      <c r="J178" s="19" t="s">
        <v>10461</v>
      </c>
      <c r="K178" s="19" t="s">
        <v>5718</v>
      </c>
      <c r="L178" s="19" t="s">
        <v>10213</v>
      </c>
      <c r="M178" s="19" t="s">
        <v>10272</v>
      </c>
      <c r="N178" s="19" t="s">
        <v>10226</v>
      </c>
      <c r="O178" s="20"/>
      <c r="P178" s="19" t="s">
        <v>10216</v>
      </c>
      <c r="Q178" s="21" t="s">
        <v>5719</v>
      </c>
      <c r="R178" s="21" t="s">
        <v>10211</v>
      </c>
      <c r="S178" s="22"/>
      <c r="T178" s="22"/>
      <c r="U178" s="22"/>
      <c r="V178" s="24"/>
      <c r="W178" s="24"/>
      <c r="X178" s="21" t="s">
        <v>10209</v>
      </c>
      <c r="Y178" s="21" t="s">
        <v>10220</v>
      </c>
      <c r="Z178" s="21" t="s">
        <v>10221</v>
      </c>
      <c r="AA178" s="21" t="s">
        <v>10222</v>
      </c>
      <c r="AB178" s="21" t="s">
        <v>10223</v>
      </c>
    </row>
    <row r="179" spans="1:28" ht="51">
      <c r="A179" s="19" t="s">
        <v>1241</v>
      </c>
      <c r="B179" s="19" t="s">
        <v>1240</v>
      </c>
      <c r="C179" s="19" t="s">
        <v>197</v>
      </c>
      <c r="D179" s="19" t="s">
        <v>10206</v>
      </c>
      <c r="E179" s="19" t="s">
        <v>10207</v>
      </c>
      <c r="F179" s="19" t="s">
        <v>10208</v>
      </c>
      <c r="G179" s="19" t="s">
        <v>10209</v>
      </c>
      <c r="H179" s="19" t="s">
        <v>10211</v>
      </c>
      <c r="I179" s="19" t="s">
        <v>10211</v>
      </c>
      <c r="J179" s="19" t="s">
        <v>10264</v>
      </c>
      <c r="K179" s="19" t="s">
        <v>1235</v>
      </c>
      <c r="L179" s="19" t="s">
        <v>10213</v>
      </c>
      <c r="M179" s="19" t="s">
        <v>10265</v>
      </c>
      <c r="N179" s="19" t="s">
        <v>10226</v>
      </c>
      <c r="O179" s="20"/>
      <c r="P179" s="19" t="s">
        <v>197</v>
      </c>
      <c r="Q179" s="21" t="s">
        <v>10297</v>
      </c>
      <c r="R179" s="21" t="s">
        <v>10211</v>
      </c>
      <c r="S179" s="21" t="s">
        <v>10437</v>
      </c>
      <c r="T179" s="21" t="s">
        <v>10218</v>
      </c>
      <c r="U179" s="21" t="s">
        <v>10229</v>
      </c>
      <c r="V179" s="24"/>
      <c r="W179" s="24"/>
      <c r="X179" s="21" t="s">
        <v>10209</v>
      </c>
      <c r="Y179" s="21" t="s">
        <v>10220</v>
      </c>
      <c r="Z179" s="21" t="s">
        <v>10221</v>
      </c>
      <c r="AA179" s="21" t="s">
        <v>10377</v>
      </c>
      <c r="AB179" s="21" t="s">
        <v>10245</v>
      </c>
    </row>
    <row r="180" spans="1:28" ht="42">
      <c r="A180" s="19" t="s">
        <v>1863</v>
      </c>
      <c r="B180" s="19" t="s">
        <v>1862</v>
      </c>
      <c r="C180" s="19" t="s">
        <v>201</v>
      </c>
      <c r="D180" s="19" t="s">
        <v>10206</v>
      </c>
      <c r="E180" s="19" t="s">
        <v>10207</v>
      </c>
      <c r="F180" s="19" t="s">
        <v>10208</v>
      </c>
      <c r="G180" s="19" t="s">
        <v>10209</v>
      </c>
      <c r="H180" s="19" t="s">
        <v>10211</v>
      </c>
      <c r="I180" s="19" t="s">
        <v>10211</v>
      </c>
      <c r="J180" s="19" t="s">
        <v>10462</v>
      </c>
      <c r="K180" s="19" t="s">
        <v>1859</v>
      </c>
      <c r="L180" s="19" t="s">
        <v>10213</v>
      </c>
      <c r="M180" s="19" t="s">
        <v>10401</v>
      </c>
      <c r="N180" s="19" t="s">
        <v>10415</v>
      </c>
      <c r="O180" s="20"/>
      <c r="P180" s="19" t="s">
        <v>10254</v>
      </c>
      <c r="Q180" s="22"/>
      <c r="R180" s="21" t="s">
        <v>10209</v>
      </c>
      <c r="S180" s="22"/>
      <c r="T180" s="22"/>
      <c r="U180" s="22"/>
      <c r="V180" s="24"/>
      <c r="W180" s="24"/>
      <c r="X180" s="21" t="s">
        <v>10209</v>
      </c>
      <c r="Y180" s="21" t="s">
        <v>10220</v>
      </c>
      <c r="Z180" s="21" t="s">
        <v>10221</v>
      </c>
      <c r="AA180" s="22"/>
      <c r="AB180" s="21" t="s">
        <v>10255</v>
      </c>
    </row>
    <row r="181" spans="1:28" ht="42">
      <c r="A181" s="19" t="s">
        <v>553</v>
      </c>
      <c r="B181" s="19" t="s">
        <v>552</v>
      </c>
      <c r="C181" s="19" t="s">
        <v>191</v>
      </c>
      <c r="D181" s="19" t="s">
        <v>10206</v>
      </c>
      <c r="E181" s="19" t="s">
        <v>10207</v>
      </c>
      <c r="F181" s="19" t="s">
        <v>10208</v>
      </c>
      <c r="G181" s="19" t="s">
        <v>10209</v>
      </c>
      <c r="H181" s="19" t="s">
        <v>10211</v>
      </c>
      <c r="I181" s="19" t="s">
        <v>10209</v>
      </c>
      <c r="J181" s="19" t="s">
        <v>10463</v>
      </c>
      <c r="K181" s="19" t="s">
        <v>549</v>
      </c>
      <c r="L181" s="19" t="s">
        <v>10213</v>
      </c>
      <c r="M181" s="19" t="s">
        <v>10238</v>
      </c>
      <c r="N181" s="19" t="s">
        <v>10251</v>
      </c>
      <c r="O181" s="20"/>
      <c r="P181" s="19" t="s">
        <v>191</v>
      </c>
      <c r="Q181" s="22"/>
      <c r="R181" s="21" t="s">
        <v>10209</v>
      </c>
      <c r="S181" s="22"/>
      <c r="T181" s="22"/>
      <c r="U181" s="22"/>
      <c r="V181" s="24"/>
      <c r="W181" s="24"/>
      <c r="X181" s="21" t="s">
        <v>10209</v>
      </c>
      <c r="Y181" s="22"/>
      <c r="Z181" s="22"/>
      <c r="AA181" s="22"/>
      <c r="AB181" s="21" t="s">
        <v>10231</v>
      </c>
    </row>
    <row r="182" spans="1:28" ht="31.8">
      <c r="A182" s="19" t="s">
        <v>5626</v>
      </c>
      <c r="B182" s="19" t="s">
        <v>5625</v>
      </c>
      <c r="C182" s="19" t="s">
        <v>223</v>
      </c>
      <c r="D182" s="19" t="s">
        <v>10206</v>
      </c>
      <c r="E182" s="19" t="s">
        <v>10207</v>
      </c>
      <c r="F182" s="19" t="s">
        <v>10208</v>
      </c>
      <c r="G182" s="19" t="s">
        <v>10209</v>
      </c>
      <c r="H182" s="19" t="s">
        <v>10210</v>
      </c>
      <c r="I182" s="19" t="s">
        <v>10211</v>
      </c>
      <c r="J182" s="19" t="s">
        <v>10435</v>
      </c>
      <c r="K182" s="19" t="s">
        <v>5622</v>
      </c>
      <c r="L182" s="19" t="s">
        <v>10213</v>
      </c>
      <c r="M182" s="19" t="s">
        <v>10238</v>
      </c>
      <c r="N182" s="19" t="s">
        <v>10249</v>
      </c>
      <c r="O182" s="20"/>
      <c r="P182" s="19" t="s">
        <v>10216</v>
      </c>
      <c r="Q182" s="22"/>
      <c r="R182" s="21" t="s">
        <v>10209</v>
      </c>
      <c r="S182" s="22"/>
      <c r="T182" s="22"/>
      <c r="U182" s="22"/>
      <c r="V182" s="24"/>
      <c r="W182" s="24"/>
      <c r="X182" s="21" t="s">
        <v>10209</v>
      </c>
      <c r="Y182" s="22"/>
      <c r="Z182" s="22"/>
      <c r="AA182" s="22"/>
      <c r="AB182" s="21" t="s">
        <v>10223</v>
      </c>
    </row>
    <row r="183" spans="1:28" ht="42">
      <c r="A183" s="19" t="s">
        <v>827</v>
      </c>
      <c r="B183" s="19" t="s">
        <v>826</v>
      </c>
      <c r="C183" s="19" t="s">
        <v>197</v>
      </c>
      <c r="D183" s="19" t="s">
        <v>10206</v>
      </c>
      <c r="E183" s="19" t="s">
        <v>10207</v>
      </c>
      <c r="F183" s="19" t="s">
        <v>10208</v>
      </c>
      <c r="G183" s="19" t="s">
        <v>10209</v>
      </c>
      <c r="H183" s="19" t="s">
        <v>10211</v>
      </c>
      <c r="I183" s="19" t="s">
        <v>10211</v>
      </c>
      <c r="J183" s="19" t="s">
        <v>10301</v>
      </c>
      <c r="K183" s="19" t="s">
        <v>821</v>
      </c>
      <c r="L183" s="19" t="s">
        <v>10213</v>
      </c>
      <c r="M183" s="19" t="s">
        <v>10239</v>
      </c>
      <c r="N183" s="19" t="s">
        <v>10226</v>
      </c>
      <c r="O183" s="20"/>
      <c r="P183" s="19" t="s">
        <v>197</v>
      </c>
      <c r="Q183" s="22"/>
      <c r="R183" s="21" t="s">
        <v>10209</v>
      </c>
      <c r="S183" s="22"/>
      <c r="T183" s="22"/>
      <c r="U183" s="22"/>
      <c r="V183" s="24"/>
      <c r="W183" s="24"/>
      <c r="X183" s="21" t="s">
        <v>10209</v>
      </c>
      <c r="Y183" s="22"/>
      <c r="Z183" s="22"/>
      <c r="AA183" s="22"/>
      <c r="AB183" s="21" t="s">
        <v>10245</v>
      </c>
    </row>
    <row r="184" spans="1:28" ht="31.8">
      <c r="A184" s="19" t="s">
        <v>1553</v>
      </c>
      <c r="B184" s="19" t="s">
        <v>1552</v>
      </c>
      <c r="C184" s="19" t="s">
        <v>201</v>
      </c>
      <c r="D184" s="19" t="s">
        <v>10206</v>
      </c>
      <c r="E184" s="19" t="s">
        <v>10207</v>
      </c>
      <c r="F184" s="19" t="s">
        <v>10208</v>
      </c>
      <c r="G184" s="19" t="s">
        <v>10209</v>
      </c>
      <c r="H184" s="19" t="s">
        <v>10211</v>
      </c>
      <c r="I184" s="19" t="s">
        <v>10211</v>
      </c>
      <c r="J184" s="19" t="s">
        <v>10464</v>
      </c>
      <c r="K184" s="19" t="s">
        <v>1549</v>
      </c>
      <c r="L184" s="19" t="s">
        <v>10213</v>
      </c>
      <c r="M184" s="19" t="s">
        <v>10275</v>
      </c>
      <c r="N184" s="19" t="s">
        <v>10215</v>
      </c>
      <c r="O184" s="20"/>
      <c r="P184" s="19" t="s">
        <v>10254</v>
      </c>
      <c r="Q184" s="22"/>
      <c r="R184" s="21" t="s">
        <v>10209</v>
      </c>
      <c r="S184" s="22"/>
      <c r="T184" s="22"/>
      <c r="U184" s="22"/>
      <c r="V184" s="24"/>
      <c r="W184" s="24"/>
      <c r="X184" s="21" t="s">
        <v>10209</v>
      </c>
      <c r="Y184" s="21" t="s">
        <v>10220</v>
      </c>
      <c r="Z184" s="21" t="s">
        <v>10221</v>
      </c>
      <c r="AA184" s="22"/>
      <c r="AB184" s="21" t="s">
        <v>10255</v>
      </c>
    </row>
    <row r="185" spans="1:28" ht="42">
      <c r="A185" s="19" t="s">
        <v>473</v>
      </c>
      <c r="B185" s="19" t="s">
        <v>472</v>
      </c>
      <c r="C185" s="19" t="s">
        <v>191</v>
      </c>
      <c r="D185" s="19" t="s">
        <v>10206</v>
      </c>
      <c r="E185" s="19" t="s">
        <v>10207</v>
      </c>
      <c r="F185" s="19" t="s">
        <v>10208</v>
      </c>
      <c r="G185" s="19" t="s">
        <v>10209</v>
      </c>
      <c r="H185" s="19" t="s">
        <v>10211</v>
      </c>
      <c r="I185" s="19" t="s">
        <v>10211</v>
      </c>
      <c r="J185" s="19" t="s">
        <v>10465</v>
      </c>
      <c r="K185" s="19" t="s">
        <v>469</v>
      </c>
      <c r="L185" s="19" t="s">
        <v>10213</v>
      </c>
      <c r="M185" s="19" t="s">
        <v>10263</v>
      </c>
      <c r="N185" s="19" t="s">
        <v>10226</v>
      </c>
      <c r="O185" s="20"/>
      <c r="P185" s="19" t="s">
        <v>191</v>
      </c>
      <c r="Q185" s="21" t="s">
        <v>472</v>
      </c>
      <c r="R185" s="21" t="s">
        <v>10211</v>
      </c>
      <c r="S185" s="21" t="s">
        <v>10227</v>
      </c>
      <c r="T185" s="21" t="s">
        <v>10228</v>
      </c>
      <c r="U185" s="21" t="s">
        <v>10229</v>
      </c>
      <c r="V185" s="23" t="s">
        <v>10466</v>
      </c>
      <c r="W185" s="24"/>
      <c r="X185" s="21" t="s">
        <v>10211</v>
      </c>
      <c r="Y185" s="21" t="s">
        <v>10220</v>
      </c>
      <c r="Z185" s="21" t="s">
        <v>10221</v>
      </c>
      <c r="AA185" s="21" t="s">
        <v>10230</v>
      </c>
      <c r="AB185" s="21" t="s">
        <v>10231</v>
      </c>
    </row>
    <row r="186" spans="1:28" ht="62.4">
      <c r="A186" s="19" t="s">
        <v>196</v>
      </c>
      <c r="B186" s="19" t="s">
        <v>195</v>
      </c>
      <c r="C186" s="19" t="s">
        <v>191</v>
      </c>
      <c r="D186" s="19" t="s">
        <v>10206</v>
      </c>
      <c r="E186" s="19" t="s">
        <v>10207</v>
      </c>
      <c r="F186" s="19" t="s">
        <v>10208</v>
      </c>
      <c r="G186" s="19" t="s">
        <v>10209</v>
      </c>
      <c r="H186" s="19" t="s">
        <v>10211</v>
      </c>
      <c r="I186" s="19" t="s">
        <v>10211</v>
      </c>
      <c r="J186" s="19" t="s">
        <v>10467</v>
      </c>
      <c r="K186" s="19" t="s">
        <v>193</v>
      </c>
      <c r="L186" s="19" t="s">
        <v>10213</v>
      </c>
      <c r="M186" s="19" t="s">
        <v>10355</v>
      </c>
      <c r="N186" s="19" t="s">
        <v>10366</v>
      </c>
      <c r="O186" s="20"/>
      <c r="P186" s="19" t="s">
        <v>191</v>
      </c>
      <c r="Q186" s="22"/>
      <c r="R186" s="21" t="s">
        <v>10209</v>
      </c>
      <c r="S186" s="22"/>
      <c r="T186" s="21" t="s">
        <v>10239</v>
      </c>
      <c r="U186" s="22"/>
      <c r="V186" s="24"/>
      <c r="W186" s="24"/>
      <c r="X186" s="21" t="s">
        <v>10209</v>
      </c>
      <c r="Y186" s="22"/>
      <c r="Z186" s="22"/>
      <c r="AA186" s="22"/>
      <c r="AB186" s="21" t="s">
        <v>10231</v>
      </c>
    </row>
    <row r="187" spans="1:28" ht="21.6">
      <c r="A187" s="19" t="s">
        <v>1603</v>
      </c>
      <c r="B187" s="19" t="s">
        <v>1602</v>
      </c>
      <c r="C187" s="19" t="s">
        <v>201</v>
      </c>
      <c r="D187" s="19" t="s">
        <v>10206</v>
      </c>
      <c r="E187" s="19" t="s">
        <v>10207</v>
      </c>
      <c r="F187" s="19" t="s">
        <v>10208</v>
      </c>
      <c r="G187" s="19" t="s">
        <v>10209</v>
      </c>
      <c r="H187" s="19" t="s">
        <v>10211</v>
      </c>
      <c r="I187" s="19" t="s">
        <v>10211</v>
      </c>
      <c r="J187" s="19" t="s">
        <v>10307</v>
      </c>
      <c r="K187" s="19" t="s">
        <v>1589</v>
      </c>
      <c r="L187" s="19" t="s">
        <v>10213</v>
      </c>
      <c r="M187" s="19" t="s">
        <v>10248</v>
      </c>
      <c r="N187" s="19" t="s">
        <v>10226</v>
      </c>
      <c r="O187" s="20"/>
      <c r="P187" s="19" t="s">
        <v>10254</v>
      </c>
      <c r="Q187" s="22"/>
      <c r="R187" s="21" t="s">
        <v>10209</v>
      </c>
      <c r="S187" s="22"/>
      <c r="T187" s="22"/>
      <c r="U187" s="22"/>
      <c r="V187" s="24"/>
      <c r="W187" s="24"/>
      <c r="X187" s="21" t="s">
        <v>10209</v>
      </c>
      <c r="Y187" s="21" t="s">
        <v>10220</v>
      </c>
      <c r="Z187" s="21" t="s">
        <v>10221</v>
      </c>
      <c r="AA187" s="22"/>
      <c r="AB187" s="21" t="s">
        <v>10255</v>
      </c>
    </row>
    <row r="188" spans="1:28" ht="31.8">
      <c r="A188" s="19" t="s">
        <v>1423</v>
      </c>
      <c r="B188" s="19" t="s">
        <v>1422</v>
      </c>
      <c r="C188" s="19" t="s">
        <v>201</v>
      </c>
      <c r="D188" s="19" t="s">
        <v>10206</v>
      </c>
      <c r="E188" s="19" t="s">
        <v>10207</v>
      </c>
      <c r="F188" s="19" t="s">
        <v>10208</v>
      </c>
      <c r="G188" s="19" t="s">
        <v>10209</v>
      </c>
      <c r="H188" s="19" t="s">
        <v>10211</v>
      </c>
      <c r="I188" s="19" t="s">
        <v>10211</v>
      </c>
      <c r="J188" s="19" t="s">
        <v>10435</v>
      </c>
      <c r="K188" s="19" t="s">
        <v>1421</v>
      </c>
      <c r="L188" s="19" t="s">
        <v>10213</v>
      </c>
      <c r="M188" s="19" t="s">
        <v>10238</v>
      </c>
      <c r="N188" s="19" t="s">
        <v>10249</v>
      </c>
      <c r="O188" s="20"/>
      <c r="P188" s="19" t="s">
        <v>10254</v>
      </c>
      <c r="Q188" s="22"/>
      <c r="R188" s="21" t="s">
        <v>10211</v>
      </c>
      <c r="S188" s="22"/>
      <c r="T188" s="22"/>
      <c r="U188" s="22"/>
      <c r="V188" s="23" t="s">
        <v>10468</v>
      </c>
      <c r="W188" s="23" t="s">
        <v>10468</v>
      </c>
      <c r="X188" s="21" t="s">
        <v>10209</v>
      </c>
      <c r="Y188" s="21" t="s">
        <v>10220</v>
      </c>
      <c r="Z188" s="21" t="s">
        <v>10221</v>
      </c>
      <c r="AA188" s="22"/>
      <c r="AB188" s="21" t="s">
        <v>10255</v>
      </c>
    </row>
    <row r="189" spans="1:28" ht="31.8">
      <c r="A189" s="19" t="s">
        <v>1641</v>
      </c>
      <c r="B189" s="19" t="s">
        <v>1640</v>
      </c>
      <c r="C189" s="19" t="s">
        <v>201</v>
      </c>
      <c r="D189" s="19" t="s">
        <v>10206</v>
      </c>
      <c r="E189" s="19" t="s">
        <v>10207</v>
      </c>
      <c r="F189" s="19" t="s">
        <v>10208</v>
      </c>
      <c r="G189" s="19" t="s">
        <v>10209</v>
      </c>
      <c r="H189" s="19" t="s">
        <v>10211</v>
      </c>
      <c r="I189" s="19" t="s">
        <v>10211</v>
      </c>
      <c r="J189" s="19" t="s">
        <v>10469</v>
      </c>
      <c r="K189" s="19" t="s">
        <v>1635</v>
      </c>
      <c r="L189" s="19" t="s">
        <v>10213</v>
      </c>
      <c r="M189" s="19" t="s">
        <v>10470</v>
      </c>
      <c r="N189" s="19" t="s">
        <v>10226</v>
      </c>
      <c r="O189" s="20"/>
      <c r="P189" s="19" t="s">
        <v>10254</v>
      </c>
      <c r="Q189" s="22"/>
      <c r="R189" s="21" t="s">
        <v>10209</v>
      </c>
      <c r="S189" s="22"/>
      <c r="T189" s="22"/>
      <c r="U189" s="22"/>
      <c r="V189" s="24"/>
      <c r="W189" s="24"/>
      <c r="X189" s="21" t="s">
        <v>10209</v>
      </c>
      <c r="Y189" s="21" t="s">
        <v>10220</v>
      </c>
      <c r="Z189" s="21" t="s">
        <v>10221</v>
      </c>
      <c r="AA189" s="22"/>
      <c r="AB189" s="21" t="s">
        <v>10255</v>
      </c>
    </row>
    <row r="190" spans="1:28" ht="52.2">
      <c r="A190" s="19" t="s">
        <v>1511</v>
      </c>
      <c r="B190" s="19" t="s">
        <v>1510</v>
      </c>
      <c r="C190" s="19" t="s">
        <v>201</v>
      </c>
      <c r="D190" s="19" t="s">
        <v>10206</v>
      </c>
      <c r="E190" s="19" t="s">
        <v>10207</v>
      </c>
      <c r="F190" s="19" t="s">
        <v>10208</v>
      </c>
      <c r="G190" s="19" t="s">
        <v>10209</v>
      </c>
      <c r="H190" s="19" t="s">
        <v>10211</v>
      </c>
      <c r="I190" s="19" t="s">
        <v>10211</v>
      </c>
      <c r="J190" s="19" t="s">
        <v>10232</v>
      </c>
      <c r="K190" s="19" t="s">
        <v>1505</v>
      </c>
      <c r="L190" s="19" t="s">
        <v>10213</v>
      </c>
      <c r="M190" s="19" t="s">
        <v>10233</v>
      </c>
      <c r="N190" s="19" t="s">
        <v>10226</v>
      </c>
      <c r="O190" s="20"/>
      <c r="P190" s="19" t="s">
        <v>10254</v>
      </c>
      <c r="Q190" s="22"/>
      <c r="R190" s="21" t="s">
        <v>10209</v>
      </c>
      <c r="S190" s="22"/>
      <c r="T190" s="22"/>
      <c r="U190" s="22"/>
      <c r="V190" s="24"/>
      <c r="W190" s="24"/>
      <c r="X190" s="21" t="s">
        <v>10209</v>
      </c>
      <c r="Y190" s="21" t="s">
        <v>10220</v>
      </c>
      <c r="Z190" s="21" t="s">
        <v>10221</v>
      </c>
      <c r="AA190" s="22"/>
      <c r="AB190" s="21" t="s">
        <v>10255</v>
      </c>
    </row>
    <row r="191" spans="1:28" ht="40.799999999999997">
      <c r="A191" s="19" t="s">
        <v>5088</v>
      </c>
      <c r="B191" s="19" t="s">
        <v>5087</v>
      </c>
      <c r="C191" s="19" t="s">
        <v>223</v>
      </c>
      <c r="D191" s="19" t="s">
        <v>10206</v>
      </c>
      <c r="E191" s="19" t="s">
        <v>10207</v>
      </c>
      <c r="F191" s="19" t="s">
        <v>10208</v>
      </c>
      <c r="G191" s="19" t="s">
        <v>10209</v>
      </c>
      <c r="H191" s="19" t="s">
        <v>10210</v>
      </c>
      <c r="I191" s="19" t="s">
        <v>10211</v>
      </c>
      <c r="J191" s="19" t="s">
        <v>10471</v>
      </c>
      <c r="K191" s="19" t="s">
        <v>5086</v>
      </c>
      <c r="L191" s="19" t="s">
        <v>10213</v>
      </c>
      <c r="M191" s="19" t="s">
        <v>10214</v>
      </c>
      <c r="N191" s="19" t="s">
        <v>10472</v>
      </c>
      <c r="O191" s="20"/>
      <c r="P191" s="19" t="s">
        <v>10216</v>
      </c>
      <c r="Q191" s="21" t="s">
        <v>10270</v>
      </c>
      <c r="R191" s="21" t="s">
        <v>10211</v>
      </c>
      <c r="S191" s="21" t="s">
        <v>10252</v>
      </c>
      <c r="T191" s="22"/>
      <c r="U191" s="22"/>
      <c r="V191" s="24"/>
      <c r="W191" s="24"/>
      <c r="X191" s="21" t="s">
        <v>10209</v>
      </c>
      <c r="Y191" s="21" t="s">
        <v>10220</v>
      </c>
      <c r="Z191" s="21" t="s">
        <v>10221</v>
      </c>
      <c r="AA191" s="21" t="s">
        <v>10222</v>
      </c>
      <c r="AB191" s="21" t="s">
        <v>10223</v>
      </c>
    </row>
    <row r="192" spans="1:28" ht="21.6">
      <c r="A192" s="19" t="s">
        <v>5310</v>
      </c>
      <c r="B192" s="19" t="s">
        <v>5309</v>
      </c>
      <c r="C192" s="19" t="s">
        <v>223</v>
      </c>
      <c r="D192" s="19" t="s">
        <v>10206</v>
      </c>
      <c r="E192" s="19" t="s">
        <v>10207</v>
      </c>
      <c r="F192" s="19" t="s">
        <v>10208</v>
      </c>
      <c r="G192" s="19" t="s">
        <v>10209</v>
      </c>
      <c r="H192" s="19" t="s">
        <v>10211</v>
      </c>
      <c r="I192" s="19" t="s">
        <v>10211</v>
      </c>
      <c r="J192" s="19" t="s">
        <v>10307</v>
      </c>
      <c r="K192" s="19" t="s">
        <v>5304</v>
      </c>
      <c r="L192" s="19" t="s">
        <v>10213</v>
      </c>
      <c r="M192" s="19" t="s">
        <v>10248</v>
      </c>
      <c r="N192" s="19" t="s">
        <v>10226</v>
      </c>
      <c r="O192" s="20"/>
      <c r="P192" s="19" t="s">
        <v>10216</v>
      </c>
      <c r="Q192" s="22"/>
      <c r="R192" s="21" t="s">
        <v>10209</v>
      </c>
      <c r="S192" s="22"/>
      <c r="T192" s="22"/>
      <c r="U192" s="22"/>
      <c r="V192" s="24"/>
      <c r="W192" s="24"/>
      <c r="X192" s="21" t="s">
        <v>10209</v>
      </c>
      <c r="Y192" s="22"/>
      <c r="Z192" s="22"/>
      <c r="AA192" s="22"/>
      <c r="AB192" s="21" t="s">
        <v>10223</v>
      </c>
    </row>
    <row r="193" spans="1:28" ht="40.799999999999997">
      <c r="A193" s="19" t="s">
        <v>5826</v>
      </c>
      <c r="B193" s="19" t="s">
        <v>5825</v>
      </c>
      <c r="C193" s="19" t="s">
        <v>223</v>
      </c>
      <c r="D193" s="19" t="s">
        <v>10206</v>
      </c>
      <c r="E193" s="19" t="s">
        <v>10207</v>
      </c>
      <c r="F193" s="19" t="s">
        <v>10208</v>
      </c>
      <c r="G193" s="19" t="s">
        <v>10209</v>
      </c>
      <c r="H193" s="19" t="s">
        <v>10210</v>
      </c>
      <c r="I193" s="19" t="s">
        <v>10211</v>
      </c>
      <c r="J193" s="19" t="s">
        <v>10473</v>
      </c>
      <c r="K193" s="19" t="s">
        <v>5820</v>
      </c>
      <c r="L193" s="19" t="s">
        <v>10213</v>
      </c>
      <c r="M193" s="19" t="s">
        <v>10269</v>
      </c>
      <c r="N193" s="19" t="s">
        <v>10251</v>
      </c>
      <c r="O193" s="20"/>
      <c r="P193" s="19" t="s">
        <v>10216</v>
      </c>
      <c r="Q193" s="21" t="s">
        <v>10270</v>
      </c>
      <c r="R193" s="21" t="s">
        <v>10211</v>
      </c>
      <c r="S193" s="21" t="s">
        <v>10252</v>
      </c>
      <c r="T193" s="22"/>
      <c r="U193" s="22"/>
      <c r="V193" s="24"/>
      <c r="W193" s="24"/>
      <c r="X193" s="21" t="s">
        <v>10209</v>
      </c>
      <c r="Y193" s="21" t="s">
        <v>10220</v>
      </c>
      <c r="Z193" s="21" t="s">
        <v>10221</v>
      </c>
      <c r="AA193" s="21" t="s">
        <v>10222</v>
      </c>
      <c r="AB193" s="21" t="s">
        <v>10223</v>
      </c>
    </row>
    <row r="194" spans="1:28" ht="61.2">
      <c r="A194" s="19" t="s">
        <v>1185</v>
      </c>
      <c r="B194" s="19" t="s">
        <v>1184</v>
      </c>
      <c r="C194" s="19" t="s">
        <v>197</v>
      </c>
      <c r="D194" s="19" t="s">
        <v>10206</v>
      </c>
      <c r="E194" s="19" t="s">
        <v>10207</v>
      </c>
      <c r="F194" s="19" t="s">
        <v>10208</v>
      </c>
      <c r="G194" s="19" t="s">
        <v>10209</v>
      </c>
      <c r="H194" s="19" t="s">
        <v>10211</v>
      </c>
      <c r="I194" s="19" t="s">
        <v>10211</v>
      </c>
      <c r="J194" s="19" t="s">
        <v>10474</v>
      </c>
      <c r="K194" s="19" t="s">
        <v>1183</v>
      </c>
      <c r="L194" s="19" t="s">
        <v>10213</v>
      </c>
      <c r="M194" s="19" t="s">
        <v>10282</v>
      </c>
      <c r="N194" s="19" t="s">
        <v>10249</v>
      </c>
      <c r="O194" s="20"/>
      <c r="P194" s="19" t="s">
        <v>197</v>
      </c>
      <c r="Q194" s="21" t="s">
        <v>10234</v>
      </c>
      <c r="R194" s="21" t="s">
        <v>10211</v>
      </c>
      <c r="S194" s="21" t="s">
        <v>10437</v>
      </c>
      <c r="T194" s="21" t="s">
        <v>10243</v>
      </c>
      <c r="U194" s="21" t="s">
        <v>10229</v>
      </c>
      <c r="V194" s="23" t="s">
        <v>10475</v>
      </c>
      <c r="W194" s="24"/>
      <c r="X194" s="21" t="s">
        <v>10209</v>
      </c>
      <c r="Y194" s="21" t="s">
        <v>10220</v>
      </c>
      <c r="Z194" s="21" t="s">
        <v>10221</v>
      </c>
      <c r="AA194" s="21" t="s">
        <v>10244</v>
      </c>
      <c r="AB194" s="21" t="s">
        <v>10245</v>
      </c>
    </row>
    <row r="195" spans="1:28" ht="21.6">
      <c r="A195" s="19" t="s">
        <v>1595</v>
      </c>
      <c r="B195" s="19" t="s">
        <v>1594</v>
      </c>
      <c r="C195" s="19" t="s">
        <v>201</v>
      </c>
      <c r="D195" s="19" t="s">
        <v>10206</v>
      </c>
      <c r="E195" s="19" t="s">
        <v>10207</v>
      </c>
      <c r="F195" s="19" t="s">
        <v>10208</v>
      </c>
      <c r="G195" s="19" t="s">
        <v>10209</v>
      </c>
      <c r="H195" s="19" t="s">
        <v>10211</v>
      </c>
      <c r="I195" s="19" t="s">
        <v>10211</v>
      </c>
      <c r="J195" s="19" t="s">
        <v>10476</v>
      </c>
      <c r="K195" s="19" t="s">
        <v>1589</v>
      </c>
      <c r="L195" s="19" t="s">
        <v>10213</v>
      </c>
      <c r="M195" s="19" t="s">
        <v>10279</v>
      </c>
      <c r="N195" s="19" t="s">
        <v>10226</v>
      </c>
      <c r="O195" s="20"/>
      <c r="P195" s="19" t="s">
        <v>10254</v>
      </c>
      <c r="Q195" s="22"/>
      <c r="R195" s="21" t="s">
        <v>10209</v>
      </c>
      <c r="S195" s="22"/>
      <c r="T195" s="22"/>
      <c r="U195" s="22"/>
      <c r="V195" s="24"/>
      <c r="W195" s="24"/>
      <c r="X195" s="21" t="s">
        <v>10209</v>
      </c>
      <c r="Y195" s="21" t="s">
        <v>10220</v>
      </c>
      <c r="Z195" s="21" t="s">
        <v>10221</v>
      </c>
      <c r="AA195" s="22"/>
      <c r="AB195" s="21" t="s">
        <v>10255</v>
      </c>
    </row>
    <row r="196" spans="1:28" ht="81.599999999999994">
      <c r="A196" s="19" t="s">
        <v>284</v>
      </c>
      <c r="B196" s="19" t="s">
        <v>283</v>
      </c>
      <c r="C196" s="19" t="s">
        <v>191</v>
      </c>
      <c r="D196" s="19" t="s">
        <v>10206</v>
      </c>
      <c r="E196" s="19" t="s">
        <v>10207</v>
      </c>
      <c r="F196" s="19" t="s">
        <v>10208</v>
      </c>
      <c r="G196" s="19" t="s">
        <v>10209</v>
      </c>
      <c r="H196" s="19" t="s">
        <v>10211</v>
      </c>
      <c r="I196" s="19" t="s">
        <v>10211</v>
      </c>
      <c r="J196" s="19" t="s">
        <v>10465</v>
      </c>
      <c r="K196" s="19" t="s">
        <v>269</v>
      </c>
      <c r="L196" s="19" t="s">
        <v>10213</v>
      </c>
      <c r="M196" s="19" t="s">
        <v>10263</v>
      </c>
      <c r="N196" s="19" t="s">
        <v>10226</v>
      </c>
      <c r="O196" s="20"/>
      <c r="P196" s="19" t="s">
        <v>191</v>
      </c>
      <c r="Q196" s="21" t="s">
        <v>10295</v>
      </c>
      <c r="R196" s="21" t="s">
        <v>10211</v>
      </c>
      <c r="S196" s="21" t="s">
        <v>10235</v>
      </c>
      <c r="T196" s="21" t="s">
        <v>10239</v>
      </c>
      <c r="U196" s="21" t="s">
        <v>10229</v>
      </c>
      <c r="V196" s="23" t="s">
        <v>10477</v>
      </c>
      <c r="W196" s="24"/>
      <c r="X196" s="21" t="s">
        <v>10211</v>
      </c>
      <c r="Y196" s="21" t="s">
        <v>10220</v>
      </c>
      <c r="Z196" s="21" t="s">
        <v>10221</v>
      </c>
      <c r="AA196" s="21" t="s">
        <v>10388</v>
      </c>
      <c r="AB196" s="21" t="s">
        <v>10231</v>
      </c>
    </row>
    <row r="197" spans="1:28" ht="31.8">
      <c r="A197" s="19" t="s">
        <v>5678</v>
      </c>
      <c r="B197" s="19" t="s">
        <v>5677</v>
      </c>
      <c r="C197" s="19" t="s">
        <v>223</v>
      </c>
      <c r="D197" s="19" t="s">
        <v>10206</v>
      </c>
      <c r="E197" s="19" t="s">
        <v>10207</v>
      </c>
      <c r="F197" s="19" t="s">
        <v>10208</v>
      </c>
      <c r="G197" s="19" t="s">
        <v>10209</v>
      </c>
      <c r="H197" s="19" t="s">
        <v>10210</v>
      </c>
      <c r="I197" s="19" t="s">
        <v>10211</v>
      </c>
      <c r="J197" s="19" t="s">
        <v>10478</v>
      </c>
      <c r="K197" s="19" t="s">
        <v>5676</v>
      </c>
      <c r="L197" s="19" t="s">
        <v>10213</v>
      </c>
      <c r="M197" s="19" t="s">
        <v>10214</v>
      </c>
      <c r="N197" s="19" t="s">
        <v>10300</v>
      </c>
      <c r="O197" s="20"/>
      <c r="P197" s="19" t="s">
        <v>10216</v>
      </c>
      <c r="Q197" s="21" t="s">
        <v>10479</v>
      </c>
      <c r="R197" s="21" t="s">
        <v>10211</v>
      </c>
      <c r="S197" s="22"/>
      <c r="T197" s="22"/>
      <c r="U197" s="22"/>
      <c r="V197" s="24"/>
      <c r="W197" s="24"/>
      <c r="X197" s="21" t="s">
        <v>10209</v>
      </c>
      <c r="Y197" s="21" t="s">
        <v>10220</v>
      </c>
      <c r="Z197" s="21" t="s">
        <v>10221</v>
      </c>
      <c r="AA197" s="21" t="s">
        <v>10222</v>
      </c>
      <c r="AB197" s="21" t="s">
        <v>10223</v>
      </c>
    </row>
    <row r="198" spans="1:28" ht="21.6">
      <c r="A198" s="19" t="s">
        <v>5590</v>
      </c>
      <c r="B198" s="19" t="s">
        <v>5589</v>
      </c>
      <c r="C198" s="19" t="s">
        <v>223</v>
      </c>
      <c r="D198" s="19" t="s">
        <v>10206</v>
      </c>
      <c r="E198" s="19" t="s">
        <v>10207</v>
      </c>
      <c r="F198" s="19" t="s">
        <v>10208</v>
      </c>
      <c r="G198" s="19" t="s">
        <v>10209</v>
      </c>
      <c r="H198" s="19" t="s">
        <v>10210</v>
      </c>
      <c r="I198" s="19" t="s">
        <v>10211</v>
      </c>
      <c r="J198" s="19" t="s">
        <v>10413</v>
      </c>
      <c r="K198" s="19" t="s">
        <v>5588</v>
      </c>
      <c r="L198" s="19" t="s">
        <v>10213</v>
      </c>
      <c r="M198" s="19" t="s">
        <v>10233</v>
      </c>
      <c r="N198" s="19" t="s">
        <v>10226</v>
      </c>
      <c r="O198" s="20"/>
      <c r="P198" s="19" t="s">
        <v>10216</v>
      </c>
      <c r="Q198" s="22"/>
      <c r="R198" s="21" t="s">
        <v>10209</v>
      </c>
      <c r="S198" s="22"/>
      <c r="T198" s="22"/>
      <c r="U198" s="22"/>
      <c r="V198" s="24"/>
      <c r="W198" s="24"/>
      <c r="X198" s="21" t="s">
        <v>10209</v>
      </c>
      <c r="Y198" s="22"/>
      <c r="Z198" s="22"/>
      <c r="AA198" s="22"/>
      <c r="AB198" s="21" t="s">
        <v>10223</v>
      </c>
    </row>
    <row r="199" spans="1:28" ht="40.799999999999997">
      <c r="A199" s="19" t="s">
        <v>617</v>
      </c>
      <c r="B199" s="19" t="s">
        <v>616</v>
      </c>
      <c r="C199" s="19" t="s">
        <v>197</v>
      </c>
      <c r="D199" s="19" t="s">
        <v>10206</v>
      </c>
      <c r="E199" s="19" t="s">
        <v>10207</v>
      </c>
      <c r="F199" s="19" t="s">
        <v>10208</v>
      </c>
      <c r="G199" s="19" t="s">
        <v>10209</v>
      </c>
      <c r="H199" s="19" t="s">
        <v>10211</v>
      </c>
      <c r="I199" s="19" t="s">
        <v>10211</v>
      </c>
      <c r="J199" s="19" t="s">
        <v>10480</v>
      </c>
      <c r="K199" s="19" t="s">
        <v>613</v>
      </c>
      <c r="L199" s="19" t="s">
        <v>10213</v>
      </c>
      <c r="M199" s="19" t="s">
        <v>10265</v>
      </c>
      <c r="N199" s="19" t="s">
        <v>10226</v>
      </c>
      <c r="O199" s="20"/>
      <c r="P199" s="19" t="s">
        <v>197</v>
      </c>
      <c r="Q199" s="21" t="s">
        <v>10481</v>
      </c>
      <c r="R199" s="21" t="s">
        <v>10211</v>
      </c>
      <c r="S199" s="21" t="s">
        <v>10482</v>
      </c>
      <c r="T199" s="21" t="s">
        <v>10243</v>
      </c>
      <c r="U199" s="21" t="s">
        <v>10229</v>
      </c>
      <c r="V199" s="23" t="s">
        <v>10483</v>
      </c>
      <c r="W199" s="24"/>
      <c r="X199" s="21" t="s">
        <v>10209</v>
      </c>
      <c r="Y199" s="21" t="s">
        <v>10220</v>
      </c>
      <c r="Z199" s="21" t="s">
        <v>10221</v>
      </c>
      <c r="AA199" s="21" t="s">
        <v>10244</v>
      </c>
      <c r="AB199" s="21" t="s">
        <v>10245</v>
      </c>
    </row>
    <row r="200" spans="1:28" ht="21.6">
      <c r="A200" s="19" t="s">
        <v>1413</v>
      </c>
      <c r="B200" s="19" t="s">
        <v>1412</v>
      </c>
      <c r="C200" s="19" t="s">
        <v>201</v>
      </c>
      <c r="D200" s="19" t="s">
        <v>10206</v>
      </c>
      <c r="E200" s="19" t="s">
        <v>10207</v>
      </c>
      <c r="F200" s="19" t="s">
        <v>10208</v>
      </c>
      <c r="G200" s="19" t="s">
        <v>10209</v>
      </c>
      <c r="H200" s="19" t="s">
        <v>10211</v>
      </c>
      <c r="I200" s="19" t="s">
        <v>10211</v>
      </c>
      <c r="J200" s="19" t="s">
        <v>10237</v>
      </c>
      <c r="K200" s="19" t="s">
        <v>1411</v>
      </c>
      <c r="L200" s="19" t="s">
        <v>10213</v>
      </c>
      <c r="M200" s="19" t="s">
        <v>10238</v>
      </c>
      <c r="N200" s="19" t="s">
        <v>10226</v>
      </c>
      <c r="O200" s="20"/>
      <c r="P200" s="19" t="s">
        <v>10254</v>
      </c>
      <c r="Q200" s="22"/>
      <c r="R200" s="21" t="s">
        <v>10211</v>
      </c>
      <c r="S200" s="22"/>
      <c r="T200" s="22"/>
      <c r="U200" s="22"/>
      <c r="V200" s="23" t="s">
        <v>10424</v>
      </c>
      <c r="W200" s="23" t="s">
        <v>10424</v>
      </c>
      <c r="X200" s="21" t="s">
        <v>10209</v>
      </c>
      <c r="Y200" s="21" t="s">
        <v>10220</v>
      </c>
      <c r="Z200" s="21" t="s">
        <v>10221</v>
      </c>
      <c r="AA200" s="22"/>
      <c r="AB200" s="21" t="s">
        <v>10255</v>
      </c>
    </row>
    <row r="201" spans="1:28" ht="51">
      <c r="A201" s="19" t="s">
        <v>483</v>
      </c>
      <c r="B201" s="19" t="s">
        <v>482</v>
      </c>
      <c r="C201" s="19" t="s">
        <v>191</v>
      </c>
      <c r="D201" s="19" t="s">
        <v>10206</v>
      </c>
      <c r="E201" s="19" t="s">
        <v>10207</v>
      </c>
      <c r="F201" s="19" t="s">
        <v>10208</v>
      </c>
      <c r="G201" s="19" t="s">
        <v>10209</v>
      </c>
      <c r="H201" s="19" t="s">
        <v>10211</v>
      </c>
      <c r="I201" s="19" t="s">
        <v>10211</v>
      </c>
      <c r="J201" s="19" t="s">
        <v>10253</v>
      </c>
      <c r="K201" s="19" t="s">
        <v>475</v>
      </c>
      <c r="L201" s="19" t="s">
        <v>10213</v>
      </c>
      <c r="M201" s="19" t="s">
        <v>10238</v>
      </c>
      <c r="N201" s="19" t="s">
        <v>10226</v>
      </c>
      <c r="O201" s="20"/>
      <c r="P201" s="19" t="s">
        <v>191</v>
      </c>
      <c r="Q201" s="21" t="s">
        <v>10297</v>
      </c>
      <c r="R201" s="21" t="s">
        <v>10209</v>
      </c>
      <c r="S201" s="21" t="s">
        <v>10235</v>
      </c>
      <c r="T201" s="21" t="s">
        <v>10243</v>
      </c>
      <c r="U201" s="21" t="s">
        <v>10229</v>
      </c>
      <c r="V201" s="24"/>
      <c r="W201" s="24"/>
      <c r="X201" s="21" t="s">
        <v>10209</v>
      </c>
      <c r="Y201" s="21" t="s">
        <v>10220</v>
      </c>
      <c r="Z201" s="21" t="s">
        <v>10221</v>
      </c>
      <c r="AA201" s="21" t="s">
        <v>10230</v>
      </c>
      <c r="AB201" s="21" t="s">
        <v>10231</v>
      </c>
    </row>
    <row r="202" spans="1:28" ht="42">
      <c r="A202" s="19" t="s">
        <v>447</v>
      </c>
      <c r="B202" s="19" t="s">
        <v>446</v>
      </c>
      <c r="C202" s="19" t="s">
        <v>191</v>
      </c>
      <c r="D202" s="19" t="s">
        <v>10206</v>
      </c>
      <c r="E202" s="19" t="s">
        <v>10207</v>
      </c>
      <c r="F202" s="19" t="s">
        <v>10208</v>
      </c>
      <c r="G202" s="19" t="s">
        <v>10209</v>
      </c>
      <c r="H202" s="19" t="s">
        <v>10211</v>
      </c>
      <c r="I202" s="19" t="s">
        <v>10211</v>
      </c>
      <c r="J202" s="19" t="s">
        <v>10224</v>
      </c>
      <c r="K202" s="19" t="s">
        <v>445</v>
      </c>
      <c r="L202" s="19" t="s">
        <v>10213</v>
      </c>
      <c r="M202" s="19" t="s">
        <v>10225</v>
      </c>
      <c r="N202" s="19" t="s">
        <v>10226</v>
      </c>
      <c r="O202" s="19" t="s">
        <v>10484</v>
      </c>
      <c r="P202" s="19" t="s">
        <v>191</v>
      </c>
      <c r="Q202" s="21" t="s">
        <v>10270</v>
      </c>
      <c r="R202" s="21" t="s">
        <v>10211</v>
      </c>
      <c r="S202" s="21" t="s">
        <v>10227</v>
      </c>
      <c r="T202" s="21" t="s">
        <v>10228</v>
      </c>
      <c r="U202" s="21" t="s">
        <v>10229</v>
      </c>
      <c r="V202" s="23" t="s">
        <v>10485</v>
      </c>
      <c r="W202" s="24"/>
      <c r="X202" s="21" t="s">
        <v>10209</v>
      </c>
      <c r="Y202" s="21" t="s">
        <v>10220</v>
      </c>
      <c r="Z202" s="21" t="s">
        <v>10221</v>
      </c>
      <c r="AA202" s="21" t="s">
        <v>10230</v>
      </c>
      <c r="AB202" s="21" t="s">
        <v>10231</v>
      </c>
    </row>
    <row r="203" spans="1:28" ht="21.6">
      <c r="A203" s="19" t="s">
        <v>1205</v>
      </c>
      <c r="B203" s="19" t="s">
        <v>1204</v>
      </c>
      <c r="C203" s="19" t="s">
        <v>197</v>
      </c>
      <c r="D203" s="19" t="s">
        <v>10206</v>
      </c>
      <c r="E203" s="19" t="s">
        <v>10207</v>
      </c>
      <c r="F203" s="19" t="s">
        <v>10208</v>
      </c>
      <c r="G203" s="19" t="s">
        <v>10209</v>
      </c>
      <c r="H203" s="19" t="s">
        <v>10211</v>
      </c>
      <c r="I203" s="19" t="s">
        <v>10211</v>
      </c>
      <c r="J203" s="19" t="s">
        <v>10264</v>
      </c>
      <c r="K203" s="19" t="s">
        <v>1201</v>
      </c>
      <c r="L203" s="19" t="s">
        <v>10213</v>
      </c>
      <c r="M203" s="19" t="s">
        <v>10265</v>
      </c>
      <c r="N203" s="19" t="s">
        <v>10226</v>
      </c>
      <c r="O203" s="20"/>
      <c r="P203" s="19" t="s">
        <v>197</v>
      </c>
      <c r="Q203" s="22"/>
      <c r="R203" s="21" t="s">
        <v>10209</v>
      </c>
      <c r="S203" s="22"/>
      <c r="T203" s="22"/>
      <c r="U203" s="22"/>
      <c r="V203" s="24"/>
      <c r="W203" s="24"/>
      <c r="X203" s="21" t="s">
        <v>10209</v>
      </c>
      <c r="Y203" s="22"/>
      <c r="Z203" s="22"/>
      <c r="AA203" s="22"/>
      <c r="AB203" s="21" t="s">
        <v>10245</v>
      </c>
    </row>
    <row r="204" spans="1:28" ht="31.8">
      <c r="A204" s="19" t="s">
        <v>701</v>
      </c>
      <c r="B204" s="19" t="s">
        <v>700</v>
      </c>
      <c r="C204" s="19" t="s">
        <v>197</v>
      </c>
      <c r="D204" s="19" t="s">
        <v>10206</v>
      </c>
      <c r="E204" s="19" t="s">
        <v>10207</v>
      </c>
      <c r="F204" s="19" t="s">
        <v>10208</v>
      </c>
      <c r="G204" s="19" t="s">
        <v>10209</v>
      </c>
      <c r="H204" s="19" t="s">
        <v>10211</v>
      </c>
      <c r="I204" s="19" t="s">
        <v>10211</v>
      </c>
      <c r="J204" s="19" t="s">
        <v>10267</v>
      </c>
      <c r="K204" s="19" t="s">
        <v>693</v>
      </c>
      <c r="L204" s="19" t="s">
        <v>10213</v>
      </c>
      <c r="M204" s="19" t="s">
        <v>10241</v>
      </c>
      <c r="N204" s="19" t="s">
        <v>10226</v>
      </c>
      <c r="O204" s="20"/>
      <c r="P204" s="19" t="s">
        <v>197</v>
      </c>
      <c r="Q204" s="22"/>
      <c r="R204" s="21" t="s">
        <v>10209</v>
      </c>
      <c r="S204" s="22"/>
      <c r="T204" s="22"/>
      <c r="U204" s="22"/>
      <c r="V204" s="24"/>
      <c r="W204" s="24"/>
      <c r="X204" s="21" t="s">
        <v>10209</v>
      </c>
      <c r="Y204" s="22"/>
      <c r="Z204" s="22"/>
      <c r="AA204" s="22"/>
      <c r="AB204" s="21" t="s">
        <v>10245</v>
      </c>
    </row>
    <row r="205" spans="1:28" ht="61.2">
      <c r="A205" s="19" t="s">
        <v>847</v>
      </c>
      <c r="B205" s="19" t="s">
        <v>846</v>
      </c>
      <c r="C205" s="19" t="s">
        <v>197</v>
      </c>
      <c r="D205" s="19" t="s">
        <v>10206</v>
      </c>
      <c r="E205" s="19" t="s">
        <v>10207</v>
      </c>
      <c r="F205" s="19" t="s">
        <v>10208</v>
      </c>
      <c r="G205" s="19" t="s">
        <v>10209</v>
      </c>
      <c r="H205" s="19" t="s">
        <v>10211</v>
      </c>
      <c r="I205" s="19" t="s">
        <v>10211</v>
      </c>
      <c r="J205" s="19" t="s">
        <v>10278</v>
      </c>
      <c r="K205" s="19" t="s">
        <v>843</v>
      </c>
      <c r="L205" s="19" t="s">
        <v>10213</v>
      </c>
      <c r="M205" s="19" t="s">
        <v>10279</v>
      </c>
      <c r="N205" s="19" t="s">
        <v>10226</v>
      </c>
      <c r="O205" s="20"/>
      <c r="P205" s="19" t="s">
        <v>197</v>
      </c>
      <c r="Q205" s="21" t="s">
        <v>10363</v>
      </c>
      <c r="R205" s="21" t="s">
        <v>10211</v>
      </c>
      <c r="S205" s="21" t="s">
        <v>10486</v>
      </c>
      <c r="T205" s="21" t="s">
        <v>10239</v>
      </c>
      <c r="U205" s="21" t="s">
        <v>10229</v>
      </c>
      <c r="V205" s="23" t="s">
        <v>10487</v>
      </c>
      <c r="W205" s="24"/>
      <c r="X205" s="21" t="s">
        <v>10209</v>
      </c>
      <c r="Y205" s="21" t="s">
        <v>10220</v>
      </c>
      <c r="Z205" s="21" t="s">
        <v>10221</v>
      </c>
      <c r="AA205" s="21" t="s">
        <v>10377</v>
      </c>
      <c r="AB205" s="21" t="s">
        <v>10245</v>
      </c>
    </row>
    <row r="206" spans="1:28" ht="40.799999999999997">
      <c r="A206" s="19" t="s">
        <v>5788</v>
      </c>
      <c r="B206" s="19" t="s">
        <v>5787</v>
      </c>
      <c r="C206" s="19" t="s">
        <v>223</v>
      </c>
      <c r="D206" s="19" t="s">
        <v>10206</v>
      </c>
      <c r="E206" s="19" t="s">
        <v>10207</v>
      </c>
      <c r="F206" s="19" t="s">
        <v>10208</v>
      </c>
      <c r="G206" s="19" t="s">
        <v>10209</v>
      </c>
      <c r="H206" s="19" t="s">
        <v>10210</v>
      </c>
      <c r="I206" s="19" t="s">
        <v>10211</v>
      </c>
      <c r="J206" s="19" t="s">
        <v>10307</v>
      </c>
      <c r="K206" s="19" t="s">
        <v>5782</v>
      </c>
      <c r="L206" s="19" t="s">
        <v>10213</v>
      </c>
      <c r="M206" s="19" t="s">
        <v>10248</v>
      </c>
      <c r="N206" s="19" t="s">
        <v>10226</v>
      </c>
      <c r="O206" s="20"/>
      <c r="P206" s="19" t="s">
        <v>10216</v>
      </c>
      <c r="Q206" s="21" t="s">
        <v>10270</v>
      </c>
      <c r="R206" s="21" t="s">
        <v>10211</v>
      </c>
      <c r="S206" s="22"/>
      <c r="T206" s="22"/>
      <c r="U206" s="22"/>
      <c r="V206" s="24"/>
      <c r="W206" s="24"/>
      <c r="X206" s="21" t="s">
        <v>10209</v>
      </c>
      <c r="Y206" s="21" t="s">
        <v>10220</v>
      </c>
      <c r="Z206" s="21" t="s">
        <v>10221</v>
      </c>
      <c r="AA206" s="21" t="s">
        <v>10222</v>
      </c>
      <c r="AB206" s="21" t="s">
        <v>10223</v>
      </c>
    </row>
    <row r="207" spans="1:28" ht="21.6">
      <c r="A207" s="19" t="s">
        <v>5328</v>
      </c>
      <c r="B207" s="19" t="s">
        <v>5327</v>
      </c>
      <c r="C207" s="19" t="s">
        <v>223</v>
      </c>
      <c r="D207" s="19" t="s">
        <v>10206</v>
      </c>
      <c r="E207" s="19" t="s">
        <v>10207</v>
      </c>
      <c r="F207" s="19" t="s">
        <v>10208</v>
      </c>
      <c r="G207" s="19" t="s">
        <v>10209</v>
      </c>
      <c r="H207" s="19" t="s">
        <v>10210</v>
      </c>
      <c r="I207" s="19" t="s">
        <v>10211</v>
      </c>
      <c r="J207" s="19" t="s">
        <v>10488</v>
      </c>
      <c r="K207" s="19" t="s">
        <v>5322</v>
      </c>
      <c r="L207" s="19" t="s">
        <v>10213</v>
      </c>
      <c r="M207" s="19" t="s">
        <v>10269</v>
      </c>
      <c r="N207" s="19" t="s">
        <v>10226</v>
      </c>
      <c r="O207" s="20"/>
      <c r="P207" s="19" t="s">
        <v>10216</v>
      </c>
      <c r="Q207" s="21" t="s">
        <v>5327</v>
      </c>
      <c r="R207" s="21" t="s">
        <v>10211</v>
      </c>
      <c r="S207" s="21" t="s">
        <v>10322</v>
      </c>
      <c r="T207" s="21" t="s">
        <v>10422</v>
      </c>
      <c r="U207" s="22"/>
      <c r="V207" s="24"/>
      <c r="W207" s="24"/>
      <c r="X207" s="21" t="s">
        <v>10209</v>
      </c>
      <c r="Y207" s="21" t="s">
        <v>10220</v>
      </c>
      <c r="Z207" s="21" t="s">
        <v>10221</v>
      </c>
      <c r="AA207" s="21" t="s">
        <v>211</v>
      </c>
      <c r="AB207" s="21" t="s">
        <v>10223</v>
      </c>
    </row>
    <row r="208" spans="1:28" ht="40.799999999999997">
      <c r="A208" s="19" t="s">
        <v>5564</v>
      </c>
      <c r="B208" s="19" t="s">
        <v>5563</v>
      </c>
      <c r="C208" s="19" t="s">
        <v>223</v>
      </c>
      <c r="D208" s="19" t="s">
        <v>10206</v>
      </c>
      <c r="E208" s="19" t="s">
        <v>10207</v>
      </c>
      <c r="F208" s="19" t="s">
        <v>10208</v>
      </c>
      <c r="G208" s="19" t="s">
        <v>10209</v>
      </c>
      <c r="H208" s="19" t="s">
        <v>10210</v>
      </c>
      <c r="I208" s="19" t="s">
        <v>10211</v>
      </c>
      <c r="J208" s="19" t="s">
        <v>10413</v>
      </c>
      <c r="K208" s="19" t="s">
        <v>5562</v>
      </c>
      <c r="L208" s="19" t="s">
        <v>10213</v>
      </c>
      <c r="M208" s="19" t="s">
        <v>10233</v>
      </c>
      <c r="N208" s="19" t="s">
        <v>10226</v>
      </c>
      <c r="O208" s="20"/>
      <c r="P208" s="19" t="s">
        <v>10216</v>
      </c>
      <c r="Q208" s="21" t="s">
        <v>10270</v>
      </c>
      <c r="R208" s="21" t="s">
        <v>10211</v>
      </c>
      <c r="S208" s="21" t="s">
        <v>10252</v>
      </c>
      <c r="T208" s="22"/>
      <c r="U208" s="22"/>
      <c r="V208" s="24"/>
      <c r="W208" s="24"/>
      <c r="X208" s="21" t="s">
        <v>10209</v>
      </c>
      <c r="Y208" s="21" t="s">
        <v>10220</v>
      </c>
      <c r="Z208" s="21" t="s">
        <v>10221</v>
      </c>
      <c r="AA208" s="21" t="s">
        <v>10222</v>
      </c>
      <c r="AB208" s="21" t="s">
        <v>10223</v>
      </c>
    </row>
    <row r="209" spans="1:28" ht="21.6">
      <c r="A209" s="19" t="s">
        <v>1475</v>
      </c>
      <c r="B209" s="19" t="s">
        <v>1474</v>
      </c>
      <c r="C209" s="19" t="s">
        <v>201</v>
      </c>
      <c r="D209" s="19" t="s">
        <v>10206</v>
      </c>
      <c r="E209" s="19" t="s">
        <v>10207</v>
      </c>
      <c r="F209" s="19" t="s">
        <v>10208</v>
      </c>
      <c r="G209" s="19" t="s">
        <v>10209</v>
      </c>
      <c r="H209" s="19" t="s">
        <v>10211</v>
      </c>
      <c r="I209" s="19" t="s">
        <v>10211</v>
      </c>
      <c r="J209" s="19" t="s">
        <v>10307</v>
      </c>
      <c r="K209" s="19" t="s">
        <v>1471</v>
      </c>
      <c r="L209" s="19" t="s">
        <v>10213</v>
      </c>
      <c r="M209" s="19" t="s">
        <v>10248</v>
      </c>
      <c r="N209" s="19" t="s">
        <v>10226</v>
      </c>
      <c r="O209" s="20"/>
      <c r="P209" s="19" t="s">
        <v>10254</v>
      </c>
      <c r="Q209" s="22"/>
      <c r="R209" s="21" t="s">
        <v>10209</v>
      </c>
      <c r="S209" s="22"/>
      <c r="T209" s="22"/>
      <c r="U209" s="22"/>
      <c r="V209" s="24"/>
      <c r="W209" s="24"/>
      <c r="X209" s="21" t="s">
        <v>10209</v>
      </c>
      <c r="Y209" s="21" t="s">
        <v>10220</v>
      </c>
      <c r="Z209" s="21" t="s">
        <v>10221</v>
      </c>
      <c r="AA209" s="22"/>
      <c r="AB209" s="21" t="s">
        <v>10255</v>
      </c>
    </row>
    <row r="210" spans="1:28" ht="40.799999999999997">
      <c r="A210" s="19" t="s">
        <v>403</v>
      </c>
      <c r="B210" s="19" t="s">
        <v>402</v>
      </c>
      <c r="C210" s="19" t="s">
        <v>191</v>
      </c>
      <c r="D210" s="19" t="s">
        <v>10206</v>
      </c>
      <c r="E210" s="19" t="s">
        <v>10207</v>
      </c>
      <c r="F210" s="19" t="s">
        <v>10208</v>
      </c>
      <c r="G210" s="19" t="s">
        <v>10209</v>
      </c>
      <c r="H210" s="19" t="s">
        <v>10211</v>
      </c>
      <c r="I210" s="19" t="s">
        <v>10211</v>
      </c>
      <c r="J210" s="19" t="s">
        <v>10373</v>
      </c>
      <c r="K210" s="19" t="s">
        <v>401</v>
      </c>
      <c r="L210" s="19" t="s">
        <v>10213</v>
      </c>
      <c r="M210" s="19" t="s">
        <v>10374</v>
      </c>
      <c r="N210" s="19" t="s">
        <v>10226</v>
      </c>
      <c r="O210" s="20"/>
      <c r="P210" s="19" t="s">
        <v>191</v>
      </c>
      <c r="Q210" s="21" t="s">
        <v>402</v>
      </c>
      <c r="R210" s="21" t="s">
        <v>10211</v>
      </c>
      <c r="S210" s="21" t="s">
        <v>10227</v>
      </c>
      <c r="T210" s="21" t="s">
        <v>10218</v>
      </c>
      <c r="U210" s="21" t="s">
        <v>10229</v>
      </c>
      <c r="V210" s="24"/>
      <c r="W210" s="24"/>
      <c r="X210" s="21" t="s">
        <v>10209</v>
      </c>
      <c r="Y210" s="21" t="s">
        <v>10220</v>
      </c>
      <c r="Z210" s="21" t="s">
        <v>10221</v>
      </c>
      <c r="AA210" s="21" t="s">
        <v>10230</v>
      </c>
      <c r="AB210" s="21" t="s">
        <v>10231</v>
      </c>
    </row>
    <row r="211" spans="1:28" ht="21.6">
      <c r="A211" s="19" t="s">
        <v>1903</v>
      </c>
      <c r="B211" s="19" t="s">
        <v>1902</v>
      </c>
      <c r="C211" s="19" t="s">
        <v>201</v>
      </c>
      <c r="D211" s="19" t="s">
        <v>10206</v>
      </c>
      <c r="E211" s="19" t="s">
        <v>10207</v>
      </c>
      <c r="F211" s="19" t="s">
        <v>10208</v>
      </c>
      <c r="G211" s="19" t="s">
        <v>10209</v>
      </c>
      <c r="H211" s="19" t="s">
        <v>10211</v>
      </c>
      <c r="I211" s="19" t="s">
        <v>10211</v>
      </c>
      <c r="J211" s="19" t="s">
        <v>10307</v>
      </c>
      <c r="K211" s="19" t="s">
        <v>1897</v>
      </c>
      <c r="L211" s="19" t="s">
        <v>10213</v>
      </c>
      <c r="M211" s="19" t="s">
        <v>10248</v>
      </c>
      <c r="N211" s="19" t="s">
        <v>10226</v>
      </c>
      <c r="O211" s="20"/>
      <c r="P211" s="19" t="s">
        <v>10254</v>
      </c>
      <c r="Q211" s="22"/>
      <c r="R211" s="21" t="s">
        <v>10209</v>
      </c>
      <c r="S211" s="22"/>
      <c r="T211" s="22"/>
      <c r="U211" s="22"/>
      <c r="V211" s="24"/>
      <c r="W211" s="24"/>
      <c r="X211" s="21" t="s">
        <v>10209</v>
      </c>
      <c r="Y211" s="21" t="s">
        <v>10220</v>
      </c>
      <c r="Z211" s="21" t="s">
        <v>10221</v>
      </c>
      <c r="AA211" s="22"/>
      <c r="AB211" s="21" t="s">
        <v>10255</v>
      </c>
    </row>
    <row r="212" spans="1:28" ht="21.6">
      <c r="A212" s="19" t="s">
        <v>356</v>
      </c>
      <c r="B212" s="19" t="s">
        <v>355</v>
      </c>
      <c r="C212" s="19" t="s">
        <v>191</v>
      </c>
      <c r="D212" s="19" t="s">
        <v>10206</v>
      </c>
      <c r="E212" s="19" t="s">
        <v>10207</v>
      </c>
      <c r="F212" s="19" t="s">
        <v>10276</v>
      </c>
      <c r="G212" s="19" t="s">
        <v>10211</v>
      </c>
      <c r="H212" s="19" t="s">
        <v>10211</v>
      </c>
      <c r="I212" s="19" t="s">
        <v>10211</v>
      </c>
      <c r="J212" s="19" t="s">
        <v>355</v>
      </c>
      <c r="K212" s="20"/>
      <c r="L212" s="20"/>
      <c r="M212" s="20"/>
      <c r="N212" s="20"/>
      <c r="O212" s="20"/>
      <c r="P212" s="19" t="s">
        <v>191</v>
      </c>
      <c r="Q212" s="22"/>
      <c r="R212" s="21" t="s">
        <v>10209</v>
      </c>
      <c r="S212" s="22"/>
      <c r="T212" s="21" t="s">
        <v>10239</v>
      </c>
      <c r="U212" s="22"/>
      <c r="V212" s="24"/>
      <c r="W212" s="24"/>
      <c r="X212" s="21" t="s">
        <v>10209</v>
      </c>
      <c r="Y212" s="22"/>
      <c r="Z212" s="22"/>
      <c r="AA212" s="22"/>
      <c r="AB212" s="21" t="s">
        <v>10231</v>
      </c>
    </row>
    <row r="213" spans="1:28" ht="21.6">
      <c r="A213" s="19" t="s">
        <v>1223</v>
      </c>
      <c r="B213" s="19" t="s">
        <v>1222</v>
      </c>
      <c r="C213" s="19" t="s">
        <v>197</v>
      </c>
      <c r="D213" s="19" t="s">
        <v>10206</v>
      </c>
      <c r="E213" s="19" t="s">
        <v>10207</v>
      </c>
      <c r="F213" s="19" t="s">
        <v>10208</v>
      </c>
      <c r="G213" s="19" t="s">
        <v>10209</v>
      </c>
      <c r="H213" s="19" t="s">
        <v>10211</v>
      </c>
      <c r="I213" s="19" t="s">
        <v>10211</v>
      </c>
      <c r="J213" s="19" t="s">
        <v>10264</v>
      </c>
      <c r="K213" s="19" t="s">
        <v>1221</v>
      </c>
      <c r="L213" s="19" t="s">
        <v>10213</v>
      </c>
      <c r="M213" s="19" t="s">
        <v>10265</v>
      </c>
      <c r="N213" s="19" t="s">
        <v>10226</v>
      </c>
      <c r="O213" s="20"/>
      <c r="P213" s="19" t="s">
        <v>197</v>
      </c>
      <c r="Q213" s="22"/>
      <c r="R213" s="21" t="s">
        <v>10209</v>
      </c>
      <c r="S213" s="22"/>
      <c r="T213" s="22"/>
      <c r="U213" s="22"/>
      <c r="V213" s="24"/>
      <c r="W213" s="24"/>
      <c r="X213" s="21" t="s">
        <v>10209</v>
      </c>
      <c r="Y213" s="22"/>
      <c r="Z213" s="22"/>
      <c r="AA213" s="22"/>
      <c r="AB213" s="21" t="s">
        <v>10245</v>
      </c>
    </row>
    <row r="214" spans="1:28" ht="21.6">
      <c r="A214" s="19" t="s">
        <v>733</v>
      </c>
      <c r="B214" s="19" t="s">
        <v>732</v>
      </c>
      <c r="C214" s="19" t="s">
        <v>197</v>
      </c>
      <c r="D214" s="19" t="s">
        <v>10206</v>
      </c>
      <c r="E214" s="19" t="s">
        <v>10207</v>
      </c>
      <c r="F214" s="19" t="s">
        <v>10208</v>
      </c>
      <c r="G214" s="19" t="s">
        <v>10209</v>
      </c>
      <c r="H214" s="19" t="s">
        <v>10211</v>
      </c>
      <c r="I214" s="19" t="s">
        <v>10211</v>
      </c>
      <c r="J214" s="19" t="s">
        <v>10489</v>
      </c>
      <c r="K214" s="19" t="s">
        <v>729</v>
      </c>
      <c r="L214" s="19" t="s">
        <v>10213</v>
      </c>
      <c r="M214" s="19" t="s">
        <v>10412</v>
      </c>
      <c r="N214" s="19" t="s">
        <v>10226</v>
      </c>
      <c r="O214" s="20"/>
      <c r="P214" s="19" t="s">
        <v>197</v>
      </c>
      <c r="Q214" s="22"/>
      <c r="R214" s="21" t="s">
        <v>10209</v>
      </c>
      <c r="S214" s="22"/>
      <c r="T214" s="22"/>
      <c r="U214" s="22"/>
      <c r="V214" s="24"/>
      <c r="W214" s="24"/>
      <c r="X214" s="21" t="s">
        <v>10209</v>
      </c>
      <c r="Y214" s="22"/>
      <c r="Z214" s="22"/>
      <c r="AA214" s="22"/>
      <c r="AB214" s="21" t="s">
        <v>10245</v>
      </c>
    </row>
    <row r="215" spans="1:28" ht="31.8">
      <c r="A215" s="19" t="s">
        <v>1343</v>
      </c>
      <c r="B215" s="19" t="s">
        <v>1342</v>
      </c>
      <c r="C215" s="19" t="s">
        <v>201</v>
      </c>
      <c r="D215" s="19" t="s">
        <v>10206</v>
      </c>
      <c r="E215" s="19" t="s">
        <v>10207</v>
      </c>
      <c r="F215" s="19" t="s">
        <v>10208</v>
      </c>
      <c r="G215" s="19" t="s">
        <v>10209</v>
      </c>
      <c r="H215" s="19" t="s">
        <v>10211</v>
      </c>
      <c r="I215" s="19" t="s">
        <v>10211</v>
      </c>
      <c r="J215" s="19" t="s">
        <v>10293</v>
      </c>
      <c r="K215" s="19" t="s">
        <v>1339</v>
      </c>
      <c r="L215" s="19" t="s">
        <v>10213</v>
      </c>
      <c r="M215" s="19" t="s">
        <v>10272</v>
      </c>
      <c r="N215" s="19" t="s">
        <v>10226</v>
      </c>
      <c r="O215" s="20"/>
      <c r="P215" s="19" t="s">
        <v>10216</v>
      </c>
      <c r="Q215" s="22"/>
      <c r="R215" s="21" t="s">
        <v>10209</v>
      </c>
      <c r="S215" s="22"/>
      <c r="T215" s="22"/>
      <c r="U215" s="22"/>
      <c r="V215" s="24"/>
      <c r="W215" s="24"/>
      <c r="X215" s="21" t="s">
        <v>10209</v>
      </c>
      <c r="Y215" s="21" t="s">
        <v>10220</v>
      </c>
      <c r="Z215" s="21" t="s">
        <v>10221</v>
      </c>
      <c r="AA215" s="22"/>
      <c r="AB215" s="21" t="s">
        <v>10255</v>
      </c>
    </row>
    <row r="216" spans="1:28" ht="91.8">
      <c r="A216" s="19" t="s">
        <v>9573</v>
      </c>
      <c r="B216" s="19" t="s">
        <v>9572</v>
      </c>
      <c r="C216" s="19" t="s">
        <v>258</v>
      </c>
      <c r="D216" s="19" t="s">
        <v>10206</v>
      </c>
      <c r="E216" s="19" t="s">
        <v>10207</v>
      </c>
      <c r="F216" s="19" t="s">
        <v>10276</v>
      </c>
      <c r="G216" s="19" t="s">
        <v>10209</v>
      </c>
      <c r="H216" s="19" t="s">
        <v>10209</v>
      </c>
      <c r="I216" s="19" t="s">
        <v>10209</v>
      </c>
      <c r="J216" s="19" t="s">
        <v>10490</v>
      </c>
      <c r="K216" s="19" t="s">
        <v>4910</v>
      </c>
      <c r="L216" s="19" t="s">
        <v>10213</v>
      </c>
      <c r="M216" s="19" t="s">
        <v>10214</v>
      </c>
      <c r="N216" s="19" t="s">
        <v>10320</v>
      </c>
      <c r="O216" s="20"/>
      <c r="P216" s="19" t="s">
        <v>10457</v>
      </c>
      <c r="Q216" s="21" t="s">
        <v>10491</v>
      </c>
      <c r="R216" s="21" t="s">
        <v>10211</v>
      </c>
      <c r="S216" s="22"/>
      <c r="T216" s="22"/>
      <c r="U216" s="22"/>
      <c r="V216" s="24"/>
      <c r="W216" s="24"/>
      <c r="X216" s="21" t="s">
        <v>10209</v>
      </c>
      <c r="Y216" s="21" t="s">
        <v>10313</v>
      </c>
      <c r="Z216" s="21" t="s">
        <v>10314</v>
      </c>
      <c r="AA216" s="21" t="s">
        <v>10315</v>
      </c>
      <c r="AB216" s="21" t="s">
        <v>10316</v>
      </c>
    </row>
    <row r="217" spans="1:28" ht="71.400000000000006">
      <c r="A217" s="19" t="s">
        <v>3584</v>
      </c>
      <c r="B217" s="19" t="s">
        <v>3583</v>
      </c>
      <c r="C217" s="19" t="s">
        <v>217</v>
      </c>
      <c r="D217" s="19" t="s">
        <v>10206</v>
      </c>
      <c r="E217" s="19" t="s">
        <v>10207</v>
      </c>
      <c r="F217" s="19" t="s">
        <v>10208</v>
      </c>
      <c r="G217" s="19" t="s">
        <v>10209</v>
      </c>
      <c r="H217" s="19" t="s">
        <v>10210</v>
      </c>
      <c r="I217" s="19" t="s">
        <v>10211</v>
      </c>
      <c r="J217" s="19" t="s">
        <v>10492</v>
      </c>
      <c r="K217" s="19" t="s">
        <v>8464</v>
      </c>
      <c r="L217" s="19" t="s">
        <v>10213</v>
      </c>
      <c r="M217" s="19" t="s">
        <v>10214</v>
      </c>
      <c r="N217" s="19" t="s">
        <v>10333</v>
      </c>
      <c r="O217" s="20"/>
      <c r="P217" s="19" t="s">
        <v>10445</v>
      </c>
      <c r="Q217" s="21" t="s">
        <v>10493</v>
      </c>
      <c r="R217" s="21" t="s">
        <v>10211</v>
      </c>
      <c r="S217" s="22"/>
      <c r="T217" s="22"/>
      <c r="U217" s="22"/>
      <c r="V217" s="24"/>
      <c r="W217" s="24"/>
      <c r="X217" s="21" t="s">
        <v>10209</v>
      </c>
      <c r="Y217" s="21" t="s">
        <v>10313</v>
      </c>
      <c r="Z217" s="21" t="s">
        <v>10314</v>
      </c>
      <c r="AA217" s="21" t="s">
        <v>10336</v>
      </c>
      <c r="AB217" s="21" t="s">
        <v>10324</v>
      </c>
    </row>
    <row r="218" spans="1:28" ht="40.799999999999997">
      <c r="A218" s="19" t="s">
        <v>3512</v>
      </c>
      <c r="B218" s="19" t="s">
        <v>3511</v>
      </c>
      <c r="C218" s="19" t="s">
        <v>217</v>
      </c>
      <c r="D218" s="19" t="s">
        <v>10206</v>
      </c>
      <c r="E218" s="19" t="s">
        <v>10207</v>
      </c>
      <c r="F218" s="19" t="s">
        <v>10208</v>
      </c>
      <c r="G218" s="20"/>
      <c r="H218" s="20"/>
      <c r="I218" s="19" t="s">
        <v>10211</v>
      </c>
      <c r="J218" s="20"/>
      <c r="K218" s="20"/>
      <c r="L218" s="20"/>
      <c r="M218" s="20"/>
      <c r="N218" s="20"/>
      <c r="O218" s="20"/>
      <c r="P218" s="19" t="s">
        <v>10325</v>
      </c>
      <c r="Q218" s="21" t="s">
        <v>10270</v>
      </c>
      <c r="R218" s="21" t="s">
        <v>10211</v>
      </c>
      <c r="S218" s="21" t="s">
        <v>10322</v>
      </c>
      <c r="T218" s="22"/>
      <c r="U218" s="22"/>
      <c r="V218" s="24"/>
      <c r="W218" s="24"/>
      <c r="X218" s="21" t="s">
        <v>10209</v>
      </c>
      <c r="Y218" s="21" t="s">
        <v>10313</v>
      </c>
      <c r="Z218" s="21" t="s">
        <v>10314</v>
      </c>
      <c r="AA218" s="21" t="s">
        <v>10337</v>
      </c>
      <c r="AB218" s="21" t="s">
        <v>10324</v>
      </c>
    </row>
    <row r="219" spans="1:28" ht="40.799999999999997">
      <c r="A219" s="19" t="s">
        <v>4278</v>
      </c>
      <c r="B219" s="19" t="s">
        <v>4277</v>
      </c>
      <c r="C219" s="19" t="s">
        <v>217</v>
      </c>
      <c r="D219" s="19" t="s">
        <v>10206</v>
      </c>
      <c r="E219" s="19" t="s">
        <v>10207</v>
      </c>
      <c r="F219" s="19" t="s">
        <v>10208</v>
      </c>
      <c r="G219" s="20"/>
      <c r="H219" s="20"/>
      <c r="I219" s="19" t="s">
        <v>10211</v>
      </c>
      <c r="J219" s="20"/>
      <c r="K219" s="20"/>
      <c r="L219" s="20"/>
      <c r="M219" s="20"/>
      <c r="N219" s="20"/>
      <c r="O219" s="20"/>
      <c r="P219" s="19" t="s">
        <v>10325</v>
      </c>
      <c r="Q219" s="21" t="s">
        <v>10270</v>
      </c>
      <c r="R219" s="21" t="s">
        <v>10211</v>
      </c>
      <c r="S219" s="21" t="s">
        <v>10322</v>
      </c>
      <c r="T219" s="22"/>
      <c r="U219" s="22"/>
      <c r="V219" s="24"/>
      <c r="W219" s="24"/>
      <c r="X219" s="21" t="s">
        <v>10209</v>
      </c>
      <c r="Y219" s="21" t="s">
        <v>10313</v>
      </c>
      <c r="Z219" s="21" t="s">
        <v>10314</v>
      </c>
      <c r="AA219" s="21" t="s">
        <v>10337</v>
      </c>
      <c r="AB219" s="21" t="s">
        <v>10324</v>
      </c>
    </row>
    <row r="220" spans="1:28" ht="40.799999999999997">
      <c r="A220" s="19" t="s">
        <v>7302</v>
      </c>
      <c r="B220" s="19" t="s">
        <v>7301</v>
      </c>
      <c r="C220" s="19" t="s">
        <v>246</v>
      </c>
      <c r="D220" s="19" t="s">
        <v>10206</v>
      </c>
      <c r="E220" s="19" t="s">
        <v>10207</v>
      </c>
      <c r="F220" s="19" t="s">
        <v>10208</v>
      </c>
      <c r="G220" s="20"/>
      <c r="H220" s="20"/>
      <c r="I220" s="19" t="s">
        <v>10211</v>
      </c>
      <c r="J220" s="20"/>
      <c r="K220" s="20"/>
      <c r="L220" s="20"/>
      <c r="M220" s="20"/>
      <c r="N220" s="20"/>
      <c r="O220" s="20"/>
      <c r="P220" s="19" t="s">
        <v>10338</v>
      </c>
      <c r="Q220" s="21" t="s">
        <v>10270</v>
      </c>
      <c r="R220" s="21" t="s">
        <v>10211</v>
      </c>
      <c r="S220" s="21" t="s">
        <v>10322</v>
      </c>
      <c r="T220" s="22"/>
      <c r="U220" s="22"/>
      <c r="V220" s="24"/>
      <c r="W220" s="24"/>
      <c r="X220" s="21" t="s">
        <v>10209</v>
      </c>
      <c r="Y220" s="21" t="s">
        <v>10313</v>
      </c>
      <c r="Z220" s="21" t="s">
        <v>10314</v>
      </c>
      <c r="AA220" s="21" t="s">
        <v>10339</v>
      </c>
      <c r="AB220" s="21" t="s">
        <v>10324</v>
      </c>
    </row>
    <row r="221" spans="1:28" ht="71.400000000000006">
      <c r="A221" s="19" t="s">
        <v>240</v>
      </c>
      <c r="B221" s="19" t="s">
        <v>239</v>
      </c>
      <c r="C221" s="19" t="s">
        <v>191</v>
      </c>
      <c r="D221" s="19" t="s">
        <v>10206</v>
      </c>
      <c r="E221" s="19" t="s">
        <v>10207</v>
      </c>
      <c r="F221" s="19" t="s">
        <v>10208</v>
      </c>
      <c r="G221" s="19" t="s">
        <v>10209</v>
      </c>
      <c r="H221" s="19" t="s">
        <v>10211</v>
      </c>
      <c r="I221" s="19" t="s">
        <v>10211</v>
      </c>
      <c r="J221" s="19" t="s">
        <v>10365</v>
      </c>
      <c r="K221" s="19" t="s">
        <v>237</v>
      </c>
      <c r="L221" s="19" t="s">
        <v>10213</v>
      </c>
      <c r="M221" s="19" t="s">
        <v>10269</v>
      </c>
      <c r="N221" s="19" t="s">
        <v>10366</v>
      </c>
      <c r="O221" s="20"/>
      <c r="P221" s="19" t="s">
        <v>191</v>
      </c>
      <c r="Q221" s="21" t="s">
        <v>10367</v>
      </c>
      <c r="R221" s="21" t="s">
        <v>10211</v>
      </c>
      <c r="S221" s="22"/>
      <c r="T221" s="21" t="s">
        <v>10239</v>
      </c>
      <c r="U221" s="21" t="s">
        <v>10229</v>
      </c>
      <c r="V221" s="24"/>
      <c r="W221" s="24"/>
      <c r="X221" s="21" t="s">
        <v>10209</v>
      </c>
      <c r="Y221" s="21" t="s">
        <v>10220</v>
      </c>
      <c r="Z221" s="21" t="s">
        <v>10221</v>
      </c>
      <c r="AA221" s="21" t="s">
        <v>10230</v>
      </c>
      <c r="AB221" s="21" t="s">
        <v>10231</v>
      </c>
    </row>
    <row r="222" spans="1:28" ht="31.8">
      <c r="A222" s="19" t="s">
        <v>328</v>
      </c>
      <c r="B222" s="19" t="s">
        <v>327</v>
      </c>
      <c r="C222" s="19" t="s">
        <v>191</v>
      </c>
      <c r="D222" s="19" t="s">
        <v>10206</v>
      </c>
      <c r="E222" s="19" t="s">
        <v>10207</v>
      </c>
      <c r="F222" s="19" t="s">
        <v>10208</v>
      </c>
      <c r="G222" s="19" t="s">
        <v>10209</v>
      </c>
      <c r="H222" s="19" t="s">
        <v>10211</v>
      </c>
      <c r="I222" s="19" t="s">
        <v>10211</v>
      </c>
      <c r="J222" s="19" t="s">
        <v>10494</v>
      </c>
      <c r="K222" s="19" t="s">
        <v>314</v>
      </c>
      <c r="L222" s="19" t="s">
        <v>10213</v>
      </c>
      <c r="M222" s="19" t="s">
        <v>10309</v>
      </c>
      <c r="N222" s="19" t="s">
        <v>10226</v>
      </c>
      <c r="O222" s="20"/>
      <c r="P222" s="19" t="s">
        <v>191</v>
      </c>
      <c r="Q222" s="21" t="s">
        <v>10495</v>
      </c>
      <c r="R222" s="21" t="s">
        <v>10209</v>
      </c>
      <c r="S222" s="22"/>
      <c r="T222" s="21" t="s">
        <v>10277</v>
      </c>
      <c r="U222" s="22"/>
      <c r="V222" s="24"/>
      <c r="W222" s="24"/>
      <c r="X222" s="21" t="s">
        <v>10209</v>
      </c>
      <c r="Y222" s="22"/>
      <c r="Z222" s="22"/>
      <c r="AA222" s="22"/>
      <c r="AB222" s="21" t="s">
        <v>10231</v>
      </c>
    </row>
    <row r="223" spans="1:28" ht="31.8">
      <c r="A223" s="19" t="s">
        <v>350</v>
      </c>
      <c r="B223" s="19" t="s">
        <v>349</v>
      </c>
      <c r="C223" s="19" t="s">
        <v>191</v>
      </c>
      <c r="D223" s="19" t="s">
        <v>10206</v>
      </c>
      <c r="E223" s="19" t="s">
        <v>10207</v>
      </c>
      <c r="F223" s="19" t="s">
        <v>10208</v>
      </c>
      <c r="G223" s="19" t="s">
        <v>10209</v>
      </c>
      <c r="H223" s="19" t="s">
        <v>10211</v>
      </c>
      <c r="I223" s="19" t="s">
        <v>10211</v>
      </c>
      <c r="J223" s="19" t="s">
        <v>10496</v>
      </c>
      <c r="K223" s="19" t="s">
        <v>346</v>
      </c>
      <c r="L223" s="19" t="s">
        <v>10213</v>
      </c>
      <c r="M223" s="19" t="s">
        <v>10497</v>
      </c>
      <c r="N223" s="19" t="s">
        <v>10226</v>
      </c>
      <c r="O223" s="20"/>
      <c r="P223" s="19" t="s">
        <v>191</v>
      </c>
      <c r="Q223" s="22"/>
      <c r="R223" s="21" t="s">
        <v>10209</v>
      </c>
      <c r="S223" s="22"/>
      <c r="T223" s="22"/>
      <c r="U223" s="22"/>
      <c r="V223" s="24"/>
      <c r="W223" s="24"/>
      <c r="X223" s="21" t="s">
        <v>10209</v>
      </c>
      <c r="Y223" s="22"/>
      <c r="Z223" s="22"/>
      <c r="AA223" s="22"/>
      <c r="AB223" s="21" t="s">
        <v>10231</v>
      </c>
    </row>
    <row r="224" spans="1:28" ht="21.6">
      <c r="A224" s="19" t="s">
        <v>1227</v>
      </c>
      <c r="B224" s="19" t="s">
        <v>1226</v>
      </c>
      <c r="C224" s="19" t="s">
        <v>197</v>
      </c>
      <c r="D224" s="19" t="s">
        <v>10206</v>
      </c>
      <c r="E224" s="19" t="s">
        <v>10207</v>
      </c>
      <c r="F224" s="19" t="s">
        <v>10208</v>
      </c>
      <c r="G224" s="19" t="s">
        <v>10209</v>
      </c>
      <c r="H224" s="19" t="s">
        <v>10211</v>
      </c>
      <c r="I224" s="19" t="s">
        <v>10211</v>
      </c>
      <c r="J224" s="19" t="s">
        <v>10237</v>
      </c>
      <c r="K224" s="19" t="s">
        <v>1225</v>
      </c>
      <c r="L224" s="19" t="s">
        <v>10213</v>
      </c>
      <c r="M224" s="19" t="s">
        <v>10238</v>
      </c>
      <c r="N224" s="19" t="s">
        <v>10226</v>
      </c>
      <c r="O224" s="20"/>
      <c r="P224" s="19" t="s">
        <v>197</v>
      </c>
      <c r="Q224" s="22"/>
      <c r="R224" s="21" t="s">
        <v>10209</v>
      </c>
      <c r="S224" s="22"/>
      <c r="T224" s="22"/>
      <c r="U224" s="22"/>
      <c r="V224" s="24"/>
      <c r="W224" s="24"/>
      <c r="X224" s="21" t="s">
        <v>10209</v>
      </c>
      <c r="Y224" s="22"/>
      <c r="Z224" s="22"/>
      <c r="AA224" s="22"/>
      <c r="AB224" s="21" t="s">
        <v>10245</v>
      </c>
    </row>
    <row r="225" spans="1:28" ht="42">
      <c r="A225" s="19" t="s">
        <v>865</v>
      </c>
      <c r="B225" s="19" t="s">
        <v>864</v>
      </c>
      <c r="C225" s="19" t="s">
        <v>197</v>
      </c>
      <c r="D225" s="19" t="s">
        <v>10206</v>
      </c>
      <c r="E225" s="19" t="s">
        <v>10207</v>
      </c>
      <c r="F225" s="19" t="s">
        <v>10208</v>
      </c>
      <c r="G225" s="19" t="s">
        <v>10209</v>
      </c>
      <c r="H225" s="19" t="s">
        <v>10211</v>
      </c>
      <c r="I225" s="19" t="s">
        <v>10211</v>
      </c>
      <c r="J225" s="19" t="s">
        <v>10307</v>
      </c>
      <c r="K225" s="19" t="s">
        <v>853</v>
      </c>
      <c r="L225" s="19" t="s">
        <v>10213</v>
      </c>
      <c r="M225" s="19" t="s">
        <v>10248</v>
      </c>
      <c r="N225" s="19" t="s">
        <v>10226</v>
      </c>
      <c r="O225" s="20"/>
      <c r="P225" s="19" t="s">
        <v>197</v>
      </c>
      <c r="Q225" s="22"/>
      <c r="R225" s="21" t="s">
        <v>10209</v>
      </c>
      <c r="S225" s="22"/>
      <c r="T225" s="22"/>
      <c r="U225" s="22"/>
      <c r="V225" s="24"/>
      <c r="W225" s="24"/>
      <c r="X225" s="21" t="s">
        <v>10209</v>
      </c>
      <c r="Y225" s="22"/>
      <c r="Z225" s="22"/>
      <c r="AA225" s="22"/>
      <c r="AB225" s="21" t="s">
        <v>10245</v>
      </c>
    </row>
    <row r="226" spans="1:28" ht="21.6">
      <c r="A226" s="19" t="s">
        <v>803</v>
      </c>
      <c r="B226" s="19" t="s">
        <v>802</v>
      </c>
      <c r="C226" s="19" t="s">
        <v>197</v>
      </c>
      <c r="D226" s="19" t="s">
        <v>10206</v>
      </c>
      <c r="E226" s="19" t="s">
        <v>10207</v>
      </c>
      <c r="F226" s="19" t="s">
        <v>10208</v>
      </c>
      <c r="G226" s="19" t="s">
        <v>10209</v>
      </c>
      <c r="H226" s="19" t="s">
        <v>10211</v>
      </c>
      <c r="I226" s="19" t="s">
        <v>10211</v>
      </c>
      <c r="J226" s="19" t="s">
        <v>10301</v>
      </c>
      <c r="K226" s="19" t="s">
        <v>797</v>
      </c>
      <c r="L226" s="19" t="s">
        <v>10213</v>
      </c>
      <c r="M226" s="19" t="s">
        <v>10239</v>
      </c>
      <c r="N226" s="19" t="s">
        <v>10226</v>
      </c>
      <c r="O226" s="20"/>
      <c r="P226" s="19" t="s">
        <v>197</v>
      </c>
      <c r="Q226" s="22"/>
      <c r="R226" s="21" t="s">
        <v>10209</v>
      </c>
      <c r="S226" s="22"/>
      <c r="T226" s="22"/>
      <c r="U226" s="22"/>
      <c r="V226" s="24"/>
      <c r="W226" s="24"/>
      <c r="X226" s="21" t="s">
        <v>10209</v>
      </c>
      <c r="Y226" s="22"/>
      <c r="Z226" s="22"/>
      <c r="AA226" s="22"/>
      <c r="AB226" s="21" t="s">
        <v>10245</v>
      </c>
    </row>
    <row r="227" spans="1:28" ht="31.8">
      <c r="A227" s="19" t="s">
        <v>581</v>
      </c>
      <c r="B227" s="19" t="s">
        <v>580</v>
      </c>
      <c r="C227" s="19" t="s">
        <v>197</v>
      </c>
      <c r="D227" s="19" t="s">
        <v>10206</v>
      </c>
      <c r="E227" s="19" t="s">
        <v>10207</v>
      </c>
      <c r="F227" s="19" t="s">
        <v>10208</v>
      </c>
      <c r="G227" s="19" t="s">
        <v>10209</v>
      </c>
      <c r="H227" s="19" t="s">
        <v>10211</v>
      </c>
      <c r="I227" s="19" t="s">
        <v>10211</v>
      </c>
      <c r="J227" s="19" t="s">
        <v>10498</v>
      </c>
      <c r="K227" s="19" t="s">
        <v>577</v>
      </c>
      <c r="L227" s="19" t="s">
        <v>10213</v>
      </c>
      <c r="M227" s="19" t="s">
        <v>10265</v>
      </c>
      <c r="N227" s="19" t="s">
        <v>10226</v>
      </c>
      <c r="O227" s="20"/>
      <c r="P227" s="19" t="s">
        <v>197</v>
      </c>
      <c r="Q227" s="22"/>
      <c r="R227" s="21" t="s">
        <v>10209</v>
      </c>
      <c r="S227" s="22"/>
      <c r="T227" s="22"/>
      <c r="U227" s="22"/>
      <c r="V227" s="24"/>
      <c r="W227" s="24"/>
      <c r="X227" s="21" t="s">
        <v>10209</v>
      </c>
      <c r="Y227" s="22"/>
      <c r="Z227" s="22"/>
      <c r="AA227" s="22"/>
      <c r="AB227" s="21" t="s">
        <v>10245</v>
      </c>
    </row>
    <row r="228" spans="1:28" ht="21.6">
      <c r="A228" s="19" t="s">
        <v>727</v>
      </c>
      <c r="B228" s="19" t="s">
        <v>726</v>
      </c>
      <c r="C228" s="19" t="s">
        <v>197</v>
      </c>
      <c r="D228" s="19" t="s">
        <v>10206</v>
      </c>
      <c r="E228" s="19" t="s">
        <v>10207</v>
      </c>
      <c r="F228" s="19" t="s">
        <v>10208</v>
      </c>
      <c r="G228" s="19" t="s">
        <v>10209</v>
      </c>
      <c r="H228" s="19" t="s">
        <v>10211</v>
      </c>
      <c r="I228" s="19" t="s">
        <v>10211</v>
      </c>
      <c r="J228" s="19" t="s">
        <v>10264</v>
      </c>
      <c r="K228" s="19" t="s">
        <v>719</v>
      </c>
      <c r="L228" s="19" t="s">
        <v>10213</v>
      </c>
      <c r="M228" s="19" t="s">
        <v>10265</v>
      </c>
      <c r="N228" s="19" t="s">
        <v>10226</v>
      </c>
      <c r="O228" s="20"/>
      <c r="P228" s="19" t="s">
        <v>197</v>
      </c>
      <c r="Q228" s="22"/>
      <c r="R228" s="21" t="s">
        <v>10209</v>
      </c>
      <c r="S228" s="22"/>
      <c r="T228" s="22"/>
      <c r="U228" s="22"/>
      <c r="V228" s="24"/>
      <c r="W228" s="24"/>
      <c r="X228" s="21" t="s">
        <v>10209</v>
      </c>
      <c r="Y228" s="22"/>
      <c r="Z228" s="22"/>
      <c r="AA228" s="22"/>
      <c r="AB228" s="21" t="s">
        <v>10245</v>
      </c>
    </row>
    <row r="229" spans="1:28" ht="21.6">
      <c r="A229" s="19" t="s">
        <v>5560</v>
      </c>
      <c r="B229" s="19" t="s">
        <v>5559</v>
      </c>
      <c r="C229" s="19" t="s">
        <v>223</v>
      </c>
      <c r="D229" s="19" t="s">
        <v>10206</v>
      </c>
      <c r="E229" s="19" t="s">
        <v>10207</v>
      </c>
      <c r="F229" s="19" t="s">
        <v>10208</v>
      </c>
      <c r="G229" s="19" t="s">
        <v>10209</v>
      </c>
      <c r="H229" s="19" t="s">
        <v>10210</v>
      </c>
      <c r="I229" s="19" t="s">
        <v>10211</v>
      </c>
      <c r="J229" s="19" t="s">
        <v>10413</v>
      </c>
      <c r="K229" s="19" t="s">
        <v>5558</v>
      </c>
      <c r="L229" s="19" t="s">
        <v>10213</v>
      </c>
      <c r="M229" s="19" t="s">
        <v>10233</v>
      </c>
      <c r="N229" s="19" t="s">
        <v>10226</v>
      </c>
      <c r="O229" s="20"/>
      <c r="P229" s="19" t="s">
        <v>10216</v>
      </c>
      <c r="Q229" s="22"/>
      <c r="R229" s="21" t="s">
        <v>10209</v>
      </c>
      <c r="S229" s="22"/>
      <c r="T229" s="22"/>
      <c r="U229" s="22"/>
      <c r="V229" s="24"/>
      <c r="W229" s="24"/>
      <c r="X229" s="21" t="s">
        <v>10209</v>
      </c>
      <c r="Y229" s="22"/>
      <c r="Z229" s="22"/>
      <c r="AA229" s="22"/>
      <c r="AB229" s="21" t="s">
        <v>10223</v>
      </c>
    </row>
    <row r="230" spans="1:28" ht="40.799999999999997">
      <c r="A230" s="19" t="s">
        <v>5682</v>
      </c>
      <c r="B230" s="19" t="s">
        <v>5681</v>
      </c>
      <c r="C230" s="19" t="s">
        <v>223</v>
      </c>
      <c r="D230" s="19" t="s">
        <v>10206</v>
      </c>
      <c r="E230" s="19" t="s">
        <v>10207</v>
      </c>
      <c r="F230" s="19" t="s">
        <v>10208</v>
      </c>
      <c r="G230" s="19" t="s">
        <v>10209</v>
      </c>
      <c r="H230" s="19" t="s">
        <v>10210</v>
      </c>
      <c r="I230" s="19" t="s">
        <v>10211</v>
      </c>
      <c r="J230" s="19" t="s">
        <v>10499</v>
      </c>
      <c r="K230" s="19" t="s">
        <v>5680</v>
      </c>
      <c r="L230" s="19" t="s">
        <v>10213</v>
      </c>
      <c r="M230" s="19" t="s">
        <v>10214</v>
      </c>
      <c r="N230" s="19" t="s">
        <v>10300</v>
      </c>
      <c r="O230" s="20"/>
      <c r="P230" s="19" t="s">
        <v>10216</v>
      </c>
      <c r="Q230" s="21" t="s">
        <v>10270</v>
      </c>
      <c r="R230" s="21" t="s">
        <v>10211</v>
      </c>
      <c r="S230" s="21" t="s">
        <v>10252</v>
      </c>
      <c r="T230" s="22"/>
      <c r="U230" s="22"/>
      <c r="V230" s="24"/>
      <c r="W230" s="24"/>
      <c r="X230" s="21" t="s">
        <v>10209</v>
      </c>
      <c r="Y230" s="21" t="s">
        <v>10220</v>
      </c>
      <c r="Z230" s="21" t="s">
        <v>10221</v>
      </c>
      <c r="AA230" s="21" t="s">
        <v>10222</v>
      </c>
      <c r="AB230" s="21" t="s">
        <v>10223</v>
      </c>
    </row>
    <row r="231" spans="1:28" ht="21.6">
      <c r="A231" s="19" t="s">
        <v>1737</v>
      </c>
      <c r="B231" s="19" t="s">
        <v>1736</v>
      </c>
      <c r="C231" s="19" t="s">
        <v>201</v>
      </c>
      <c r="D231" s="19" t="s">
        <v>10206</v>
      </c>
      <c r="E231" s="19" t="s">
        <v>10207</v>
      </c>
      <c r="F231" s="19" t="s">
        <v>10208</v>
      </c>
      <c r="G231" s="19" t="s">
        <v>10209</v>
      </c>
      <c r="H231" s="19" t="s">
        <v>10211</v>
      </c>
      <c r="I231" s="19" t="s">
        <v>10211</v>
      </c>
      <c r="J231" s="19" t="s">
        <v>10500</v>
      </c>
      <c r="K231" s="19" t="s">
        <v>1721</v>
      </c>
      <c r="L231" s="19" t="s">
        <v>10213</v>
      </c>
      <c r="M231" s="19" t="s">
        <v>10387</v>
      </c>
      <c r="N231" s="19" t="s">
        <v>10226</v>
      </c>
      <c r="O231" s="20"/>
      <c r="P231" s="19" t="s">
        <v>10254</v>
      </c>
      <c r="Q231" s="22"/>
      <c r="R231" s="21" t="s">
        <v>10209</v>
      </c>
      <c r="S231" s="22"/>
      <c r="T231" s="22"/>
      <c r="U231" s="22"/>
      <c r="V231" s="24"/>
      <c r="W231" s="24"/>
      <c r="X231" s="21" t="s">
        <v>10209</v>
      </c>
      <c r="Y231" s="21" t="s">
        <v>10220</v>
      </c>
      <c r="Z231" s="21" t="s">
        <v>10221</v>
      </c>
      <c r="AA231" s="22"/>
      <c r="AB231" s="21" t="s">
        <v>10255</v>
      </c>
    </row>
    <row r="232" spans="1:28" ht="42">
      <c r="A232" s="19" t="s">
        <v>274</v>
      </c>
      <c r="B232" s="19" t="s">
        <v>273</v>
      </c>
      <c r="C232" s="19" t="s">
        <v>191</v>
      </c>
      <c r="D232" s="19" t="s">
        <v>10206</v>
      </c>
      <c r="E232" s="19" t="s">
        <v>10207</v>
      </c>
      <c r="F232" s="19" t="s">
        <v>10208</v>
      </c>
      <c r="G232" s="19" t="s">
        <v>10209</v>
      </c>
      <c r="H232" s="19" t="s">
        <v>10211</v>
      </c>
      <c r="I232" s="19" t="s">
        <v>10211</v>
      </c>
      <c r="J232" s="19" t="s">
        <v>10373</v>
      </c>
      <c r="K232" s="19" t="s">
        <v>269</v>
      </c>
      <c r="L232" s="19" t="s">
        <v>10213</v>
      </c>
      <c r="M232" s="19" t="s">
        <v>10374</v>
      </c>
      <c r="N232" s="19" t="s">
        <v>10226</v>
      </c>
      <c r="O232" s="20"/>
      <c r="P232" s="19" t="s">
        <v>191</v>
      </c>
      <c r="Q232" s="21" t="s">
        <v>273</v>
      </c>
      <c r="R232" s="21" t="s">
        <v>10211</v>
      </c>
      <c r="S232" s="22"/>
      <c r="T232" s="21" t="s">
        <v>10239</v>
      </c>
      <c r="U232" s="22"/>
      <c r="V232" s="24"/>
      <c r="W232" s="24"/>
      <c r="X232" s="21" t="s">
        <v>10209</v>
      </c>
      <c r="Y232" s="21" t="s">
        <v>10220</v>
      </c>
      <c r="Z232" s="21" t="s">
        <v>10221</v>
      </c>
      <c r="AA232" s="21" t="s">
        <v>10388</v>
      </c>
      <c r="AB232" s="21" t="s">
        <v>10231</v>
      </c>
    </row>
    <row r="233" spans="1:28" ht="81.599999999999994">
      <c r="A233" s="19" t="s">
        <v>332</v>
      </c>
      <c r="B233" s="19" t="s">
        <v>331</v>
      </c>
      <c r="C233" s="19" t="s">
        <v>191</v>
      </c>
      <c r="D233" s="19" t="s">
        <v>10206</v>
      </c>
      <c r="E233" s="19" t="s">
        <v>10207</v>
      </c>
      <c r="F233" s="19" t="s">
        <v>10208</v>
      </c>
      <c r="G233" s="19" t="s">
        <v>10209</v>
      </c>
      <c r="H233" s="19" t="s">
        <v>10211</v>
      </c>
      <c r="I233" s="19" t="s">
        <v>10211</v>
      </c>
      <c r="J233" s="19" t="s">
        <v>10501</v>
      </c>
      <c r="K233" s="19" t="s">
        <v>314</v>
      </c>
      <c r="L233" s="19" t="s">
        <v>10213</v>
      </c>
      <c r="M233" s="19" t="s">
        <v>10502</v>
      </c>
      <c r="N233" s="19" t="s">
        <v>10226</v>
      </c>
      <c r="O233" s="20"/>
      <c r="P233" s="19" t="s">
        <v>191</v>
      </c>
      <c r="Q233" s="21" t="s">
        <v>10295</v>
      </c>
      <c r="R233" s="21" t="s">
        <v>10211</v>
      </c>
      <c r="S233" s="21" t="s">
        <v>10235</v>
      </c>
      <c r="T233" s="21" t="s">
        <v>10228</v>
      </c>
      <c r="U233" s="21" t="s">
        <v>10229</v>
      </c>
      <c r="V233" s="23" t="s">
        <v>10503</v>
      </c>
      <c r="W233" s="24"/>
      <c r="X233" s="21" t="s">
        <v>10211</v>
      </c>
      <c r="Y233" s="21" t="s">
        <v>10220</v>
      </c>
      <c r="Z233" s="21" t="s">
        <v>10221</v>
      </c>
      <c r="AA233" s="21" t="s">
        <v>10296</v>
      </c>
      <c r="AB233" s="21" t="s">
        <v>10231</v>
      </c>
    </row>
    <row r="234" spans="1:28" ht="81.599999999999994">
      <c r="A234" s="19" t="s">
        <v>294</v>
      </c>
      <c r="B234" s="19" t="s">
        <v>293</v>
      </c>
      <c r="C234" s="19" t="s">
        <v>191</v>
      </c>
      <c r="D234" s="19" t="s">
        <v>10206</v>
      </c>
      <c r="E234" s="19" t="s">
        <v>10207</v>
      </c>
      <c r="F234" s="19" t="s">
        <v>10208</v>
      </c>
      <c r="G234" s="19" t="s">
        <v>10209</v>
      </c>
      <c r="H234" s="19" t="s">
        <v>10211</v>
      </c>
      <c r="I234" s="19" t="s">
        <v>10211</v>
      </c>
      <c r="J234" s="19" t="s">
        <v>10385</v>
      </c>
      <c r="K234" s="19" t="s">
        <v>286</v>
      </c>
      <c r="L234" s="19" t="s">
        <v>10213</v>
      </c>
      <c r="M234" s="19" t="s">
        <v>10386</v>
      </c>
      <c r="N234" s="19" t="s">
        <v>10226</v>
      </c>
      <c r="O234" s="20"/>
      <c r="P234" s="19" t="s">
        <v>191</v>
      </c>
      <c r="Q234" s="21" t="s">
        <v>10295</v>
      </c>
      <c r="R234" s="21" t="s">
        <v>10211</v>
      </c>
      <c r="S234" s="21" t="s">
        <v>10235</v>
      </c>
      <c r="T234" s="21" t="s">
        <v>10239</v>
      </c>
      <c r="U234" s="21" t="s">
        <v>10229</v>
      </c>
      <c r="V234" s="23" t="s">
        <v>10504</v>
      </c>
      <c r="W234" s="24"/>
      <c r="X234" s="21" t="s">
        <v>10211</v>
      </c>
      <c r="Y234" s="21" t="s">
        <v>10220</v>
      </c>
      <c r="Z234" s="21" t="s">
        <v>10221</v>
      </c>
      <c r="AA234" s="21" t="s">
        <v>10388</v>
      </c>
      <c r="AB234" s="21" t="s">
        <v>10231</v>
      </c>
    </row>
    <row r="235" spans="1:28" ht="42">
      <c r="A235" s="19" t="s">
        <v>308</v>
      </c>
      <c r="B235" s="19" t="s">
        <v>307</v>
      </c>
      <c r="C235" s="19" t="s">
        <v>191</v>
      </c>
      <c r="D235" s="19" t="s">
        <v>10206</v>
      </c>
      <c r="E235" s="19" t="s">
        <v>10207</v>
      </c>
      <c r="F235" s="19" t="s">
        <v>10208</v>
      </c>
      <c r="G235" s="19" t="s">
        <v>10209</v>
      </c>
      <c r="H235" s="19" t="s">
        <v>10211</v>
      </c>
      <c r="I235" s="19" t="s">
        <v>10211</v>
      </c>
      <c r="J235" s="19" t="s">
        <v>10505</v>
      </c>
      <c r="K235" s="19" t="s">
        <v>296</v>
      </c>
      <c r="L235" s="19" t="s">
        <v>10213</v>
      </c>
      <c r="M235" s="19" t="s">
        <v>10506</v>
      </c>
      <c r="N235" s="19" t="s">
        <v>10226</v>
      </c>
      <c r="O235" s="20"/>
      <c r="P235" s="19" t="s">
        <v>191</v>
      </c>
      <c r="Q235" s="22"/>
      <c r="R235" s="21" t="s">
        <v>10209</v>
      </c>
      <c r="S235" s="22"/>
      <c r="T235" s="22"/>
      <c r="U235" s="22"/>
      <c r="V235" s="24"/>
      <c r="W235" s="24"/>
      <c r="X235" s="21" t="s">
        <v>10209</v>
      </c>
      <c r="Y235" s="22"/>
      <c r="Z235" s="22"/>
      <c r="AA235" s="22"/>
      <c r="AB235" s="21" t="s">
        <v>10231</v>
      </c>
    </row>
    <row r="236" spans="1:28" ht="31.8">
      <c r="A236" s="19" t="s">
        <v>5132</v>
      </c>
      <c r="B236" s="19" t="s">
        <v>5131</v>
      </c>
      <c r="C236" s="19" t="s">
        <v>223</v>
      </c>
      <c r="D236" s="19" t="s">
        <v>10206</v>
      </c>
      <c r="E236" s="19" t="s">
        <v>10207</v>
      </c>
      <c r="F236" s="19" t="s">
        <v>10208</v>
      </c>
      <c r="G236" s="19" t="s">
        <v>10209</v>
      </c>
      <c r="H236" s="19" t="s">
        <v>10210</v>
      </c>
      <c r="I236" s="19" t="s">
        <v>10211</v>
      </c>
      <c r="J236" s="19" t="s">
        <v>10212</v>
      </c>
      <c r="K236" s="19" t="s">
        <v>5130</v>
      </c>
      <c r="L236" s="19" t="s">
        <v>10213</v>
      </c>
      <c r="M236" s="19" t="s">
        <v>10214</v>
      </c>
      <c r="N236" s="19" t="s">
        <v>10215</v>
      </c>
      <c r="O236" s="20"/>
      <c r="P236" s="19" t="s">
        <v>10216</v>
      </c>
      <c r="Q236" s="21" t="s">
        <v>10507</v>
      </c>
      <c r="R236" s="21" t="s">
        <v>10211</v>
      </c>
      <c r="S236" s="22"/>
      <c r="T236" s="21" t="s">
        <v>10218</v>
      </c>
      <c r="U236" s="22"/>
      <c r="V236" s="24"/>
      <c r="W236" s="24"/>
      <c r="X236" s="21" t="s">
        <v>10209</v>
      </c>
      <c r="Y236" s="21" t="s">
        <v>10220</v>
      </c>
      <c r="Z236" s="21" t="s">
        <v>10221</v>
      </c>
      <c r="AA236" s="21" t="s">
        <v>10222</v>
      </c>
      <c r="AB236" s="21" t="s">
        <v>10223</v>
      </c>
    </row>
    <row r="237" spans="1:28" ht="21.6">
      <c r="A237" s="19" t="s">
        <v>5194</v>
      </c>
      <c r="B237" s="19" t="s">
        <v>5193</v>
      </c>
      <c r="C237" s="19" t="s">
        <v>223</v>
      </c>
      <c r="D237" s="19" t="s">
        <v>10206</v>
      </c>
      <c r="E237" s="19" t="s">
        <v>10207</v>
      </c>
      <c r="F237" s="19" t="s">
        <v>10208</v>
      </c>
      <c r="G237" s="19" t="s">
        <v>10209</v>
      </c>
      <c r="H237" s="19" t="s">
        <v>10210</v>
      </c>
      <c r="I237" s="19" t="s">
        <v>10211</v>
      </c>
      <c r="J237" s="19" t="s">
        <v>10372</v>
      </c>
      <c r="K237" s="19" t="s">
        <v>5192</v>
      </c>
      <c r="L237" s="19" t="s">
        <v>10213</v>
      </c>
      <c r="M237" s="19" t="s">
        <v>10354</v>
      </c>
      <c r="N237" s="19" t="s">
        <v>10226</v>
      </c>
      <c r="O237" s="20"/>
      <c r="P237" s="19" t="s">
        <v>10216</v>
      </c>
      <c r="Q237" s="22"/>
      <c r="R237" s="21" t="s">
        <v>10209</v>
      </c>
      <c r="S237" s="22"/>
      <c r="T237" s="22"/>
      <c r="U237" s="22"/>
      <c r="V237" s="24"/>
      <c r="W237" s="24"/>
      <c r="X237" s="21" t="s">
        <v>10209</v>
      </c>
      <c r="Y237" s="22"/>
      <c r="Z237" s="22"/>
      <c r="AA237" s="22"/>
      <c r="AB237" s="21" t="s">
        <v>10223</v>
      </c>
    </row>
    <row r="238" spans="1:28" ht="21.6">
      <c r="A238" s="19" t="s">
        <v>1467</v>
      </c>
      <c r="B238" s="19" t="s">
        <v>1466</v>
      </c>
      <c r="C238" s="19" t="s">
        <v>201</v>
      </c>
      <c r="D238" s="19" t="s">
        <v>10206</v>
      </c>
      <c r="E238" s="19" t="s">
        <v>10207</v>
      </c>
      <c r="F238" s="19" t="s">
        <v>10208</v>
      </c>
      <c r="G238" s="19" t="s">
        <v>10209</v>
      </c>
      <c r="H238" s="19" t="s">
        <v>10211</v>
      </c>
      <c r="I238" s="19" t="s">
        <v>10211</v>
      </c>
      <c r="J238" s="19" t="s">
        <v>10508</v>
      </c>
      <c r="K238" s="19" t="s">
        <v>1455</v>
      </c>
      <c r="L238" s="19" t="s">
        <v>10213</v>
      </c>
      <c r="M238" s="19" t="s">
        <v>10269</v>
      </c>
      <c r="N238" s="19" t="s">
        <v>10226</v>
      </c>
      <c r="O238" s="20"/>
      <c r="P238" s="19" t="s">
        <v>10254</v>
      </c>
      <c r="Q238" s="22"/>
      <c r="R238" s="21" t="s">
        <v>10209</v>
      </c>
      <c r="S238" s="22"/>
      <c r="T238" s="22"/>
      <c r="U238" s="22"/>
      <c r="V238" s="24"/>
      <c r="W238" s="24"/>
      <c r="X238" s="21" t="s">
        <v>10209</v>
      </c>
      <c r="Y238" s="21" t="s">
        <v>10220</v>
      </c>
      <c r="Z238" s="21" t="s">
        <v>10221</v>
      </c>
      <c r="AA238" s="22"/>
      <c r="AB238" s="21" t="s">
        <v>10255</v>
      </c>
    </row>
    <row r="239" spans="1:28" ht="42">
      <c r="A239" s="19" t="s">
        <v>465</v>
      </c>
      <c r="B239" s="19" t="s">
        <v>464</v>
      </c>
      <c r="C239" s="19" t="s">
        <v>191</v>
      </c>
      <c r="D239" s="19" t="s">
        <v>10206</v>
      </c>
      <c r="E239" s="19" t="s">
        <v>10207</v>
      </c>
      <c r="F239" s="19" t="s">
        <v>10208</v>
      </c>
      <c r="G239" s="19" t="s">
        <v>10209</v>
      </c>
      <c r="H239" s="19" t="s">
        <v>10211</v>
      </c>
      <c r="I239" s="19" t="s">
        <v>10211</v>
      </c>
      <c r="J239" s="19" t="s">
        <v>10294</v>
      </c>
      <c r="K239" s="19" t="s">
        <v>463</v>
      </c>
      <c r="L239" s="19" t="s">
        <v>10213</v>
      </c>
      <c r="M239" s="19" t="s">
        <v>10225</v>
      </c>
      <c r="N239" s="19" t="s">
        <v>10226</v>
      </c>
      <c r="O239" s="20"/>
      <c r="P239" s="19" t="s">
        <v>191</v>
      </c>
      <c r="Q239" s="21" t="s">
        <v>10509</v>
      </c>
      <c r="R239" s="21" t="s">
        <v>10211</v>
      </c>
      <c r="S239" s="21" t="s">
        <v>10227</v>
      </c>
      <c r="T239" s="21" t="s">
        <v>10228</v>
      </c>
      <c r="U239" s="21" t="s">
        <v>10229</v>
      </c>
      <c r="V239" s="24"/>
      <c r="W239" s="24"/>
      <c r="X239" s="21" t="s">
        <v>10209</v>
      </c>
      <c r="Y239" s="21" t="s">
        <v>10220</v>
      </c>
      <c r="Z239" s="21" t="s">
        <v>10221</v>
      </c>
      <c r="AA239" s="21" t="s">
        <v>10230</v>
      </c>
      <c r="AB239" s="21" t="s">
        <v>10231</v>
      </c>
    </row>
    <row r="240" spans="1:28" ht="31.8">
      <c r="A240" s="19" t="s">
        <v>254</v>
      </c>
      <c r="B240" s="19" t="s">
        <v>253</v>
      </c>
      <c r="C240" s="19" t="s">
        <v>191</v>
      </c>
      <c r="D240" s="19" t="s">
        <v>10206</v>
      </c>
      <c r="E240" s="19" t="s">
        <v>10207</v>
      </c>
      <c r="F240" s="19" t="s">
        <v>10276</v>
      </c>
      <c r="G240" s="19" t="s">
        <v>10211</v>
      </c>
      <c r="H240" s="19" t="s">
        <v>10211</v>
      </c>
      <c r="I240" s="19" t="s">
        <v>10211</v>
      </c>
      <c r="J240" s="19" t="s">
        <v>253</v>
      </c>
      <c r="K240" s="20"/>
      <c r="L240" s="20"/>
      <c r="M240" s="20"/>
      <c r="N240" s="20"/>
      <c r="O240" s="20"/>
      <c r="P240" s="19" t="s">
        <v>191</v>
      </c>
      <c r="Q240" s="21" t="s">
        <v>253</v>
      </c>
      <c r="R240" s="21" t="s">
        <v>10209</v>
      </c>
      <c r="S240" s="22"/>
      <c r="T240" s="21" t="s">
        <v>10277</v>
      </c>
      <c r="U240" s="22"/>
      <c r="V240" s="24"/>
      <c r="W240" s="24"/>
      <c r="X240" s="21" t="s">
        <v>10211</v>
      </c>
      <c r="Y240" s="22"/>
      <c r="Z240" s="22"/>
      <c r="AA240" s="22"/>
      <c r="AB240" s="21" t="s">
        <v>10231</v>
      </c>
    </row>
    <row r="241" spans="1:28" ht="21.6">
      <c r="A241" s="19" t="s">
        <v>1291</v>
      </c>
      <c r="B241" s="19" t="s">
        <v>1290</v>
      </c>
      <c r="C241" s="19" t="s">
        <v>197</v>
      </c>
      <c r="D241" s="19" t="s">
        <v>10206</v>
      </c>
      <c r="E241" s="19" t="s">
        <v>10207</v>
      </c>
      <c r="F241" s="19" t="s">
        <v>10208</v>
      </c>
      <c r="G241" s="19" t="s">
        <v>10209</v>
      </c>
      <c r="H241" s="19" t="s">
        <v>10211</v>
      </c>
      <c r="I241" s="19" t="s">
        <v>10211</v>
      </c>
      <c r="J241" s="19" t="s">
        <v>10264</v>
      </c>
      <c r="K241" s="19" t="s">
        <v>1289</v>
      </c>
      <c r="L241" s="19" t="s">
        <v>10213</v>
      </c>
      <c r="M241" s="19" t="s">
        <v>10265</v>
      </c>
      <c r="N241" s="19" t="s">
        <v>10226</v>
      </c>
      <c r="O241" s="20"/>
      <c r="P241" s="19" t="s">
        <v>197</v>
      </c>
      <c r="Q241" s="22"/>
      <c r="R241" s="21" t="s">
        <v>10209</v>
      </c>
      <c r="S241" s="22"/>
      <c r="T241" s="22"/>
      <c r="U241" s="22"/>
      <c r="V241" s="24"/>
      <c r="W241" s="24"/>
      <c r="X241" s="21" t="s">
        <v>10209</v>
      </c>
      <c r="Y241" s="22"/>
      <c r="Z241" s="22"/>
      <c r="AA241" s="22"/>
      <c r="AB241" s="21" t="s">
        <v>10245</v>
      </c>
    </row>
    <row r="242" spans="1:28" ht="31.8">
      <c r="A242" s="19" t="s">
        <v>579</v>
      </c>
      <c r="B242" s="19" t="s">
        <v>578</v>
      </c>
      <c r="C242" s="19" t="s">
        <v>197</v>
      </c>
      <c r="D242" s="19" t="s">
        <v>10206</v>
      </c>
      <c r="E242" s="19" t="s">
        <v>10207</v>
      </c>
      <c r="F242" s="19" t="s">
        <v>10208</v>
      </c>
      <c r="G242" s="19" t="s">
        <v>10209</v>
      </c>
      <c r="H242" s="19" t="s">
        <v>10211</v>
      </c>
      <c r="I242" s="19" t="s">
        <v>10211</v>
      </c>
      <c r="J242" s="19" t="s">
        <v>10287</v>
      </c>
      <c r="K242" s="19" t="s">
        <v>577</v>
      </c>
      <c r="L242" s="19" t="s">
        <v>10213</v>
      </c>
      <c r="M242" s="19" t="s">
        <v>10275</v>
      </c>
      <c r="N242" s="19" t="s">
        <v>10226</v>
      </c>
      <c r="O242" s="20"/>
      <c r="P242" s="19" t="s">
        <v>197</v>
      </c>
      <c r="Q242" s="22"/>
      <c r="R242" s="21" t="s">
        <v>10209</v>
      </c>
      <c r="S242" s="22"/>
      <c r="T242" s="22"/>
      <c r="U242" s="22"/>
      <c r="V242" s="24"/>
      <c r="W242" s="24"/>
      <c r="X242" s="21" t="s">
        <v>10209</v>
      </c>
      <c r="Y242" s="22"/>
      <c r="Z242" s="22"/>
      <c r="AA242" s="22"/>
      <c r="AB242" s="21" t="s">
        <v>10245</v>
      </c>
    </row>
    <row r="243" spans="1:28" ht="40.799999999999997">
      <c r="A243" s="19" t="s">
        <v>5464</v>
      </c>
      <c r="B243" s="19" t="s">
        <v>5463</v>
      </c>
      <c r="C243" s="19" t="s">
        <v>223</v>
      </c>
      <c r="D243" s="19" t="s">
        <v>10206</v>
      </c>
      <c r="E243" s="19" t="s">
        <v>10207</v>
      </c>
      <c r="F243" s="19" t="s">
        <v>10208</v>
      </c>
      <c r="G243" s="19" t="s">
        <v>10209</v>
      </c>
      <c r="H243" s="19" t="s">
        <v>10210</v>
      </c>
      <c r="I243" s="19" t="s">
        <v>10211</v>
      </c>
      <c r="J243" s="19" t="s">
        <v>10253</v>
      </c>
      <c r="K243" s="19" t="s">
        <v>5462</v>
      </c>
      <c r="L243" s="19" t="s">
        <v>10213</v>
      </c>
      <c r="M243" s="19" t="s">
        <v>10238</v>
      </c>
      <c r="N243" s="19" t="s">
        <v>10226</v>
      </c>
      <c r="O243" s="20"/>
      <c r="P243" s="19" t="s">
        <v>10216</v>
      </c>
      <c r="Q243" s="21" t="s">
        <v>5463</v>
      </c>
      <c r="R243" s="21" t="s">
        <v>10211</v>
      </c>
      <c r="S243" s="21" t="s">
        <v>10217</v>
      </c>
      <c r="T243" s="21" t="s">
        <v>10218</v>
      </c>
      <c r="U243" s="21" t="s">
        <v>10229</v>
      </c>
      <c r="V243" s="23" t="s">
        <v>10386</v>
      </c>
      <c r="W243" s="24"/>
      <c r="X243" s="21" t="s">
        <v>10209</v>
      </c>
      <c r="Y243" s="21" t="s">
        <v>10220</v>
      </c>
      <c r="Z243" s="21" t="s">
        <v>10221</v>
      </c>
      <c r="AA243" s="21" t="s">
        <v>10356</v>
      </c>
      <c r="AB243" s="21" t="s">
        <v>10223</v>
      </c>
    </row>
    <row r="244" spans="1:28" ht="21.6">
      <c r="A244" s="19" t="s">
        <v>1379</v>
      </c>
      <c r="B244" s="19" t="s">
        <v>1378</v>
      </c>
      <c r="C244" s="19" t="s">
        <v>201</v>
      </c>
      <c r="D244" s="19" t="s">
        <v>10206</v>
      </c>
      <c r="E244" s="19" t="s">
        <v>10207</v>
      </c>
      <c r="F244" s="19" t="s">
        <v>10208</v>
      </c>
      <c r="G244" s="19" t="s">
        <v>10209</v>
      </c>
      <c r="H244" s="19" t="s">
        <v>10211</v>
      </c>
      <c r="I244" s="19" t="s">
        <v>10211</v>
      </c>
      <c r="J244" s="19" t="s">
        <v>10510</v>
      </c>
      <c r="K244" s="19" t="s">
        <v>1363</v>
      </c>
      <c r="L244" s="19" t="s">
        <v>10213</v>
      </c>
      <c r="M244" s="19" t="s">
        <v>10309</v>
      </c>
      <c r="N244" s="19" t="s">
        <v>10226</v>
      </c>
      <c r="O244" s="20"/>
      <c r="P244" s="19" t="s">
        <v>10254</v>
      </c>
      <c r="Q244" s="22"/>
      <c r="R244" s="21" t="s">
        <v>10209</v>
      </c>
      <c r="S244" s="22"/>
      <c r="T244" s="22"/>
      <c r="U244" s="22"/>
      <c r="V244" s="24"/>
      <c r="W244" s="24"/>
      <c r="X244" s="21" t="s">
        <v>10209</v>
      </c>
      <c r="Y244" s="21" t="s">
        <v>10220</v>
      </c>
      <c r="Z244" s="21" t="s">
        <v>10221</v>
      </c>
      <c r="AA244" s="22"/>
      <c r="AB244" s="21" t="s">
        <v>10255</v>
      </c>
    </row>
    <row r="245" spans="1:28" ht="61.2">
      <c r="A245" s="19" t="s">
        <v>1627</v>
      </c>
      <c r="B245" s="19" t="s">
        <v>1626</v>
      </c>
      <c r="C245" s="19" t="s">
        <v>201</v>
      </c>
      <c r="D245" s="19" t="s">
        <v>10206</v>
      </c>
      <c r="E245" s="19" t="s">
        <v>10207</v>
      </c>
      <c r="F245" s="19" t="s">
        <v>10208</v>
      </c>
      <c r="G245" s="19" t="s">
        <v>10209</v>
      </c>
      <c r="H245" s="19" t="s">
        <v>10211</v>
      </c>
      <c r="I245" s="19" t="s">
        <v>10211</v>
      </c>
      <c r="J245" s="19" t="s">
        <v>10278</v>
      </c>
      <c r="K245" s="19" t="s">
        <v>1623</v>
      </c>
      <c r="L245" s="19" t="s">
        <v>10213</v>
      </c>
      <c r="M245" s="19" t="s">
        <v>10279</v>
      </c>
      <c r="N245" s="19" t="s">
        <v>10226</v>
      </c>
      <c r="O245" s="20"/>
      <c r="P245" s="19" t="s">
        <v>10254</v>
      </c>
      <c r="Q245" s="21" t="s">
        <v>10511</v>
      </c>
      <c r="R245" s="21" t="s">
        <v>10211</v>
      </c>
      <c r="S245" s="21" t="s">
        <v>10217</v>
      </c>
      <c r="T245" s="21" t="s">
        <v>10218</v>
      </c>
      <c r="U245" s="22"/>
      <c r="V245" s="23" t="s">
        <v>10512</v>
      </c>
      <c r="W245" s="24"/>
      <c r="X245" s="21" t="s">
        <v>10211</v>
      </c>
      <c r="Y245" s="21" t="s">
        <v>10220</v>
      </c>
      <c r="Z245" s="21" t="s">
        <v>10221</v>
      </c>
      <c r="AA245" s="21" t="s">
        <v>10356</v>
      </c>
      <c r="AB245" s="21" t="s">
        <v>10255</v>
      </c>
    </row>
    <row r="246" spans="1:28" ht="51">
      <c r="A246" s="19" t="s">
        <v>4736</v>
      </c>
      <c r="B246" s="19" t="s">
        <v>4735</v>
      </c>
      <c r="C246" s="19" t="s">
        <v>220</v>
      </c>
      <c r="D246" s="19" t="s">
        <v>10206</v>
      </c>
      <c r="E246" s="19" t="s">
        <v>10207</v>
      </c>
      <c r="F246" s="19" t="s">
        <v>10276</v>
      </c>
      <c r="G246" s="19" t="s">
        <v>10209</v>
      </c>
      <c r="H246" s="19" t="s">
        <v>10210</v>
      </c>
      <c r="I246" s="19" t="s">
        <v>10211</v>
      </c>
      <c r="J246" s="19" t="s">
        <v>10513</v>
      </c>
      <c r="K246" s="19" t="s">
        <v>4724</v>
      </c>
      <c r="L246" s="19" t="s">
        <v>10213</v>
      </c>
      <c r="M246" s="19" t="s">
        <v>10387</v>
      </c>
      <c r="N246" s="19" t="s">
        <v>10351</v>
      </c>
      <c r="O246" s="20"/>
      <c r="P246" s="19" t="s">
        <v>10311</v>
      </c>
      <c r="Q246" s="21" t="s">
        <v>10514</v>
      </c>
      <c r="R246" s="21" t="s">
        <v>10211</v>
      </c>
      <c r="S246" s="22"/>
      <c r="T246" s="22"/>
      <c r="U246" s="22"/>
      <c r="V246" s="24"/>
      <c r="W246" s="24"/>
      <c r="X246" s="21" t="s">
        <v>10209</v>
      </c>
      <c r="Y246" s="21" t="s">
        <v>10313</v>
      </c>
      <c r="Z246" s="21" t="s">
        <v>10314</v>
      </c>
      <c r="AA246" s="21" t="s">
        <v>10315</v>
      </c>
      <c r="AB246" s="21" t="s">
        <v>10316</v>
      </c>
    </row>
    <row r="247" spans="1:28" ht="40.799999999999997">
      <c r="A247" s="19" t="s">
        <v>4874</v>
      </c>
      <c r="B247" s="19" t="s">
        <v>4873</v>
      </c>
      <c r="C247" s="19" t="s">
        <v>220</v>
      </c>
      <c r="D247" s="19" t="s">
        <v>10206</v>
      </c>
      <c r="E247" s="19" t="s">
        <v>10207</v>
      </c>
      <c r="F247" s="19" t="s">
        <v>10276</v>
      </c>
      <c r="G247" s="20"/>
      <c r="H247" s="20"/>
      <c r="I247" s="19" t="s">
        <v>10211</v>
      </c>
      <c r="J247" s="20"/>
      <c r="K247" s="20"/>
      <c r="L247" s="20"/>
      <c r="M247" s="20"/>
      <c r="N247" s="20"/>
      <c r="O247" s="20"/>
      <c r="P247" s="19" t="s">
        <v>10325</v>
      </c>
      <c r="Q247" s="21" t="s">
        <v>10270</v>
      </c>
      <c r="R247" s="21" t="s">
        <v>10211</v>
      </c>
      <c r="S247" s="21" t="s">
        <v>10322</v>
      </c>
      <c r="T247" s="22"/>
      <c r="U247" s="22"/>
      <c r="V247" s="24"/>
      <c r="W247" s="24"/>
      <c r="X247" s="21" t="s">
        <v>10209</v>
      </c>
      <c r="Y247" s="21" t="s">
        <v>10313</v>
      </c>
      <c r="Z247" s="21" t="s">
        <v>10314</v>
      </c>
      <c r="AA247" s="21" t="s">
        <v>10443</v>
      </c>
      <c r="AB247" s="21" t="s">
        <v>10316</v>
      </c>
    </row>
    <row r="248" spans="1:28" ht="40.799999999999997">
      <c r="A248" s="19" t="s">
        <v>4878</v>
      </c>
      <c r="B248" s="19" t="s">
        <v>4877</v>
      </c>
      <c r="C248" s="19" t="s">
        <v>220</v>
      </c>
      <c r="D248" s="19" t="s">
        <v>10206</v>
      </c>
      <c r="E248" s="19" t="s">
        <v>10207</v>
      </c>
      <c r="F248" s="19" t="s">
        <v>10276</v>
      </c>
      <c r="G248" s="20"/>
      <c r="H248" s="20"/>
      <c r="I248" s="19" t="s">
        <v>10211</v>
      </c>
      <c r="J248" s="20"/>
      <c r="K248" s="20"/>
      <c r="L248" s="20"/>
      <c r="M248" s="20"/>
      <c r="N248" s="20"/>
      <c r="O248" s="20"/>
      <c r="P248" s="19" t="s">
        <v>10325</v>
      </c>
      <c r="Q248" s="21" t="s">
        <v>10270</v>
      </c>
      <c r="R248" s="21" t="s">
        <v>10211</v>
      </c>
      <c r="S248" s="21" t="s">
        <v>10322</v>
      </c>
      <c r="T248" s="22"/>
      <c r="U248" s="22"/>
      <c r="V248" s="24"/>
      <c r="W248" s="24"/>
      <c r="X248" s="21" t="s">
        <v>10209</v>
      </c>
      <c r="Y248" s="21" t="s">
        <v>10313</v>
      </c>
      <c r="Z248" s="21" t="s">
        <v>10314</v>
      </c>
      <c r="AA248" s="21" t="s">
        <v>10443</v>
      </c>
      <c r="AB248" s="21" t="s">
        <v>10316</v>
      </c>
    </row>
    <row r="249" spans="1:28" ht="21.6">
      <c r="A249" s="19" t="s">
        <v>4994</v>
      </c>
      <c r="B249" s="19" t="s">
        <v>4993</v>
      </c>
      <c r="C249" s="19" t="s">
        <v>220</v>
      </c>
      <c r="D249" s="19" t="s">
        <v>10206</v>
      </c>
      <c r="E249" s="19" t="s">
        <v>10207</v>
      </c>
      <c r="F249" s="19" t="s">
        <v>10276</v>
      </c>
      <c r="G249" s="20"/>
      <c r="H249" s="20"/>
      <c r="I249" s="19" t="s">
        <v>10211</v>
      </c>
      <c r="J249" s="20"/>
      <c r="K249" s="20"/>
      <c r="L249" s="20"/>
      <c r="M249" s="20"/>
      <c r="N249" s="20"/>
      <c r="O249" s="20"/>
      <c r="P249" s="19" t="s">
        <v>10325</v>
      </c>
      <c r="Q249" s="22"/>
      <c r="R249" s="21" t="s">
        <v>10209</v>
      </c>
      <c r="S249" s="22"/>
      <c r="T249" s="22"/>
      <c r="U249" s="22"/>
      <c r="V249" s="24"/>
      <c r="W249" s="24"/>
      <c r="X249" s="21" t="s">
        <v>10209</v>
      </c>
      <c r="Y249" s="22"/>
      <c r="Z249" s="22"/>
      <c r="AA249" s="22"/>
      <c r="AB249" s="21" t="s">
        <v>10316</v>
      </c>
    </row>
    <row r="250" spans="1:28" ht="40.799999999999997">
      <c r="A250" s="19" t="s">
        <v>4272</v>
      </c>
      <c r="B250" s="19" t="s">
        <v>4271</v>
      </c>
      <c r="C250" s="19" t="s">
        <v>217</v>
      </c>
      <c r="D250" s="19" t="s">
        <v>10206</v>
      </c>
      <c r="E250" s="19" t="s">
        <v>10207</v>
      </c>
      <c r="F250" s="19" t="s">
        <v>10276</v>
      </c>
      <c r="G250" s="20"/>
      <c r="H250" s="20"/>
      <c r="I250" s="19" t="s">
        <v>10211</v>
      </c>
      <c r="J250" s="20"/>
      <c r="K250" s="20"/>
      <c r="L250" s="20"/>
      <c r="M250" s="20"/>
      <c r="N250" s="20"/>
      <c r="O250" s="20"/>
      <c r="P250" s="19" t="s">
        <v>10325</v>
      </c>
      <c r="Q250" s="21" t="s">
        <v>10270</v>
      </c>
      <c r="R250" s="21" t="s">
        <v>10211</v>
      </c>
      <c r="S250" s="21" t="s">
        <v>10322</v>
      </c>
      <c r="T250" s="22"/>
      <c r="U250" s="22"/>
      <c r="V250" s="24"/>
      <c r="W250" s="24"/>
      <c r="X250" s="21" t="s">
        <v>10209</v>
      </c>
      <c r="Y250" s="21" t="s">
        <v>10313</v>
      </c>
      <c r="Z250" s="21" t="s">
        <v>10314</v>
      </c>
      <c r="AA250" s="21" t="s">
        <v>10327</v>
      </c>
      <c r="AB250" s="21" t="s">
        <v>10324</v>
      </c>
    </row>
    <row r="251" spans="1:28" ht="51">
      <c r="A251" s="19" t="s">
        <v>4780</v>
      </c>
      <c r="B251" s="19" t="s">
        <v>4779</v>
      </c>
      <c r="C251" s="19" t="s">
        <v>220</v>
      </c>
      <c r="D251" s="19" t="s">
        <v>10206</v>
      </c>
      <c r="E251" s="19" t="s">
        <v>10207</v>
      </c>
      <c r="F251" s="19" t="s">
        <v>10276</v>
      </c>
      <c r="G251" s="19" t="s">
        <v>10209</v>
      </c>
      <c r="H251" s="19" t="s">
        <v>10210</v>
      </c>
      <c r="I251" s="19" t="s">
        <v>10211</v>
      </c>
      <c r="J251" s="19" t="s">
        <v>10515</v>
      </c>
      <c r="K251" s="19" t="s">
        <v>4770</v>
      </c>
      <c r="L251" s="19" t="s">
        <v>10213</v>
      </c>
      <c r="M251" s="19" t="s">
        <v>10309</v>
      </c>
      <c r="N251" s="19" t="s">
        <v>10310</v>
      </c>
      <c r="O251" s="20"/>
      <c r="P251" s="19" t="s">
        <v>10311</v>
      </c>
      <c r="Q251" s="21" t="s">
        <v>10516</v>
      </c>
      <c r="R251" s="21" t="s">
        <v>10211</v>
      </c>
      <c r="S251" s="21" t="s">
        <v>10322</v>
      </c>
      <c r="T251" s="22"/>
      <c r="U251" s="22"/>
      <c r="V251" s="24"/>
      <c r="W251" s="24"/>
      <c r="X251" s="21" t="s">
        <v>10209</v>
      </c>
      <c r="Y251" s="21" t="s">
        <v>10313</v>
      </c>
      <c r="Z251" s="21" t="s">
        <v>10314</v>
      </c>
      <c r="AA251" s="21" t="s">
        <v>10315</v>
      </c>
      <c r="AB251" s="21" t="s">
        <v>10316</v>
      </c>
    </row>
    <row r="252" spans="1:28" ht="40.799999999999997">
      <c r="A252" s="19" t="s">
        <v>3706</v>
      </c>
      <c r="B252" s="19" t="s">
        <v>3705</v>
      </c>
      <c r="C252" s="19" t="s">
        <v>217</v>
      </c>
      <c r="D252" s="19" t="s">
        <v>10206</v>
      </c>
      <c r="E252" s="19" t="s">
        <v>10207</v>
      </c>
      <c r="F252" s="19" t="s">
        <v>10208</v>
      </c>
      <c r="G252" s="19" t="s">
        <v>10209</v>
      </c>
      <c r="H252" s="19" t="s">
        <v>10210</v>
      </c>
      <c r="I252" s="19" t="s">
        <v>10211</v>
      </c>
      <c r="J252" s="19" t="s">
        <v>10517</v>
      </c>
      <c r="K252" s="19" t="s">
        <v>3702</v>
      </c>
      <c r="L252" s="19" t="s">
        <v>10213</v>
      </c>
      <c r="M252" s="19" t="s">
        <v>10269</v>
      </c>
      <c r="N252" s="19" t="s">
        <v>10341</v>
      </c>
      <c r="O252" s="20"/>
      <c r="P252" s="19" t="s">
        <v>10321</v>
      </c>
      <c r="Q252" s="21" t="s">
        <v>10270</v>
      </c>
      <c r="R252" s="21" t="s">
        <v>10211</v>
      </c>
      <c r="S252" s="21" t="s">
        <v>10518</v>
      </c>
      <c r="T252" s="22"/>
      <c r="U252" s="22"/>
      <c r="V252" s="24"/>
      <c r="W252" s="24"/>
      <c r="X252" s="21" t="s">
        <v>10209</v>
      </c>
      <c r="Y252" s="21" t="s">
        <v>10313</v>
      </c>
      <c r="Z252" s="21" t="s">
        <v>10314</v>
      </c>
      <c r="AA252" s="21" t="s">
        <v>10331</v>
      </c>
      <c r="AB252" s="21" t="s">
        <v>10324</v>
      </c>
    </row>
    <row r="253" spans="1:28" ht="71.400000000000006">
      <c r="A253" s="19" t="s">
        <v>3766</v>
      </c>
      <c r="B253" s="19" t="s">
        <v>3765</v>
      </c>
      <c r="C253" s="19" t="s">
        <v>217</v>
      </c>
      <c r="D253" s="19" t="s">
        <v>10206</v>
      </c>
      <c r="E253" s="19" t="s">
        <v>10207</v>
      </c>
      <c r="F253" s="19" t="s">
        <v>10208</v>
      </c>
      <c r="G253" s="20"/>
      <c r="H253" s="20"/>
      <c r="I253" s="19" t="s">
        <v>10211</v>
      </c>
      <c r="J253" s="20"/>
      <c r="K253" s="20"/>
      <c r="L253" s="20"/>
      <c r="M253" s="20"/>
      <c r="N253" s="20"/>
      <c r="O253" s="20"/>
      <c r="P253" s="19" t="s">
        <v>10325</v>
      </c>
      <c r="Q253" s="21" t="s">
        <v>10519</v>
      </c>
      <c r="R253" s="21" t="s">
        <v>10211</v>
      </c>
      <c r="S253" s="22"/>
      <c r="T253" s="22"/>
      <c r="U253" s="22"/>
      <c r="V253" s="24"/>
      <c r="W253" s="24"/>
      <c r="X253" s="21" t="s">
        <v>10209</v>
      </c>
      <c r="Y253" s="21" t="s">
        <v>10313</v>
      </c>
      <c r="Z253" s="21" t="s">
        <v>10314</v>
      </c>
      <c r="AA253" s="21" t="s">
        <v>10336</v>
      </c>
      <c r="AB253" s="21" t="s">
        <v>10324</v>
      </c>
    </row>
    <row r="254" spans="1:28" ht="21.6">
      <c r="A254" s="19" t="s">
        <v>9491</v>
      </c>
      <c r="B254" s="19" t="s">
        <v>9490</v>
      </c>
      <c r="C254" s="19" t="s">
        <v>255</v>
      </c>
      <c r="D254" s="19" t="s">
        <v>10206</v>
      </c>
      <c r="E254" s="19" t="s">
        <v>10207</v>
      </c>
      <c r="F254" s="19" t="s">
        <v>10276</v>
      </c>
      <c r="G254" s="19" t="s">
        <v>10209</v>
      </c>
      <c r="H254" s="19" t="s">
        <v>10210</v>
      </c>
      <c r="I254" s="19" t="s">
        <v>10209</v>
      </c>
      <c r="J254" s="19" t="s">
        <v>10520</v>
      </c>
      <c r="K254" s="19" t="s">
        <v>9477</v>
      </c>
      <c r="L254" s="19" t="s">
        <v>10213</v>
      </c>
      <c r="M254" s="19" t="s">
        <v>10214</v>
      </c>
      <c r="N254" s="19" t="s">
        <v>10276</v>
      </c>
      <c r="O254" s="20"/>
      <c r="P254" s="19" t="s">
        <v>10325</v>
      </c>
      <c r="Q254" s="22"/>
      <c r="R254" s="21" t="s">
        <v>10209</v>
      </c>
      <c r="S254" s="22"/>
      <c r="T254" s="22"/>
      <c r="U254" s="22"/>
      <c r="V254" s="24"/>
      <c r="W254" s="24"/>
      <c r="X254" s="21" t="s">
        <v>10209</v>
      </c>
      <c r="Y254" s="22"/>
      <c r="Z254" s="22"/>
      <c r="AA254" s="22"/>
      <c r="AB254" s="21" t="s">
        <v>10324</v>
      </c>
    </row>
    <row r="255" spans="1:28" ht="71.400000000000006">
      <c r="A255" s="19" t="s">
        <v>4654</v>
      </c>
      <c r="B255" s="19" t="s">
        <v>4653</v>
      </c>
      <c r="C255" s="19" t="s">
        <v>220</v>
      </c>
      <c r="D255" s="19" t="s">
        <v>10206</v>
      </c>
      <c r="E255" s="19" t="s">
        <v>10207</v>
      </c>
      <c r="F255" s="19" t="s">
        <v>10276</v>
      </c>
      <c r="G255" s="20"/>
      <c r="H255" s="20"/>
      <c r="I255" s="19" t="s">
        <v>10211</v>
      </c>
      <c r="J255" s="20"/>
      <c r="K255" s="20"/>
      <c r="L255" s="20"/>
      <c r="M255" s="20"/>
      <c r="N255" s="20"/>
      <c r="O255" s="20"/>
      <c r="P255" s="19" t="s">
        <v>10325</v>
      </c>
      <c r="Q255" s="21" t="s">
        <v>10521</v>
      </c>
      <c r="R255" s="21" t="s">
        <v>10211</v>
      </c>
      <c r="S255" s="22"/>
      <c r="T255" s="22"/>
      <c r="U255" s="22"/>
      <c r="V255" s="24"/>
      <c r="W255" s="24"/>
      <c r="X255" s="21" t="s">
        <v>10209</v>
      </c>
      <c r="Y255" s="21" t="s">
        <v>10313</v>
      </c>
      <c r="Z255" s="21" t="s">
        <v>10314</v>
      </c>
      <c r="AA255" s="21" t="s">
        <v>10447</v>
      </c>
      <c r="AB255" s="21" t="s">
        <v>10316</v>
      </c>
    </row>
    <row r="256" spans="1:28" ht="40.799999999999997">
      <c r="A256" s="19" t="s">
        <v>3772</v>
      </c>
      <c r="B256" s="19" t="s">
        <v>3771</v>
      </c>
      <c r="C256" s="19" t="s">
        <v>217</v>
      </c>
      <c r="D256" s="19" t="s">
        <v>10206</v>
      </c>
      <c r="E256" s="19" t="s">
        <v>10207</v>
      </c>
      <c r="F256" s="19" t="s">
        <v>10208</v>
      </c>
      <c r="G256" s="20"/>
      <c r="H256" s="20"/>
      <c r="I256" s="19" t="s">
        <v>10211</v>
      </c>
      <c r="J256" s="20"/>
      <c r="K256" s="20"/>
      <c r="L256" s="20"/>
      <c r="M256" s="20"/>
      <c r="N256" s="20"/>
      <c r="O256" s="20"/>
      <c r="P256" s="19" t="s">
        <v>10325</v>
      </c>
      <c r="Q256" s="21" t="s">
        <v>10270</v>
      </c>
      <c r="R256" s="21" t="s">
        <v>10211</v>
      </c>
      <c r="S256" s="21" t="s">
        <v>10522</v>
      </c>
      <c r="T256" s="22"/>
      <c r="U256" s="22"/>
      <c r="V256" s="24"/>
      <c r="W256" s="24"/>
      <c r="X256" s="21" t="s">
        <v>10209</v>
      </c>
      <c r="Y256" s="21" t="s">
        <v>10313</v>
      </c>
      <c r="Z256" s="21" t="s">
        <v>10314</v>
      </c>
      <c r="AA256" s="21" t="s">
        <v>10326</v>
      </c>
      <c r="AB256" s="21" t="s">
        <v>10324</v>
      </c>
    </row>
    <row r="257" spans="1:28" ht="40.799999999999997">
      <c r="A257" s="19" t="s">
        <v>5498</v>
      </c>
      <c r="B257" s="19" t="s">
        <v>5497</v>
      </c>
      <c r="C257" s="19" t="s">
        <v>223</v>
      </c>
      <c r="D257" s="19" t="s">
        <v>10206</v>
      </c>
      <c r="E257" s="19" t="s">
        <v>10207</v>
      </c>
      <c r="F257" s="19" t="s">
        <v>10208</v>
      </c>
      <c r="G257" s="19" t="s">
        <v>10209</v>
      </c>
      <c r="H257" s="19" t="s">
        <v>10210</v>
      </c>
      <c r="I257" s="19" t="s">
        <v>10211</v>
      </c>
      <c r="J257" s="19" t="s">
        <v>10413</v>
      </c>
      <c r="K257" s="19" t="s">
        <v>5496</v>
      </c>
      <c r="L257" s="19" t="s">
        <v>10213</v>
      </c>
      <c r="M257" s="19" t="s">
        <v>10233</v>
      </c>
      <c r="N257" s="19" t="s">
        <v>10226</v>
      </c>
      <c r="O257" s="20"/>
      <c r="P257" s="19" t="s">
        <v>10216</v>
      </c>
      <c r="Q257" s="21" t="s">
        <v>10270</v>
      </c>
      <c r="R257" s="21" t="s">
        <v>10211</v>
      </c>
      <c r="S257" s="21" t="s">
        <v>10252</v>
      </c>
      <c r="T257" s="22"/>
      <c r="U257" s="22"/>
      <c r="V257" s="24"/>
      <c r="W257" s="24"/>
      <c r="X257" s="21" t="s">
        <v>10209</v>
      </c>
      <c r="Y257" s="21" t="s">
        <v>10220</v>
      </c>
      <c r="Z257" s="21" t="s">
        <v>10221</v>
      </c>
      <c r="AA257" s="21" t="s">
        <v>10222</v>
      </c>
      <c r="AB257" s="21" t="s">
        <v>10223</v>
      </c>
    </row>
    <row r="258" spans="1:28" ht="40.799999999999997">
      <c r="A258" s="19" t="s">
        <v>5766</v>
      </c>
      <c r="B258" s="19" t="s">
        <v>5765</v>
      </c>
      <c r="C258" s="19" t="s">
        <v>223</v>
      </c>
      <c r="D258" s="19" t="s">
        <v>10206</v>
      </c>
      <c r="E258" s="19" t="s">
        <v>10207</v>
      </c>
      <c r="F258" s="19" t="s">
        <v>10208</v>
      </c>
      <c r="G258" s="19" t="s">
        <v>10209</v>
      </c>
      <c r="H258" s="19" t="s">
        <v>10210</v>
      </c>
      <c r="I258" s="19" t="s">
        <v>10211</v>
      </c>
      <c r="J258" s="19" t="s">
        <v>10232</v>
      </c>
      <c r="K258" s="19" t="s">
        <v>5764</v>
      </c>
      <c r="L258" s="19" t="s">
        <v>10213</v>
      </c>
      <c r="M258" s="19" t="s">
        <v>10233</v>
      </c>
      <c r="N258" s="19" t="s">
        <v>10226</v>
      </c>
      <c r="O258" s="20"/>
      <c r="P258" s="19" t="s">
        <v>10216</v>
      </c>
      <c r="Q258" s="21" t="s">
        <v>10270</v>
      </c>
      <c r="R258" s="21" t="s">
        <v>10211</v>
      </c>
      <c r="S258" s="21" t="s">
        <v>10252</v>
      </c>
      <c r="T258" s="22"/>
      <c r="U258" s="22"/>
      <c r="V258" s="24"/>
      <c r="W258" s="24"/>
      <c r="X258" s="21" t="s">
        <v>10209</v>
      </c>
      <c r="Y258" s="21" t="s">
        <v>10220</v>
      </c>
      <c r="Z258" s="21" t="s">
        <v>10221</v>
      </c>
      <c r="AA258" s="21" t="s">
        <v>10222</v>
      </c>
      <c r="AB258" s="21" t="s">
        <v>10223</v>
      </c>
    </row>
    <row r="259" spans="1:28" ht="51">
      <c r="A259" s="19" t="s">
        <v>1067</v>
      </c>
      <c r="B259" s="19" t="s">
        <v>1066</v>
      </c>
      <c r="C259" s="19" t="s">
        <v>197</v>
      </c>
      <c r="D259" s="19" t="s">
        <v>10206</v>
      </c>
      <c r="E259" s="19" t="s">
        <v>10207</v>
      </c>
      <c r="F259" s="19" t="s">
        <v>10208</v>
      </c>
      <c r="G259" s="19" t="s">
        <v>10209</v>
      </c>
      <c r="H259" s="19" t="s">
        <v>10211</v>
      </c>
      <c r="I259" s="19" t="s">
        <v>10211</v>
      </c>
      <c r="J259" s="19" t="s">
        <v>10264</v>
      </c>
      <c r="K259" s="19" t="s">
        <v>1059</v>
      </c>
      <c r="L259" s="19" t="s">
        <v>10213</v>
      </c>
      <c r="M259" s="19" t="s">
        <v>10265</v>
      </c>
      <c r="N259" s="19" t="s">
        <v>10226</v>
      </c>
      <c r="O259" s="19" t="s">
        <v>10523</v>
      </c>
      <c r="P259" s="19" t="s">
        <v>197</v>
      </c>
      <c r="Q259" s="21" t="s">
        <v>10297</v>
      </c>
      <c r="R259" s="21" t="s">
        <v>10211</v>
      </c>
      <c r="S259" s="21" t="s">
        <v>10437</v>
      </c>
      <c r="T259" s="21" t="s">
        <v>10243</v>
      </c>
      <c r="U259" s="21" t="s">
        <v>10229</v>
      </c>
      <c r="V259" s="23" t="s">
        <v>10374</v>
      </c>
      <c r="W259" s="24"/>
      <c r="X259" s="21" t="s">
        <v>10209</v>
      </c>
      <c r="Y259" s="21" t="s">
        <v>10220</v>
      </c>
      <c r="Z259" s="21" t="s">
        <v>10221</v>
      </c>
      <c r="AA259" s="21" t="s">
        <v>10377</v>
      </c>
      <c r="AB259" s="21" t="s">
        <v>10245</v>
      </c>
    </row>
    <row r="260" spans="1:28" ht="61.2">
      <c r="A260" s="19" t="s">
        <v>965</v>
      </c>
      <c r="B260" s="19" t="s">
        <v>964</v>
      </c>
      <c r="C260" s="19" t="s">
        <v>197</v>
      </c>
      <c r="D260" s="19" t="s">
        <v>10206</v>
      </c>
      <c r="E260" s="19" t="s">
        <v>10207</v>
      </c>
      <c r="F260" s="19" t="s">
        <v>10208</v>
      </c>
      <c r="G260" s="19" t="s">
        <v>10209</v>
      </c>
      <c r="H260" s="19" t="s">
        <v>10211</v>
      </c>
      <c r="I260" s="19" t="s">
        <v>10211</v>
      </c>
      <c r="J260" s="19" t="s">
        <v>10301</v>
      </c>
      <c r="K260" s="19" t="s">
        <v>963</v>
      </c>
      <c r="L260" s="19" t="s">
        <v>10213</v>
      </c>
      <c r="M260" s="19" t="s">
        <v>10239</v>
      </c>
      <c r="N260" s="19" t="s">
        <v>10226</v>
      </c>
      <c r="O260" s="20"/>
      <c r="P260" s="19" t="s">
        <v>197</v>
      </c>
      <c r="Q260" s="21" t="s">
        <v>10363</v>
      </c>
      <c r="R260" s="21" t="s">
        <v>10211</v>
      </c>
      <c r="S260" s="22"/>
      <c r="T260" s="21" t="s">
        <v>10218</v>
      </c>
      <c r="U260" s="21" t="s">
        <v>10229</v>
      </c>
      <c r="V260" s="24"/>
      <c r="W260" s="24"/>
      <c r="X260" s="21" t="s">
        <v>10209</v>
      </c>
      <c r="Y260" s="21" t="s">
        <v>10220</v>
      </c>
      <c r="Z260" s="21" t="s">
        <v>10221</v>
      </c>
      <c r="AA260" s="21" t="s">
        <v>10244</v>
      </c>
      <c r="AB260" s="21" t="s">
        <v>10245</v>
      </c>
    </row>
    <row r="261" spans="1:28" ht="61.2">
      <c r="A261" s="19" t="s">
        <v>875</v>
      </c>
      <c r="B261" s="19" t="s">
        <v>874</v>
      </c>
      <c r="C261" s="19" t="s">
        <v>197</v>
      </c>
      <c r="D261" s="19" t="s">
        <v>10206</v>
      </c>
      <c r="E261" s="19" t="s">
        <v>10207</v>
      </c>
      <c r="F261" s="19" t="s">
        <v>10208</v>
      </c>
      <c r="G261" s="19" t="s">
        <v>10209</v>
      </c>
      <c r="H261" s="19" t="s">
        <v>10211</v>
      </c>
      <c r="I261" s="19" t="s">
        <v>10211</v>
      </c>
      <c r="J261" s="19" t="s">
        <v>10267</v>
      </c>
      <c r="K261" s="19" t="s">
        <v>853</v>
      </c>
      <c r="L261" s="19" t="s">
        <v>10213</v>
      </c>
      <c r="M261" s="19" t="s">
        <v>10241</v>
      </c>
      <c r="N261" s="19" t="s">
        <v>10226</v>
      </c>
      <c r="O261" s="20"/>
      <c r="P261" s="19" t="s">
        <v>197</v>
      </c>
      <c r="Q261" s="21" t="s">
        <v>10363</v>
      </c>
      <c r="R261" s="21" t="s">
        <v>10211</v>
      </c>
      <c r="S261" s="21" t="s">
        <v>10242</v>
      </c>
      <c r="T261" s="21" t="s">
        <v>10239</v>
      </c>
      <c r="U261" s="21" t="s">
        <v>10229</v>
      </c>
      <c r="V261" s="23" t="s">
        <v>10524</v>
      </c>
      <c r="W261" s="24"/>
      <c r="X261" s="21" t="s">
        <v>10211</v>
      </c>
      <c r="Y261" s="21" t="s">
        <v>10220</v>
      </c>
      <c r="Z261" s="21" t="s">
        <v>10221</v>
      </c>
      <c r="AA261" s="21" t="s">
        <v>10244</v>
      </c>
      <c r="AB261" s="21" t="s">
        <v>10245</v>
      </c>
    </row>
    <row r="262" spans="1:28" ht="31.8">
      <c r="A262" s="19" t="s">
        <v>3062</v>
      </c>
      <c r="B262" s="19" t="s">
        <v>3061</v>
      </c>
      <c r="C262" s="19" t="s">
        <v>211</v>
      </c>
      <c r="D262" s="19" t="s">
        <v>10206</v>
      </c>
      <c r="E262" s="19" t="s">
        <v>10207</v>
      </c>
      <c r="F262" s="19" t="s">
        <v>10208</v>
      </c>
      <c r="G262" s="19" t="s">
        <v>10209</v>
      </c>
      <c r="H262" s="19" t="s">
        <v>10210</v>
      </c>
      <c r="I262" s="19" t="s">
        <v>10211</v>
      </c>
      <c r="J262" s="19" t="s">
        <v>10250</v>
      </c>
      <c r="K262" s="19" t="s">
        <v>3060</v>
      </c>
      <c r="L262" s="19" t="s">
        <v>10213</v>
      </c>
      <c r="M262" s="19" t="s">
        <v>10214</v>
      </c>
      <c r="N262" s="19" t="s">
        <v>10251</v>
      </c>
      <c r="O262" s="20"/>
      <c r="P262" s="19" t="s">
        <v>10216</v>
      </c>
      <c r="Q262" s="21" t="s">
        <v>10525</v>
      </c>
      <c r="R262" s="21" t="s">
        <v>10209</v>
      </c>
      <c r="S262" s="21" t="s">
        <v>10322</v>
      </c>
      <c r="T262" s="22"/>
      <c r="U262" s="22"/>
      <c r="V262" s="24"/>
      <c r="W262" s="24"/>
      <c r="X262" s="21" t="s">
        <v>10209</v>
      </c>
      <c r="Y262" s="21" t="s">
        <v>10220</v>
      </c>
      <c r="Z262" s="21" t="s">
        <v>10221</v>
      </c>
      <c r="AA262" s="21" t="s">
        <v>211</v>
      </c>
      <c r="AB262" s="21" t="s">
        <v>211</v>
      </c>
    </row>
    <row r="263" spans="1:28" ht="21.6">
      <c r="A263" s="19" t="s">
        <v>669</v>
      </c>
      <c r="B263" s="19" t="s">
        <v>668</v>
      </c>
      <c r="C263" s="19" t="s">
        <v>197</v>
      </c>
      <c r="D263" s="19" t="s">
        <v>10206</v>
      </c>
      <c r="E263" s="19" t="s">
        <v>10207</v>
      </c>
      <c r="F263" s="19" t="s">
        <v>10208</v>
      </c>
      <c r="G263" s="19" t="s">
        <v>10209</v>
      </c>
      <c r="H263" s="19" t="s">
        <v>10211</v>
      </c>
      <c r="I263" s="19" t="s">
        <v>10211</v>
      </c>
      <c r="J263" s="19" t="s">
        <v>10247</v>
      </c>
      <c r="K263" s="19" t="s">
        <v>661</v>
      </c>
      <c r="L263" s="19" t="s">
        <v>10213</v>
      </c>
      <c r="M263" s="19" t="s">
        <v>10248</v>
      </c>
      <c r="N263" s="19" t="s">
        <v>10249</v>
      </c>
      <c r="O263" s="20"/>
      <c r="P263" s="19" t="s">
        <v>197</v>
      </c>
      <c r="Q263" s="22"/>
      <c r="R263" s="21" t="s">
        <v>10209</v>
      </c>
      <c r="S263" s="22"/>
      <c r="T263" s="22"/>
      <c r="U263" s="22"/>
      <c r="V263" s="24"/>
      <c r="W263" s="24"/>
      <c r="X263" s="21" t="s">
        <v>10209</v>
      </c>
      <c r="Y263" s="22"/>
      <c r="Z263" s="22"/>
      <c r="AA263" s="22"/>
      <c r="AB263" s="21" t="s">
        <v>10245</v>
      </c>
    </row>
    <row r="264" spans="1:28" ht="21.6">
      <c r="A264" s="19" t="s">
        <v>769</v>
      </c>
      <c r="B264" s="19" t="s">
        <v>768</v>
      </c>
      <c r="C264" s="19" t="s">
        <v>197</v>
      </c>
      <c r="D264" s="19" t="s">
        <v>10206</v>
      </c>
      <c r="E264" s="19" t="s">
        <v>10207</v>
      </c>
      <c r="F264" s="19" t="s">
        <v>10208</v>
      </c>
      <c r="G264" s="19" t="s">
        <v>10209</v>
      </c>
      <c r="H264" s="19" t="s">
        <v>10211</v>
      </c>
      <c r="I264" s="19" t="s">
        <v>10211</v>
      </c>
      <c r="J264" s="19" t="s">
        <v>10281</v>
      </c>
      <c r="K264" s="19" t="s">
        <v>767</v>
      </c>
      <c r="L264" s="19" t="s">
        <v>10213</v>
      </c>
      <c r="M264" s="19" t="s">
        <v>10282</v>
      </c>
      <c r="N264" s="19" t="s">
        <v>10226</v>
      </c>
      <c r="O264" s="20"/>
      <c r="P264" s="19" t="s">
        <v>197</v>
      </c>
      <c r="Q264" s="22"/>
      <c r="R264" s="21" t="s">
        <v>10209</v>
      </c>
      <c r="S264" s="22"/>
      <c r="T264" s="22"/>
      <c r="U264" s="22"/>
      <c r="V264" s="24"/>
      <c r="W264" s="24"/>
      <c r="X264" s="21" t="s">
        <v>10209</v>
      </c>
      <c r="Y264" s="22"/>
      <c r="Z264" s="22"/>
      <c r="AA264" s="22"/>
      <c r="AB264" s="21" t="s">
        <v>10245</v>
      </c>
    </row>
    <row r="265" spans="1:28" ht="42">
      <c r="A265" s="19" t="s">
        <v>869</v>
      </c>
      <c r="B265" s="19" t="s">
        <v>868</v>
      </c>
      <c r="C265" s="19" t="s">
        <v>197</v>
      </c>
      <c r="D265" s="19" t="s">
        <v>10206</v>
      </c>
      <c r="E265" s="19" t="s">
        <v>10207</v>
      </c>
      <c r="F265" s="19" t="s">
        <v>10208</v>
      </c>
      <c r="G265" s="19" t="s">
        <v>10209</v>
      </c>
      <c r="H265" s="19" t="s">
        <v>10211</v>
      </c>
      <c r="I265" s="19" t="s">
        <v>10211</v>
      </c>
      <c r="J265" s="19" t="s">
        <v>10264</v>
      </c>
      <c r="K265" s="19" t="s">
        <v>853</v>
      </c>
      <c r="L265" s="19" t="s">
        <v>10213</v>
      </c>
      <c r="M265" s="19" t="s">
        <v>10265</v>
      </c>
      <c r="N265" s="19" t="s">
        <v>10226</v>
      </c>
      <c r="O265" s="20"/>
      <c r="P265" s="19" t="s">
        <v>197</v>
      </c>
      <c r="Q265" s="22"/>
      <c r="R265" s="21" t="s">
        <v>10209</v>
      </c>
      <c r="S265" s="22"/>
      <c r="T265" s="22"/>
      <c r="U265" s="22"/>
      <c r="V265" s="24"/>
      <c r="W265" s="24"/>
      <c r="X265" s="21" t="s">
        <v>10209</v>
      </c>
      <c r="Y265" s="22"/>
      <c r="Z265" s="22"/>
      <c r="AA265" s="22"/>
      <c r="AB265" s="21" t="s">
        <v>10245</v>
      </c>
    </row>
    <row r="266" spans="1:28" ht="21.6">
      <c r="A266" s="19" t="s">
        <v>937</v>
      </c>
      <c r="B266" s="19" t="s">
        <v>936</v>
      </c>
      <c r="C266" s="19" t="s">
        <v>197</v>
      </c>
      <c r="D266" s="19" t="s">
        <v>10206</v>
      </c>
      <c r="E266" s="19" t="s">
        <v>10207</v>
      </c>
      <c r="F266" s="19" t="s">
        <v>10208</v>
      </c>
      <c r="G266" s="19" t="s">
        <v>10209</v>
      </c>
      <c r="H266" s="19" t="s">
        <v>10211</v>
      </c>
      <c r="I266" s="19" t="s">
        <v>10211</v>
      </c>
      <c r="J266" s="19" t="s">
        <v>10353</v>
      </c>
      <c r="K266" s="19" t="s">
        <v>925</v>
      </c>
      <c r="L266" s="19" t="s">
        <v>10213</v>
      </c>
      <c r="M266" s="19" t="s">
        <v>10354</v>
      </c>
      <c r="N266" s="19" t="s">
        <v>10226</v>
      </c>
      <c r="O266" s="19" t="s">
        <v>10526</v>
      </c>
      <c r="P266" s="19" t="s">
        <v>197</v>
      </c>
      <c r="Q266" s="22"/>
      <c r="R266" s="21" t="s">
        <v>10209</v>
      </c>
      <c r="S266" s="22"/>
      <c r="T266" s="22"/>
      <c r="U266" s="22"/>
      <c r="V266" s="24"/>
      <c r="W266" s="24"/>
      <c r="X266" s="21" t="s">
        <v>10209</v>
      </c>
      <c r="Y266" s="22"/>
      <c r="Z266" s="22"/>
      <c r="AA266" s="22"/>
      <c r="AB266" s="21" t="s">
        <v>10245</v>
      </c>
    </row>
    <row r="267" spans="1:28" ht="31.8">
      <c r="A267" s="19" t="s">
        <v>5800</v>
      </c>
      <c r="B267" s="19" t="s">
        <v>5799</v>
      </c>
      <c r="C267" s="19" t="s">
        <v>223</v>
      </c>
      <c r="D267" s="19" t="s">
        <v>10206</v>
      </c>
      <c r="E267" s="19" t="s">
        <v>10207</v>
      </c>
      <c r="F267" s="19" t="s">
        <v>10208</v>
      </c>
      <c r="G267" s="19" t="s">
        <v>10209</v>
      </c>
      <c r="H267" s="19" t="s">
        <v>10210</v>
      </c>
      <c r="I267" s="19" t="s">
        <v>10211</v>
      </c>
      <c r="J267" s="19" t="s">
        <v>10527</v>
      </c>
      <c r="K267" s="19" t="s">
        <v>5798</v>
      </c>
      <c r="L267" s="19" t="s">
        <v>10213</v>
      </c>
      <c r="M267" s="19" t="s">
        <v>10241</v>
      </c>
      <c r="N267" s="19" t="s">
        <v>10415</v>
      </c>
      <c r="O267" s="20"/>
      <c r="P267" s="19" t="s">
        <v>10216</v>
      </c>
      <c r="Q267" s="21" t="s">
        <v>10528</v>
      </c>
      <c r="R267" s="21" t="s">
        <v>10211</v>
      </c>
      <c r="S267" s="21" t="s">
        <v>10252</v>
      </c>
      <c r="T267" s="22"/>
      <c r="U267" s="22"/>
      <c r="V267" s="24"/>
      <c r="W267" s="24"/>
      <c r="X267" s="21" t="s">
        <v>10209</v>
      </c>
      <c r="Y267" s="21" t="s">
        <v>10220</v>
      </c>
      <c r="Z267" s="21" t="s">
        <v>10221</v>
      </c>
      <c r="AA267" s="21" t="s">
        <v>10222</v>
      </c>
      <c r="AB267" s="21" t="s">
        <v>10223</v>
      </c>
    </row>
    <row r="268" spans="1:28" ht="31.8">
      <c r="A268" s="19" t="s">
        <v>1547</v>
      </c>
      <c r="B268" s="19" t="s">
        <v>1546</v>
      </c>
      <c r="C268" s="19" t="s">
        <v>201</v>
      </c>
      <c r="D268" s="19" t="s">
        <v>10206</v>
      </c>
      <c r="E268" s="19" t="s">
        <v>10207</v>
      </c>
      <c r="F268" s="19" t="s">
        <v>10208</v>
      </c>
      <c r="G268" s="19" t="s">
        <v>10209</v>
      </c>
      <c r="H268" s="19" t="s">
        <v>10211</v>
      </c>
      <c r="I268" s="19" t="s">
        <v>10211</v>
      </c>
      <c r="J268" s="19" t="s">
        <v>10529</v>
      </c>
      <c r="K268" s="19" t="s">
        <v>1545</v>
      </c>
      <c r="L268" s="19" t="s">
        <v>10213</v>
      </c>
      <c r="M268" s="19" t="s">
        <v>10275</v>
      </c>
      <c r="N268" s="19" t="s">
        <v>10215</v>
      </c>
      <c r="O268" s="20"/>
      <c r="P268" s="19" t="s">
        <v>10254</v>
      </c>
      <c r="Q268" s="22"/>
      <c r="R268" s="21" t="s">
        <v>10209</v>
      </c>
      <c r="S268" s="22"/>
      <c r="T268" s="22"/>
      <c r="U268" s="22"/>
      <c r="V268" s="24"/>
      <c r="W268" s="24"/>
      <c r="X268" s="21" t="s">
        <v>10209</v>
      </c>
      <c r="Y268" s="21" t="s">
        <v>10220</v>
      </c>
      <c r="Z268" s="21" t="s">
        <v>10221</v>
      </c>
      <c r="AA268" s="22"/>
      <c r="AB268" s="21" t="s">
        <v>10255</v>
      </c>
    </row>
    <row r="269" spans="1:28" ht="21.6">
      <c r="A269" s="19" t="s">
        <v>923</v>
      </c>
      <c r="B269" s="19" t="s">
        <v>922</v>
      </c>
      <c r="C269" s="19" t="s">
        <v>197</v>
      </c>
      <c r="D269" s="19" t="s">
        <v>10206</v>
      </c>
      <c r="E269" s="19" t="s">
        <v>10207</v>
      </c>
      <c r="F269" s="19" t="s">
        <v>10208</v>
      </c>
      <c r="G269" s="19" t="s">
        <v>10209</v>
      </c>
      <c r="H269" s="19" t="s">
        <v>10211</v>
      </c>
      <c r="I269" s="19" t="s">
        <v>10211</v>
      </c>
      <c r="J269" s="19" t="s">
        <v>10267</v>
      </c>
      <c r="K269" s="19" t="s">
        <v>917</v>
      </c>
      <c r="L269" s="19" t="s">
        <v>10213</v>
      </c>
      <c r="M269" s="19" t="s">
        <v>10241</v>
      </c>
      <c r="N269" s="19" t="s">
        <v>10226</v>
      </c>
      <c r="O269" s="20"/>
      <c r="P269" s="19" t="s">
        <v>197</v>
      </c>
      <c r="Q269" s="22"/>
      <c r="R269" s="21" t="s">
        <v>10209</v>
      </c>
      <c r="S269" s="22"/>
      <c r="T269" s="22"/>
      <c r="U269" s="22"/>
      <c r="V269" s="24"/>
      <c r="W269" s="24"/>
      <c r="X269" s="21" t="s">
        <v>10209</v>
      </c>
      <c r="Y269" s="22"/>
      <c r="Z269" s="22"/>
      <c r="AA269" s="22"/>
      <c r="AB269" s="21" t="s">
        <v>10245</v>
      </c>
    </row>
    <row r="270" spans="1:28" ht="40.799999999999997">
      <c r="A270" s="19" t="s">
        <v>5148</v>
      </c>
      <c r="B270" s="19" t="s">
        <v>5147</v>
      </c>
      <c r="C270" s="19" t="s">
        <v>223</v>
      </c>
      <c r="D270" s="19" t="s">
        <v>10206</v>
      </c>
      <c r="E270" s="19" t="s">
        <v>10207</v>
      </c>
      <c r="F270" s="19" t="s">
        <v>10208</v>
      </c>
      <c r="G270" s="19" t="s">
        <v>10209</v>
      </c>
      <c r="H270" s="19" t="s">
        <v>10210</v>
      </c>
      <c r="I270" s="19" t="s">
        <v>10211</v>
      </c>
      <c r="J270" s="19" t="s">
        <v>10294</v>
      </c>
      <c r="K270" s="19" t="s">
        <v>5146</v>
      </c>
      <c r="L270" s="19" t="s">
        <v>10213</v>
      </c>
      <c r="M270" s="19" t="s">
        <v>10225</v>
      </c>
      <c r="N270" s="19" t="s">
        <v>10226</v>
      </c>
      <c r="O270" s="20"/>
      <c r="P270" s="19" t="s">
        <v>10216</v>
      </c>
      <c r="Q270" s="21" t="s">
        <v>10270</v>
      </c>
      <c r="R270" s="21" t="s">
        <v>10211</v>
      </c>
      <c r="S270" s="22"/>
      <c r="T270" s="22"/>
      <c r="U270" s="22"/>
      <c r="V270" s="24"/>
      <c r="W270" s="24"/>
      <c r="X270" s="21" t="s">
        <v>10209</v>
      </c>
      <c r="Y270" s="21" t="s">
        <v>10220</v>
      </c>
      <c r="Z270" s="21" t="s">
        <v>10221</v>
      </c>
      <c r="AA270" s="21" t="s">
        <v>10222</v>
      </c>
      <c r="AB270" s="21" t="s">
        <v>10223</v>
      </c>
    </row>
    <row r="271" spans="1:28" ht="40.799999999999997">
      <c r="A271" s="19" t="s">
        <v>5786</v>
      </c>
      <c r="B271" s="19" t="s">
        <v>5785</v>
      </c>
      <c r="C271" s="19" t="s">
        <v>223</v>
      </c>
      <c r="D271" s="19" t="s">
        <v>10206</v>
      </c>
      <c r="E271" s="19" t="s">
        <v>10207</v>
      </c>
      <c r="F271" s="19" t="s">
        <v>10208</v>
      </c>
      <c r="G271" s="19" t="s">
        <v>10209</v>
      </c>
      <c r="H271" s="19" t="s">
        <v>10210</v>
      </c>
      <c r="I271" s="19" t="s">
        <v>10211</v>
      </c>
      <c r="J271" s="19" t="s">
        <v>10232</v>
      </c>
      <c r="K271" s="19" t="s">
        <v>5782</v>
      </c>
      <c r="L271" s="19" t="s">
        <v>10213</v>
      </c>
      <c r="M271" s="19" t="s">
        <v>10233</v>
      </c>
      <c r="N271" s="19" t="s">
        <v>10226</v>
      </c>
      <c r="O271" s="20"/>
      <c r="P271" s="19" t="s">
        <v>10216</v>
      </c>
      <c r="Q271" s="21" t="s">
        <v>10270</v>
      </c>
      <c r="R271" s="21" t="s">
        <v>10211</v>
      </c>
      <c r="S271" s="21" t="s">
        <v>10252</v>
      </c>
      <c r="T271" s="22"/>
      <c r="U271" s="22"/>
      <c r="V271" s="24"/>
      <c r="W271" s="24"/>
      <c r="X271" s="21" t="s">
        <v>10209</v>
      </c>
      <c r="Y271" s="21" t="s">
        <v>10220</v>
      </c>
      <c r="Z271" s="21" t="s">
        <v>10221</v>
      </c>
      <c r="AA271" s="21" t="s">
        <v>10222</v>
      </c>
      <c r="AB271" s="21" t="s">
        <v>10223</v>
      </c>
    </row>
    <row r="272" spans="1:28" ht="40.799999999999997">
      <c r="A272" s="19" t="s">
        <v>4672</v>
      </c>
      <c r="B272" s="19" t="s">
        <v>4671</v>
      </c>
      <c r="C272" s="19" t="s">
        <v>220</v>
      </c>
      <c r="D272" s="19" t="s">
        <v>10206</v>
      </c>
      <c r="E272" s="19" t="s">
        <v>10207</v>
      </c>
      <c r="F272" s="19" t="s">
        <v>10276</v>
      </c>
      <c r="G272" s="20"/>
      <c r="H272" s="20"/>
      <c r="I272" s="19" t="s">
        <v>10211</v>
      </c>
      <c r="J272" s="20"/>
      <c r="K272" s="20"/>
      <c r="L272" s="20"/>
      <c r="M272" s="20"/>
      <c r="N272" s="20"/>
      <c r="O272" s="20"/>
      <c r="P272" s="19" t="s">
        <v>10325</v>
      </c>
      <c r="Q272" s="21" t="s">
        <v>10270</v>
      </c>
      <c r="R272" s="21" t="s">
        <v>10211</v>
      </c>
      <c r="S272" s="21" t="s">
        <v>10322</v>
      </c>
      <c r="T272" s="22"/>
      <c r="U272" s="22"/>
      <c r="V272" s="24"/>
      <c r="W272" s="24"/>
      <c r="X272" s="21" t="s">
        <v>10209</v>
      </c>
      <c r="Y272" s="21" t="s">
        <v>10313</v>
      </c>
      <c r="Z272" s="21" t="s">
        <v>10314</v>
      </c>
      <c r="AA272" s="21" t="s">
        <v>10530</v>
      </c>
      <c r="AB272" s="21" t="s">
        <v>10316</v>
      </c>
    </row>
    <row r="273" spans="1:28" ht="31.8">
      <c r="A273" s="19" t="s">
        <v>4752</v>
      </c>
      <c r="B273" s="19" t="s">
        <v>4751</v>
      </c>
      <c r="C273" s="19" t="s">
        <v>220</v>
      </c>
      <c r="D273" s="19" t="s">
        <v>10206</v>
      </c>
      <c r="E273" s="19" t="s">
        <v>10207</v>
      </c>
      <c r="F273" s="19" t="s">
        <v>10276</v>
      </c>
      <c r="G273" s="19" t="s">
        <v>10209</v>
      </c>
      <c r="H273" s="19" t="s">
        <v>10211</v>
      </c>
      <c r="I273" s="19" t="s">
        <v>10211</v>
      </c>
      <c r="J273" s="19" t="s">
        <v>10531</v>
      </c>
      <c r="K273" s="19" t="s">
        <v>4724</v>
      </c>
      <c r="L273" s="19" t="s">
        <v>10213</v>
      </c>
      <c r="M273" s="19" t="s">
        <v>10214</v>
      </c>
      <c r="N273" s="19" t="s">
        <v>10320</v>
      </c>
      <c r="O273" s="20"/>
      <c r="P273" s="19" t="s">
        <v>10311</v>
      </c>
      <c r="Q273" s="22"/>
      <c r="R273" s="21" t="s">
        <v>10209</v>
      </c>
      <c r="S273" s="22"/>
      <c r="T273" s="22"/>
      <c r="U273" s="22"/>
      <c r="V273" s="24"/>
      <c r="W273" s="24"/>
      <c r="X273" s="21" t="s">
        <v>10209</v>
      </c>
      <c r="Y273" s="22"/>
      <c r="Z273" s="22"/>
      <c r="AA273" s="22"/>
      <c r="AB273" s="21" t="s">
        <v>10316</v>
      </c>
    </row>
    <row r="274" spans="1:28" ht="40.799999999999997">
      <c r="A274" s="19" t="s">
        <v>5012</v>
      </c>
      <c r="B274" s="19" t="s">
        <v>5011</v>
      </c>
      <c r="C274" s="19" t="s">
        <v>220</v>
      </c>
      <c r="D274" s="19" t="s">
        <v>10206</v>
      </c>
      <c r="E274" s="19" t="s">
        <v>10207</v>
      </c>
      <c r="F274" s="19" t="s">
        <v>10208</v>
      </c>
      <c r="G274" s="20"/>
      <c r="H274" s="20"/>
      <c r="I274" s="19" t="s">
        <v>10211</v>
      </c>
      <c r="J274" s="20"/>
      <c r="K274" s="20"/>
      <c r="L274" s="20"/>
      <c r="M274" s="20"/>
      <c r="N274" s="20"/>
      <c r="O274" s="20"/>
      <c r="P274" s="19" t="s">
        <v>10325</v>
      </c>
      <c r="Q274" s="21" t="s">
        <v>10270</v>
      </c>
      <c r="R274" s="21" t="s">
        <v>10211</v>
      </c>
      <c r="S274" s="21" t="s">
        <v>10532</v>
      </c>
      <c r="T274" s="22"/>
      <c r="U274" s="22"/>
      <c r="V274" s="24"/>
      <c r="W274" s="24"/>
      <c r="X274" s="21" t="s">
        <v>10209</v>
      </c>
      <c r="Y274" s="21" t="s">
        <v>10313</v>
      </c>
      <c r="Z274" s="21" t="s">
        <v>10314</v>
      </c>
      <c r="AA274" s="21" t="s">
        <v>10450</v>
      </c>
      <c r="AB274" s="21" t="s">
        <v>10316</v>
      </c>
    </row>
    <row r="275" spans="1:28" ht="40.799999999999997">
      <c r="A275" s="19" t="s">
        <v>4948</v>
      </c>
      <c r="B275" s="19" t="s">
        <v>4947</v>
      </c>
      <c r="C275" s="19" t="s">
        <v>220</v>
      </c>
      <c r="D275" s="19" t="s">
        <v>10206</v>
      </c>
      <c r="E275" s="19" t="s">
        <v>10207</v>
      </c>
      <c r="F275" s="19" t="s">
        <v>10276</v>
      </c>
      <c r="G275" s="20"/>
      <c r="H275" s="20"/>
      <c r="I275" s="19" t="s">
        <v>10211</v>
      </c>
      <c r="J275" s="20"/>
      <c r="K275" s="20"/>
      <c r="L275" s="20"/>
      <c r="M275" s="20"/>
      <c r="N275" s="20"/>
      <c r="O275" s="20"/>
      <c r="P275" s="19" t="s">
        <v>10325</v>
      </c>
      <c r="Q275" s="21" t="s">
        <v>10270</v>
      </c>
      <c r="R275" s="21" t="s">
        <v>10211</v>
      </c>
      <c r="S275" s="21" t="s">
        <v>10322</v>
      </c>
      <c r="T275" s="22"/>
      <c r="U275" s="22"/>
      <c r="V275" s="24"/>
      <c r="W275" s="24"/>
      <c r="X275" s="21" t="s">
        <v>10209</v>
      </c>
      <c r="Y275" s="21" t="s">
        <v>10313</v>
      </c>
      <c r="Z275" s="21" t="s">
        <v>10314</v>
      </c>
      <c r="AA275" s="21" t="s">
        <v>10533</v>
      </c>
      <c r="AB275" s="21" t="s">
        <v>10316</v>
      </c>
    </row>
    <row r="276" spans="1:28" ht="40.799999999999997">
      <c r="A276" s="19" t="s">
        <v>5010</v>
      </c>
      <c r="B276" s="19" t="s">
        <v>5009</v>
      </c>
      <c r="C276" s="19" t="s">
        <v>220</v>
      </c>
      <c r="D276" s="19" t="s">
        <v>10206</v>
      </c>
      <c r="E276" s="19" t="s">
        <v>10207</v>
      </c>
      <c r="F276" s="19" t="s">
        <v>10208</v>
      </c>
      <c r="G276" s="20"/>
      <c r="H276" s="20"/>
      <c r="I276" s="19" t="s">
        <v>10211</v>
      </c>
      <c r="J276" s="20"/>
      <c r="K276" s="20"/>
      <c r="L276" s="20"/>
      <c r="M276" s="20"/>
      <c r="N276" s="20"/>
      <c r="O276" s="20"/>
      <c r="P276" s="19" t="s">
        <v>10325</v>
      </c>
      <c r="Q276" s="21" t="s">
        <v>10270</v>
      </c>
      <c r="R276" s="21" t="s">
        <v>10211</v>
      </c>
      <c r="S276" s="21" t="s">
        <v>10534</v>
      </c>
      <c r="T276" s="22"/>
      <c r="U276" s="22"/>
      <c r="V276" s="24"/>
      <c r="W276" s="24"/>
      <c r="X276" s="21" t="s">
        <v>10209</v>
      </c>
      <c r="Y276" s="21" t="s">
        <v>10313</v>
      </c>
      <c r="Z276" s="21" t="s">
        <v>10314</v>
      </c>
      <c r="AA276" s="21" t="s">
        <v>10450</v>
      </c>
      <c r="AB276" s="21" t="s">
        <v>10316</v>
      </c>
    </row>
    <row r="277" spans="1:28" ht="40.799999999999997">
      <c r="A277" s="19" t="s">
        <v>4122</v>
      </c>
      <c r="B277" s="19" t="s">
        <v>4121</v>
      </c>
      <c r="C277" s="19" t="s">
        <v>217</v>
      </c>
      <c r="D277" s="19" t="s">
        <v>10206</v>
      </c>
      <c r="E277" s="19" t="s">
        <v>10207</v>
      </c>
      <c r="F277" s="19" t="s">
        <v>10276</v>
      </c>
      <c r="G277" s="20"/>
      <c r="H277" s="20"/>
      <c r="I277" s="19" t="s">
        <v>10209</v>
      </c>
      <c r="J277" s="20"/>
      <c r="K277" s="20"/>
      <c r="L277" s="20"/>
      <c r="M277" s="20"/>
      <c r="N277" s="20"/>
      <c r="O277" s="20"/>
      <c r="P277" s="19" t="s">
        <v>10325</v>
      </c>
      <c r="Q277" s="21" t="s">
        <v>10270</v>
      </c>
      <c r="R277" s="21" t="s">
        <v>10211</v>
      </c>
      <c r="S277" s="21" t="s">
        <v>10322</v>
      </c>
      <c r="T277" s="22"/>
      <c r="U277" s="22"/>
      <c r="V277" s="24"/>
      <c r="W277" s="24"/>
      <c r="X277" s="21" t="s">
        <v>10209</v>
      </c>
      <c r="Y277" s="21" t="s">
        <v>10313</v>
      </c>
      <c r="Z277" s="21" t="s">
        <v>10314</v>
      </c>
      <c r="AA277" s="21" t="s">
        <v>10337</v>
      </c>
      <c r="AB277" s="21" t="s">
        <v>10324</v>
      </c>
    </row>
    <row r="278" spans="1:28" ht="40.799999999999997">
      <c r="A278" s="19" t="s">
        <v>4026</v>
      </c>
      <c r="B278" s="19" t="s">
        <v>4025</v>
      </c>
      <c r="C278" s="19" t="s">
        <v>217</v>
      </c>
      <c r="D278" s="19" t="s">
        <v>10206</v>
      </c>
      <c r="E278" s="19" t="s">
        <v>10207</v>
      </c>
      <c r="F278" s="19" t="s">
        <v>10208</v>
      </c>
      <c r="G278" s="20"/>
      <c r="H278" s="20"/>
      <c r="I278" s="19" t="s">
        <v>10211</v>
      </c>
      <c r="J278" s="20"/>
      <c r="K278" s="20"/>
      <c r="L278" s="20"/>
      <c r="M278" s="20"/>
      <c r="N278" s="20"/>
      <c r="O278" s="20"/>
      <c r="P278" s="19" t="s">
        <v>10325</v>
      </c>
      <c r="Q278" s="21" t="s">
        <v>10270</v>
      </c>
      <c r="R278" s="21" t="s">
        <v>10211</v>
      </c>
      <c r="S278" s="21" t="s">
        <v>10322</v>
      </c>
      <c r="T278" s="22"/>
      <c r="U278" s="22"/>
      <c r="V278" s="24"/>
      <c r="W278" s="24"/>
      <c r="X278" s="21" t="s">
        <v>10209</v>
      </c>
      <c r="Y278" s="21" t="s">
        <v>10313</v>
      </c>
      <c r="Z278" s="21" t="s">
        <v>10314</v>
      </c>
      <c r="AA278" s="21" t="s">
        <v>10337</v>
      </c>
      <c r="AB278" s="21" t="s">
        <v>10324</v>
      </c>
    </row>
    <row r="279" spans="1:28" ht="40.799999999999997">
      <c r="A279" s="19" t="s">
        <v>4332</v>
      </c>
      <c r="B279" s="19" t="s">
        <v>4331</v>
      </c>
      <c r="C279" s="19" t="s">
        <v>217</v>
      </c>
      <c r="D279" s="19" t="s">
        <v>10206</v>
      </c>
      <c r="E279" s="19" t="s">
        <v>10207</v>
      </c>
      <c r="F279" s="19" t="s">
        <v>10208</v>
      </c>
      <c r="G279" s="20"/>
      <c r="H279" s="20"/>
      <c r="I279" s="19" t="s">
        <v>10211</v>
      </c>
      <c r="J279" s="20"/>
      <c r="K279" s="20"/>
      <c r="L279" s="20"/>
      <c r="M279" s="20"/>
      <c r="N279" s="20"/>
      <c r="O279" s="20"/>
      <c r="P279" s="19" t="s">
        <v>10325</v>
      </c>
      <c r="Q279" s="21" t="s">
        <v>10270</v>
      </c>
      <c r="R279" s="21" t="s">
        <v>10211</v>
      </c>
      <c r="S279" s="21" t="s">
        <v>10322</v>
      </c>
      <c r="T279" s="22"/>
      <c r="U279" s="22"/>
      <c r="V279" s="24"/>
      <c r="W279" s="24"/>
      <c r="X279" s="21" t="s">
        <v>10209</v>
      </c>
      <c r="Y279" s="21" t="s">
        <v>10313</v>
      </c>
      <c r="Z279" s="21" t="s">
        <v>10314</v>
      </c>
      <c r="AA279" s="21" t="s">
        <v>10337</v>
      </c>
      <c r="AB279" s="21" t="s">
        <v>10324</v>
      </c>
    </row>
    <row r="280" spans="1:28" ht="40.799999999999997">
      <c r="A280" s="19" t="s">
        <v>4030</v>
      </c>
      <c r="B280" s="19" t="s">
        <v>4029</v>
      </c>
      <c r="C280" s="19" t="s">
        <v>217</v>
      </c>
      <c r="D280" s="19" t="s">
        <v>10206</v>
      </c>
      <c r="E280" s="19" t="s">
        <v>10207</v>
      </c>
      <c r="F280" s="19" t="s">
        <v>10208</v>
      </c>
      <c r="G280" s="20"/>
      <c r="H280" s="20"/>
      <c r="I280" s="19" t="s">
        <v>10211</v>
      </c>
      <c r="J280" s="20"/>
      <c r="K280" s="20"/>
      <c r="L280" s="20"/>
      <c r="M280" s="20"/>
      <c r="N280" s="20"/>
      <c r="O280" s="20"/>
      <c r="P280" s="19" t="s">
        <v>10325</v>
      </c>
      <c r="Q280" s="21" t="s">
        <v>10270</v>
      </c>
      <c r="R280" s="21" t="s">
        <v>10211</v>
      </c>
      <c r="S280" s="21" t="s">
        <v>10322</v>
      </c>
      <c r="T280" s="22"/>
      <c r="U280" s="22"/>
      <c r="V280" s="24"/>
      <c r="W280" s="24"/>
      <c r="X280" s="21" t="s">
        <v>10209</v>
      </c>
      <c r="Y280" s="21" t="s">
        <v>10313</v>
      </c>
      <c r="Z280" s="21" t="s">
        <v>10314</v>
      </c>
      <c r="AA280" s="21" t="s">
        <v>10337</v>
      </c>
      <c r="AB280" s="21" t="s">
        <v>10324</v>
      </c>
    </row>
    <row r="281" spans="1:28" ht="31.8">
      <c r="A281" s="19" t="s">
        <v>9483</v>
      </c>
      <c r="B281" s="19" t="s">
        <v>9482</v>
      </c>
      <c r="C281" s="19" t="s">
        <v>255</v>
      </c>
      <c r="D281" s="19" t="s">
        <v>10206</v>
      </c>
      <c r="E281" s="19" t="s">
        <v>10207</v>
      </c>
      <c r="F281" s="19" t="s">
        <v>10276</v>
      </c>
      <c r="G281" s="19" t="s">
        <v>10209</v>
      </c>
      <c r="H281" s="19" t="s">
        <v>10210</v>
      </c>
      <c r="I281" s="19" t="s">
        <v>10211</v>
      </c>
      <c r="J281" s="19" t="s">
        <v>10535</v>
      </c>
      <c r="K281" s="19" t="s">
        <v>9477</v>
      </c>
      <c r="L281" s="19" t="s">
        <v>10213</v>
      </c>
      <c r="M281" s="19" t="s">
        <v>10269</v>
      </c>
      <c r="N281" s="19" t="s">
        <v>10276</v>
      </c>
      <c r="O281" s="20"/>
      <c r="P281" s="19" t="s">
        <v>10325</v>
      </c>
      <c r="Q281" s="22"/>
      <c r="R281" s="21" t="s">
        <v>10209</v>
      </c>
      <c r="S281" s="22"/>
      <c r="T281" s="22"/>
      <c r="U281" s="22"/>
      <c r="V281" s="24"/>
      <c r="W281" s="24"/>
      <c r="X281" s="21" t="s">
        <v>10209</v>
      </c>
      <c r="Y281" s="22"/>
      <c r="Z281" s="22"/>
      <c r="AA281" s="22"/>
      <c r="AB281" s="21" t="s">
        <v>10324</v>
      </c>
    </row>
    <row r="282" spans="1:28" ht="21.6">
      <c r="A282" s="19" t="s">
        <v>9385</v>
      </c>
      <c r="B282" s="19" t="s">
        <v>9384</v>
      </c>
      <c r="C282" s="19" t="s">
        <v>255</v>
      </c>
      <c r="D282" s="19" t="s">
        <v>10206</v>
      </c>
      <c r="E282" s="19" t="s">
        <v>10207</v>
      </c>
      <c r="F282" s="19" t="s">
        <v>10276</v>
      </c>
      <c r="G282" s="19" t="s">
        <v>10209</v>
      </c>
      <c r="H282" s="19" t="s">
        <v>10210</v>
      </c>
      <c r="I282" s="19" t="s">
        <v>10209</v>
      </c>
      <c r="J282" s="19" t="s">
        <v>10536</v>
      </c>
      <c r="K282" s="19" t="s">
        <v>9381</v>
      </c>
      <c r="L282" s="19" t="s">
        <v>10213</v>
      </c>
      <c r="M282" s="19" t="s">
        <v>10214</v>
      </c>
      <c r="N282" s="19" t="s">
        <v>10276</v>
      </c>
      <c r="O282" s="20"/>
      <c r="P282" s="19" t="s">
        <v>10325</v>
      </c>
      <c r="Q282" s="22"/>
      <c r="R282" s="21" t="s">
        <v>10209</v>
      </c>
      <c r="S282" s="22"/>
      <c r="T282" s="22"/>
      <c r="U282" s="22"/>
      <c r="V282" s="24"/>
      <c r="W282" s="24"/>
      <c r="X282" s="21" t="s">
        <v>10209</v>
      </c>
      <c r="Y282" s="22"/>
      <c r="Z282" s="22"/>
      <c r="AA282" s="22"/>
      <c r="AB282" s="21" t="s">
        <v>10324</v>
      </c>
    </row>
    <row r="283" spans="1:28" ht="21.6">
      <c r="A283" s="19" t="s">
        <v>7900</v>
      </c>
      <c r="B283" s="19" t="s">
        <v>7899</v>
      </c>
      <c r="C283" s="19" t="s">
        <v>246</v>
      </c>
      <c r="D283" s="19" t="s">
        <v>10206</v>
      </c>
      <c r="E283" s="19" t="s">
        <v>10207</v>
      </c>
      <c r="F283" s="19" t="s">
        <v>10276</v>
      </c>
      <c r="G283" s="19" t="s">
        <v>10209</v>
      </c>
      <c r="H283" s="19" t="s">
        <v>10210</v>
      </c>
      <c r="I283" s="19" t="s">
        <v>10211</v>
      </c>
      <c r="J283" s="19" t="s">
        <v>10537</v>
      </c>
      <c r="K283" s="19" t="s">
        <v>7898</v>
      </c>
      <c r="L283" s="19" t="s">
        <v>10213</v>
      </c>
      <c r="M283" s="19" t="s">
        <v>10214</v>
      </c>
      <c r="N283" s="19" t="s">
        <v>10276</v>
      </c>
      <c r="O283" s="20"/>
      <c r="P283" s="19" t="s">
        <v>10325</v>
      </c>
      <c r="Q283" s="22"/>
      <c r="R283" s="21" t="s">
        <v>10209</v>
      </c>
      <c r="S283" s="22"/>
      <c r="T283" s="22"/>
      <c r="U283" s="22"/>
      <c r="V283" s="24"/>
      <c r="W283" s="24"/>
      <c r="X283" s="21" t="s">
        <v>10209</v>
      </c>
      <c r="Y283" s="22"/>
      <c r="Z283" s="22"/>
      <c r="AA283" s="22"/>
      <c r="AB283" s="21" t="s">
        <v>10324</v>
      </c>
    </row>
    <row r="284" spans="1:28" ht="40.799999999999997">
      <c r="A284" s="19" t="s">
        <v>7544</v>
      </c>
      <c r="B284" s="19" t="s">
        <v>7543</v>
      </c>
      <c r="C284" s="19" t="s">
        <v>246</v>
      </c>
      <c r="D284" s="19" t="s">
        <v>10206</v>
      </c>
      <c r="E284" s="19" t="s">
        <v>10207</v>
      </c>
      <c r="F284" s="19" t="s">
        <v>10208</v>
      </c>
      <c r="G284" s="19" t="s">
        <v>10209</v>
      </c>
      <c r="H284" s="19" t="s">
        <v>10210</v>
      </c>
      <c r="I284" s="19" t="s">
        <v>10211</v>
      </c>
      <c r="J284" s="19" t="s">
        <v>10538</v>
      </c>
      <c r="K284" s="19" t="s">
        <v>7542</v>
      </c>
      <c r="L284" s="19" t="s">
        <v>10213</v>
      </c>
      <c r="M284" s="19" t="s">
        <v>10238</v>
      </c>
      <c r="N284" s="19" t="s">
        <v>10276</v>
      </c>
      <c r="O284" s="20"/>
      <c r="P284" s="19" t="s">
        <v>10325</v>
      </c>
      <c r="Q284" s="21" t="s">
        <v>10270</v>
      </c>
      <c r="R284" s="21" t="s">
        <v>10211</v>
      </c>
      <c r="S284" s="21" t="s">
        <v>10322</v>
      </c>
      <c r="T284" s="22"/>
      <c r="U284" s="22"/>
      <c r="V284" s="24"/>
      <c r="W284" s="24"/>
      <c r="X284" s="21" t="s">
        <v>10209</v>
      </c>
      <c r="Y284" s="21" t="s">
        <v>10313</v>
      </c>
      <c r="Z284" s="21" t="s">
        <v>10314</v>
      </c>
      <c r="AA284" s="21" t="s">
        <v>10348</v>
      </c>
      <c r="AB284" s="21" t="s">
        <v>10324</v>
      </c>
    </row>
    <row r="285" spans="1:28" ht="61.2">
      <c r="A285" s="19" t="s">
        <v>3542</v>
      </c>
      <c r="B285" s="19" t="s">
        <v>3541</v>
      </c>
      <c r="C285" s="19" t="s">
        <v>217</v>
      </c>
      <c r="D285" s="19" t="s">
        <v>10206</v>
      </c>
      <c r="E285" s="19" t="s">
        <v>10207</v>
      </c>
      <c r="F285" s="19" t="s">
        <v>10208</v>
      </c>
      <c r="G285" s="20"/>
      <c r="H285" s="20"/>
      <c r="I285" s="19" t="s">
        <v>10211</v>
      </c>
      <c r="J285" s="20"/>
      <c r="K285" s="20"/>
      <c r="L285" s="20"/>
      <c r="M285" s="20"/>
      <c r="N285" s="20"/>
      <c r="O285" s="20"/>
      <c r="P285" s="19" t="s">
        <v>10325</v>
      </c>
      <c r="Q285" s="21" t="s">
        <v>10539</v>
      </c>
      <c r="R285" s="21" t="s">
        <v>10211</v>
      </c>
      <c r="S285" s="21" t="s">
        <v>10522</v>
      </c>
      <c r="T285" s="22"/>
      <c r="U285" s="22"/>
      <c r="V285" s="24"/>
      <c r="W285" s="24"/>
      <c r="X285" s="21" t="s">
        <v>10209</v>
      </c>
      <c r="Y285" s="21" t="s">
        <v>10313</v>
      </c>
      <c r="Z285" s="21" t="s">
        <v>10314</v>
      </c>
      <c r="AA285" s="21" t="s">
        <v>10337</v>
      </c>
      <c r="AB285" s="21" t="s">
        <v>10324</v>
      </c>
    </row>
    <row r="286" spans="1:28" ht="21.6">
      <c r="A286" s="19" t="s">
        <v>6356</v>
      </c>
      <c r="B286" s="19" t="s">
        <v>6355</v>
      </c>
      <c r="C286" s="19" t="s">
        <v>232</v>
      </c>
      <c r="D286" s="19" t="s">
        <v>10206</v>
      </c>
      <c r="E286" s="19" t="s">
        <v>10207</v>
      </c>
      <c r="F286" s="19" t="s">
        <v>10208</v>
      </c>
      <c r="G286" s="19" t="s">
        <v>10209</v>
      </c>
      <c r="H286" s="19" t="s">
        <v>10209</v>
      </c>
      <c r="I286" s="19" t="s">
        <v>10209</v>
      </c>
      <c r="J286" s="19" t="s">
        <v>10540</v>
      </c>
      <c r="K286" s="19" t="s">
        <v>6352</v>
      </c>
      <c r="L286" s="19" t="s">
        <v>10213</v>
      </c>
      <c r="M286" s="19" t="s">
        <v>10541</v>
      </c>
      <c r="N286" s="19" t="s">
        <v>10341</v>
      </c>
      <c r="O286" s="20"/>
      <c r="P286" s="19" t="s">
        <v>10342</v>
      </c>
      <c r="Q286" s="22"/>
      <c r="R286" s="21" t="s">
        <v>10209</v>
      </c>
      <c r="S286" s="22"/>
      <c r="T286" s="22"/>
      <c r="U286" s="22"/>
      <c r="V286" s="24"/>
      <c r="W286" s="24"/>
      <c r="X286" s="21" t="s">
        <v>10209</v>
      </c>
      <c r="Y286" s="22"/>
      <c r="Z286" s="22"/>
      <c r="AA286" s="22"/>
      <c r="AB286" s="21" t="s">
        <v>10346</v>
      </c>
    </row>
    <row r="287" spans="1:28" ht="21.6">
      <c r="A287" s="19" t="s">
        <v>5556</v>
      </c>
      <c r="B287" s="19" t="s">
        <v>5555</v>
      </c>
      <c r="C287" s="19" t="s">
        <v>223</v>
      </c>
      <c r="D287" s="19" t="s">
        <v>10206</v>
      </c>
      <c r="E287" s="19" t="s">
        <v>10207</v>
      </c>
      <c r="F287" s="19" t="s">
        <v>10208</v>
      </c>
      <c r="G287" s="19" t="s">
        <v>10209</v>
      </c>
      <c r="H287" s="19" t="s">
        <v>10210</v>
      </c>
      <c r="I287" s="19" t="s">
        <v>10211</v>
      </c>
      <c r="J287" s="19" t="s">
        <v>10542</v>
      </c>
      <c r="K287" s="19" t="s">
        <v>5554</v>
      </c>
      <c r="L287" s="19" t="s">
        <v>10213</v>
      </c>
      <c r="M287" s="19" t="s">
        <v>10214</v>
      </c>
      <c r="N287" s="19" t="s">
        <v>10300</v>
      </c>
      <c r="O287" s="20"/>
      <c r="P287" s="19" t="s">
        <v>10216</v>
      </c>
      <c r="Q287" s="21" t="s">
        <v>10543</v>
      </c>
      <c r="R287" s="21" t="s">
        <v>10211</v>
      </c>
      <c r="S287" s="21" t="s">
        <v>10544</v>
      </c>
      <c r="T287" s="22"/>
      <c r="U287" s="22"/>
      <c r="V287" s="24"/>
      <c r="W287" s="24"/>
      <c r="X287" s="21" t="s">
        <v>10209</v>
      </c>
      <c r="Y287" s="21" t="s">
        <v>10220</v>
      </c>
      <c r="Z287" s="21" t="s">
        <v>10221</v>
      </c>
      <c r="AA287" s="21" t="s">
        <v>10545</v>
      </c>
      <c r="AB287" s="21" t="s">
        <v>10223</v>
      </c>
    </row>
    <row r="288" spans="1:28" ht="51">
      <c r="A288" s="19" t="s">
        <v>681</v>
      </c>
      <c r="B288" s="19" t="s">
        <v>680</v>
      </c>
      <c r="C288" s="19" t="s">
        <v>197</v>
      </c>
      <c r="D288" s="19" t="s">
        <v>10206</v>
      </c>
      <c r="E288" s="19" t="s">
        <v>10207</v>
      </c>
      <c r="F288" s="19" t="s">
        <v>10208</v>
      </c>
      <c r="G288" s="19" t="s">
        <v>10209</v>
      </c>
      <c r="H288" s="19" t="s">
        <v>10211</v>
      </c>
      <c r="I288" s="19" t="s">
        <v>10211</v>
      </c>
      <c r="J288" s="19" t="s">
        <v>10546</v>
      </c>
      <c r="K288" s="19" t="s">
        <v>673</v>
      </c>
      <c r="L288" s="19" t="s">
        <v>10213</v>
      </c>
      <c r="M288" s="19" t="s">
        <v>10279</v>
      </c>
      <c r="N288" s="19" t="s">
        <v>10249</v>
      </c>
      <c r="O288" s="20"/>
      <c r="P288" s="19" t="s">
        <v>197</v>
      </c>
      <c r="Q288" s="21" t="s">
        <v>10297</v>
      </c>
      <c r="R288" s="21" t="s">
        <v>10211</v>
      </c>
      <c r="S288" s="21" t="s">
        <v>10217</v>
      </c>
      <c r="T288" s="21" t="s">
        <v>10547</v>
      </c>
      <c r="U288" s="21" t="s">
        <v>10229</v>
      </c>
      <c r="V288" s="24"/>
      <c r="W288" s="24"/>
      <c r="X288" s="21" t="s">
        <v>10209</v>
      </c>
      <c r="Y288" s="21" t="s">
        <v>10220</v>
      </c>
      <c r="Z288" s="21" t="s">
        <v>10221</v>
      </c>
      <c r="AA288" s="21" t="s">
        <v>10377</v>
      </c>
      <c r="AB288" s="21" t="s">
        <v>10245</v>
      </c>
    </row>
    <row r="289" spans="1:28" ht="40.799999999999997">
      <c r="A289" s="19" t="s">
        <v>1087</v>
      </c>
      <c r="B289" s="19" t="s">
        <v>1086</v>
      </c>
      <c r="C289" s="19" t="s">
        <v>197</v>
      </c>
      <c r="D289" s="19" t="s">
        <v>10206</v>
      </c>
      <c r="E289" s="19" t="s">
        <v>10207</v>
      </c>
      <c r="F289" s="19" t="s">
        <v>10208</v>
      </c>
      <c r="G289" s="19" t="s">
        <v>10209</v>
      </c>
      <c r="H289" s="19" t="s">
        <v>10211</v>
      </c>
      <c r="I289" s="19" t="s">
        <v>10211</v>
      </c>
      <c r="J289" s="19" t="s">
        <v>10480</v>
      </c>
      <c r="K289" s="19" t="s">
        <v>1083</v>
      </c>
      <c r="L289" s="19" t="s">
        <v>10213</v>
      </c>
      <c r="M289" s="19" t="s">
        <v>10265</v>
      </c>
      <c r="N289" s="19" t="s">
        <v>10226</v>
      </c>
      <c r="O289" s="20"/>
      <c r="P289" s="19" t="s">
        <v>197</v>
      </c>
      <c r="Q289" s="21" t="s">
        <v>1086</v>
      </c>
      <c r="R289" s="21" t="s">
        <v>10211</v>
      </c>
      <c r="S289" s="21" t="s">
        <v>10548</v>
      </c>
      <c r="T289" s="21" t="s">
        <v>10547</v>
      </c>
      <c r="U289" s="21" t="s">
        <v>10229</v>
      </c>
      <c r="V289" s="24"/>
      <c r="W289" s="24"/>
      <c r="X289" s="21" t="s">
        <v>10209</v>
      </c>
      <c r="Y289" s="21" t="s">
        <v>10220</v>
      </c>
      <c r="Z289" s="21" t="s">
        <v>10221</v>
      </c>
      <c r="AA289" s="21" t="s">
        <v>10377</v>
      </c>
      <c r="AB289" s="21" t="s">
        <v>10245</v>
      </c>
    </row>
    <row r="290" spans="1:28" ht="61.2">
      <c r="A290" s="19" t="s">
        <v>453</v>
      </c>
      <c r="B290" s="19" t="s">
        <v>452</v>
      </c>
      <c r="C290" s="19" t="s">
        <v>191</v>
      </c>
      <c r="D290" s="19" t="s">
        <v>10206</v>
      </c>
      <c r="E290" s="19" t="s">
        <v>10207</v>
      </c>
      <c r="F290" s="19" t="s">
        <v>10208</v>
      </c>
      <c r="G290" s="19" t="s">
        <v>10209</v>
      </c>
      <c r="H290" s="19" t="s">
        <v>10211</v>
      </c>
      <c r="I290" s="19" t="s">
        <v>10211</v>
      </c>
      <c r="J290" s="19" t="s">
        <v>10294</v>
      </c>
      <c r="K290" s="19" t="s">
        <v>451</v>
      </c>
      <c r="L290" s="19" t="s">
        <v>10213</v>
      </c>
      <c r="M290" s="19" t="s">
        <v>10225</v>
      </c>
      <c r="N290" s="19" t="s">
        <v>10226</v>
      </c>
      <c r="O290" s="20"/>
      <c r="P290" s="19" t="s">
        <v>191</v>
      </c>
      <c r="Q290" s="21" t="s">
        <v>10549</v>
      </c>
      <c r="R290" s="21" t="s">
        <v>10209</v>
      </c>
      <c r="S290" s="21" t="s">
        <v>10227</v>
      </c>
      <c r="T290" s="21" t="s">
        <v>10228</v>
      </c>
      <c r="U290" s="21" t="s">
        <v>10229</v>
      </c>
      <c r="V290" s="24"/>
      <c r="W290" s="24"/>
      <c r="X290" s="21" t="s">
        <v>10209</v>
      </c>
      <c r="Y290" s="21" t="s">
        <v>10220</v>
      </c>
      <c r="Z290" s="21" t="s">
        <v>10221</v>
      </c>
      <c r="AA290" s="21" t="s">
        <v>10230</v>
      </c>
      <c r="AB290" s="21" t="s">
        <v>10231</v>
      </c>
    </row>
    <row r="291" spans="1:28" ht="42">
      <c r="A291" s="19" t="s">
        <v>467</v>
      </c>
      <c r="B291" s="19" t="s">
        <v>466</v>
      </c>
      <c r="C291" s="19" t="s">
        <v>191</v>
      </c>
      <c r="D291" s="19" t="s">
        <v>10206</v>
      </c>
      <c r="E291" s="19" t="s">
        <v>10207</v>
      </c>
      <c r="F291" s="19" t="s">
        <v>10208</v>
      </c>
      <c r="G291" s="19" t="s">
        <v>10209</v>
      </c>
      <c r="H291" s="19" t="s">
        <v>10211</v>
      </c>
      <c r="I291" s="19" t="s">
        <v>10211</v>
      </c>
      <c r="J291" s="19" t="s">
        <v>10465</v>
      </c>
      <c r="K291" s="19" t="s">
        <v>463</v>
      </c>
      <c r="L291" s="19" t="s">
        <v>10213</v>
      </c>
      <c r="M291" s="19" t="s">
        <v>10263</v>
      </c>
      <c r="N291" s="19" t="s">
        <v>10226</v>
      </c>
      <c r="O291" s="20"/>
      <c r="P291" s="19" t="s">
        <v>191</v>
      </c>
      <c r="Q291" s="21" t="s">
        <v>466</v>
      </c>
      <c r="R291" s="21" t="s">
        <v>10211</v>
      </c>
      <c r="S291" s="21" t="s">
        <v>10227</v>
      </c>
      <c r="T291" s="21" t="s">
        <v>10228</v>
      </c>
      <c r="U291" s="21" t="s">
        <v>10229</v>
      </c>
      <c r="V291" s="23" t="s">
        <v>10550</v>
      </c>
      <c r="W291" s="24"/>
      <c r="X291" s="21" t="s">
        <v>10209</v>
      </c>
      <c r="Y291" s="21" t="s">
        <v>10220</v>
      </c>
      <c r="Z291" s="21" t="s">
        <v>10221</v>
      </c>
      <c r="AA291" s="21" t="s">
        <v>10230</v>
      </c>
      <c r="AB291" s="21" t="s">
        <v>10231</v>
      </c>
    </row>
    <row r="292" spans="1:28" ht="21.6">
      <c r="A292" s="19" t="s">
        <v>1795</v>
      </c>
      <c r="B292" s="19" t="s">
        <v>1794</v>
      </c>
      <c r="C292" s="19" t="s">
        <v>201</v>
      </c>
      <c r="D292" s="19" t="s">
        <v>10206</v>
      </c>
      <c r="E292" s="19" t="s">
        <v>10207</v>
      </c>
      <c r="F292" s="19" t="s">
        <v>10208</v>
      </c>
      <c r="G292" s="19" t="s">
        <v>10209</v>
      </c>
      <c r="H292" s="19" t="s">
        <v>10211</v>
      </c>
      <c r="I292" s="19" t="s">
        <v>10211</v>
      </c>
      <c r="J292" s="19" t="s">
        <v>10551</v>
      </c>
      <c r="K292" s="19" t="s">
        <v>1777</v>
      </c>
      <c r="L292" s="19" t="s">
        <v>10213</v>
      </c>
      <c r="M292" s="19" t="s">
        <v>10391</v>
      </c>
      <c r="N292" s="19" t="s">
        <v>10226</v>
      </c>
      <c r="O292" s="20"/>
      <c r="P292" s="19" t="s">
        <v>10254</v>
      </c>
      <c r="Q292" s="22"/>
      <c r="R292" s="21" t="s">
        <v>10209</v>
      </c>
      <c r="S292" s="22"/>
      <c r="T292" s="22"/>
      <c r="U292" s="22"/>
      <c r="V292" s="24"/>
      <c r="W292" s="24"/>
      <c r="X292" s="21" t="s">
        <v>10209</v>
      </c>
      <c r="Y292" s="21" t="s">
        <v>10220</v>
      </c>
      <c r="Z292" s="21" t="s">
        <v>10221</v>
      </c>
      <c r="AA292" s="22"/>
      <c r="AB292" s="21" t="s">
        <v>10255</v>
      </c>
    </row>
    <row r="293" spans="1:28" ht="21.6">
      <c r="A293" s="19" t="s">
        <v>1955</v>
      </c>
      <c r="B293" s="19" t="s">
        <v>1954</v>
      </c>
      <c r="C293" s="19" t="s">
        <v>201</v>
      </c>
      <c r="D293" s="19" t="s">
        <v>10206</v>
      </c>
      <c r="E293" s="19" t="s">
        <v>10207</v>
      </c>
      <c r="F293" s="19" t="s">
        <v>10208</v>
      </c>
      <c r="G293" s="19" t="s">
        <v>10209</v>
      </c>
      <c r="H293" s="19" t="s">
        <v>10211</v>
      </c>
      <c r="I293" s="19" t="s">
        <v>10211</v>
      </c>
      <c r="J293" s="19" t="s">
        <v>10552</v>
      </c>
      <c r="K293" s="19" t="s">
        <v>1953</v>
      </c>
      <c r="L293" s="19" t="s">
        <v>10213</v>
      </c>
      <c r="M293" s="19" t="s">
        <v>10214</v>
      </c>
      <c r="N293" s="19" t="s">
        <v>10300</v>
      </c>
      <c r="O293" s="20"/>
      <c r="P293" s="19" t="s">
        <v>10254</v>
      </c>
      <c r="Q293" s="22"/>
      <c r="R293" s="21" t="s">
        <v>10209</v>
      </c>
      <c r="S293" s="22"/>
      <c r="T293" s="22"/>
      <c r="U293" s="22"/>
      <c r="V293" s="24"/>
      <c r="W293" s="24"/>
      <c r="X293" s="21" t="s">
        <v>10209</v>
      </c>
      <c r="Y293" s="21" t="s">
        <v>10220</v>
      </c>
      <c r="Z293" s="21" t="s">
        <v>10221</v>
      </c>
      <c r="AA293" s="22"/>
      <c r="AB293" s="21" t="s">
        <v>10255</v>
      </c>
    </row>
    <row r="294" spans="1:28" ht="21.6">
      <c r="A294" s="19" t="s">
        <v>1267</v>
      </c>
      <c r="B294" s="19" t="s">
        <v>1266</v>
      </c>
      <c r="C294" s="19" t="s">
        <v>197</v>
      </c>
      <c r="D294" s="19" t="s">
        <v>10206</v>
      </c>
      <c r="E294" s="19" t="s">
        <v>10207</v>
      </c>
      <c r="F294" s="19" t="s">
        <v>10208</v>
      </c>
      <c r="G294" s="19" t="s">
        <v>10209</v>
      </c>
      <c r="H294" s="19" t="s">
        <v>10211</v>
      </c>
      <c r="I294" s="19" t="s">
        <v>10211</v>
      </c>
      <c r="J294" s="19" t="s">
        <v>10253</v>
      </c>
      <c r="K294" s="19" t="s">
        <v>1261</v>
      </c>
      <c r="L294" s="19" t="s">
        <v>10213</v>
      </c>
      <c r="M294" s="19" t="s">
        <v>10238</v>
      </c>
      <c r="N294" s="19" t="s">
        <v>10226</v>
      </c>
      <c r="O294" s="20"/>
      <c r="P294" s="19" t="s">
        <v>197</v>
      </c>
      <c r="Q294" s="22"/>
      <c r="R294" s="21" t="s">
        <v>10209</v>
      </c>
      <c r="S294" s="22"/>
      <c r="T294" s="22"/>
      <c r="U294" s="22"/>
      <c r="V294" s="24"/>
      <c r="W294" s="24"/>
      <c r="X294" s="21" t="s">
        <v>10209</v>
      </c>
      <c r="Y294" s="22"/>
      <c r="Z294" s="22"/>
      <c r="AA294" s="22"/>
      <c r="AB294" s="21" t="s">
        <v>10245</v>
      </c>
    </row>
    <row r="295" spans="1:28" ht="21.6">
      <c r="A295" s="19" t="s">
        <v>1121</v>
      </c>
      <c r="B295" s="19" t="s">
        <v>1120</v>
      </c>
      <c r="C295" s="19" t="s">
        <v>197</v>
      </c>
      <c r="D295" s="19" t="s">
        <v>10206</v>
      </c>
      <c r="E295" s="19" t="s">
        <v>10207</v>
      </c>
      <c r="F295" s="19" t="s">
        <v>10208</v>
      </c>
      <c r="G295" s="19" t="s">
        <v>10209</v>
      </c>
      <c r="H295" s="19" t="s">
        <v>10211</v>
      </c>
      <c r="I295" s="19" t="s">
        <v>10211</v>
      </c>
      <c r="J295" s="19" t="s">
        <v>10307</v>
      </c>
      <c r="K295" s="19" t="s">
        <v>1105</v>
      </c>
      <c r="L295" s="19" t="s">
        <v>10213</v>
      </c>
      <c r="M295" s="19" t="s">
        <v>10248</v>
      </c>
      <c r="N295" s="19" t="s">
        <v>10226</v>
      </c>
      <c r="O295" s="20"/>
      <c r="P295" s="19" t="s">
        <v>197</v>
      </c>
      <c r="Q295" s="22"/>
      <c r="R295" s="21" t="s">
        <v>10209</v>
      </c>
      <c r="S295" s="22"/>
      <c r="T295" s="22"/>
      <c r="U295" s="22"/>
      <c r="V295" s="24"/>
      <c r="W295" s="24"/>
      <c r="X295" s="21" t="s">
        <v>10209</v>
      </c>
      <c r="Y295" s="22"/>
      <c r="Z295" s="22"/>
      <c r="AA295" s="22"/>
      <c r="AB295" s="21" t="s">
        <v>10245</v>
      </c>
    </row>
    <row r="296" spans="1:28" ht="21.6">
      <c r="A296" s="19" t="s">
        <v>1401</v>
      </c>
      <c r="B296" s="19" t="s">
        <v>1400</v>
      </c>
      <c r="C296" s="19" t="s">
        <v>201</v>
      </c>
      <c r="D296" s="19" t="s">
        <v>10206</v>
      </c>
      <c r="E296" s="19" t="s">
        <v>10207</v>
      </c>
      <c r="F296" s="19" t="s">
        <v>10208</v>
      </c>
      <c r="G296" s="19" t="s">
        <v>10209</v>
      </c>
      <c r="H296" s="19" t="s">
        <v>10211</v>
      </c>
      <c r="I296" s="19" t="s">
        <v>10211</v>
      </c>
      <c r="J296" s="19" t="s">
        <v>10253</v>
      </c>
      <c r="K296" s="19" t="s">
        <v>1395</v>
      </c>
      <c r="L296" s="19" t="s">
        <v>10213</v>
      </c>
      <c r="M296" s="19" t="s">
        <v>10238</v>
      </c>
      <c r="N296" s="19" t="s">
        <v>10226</v>
      </c>
      <c r="O296" s="20"/>
      <c r="P296" s="19" t="s">
        <v>10254</v>
      </c>
      <c r="Q296" s="22"/>
      <c r="R296" s="21" t="s">
        <v>10209</v>
      </c>
      <c r="S296" s="22"/>
      <c r="T296" s="22"/>
      <c r="U296" s="22"/>
      <c r="V296" s="24"/>
      <c r="W296" s="24"/>
      <c r="X296" s="21" t="s">
        <v>10209</v>
      </c>
      <c r="Y296" s="21" t="s">
        <v>10220</v>
      </c>
      <c r="Z296" s="21" t="s">
        <v>10221</v>
      </c>
      <c r="AA296" s="22"/>
      <c r="AB296" s="21" t="s">
        <v>10255</v>
      </c>
    </row>
    <row r="297" spans="1:28" ht="40.799999999999997">
      <c r="A297" s="19" t="s">
        <v>561</v>
      </c>
      <c r="B297" s="19" t="s">
        <v>560</v>
      </c>
      <c r="C297" s="19" t="s">
        <v>191</v>
      </c>
      <c r="D297" s="19" t="s">
        <v>10206</v>
      </c>
      <c r="E297" s="19" t="s">
        <v>10207</v>
      </c>
      <c r="F297" s="19" t="s">
        <v>10208</v>
      </c>
      <c r="G297" s="19" t="s">
        <v>10209</v>
      </c>
      <c r="H297" s="19" t="s">
        <v>10211</v>
      </c>
      <c r="I297" s="19" t="s">
        <v>10209</v>
      </c>
      <c r="J297" s="19" t="s">
        <v>10553</v>
      </c>
      <c r="K297" s="19" t="s">
        <v>555</v>
      </c>
      <c r="L297" s="19" t="s">
        <v>10213</v>
      </c>
      <c r="M297" s="19" t="s">
        <v>10354</v>
      </c>
      <c r="N297" s="19" t="s">
        <v>10226</v>
      </c>
      <c r="O297" s="20"/>
      <c r="P297" s="19" t="s">
        <v>191</v>
      </c>
      <c r="Q297" s="21" t="s">
        <v>560</v>
      </c>
      <c r="R297" s="21" t="s">
        <v>10209</v>
      </c>
      <c r="S297" s="21" t="s">
        <v>10235</v>
      </c>
      <c r="T297" s="21" t="s">
        <v>10239</v>
      </c>
      <c r="U297" s="21" t="s">
        <v>10229</v>
      </c>
      <c r="V297" s="24"/>
      <c r="W297" s="24"/>
      <c r="X297" s="21" t="s">
        <v>10209</v>
      </c>
      <c r="Y297" s="21" t="s">
        <v>10220</v>
      </c>
      <c r="Z297" s="21" t="s">
        <v>10221</v>
      </c>
      <c r="AA297" s="21" t="s">
        <v>10230</v>
      </c>
      <c r="AB297" s="21" t="s">
        <v>10231</v>
      </c>
    </row>
    <row r="298" spans="1:28" ht="61.2">
      <c r="A298" s="19" t="s">
        <v>615</v>
      </c>
      <c r="B298" s="19" t="s">
        <v>614</v>
      </c>
      <c r="C298" s="19" t="s">
        <v>197</v>
      </c>
      <c r="D298" s="19" t="s">
        <v>10206</v>
      </c>
      <c r="E298" s="19" t="s">
        <v>10207</v>
      </c>
      <c r="F298" s="19" t="s">
        <v>10208</v>
      </c>
      <c r="G298" s="19" t="s">
        <v>10209</v>
      </c>
      <c r="H298" s="19" t="s">
        <v>10211</v>
      </c>
      <c r="I298" s="19" t="s">
        <v>10211</v>
      </c>
      <c r="J298" s="19" t="s">
        <v>10554</v>
      </c>
      <c r="K298" s="19" t="s">
        <v>613</v>
      </c>
      <c r="L298" s="19" t="s">
        <v>10213</v>
      </c>
      <c r="M298" s="19" t="s">
        <v>10279</v>
      </c>
      <c r="N298" s="19" t="s">
        <v>10226</v>
      </c>
      <c r="O298" s="20"/>
      <c r="P298" s="19" t="s">
        <v>197</v>
      </c>
      <c r="Q298" s="21" t="s">
        <v>10234</v>
      </c>
      <c r="R298" s="21" t="s">
        <v>10211</v>
      </c>
      <c r="S298" s="21" t="s">
        <v>10482</v>
      </c>
      <c r="T298" s="21" t="s">
        <v>10243</v>
      </c>
      <c r="U298" s="21" t="s">
        <v>10229</v>
      </c>
      <c r="V298" s="23" t="s">
        <v>10555</v>
      </c>
      <c r="W298" s="24"/>
      <c r="X298" s="21" t="s">
        <v>10209</v>
      </c>
      <c r="Y298" s="21" t="s">
        <v>10220</v>
      </c>
      <c r="Z298" s="21" t="s">
        <v>10221</v>
      </c>
      <c r="AA298" s="21" t="s">
        <v>10244</v>
      </c>
      <c r="AB298" s="21" t="s">
        <v>10245</v>
      </c>
    </row>
    <row r="299" spans="1:28" ht="42">
      <c r="A299" s="19" t="s">
        <v>637</v>
      </c>
      <c r="B299" s="19" t="s">
        <v>636</v>
      </c>
      <c r="C299" s="19" t="s">
        <v>197</v>
      </c>
      <c r="D299" s="19" t="s">
        <v>10206</v>
      </c>
      <c r="E299" s="19" t="s">
        <v>10207</v>
      </c>
      <c r="F299" s="19" t="s">
        <v>10208</v>
      </c>
      <c r="G299" s="19" t="s">
        <v>10209</v>
      </c>
      <c r="H299" s="19" t="s">
        <v>10211</v>
      </c>
      <c r="I299" s="19" t="s">
        <v>10211</v>
      </c>
      <c r="J299" s="19" t="s">
        <v>10264</v>
      </c>
      <c r="K299" s="19" t="s">
        <v>635</v>
      </c>
      <c r="L299" s="19" t="s">
        <v>10213</v>
      </c>
      <c r="M299" s="19" t="s">
        <v>10265</v>
      </c>
      <c r="N299" s="19" t="s">
        <v>10226</v>
      </c>
      <c r="O299" s="20"/>
      <c r="P299" s="19" t="s">
        <v>197</v>
      </c>
      <c r="Q299" s="21" t="s">
        <v>636</v>
      </c>
      <c r="R299" s="21" t="s">
        <v>10211</v>
      </c>
      <c r="S299" s="21" t="s">
        <v>10378</v>
      </c>
      <c r="T299" s="21" t="s">
        <v>10243</v>
      </c>
      <c r="U299" s="21" t="s">
        <v>10229</v>
      </c>
      <c r="V299" s="24"/>
      <c r="W299" s="24"/>
      <c r="X299" s="21" t="s">
        <v>10209</v>
      </c>
      <c r="Y299" s="21" t="s">
        <v>10220</v>
      </c>
      <c r="Z299" s="21" t="s">
        <v>10221</v>
      </c>
      <c r="AA299" s="21" t="s">
        <v>10377</v>
      </c>
      <c r="AB299" s="21" t="s">
        <v>10245</v>
      </c>
    </row>
    <row r="300" spans="1:28" ht="31.8">
      <c r="A300" s="19" t="s">
        <v>1935</v>
      </c>
      <c r="B300" s="19" t="s">
        <v>1934</v>
      </c>
      <c r="C300" s="19" t="s">
        <v>201</v>
      </c>
      <c r="D300" s="19" t="s">
        <v>10206</v>
      </c>
      <c r="E300" s="19" t="s">
        <v>10207</v>
      </c>
      <c r="F300" s="19" t="s">
        <v>10208</v>
      </c>
      <c r="G300" s="19" t="s">
        <v>10209</v>
      </c>
      <c r="H300" s="19" t="s">
        <v>10211</v>
      </c>
      <c r="I300" s="19" t="s">
        <v>10211</v>
      </c>
      <c r="J300" s="19" t="s">
        <v>10476</v>
      </c>
      <c r="K300" s="19" t="s">
        <v>1925</v>
      </c>
      <c r="L300" s="19" t="s">
        <v>10213</v>
      </c>
      <c r="M300" s="19" t="s">
        <v>10279</v>
      </c>
      <c r="N300" s="19" t="s">
        <v>10226</v>
      </c>
      <c r="O300" s="20"/>
      <c r="P300" s="19" t="s">
        <v>10254</v>
      </c>
      <c r="Q300" s="22"/>
      <c r="R300" s="21" t="s">
        <v>10209</v>
      </c>
      <c r="S300" s="22"/>
      <c r="T300" s="22"/>
      <c r="U300" s="22"/>
      <c r="V300" s="24"/>
      <c r="W300" s="24"/>
      <c r="X300" s="21" t="s">
        <v>10209</v>
      </c>
      <c r="Y300" s="21" t="s">
        <v>10220</v>
      </c>
      <c r="Z300" s="21" t="s">
        <v>10221</v>
      </c>
      <c r="AA300" s="22"/>
      <c r="AB300" s="21" t="s">
        <v>10255</v>
      </c>
    </row>
    <row r="301" spans="1:28" ht="40.799999999999997">
      <c r="A301" s="19" t="s">
        <v>5136</v>
      </c>
      <c r="B301" s="19" t="s">
        <v>5135</v>
      </c>
      <c r="C301" s="19" t="s">
        <v>223</v>
      </c>
      <c r="D301" s="19" t="s">
        <v>10206</v>
      </c>
      <c r="E301" s="19" t="s">
        <v>10207</v>
      </c>
      <c r="F301" s="19" t="s">
        <v>10208</v>
      </c>
      <c r="G301" s="19" t="s">
        <v>10209</v>
      </c>
      <c r="H301" s="19" t="s">
        <v>10210</v>
      </c>
      <c r="I301" s="19" t="s">
        <v>10211</v>
      </c>
      <c r="J301" s="19" t="s">
        <v>10268</v>
      </c>
      <c r="K301" s="19" t="s">
        <v>5134</v>
      </c>
      <c r="L301" s="19" t="s">
        <v>10213</v>
      </c>
      <c r="M301" s="19" t="s">
        <v>10269</v>
      </c>
      <c r="N301" s="19" t="s">
        <v>10215</v>
      </c>
      <c r="O301" s="20"/>
      <c r="P301" s="19" t="s">
        <v>10216</v>
      </c>
      <c r="Q301" s="21" t="s">
        <v>10270</v>
      </c>
      <c r="R301" s="21" t="s">
        <v>10211</v>
      </c>
      <c r="S301" s="21" t="s">
        <v>10252</v>
      </c>
      <c r="T301" s="22"/>
      <c r="U301" s="22"/>
      <c r="V301" s="24"/>
      <c r="W301" s="24"/>
      <c r="X301" s="21" t="s">
        <v>10209</v>
      </c>
      <c r="Y301" s="21" t="s">
        <v>10220</v>
      </c>
      <c r="Z301" s="21" t="s">
        <v>10221</v>
      </c>
      <c r="AA301" s="21" t="s">
        <v>10222</v>
      </c>
      <c r="AB301" s="21" t="s">
        <v>10223</v>
      </c>
    </row>
    <row r="302" spans="1:28" ht="40.799999999999997">
      <c r="A302" s="19" t="s">
        <v>1601</v>
      </c>
      <c r="B302" s="19" t="s">
        <v>1600</v>
      </c>
      <c r="C302" s="19" t="s">
        <v>201</v>
      </c>
      <c r="D302" s="19" t="s">
        <v>10206</v>
      </c>
      <c r="E302" s="19" t="s">
        <v>10207</v>
      </c>
      <c r="F302" s="19" t="s">
        <v>10208</v>
      </c>
      <c r="G302" s="19" t="s">
        <v>10209</v>
      </c>
      <c r="H302" s="19" t="s">
        <v>10211</v>
      </c>
      <c r="I302" s="19" t="s">
        <v>10211</v>
      </c>
      <c r="J302" s="19" t="s">
        <v>10278</v>
      </c>
      <c r="K302" s="19" t="s">
        <v>1589</v>
      </c>
      <c r="L302" s="19" t="s">
        <v>10213</v>
      </c>
      <c r="M302" s="19" t="s">
        <v>10279</v>
      </c>
      <c r="N302" s="19" t="s">
        <v>10226</v>
      </c>
      <c r="O302" s="19" t="s">
        <v>10556</v>
      </c>
      <c r="P302" s="19" t="s">
        <v>10216</v>
      </c>
      <c r="Q302" s="21" t="s">
        <v>1600</v>
      </c>
      <c r="R302" s="21" t="s">
        <v>10211</v>
      </c>
      <c r="S302" s="21" t="s">
        <v>10217</v>
      </c>
      <c r="T302" s="21" t="s">
        <v>10218</v>
      </c>
      <c r="U302" s="21" t="s">
        <v>10229</v>
      </c>
      <c r="V302" s="24"/>
      <c r="W302" s="24"/>
      <c r="X302" s="21" t="s">
        <v>10209</v>
      </c>
      <c r="Y302" s="21" t="s">
        <v>10220</v>
      </c>
      <c r="Z302" s="21" t="s">
        <v>10221</v>
      </c>
      <c r="AA302" s="21" t="s">
        <v>10356</v>
      </c>
      <c r="AB302" s="21" t="s">
        <v>10255</v>
      </c>
    </row>
    <row r="303" spans="1:28" ht="31.8">
      <c r="A303" s="19" t="s">
        <v>1015</v>
      </c>
      <c r="B303" s="19" t="s">
        <v>1014</v>
      </c>
      <c r="C303" s="19" t="s">
        <v>197</v>
      </c>
      <c r="D303" s="19" t="s">
        <v>10206</v>
      </c>
      <c r="E303" s="19" t="s">
        <v>10207</v>
      </c>
      <c r="F303" s="19" t="s">
        <v>10208</v>
      </c>
      <c r="G303" s="19" t="s">
        <v>10209</v>
      </c>
      <c r="H303" s="19" t="s">
        <v>10211</v>
      </c>
      <c r="I303" s="19" t="s">
        <v>10211</v>
      </c>
      <c r="J303" s="19" t="s">
        <v>10237</v>
      </c>
      <c r="K303" s="19" t="s">
        <v>1013</v>
      </c>
      <c r="L303" s="19" t="s">
        <v>10213</v>
      </c>
      <c r="M303" s="19" t="s">
        <v>10238</v>
      </c>
      <c r="N303" s="19" t="s">
        <v>10226</v>
      </c>
      <c r="O303" s="20"/>
      <c r="P303" s="19" t="s">
        <v>197</v>
      </c>
      <c r="Q303" s="22"/>
      <c r="R303" s="21" t="s">
        <v>10209</v>
      </c>
      <c r="S303" s="22"/>
      <c r="T303" s="22"/>
      <c r="U303" s="22"/>
      <c r="V303" s="24"/>
      <c r="W303" s="24"/>
      <c r="X303" s="21" t="s">
        <v>10209</v>
      </c>
      <c r="Y303" s="22"/>
      <c r="Z303" s="22"/>
      <c r="AA303" s="22"/>
      <c r="AB303" s="21" t="s">
        <v>10245</v>
      </c>
    </row>
    <row r="304" spans="1:28" ht="21.6">
      <c r="A304" s="19" t="s">
        <v>1753</v>
      </c>
      <c r="B304" s="19" t="s">
        <v>1752</v>
      </c>
      <c r="C304" s="19" t="s">
        <v>201</v>
      </c>
      <c r="D304" s="19" t="s">
        <v>10206</v>
      </c>
      <c r="E304" s="19" t="s">
        <v>10207</v>
      </c>
      <c r="F304" s="19" t="s">
        <v>10208</v>
      </c>
      <c r="G304" s="19" t="s">
        <v>10209</v>
      </c>
      <c r="H304" s="19" t="s">
        <v>10211</v>
      </c>
      <c r="I304" s="19" t="s">
        <v>10211</v>
      </c>
      <c r="J304" s="19" t="s">
        <v>10287</v>
      </c>
      <c r="K304" s="19" t="s">
        <v>1749</v>
      </c>
      <c r="L304" s="19" t="s">
        <v>10213</v>
      </c>
      <c r="M304" s="19" t="s">
        <v>10275</v>
      </c>
      <c r="N304" s="19" t="s">
        <v>10226</v>
      </c>
      <c r="O304" s="20"/>
      <c r="P304" s="19" t="s">
        <v>10254</v>
      </c>
      <c r="Q304" s="22"/>
      <c r="R304" s="21" t="s">
        <v>10209</v>
      </c>
      <c r="S304" s="22"/>
      <c r="T304" s="22"/>
      <c r="U304" s="22"/>
      <c r="V304" s="24"/>
      <c r="W304" s="24"/>
      <c r="X304" s="21" t="s">
        <v>10209</v>
      </c>
      <c r="Y304" s="21" t="s">
        <v>10220</v>
      </c>
      <c r="Z304" s="21" t="s">
        <v>10221</v>
      </c>
      <c r="AA304" s="22"/>
      <c r="AB304" s="21" t="s">
        <v>10255</v>
      </c>
    </row>
    <row r="305" spans="1:28" ht="21.6">
      <c r="A305" s="19" t="s">
        <v>1079</v>
      </c>
      <c r="B305" s="19" t="s">
        <v>1078</v>
      </c>
      <c r="C305" s="19" t="s">
        <v>197</v>
      </c>
      <c r="D305" s="19" t="s">
        <v>10206</v>
      </c>
      <c r="E305" s="19" t="s">
        <v>10207</v>
      </c>
      <c r="F305" s="19" t="s">
        <v>10208</v>
      </c>
      <c r="G305" s="19" t="s">
        <v>10209</v>
      </c>
      <c r="H305" s="19" t="s">
        <v>10211</v>
      </c>
      <c r="I305" s="19" t="s">
        <v>10211</v>
      </c>
      <c r="J305" s="19" t="s">
        <v>10264</v>
      </c>
      <c r="K305" s="19" t="s">
        <v>1071</v>
      </c>
      <c r="L305" s="19" t="s">
        <v>10213</v>
      </c>
      <c r="M305" s="19" t="s">
        <v>10265</v>
      </c>
      <c r="N305" s="19" t="s">
        <v>10226</v>
      </c>
      <c r="O305" s="19" t="s">
        <v>10557</v>
      </c>
      <c r="P305" s="19" t="s">
        <v>197</v>
      </c>
      <c r="Q305" s="22"/>
      <c r="R305" s="21" t="s">
        <v>10209</v>
      </c>
      <c r="S305" s="22"/>
      <c r="T305" s="22"/>
      <c r="U305" s="22"/>
      <c r="V305" s="24"/>
      <c r="W305" s="24"/>
      <c r="X305" s="21" t="s">
        <v>10209</v>
      </c>
      <c r="Y305" s="22"/>
      <c r="Z305" s="22"/>
      <c r="AA305" s="22"/>
      <c r="AB305" s="21" t="s">
        <v>10245</v>
      </c>
    </row>
    <row r="306" spans="1:28" ht="40.799999999999997">
      <c r="A306" s="19" t="s">
        <v>5308</v>
      </c>
      <c r="B306" s="19" t="s">
        <v>5307</v>
      </c>
      <c r="C306" s="19" t="s">
        <v>223</v>
      </c>
      <c r="D306" s="19" t="s">
        <v>10206</v>
      </c>
      <c r="E306" s="19" t="s">
        <v>10207</v>
      </c>
      <c r="F306" s="19" t="s">
        <v>10208</v>
      </c>
      <c r="G306" s="19" t="s">
        <v>10209</v>
      </c>
      <c r="H306" s="19" t="s">
        <v>10211</v>
      </c>
      <c r="I306" s="19" t="s">
        <v>10211</v>
      </c>
      <c r="J306" s="19" t="s">
        <v>10353</v>
      </c>
      <c r="K306" s="19" t="s">
        <v>5304</v>
      </c>
      <c r="L306" s="19" t="s">
        <v>10213</v>
      </c>
      <c r="M306" s="19" t="s">
        <v>10354</v>
      </c>
      <c r="N306" s="19" t="s">
        <v>10226</v>
      </c>
      <c r="O306" s="20"/>
      <c r="P306" s="19" t="s">
        <v>10216</v>
      </c>
      <c r="Q306" s="21" t="s">
        <v>5307</v>
      </c>
      <c r="R306" s="21" t="s">
        <v>10211</v>
      </c>
      <c r="S306" s="21" t="s">
        <v>10217</v>
      </c>
      <c r="T306" s="21" t="s">
        <v>10218</v>
      </c>
      <c r="U306" s="21" t="s">
        <v>10229</v>
      </c>
      <c r="V306" s="23" t="s">
        <v>10497</v>
      </c>
      <c r="W306" s="24"/>
      <c r="X306" s="21" t="s">
        <v>10211</v>
      </c>
      <c r="Y306" s="21" t="s">
        <v>10220</v>
      </c>
      <c r="Z306" s="21" t="s">
        <v>10221</v>
      </c>
      <c r="AA306" s="21" t="s">
        <v>10356</v>
      </c>
      <c r="AB306" s="21" t="s">
        <v>10223</v>
      </c>
    </row>
    <row r="307" spans="1:28" ht="21.6">
      <c r="A307" s="19" t="s">
        <v>5696</v>
      </c>
      <c r="B307" s="19" t="s">
        <v>5695</v>
      </c>
      <c r="C307" s="19" t="s">
        <v>223</v>
      </c>
      <c r="D307" s="19" t="s">
        <v>10206</v>
      </c>
      <c r="E307" s="19" t="s">
        <v>10207</v>
      </c>
      <c r="F307" s="19" t="s">
        <v>10208</v>
      </c>
      <c r="G307" s="19" t="s">
        <v>10209</v>
      </c>
      <c r="H307" s="19" t="s">
        <v>10210</v>
      </c>
      <c r="I307" s="19" t="s">
        <v>10211</v>
      </c>
      <c r="J307" s="19" t="s">
        <v>10291</v>
      </c>
      <c r="K307" s="19" t="s">
        <v>5694</v>
      </c>
      <c r="L307" s="19" t="s">
        <v>10213</v>
      </c>
      <c r="M307" s="19" t="s">
        <v>10238</v>
      </c>
      <c r="N307" s="19" t="s">
        <v>10226</v>
      </c>
      <c r="O307" s="20"/>
      <c r="P307" s="19" t="s">
        <v>10216</v>
      </c>
      <c r="Q307" s="22"/>
      <c r="R307" s="21" t="s">
        <v>10209</v>
      </c>
      <c r="S307" s="22"/>
      <c r="T307" s="22"/>
      <c r="U307" s="22"/>
      <c r="V307" s="24"/>
      <c r="W307" s="24"/>
      <c r="X307" s="21" t="s">
        <v>10209</v>
      </c>
      <c r="Y307" s="22"/>
      <c r="Z307" s="22"/>
      <c r="AA307" s="22"/>
      <c r="AB307" s="21" t="s">
        <v>10223</v>
      </c>
    </row>
    <row r="308" spans="1:28" ht="40.799999999999997">
      <c r="A308" s="19" t="s">
        <v>5282</v>
      </c>
      <c r="B308" s="19" t="s">
        <v>5281</v>
      </c>
      <c r="C308" s="19" t="s">
        <v>223</v>
      </c>
      <c r="D308" s="19" t="s">
        <v>10206</v>
      </c>
      <c r="E308" s="19" t="s">
        <v>10207</v>
      </c>
      <c r="F308" s="19" t="s">
        <v>10208</v>
      </c>
      <c r="G308" s="19" t="s">
        <v>10209</v>
      </c>
      <c r="H308" s="19" t="s">
        <v>10210</v>
      </c>
      <c r="I308" s="19" t="s">
        <v>10211</v>
      </c>
      <c r="J308" s="19" t="s">
        <v>10558</v>
      </c>
      <c r="K308" s="19" t="s">
        <v>5280</v>
      </c>
      <c r="L308" s="19" t="s">
        <v>10213</v>
      </c>
      <c r="M308" s="19" t="s">
        <v>10275</v>
      </c>
      <c r="N308" s="19" t="s">
        <v>10472</v>
      </c>
      <c r="O308" s="20"/>
      <c r="P308" s="19" t="s">
        <v>10216</v>
      </c>
      <c r="Q308" s="21" t="s">
        <v>10270</v>
      </c>
      <c r="R308" s="21" t="s">
        <v>10211</v>
      </c>
      <c r="S308" s="22"/>
      <c r="T308" s="22"/>
      <c r="U308" s="22"/>
      <c r="V308" s="24"/>
      <c r="W308" s="24"/>
      <c r="X308" s="21" t="s">
        <v>10209</v>
      </c>
      <c r="Y308" s="21" t="s">
        <v>10220</v>
      </c>
      <c r="Z308" s="21" t="s">
        <v>10221</v>
      </c>
      <c r="AA308" s="21" t="s">
        <v>10222</v>
      </c>
      <c r="AB308" s="21" t="s">
        <v>10223</v>
      </c>
    </row>
    <row r="309" spans="1:28" ht="42">
      <c r="A309" s="19" t="s">
        <v>431</v>
      </c>
      <c r="B309" s="19" t="s">
        <v>430</v>
      </c>
      <c r="C309" s="19" t="s">
        <v>191</v>
      </c>
      <c r="D309" s="19" t="s">
        <v>10206</v>
      </c>
      <c r="E309" s="19" t="s">
        <v>10207</v>
      </c>
      <c r="F309" s="19" t="s">
        <v>10208</v>
      </c>
      <c r="G309" s="19" t="s">
        <v>10209</v>
      </c>
      <c r="H309" s="19" t="s">
        <v>10211</v>
      </c>
      <c r="I309" s="19" t="s">
        <v>10211</v>
      </c>
      <c r="J309" s="19" t="s">
        <v>10224</v>
      </c>
      <c r="K309" s="19" t="s">
        <v>429</v>
      </c>
      <c r="L309" s="19" t="s">
        <v>10213</v>
      </c>
      <c r="M309" s="19" t="s">
        <v>10225</v>
      </c>
      <c r="N309" s="19" t="s">
        <v>10226</v>
      </c>
      <c r="O309" s="19" t="s">
        <v>10559</v>
      </c>
      <c r="P309" s="19" t="s">
        <v>191</v>
      </c>
      <c r="Q309" s="21" t="s">
        <v>10560</v>
      </c>
      <c r="R309" s="21" t="s">
        <v>10211</v>
      </c>
      <c r="S309" s="21" t="s">
        <v>10227</v>
      </c>
      <c r="T309" s="21" t="s">
        <v>10228</v>
      </c>
      <c r="U309" s="21" t="s">
        <v>10229</v>
      </c>
      <c r="V309" s="23" t="s">
        <v>10561</v>
      </c>
      <c r="W309" s="24"/>
      <c r="X309" s="21" t="s">
        <v>10209</v>
      </c>
      <c r="Y309" s="21" t="s">
        <v>10220</v>
      </c>
      <c r="Z309" s="21" t="s">
        <v>10221</v>
      </c>
      <c r="AA309" s="21" t="s">
        <v>10230</v>
      </c>
      <c r="AB309" s="21" t="s">
        <v>10231</v>
      </c>
    </row>
    <row r="310" spans="1:28" ht="31.8">
      <c r="A310" s="19" t="s">
        <v>425</v>
      </c>
      <c r="B310" s="19" t="s">
        <v>424</v>
      </c>
      <c r="C310" s="19" t="s">
        <v>191</v>
      </c>
      <c r="D310" s="19" t="s">
        <v>10206</v>
      </c>
      <c r="E310" s="19" t="s">
        <v>10207</v>
      </c>
      <c r="F310" s="19" t="s">
        <v>10208</v>
      </c>
      <c r="G310" s="19" t="s">
        <v>10209</v>
      </c>
      <c r="H310" s="19" t="s">
        <v>10211</v>
      </c>
      <c r="I310" s="19" t="s">
        <v>10211</v>
      </c>
      <c r="J310" s="19" t="s">
        <v>10562</v>
      </c>
      <c r="K310" s="19" t="s">
        <v>415</v>
      </c>
      <c r="L310" s="19" t="s">
        <v>10213</v>
      </c>
      <c r="M310" s="19" t="s">
        <v>10272</v>
      </c>
      <c r="N310" s="19" t="s">
        <v>10226</v>
      </c>
      <c r="O310" s="20"/>
      <c r="P310" s="19" t="s">
        <v>191</v>
      </c>
      <c r="Q310" s="22"/>
      <c r="R310" s="21" t="s">
        <v>10209</v>
      </c>
      <c r="S310" s="22"/>
      <c r="T310" s="22"/>
      <c r="U310" s="22"/>
      <c r="V310" s="24"/>
      <c r="W310" s="24"/>
      <c r="X310" s="21" t="s">
        <v>10209</v>
      </c>
      <c r="Y310" s="22"/>
      <c r="Z310" s="22"/>
      <c r="AA310" s="22"/>
      <c r="AB310" s="21" t="s">
        <v>10231</v>
      </c>
    </row>
    <row r="311" spans="1:28" ht="31.8">
      <c r="A311" s="19" t="s">
        <v>316</v>
      </c>
      <c r="B311" s="19" t="s">
        <v>315</v>
      </c>
      <c r="C311" s="19" t="s">
        <v>191</v>
      </c>
      <c r="D311" s="19" t="s">
        <v>10206</v>
      </c>
      <c r="E311" s="19" t="s">
        <v>10207</v>
      </c>
      <c r="F311" s="19" t="s">
        <v>10208</v>
      </c>
      <c r="G311" s="19" t="s">
        <v>10209</v>
      </c>
      <c r="H311" s="19" t="s">
        <v>10211</v>
      </c>
      <c r="I311" s="19" t="s">
        <v>10211</v>
      </c>
      <c r="J311" s="19" t="s">
        <v>10496</v>
      </c>
      <c r="K311" s="19" t="s">
        <v>314</v>
      </c>
      <c r="L311" s="19" t="s">
        <v>10213</v>
      </c>
      <c r="M311" s="19" t="s">
        <v>10497</v>
      </c>
      <c r="N311" s="19" t="s">
        <v>10226</v>
      </c>
      <c r="O311" s="20"/>
      <c r="P311" s="19" t="s">
        <v>191</v>
      </c>
      <c r="Q311" s="21" t="s">
        <v>315</v>
      </c>
      <c r="R311" s="21" t="s">
        <v>10211</v>
      </c>
      <c r="S311" s="22"/>
      <c r="T311" s="21" t="s">
        <v>10239</v>
      </c>
      <c r="U311" s="22"/>
      <c r="V311" s="24"/>
      <c r="W311" s="24"/>
      <c r="X311" s="21" t="s">
        <v>10209</v>
      </c>
      <c r="Y311" s="21" t="s">
        <v>10220</v>
      </c>
      <c r="Z311" s="21" t="s">
        <v>10221</v>
      </c>
      <c r="AA311" s="21" t="s">
        <v>10296</v>
      </c>
      <c r="AB311" s="21" t="s">
        <v>10231</v>
      </c>
    </row>
    <row r="312" spans="1:28" ht="42">
      <c r="A312" s="19" t="s">
        <v>979</v>
      </c>
      <c r="B312" s="19" t="s">
        <v>978</v>
      </c>
      <c r="C312" s="19" t="s">
        <v>197</v>
      </c>
      <c r="D312" s="19" t="s">
        <v>10206</v>
      </c>
      <c r="E312" s="19" t="s">
        <v>10207</v>
      </c>
      <c r="F312" s="19" t="s">
        <v>10208</v>
      </c>
      <c r="G312" s="19" t="s">
        <v>10209</v>
      </c>
      <c r="H312" s="19" t="s">
        <v>10211</v>
      </c>
      <c r="I312" s="19" t="s">
        <v>10211</v>
      </c>
      <c r="J312" s="19" t="s">
        <v>10267</v>
      </c>
      <c r="K312" s="19" t="s">
        <v>971</v>
      </c>
      <c r="L312" s="19" t="s">
        <v>10213</v>
      </c>
      <c r="M312" s="19" t="s">
        <v>10241</v>
      </c>
      <c r="N312" s="19" t="s">
        <v>10226</v>
      </c>
      <c r="O312" s="20"/>
      <c r="P312" s="19" t="s">
        <v>197</v>
      </c>
      <c r="Q312" s="21" t="s">
        <v>10563</v>
      </c>
      <c r="R312" s="21" t="s">
        <v>10211</v>
      </c>
      <c r="S312" s="21" t="s">
        <v>10242</v>
      </c>
      <c r="T312" s="21" t="s">
        <v>10243</v>
      </c>
      <c r="U312" s="21" t="s">
        <v>10229</v>
      </c>
      <c r="V312" s="23" t="s">
        <v>10564</v>
      </c>
      <c r="W312" s="24"/>
      <c r="X312" s="21" t="s">
        <v>10209</v>
      </c>
      <c r="Y312" s="21" t="s">
        <v>10220</v>
      </c>
      <c r="Z312" s="21" t="s">
        <v>10221</v>
      </c>
      <c r="AA312" s="21" t="s">
        <v>10244</v>
      </c>
      <c r="AB312" s="21" t="s">
        <v>10245</v>
      </c>
    </row>
    <row r="313" spans="1:28" ht="21.6">
      <c r="A313" s="19" t="s">
        <v>899</v>
      </c>
      <c r="B313" s="19" t="s">
        <v>898</v>
      </c>
      <c r="C313" s="19" t="s">
        <v>197</v>
      </c>
      <c r="D313" s="19" t="s">
        <v>10206</v>
      </c>
      <c r="E313" s="19" t="s">
        <v>10207</v>
      </c>
      <c r="F313" s="19" t="s">
        <v>10208</v>
      </c>
      <c r="G313" s="19" t="s">
        <v>10209</v>
      </c>
      <c r="H313" s="19" t="s">
        <v>10211</v>
      </c>
      <c r="I313" s="19" t="s">
        <v>10211</v>
      </c>
      <c r="J313" s="19" t="s">
        <v>10546</v>
      </c>
      <c r="K313" s="19" t="s">
        <v>889</v>
      </c>
      <c r="L313" s="19" t="s">
        <v>10213</v>
      </c>
      <c r="M313" s="19" t="s">
        <v>10279</v>
      </c>
      <c r="N313" s="19" t="s">
        <v>10249</v>
      </c>
      <c r="O313" s="20"/>
      <c r="P313" s="19" t="s">
        <v>197</v>
      </c>
      <c r="Q313" s="22"/>
      <c r="R313" s="21" t="s">
        <v>10209</v>
      </c>
      <c r="S313" s="22"/>
      <c r="T313" s="22"/>
      <c r="U313" s="22"/>
      <c r="V313" s="24"/>
      <c r="W313" s="24"/>
      <c r="X313" s="21" t="s">
        <v>10209</v>
      </c>
      <c r="Y313" s="22"/>
      <c r="Z313" s="22"/>
      <c r="AA313" s="22"/>
      <c r="AB313" s="21" t="s">
        <v>10245</v>
      </c>
    </row>
    <row r="314" spans="1:28" ht="40.799999999999997">
      <c r="A314" s="19" t="s">
        <v>1587</v>
      </c>
      <c r="B314" s="19" t="s">
        <v>1586</v>
      </c>
      <c r="C314" s="19" t="s">
        <v>201</v>
      </c>
      <c r="D314" s="19" t="s">
        <v>10206</v>
      </c>
      <c r="E314" s="19" t="s">
        <v>10207</v>
      </c>
      <c r="F314" s="19" t="s">
        <v>10208</v>
      </c>
      <c r="G314" s="19" t="s">
        <v>10209</v>
      </c>
      <c r="H314" s="19" t="s">
        <v>10211</v>
      </c>
      <c r="I314" s="19" t="s">
        <v>10211</v>
      </c>
      <c r="J314" s="19" t="s">
        <v>10232</v>
      </c>
      <c r="K314" s="19" t="s">
        <v>1575</v>
      </c>
      <c r="L314" s="19" t="s">
        <v>10213</v>
      </c>
      <c r="M314" s="19" t="s">
        <v>10233</v>
      </c>
      <c r="N314" s="19" t="s">
        <v>10226</v>
      </c>
      <c r="O314" s="19" t="s">
        <v>10565</v>
      </c>
      <c r="P314" s="19" t="s">
        <v>10216</v>
      </c>
      <c r="Q314" s="21" t="s">
        <v>10270</v>
      </c>
      <c r="R314" s="21" t="s">
        <v>10211</v>
      </c>
      <c r="S314" s="21" t="s">
        <v>10217</v>
      </c>
      <c r="T314" s="21" t="s">
        <v>10218</v>
      </c>
      <c r="U314" s="22"/>
      <c r="V314" s="24"/>
      <c r="W314" s="24"/>
      <c r="X314" s="21" t="s">
        <v>10209</v>
      </c>
      <c r="Y314" s="21" t="s">
        <v>10220</v>
      </c>
      <c r="Z314" s="21" t="s">
        <v>10221</v>
      </c>
      <c r="AA314" s="21" t="s">
        <v>10222</v>
      </c>
      <c r="AB314" s="21" t="s">
        <v>10255</v>
      </c>
    </row>
    <row r="315" spans="1:28" ht="112.2">
      <c r="A315" s="19" t="s">
        <v>6382</v>
      </c>
      <c r="B315" s="19" t="s">
        <v>6381</v>
      </c>
      <c r="C315" s="19" t="s">
        <v>232</v>
      </c>
      <c r="D315" s="19" t="s">
        <v>10206</v>
      </c>
      <c r="E315" s="19" t="s">
        <v>10207</v>
      </c>
      <c r="F315" s="19" t="s">
        <v>10208</v>
      </c>
      <c r="G315" s="19" t="s">
        <v>10209</v>
      </c>
      <c r="H315" s="19" t="s">
        <v>10211</v>
      </c>
      <c r="I315" s="19" t="s">
        <v>10211</v>
      </c>
      <c r="J315" s="19" t="s">
        <v>10566</v>
      </c>
      <c r="K315" s="19" t="s">
        <v>6372</v>
      </c>
      <c r="L315" s="19" t="s">
        <v>10213</v>
      </c>
      <c r="M315" s="19" t="s">
        <v>10269</v>
      </c>
      <c r="N315" s="19" t="s">
        <v>10341</v>
      </c>
      <c r="O315" s="20"/>
      <c r="P315" s="19" t="s">
        <v>10342</v>
      </c>
      <c r="Q315" s="21" t="s">
        <v>10567</v>
      </c>
      <c r="R315" s="21" t="s">
        <v>10211</v>
      </c>
      <c r="S315" s="21" t="s">
        <v>10344</v>
      </c>
      <c r="T315" s="22"/>
      <c r="U315" s="22"/>
      <c r="V315" s="24"/>
      <c r="W315" s="24"/>
      <c r="X315" s="21" t="s">
        <v>10211</v>
      </c>
      <c r="Y315" s="21" t="s">
        <v>10313</v>
      </c>
      <c r="Z315" s="21" t="s">
        <v>10314</v>
      </c>
      <c r="AA315" s="21" t="s">
        <v>10345</v>
      </c>
      <c r="AB315" s="21" t="s">
        <v>10346</v>
      </c>
    </row>
    <row r="316" spans="1:28" ht="21.6">
      <c r="A316" s="19" t="s">
        <v>9481</v>
      </c>
      <c r="B316" s="19" t="s">
        <v>9480</v>
      </c>
      <c r="C316" s="19" t="s">
        <v>255</v>
      </c>
      <c r="D316" s="19" t="s">
        <v>10206</v>
      </c>
      <c r="E316" s="19" t="s">
        <v>10207</v>
      </c>
      <c r="F316" s="19" t="s">
        <v>10276</v>
      </c>
      <c r="G316" s="19" t="s">
        <v>10209</v>
      </c>
      <c r="H316" s="19" t="s">
        <v>10210</v>
      </c>
      <c r="I316" s="19" t="s">
        <v>10209</v>
      </c>
      <c r="J316" s="19" t="s">
        <v>10568</v>
      </c>
      <c r="K316" s="19" t="s">
        <v>9477</v>
      </c>
      <c r="L316" s="19" t="s">
        <v>10213</v>
      </c>
      <c r="M316" s="19" t="s">
        <v>10214</v>
      </c>
      <c r="N316" s="19" t="s">
        <v>10276</v>
      </c>
      <c r="O316" s="20"/>
      <c r="P316" s="19" t="s">
        <v>10325</v>
      </c>
      <c r="Q316" s="22"/>
      <c r="R316" s="21" t="s">
        <v>10209</v>
      </c>
      <c r="S316" s="22"/>
      <c r="T316" s="22"/>
      <c r="U316" s="22"/>
      <c r="V316" s="24"/>
      <c r="W316" s="24"/>
      <c r="X316" s="21" t="s">
        <v>10209</v>
      </c>
      <c r="Y316" s="22"/>
      <c r="Z316" s="22"/>
      <c r="AA316" s="22"/>
      <c r="AB316" s="21" t="s">
        <v>10324</v>
      </c>
    </row>
    <row r="317" spans="1:28" ht="40.799999999999997">
      <c r="A317" s="19" t="s">
        <v>5750</v>
      </c>
      <c r="B317" s="19" t="s">
        <v>5749</v>
      </c>
      <c r="C317" s="19" t="s">
        <v>223</v>
      </c>
      <c r="D317" s="19" t="s">
        <v>10206</v>
      </c>
      <c r="E317" s="19" t="s">
        <v>10207</v>
      </c>
      <c r="F317" s="19" t="s">
        <v>10208</v>
      </c>
      <c r="G317" s="19" t="s">
        <v>10209</v>
      </c>
      <c r="H317" s="19" t="s">
        <v>10211</v>
      </c>
      <c r="I317" s="19" t="s">
        <v>10211</v>
      </c>
      <c r="J317" s="19" t="s">
        <v>10353</v>
      </c>
      <c r="K317" s="19" t="s">
        <v>5744</v>
      </c>
      <c r="L317" s="19" t="s">
        <v>10213</v>
      </c>
      <c r="M317" s="19" t="s">
        <v>10354</v>
      </c>
      <c r="N317" s="19" t="s">
        <v>10226</v>
      </c>
      <c r="O317" s="20"/>
      <c r="P317" s="19" t="s">
        <v>10216</v>
      </c>
      <c r="Q317" s="21" t="s">
        <v>5749</v>
      </c>
      <c r="R317" s="21" t="s">
        <v>10211</v>
      </c>
      <c r="S317" s="21" t="s">
        <v>10217</v>
      </c>
      <c r="T317" s="21" t="s">
        <v>10218</v>
      </c>
      <c r="U317" s="21" t="s">
        <v>10229</v>
      </c>
      <c r="V317" s="23" t="s">
        <v>10569</v>
      </c>
      <c r="W317" s="24"/>
      <c r="X317" s="21" t="s">
        <v>10209</v>
      </c>
      <c r="Y317" s="21" t="s">
        <v>10220</v>
      </c>
      <c r="Z317" s="21" t="s">
        <v>10221</v>
      </c>
      <c r="AA317" s="21" t="s">
        <v>10356</v>
      </c>
      <c r="AB317" s="21" t="s">
        <v>10223</v>
      </c>
    </row>
    <row r="318" spans="1:28" ht="21.6">
      <c r="A318" s="19" t="s">
        <v>5574</v>
      </c>
      <c r="B318" s="19" t="s">
        <v>5573</v>
      </c>
      <c r="C318" s="19" t="s">
        <v>223</v>
      </c>
      <c r="D318" s="19" t="s">
        <v>10206</v>
      </c>
      <c r="E318" s="19" t="s">
        <v>10207</v>
      </c>
      <c r="F318" s="19" t="s">
        <v>10208</v>
      </c>
      <c r="G318" s="19" t="s">
        <v>10209</v>
      </c>
      <c r="H318" s="19" t="s">
        <v>10210</v>
      </c>
      <c r="I318" s="19" t="s">
        <v>10211</v>
      </c>
      <c r="J318" s="19" t="s">
        <v>10570</v>
      </c>
      <c r="K318" s="19" t="s">
        <v>5572</v>
      </c>
      <c r="L318" s="19" t="s">
        <v>10213</v>
      </c>
      <c r="M318" s="19" t="s">
        <v>10214</v>
      </c>
      <c r="N318" s="19" t="s">
        <v>10300</v>
      </c>
      <c r="O318" s="20"/>
      <c r="P318" s="19" t="s">
        <v>10216</v>
      </c>
      <c r="Q318" s="21" t="s">
        <v>10571</v>
      </c>
      <c r="R318" s="21" t="s">
        <v>10211</v>
      </c>
      <c r="S318" s="21" t="s">
        <v>10252</v>
      </c>
      <c r="T318" s="22"/>
      <c r="U318" s="22"/>
      <c r="V318" s="24"/>
      <c r="W318" s="24"/>
      <c r="X318" s="21" t="s">
        <v>10209</v>
      </c>
      <c r="Y318" s="21" t="s">
        <v>10220</v>
      </c>
      <c r="Z318" s="21" t="s">
        <v>10221</v>
      </c>
      <c r="AA318" s="21" t="s">
        <v>10222</v>
      </c>
      <c r="AB318" s="21" t="s">
        <v>10223</v>
      </c>
    </row>
    <row r="319" spans="1:28" ht="42">
      <c r="A319" s="19" t="s">
        <v>304</v>
      </c>
      <c r="B319" s="19" t="s">
        <v>303</v>
      </c>
      <c r="C319" s="19" t="s">
        <v>191</v>
      </c>
      <c r="D319" s="19" t="s">
        <v>10206</v>
      </c>
      <c r="E319" s="19" t="s">
        <v>10207</v>
      </c>
      <c r="F319" s="19" t="s">
        <v>10208</v>
      </c>
      <c r="G319" s="19" t="s">
        <v>10209</v>
      </c>
      <c r="H319" s="19" t="s">
        <v>10211</v>
      </c>
      <c r="I319" s="19" t="s">
        <v>10211</v>
      </c>
      <c r="J319" s="19" t="s">
        <v>10572</v>
      </c>
      <c r="K319" s="19" t="s">
        <v>296</v>
      </c>
      <c r="L319" s="19" t="s">
        <v>10213</v>
      </c>
      <c r="M319" s="19" t="s">
        <v>10573</v>
      </c>
      <c r="N319" s="19" t="s">
        <v>10226</v>
      </c>
      <c r="O319" s="20"/>
      <c r="P319" s="19" t="s">
        <v>191</v>
      </c>
      <c r="Q319" s="21" t="s">
        <v>303</v>
      </c>
      <c r="R319" s="21" t="s">
        <v>10209</v>
      </c>
      <c r="S319" s="21" t="s">
        <v>10235</v>
      </c>
      <c r="T319" s="21" t="s">
        <v>10239</v>
      </c>
      <c r="U319" s="21" t="s">
        <v>10229</v>
      </c>
      <c r="V319" s="24"/>
      <c r="W319" s="24"/>
      <c r="X319" s="21" t="s">
        <v>10209</v>
      </c>
      <c r="Y319" s="22"/>
      <c r="Z319" s="22"/>
      <c r="AA319" s="21" t="s">
        <v>10296</v>
      </c>
      <c r="AB319" s="21" t="s">
        <v>10231</v>
      </c>
    </row>
    <row r="320" spans="1:28" ht="40.799999999999997">
      <c r="A320" s="19" t="s">
        <v>1055</v>
      </c>
      <c r="B320" s="19" t="s">
        <v>1054</v>
      </c>
      <c r="C320" s="19" t="s">
        <v>197</v>
      </c>
      <c r="D320" s="19" t="s">
        <v>10206</v>
      </c>
      <c r="E320" s="19" t="s">
        <v>10207</v>
      </c>
      <c r="F320" s="19" t="s">
        <v>10208</v>
      </c>
      <c r="G320" s="19" t="s">
        <v>10209</v>
      </c>
      <c r="H320" s="19" t="s">
        <v>10211</v>
      </c>
      <c r="I320" s="19" t="s">
        <v>10211</v>
      </c>
      <c r="J320" s="19" t="s">
        <v>10570</v>
      </c>
      <c r="K320" s="19" t="s">
        <v>1053</v>
      </c>
      <c r="L320" s="19" t="s">
        <v>10213</v>
      </c>
      <c r="M320" s="19" t="s">
        <v>10214</v>
      </c>
      <c r="N320" s="19" t="s">
        <v>10300</v>
      </c>
      <c r="O320" s="20"/>
      <c r="P320" s="19" t="s">
        <v>197</v>
      </c>
      <c r="Q320" s="21" t="s">
        <v>10574</v>
      </c>
      <c r="R320" s="21" t="s">
        <v>10211</v>
      </c>
      <c r="S320" s="22"/>
      <c r="T320" s="21" t="s">
        <v>10239</v>
      </c>
      <c r="U320" s="21" t="s">
        <v>10229</v>
      </c>
      <c r="V320" s="24"/>
      <c r="W320" s="24"/>
      <c r="X320" s="21" t="s">
        <v>10209</v>
      </c>
      <c r="Y320" s="21" t="s">
        <v>10220</v>
      </c>
      <c r="Z320" s="21" t="s">
        <v>10221</v>
      </c>
      <c r="AA320" s="21" t="s">
        <v>10377</v>
      </c>
      <c r="AB320" s="21" t="s">
        <v>10245</v>
      </c>
    </row>
    <row r="321" spans="1:28" ht="52.2">
      <c r="A321" s="19" t="s">
        <v>3130</v>
      </c>
      <c r="B321" s="19" t="s">
        <v>3129</v>
      </c>
      <c r="C321" s="19" t="s">
        <v>211</v>
      </c>
      <c r="D321" s="19" t="s">
        <v>10206</v>
      </c>
      <c r="E321" s="19" t="s">
        <v>10207</v>
      </c>
      <c r="F321" s="19" t="s">
        <v>10208</v>
      </c>
      <c r="G321" s="19" t="s">
        <v>10209</v>
      </c>
      <c r="H321" s="19" t="s">
        <v>10210</v>
      </c>
      <c r="I321" s="19" t="s">
        <v>10211</v>
      </c>
      <c r="J321" s="19" t="s">
        <v>10575</v>
      </c>
      <c r="K321" s="19" t="s">
        <v>3124</v>
      </c>
      <c r="L321" s="19" t="s">
        <v>10213</v>
      </c>
      <c r="M321" s="19" t="s">
        <v>10275</v>
      </c>
      <c r="N321" s="19" t="s">
        <v>10300</v>
      </c>
      <c r="O321" s="20"/>
      <c r="P321" s="19" t="s">
        <v>10216</v>
      </c>
      <c r="Q321" s="21" t="s">
        <v>10576</v>
      </c>
      <c r="R321" s="21" t="s">
        <v>10211</v>
      </c>
      <c r="S321" s="21" t="s">
        <v>10322</v>
      </c>
      <c r="T321" s="22"/>
      <c r="U321" s="22"/>
      <c r="V321" s="24"/>
      <c r="W321" s="24"/>
      <c r="X321" s="21" t="s">
        <v>10209</v>
      </c>
      <c r="Y321" s="21" t="s">
        <v>10220</v>
      </c>
      <c r="Z321" s="21" t="s">
        <v>10221</v>
      </c>
      <c r="AA321" s="21" t="s">
        <v>211</v>
      </c>
      <c r="AB321" s="21" t="s">
        <v>211</v>
      </c>
    </row>
    <row r="322" spans="1:28" ht="40.799999999999997">
      <c r="A322" s="19" t="s">
        <v>5112</v>
      </c>
      <c r="B322" s="19" t="s">
        <v>5111</v>
      </c>
      <c r="C322" s="19" t="s">
        <v>223</v>
      </c>
      <c r="D322" s="19" t="s">
        <v>10206</v>
      </c>
      <c r="E322" s="19" t="s">
        <v>10207</v>
      </c>
      <c r="F322" s="19" t="s">
        <v>10208</v>
      </c>
      <c r="G322" s="19" t="s">
        <v>10209</v>
      </c>
      <c r="H322" s="19" t="s">
        <v>10210</v>
      </c>
      <c r="I322" s="19" t="s">
        <v>10211</v>
      </c>
      <c r="J322" s="19" t="s">
        <v>10577</v>
      </c>
      <c r="K322" s="19" t="s">
        <v>5108</v>
      </c>
      <c r="L322" s="19" t="s">
        <v>10213</v>
      </c>
      <c r="M322" s="19" t="s">
        <v>10257</v>
      </c>
      <c r="N322" s="19" t="s">
        <v>10300</v>
      </c>
      <c r="O322" s="20"/>
      <c r="P322" s="19" t="s">
        <v>10216</v>
      </c>
      <c r="Q322" s="21" t="s">
        <v>10270</v>
      </c>
      <c r="R322" s="21" t="s">
        <v>10211</v>
      </c>
      <c r="S322" s="21" t="s">
        <v>10252</v>
      </c>
      <c r="T322" s="22"/>
      <c r="U322" s="22"/>
      <c r="V322" s="24"/>
      <c r="W322" s="24"/>
      <c r="X322" s="21" t="s">
        <v>10209</v>
      </c>
      <c r="Y322" s="21" t="s">
        <v>10220</v>
      </c>
      <c r="Z322" s="21" t="s">
        <v>10221</v>
      </c>
      <c r="AA322" s="21" t="s">
        <v>10222</v>
      </c>
      <c r="AB322" s="21" t="s">
        <v>10223</v>
      </c>
    </row>
    <row r="323" spans="1:28" ht="42">
      <c r="A323" s="19" t="s">
        <v>871</v>
      </c>
      <c r="B323" s="19" t="s">
        <v>870</v>
      </c>
      <c r="C323" s="19" t="s">
        <v>197</v>
      </c>
      <c r="D323" s="19" t="s">
        <v>10206</v>
      </c>
      <c r="E323" s="19" t="s">
        <v>10207</v>
      </c>
      <c r="F323" s="19" t="s">
        <v>10208</v>
      </c>
      <c r="G323" s="19" t="s">
        <v>10209</v>
      </c>
      <c r="H323" s="19" t="s">
        <v>10211</v>
      </c>
      <c r="I323" s="19" t="s">
        <v>10211</v>
      </c>
      <c r="J323" s="19" t="s">
        <v>10578</v>
      </c>
      <c r="K323" s="19" t="s">
        <v>853</v>
      </c>
      <c r="L323" s="19" t="s">
        <v>10213</v>
      </c>
      <c r="M323" s="19" t="s">
        <v>10579</v>
      </c>
      <c r="N323" s="19" t="s">
        <v>10226</v>
      </c>
      <c r="O323" s="20"/>
      <c r="P323" s="19" t="s">
        <v>197</v>
      </c>
      <c r="Q323" s="22"/>
      <c r="R323" s="21" t="s">
        <v>10209</v>
      </c>
      <c r="S323" s="22"/>
      <c r="T323" s="22"/>
      <c r="U323" s="22"/>
      <c r="V323" s="24"/>
      <c r="W323" s="24"/>
      <c r="X323" s="21" t="s">
        <v>10209</v>
      </c>
      <c r="Y323" s="22"/>
      <c r="Z323" s="22"/>
      <c r="AA323" s="22"/>
      <c r="AB323" s="21" t="s">
        <v>10245</v>
      </c>
    </row>
    <row r="324" spans="1:28" ht="31.8">
      <c r="A324" s="19" t="s">
        <v>5352</v>
      </c>
      <c r="B324" s="19" t="s">
        <v>5351</v>
      </c>
      <c r="C324" s="19" t="s">
        <v>223</v>
      </c>
      <c r="D324" s="19" t="s">
        <v>10206</v>
      </c>
      <c r="E324" s="19" t="s">
        <v>10207</v>
      </c>
      <c r="F324" s="19" t="s">
        <v>10208</v>
      </c>
      <c r="G324" s="19" t="s">
        <v>10209</v>
      </c>
      <c r="H324" s="19" t="s">
        <v>10210</v>
      </c>
      <c r="I324" s="19" t="s">
        <v>10211</v>
      </c>
      <c r="J324" s="19" t="s">
        <v>10580</v>
      </c>
      <c r="K324" s="19" t="s">
        <v>5350</v>
      </c>
      <c r="L324" s="19" t="s">
        <v>10213</v>
      </c>
      <c r="M324" s="19" t="s">
        <v>10214</v>
      </c>
      <c r="N324" s="19" t="s">
        <v>10251</v>
      </c>
      <c r="O324" s="20"/>
      <c r="P324" s="19" t="s">
        <v>10216</v>
      </c>
      <c r="Q324" s="21" t="s">
        <v>10581</v>
      </c>
      <c r="R324" s="21" t="s">
        <v>10211</v>
      </c>
      <c r="S324" s="22"/>
      <c r="T324" s="22"/>
      <c r="U324" s="22"/>
      <c r="V324" s="24"/>
      <c r="W324" s="24"/>
      <c r="X324" s="21" t="s">
        <v>10209</v>
      </c>
      <c r="Y324" s="21" t="s">
        <v>10220</v>
      </c>
      <c r="Z324" s="21" t="s">
        <v>10221</v>
      </c>
      <c r="AA324" s="21" t="s">
        <v>10222</v>
      </c>
      <c r="AB324" s="21" t="s">
        <v>10223</v>
      </c>
    </row>
    <row r="325" spans="1:28" ht="40.799999999999997">
      <c r="A325" s="19" t="s">
        <v>5418</v>
      </c>
      <c r="B325" s="19" t="s">
        <v>5417</v>
      </c>
      <c r="C325" s="19" t="s">
        <v>223</v>
      </c>
      <c r="D325" s="19" t="s">
        <v>10206</v>
      </c>
      <c r="E325" s="19" t="s">
        <v>10207</v>
      </c>
      <c r="F325" s="19" t="s">
        <v>10208</v>
      </c>
      <c r="G325" s="19" t="s">
        <v>10209</v>
      </c>
      <c r="H325" s="19" t="s">
        <v>10210</v>
      </c>
      <c r="I325" s="19" t="s">
        <v>10211</v>
      </c>
      <c r="J325" s="19" t="s">
        <v>10413</v>
      </c>
      <c r="K325" s="19" t="s">
        <v>5416</v>
      </c>
      <c r="L325" s="19" t="s">
        <v>10213</v>
      </c>
      <c r="M325" s="19" t="s">
        <v>10233</v>
      </c>
      <c r="N325" s="19" t="s">
        <v>10226</v>
      </c>
      <c r="O325" s="20"/>
      <c r="P325" s="19" t="s">
        <v>10216</v>
      </c>
      <c r="Q325" s="21" t="s">
        <v>10270</v>
      </c>
      <c r="R325" s="21" t="s">
        <v>10211</v>
      </c>
      <c r="S325" s="21" t="s">
        <v>10252</v>
      </c>
      <c r="T325" s="22"/>
      <c r="U325" s="22"/>
      <c r="V325" s="24"/>
      <c r="W325" s="24"/>
      <c r="X325" s="21" t="s">
        <v>10209</v>
      </c>
      <c r="Y325" s="21" t="s">
        <v>10220</v>
      </c>
      <c r="Z325" s="21" t="s">
        <v>10221</v>
      </c>
      <c r="AA325" s="21" t="s">
        <v>10222</v>
      </c>
      <c r="AB325" s="21" t="s">
        <v>10223</v>
      </c>
    </row>
    <row r="326" spans="1:28" ht="61.2">
      <c r="A326" s="19" t="s">
        <v>859</v>
      </c>
      <c r="B326" s="19" t="s">
        <v>858</v>
      </c>
      <c r="C326" s="19" t="s">
        <v>197</v>
      </c>
      <c r="D326" s="19" t="s">
        <v>10206</v>
      </c>
      <c r="E326" s="19" t="s">
        <v>10207</v>
      </c>
      <c r="F326" s="19" t="s">
        <v>10208</v>
      </c>
      <c r="G326" s="19" t="s">
        <v>10209</v>
      </c>
      <c r="H326" s="19" t="s">
        <v>10211</v>
      </c>
      <c r="I326" s="19" t="s">
        <v>10211</v>
      </c>
      <c r="J326" s="19" t="s">
        <v>10301</v>
      </c>
      <c r="K326" s="19" t="s">
        <v>853</v>
      </c>
      <c r="L326" s="19" t="s">
        <v>10213</v>
      </c>
      <c r="M326" s="19" t="s">
        <v>10239</v>
      </c>
      <c r="N326" s="19" t="s">
        <v>10226</v>
      </c>
      <c r="O326" s="20"/>
      <c r="P326" s="19" t="s">
        <v>197</v>
      </c>
      <c r="Q326" s="21" t="s">
        <v>10363</v>
      </c>
      <c r="R326" s="21" t="s">
        <v>10211</v>
      </c>
      <c r="S326" s="21" t="s">
        <v>10242</v>
      </c>
      <c r="T326" s="21" t="s">
        <v>10239</v>
      </c>
      <c r="U326" s="21" t="s">
        <v>10229</v>
      </c>
      <c r="V326" s="23" t="s">
        <v>10582</v>
      </c>
      <c r="W326" s="24"/>
      <c r="X326" s="21" t="s">
        <v>10209</v>
      </c>
      <c r="Y326" s="21" t="s">
        <v>10220</v>
      </c>
      <c r="Z326" s="21" t="s">
        <v>10221</v>
      </c>
      <c r="AA326" s="21" t="s">
        <v>10244</v>
      </c>
      <c r="AB326" s="21" t="s">
        <v>10245</v>
      </c>
    </row>
    <row r="327" spans="1:28" ht="51">
      <c r="A327" s="19" t="s">
        <v>921</v>
      </c>
      <c r="B327" s="19" t="s">
        <v>920</v>
      </c>
      <c r="C327" s="19" t="s">
        <v>197</v>
      </c>
      <c r="D327" s="19" t="s">
        <v>10206</v>
      </c>
      <c r="E327" s="19" t="s">
        <v>10207</v>
      </c>
      <c r="F327" s="19" t="s">
        <v>10208</v>
      </c>
      <c r="G327" s="19" t="s">
        <v>10209</v>
      </c>
      <c r="H327" s="19" t="s">
        <v>10211</v>
      </c>
      <c r="I327" s="19" t="s">
        <v>10211</v>
      </c>
      <c r="J327" s="19" t="s">
        <v>10278</v>
      </c>
      <c r="K327" s="19" t="s">
        <v>917</v>
      </c>
      <c r="L327" s="19" t="s">
        <v>10213</v>
      </c>
      <c r="M327" s="19" t="s">
        <v>10279</v>
      </c>
      <c r="N327" s="19" t="s">
        <v>10226</v>
      </c>
      <c r="O327" s="20"/>
      <c r="P327" s="19" t="s">
        <v>197</v>
      </c>
      <c r="Q327" s="21" t="s">
        <v>10297</v>
      </c>
      <c r="R327" s="21" t="s">
        <v>10211</v>
      </c>
      <c r="S327" s="21" t="s">
        <v>10242</v>
      </c>
      <c r="T327" s="21" t="s">
        <v>10547</v>
      </c>
      <c r="U327" s="21" t="s">
        <v>10229</v>
      </c>
      <c r="V327" s="24"/>
      <c r="W327" s="24"/>
      <c r="X327" s="21" t="s">
        <v>10209</v>
      </c>
      <c r="Y327" s="21" t="s">
        <v>10220</v>
      </c>
      <c r="Z327" s="21" t="s">
        <v>10221</v>
      </c>
      <c r="AA327" s="21" t="s">
        <v>10377</v>
      </c>
      <c r="AB327" s="21" t="s">
        <v>10245</v>
      </c>
    </row>
    <row r="328" spans="1:28" ht="21.6">
      <c r="A328" s="19" t="s">
        <v>739</v>
      </c>
      <c r="B328" s="19" t="s">
        <v>738</v>
      </c>
      <c r="C328" s="19" t="s">
        <v>197</v>
      </c>
      <c r="D328" s="19" t="s">
        <v>10206</v>
      </c>
      <c r="E328" s="19" t="s">
        <v>10207</v>
      </c>
      <c r="F328" s="19" t="s">
        <v>10208</v>
      </c>
      <c r="G328" s="19" t="s">
        <v>10209</v>
      </c>
      <c r="H328" s="19" t="s">
        <v>10211</v>
      </c>
      <c r="I328" s="19" t="s">
        <v>10211</v>
      </c>
      <c r="J328" s="19" t="s">
        <v>10489</v>
      </c>
      <c r="K328" s="19" t="s">
        <v>735</v>
      </c>
      <c r="L328" s="19" t="s">
        <v>10213</v>
      </c>
      <c r="M328" s="19" t="s">
        <v>10412</v>
      </c>
      <c r="N328" s="19" t="s">
        <v>10226</v>
      </c>
      <c r="O328" s="20"/>
      <c r="P328" s="19" t="s">
        <v>197</v>
      </c>
      <c r="Q328" s="22"/>
      <c r="R328" s="21" t="s">
        <v>10209</v>
      </c>
      <c r="S328" s="22"/>
      <c r="T328" s="22"/>
      <c r="U328" s="22"/>
      <c r="V328" s="24"/>
      <c r="W328" s="24"/>
      <c r="X328" s="21" t="s">
        <v>10209</v>
      </c>
      <c r="Y328" s="22"/>
      <c r="Z328" s="22"/>
      <c r="AA328" s="22"/>
      <c r="AB328" s="21" t="s">
        <v>10245</v>
      </c>
    </row>
    <row r="329" spans="1:28" ht="21.6">
      <c r="A329" s="19" t="s">
        <v>1711</v>
      </c>
      <c r="B329" s="19" t="s">
        <v>1710</v>
      </c>
      <c r="C329" s="19" t="s">
        <v>201</v>
      </c>
      <c r="D329" s="19" t="s">
        <v>10206</v>
      </c>
      <c r="E329" s="19" t="s">
        <v>10207</v>
      </c>
      <c r="F329" s="19" t="s">
        <v>10208</v>
      </c>
      <c r="G329" s="19" t="s">
        <v>10209</v>
      </c>
      <c r="H329" s="19" t="s">
        <v>10211</v>
      </c>
      <c r="I329" s="19" t="s">
        <v>10211</v>
      </c>
      <c r="J329" s="19" t="s">
        <v>10500</v>
      </c>
      <c r="K329" s="19" t="s">
        <v>1699</v>
      </c>
      <c r="L329" s="19" t="s">
        <v>10213</v>
      </c>
      <c r="M329" s="19" t="s">
        <v>10387</v>
      </c>
      <c r="N329" s="19" t="s">
        <v>10226</v>
      </c>
      <c r="O329" s="20"/>
      <c r="P329" s="19" t="s">
        <v>10254</v>
      </c>
      <c r="Q329" s="22"/>
      <c r="R329" s="21" t="s">
        <v>10209</v>
      </c>
      <c r="S329" s="22"/>
      <c r="T329" s="22"/>
      <c r="U329" s="22"/>
      <c r="V329" s="24"/>
      <c r="W329" s="24"/>
      <c r="X329" s="21" t="s">
        <v>10209</v>
      </c>
      <c r="Y329" s="21" t="s">
        <v>10220</v>
      </c>
      <c r="Z329" s="21" t="s">
        <v>10221</v>
      </c>
      <c r="AA329" s="22"/>
      <c r="AB329" s="21" t="s">
        <v>10255</v>
      </c>
    </row>
    <row r="330" spans="1:28" ht="21.6">
      <c r="A330" s="19" t="s">
        <v>1315</v>
      </c>
      <c r="B330" s="19" t="s">
        <v>1314</v>
      </c>
      <c r="C330" s="19" t="s">
        <v>197</v>
      </c>
      <c r="D330" s="19" t="s">
        <v>10206</v>
      </c>
      <c r="E330" s="19" t="s">
        <v>10207</v>
      </c>
      <c r="F330" s="19" t="s">
        <v>10208</v>
      </c>
      <c r="G330" s="19" t="s">
        <v>10209</v>
      </c>
      <c r="H330" s="19" t="s">
        <v>10211</v>
      </c>
      <c r="I330" s="19" t="s">
        <v>10211</v>
      </c>
      <c r="J330" s="19" t="s">
        <v>10278</v>
      </c>
      <c r="K330" s="19" t="s">
        <v>1307</v>
      </c>
      <c r="L330" s="19" t="s">
        <v>10213</v>
      </c>
      <c r="M330" s="19" t="s">
        <v>10279</v>
      </c>
      <c r="N330" s="19" t="s">
        <v>10226</v>
      </c>
      <c r="O330" s="20"/>
      <c r="P330" s="19" t="s">
        <v>197</v>
      </c>
      <c r="Q330" s="22"/>
      <c r="R330" s="21" t="s">
        <v>10209</v>
      </c>
      <c r="S330" s="22"/>
      <c r="T330" s="22"/>
      <c r="U330" s="22"/>
      <c r="V330" s="24"/>
      <c r="W330" s="24"/>
      <c r="X330" s="21" t="s">
        <v>10209</v>
      </c>
      <c r="Y330" s="22"/>
      <c r="Z330" s="22"/>
      <c r="AA330" s="22"/>
      <c r="AB330" s="21" t="s">
        <v>10245</v>
      </c>
    </row>
    <row r="331" spans="1:28" ht="31.8">
      <c r="A331" s="19" t="s">
        <v>1691</v>
      </c>
      <c r="B331" s="19" t="s">
        <v>1690</v>
      </c>
      <c r="C331" s="19" t="s">
        <v>201</v>
      </c>
      <c r="D331" s="19" t="s">
        <v>10206</v>
      </c>
      <c r="E331" s="19" t="s">
        <v>10207</v>
      </c>
      <c r="F331" s="19" t="s">
        <v>10208</v>
      </c>
      <c r="G331" s="19" t="s">
        <v>10209</v>
      </c>
      <c r="H331" s="19" t="s">
        <v>10211</v>
      </c>
      <c r="I331" s="19" t="s">
        <v>10211</v>
      </c>
      <c r="J331" s="19" t="s">
        <v>10284</v>
      </c>
      <c r="K331" s="19" t="s">
        <v>1687</v>
      </c>
      <c r="L331" s="19" t="s">
        <v>10213</v>
      </c>
      <c r="M331" s="19" t="s">
        <v>10238</v>
      </c>
      <c r="N331" s="19" t="s">
        <v>10226</v>
      </c>
      <c r="O331" s="20"/>
      <c r="P331" s="19" t="s">
        <v>10254</v>
      </c>
      <c r="Q331" s="22"/>
      <c r="R331" s="21" t="s">
        <v>10211</v>
      </c>
      <c r="S331" s="22"/>
      <c r="T331" s="22"/>
      <c r="U331" s="22"/>
      <c r="V331" s="23" t="s">
        <v>10583</v>
      </c>
      <c r="W331" s="23" t="s">
        <v>10583</v>
      </c>
      <c r="X331" s="21" t="s">
        <v>10209</v>
      </c>
      <c r="Y331" s="21" t="s">
        <v>10220</v>
      </c>
      <c r="Z331" s="21" t="s">
        <v>10221</v>
      </c>
      <c r="AA331" s="22"/>
      <c r="AB331" s="21" t="s">
        <v>10255</v>
      </c>
    </row>
    <row r="332" spans="1:28" ht="31.8">
      <c r="A332" s="19" t="s">
        <v>1109</v>
      </c>
      <c r="B332" s="19" t="s">
        <v>1108</v>
      </c>
      <c r="C332" s="19" t="s">
        <v>197</v>
      </c>
      <c r="D332" s="19" t="s">
        <v>10206</v>
      </c>
      <c r="E332" s="19" t="s">
        <v>10207</v>
      </c>
      <c r="F332" s="19" t="s">
        <v>10208</v>
      </c>
      <c r="G332" s="19" t="s">
        <v>10209</v>
      </c>
      <c r="H332" s="19" t="s">
        <v>10211</v>
      </c>
      <c r="I332" s="19" t="s">
        <v>10211</v>
      </c>
      <c r="J332" s="19" t="s">
        <v>10237</v>
      </c>
      <c r="K332" s="19" t="s">
        <v>1105</v>
      </c>
      <c r="L332" s="19" t="s">
        <v>10213</v>
      </c>
      <c r="M332" s="19" t="s">
        <v>10238</v>
      </c>
      <c r="N332" s="19" t="s">
        <v>10226</v>
      </c>
      <c r="O332" s="20"/>
      <c r="P332" s="19" t="s">
        <v>197</v>
      </c>
      <c r="Q332" s="22"/>
      <c r="R332" s="21" t="s">
        <v>10209</v>
      </c>
      <c r="S332" s="22"/>
      <c r="T332" s="22"/>
      <c r="U332" s="22"/>
      <c r="V332" s="24"/>
      <c r="W332" s="24"/>
      <c r="X332" s="21" t="s">
        <v>10209</v>
      </c>
      <c r="Y332" s="22"/>
      <c r="Z332" s="22"/>
      <c r="AA332" s="22"/>
      <c r="AB332" s="21" t="s">
        <v>10245</v>
      </c>
    </row>
    <row r="333" spans="1:28">
      <c r="A333" s="19" t="s">
        <v>4840</v>
      </c>
      <c r="B333" s="19" t="s">
        <v>4839</v>
      </c>
      <c r="C333" s="19" t="s">
        <v>220</v>
      </c>
      <c r="D333" s="19" t="s">
        <v>10206</v>
      </c>
      <c r="E333" s="19" t="s">
        <v>10207</v>
      </c>
      <c r="F333" s="19" t="s">
        <v>10276</v>
      </c>
      <c r="G333" s="20"/>
      <c r="H333" s="20"/>
      <c r="I333" s="19" t="s">
        <v>10211</v>
      </c>
      <c r="J333" s="20"/>
      <c r="K333" s="20"/>
      <c r="L333" s="20"/>
      <c r="M333" s="20"/>
      <c r="N333" s="20"/>
      <c r="O333" s="20"/>
      <c r="P333" s="19" t="s">
        <v>10325</v>
      </c>
      <c r="Q333" s="22"/>
      <c r="R333" s="21" t="s">
        <v>10209</v>
      </c>
      <c r="S333" s="22"/>
      <c r="T333" s="22"/>
      <c r="U333" s="22"/>
      <c r="V333" s="24"/>
      <c r="W333" s="24"/>
      <c r="X333" s="21" t="s">
        <v>10209</v>
      </c>
      <c r="Y333" s="22"/>
      <c r="Z333" s="22"/>
      <c r="AA333" s="22"/>
      <c r="AB333" s="21" t="s">
        <v>10316</v>
      </c>
    </row>
    <row r="334" spans="1:28" ht="42">
      <c r="A334" s="19" t="s">
        <v>4594</v>
      </c>
      <c r="B334" s="19" t="s">
        <v>4593</v>
      </c>
      <c r="C334" s="19" t="s">
        <v>220</v>
      </c>
      <c r="D334" s="19" t="s">
        <v>10206</v>
      </c>
      <c r="E334" s="19" t="s">
        <v>10207</v>
      </c>
      <c r="F334" s="19" t="s">
        <v>10208</v>
      </c>
      <c r="G334" s="19" t="s">
        <v>10209</v>
      </c>
      <c r="H334" s="19" t="s">
        <v>10211</v>
      </c>
      <c r="I334" s="19" t="s">
        <v>10211</v>
      </c>
      <c r="J334" s="19" t="s">
        <v>10584</v>
      </c>
      <c r="K334" s="19" t="s">
        <v>10010</v>
      </c>
      <c r="L334" s="19" t="s">
        <v>10213</v>
      </c>
      <c r="M334" s="19" t="s">
        <v>10214</v>
      </c>
      <c r="N334" s="19" t="s">
        <v>10320</v>
      </c>
      <c r="O334" s="20"/>
      <c r="P334" s="19" t="s">
        <v>10585</v>
      </c>
      <c r="Q334" s="22"/>
      <c r="R334" s="21" t="s">
        <v>10209</v>
      </c>
      <c r="S334" s="22"/>
      <c r="T334" s="22"/>
      <c r="U334" s="22"/>
      <c r="V334" s="24"/>
      <c r="W334" s="24"/>
      <c r="X334" s="21" t="s">
        <v>10209</v>
      </c>
      <c r="Y334" s="22"/>
      <c r="Z334" s="22"/>
      <c r="AA334" s="22"/>
      <c r="AB334" s="21" t="s">
        <v>10316</v>
      </c>
    </row>
    <row r="335" spans="1:28">
      <c r="A335" s="19" t="s">
        <v>4962</v>
      </c>
      <c r="B335" s="19" t="s">
        <v>4961</v>
      </c>
      <c r="C335" s="19" t="s">
        <v>220</v>
      </c>
      <c r="D335" s="19" t="s">
        <v>10206</v>
      </c>
      <c r="E335" s="19" t="s">
        <v>10207</v>
      </c>
      <c r="F335" s="19" t="s">
        <v>10276</v>
      </c>
      <c r="G335" s="20"/>
      <c r="H335" s="20"/>
      <c r="I335" s="19" t="s">
        <v>10211</v>
      </c>
      <c r="J335" s="20"/>
      <c r="K335" s="20"/>
      <c r="L335" s="20"/>
      <c r="M335" s="20"/>
      <c r="N335" s="20"/>
      <c r="O335" s="20"/>
      <c r="P335" s="19" t="s">
        <v>10586</v>
      </c>
      <c r="Q335" s="22"/>
      <c r="R335" s="21" t="s">
        <v>10209</v>
      </c>
      <c r="S335" s="22"/>
      <c r="T335" s="22"/>
      <c r="U335" s="22"/>
      <c r="V335" s="24"/>
      <c r="W335" s="24"/>
      <c r="X335" s="21" t="s">
        <v>10209</v>
      </c>
      <c r="Y335" s="22"/>
      <c r="Z335" s="22"/>
      <c r="AA335" s="22"/>
      <c r="AB335" s="21" t="s">
        <v>10316</v>
      </c>
    </row>
    <row r="336" spans="1:28" ht="71.400000000000006">
      <c r="A336" s="19" t="s">
        <v>3734</v>
      </c>
      <c r="B336" s="19" t="s">
        <v>3733</v>
      </c>
      <c r="C336" s="19" t="s">
        <v>217</v>
      </c>
      <c r="D336" s="19" t="s">
        <v>10206</v>
      </c>
      <c r="E336" s="19" t="s">
        <v>10207</v>
      </c>
      <c r="F336" s="19" t="s">
        <v>10208</v>
      </c>
      <c r="G336" s="19" t="s">
        <v>10209</v>
      </c>
      <c r="H336" s="19" t="s">
        <v>10210</v>
      </c>
      <c r="I336" s="19" t="s">
        <v>10211</v>
      </c>
      <c r="J336" s="19" t="s">
        <v>10587</v>
      </c>
      <c r="K336" s="19" t="s">
        <v>3728</v>
      </c>
      <c r="L336" s="19" t="s">
        <v>10213</v>
      </c>
      <c r="M336" s="19" t="s">
        <v>10214</v>
      </c>
      <c r="N336" s="19" t="s">
        <v>10320</v>
      </c>
      <c r="O336" s="20"/>
      <c r="P336" s="19" t="s">
        <v>10325</v>
      </c>
      <c r="Q336" s="21" t="s">
        <v>10588</v>
      </c>
      <c r="R336" s="21" t="s">
        <v>10211</v>
      </c>
      <c r="S336" s="22"/>
      <c r="T336" s="22"/>
      <c r="U336" s="22"/>
      <c r="V336" s="24"/>
      <c r="W336" s="24"/>
      <c r="X336" s="21" t="s">
        <v>10209</v>
      </c>
      <c r="Y336" s="21" t="s">
        <v>10313</v>
      </c>
      <c r="Z336" s="21" t="s">
        <v>10314</v>
      </c>
      <c r="AA336" s="21" t="s">
        <v>10329</v>
      </c>
      <c r="AB336" s="21" t="s">
        <v>10324</v>
      </c>
    </row>
    <row r="337" spans="1:28" ht="40.799999999999997">
      <c r="A337" s="19" t="s">
        <v>3558</v>
      </c>
      <c r="B337" s="19" t="s">
        <v>3557</v>
      </c>
      <c r="C337" s="19" t="s">
        <v>217</v>
      </c>
      <c r="D337" s="19" t="s">
        <v>10206</v>
      </c>
      <c r="E337" s="19" t="s">
        <v>10207</v>
      </c>
      <c r="F337" s="19" t="s">
        <v>10208</v>
      </c>
      <c r="G337" s="20"/>
      <c r="H337" s="20"/>
      <c r="I337" s="19" t="s">
        <v>10211</v>
      </c>
      <c r="J337" s="20"/>
      <c r="K337" s="20"/>
      <c r="L337" s="20"/>
      <c r="M337" s="20"/>
      <c r="N337" s="20"/>
      <c r="O337" s="20"/>
      <c r="P337" s="19" t="s">
        <v>10325</v>
      </c>
      <c r="Q337" s="21" t="s">
        <v>10270</v>
      </c>
      <c r="R337" s="21" t="s">
        <v>10211</v>
      </c>
      <c r="S337" s="21" t="s">
        <v>10322</v>
      </c>
      <c r="T337" s="22"/>
      <c r="U337" s="22"/>
      <c r="V337" s="24"/>
      <c r="W337" s="24"/>
      <c r="X337" s="21" t="s">
        <v>10209</v>
      </c>
      <c r="Y337" s="21" t="s">
        <v>10313</v>
      </c>
      <c r="Z337" s="21" t="s">
        <v>10314</v>
      </c>
      <c r="AA337" s="21" t="s">
        <v>10337</v>
      </c>
      <c r="AB337" s="21" t="s">
        <v>10324</v>
      </c>
    </row>
    <row r="338" spans="1:28">
      <c r="A338" s="19" t="s">
        <v>4918</v>
      </c>
      <c r="B338" s="19" t="s">
        <v>4917</v>
      </c>
      <c r="C338" s="19" t="s">
        <v>220</v>
      </c>
      <c r="D338" s="19" t="s">
        <v>10206</v>
      </c>
      <c r="E338" s="19" t="s">
        <v>10207</v>
      </c>
      <c r="F338" s="19" t="s">
        <v>10276</v>
      </c>
      <c r="G338" s="20"/>
      <c r="H338" s="20"/>
      <c r="I338" s="19" t="s">
        <v>10209</v>
      </c>
      <c r="J338" s="20"/>
      <c r="K338" s="20"/>
      <c r="L338" s="20"/>
      <c r="M338" s="20"/>
      <c r="N338" s="20"/>
      <c r="O338" s="20"/>
      <c r="P338" s="19" t="s">
        <v>10325</v>
      </c>
      <c r="Q338" s="22"/>
      <c r="R338" s="21" t="s">
        <v>10209</v>
      </c>
      <c r="S338" s="22"/>
      <c r="T338" s="22"/>
      <c r="U338" s="22"/>
      <c r="V338" s="24"/>
      <c r="W338" s="24"/>
      <c r="X338" s="21" t="s">
        <v>10209</v>
      </c>
      <c r="Y338" s="22"/>
      <c r="Z338" s="22"/>
      <c r="AA338" s="22"/>
      <c r="AB338" s="21" t="s">
        <v>10316</v>
      </c>
    </row>
    <row r="339" spans="1:28" ht="30.6">
      <c r="A339" s="19" t="s">
        <v>3934</v>
      </c>
      <c r="B339" s="19" t="s">
        <v>3933</v>
      </c>
      <c r="C339" s="19" t="s">
        <v>217</v>
      </c>
      <c r="D339" s="19" t="s">
        <v>10206</v>
      </c>
      <c r="E339" s="19" t="s">
        <v>10207</v>
      </c>
      <c r="F339" s="19" t="s">
        <v>10208</v>
      </c>
      <c r="G339" s="20"/>
      <c r="H339" s="20"/>
      <c r="I339" s="19" t="s">
        <v>10211</v>
      </c>
      <c r="J339" s="20"/>
      <c r="K339" s="20"/>
      <c r="L339" s="20"/>
      <c r="M339" s="20"/>
      <c r="N339" s="20"/>
      <c r="O339" s="20"/>
      <c r="P339" s="19" t="s">
        <v>10325</v>
      </c>
      <c r="Q339" s="21" t="s">
        <v>10589</v>
      </c>
      <c r="R339" s="21" t="s">
        <v>10211</v>
      </c>
      <c r="S339" s="21" t="s">
        <v>10590</v>
      </c>
      <c r="T339" s="22"/>
      <c r="U339" s="22"/>
      <c r="V339" s="24"/>
      <c r="W339" s="24"/>
      <c r="X339" s="21" t="s">
        <v>10209</v>
      </c>
      <c r="Y339" s="21" t="s">
        <v>10313</v>
      </c>
      <c r="Z339" s="21" t="s">
        <v>10314</v>
      </c>
      <c r="AA339" s="21" t="s">
        <v>10326</v>
      </c>
      <c r="AB339" s="21" t="s">
        <v>10324</v>
      </c>
    </row>
    <row r="340" spans="1:28" ht="40.799999999999997">
      <c r="A340" s="19" t="s">
        <v>4320</v>
      </c>
      <c r="B340" s="19" t="s">
        <v>4319</v>
      </c>
      <c r="C340" s="19" t="s">
        <v>217</v>
      </c>
      <c r="D340" s="19" t="s">
        <v>10206</v>
      </c>
      <c r="E340" s="19" t="s">
        <v>10207</v>
      </c>
      <c r="F340" s="19" t="s">
        <v>10208</v>
      </c>
      <c r="G340" s="20"/>
      <c r="H340" s="20"/>
      <c r="I340" s="19" t="s">
        <v>10211</v>
      </c>
      <c r="J340" s="20"/>
      <c r="K340" s="20"/>
      <c r="L340" s="20"/>
      <c r="M340" s="20"/>
      <c r="N340" s="20"/>
      <c r="O340" s="20"/>
      <c r="P340" s="19" t="s">
        <v>10325</v>
      </c>
      <c r="Q340" s="21" t="s">
        <v>10270</v>
      </c>
      <c r="R340" s="21" t="s">
        <v>10211</v>
      </c>
      <c r="S340" s="21" t="s">
        <v>10322</v>
      </c>
      <c r="T340" s="22"/>
      <c r="U340" s="22"/>
      <c r="V340" s="24"/>
      <c r="W340" s="24"/>
      <c r="X340" s="21" t="s">
        <v>10209</v>
      </c>
      <c r="Y340" s="21" t="s">
        <v>10313</v>
      </c>
      <c r="Z340" s="21" t="s">
        <v>10314</v>
      </c>
      <c r="AA340" s="21" t="s">
        <v>10326</v>
      </c>
      <c r="AB340" s="21" t="s">
        <v>10324</v>
      </c>
    </row>
    <row r="341" spans="1:28" ht="40.799999999999997">
      <c r="A341" s="19" t="s">
        <v>7546</v>
      </c>
      <c r="B341" s="19" t="s">
        <v>7545</v>
      </c>
      <c r="C341" s="19" t="s">
        <v>246</v>
      </c>
      <c r="D341" s="19" t="s">
        <v>10206</v>
      </c>
      <c r="E341" s="19" t="s">
        <v>10207</v>
      </c>
      <c r="F341" s="19" t="s">
        <v>10208</v>
      </c>
      <c r="G341" s="19" t="s">
        <v>10209</v>
      </c>
      <c r="H341" s="19" t="s">
        <v>10210</v>
      </c>
      <c r="I341" s="19" t="s">
        <v>10211</v>
      </c>
      <c r="J341" s="19" t="s">
        <v>10591</v>
      </c>
      <c r="K341" s="19" t="s">
        <v>7542</v>
      </c>
      <c r="L341" s="19" t="s">
        <v>10213</v>
      </c>
      <c r="M341" s="19" t="s">
        <v>10238</v>
      </c>
      <c r="N341" s="19" t="s">
        <v>10276</v>
      </c>
      <c r="O341" s="20"/>
      <c r="P341" s="19" t="s">
        <v>10325</v>
      </c>
      <c r="Q341" s="21" t="s">
        <v>10270</v>
      </c>
      <c r="R341" s="21" t="s">
        <v>10211</v>
      </c>
      <c r="S341" s="21" t="s">
        <v>10322</v>
      </c>
      <c r="T341" s="22"/>
      <c r="U341" s="22"/>
      <c r="V341" s="24"/>
      <c r="W341" s="24"/>
      <c r="X341" s="21" t="s">
        <v>10209</v>
      </c>
      <c r="Y341" s="21" t="s">
        <v>10313</v>
      </c>
      <c r="Z341" s="21" t="s">
        <v>10314</v>
      </c>
      <c r="AA341" s="21" t="s">
        <v>10348</v>
      </c>
      <c r="AB341" s="21" t="s">
        <v>10324</v>
      </c>
    </row>
    <row r="342" spans="1:28" ht="122.4">
      <c r="A342" s="19" t="s">
        <v>9571</v>
      </c>
      <c r="B342" s="19" t="s">
        <v>9570</v>
      </c>
      <c r="C342" s="19" t="s">
        <v>258</v>
      </c>
      <c r="D342" s="19" t="s">
        <v>10206</v>
      </c>
      <c r="E342" s="19" t="s">
        <v>10207</v>
      </c>
      <c r="F342" s="19" t="s">
        <v>10276</v>
      </c>
      <c r="G342" s="19" t="s">
        <v>10209</v>
      </c>
      <c r="H342" s="19" t="s">
        <v>10209</v>
      </c>
      <c r="I342" s="19" t="s">
        <v>10209</v>
      </c>
      <c r="J342" s="19" t="s">
        <v>10592</v>
      </c>
      <c r="K342" s="19" t="s">
        <v>4910</v>
      </c>
      <c r="L342" s="19" t="s">
        <v>10213</v>
      </c>
      <c r="M342" s="19" t="s">
        <v>10214</v>
      </c>
      <c r="N342" s="19" t="s">
        <v>10320</v>
      </c>
      <c r="O342" s="20"/>
      <c r="P342" s="19" t="s">
        <v>10457</v>
      </c>
      <c r="Q342" s="21" t="s">
        <v>10593</v>
      </c>
      <c r="R342" s="21" t="s">
        <v>10211</v>
      </c>
      <c r="S342" s="22"/>
      <c r="T342" s="22"/>
      <c r="U342" s="22"/>
      <c r="V342" s="24"/>
      <c r="W342" s="24"/>
      <c r="X342" s="21" t="s">
        <v>10209</v>
      </c>
      <c r="Y342" s="21" t="s">
        <v>10313</v>
      </c>
      <c r="Z342" s="21" t="s">
        <v>10314</v>
      </c>
      <c r="AA342" s="21" t="s">
        <v>10315</v>
      </c>
      <c r="AB342" s="21" t="s">
        <v>10316</v>
      </c>
    </row>
    <row r="343" spans="1:28" ht="295.8">
      <c r="A343" s="19" t="s">
        <v>4912</v>
      </c>
      <c r="B343" s="19" t="s">
        <v>4911</v>
      </c>
      <c r="C343" s="19" t="s">
        <v>220</v>
      </c>
      <c r="D343" s="19" t="s">
        <v>10206</v>
      </c>
      <c r="E343" s="19" t="s">
        <v>10207</v>
      </c>
      <c r="F343" s="19" t="s">
        <v>10276</v>
      </c>
      <c r="G343" s="19" t="s">
        <v>10209</v>
      </c>
      <c r="H343" s="19" t="s">
        <v>10209</v>
      </c>
      <c r="I343" s="19" t="s">
        <v>10209</v>
      </c>
      <c r="J343" s="19" t="s">
        <v>10594</v>
      </c>
      <c r="K343" s="19" t="s">
        <v>4910</v>
      </c>
      <c r="L343" s="19" t="s">
        <v>10213</v>
      </c>
      <c r="M343" s="19" t="s">
        <v>10214</v>
      </c>
      <c r="N343" s="19" t="s">
        <v>10320</v>
      </c>
      <c r="O343" s="20"/>
      <c r="P343" s="19" t="s">
        <v>10457</v>
      </c>
      <c r="Q343" s="21" t="s">
        <v>10595</v>
      </c>
      <c r="R343" s="21" t="s">
        <v>10211</v>
      </c>
      <c r="S343" s="22"/>
      <c r="T343" s="22"/>
      <c r="U343" s="22"/>
      <c r="V343" s="24"/>
      <c r="W343" s="24"/>
      <c r="X343" s="21" t="s">
        <v>10209</v>
      </c>
      <c r="Y343" s="22"/>
      <c r="Z343" s="22"/>
      <c r="AA343" s="21" t="s">
        <v>10315</v>
      </c>
      <c r="AB343" s="21" t="s">
        <v>10316</v>
      </c>
    </row>
    <row r="344" spans="1:28" ht="31.8">
      <c r="A344" s="19" t="s">
        <v>1885</v>
      </c>
      <c r="B344" s="19" t="s">
        <v>1884</v>
      </c>
      <c r="C344" s="19" t="s">
        <v>201</v>
      </c>
      <c r="D344" s="19" t="s">
        <v>10206</v>
      </c>
      <c r="E344" s="19" t="s">
        <v>10207</v>
      </c>
      <c r="F344" s="19" t="s">
        <v>10208</v>
      </c>
      <c r="G344" s="19" t="s">
        <v>10209</v>
      </c>
      <c r="H344" s="19" t="s">
        <v>10211</v>
      </c>
      <c r="I344" s="19" t="s">
        <v>10211</v>
      </c>
      <c r="J344" s="19" t="s">
        <v>10237</v>
      </c>
      <c r="K344" s="19" t="s">
        <v>1883</v>
      </c>
      <c r="L344" s="19" t="s">
        <v>10213</v>
      </c>
      <c r="M344" s="19" t="s">
        <v>10238</v>
      </c>
      <c r="N344" s="19" t="s">
        <v>10226</v>
      </c>
      <c r="O344" s="20"/>
      <c r="P344" s="19" t="s">
        <v>10254</v>
      </c>
      <c r="Q344" s="22"/>
      <c r="R344" s="21" t="s">
        <v>10211</v>
      </c>
      <c r="S344" s="22"/>
      <c r="T344" s="22"/>
      <c r="U344" s="22"/>
      <c r="V344" s="23" t="s">
        <v>10596</v>
      </c>
      <c r="W344" s="23" t="s">
        <v>10596</v>
      </c>
      <c r="X344" s="21" t="s">
        <v>10209</v>
      </c>
      <c r="Y344" s="21" t="s">
        <v>10220</v>
      </c>
      <c r="Z344" s="21" t="s">
        <v>10221</v>
      </c>
      <c r="AA344" s="22"/>
      <c r="AB344" s="21" t="s">
        <v>10255</v>
      </c>
    </row>
    <row r="345" spans="1:28" ht="21.6">
      <c r="A345" s="19" t="s">
        <v>1579</v>
      </c>
      <c r="B345" s="19" t="s">
        <v>1578</v>
      </c>
      <c r="C345" s="19" t="s">
        <v>201</v>
      </c>
      <c r="D345" s="19" t="s">
        <v>10206</v>
      </c>
      <c r="E345" s="19" t="s">
        <v>10207</v>
      </c>
      <c r="F345" s="19" t="s">
        <v>10208</v>
      </c>
      <c r="G345" s="19" t="s">
        <v>10209</v>
      </c>
      <c r="H345" s="19" t="s">
        <v>10211</v>
      </c>
      <c r="I345" s="19" t="s">
        <v>10211</v>
      </c>
      <c r="J345" s="19" t="s">
        <v>10597</v>
      </c>
      <c r="K345" s="19" t="s">
        <v>1575</v>
      </c>
      <c r="L345" s="19" t="s">
        <v>10213</v>
      </c>
      <c r="M345" s="19" t="s">
        <v>10598</v>
      </c>
      <c r="N345" s="19" t="s">
        <v>10226</v>
      </c>
      <c r="O345" s="20"/>
      <c r="P345" s="19" t="s">
        <v>10254</v>
      </c>
      <c r="Q345" s="22"/>
      <c r="R345" s="21" t="s">
        <v>10209</v>
      </c>
      <c r="S345" s="22"/>
      <c r="T345" s="22"/>
      <c r="U345" s="22"/>
      <c r="V345" s="24"/>
      <c r="W345" s="24"/>
      <c r="X345" s="21" t="s">
        <v>10209</v>
      </c>
      <c r="Y345" s="21" t="s">
        <v>10220</v>
      </c>
      <c r="Z345" s="21" t="s">
        <v>10221</v>
      </c>
      <c r="AA345" s="22"/>
      <c r="AB345" s="21" t="s">
        <v>10255</v>
      </c>
    </row>
    <row r="346" spans="1:28" ht="31.8">
      <c r="A346" s="19" t="s">
        <v>1023</v>
      </c>
      <c r="B346" s="19" t="s">
        <v>1022</v>
      </c>
      <c r="C346" s="19" t="s">
        <v>197</v>
      </c>
      <c r="D346" s="19" t="s">
        <v>10206</v>
      </c>
      <c r="E346" s="19" t="s">
        <v>10207</v>
      </c>
      <c r="F346" s="19" t="s">
        <v>10208</v>
      </c>
      <c r="G346" s="19" t="s">
        <v>10209</v>
      </c>
      <c r="H346" s="19" t="s">
        <v>10211</v>
      </c>
      <c r="I346" s="19" t="s">
        <v>10211</v>
      </c>
      <c r="J346" s="19" t="s">
        <v>10353</v>
      </c>
      <c r="K346" s="19" t="s">
        <v>1013</v>
      </c>
      <c r="L346" s="19" t="s">
        <v>10213</v>
      </c>
      <c r="M346" s="19" t="s">
        <v>10354</v>
      </c>
      <c r="N346" s="19" t="s">
        <v>10226</v>
      </c>
      <c r="O346" s="20"/>
      <c r="P346" s="19" t="s">
        <v>197</v>
      </c>
      <c r="Q346" s="22"/>
      <c r="R346" s="21" t="s">
        <v>10209</v>
      </c>
      <c r="S346" s="22"/>
      <c r="T346" s="22"/>
      <c r="U346" s="22"/>
      <c r="V346" s="24"/>
      <c r="W346" s="24"/>
      <c r="X346" s="21" t="s">
        <v>10209</v>
      </c>
      <c r="Y346" s="22"/>
      <c r="Z346" s="22"/>
      <c r="AA346" s="22"/>
      <c r="AB346" s="21" t="s">
        <v>10245</v>
      </c>
    </row>
    <row r="347" spans="1:28" ht="21.6">
      <c r="A347" s="19" t="s">
        <v>5540</v>
      </c>
      <c r="B347" s="19" t="s">
        <v>5539</v>
      </c>
      <c r="C347" s="19" t="s">
        <v>223</v>
      </c>
      <c r="D347" s="19" t="s">
        <v>10206</v>
      </c>
      <c r="E347" s="19" t="s">
        <v>10207</v>
      </c>
      <c r="F347" s="19" t="s">
        <v>10208</v>
      </c>
      <c r="G347" s="19" t="s">
        <v>10209</v>
      </c>
      <c r="H347" s="19" t="s">
        <v>10210</v>
      </c>
      <c r="I347" s="19" t="s">
        <v>10211</v>
      </c>
      <c r="J347" s="19" t="s">
        <v>10291</v>
      </c>
      <c r="K347" s="19" t="s">
        <v>5538</v>
      </c>
      <c r="L347" s="19" t="s">
        <v>10213</v>
      </c>
      <c r="M347" s="19" t="s">
        <v>10238</v>
      </c>
      <c r="N347" s="19" t="s">
        <v>10226</v>
      </c>
      <c r="O347" s="20"/>
      <c r="P347" s="19" t="s">
        <v>10216</v>
      </c>
      <c r="Q347" s="22"/>
      <c r="R347" s="21" t="s">
        <v>10209</v>
      </c>
      <c r="S347" s="22"/>
      <c r="T347" s="22"/>
      <c r="U347" s="22"/>
      <c r="V347" s="24"/>
      <c r="W347" s="24"/>
      <c r="X347" s="21" t="s">
        <v>10209</v>
      </c>
      <c r="Y347" s="22"/>
      <c r="Z347" s="22"/>
      <c r="AA347" s="22"/>
      <c r="AB347" s="21" t="s">
        <v>10223</v>
      </c>
    </row>
    <row r="348" spans="1:28" ht="21.6">
      <c r="A348" s="19" t="s">
        <v>5716</v>
      </c>
      <c r="B348" s="19" t="s">
        <v>5715</v>
      </c>
      <c r="C348" s="19" t="s">
        <v>223</v>
      </c>
      <c r="D348" s="19" t="s">
        <v>10206</v>
      </c>
      <c r="E348" s="19" t="s">
        <v>10207</v>
      </c>
      <c r="F348" s="19" t="s">
        <v>10208</v>
      </c>
      <c r="G348" s="19" t="s">
        <v>10209</v>
      </c>
      <c r="H348" s="19" t="s">
        <v>10210</v>
      </c>
      <c r="I348" s="19" t="s">
        <v>10211</v>
      </c>
      <c r="J348" s="19" t="s">
        <v>10599</v>
      </c>
      <c r="K348" s="19" t="s">
        <v>5714</v>
      </c>
      <c r="L348" s="19" t="s">
        <v>10213</v>
      </c>
      <c r="M348" s="19" t="s">
        <v>10279</v>
      </c>
      <c r="N348" s="19" t="s">
        <v>10226</v>
      </c>
      <c r="O348" s="20"/>
      <c r="P348" s="19" t="s">
        <v>10216</v>
      </c>
      <c r="Q348" s="21" t="s">
        <v>5715</v>
      </c>
      <c r="R348" s="21" t="s">
        <v>10211</v>
      </c>
      <c r="S348" s="22"/>
      <c r="T348" s="22"/>
      <c r="U348" s="22"/>
      <c r="V348" s="24"/>
      <c r="W348" s="24"/>
      <c r="X348" s="21" t="s">
        <v>10209</v>
      </c>
      <c r="Y348" s="21" t="s">
        <v>10220</v>
      </c>
      <c r="Z348" s="21" t="s">
        <v>10221</v>
      </c>
      <c r="AA348" s="21" t="s">
        <v>10222</v>
      </c>
      <c r="AB348" s="21" t="s">
        <v>10223</v>
      </c>
    </row>
    <row r="349" spans="1:28" ht="42">
      <c r="A349" s="19" t="s">
        <v>961</v>
      </c>
      <c r="B349" s="19" t="s">
        <v>960</v>
      </c>
      <c r="C349" s="19" t="s">
        <v>197</v>
      </c>
      <c r="D349" s="19" t="s">
        <v>10206</v>
      </c>
      <c r="E349" s="19" t="s">
        <v>10207</v>
      </c>
      <c r="F349" s="19" t="s">
        <v>10208</v>
      </c>
      <c r="G349" s="19" t="s">
        <v>10209</v>
      </c>
      <c r="H349" s="19" t="s">
        <v>10211</v>
      </c>
      <c r="I349" s="19" t="s">
        <v>10211</v>
      </c>
      <c r="J349" s="19" t="s">
        <v>10267</v>
      </c>
      <c r="K349" s="19" t="s">
        <v>947</v>
      </c>
      <c r="L349" s="19" t="s">
        <v>10213</v>
      </c>
      <c r="M349" s="19" t="s">
        <v>10241</v>
      </c>
      <c r="N349" s="19" t="s">
        <v>10226</v>
      </c>
      <c r="O349" s="20"/>
      <c r="P349" s="19" t="s">
        <v>197</v>
      </c>
      <c r="Q349" s="21" t="s">
        <v>960</v>
      </c>
      <c r="R349" s="21" t="s">
        <v>10211</v>
      </c>
      <c r="S349" s="22"/>
      <c r="T349" s="21" t="s">
        <v>10277</v>
      </c>
      <c r="U349" s="21" t="s">
        <v>10229</v>
      </c>
      <c r="V349" s="24"/>
      <c r="W349" s="24"/>
      <c r="X349" s="21" t="s">
        <v>10209</v>
      </c>
      <c r="Y349" s="21" t="s">
        <v>10220</v>
      </c>
      <c r="Z349" s="21" t="s">
        <v>10221</v>
      </c>
      <c r="AA349" s="21" t="s">
        <v>10244</v>
      </c>
      <c r="AB349" s="21" t="s">
        <v>10245</v>
      </c>
    </row>
    <row r="350" spans="1:28" ht="21.6">
      <c r="A350" s="19" t="s">
        <v>1895</v>
      </c>
      <c r="B350" s="19" t="s">
        <v>1894</v>
      </c>
      <c r="C350" s="19" t="s">
        <v>201</v>
      </c>
      <c r="D350" s="19" t="s">
        <v>10206</v>
      </c>
      <c r="E350" s="19" t="s">
        <v>10207</v>
      </c>
      <c r="F350" s="19" t="s">
        <v>10208</v>
      </c>
      <c r="G350" s="19" t="s">
        <v>10209</v>
      </c>
      <c r="H350" s="19" t="s">
        <v>10211</v>
      </c>
      <c r="I350" s="19" t="s">
        <v>10211</v>
      </c>
      <c r="J350" s="19" t="s">
        <v>10508</v>
      </c>
      <c r="K350" s="19" t="s">
        <v>1883</v>
      </c>
      <c r="L350" s="19" t="s">
        <v>10213</v>
      </c>
      <c r="M350" s="19" t="s">
        <v>10269</v>
      </c>
      <c r="N350" s="19" t="s">
        <v>10226</v>
      </c>
      <c r="O350" s="20"/>
      <c r="P350" s="19" t="s">
        <v>10254</v>
      </c>
      <c r="Q350" s="21" t="s">
        <v>1894</v>
      </c>
      <c r="R350" s="21" t="s">
        <v>10209</v>
      </c>
      <c r="S350" s="22"/>
      <c r="T350" s="22"/>
      <c r="U350" s="22"/>
      <c r="V350" s="24"/>
      <c r="W350" s="24"/>
      <c r="X350" s="21" t="s">
        <v>10209</v>
      </c>
      <c r="Y350" s="21" t="s">
        <v>10220</v>
      </c>
      <c r="Z350" s="21" t="s">
        <v>10221</v>
      </c>
      <c r="AA350" s="22"/>
      <c r="AB350" s="21" t="s">
        <v>10255</v>
      </c>
    </row>
    <row r="351" spans="1:28" ht="21.6">
      <c r="A351" s="19" t="s">
        <v>995</v>
      </c>
      <c r="B351" s="19" t="s">
        <v>994</v>
      </c>
      <c r="C351" s="19" t="s">
        <v>197</v>
      </c>
      <c r="D351" s="19" t="s">
        <v>10206</v>
      </c>
      <c r="E351" s="19" t="s">
        <v>10207</v>
      </c>
      <c r="F351" s="19" t="s">
        <v>10208</v>
      </c>
      <c r="G351" s="19" t="s">
        <v>10209</v>
      </c>
      <c r="H351" s="19" t="s">
        <v>10211</v>
      </c>
      <c r="I351" s="19" t="s">
        <v>10211</v>
      </c>
      <c r="J351" s="19" t="s">
        <v>10546</v>
      </c>
      <c r="K351" s="19" t="s">
        <v>985</v>
      </c>
      <c r="L351" s="19" t="s">
        <v>10213</v>
      </c>
      <c r="M351" s="19" t="s">
        <v>10279</v>
      </c>
      <c r="N351" s="19" t="s">
        <v>10249</v>
      </c>
      <c r="O351" s="20"/>
      <c r="P351" s="19" t="s">
        <v>197</v>
      </c>
      <c r="Q351" s="22"/>
      <c r="R351" s="21" t="s">
        <v>10209</v>
      </c>
      <c r="S351" s="22"/>
      <c r="T351" s="22"/>
      <c r="U351" s="22"/>
      <c r="V351" s="24"/>
      <c r="W351" s="24"/>
      <c r="X351" s="21" t="s">
        <v>10209</v>
      </c>
      <c r="Y351" s="22"/>
      <c r="Z351" s="22"/>
      <c r="AA351" s="22"/>
      <c r="AB351" s="21" t="s">
        <v>10245</v>
      </c>
    </row>
    <row r="352" spans="1:28" ht="31.8">
      <c r="A352" s="19" t="s">
        <v>2019</v>
      </c>
      <c r="B352" s="19" t="s">
        <v>2018</v>
      </c>
      <c r="C352" s="19" t="s">
        <v>201</v>
      </c>
      <c r="D352" s="19" t="s">
        <v>10206</v>
      </c>
      <c r="E352" s="19" t="s">
        <v>10207</v>
      </c>
      <c r="F352" s="19" t="s">
        <v>10208</v>
      </c>
      <c r="G352" s="19" t="s">
        <v>10209</v>
      </c>
      <c r="H352" s="19" t="s">
        <v>10211</v>
      </c>
      <c r="I352" s="19" t="s">
        <v>10211</v>
      </c>
      <c r="J352" s="19" t="s">
        <v>10600</v>
      </c>
      <c r="K352" s="19" t="s">
        <v>2015</v>
      </c>
      <c r="L352" s="19" t="s">
        <v>10213</v>
      </c>
      <c r="M352" s="19" t="s">
        <v>10238</v>
      </c>
      <c r="N352" s="19" t="s">
        <v>10215</v>
      </c>
      <c r="O352" s="20"/>
      <c r="P352" s="19" t="s">
        <v>10254</v>
      </c>
      <c r="Q352" s="21" t="s">
        <v>10601</v>
      </c>
      <c r="R352" s="21" t="s">
        <v>10209</v>
      </c>
      <c r="S352" s="22"/>
      <c r="T352" s="22"/>
      <c r="U352" s="22"/>
      <c r="V352" s="24"/>
      <c r="W352" s="24"/>
      <c r="X352" s="21" t="s">
        <v>10209</v>
      </c>
      <c r="Y352" s="21" t="s">
        <v>10220</v>
      </c>
      <c r="Z352" s="21" t="s">
        <v>10221</v>
      </c>
      <c r="AA352" s="22"/>
      <c r="AB352" s="21" t="s">
        <v>10255</v>
      </c>
    </row>
    <row r="353" spans="1:28" ht="21.6">
      <c r="A353" s="19" t="s">
        <v>993</v>
      </c>
      <c r="B353" s="19" t="s">
        <v>992</v>
      </c>
      <c r="C353" s="19" t="s">
        <v>197</v>
      </c>
      <c r="D353" s="19" t="s">
        <v>10206</v>
      </c>
      <c r="E353" s="19" t="s">
        <v>10207</v>
      </c>
      <c r="F353" s="19" t="s">
        <v>10208</v>
      </c>
      <c r="G353" s="19" t="s">
        <v>10209</v>
      </c>
      <c r="H353" s="19" t="s">
        <v>10211</v>
      </c>
      <c r="I353" s="19" t="s">
        <v>10211</v>
      </c>
      <c r="J353" s="19" t="s">
        <v>10602</v>
      </c>
      <c r="K353" s="19" t="s">
        <v>985</v>
      </c>
      <c r="L353" s="19" t="s">
        <v>10213</v>
      </c>
      <c r="M353" s="19" t="s">
        <v>10233</v>
      </c>
      <c r="N353" s="19" t="s">
        <v>10249</v>
      </c>
      <c r="O353" s="20"/>
      <c r="P353" s="19" t="s">
        <v>197</v>
      </c>
      <c r="Q353" s="22"/>
      <c r="R353" s="21" t="s">
        <v>10209</v>
      </c>
      <c r="S353" s="22"/>
      <c r="T353" s="22"/>
      <c r="U353" s="22"/>
      <c r="V353" s="24"/>
      <c r="W353" s="24"/>
      <c r="X353" s="21" t="s">
        <v>10209</v>
      </c>
      <c r="Y353" s="22"/>
      <c r="Z353" s="22"/>
      <c r="AA353" s="22"/>
      <c r="AB353" s="21" t="s">
        <v>10245</v>
      </c>
    </row>
    <row r="354" spans="1:28" ht="21.6">
      <c r="A354" s="19" t="s">
        <v>997</v>
      </c>
      <c r="B354" s="19" t="s">
        <v>996</v>
      </c>
      <c r="C354" s="19" t="s">
        <v>197</v>
      </c>
      <c r="D354" s="19" t="s">
        <v>10206</v>
      </c>
      <c r="E354" s="19" t="s">
        <v>10207</v>
      </c>
      <c r="F354" s="19" t="s">
        <v>10208</v>
      </c>
      <c r="G354" s="19" t="s">
        <v>10209</v>
      </c>
      <c r="H354" s="19" t="s">
        <v>10211</v>
      </c>
      <c r="I354" s="19" t="s">
        <v>10211</v>
      </c>
      <c r="J354" s="19" t="s">
        <v>10603</v>
      </c>
      <c r="K354" s="19" t="s">
        <v>985</v>
      </c>
      <c r="L354" s="19" t="s">
        <v>10213</v>
      </c>
      <c r="M354" s="19" t="s">
        <v>10265</v>
      </c>
      <c r="N354" s="19" t="s">
        <v>10249</v>
      </c>
      <c r="O354" s="20"/>
      <c r="P354" s="19" t="s">
        <v>197</v>
      </c>
      <c r="Q354" s="22"/>
      <c r="R354" s="21" t="s">
        <v>10209</v>
      </c>
      <c r="S354" s="22"/>
      <c r="T354" s="22"/>
      <c r="U354" s="22"/>
      <c r="V354" s="24"/>
      <c r="W354" s="24"/>
      <c r="X354" s="21" t="s">
        <v>10209</v>
      </c>
      <c r="Y354" s="22"/>
      <c r="Z354" s="22"/>
      <c r="AA354" s="22"/>
      <c r="AB354" s="21" t="s">
        <v>10245</v>
      </c>
    </row>
    <row r="355" spans="1:28" ht="21.6">
      <c r="A355" s="19" t="s">
        <v>1197</v>
      </c>
      <c r="B355" s="19" t="s">
        <v>1196</v>
      </c>
      <c r="C355" s="19" t="s">
        <v>197</v>
      </c>
      <c r="D355" s="19" t="s">
        <v>10206</v>
      </c>
      <c r="E355" s="19" t="s">
        <v>10207</v>
      </c>
      <c r="F355" s="19" t="s">
        <v>10208</v>
      </c>
      <c r="G355" s="19" t="s">
        <v>10209</v>
      </c>
      <c r="H355" s="19" t="s">
        <v>10211</v>
      </c>
      <c r="I355" s="19" t="s">
        <v>10211</v>
      </c>
      <c r="J355" s="19" t="s">
        <v>10299</v>
      </c>
      <c r="K355" s="19" t="s">
        <v>1191</v>
      </c>
      <c r="L355" s="19" t="s">
        <v>10213</v>
      </c>
      <c r="M355" s="19" t="s">
        <v>10214</v>
      </c>
      <c r="N355" s="19" t="s">
        <v>10300</v>
      </c>
      <c r="O355" s="20"/>
      <c r="P355" s="19" t="s">
        <v>197</v>
      </c>
      <c r="Q355" s="22"/>
      <c r="R355" s="21" t="s">
        <v>10209</v>
      </c>
      <c r="S355" s="22"/>
      <c r="T355" s="22"/>
      <c r="U355" s="22"/>
      <c r="V355" s="24"/>
      <c r="W355" s="24"/>
      <c r="X355" s="21" t="s">
        <v>10209</v>
      </c>
      <c r="Y355" s="22"/>
      <c r="Z355" s="22"/>
      <c r="AA355" s="22"/>
      <c r="AB355" s="21" t="s">
        <v>10245</v>
      </c>
    </row>
    <row r="356" spans="1:28" ht="21.6">
      <c r="A356" s="19" t="s">
        <v>5748</v>
      </c>
      <c r="B356" s="19" t="s">
        <v>5747</v>
      </c>
      <c r="C356" s="19" t="s">
        <v>223</v>
      </c>
      <c r="D356" s="19" t="s">
        <v>10206</v>
      </c>
      <c r="E356" s="19" t="s">
        <v>10207</v>
      </c>
      <c r="F356" s="19" t="s">
        <v>10208</v>
      </c>
      <c r="G356" s="19" t="s">
        <v>10209</v>
      </c>
      <c r="H356" s="19" t="s">
        <v>10211</v>
      </c>
      <c r="I356" s="19" t="s">
        <v>10211</v>
      </c>
      <c r="J356" s="19" t="s">
        <v>10604</v>
      </c>
      <c r="K356" s="19" t="s">
        <v>5744</v>
      </c>
      <c r="L356" s="19" t="s">
        <v>10213</v>
      </c>
      <c r="M356" s="19" t="s">
        <v>10396</v>
      </c>
      <c r="N356" s="19" t="s">
        <v>10226</v>
      </c>
      <c r="O356" s="20"/>
      <c r="P356" s="19" t="s">
        <v>10216</v>
      </c>
      <c r="Q356" s="22"/>
      <c r="R356" s="21" t="s">
        <v>10209</v>
      </c>
      <c r="S356" s="22"/>
      <c r="T356" s="22"/>
      <c r="U356" s="22"/>
      <c r="V356" s="24"/>
      <c r="W356" s="24"/>
      <c r="X356" s="21" t="s">
        <v>10209</v>
      </c>
      <c r="Y356" s="22"/>
      <c r="Z356" s="22"/>
      <c r="AA356" s="22"/>
      <c r="AB356" s="21" t="s">
        <v>10223</v>
      </c>
    </row>
    <row r="357" spans="1:28" ht="40.799999999999997">
      <c r="A357" s="19" t="s">
        <v>5816</v>
      </c>
      <c r="B357" s="19" t="s">
        <v>5815</v>
      </c>
      <c r="C357" s="19" t="s">
        <v>223</v>
      </c>
      <c r="D357" s="19" t="s">
        <v>10206</v>
      </c>
      <c r="E357" s="19" t="s">
        <v>10207</v>
      </c>
      <c r="F357" s="19" t="s">
        <v>10208</v>
      </c>
      <c r="G357" s="19" t="s">
        <v>10209</v>
      </c>
      <c r="H357" s="19" t="s">
        <v>10210</v>
      </c>
      <c r="I357" s="19" t="s">
        <v>10211</v>
      </c>
      <c r="J357" s="19" t="s">
        <v>10605</v>
      </c>
      <c r="K357" s="19" t="s">
        <v>5814</v>
      </c>
      <c r="L357" s="19" t="s">
        <v>10213</v>
      </c>
      <c r="M357" s="19" t="s">
        <v>10272</v>
      </c>
      <c r="N357" s="19" t="s">
        <v>10251</v>
      </c>
      <c r="O357" s="20"/>
      <c r="P357" s="19" t="s">
        <v>10216</v>
      </c>
      <c r="Q357" s="21" t="s">
        <v>10270</v>
      </c>
      <c r="R357" s="21" t="s">
        <v>10211</v>
      </c>
      <c r="S357" s="21" t="s">
        <v>10252</v>
      </c>
      <c r="T357" s="22"/>
      <c r="U357" s="22"/>
      <c r="V357" s="24"/>
      <c r="W357" s="24"/>
      <c r="X357" s="21" t="s">
        <v>10209</v>
      </c>
      <c r="Y357" s="21" t="s">
        <v>10220</v>
      </c>
      <c r="Z357" s="21" t="s">
        <v>10221</v>
      </c>
      <c r="AA357" s="21" t="s">
        <v>10222</v>
      </c>
      <c r="AB357" s="21" t="s">
        <v>10223</v>
      </c>
    </row>
    <row r="358" spans="1:28" ht="31.8">
      <c r="A358" s="19" t="s">
        <v>330</v>
      </c>
      <c r="B358" s="19" t="s">
        <v>329</v>
      </c>
      <c r="C358" s="19" t="s">
        <v>191</v>
      </c>
      <c r="D358" s="19" t="s">
        <v>10206</v>
      </c>
      <c r="E358" s="19" t="s">
        <v>10207</v>
      </c>
      <c r="F358" s="19" t="s">
        <v>10208</v>
      </c>
      <c r="G358" s="19" t="s">
        <v>10209</v>
      </c>
      <c r="H358" s="19" t="s">
        <v>10211</v>
      </c>
      <c r="I358" s="19" t="s">
        <v>10211</v>
      </c>
      <c r="J358" s="19" t="s">
        <v>10606</v>
      </c>
      <c r="K358" s="19" t="s">
        <v>314</v>
      </c>
      <c r="L358" s="19" t="s">
        <v>10213</v>
      </c>
      <c r="M358" s="19" t="s">
        <v>10218</v>
      </c>
      <c r="N358" s="19" t="s">
        <v>10226</v>
      </c>
      <c r="O358" s="20"/>
      <c r="P358" s="19" t="s">
        <v>191</v>
      </c>
      <c r="Q358" s="22"/>
      <c r="R358" s="21" t="s">
        <v>10209</v>
      </c>
      <c r="S358" s="22"/>
      <c r="T358" s="22"/>
      <c r="U358" s="22"/>
      <c r="V358" s="24"/>
      <c r="W358" s="24"/>
      <c r="X358" s="21" t="s">
        <v>10209</v>
      </c>
      <c r="Y358" s="22"/>
      <c r="Z358" s="22"/>
      <c r="AA358" s="22"/>
      <c r="AB358" s="21" t="s">
        <v>10231</v>
      </c>
    </row>
    <row r="359" spans="1:28" ht="42">
      <c r="A359" s="19" t="s">
        <v>471</v>
      </c>
      <c r="B359" s="19" t="s">
        <v>470</v>
      </c>
      <c r="C359" s="19" t="s">
        <v>191</v>
      </c>
      <c r="D359" s="19" t="s">
        <v>10206</v>
      </c>
      <c r="E359" s="19" t="s">
        <v>10207</v>
      </c>
      <c r="F359" s="19" t="s">
        <v>10208</v>
      </c>
      <c r="G359" s="19" t="s">
        <v>10209</v>
      </c>
      <c r="H359" s="19" t="s">
        <v>10211</v>
      </c>
      <c r="I359" s="19" t="s">
        <v>10211</v>
      </c>
      <c r="J359" s="19" t="s">
        <v>10294</v>
      </c>
      <c r="K359" s="19" t="s">
        <v>469</v>
      </c>
      <c r="L359" s="19" t="s">
        <v>10213</v>
      </c>
      <c r="M359" s="19" t="s">
        <v>10225</v>
      </c>
      <c r="N359" s="19" t="s">
        <v>10226</v>
      </c>
      <c r="O359" s="20"/>
      <c r="P359" s="19" t="s">
        <v>191</v>
      </c>
      <c r="Q359" s="21" t="s">
        <v>470</v>
      </c>
      <c r="R359" s="21" t="s">
        <v>10211</v>
      </c>
      <c r="S359" s="21" t="s">
        <v>10227</v>
      </c>
      <c r="T359" s="21" t="s">
        <v>10228</v>
      </c>
      <c r="U359" s="21" t="s">
        <v>10229</v>
      </c>
      <c r="V359" s="24"/>
      <c r="W359" s="24"/>
      <c r="X359" s="21" t="s">
        <v>10209</v>
      </c>
      <c r="Y359" s="21" t="s">
        <v>10220</v>
      </c>
      <c r="Z359" s="21" t="s">
        <v>10221</v>
      </c>
      <c r="AA359" s="21" t="s">
        <v>10230</v>
      </c>
      <c r="AB359" s="21" t="s">
        <v>10231</v>
      </c>
    </row>
    <row r="360" spans="1:28" ht="112.2">
      <c r="A360" s="19" t="s">
        <v>385</v>
      </c>
      <c r="B360" s="19" t="s">
        <v>384</v>
      </c>
      <c r="C360" s="19" t="s">
        <v>191</v>
      </c>
      <c r="D360" s="19" t="s">
        <v>10206</v>
      </c>
      <c r="E360" s="19" t="s">
        <v>10207</v>
      </c>
      <c r="F360" s="19" t="s">
        <v>10208</v>
      </c>
      <c r="G360" s="19" t="s">
        <v>10209</v>
      </c>
      <c r="H360" s="19" t="s">
        <v>10211</v>
      </c>
      <c r="I360" s="19" t="s">
        <v>10211</v>
      </c>
      <c r="J360" s="19" t="s">
        <v>10212</v>
      </c>
      <c r="K360" s="19" t="s">
        <v>383</v>
      </c>
      <c r="L360" s="19" t="s">
        <v>10213</v>
      </c>
      <c r="M360" s="19" t="s">
        <v>10214</v>
      </c>
      <c r="N360" s="19" t="s">
        <v>10215</v>
      </c>
      <c r="O360" s="20"/>
      <c r="P360" s="19" t="s">
        <v>191</v>
      </c>
      <c r="Q360" s="21" t="s">
        <v>10607</v>
      </c>
      <c r="R360" s="21" t="s">
        <v>10211</v>
      </c>
      <c r="S360" s="21" t="s">
        <v>10227</v>
      </c>
      <c r="T360" s="21" t="s">
        <v>10260</v>
      </c>
      <c r="U360" s="21" t="s">
        <v>10229</v>
      </c>
      <c r="V360" s="23" t="s">
        <v>10608</v>
      </c>
      <c r="W360" s="24"/>
      <c r="X360" s="21" t="s">
        <v>10209</v>
      </c>
      <c r="Y360" s="21" t="s">
        <v>10220</v>
      </c>
      <c r="Z360" s="21" t="s">
        <v>10221</v>
      </c>
      <c r="AA360" s="21" t="s">
        <v>10230</v>
      </c>
      <c r="AB360" s="21" t="s">
        <v>10231</v>
      </c>
    </row>
    <row r="361" spans="1:28" ht="40.799999999999997">
      <c r="A361" s="19" t="s">
        <v>1333</v>
      </c>
      <c r="B361" s="19" t="s">
        <v>1332</v>
      </c>
      <c r="C361" s="19" t="s">
        <v>201</v>
      </c>
      <c r="D361" s="19" t="s">
        <v>10206</v>
      </c>
      <c r="E361" s="19" t="s">
        <v>10207</v>
      </c>
      <c r="F361" s="19" t="s">
        <v>10208</v>
      </c>
      <c r="G361" s="19" t="s">
        <v>10209</v>
      </c>
      <c r="H361" s="19" t="s">
        <v>10209</v>
      </c>
      <c r="I361" s="19" t="s">
        <v>10209</v>
      </c>
      <c r="J361" s="19" t="s">
        <v>10570</v>
      </c>
      <c r="K361" s="19" t="s">
        <v>10609</v>
      </c>
      <c r="L361" s="19" t="s">
        <v>10213</v>
      </c>
      <c r="M361" s="19" t="s">
        <v>10214</v>
      </c>
      <c r="N361" s="19" t="s">
        <v>10300</v>
      </c>
      <c r="O361" s="19" t="s">
        <v>10610</v>
      </c>
      <c r="P361" s="19" t="s">
        <v>10216</v>
      </c>
      <c r="Q361" s="21" t="s">
        <v>10270</v>
      </c>
      <c r="R361" s="21" t="s">
        <v>10211</v>
      </c>
      <c r="S361" s="21" t="s">
        <v>10252</v>
      </c>
      <c r="T361" s="22"/>
      <c r="U361" s="22"/>
      <c r="V361" s="24"/>
      <c r="W361" s="24"/>
      <c r="X361" s="21" t="s">
        <v>10209</v>
      </c>
      <c r="Y361" s="21" t="s">
        <v>10220</v>
      </c>
      <c r="Z361" s="21" t="s">
        <v>10221</v>
      </c>
      <c r="AA361" s="21" t="s">
        <v>10222</v>
      </c>
      <c r="AB361" s="21" t="s">
        <v>10255</v>
      </c>
    </row>
    <row r="362" spans="1:28" ht="42">
      <c r="A362" s="19" t="s">
        <v>1519</v>
      </c>
      <c r="B362" s="19" t="s">
        <v>1518</v>
      </c>
      <c r="C362" s="19" t="s">
        <v>201</v>
      </c>
      <c r="D362" s="19" t="s">
        <v>10206</v>
      </c>
      <c r="E362" s="19" t="s">
        <v>10207</v>
      </c>
      <c r="F362" s="19" t="s">
        <v>10208</v>
      </c>
      <c r="G362" s="19" t="s">
        <v>10209</v>
      </c>
      <c r="H362" s="19" t="s">
        <v>10211</v>
      </c>
      <c r="I362" s="19" t="s">
        <v>10211</v>
      </c>
      <c r="J362" s="19" t="s">
        <v>10369</v>
      </c>
      <c r="K362" s="19" t="s">
        <v>1515</v>
      </c>
      <c r="L362" s="19" t="s">
        <v>10213</v>
      </c>
      <c r="M362" s="19" t="s">
        <v>10370</v>
      </c>
      <c r="N362" s="19" t="s">
        <v>10226</v>
      </c>
      <c r="O362" s="20"/>
      <c r="P362" s="19" t="s">
        <v>10254</v>
      </c>
      <c r="Q362" s="22"/>
      <c r="R362" s="21" t="s">
        <v>10211</v>
      </c>
      <c r="S362" s="22"/>
      <c r="T362" s="22"/>
      <c r="U362" s="22"/>
      <c r="V362" s="23" t="s">
        <v>10611</v>
      </c>
      <c r="W362" s="23" t="s">
        <v>10611</v>
      </c>
      <c r="X362" s="21" t="s">
        <v>10209</v>
      </c>
      <c r="Y362" s="21" t="s">
        <v>10220</v>
      </c>
      <c r="Z362" s="21" t="s">
        <v>10221</v>
      </c>
      <c r="AA362" s="22"/>
      <c r="AB362" s="21" t="s">
        <v>10255</v>
      </c>
    </row>
    <row r="363" spans="1:28" ht="42">
      <c r="A363" s="19" t="s">
        <v>867</v>
      </c>
      <c r="B363" s="19" t="s">
        <v>866</v>
      </c>
      <c r="C363" s="19" t="s">
        <v>197</v>
      </c>
      <c r="D363" s="19" t="s">
        <v>10206</v>
      </c>
      <c r="E363" s="19" t="s">
        <v>10207</v>
      </c>
      <c r="F363" s="19" t="s">
        <v>10208</v>
      </c>
      <c r="G363" s="19" t="s">
        <v>10209</v>
      </c>
      <c r="H363" s="19" t="s">
        <v>10211</v>
      </c>
      <c r="I363" s="19" t="s">
        <v>10211</v>
      </c>
      <c r="J363" s="19" t="s">
        <v>10397</v>
      </c>
      <c r="K363" s="19" t="s">
        <v>853</v>
      </c>
      <c r="L363" s="19" t="s">
        <v>10213</v>
      </c>
      <c r="M363" s="19" t="s">
        <v>10394</v>
      </c>
      <c r="N363" s="19" t="s">
        <v>10226</v>
      </c>
      <c r="O363" s="20"/>
      <c r="P363" s="19" t="s">
        <v>197</v>
      </c>
      <c r="Q363" s="22"/>
      <c r="R363" s="21" t="s">
        <v>10209</v>
      </c>
      <c r="S363" s="22"/>
      <c r="T363" s="22"/>
      <c r="U363" s="22"/>
      <c r="V363" s="24"/>
      <c r="W363" s="24"/>
      <c r="X363" s="21" t="s">
        <v>10209</v>
      </c>
      <c r="Y363" s="22"/>
      <c r="Z363" s="22"/>
      <c r="AA363" s="22"/>
      <c r="AB363" s="21" t="s">
        <v>10245</v>
      </c>
    </row>
    <row r="364" spans="1:28" ht="21.6">
      <c r="A364" s="19" t="s">
        <v>1543</v>
      </c>
      <c r="B364" s="19" t="s">
        <v>1542</v>
      </c>
      <c r="C364" s="19" t="s">
        <v>201</v>
      </c>
      <c r="D364" s="19" t="s">
        <v>10206</v>
      </c>
      <c r="E364" s="19" t="s">
        <v>10207</v>
      </c>
      <c r="F364" s="19" t="s">
        <v>10208</v>
      </c>
      <c r="G364" s="19" t="s">
        <v>10209</v>
      </c>
      <c r="H364" s="19" t="s">
        <v>10211</v>
      </c>
      <c r="I364" s="19" t="s">
        <v>10211</v>
      </c>
      <c r="J364" s="19" t="s">
        <v>10253</v>
      </c>
      <c r="K364" s="19" t="s">
        <v>1539</v>
      </c>
      <c r="L364" s="19" t="s">
        <v>10213</v>
      </c>
      <c r="M364" s="19" t="s">
        <v>10238</v>
      </c>
      <c r="N364" s="19" t="s">
        <v>10226</v>
      </c>
      <c r="O364" s="20"/>
      <c r="P364" s="19" t="s">
        <v>10254</v>
      </c>
      <c r="Q364" s="22"/>
      <c r="R364" s="21" t="s">
        <v>10209</v>
      </c>
      <c r="S364" s="22"/>
      <c r="T364" s="22"/>
      <c r="U364" s="22"/>
      <c r="V364" s="24"/>
      <c r="W364" s="24"/>
      <c r="X364" s="21" t="s">
        <v>10209</v>
      </c>
      <c r="Y364" s="21" t="s">
        <v>10220</v>
      </c>
      <c r="Z364" s="21" t="s">
        <v>10221</v>
      </c>
      <c r="AA364" s="22"/>
      <c r="AB364" s="21" t="s">
        <v>10255</v>
      </c>
    </row>
    <row r="365" spans="1:28" ht="42">
      <c r="A365" s="19" t="s">
        <v>873</v>
      </c>
      <c r="B365" s="19" t="s">
        <v>872</v>
      </c>
      <c r="C365" s="19" t="s">
        <v>197</v>
      </c>
      <c r="D365" s="19" t="s">
        <v>10206</v>
      </c>
      <c r="E365" s="19" t="s">
        <v>10207</v>
      </c>
      <c r="F365" s="19" t="s">
        <v>10208</v>
      </c>
      <c r="G365" s="19" t="s">
        <v>10209</v>
      </c>
      <c r="H365" s="19" t="s">
        <v>10211</v>
      </c>
      <c r="I365" s="19" t="s">
        <v>10211</v>
      </c>
      <c r="J365" s="19" t="s">
        <v>10612</v>
      </c>
      <c r="K365" s="19" t="s">
        <v>853</v>
      </c>
      <c r="L365" s="19" t="s">
        <v>10213</v>
      </c>
      <c r="M365" s="19" t="s">
        <v>10470</v>
      </c>
      <c r="N365" s="19" t="s">
        <v>10226</v>
      </c>
      <c r="O365" s="20"/>
      <c r="P365" s="19" t="s">
        <v>197</v>
      </c>
      <c r="Q365" s="22"/>
      <c r="R365" s="21" t="s">
        <v>10209</v>
      </c>
      <c r="S365" s="22"/>
      <c r="T365" s="22"/>
      <c r="U365" s="22"/>
      <c r="V365" s="24"/>
      <c r="W365" s="24"/>
      <c r="X365" s="21" t="s">
        <v>10209</v>
      </c>
      <c r="Y365" s="22"/>
      <c r="Z365" s="22"/>
      <c r="AA365" s="22"/>
      <c r="AB365" s="21" t="s">
        <v>10245</v>
      </c>
    </row>
    <row r="366" spans="1:28" ht="31.8">
      <c r="A366" s="19" t="s">
        <v>1559</v>
      </c>
      <c r="B366" s="19" t="s">
        <v>1558</v>
      </c>
      <c r="C366" s="19" t="s">
        <v>201</v>
      </c>
      <c r="D366" s="19" t="s">
        <v>10206</v>
      </c>
      <c r="E366" s="19" t="s">
        <v>10207</v>
      </c>
      <c r="F366" s="19" t="s">
        <v>10208</v>
      </c>
      <c r="G366" s="19" t="s">
        <v>10209</v>
      </c>
      <c r="H366" s="19" t="s">
        <v>10211</v>
      </c>
      <c r="I366" s="19" t="s">
        <v>10211</v>
      </c>
      <c r="J366" s="19" t="s">
        <v>10613</v>
      </c>
      <c r="K366" s="19" t="s">
        <v>1549</v>
      </c>
      <c r="L366" s="19" t="s">
        <v>10213</v>
      </c>
      <c r="M366" s="19" t="s">
        <v>10355</v>
      </c>
      <c r="N366" s="19" t="s">
        <v>10215</v>
      </c>
      <c r="O366" s="20"/>
      <c r="P366" s="19" t="s">
        <v>10254</v>
      </c>
      <c r="Q366" s="22"/>
      <c r="R366" s="21" t="s">
        <v>10209</v>
      </c>
      <c r="S366" s="22"/>
      <c r="T366" s="22"/>
      <c r="U366" s="22"/>
      <c r="V366" s="24"/>
      <c r="W366" s="24"/>
      <c r="X366" s="21" t="s">
        <v>10209</v>
      </c>
      <c r="Y366" s="21" t="s">
        <v>10220</v>
      </c>
      <c r="Z366" s="21" t="s">
        <v>10221</v>
      </c>
      <c r="AA366" s="22"/>
      <c r="AB366" s="21" t="s">
        <v>10255</v>
      </c>
    </row>
    <row r="367" spans="1:28" ht="21.6">
      <c r="A367" s="19" t="s">
        <v>1285</v>
      </c>
      <c r="B367" s="19" t="s">
        <v>1284</v>
      </c>
      <c r="C367" s="19" t="s">
        <v>197</v>
      </c>
      <c r="D367" s="19" t="s">
        <v>10206</v>
      </c>
      <c r="E367" s="19" t="s">
        <v>10207</v>
      </c>
      <c r="F367" s="19" t="s">
        <v>10208</v>
      </c>
      <c r="G367" s="19" t="s">
        <v>10209</v>
      </c>
      <c r="H367" s="19" t="s">
        <v>10211</v>
      </c>
      <c r="I367" s="19" t="s">
        <v>10211</v>
      </c>
      <c r="J367" s="19" t="s">
        <v>10253</v>
      </c>
      <c r="K367" s="19" t="s">
        <v>1281</v>
      </c>
      <c r="L367" s="19" t="s">
        <v>10213</v>
      </c>
      <c r="M367" s="19" t="s">
        <v>10238</v>
      </c>
      <c r="N367" s="19" t="s">
        <v>10226</v>
      </c>
      <c r="O367" s="20"/>
      <c r="P367" s="19" t="s">
        <v>197</v>
      </c>
      <c r="Q367" s="22"/>
      <c r="R367" s="21" t="s">
        <v>10209</v>
      </c>
      <c r="S367" s="22"/>
      <c r="T367" s="22"/>
      <c r="U367" s="22"/>
      <c r="V367" s="24"/>
      <c r="W367" s="24"/>
      <c r="X367" s="21" t="s">
        <v>10209</v>
      </c>
      <c r="Y367" s="22"/>
      <c r="Z367" s="22"/>
      <c r="AA367" s="22"/>
      <c r="AB367" s="21" t="s">
        <v>10245</v>
      </c>
    </row>
    <row r="368" spans="1:28" ht="52.2">
      <c r="A368" s="19" t="s">
        <v>2023</v>
      </c>
      <c r="B368" s="19" t="s">
        <v>2022</v>
      </c>
      <c r="C368" s="19" t="s">
        <v>201</v>
      </c>
      <c r="D368" s="19" t="s">
        <v>10206</v>
      </c>
      <c r="E368" s="19" t="s">
        <v>10207</v>
      </c>
      <c r="F368" s="19" t="s">
        <v>10208</v>
      </c>
      <c r="G368" s="19" t="s">
        <v>10209</v>
      </c>
      <c r="H368" s="19" t="s">
        <v>10211</v>
      </c>
      <c r="I368" s="19" t="s">
        <v>10211</v>
      </c>
      <c r="J368" s="19" t="s">
        <v>10614</v>
      </c>
      <c r="K368" s="19" t="s">
        <v>2021</v>
      </c>
      <c r="L368" s="19" t="s">
        <v>10213</v>
      </c>
      <c r="M368" s="19" t="s">
        <v>10214</v>
      </c>
      <c r="N368" s="19" t="s">
        <v>10333</v>
      </c>
      <c r="O368" s="20"/>
      <c r="P368" s="19" t="s">
        <v>10254</v>
      </c>
      <c r="Q368" s="22"/>
      <c r="R368" s="21" t="s">
        <v>10211</v>
      </c>
      <c r="S368" s="22"/>
      <c r="T368" s="22"/>
      <c r="U368" s="22"/>
      <c r="V368" s="23" t="s">
        <v>10615</v>
      </c>
      <c r="W368" s="23" t="s">
        <v>10615</v>
      </c>
      <c r="X368" s="21" t="s">
        <v>10209</v>
      </c>
      <c r="Y368" s="21" t="s">
        <v>10220</v>
      </c>
      <c r="Z368" s="21" t="s">
        <v>10221</v>
      </c>
      <c r="AA368" s="22"/>
      <c r="AB368" s="21" t="s">
        <v>10255</v>
      </c>
    </row>
    <row r="369" spans="1:28" ht="40.799999999999997">
      <c r="A369" s="19" t="s">
        <v>1301</v>
      </c>
      <c r="B369" s="19" t="s">
        <v>1300</v>
      </c>
      <c r="C369" s="19" t="s">
        <v>197</v>
      </c>
      <c r="D369" s="19" t="s">
        <v>10206</v>
      </c>
      <c r="E369" s="19" t="s">
        <v>10207</v>
      </c>
      <c r="F369" s="19" t="s">
        <v>10208</v>
      </c>
      <c r="G369" s="19" t="s">
        <v>10209</v>
      </c>
      <c r="H369" s="19" t="s">
        <v>10211</v>
      </c>
      <c r="I369" s="19" t="s">
        <v>10211</v>
      </c>
      <c r="J369" s="19" t="s">
        <v>10616</v>
      </c>
      <c r="K369" s="19" t="s">
        <v>1299</v>
      </c>
      <c r="L369" s="19" t="s">
        <v>10213</v>
      </c>
      <c r="M369" s="19" t="s">
        <v>10387</v>
      </c>
      <c r="N369" s="19" t="s">
        <v>10215</v>
      </c>
      <c r="O369" s="20"/>
      <c r="P369" s="19" t="s">
        <v>197</v>
      </c>
      <c r="Q369" s="21" t="s">
        <v>1300</v>
      </c>
      <c r="R369" s="21" t="s">
        <v>10211</v>
      </c>
      <c r="S369" s="22"/>
      <c r="T369" s="21" t="s">
        <v>10547</v>
      </c>
      <c r="U369" s="21" t="s">
        <v>10229</v>
      </c>
      <c r="V369" s="24"/>
      <c r="W369" s="24"/>
      <c r="X369" s="21" t="s">
        <v>10209</v>
      </c>
      <c r="Y369" s="21" t="s">
        <v>10220</v>
      </c>
      <c r="Z369" s="21" t="s">
        <v>10221</v>
      </c>
      <c r="AA369" s="21" t="s">
        <v>10377</v>
      </c>
      <c r="AB369" s="21" t="s">
        <v>10245</v>
      </c>
    </row>
    <row r="370" spans="1:28" ht="31.8">
      <c r="A370" s="19" t="s">
        <v>405</v>
      </c>
      <c r="B370" s="19" t="s">
        <v>404</v>
      </c>
      <c r="C370" s="19" t="s">
        <v>191</v>
      </c>
      <c r="D370" s="19" t="s">
        <v>10206</v>
      </c>
      <c r="E370" s="19" t="s">
        <v>10207</v>
      </c>
      <c r="F370" s="19" t="s">
        <v>10208</v>
      </c>
      <c r="G370" s="19" t="s">
        <v>10209</v>
      </c>
      <c r="H370" s="19" t="s">
        <v>10211</v>
      </c>
      <c r="I370" s="19" t="s">
        <v>10211</v>
      </c>
      <c r="J370" s="19" t="s">
        <v>10617</v>
      </c>
      <c r="K370" s="19" t="s">
        <v>401</v>
      </c>
      <c r="L370" s="19" t="s">
        <v>10213</v>
      </c>
      <c r="M370" s="19" t="s">
        <v>10225</v>
      </c>
      <c r="N370" s="19" t="s">
        <v>10226</v>
      </c>
      <c r="O370" s="20"/>
      <c r="P370" s="19" t="s">
        <v>191</v>
      </c>
      <c r="Q370" s="22"/>
      <c r="R370" s="21" t="s">
        <v>10209</v>
      </c>
      <c r="S370" s="22"/>
      <c r="T370" s="22"/>
      <c r="U370" s="22"/>
      <c r="V370" s="24"/>
      <c r="W370" s="24"/>
      <c r="X370" s="21" t="s">
        <v>10209</v>
      </c>
      <c r="Y370" s="22"/>
      <c r="Z370" s="22"/>
      <c r="AA370" s="22"/>
      <c r="AB370" s="21" t="s">
        <v>10231</v>
      </c>
    </row>
    <row r="371" spans="1:28" ht="153">
      <c r="A371" s="19" t="s">
        <v>390</v>
      </c>
      <c r="B371" s="19" t="s">
        <v>389</v>
      </c>
      <c r="C371" s="19" t="s">
        <v>191</v>
      </c>
      <c r="D371" s="19" t="s">
        <v>10206</v>
      </c>
      <c r="E371" s="19" t="s">
        <v>10207</v>
      </c>
      <c r="F371" s="19" t="s">
        <v>10208</v>
      </c>
      <c r="G371" s="19" t="s">
        <v>10209</v>
      </c>
      <c r="H371" s="19" t="s">
        <v>10211</v>
      </c>
      <c r="I371" s="19" t="s">
        <v>10211</v>
      </c>
      <c r="J371" s="19" t="s">
        <v>10212</v>
      </c>
      <c r="K371" s="19" t="s">
        <v>388</v>
      </c>
      <c r="L371" s="19" t="s">
        <v>10213</v>
      </c>
      <c r="M371" s="19" t="s">
        <v>10214</v>
      </c>
      <c r="N371" s="19" t="s">
        <v>10215</v>
      </c>
      <c r="O371" s="19" t="s">
        <v>388</v>
      </c>
      <c r="P371" s="19" t="s">
        <v>191</v>
      </c>
      <c r="Q371" s="21" t="s">
        <v>10618</v>
      </c>
      <c r="R371" s="21" t="s">
        <v>10211</v>
      </c>
      <c r="S371" s="21" t="s">
        <v>10227</v>
      </c>
      <c r="T371" s="21" t="s">
        <v>10260</v>
      </c>
      <c r="U371" s="21" t="s">
        <v>10229</v>
      </c>
      <c r="V371" s="23" t="s">
        <v>10619</v>
      </c>
      <c r="W371" s="24"/>
      <c r="X371" s="21" t="s">
        <v>10211</v>
      </c>
      <c r="Y371" s="21" t="s">
        <v>10220</v>
      </c>
      <c r="Z371" s="21" t="s">
        <v>10221</v>
      </c>
      <c r="AA371" s="21" t="s">
        <v>10230</v>
      </c>
      <c r="AB371" s="21" t="s">
        <v>10231</v>
      </c>
    </row>
    <row r="372" spans="1:28" ht="21.6">
      <c r="A372" s="19" t="s">
        <v>1733</v>
      </c>
      <c r="B372" s="19" t="s">
        <v>1732</v>
      </c>
      <c r="C372" s="19" t="s">
        <v>201</v>
      </c>
      <c r="D372" s="19" t="s">
        <v>10206</v>
      </c>
      <c r="E372" s="19" t="s">
        <v>10207</v>
      </c>
      <c r="F372" s="19" t="s">
        <v>10208</v>
      </c>
      <c r="G372" s="19" t="s">
        <v>10209</v>
      </c>
      <c r="H372" s="19" t="s">
        <v>10211</v>
      </c>
      <c r="I372" s="19" t="s">
        <v>10211</v>
      </c>
      <c r="J372" s="19" t="s">
        <v>10373</v>
      </c>
      <c r="K372" s="19" t="s">
        <v>1721</v>
      </c>
      <c r="L372" s="19" t="s">
        <v>10213</v>
      </c>
      <c r="M372" s="19" t="s">
        <v>10374</v>
      </c>
      <c r="N372" s="19" t="s">
        <v>10226</v>
      </c>
      <c r="O372" s="20"/>
      <c r="P372" s="19" t="s">
        <v>10254</v>
      </c>
      <c r="Q372" s="22"/>
      <c r="R372" s="21" t="s">
        <v>10209</v>
      </c>
      <c r="S372" s="22"/>
      <c r="T372" s="22"/>
      <c r="U372" s="22"/>
      <c r="V372" s="24"/>
      <c r="W372" s="24"/>
      <c r="X372" s="21" t="s">
        <v>10209</v>
      </c>
      <c r="Y372" s="21" t="s">
        <v>10220</v>
      </c>
      <c r="Z372" s="21" t="s">
        <v>10221</v>
      </c>
      <c r="AA372" s="22"/>
      <c r="AB372" s="21" t="s">
        <v>10255</v>
      </c>
    </row>
    <row r="373" spans="1:28" ht="21.6">
      <c r="A373" s="19" t="s">
        <v>691</v>
      </c>
      <c r="B373" s="19" t="s">
        <v>690</v>
      </c>
      <c r="C373" s="19" t="s">
        <v>197</v>
      </c>
      <c r="D373" s="19" t="s">
        <v>10206</v>
      </c>
      <c r="E373" s="19" t="s">
        <v>10207</v>
      </c>
      <c r="F373" s="19" t="s">
        <v>10208</v>
      </c>
      <c r="G373" s="19" t="s">
        <v>10209</v>
      </c>
      <c r="H373" s="19" t="s">
        <v>10211</v>
      </c>
      <c r="I373" s="19" t="s">
        <v>10211</v>
      </c>
      <c r="J373" s="19" t="s">
        <v>10620</v>
      </c>
      <c r="K373" s="19" t="s">
        <v>689</v>
      </c>
      <c r="L373" s="19" t="s">
        <v>10213</v>
      </c>
      <c r="M373" s="19" t="s">
        <v>10214</v>
      </c>
      <c r="N373" s="19" t="s">
        <v>10300</v>
      </c>
      <c r="O373" s="20"/>
      <c r="P373" s="19" t="s">
        <v>197</v>
      </c>
      <c r="Q373" s="22"/>
      <c r="R373" s="21" t="s">
        <v>10209</v>
      </c>
      <c r="S373" s="22"/>
      <c r="T373" s="22"/>
      <c r="U373" s="22"/>
      <c r="V373" s="24"/>
      <c r="W373" s="24"/>
      <c r="X373" s="21" t="s">
        <v>10209</v>
      </c>
      <c r="Y373" s="22"/>
      <c r="Z373" s="22"/>
      <c r="AA373" s="22"/>
      <c r="AB373" s="21" t="s">
        <v>10245</v>
      </c>
    </row>
    <row r="374" spans="1:28" ht="40.799999999999997">
      <c r="A374" s="19" t="s">
        <v>1679</v>
      </c>
      <c r="B374" s="19" t="s">
        <v>1678</v>
      </c>
      <c r="C374" s="19" t="s">
        <v>201</v>
      </c>
      <c r="D374" s="19" t="s">
        <v>10206</v>
      </c>
      <c r="E374" s="19" t="s">
        <v>10207</v>
      </c>
      <c r="F374" s="19" t="s">
        <v>10208</v>
      </c>
      <c r="G374" s="19" t="s">
        <v>10209</v>
      </c>
      <c r="H374" s="19" t="s">
        <v>10211</v>
      </c>
      <c r="I374" s="19" t="s">
        <v>10211</v>
      </c>
      <c r="J374" s="19" t="s">
        <v>10621</v>
      </c>
      <c r="K374" s="19" t="s">
        <v>1675</v>
      </c>
      <c r="L374" s="19" t="s">
        <v>10213</v>
      </c>
      <c r="M374" s="19" t="s">
        <v>10622</v>
      </c>
      <c r="N374" s="19" t="s">
        <v>10226</v>
      </c>
      <c r="O374" s="19" t="s">
        <v>10623</v>
      </c>
      <c r="P374" s="19" t="s">
        <v>10254</v>
      </c>
      <c r="Q374" s="21" t="s">
        <v>10624</v>
      </c>
      <c r="R374" s="21" t="s">
        <v>10211</v>
      </c>
      <c r="S374" s="21" t="s">
        <v>10217</v>
      </c>
      <c r="T374" s="21" t="s">
        <v>10625</v>
      </c>
      <c r="U374" s="21" t="s">
        <v>10229</v>
      </c>
      <c r="V374" s="23" t="s">
        <v>10626</v>
      </c>
      <c r="W374" s="23" t="s">
        <v>10627</v>
      </c>
      <c r="X374" s="21" t="s">
        <v>10211</v>
      </c>
      <c r="Y374" s="21" t="s">
        <v>10220</v>
      </c>
      <c r="Z374" s="21" t="s">
        <v>10221</v>
      </c>
      <c r="AA374" s="21" t="s">
        <v>10356</v>
      </c>
      <c r="AB374" s="21" t="s">
        <v>10255</v>
      </c>
    </row>
    <row r="375" spans="1:28" ht="40.799999999999997">
      <c r="A375" s="19" t="s">
        <v>1599</v>
      </c>
      <c r="B375" s="19" t="s">
        <v>1598</v>
      </c>
      <c r="C375" s="19" t="s">
        <v>201</v>
      </c>
      <c r="D375" s="19" t="s">
        <v>10206</v>
      </c>
      <c r="E375" s="19" t="s">
        <v>10207</v>
      </c>
      <c r="F375" s="19" t="s">
        <v>10208</v>
      </c>
      <c r="G375" s="19" t="s">
        <v>10209</v>
      </c>
      <c r="H375" s="19" t="s">
        <v>10211</v>
      </c>
      <c r="I375" s="19" t="s">
        <v>10211</v>
      </c>
      <c r="J375" s="19" t="s">
        <v>10232</v>
      </c>
      <c r="K375" s="19" t="s">
        <v>1589</v>
      </c>
      <c r="L375" s="19" t="s">
        <v>10213</v>
      </c>
      <c r="M375" s="19" t="s">
        <v>10233</v>
      </c>
      <c r="N375" s="19" t="s">
        <v>10226</v>
      </c>
      <c r="O375" s="19" t="s">
        <v>10628</v>
      </c>
      <c r="P375" s="19" t="s">
        <v>10216</v>
      </c>
      <c r="Q375" s="21" t="s">
        <v>1598</v>
      </c>
      <c r="R375" s="21" t="s">
        <v>10211</v>
      </c>
      <c r="S375" s="21" t="s">
        <v>10217</v>
      </c>
      <c r="T375" s="21" t="s">
        <v>10218</v>
      </c>
      <c r="U375" s="21" t="s">
        <v>10229</v>
      </c>
      <c r="V375" s="24"/>
      <c r="W375" s="24"/>
      <c r="X375" s="21" t="s">
        <v>10209</v>
      </c>
      <c r="Y375" s="21" t="s">
        <v>10220</v>
      </c>
      <c r="Z375" s="21" t="s">
        <v>10221</v>
      </c>
      <c r="AA375" s="21" t="s">
        <v>10356</v>
      </c>
      <c r="AB375" s="21" t="s">
        <v>10255</v>
      </c>
    </row>
    <row r="376" spans="1:28" ht="51">
      <c r="A376" s="19" t="s">
        <v>723</v>
      </c>
      <c r="B376" s="19" t="s">
        <v>722</v>
      </c>
      <c r="C376" s="19" t="s">
        <v>197</v>
      </c>
      <c r="D376" s="19" t="s">
        <v>10206</v>
      </c>
      <c r="E376" s="19" t="s">
        <v>10207</v>
      </c>
      <c r="F376" s="19" t="s">
        <v>10208</v>
      </c>
      <c r="G376" s="19" t="s">
        <v>10209</v>
      </c>
      <c r="H376" s="19" t="s">
        <v>10211</v>
      </c>
      <c r="I376" s="19" t="s">
        <v>10211</v>
      </c>
      <c r="J376" s="19" t="s">
        <v>10629</v>
      </c>
      <c r="K376" s="19" t="s">
        <v>719</v>
      </c>
      <c r="L376" s="19" t="s">
        <v>10213</v>
      </c>
      <c r="M376" s="19" t="s">
        <v>10218</v>
      </c>
      <c r="N376" s="19" t="s">
        <v>10226</v>
      </c>
      <c r="O376" s="20"/>
      <c r="P376" s="19" t="s">
        <v>197</v>
      </c>
      <c r="Q376" s="21" t="s">
        <v>10297</v>
      </c>
      <c r="R376" s="21" t="s">
        <v>10211</v>
      </c>
      <c r="S376" s="21" t="s">
        <v>10437</v>
      </c>
      <c r="T376" s="21" t="s">
        <v>10243</v>
      </c>
      <c r="U376" s="21" t="s">
        <v>10229</v>
      </c>
      <c r="V376" s="23" t="s">
        <v>10630</v>
      </c>
      <c r="W376" s="24"/>
      <c r="X376" s="21" t="s">
        <v>10209</v>
      </c>
      <c r="Y376" s="21" t="s">
        <v>10220</v>
      </c>
      <c r="Z376" s="21" t="s">
        <v>10221</v>
      </c>
      <c r="AA376" s="21" t="s">
        <v>10377</v>
      </c>
      <c r="AB376" s="21" t="s">
        <v>10245</v>
      </c>
    </row>
    <row r="377" spans="1:28" ht="21.6">
      <c r="A377" s="19" t="s">
        <v>1321</v>
      </c>
      <c r="B377" s="19" t="s">
        <v>1320</v>
      </c>
      <c r="C377" s="19" t="s">
        <v>197</v>
      </c>
      <c r="D377" s="19" t="s">
        <v>10206</v>
      </c>
      <c r="E377" s="19" t="s">
        <v>10207</v>
      </c>
      <c r="F377" s="19" t="s">
        <v>10208</v>
      </c>
      <c r="G377" s="19" t="s">
        <v>10209</v>
      </c>
      <c r="H377" s="19" t="s">
        <v>10211</v>
      </c>
      <c r="I377" s="19" t="s">
        <v>10211</v>
      </c>
      <c r="J377" s="19" t="s">
        <v>10267</v>
      </c>
      <c r="K377" s="19" t="s">
        <v>1307</v>
      </c>
      <c r="L377" s="19" t="s">
        <v>10213</v>
      </c>
      <c r="M377" s="19" t="s">
        <v>10241</v>
      </c>
      <c r="N377" s="19" t="s">
        <v>10226</v>
      </c>
      <c r="O377" s="20"/>
      <c r="P377" s="19" t="s">
        <v>197</v>
      </c>
      <c r="Q377" s="22"/>
      <c r="R377" s="21" t="s">
        <v>10209</v>
      </c>
      <c r="S377" s="22"/>
      <c r="T377" s="22"/>
      <c r="U377" s="22"/>
      <c r="V377" s="24"/>
      <c r="W377" s="24"/>
      <c r="X377" s="21" t="s">
        <v>10209</v>
      </c>
      <c r="Y377" s="22"/>
      <c r="Z377" s="22"/>
      <c r="AA377" s="22"/>
      <c r="AB377" s="21" t="s">
        <v>10245</v>
      </c>
    </row>
    <row r="378" spans="1:28" ht="21.6">
      <c r="A378" s="19" t="s">
        <v>3118</v>
      </c>
      <c r="B378" s="19" t="s">
        <v>3117</v>
      </c>
      <c r="C378" s="19" t="s">
        <v>211</v>
      </c>
      <c r="D378" s="19" t="s">
        <v>10206</v>
      </c>
      <c r="E378" s="19" t="s">
        <v>10207</v>
      </c>
      <c r="F378" s="19" t="s">
        <v>10208</v>
      </c>
      <c r="G378" s="19" t="s">
        <v>10209</v>
      </c>
      <c r="H378" s="19" t="s">
        <v>10210</v>
      </c>
      <c r="I378" s="19" t="s">
        <v>10211</v>
      </c>
      <c r="J378" s="19" t="s">
        <v>10291</v>
      </c>
      <c r="K378" s="19" t="s">
        <v>3116</v>
      </c>
      <c r="L378" s="19" t="s">
        <v>10213</v>
      </c>
      <c r="M378" s="19" t="s">
        <v>10238</v>
      </c>
      <c r="N378" s="19" t="s">
        <v>10226</v>
      </c>
      <c r="O378" s="20"/>
      <c r="P378" s="19" t="s">
        <v>10216</v>
      </c>
      <c r="Q378" s="22"/>
      <c r="R378" s="21" t="s">
        <v>10209</v>
      </c>
      <c r="S378" s="22"/>
      <c r="T378" s="22"/>
      <c r="U378" s="22"/>
      <c r="V378" s="24"/>
      <c r="W378" s="24"/>
      <c r="X378" s="21" t="s">
        <v>10209</v>
      </c>
      <c r="Y378" s="21" t="s">
        <v>10220</v>
      </c>
      <c r="Z378" s="21" t="s">
        <v>10221</v>
      </c>
      <c r="AA378" s="22"/>
      <c r="AB378" s="21" t="s">
        <v>211</v>
      </c>
    </row>
    <row r="379" spans="1:28" ht="40.799999999999997">
      <c r="A379" s="19" t="s">
        <v>5770</v>
      </c>
      <c r="B379" s="19" t="s">
        <v>5769</v>
      </c>
      <c r="C379" s="19" t="s">
        <v>223</v>
      </c>
      <c r="D379" s="19" t="s">
        <v>10206</v>
      </c>
      <c r="E379" s="19" t="s">
        <v>10207</v>
      </c>
      <c r="F379" s="19" t="s">
        <v>10208</v>
      </c>
      <c r="G379" s="19" t="s">
        <v>10209</v>
      </c>
      <c r="H379" s="19" t="s">
        <v>10210</v>
      </c>
      <c r="I379" s="19" t="s">
        <v>10211</v>
      </c>
      <c r="J379" s="19" t="s">
        <v>10570</v>
      </c>
      <c r="K379" s="19" t="s">
        <v>5768</v>
      </c>
      <c r="L379" s="19" t="s">
        <v>10213</v>
      </c>
      <c r="M379" s="19" t="s">
        <v>10214</v>
      </c>
      <c r="N379" s="19" t="s">
        <v>10300</v>
      </c>
      <c r="O379" s="20"/>
      <c r="P379" s="19" t="s">
        <v>10216</v>
      </c>
      <c r="Q379" s="21" t="s">
        <v>10270</v>
      </c>
      <c r="R379" s="21" t="s">
        <v>10211</v>
      </c>
      <c r="S379" s="21" t="s">
        <v>10252</v>
      </c>
      <c r="T379" s="22"/>
      <c r="U379" s="22"/>
      <c r="V379" s="24"/>
      <c r="W379" s="24"/>
      <c r="X379" s="21" t="s">
        <v>10209</v>
      </c>
      <c r="Y379" s="21" t="s">
        <v>10220</v>
      </c>
      <c r="Z379" s="21" t="s">
        <v>10221</v>
      </c>
      <c r="AA379" s="21" t="s">
        <v>10222</v>
      </c>
      <c r="AB379" s="21" t="s">
        <v>10223</v>
      </c>
    </row>
    <row r="380" spans="1:28" ht="21.6">
      <c r="A380" s="19" t="s">
        <v>1273</v>
      </c>
      <c r="B380" s="19" t="s">
        <v>1272</v>
      </c>
      <c r="C380" s="19" t="s">
        <v>197</v>
      </c>
      <c r="D380" s="19" t="s">
        <v>10206</v>
      </c>
      <c r="E380" s="19" t="s">
        <v>10207</v>
      </c>
      <c r="F380" s="19" t="s">
        <v>10208</v>
      </c>
      <c r="G380" s="19" t="s">
        <v>10209</v>
      </c>
      <c r="H380" s="19" t="s">
        <v>10211</v>
      </c>
      <c r="I380" s="19" t="s">
        <v>10211</v>
      </c>
      <c r="J380" s="19" t="s">
        <v>10307</v>
      </c>
      <c r="K380" s="19" t="s">
        <v>1261</v>
      </c>
      <c r="L380" s="19" t="s">
        <v>10213</v>
      </c>
      <c r="M380" s="19" t="s">
        <v>10248</v>
      </c>
      <c r="N380" s="19" t="s">
        <v>10226</v>
      </c>
      <c r="O380" s="20"/>
      <c r="P380" s="19" t="s">
        <v>197</v>
      </c>
      <c r="Q380" s="22"/>
      <c r="R380" s="21" t="s">
        <v>10209</v>
      </c>
      <c r="S380" s="22"/>
      <c r="T380" s="22"/>
      <c r="U380" s="22"/>
      <c r="V380" s="24"/>
      <c r="W380" s="24"/>
      <c r="X380" s="21" t="s">
        <v>10209</v>
      </c>
      <c r="Y380" s="22"/>
      <c r="Z380" s="22"/>
      <c r="AA380" s="22"/>
      <c r="AB380" s="21" t="s">
        <v>10245</v>
      </c>
    </row>
    <row r="381" spans="1:28" ht="42">
      <c r="A381" s="19" t="s">
        <v>3066</v>
      </c>
      <c r="B381" s="19" t="s">
        <v>3065</v>
      </c>
      <c r="C381" s="19" t="s">
        <v>211</v>
      </c>
      <c r="D381" s="19" t="s">
        <v>10206</v>
      </c>
      <c r="E381" s="19" t="s">
        <v>10207</v>
      </c>
      <c r="F381" s="19" t="s">
        <v>10208</v>
      </c>
      <c r="G381" s="19" t="s">
        <v>10209</v>
      </c>
      <c r="H381" s="19" t="s">
        <v>10210</v>
      </c>
      <c r="I381" s="19" t="s">
        <v>10211</v>
      </c>
      <c r="J381" s="19" t="s">
        <v>10631</v>
      </c>
      <c r="K381" s="19" t="s">
        <v>3064</v>
      </c>
      <c r="L381" s="19" t="s">
        <v>10213</v>
      </c>
      <c r="M381" s="19" t="s">
        <v>10214</v>
      </c>
      <c r="N381" s="19" t="s">
        <v>7979</v>
      </c>
      <c r="O381" s="20"/>
      <c r="P381" s="19" t="s">
        <v>10216</v>
      </c>
      <c r="Q381" s="21" t="s">
        <v>10632</v>
      </c>
      <c r="R381" s="21" t="s">
        <v>10211</v>
      </c>
      <c r="S381" s="21" t="s">
        <v>10322</v>
      </c>
      <c r="T381" s="22"/>
      <c r="U381" s="22"/>
      <c r="V381" s="24"/>
      <c r="W381" s="24"/>
      <c r="X381" s="21" t="s">
        <v>10209</v>
      </c>
      <c r="Y381" s="21" t="s">
        <v>10220</v>
      </c>
      <c r="Z381" s="21" t="s">
        <v>10221</v>
      </c>
      <c r="AA381" s="21" t="s">
        <v>211</v>
      </c>
      <c r="AB381" s="21" t="s">
        <v>211</v>
      </c>
    </row>
    <row r="382" spans="1:28" ht="21.6">
      <c r="A382" s="19" t="s">
        <v>1673</v>
      </c>
      <c r="B382" s="19" t="s">
        <v>1672</v>
      </c>
      <c r="C382" s="19" t="s">
        <v>201</v>
      </c>
      <c r="D382" s="19" t="s">
        <v>10206</v>
      </c>
      <c r="E382" s="19" t="s">
        <v>10207</v>
      </c>
      <c r="F382" s="19" t="s">
        <v>10208</v>
      </c>
      <c r="G382" s="19" t="s">
        <v>10209</v>
      </c>
      <c r="H382" s="19" t="s">
        <v>10211</v>
      </c>
      <c r="I382" s="19" t="s">
        <v>10211</v>
      </c>
      <c r="J382" s="19" t="s">
        <v>10307</v>
      </c>
      <c r="K382" s="19" t="s">
        <v>1661</v>
      </c>
      <c r="L382" s="19" t="s">
        <v>10213</v>
      </c>
      <c r="M382" s="19" t="s">
        <v>10248</v>
      </c>
      <c r="N382" s="19" t="s">
        <v>10226</v>
      </c>
      <c r="O382" s="20"/>
      <c r="P382" s="19" t="s">
        <v>10254</v>
      </c>
      <c r="Q382" s="22"/>
      <c r="R382" s="21" t="s">
        <v>10209</v>
      </c>
      <c r="S382" s="22"/>
      <c r="T382" s="22"/>
      <c r="U382" s="22"/>
      <c r="V382" s="24"/>
      <c r="W382" s="24"/>
      <c r="X382" s="21" t="s">
        <v>10209</v>
      </c>
      <c r="Y382" s="21" t="s">
        <v>10220</v>
      </c>
      <c r="Z382" s="21" t="s">
        <v>10221</v>
      </c>
      <c r="AA382" s="22"/>
      <c r="AB382" s="21" t="s">
        <v>10255</v>
      </c>
    </row>
    <row r="383" spans="1:28" ht="42">
      <c r="A383" s="19" t="s">
        <v>833</v>
      </c>
      <c r="B383" s="19" t="s">
        <v>832</v>
      </c>
      <c r="C383" s="19" t="s">
        <v>197</v>
      </c>
      <c r="D383" s="19" t="s">
        <v>10206</v>
      </c>
      <c r="E383" s="19" t="s">
        <v>10207</v>
      </c>
      <c r="F383" s="19" t="s">
        <v>10208</v>
      </c>
      <c r="G383" s="19" t="s">
        <v>10209</v>
      </c>
      <c r="H383" s="19" t="s">
        <v>10211</v>
      </c>
      <c r="I383" s="19" t="s">
        <v>10211</v>
      </c>
      <c r="J383" s="19" t="s">
        <v>10267</v>
      </c>
      <c r="K383" s="19" t="s">
        <v>821</v>
      </c>
      <c r="L383" s="19" t="s">
        <v>10213</v>
      </c>
      <c r="M383" s="19" t="s">
        <v>10241</v>
      </c>
      <c r="N383" s="19" t="s">
        <v>10226</v>
      </c>
      <c r="O383" s="20"/>
      <c r="P383" s="19" t="s">
        <v>197</v>
      </c>
      <c r="Q383" s="22"/>
      <c r="R383" s="21" t="s">
        <v>10209</v>
      </c>
      <c r="S383" s="22"/>
      <c r="T383" s="22"/>
      <c r="U383" s="22"/>
      <c r="V383" s="24"/>
      <c r="W383" s="24"/>
      <c r="X383" s="21" t="s">
        <v>10209</v>
      </c>
      <c r="Y383" s="22"/>
      <c r="Z383" s="22"/>
      <c r="AA383" s="22"/>
      <c r="AB383" s="21" t="s">
        <v>10245</v>
      </c>
    </row>
    <row r="384" spans="1:28">
      <c r="A384" s="19" t="s">
        <v>4850</v>
      </c>
      <c r="B384" s="19" t="s">
        <v>4849</v>
      </c>
      <c r="C384" s="19" t="s">
        <v>220</v>
      </c>
      <c r="D384" s="19" t="s">
        <v>10206</v>
      </c>
      <c r="E384" s="19" t="s">
        <v>10207</v>
      </c>
      <c r="F384" s="19" t="s">
        <v>10276</v>
      </c>
      <c r="G384" s="20"/>
      <c r="H384" s="20"/>
      <c r="I384" s="19" t="s">
        <v>10211</v>
      </c>
      <c r="J384" s="20"/>
      <c r="K384" s="20"/>
      <c r="L384" s="20"/>
      <c r="M384" s="20"/>
      <c r="N384" s="20"/>
      <c r="O384" s="20"/>
      <c r="P384" s="19" t="s">
        <v>10325</v>
      </c>
      <c r="Q384" s="22"/>
      <c r="R384" s="21" t="s">
        <v>10209</v>
      </c>
      <c r="S384" s="22"/>
      <c r="T384" s="22"/>
      <c r="U384" s="22"/>
      <c r="V384" s="24"/>
      <c r="W384" s="24"/>
      <c r="X384" s="21" t="s">
        <v>10209</v>
      </c>
      <c r="Y384" s="22"/>
      <c r="Z384" s="22"/>
      <c r="AA384" s="22"/>
      <c r="AB384" s="21" t="s">
        <v>10316</v>
      </c>
    </row>
    <row r="385" spans="1:28" ht="71.400000000000006">
      <c r="A385" s="19" t="s">
        <v>4646</v>
      </c>
      <c r="B385" s="19" t="s">
        <v>4645</v>
      </c>
      <c r="C385" s="19" t="s">
        <v>220</v>
      </c>
      <c r="D385" s="19" t="s">
        <v>10206</v>
      </c>
      <c r="E385" s="19" t="s">
        <v>10207</v>
      </c>
      <c r="F385" s="19" t="s">
        <v>10276</v>
      </c>
      <c r="G385" s="20"/>
      <c r="H385" s="20"/>
      <c r="I385" s="19" t="s">
        <v>10211</v>
      </c>
      <c r="J385" s="20"/>
      <c r="K385" s="20"/>
      <c r="L385" s="20"/>
      <c r="M385" s="20"/>
      <c r="N385" s="20"/>
      <c r="O385" s="20"/>
      <c r="P385" s="19" t="s">
        <v>10325</v>
      </c>
      <c r="Q385" s="21" t="s">
        <v>10633</v>
      </c>
      <c r="R385" s="21" t="s">
        <v>10211</v>
      </c>
      <c r="S385" s="22"/>
      <c r="T385" s="22"/>
      <c r="U385" s="22"/>
      <c r="V385" s="24"/>
      <c r="W385" s="24"/>
      <c r="X385" s="21" t="s">
        <v>10209</v>
      </c>
      <c r="Y385" s="21" t="s">
        <v>10313</v>
      </c>
      <c r="Z385" s="21" t="s">
        <v>10314</v>
      </c>
      <c r="AA385" s="21" t="s">
        <v>10447</v>
      </c>
      <c r="AB385" s="21" t="s">
        <v>10316</v>
      </c>
    </row>
    <row r="386" spans="1:28" ht="21.6">
      <c r="A386" s="19" t="s">
        <v>3718</v>
      </c>
      <c r="B386" s="19" t="s">
        <v>3717</v>
      </c>
      <c r="C386" s="19" t="s">
        <v>217</v>
      </c>
      <c r="D386" s="19" t="s">
        <v>10206</v>
      </c>
      <c r="E386" s="19" t="s">
        <v>10207</v>
      </c>
      <c r="F386" s="19" t="s">
        <v>10276</v>
      </c>
      <c r="G386" s="19" t="s">
        <v>10209</v>
      </c>
      <c r="H386" s="19" t="s">
        <v>10209</v>
      </c>
      <c r="I386" s="19" t="s">
        <v>10209</v>
      </c>
      <c r="J386" s="19" t="s">
        <v>10634</v>
      </c>
      <c r="K386" s="19" t="s">
        <v>8594</v>
      </c>
      <c r="L386" s="19" t="s">
        <v>10213</v>
      </c>
      <c r="M386" s="19" t="s">
        <v>10214</v>
      </c>
      <c r="N386" s="19" t="s">
        <v>10320</v>
      </c>
      <c r="O386" s="20"/>
      <c r="P386" s="19" t="s">
        <v>10325</v>
      </c>
      <c r="Q386" s="22"/>
      <c r="R386" s="21" t="s">
        <v>10209</v>
      </c>
      <c r="S386" s="22"/>
      <c r="T386" s="22"/>
      <c r="U386" s="22"/>
      <c r="V386" s="24"/>
      <c r="W386" s="24"/>
      <c r="X386" s="21" t="s">
        <v>10209</v>
      </c>
      <c r="Y386" s="22"/>
      <c r="Z386" s="22"/>
      <c r="AA386" s="22"/>
      <c r="AB386" s="21" t="s">
        <v>10324</v>
      </c>
    </row>
    <row r="387" spans="1:28" ht="31.8">
      <c r="A387" s="19" t="s">
        <v>4804</v>
      </c>
      <c r="B387" s="19" t="s">
        <v>4803</v>
      </c>
      <c r="C387" s="19" t="s">
        <v>220</v>
      </c>
      <c r="D387" s="19" t="s">
        <v>10206</v>
      </c>
      <c r="E387" s="19" t="s">
        <v>10207</v>
      </c>
      <c r="F387" s="19" t="s">
        <v>10276</v>
      </c>
      <c r="G387" s="20"/>
      <c r="H387" s="20"/>
      <c r="I387" s="19" t="s">
        <v>10209</v>
      </c>
      <c r="J387" s="20"/>
      <c r="K387" s="20"/>
      <c r="L387" s="20"/>
      <c r="M387" s="20"/>
      <c r="N387" s="20"/>
      <c r="O387" s="20"/>
      <c r="P387" s="19" t="s">
        <v>10325</v>
      </c>
      <c r="Q387" s="22"/>
      <c r="R387" s="21" t="s">
        <v>10209</v>
      </c>
      <c r="S387" s="22"/>
      <c r="T387" s="22"/>
      <c r="U387" s="22"/>
      <c r="V387" s="24"/>
      <c r="W387" s="24"/>
      <c r="X387" s="21" t="s">
        <v>10209</v>
      </c>
      <c r="Y387" s="22"/>
      <c r="Z387" s="22"/>
      <c r="AA387" s="22"/>
      <c r="AB387" s="21" t="s">
        <v>10316</v>
      </c>
    </row>
    <row r="388" spans="1:28" ht="71.400000000000006">
      <c r="A388" s="19" t="s">
        <v>4630</v>
      </c>
      <c r="B388" s="19" t="s">
        <v>4629</v>
      </c>
      <c r="C388" s="19" t="s">
        <v>220</v>
      </c>
      <c r="D388" s="19" t="s">
        <v>10206</v>
      </c>
      <c r="E388" s="19" t="s">
        <v>10207</v>
      </c>
      <c r="F388" s="19" t="s">
        <v>10276</v>
      </c>
      <c r="G388" s="20"/>
      <c r="H388" s="20"/>
      <c r="I388" s="19" t="s">
        <v>10211</v>
      </c>
      <c r="J388" s="20"/>
      <c r="K388" s="20"/>
      <c r="L388" s="20"/>
      <c r="M388" s="20"/>
      <c r="N388" s="20"/>
      <c r="O388" s="20"/>
      <c r="P388" s="19" t="s">
        <v>10325</v>
      </c>
      <c r="Q388" s="21" t="s">
        <v>10635</v>
      </c>
      <c r="R388" s="21" t="s">
        <v>10211</v>
      </c>
      <c r="S388" s="22"/>
      <c r="T388" s="22"/>
      <c r="U388" s="22"/>
      <c r="V388" s="24"/>
      <c r="W388" s="24"/>
      <c r="X388" s="21" t="s">
        <v>10209</v>
      </c>
      <c r="Y388" s="21" t="s">
        <v>10313</v>
      </c>
      <c r="Z388" s="21" t="s">
        <v>10314</v>
      </c>
      <c r="AA388" s="21" t="s">
        <v>10636</v>
      </c>
      <c r="AB388" s="21" t="s">
        <v>10316</v>
      </c>
    </row>
    <row r="389" spans="1:28" ht="61.2">
      <c r="A389" s="19" t="s">
        <v>5054</v>
      </c>
      <c r="B389" s="19" t="s">
        <v>5053</v>
      </c>
      <c r="C389" s="19" t="s">
        <v>220</v>
      </c>
      <c r="D389" s="19" t="s">
        <v>10206</v>
      </c>
      <c r="E389" s="19" t="s">
        <v>10207</v>
      </c>
      <c r="F389" s="19" t="s">
        <v>10276</v>
      </c>
      <c r="G389" s="20"/>
      <c r="H389" s="20"/>
      <c r="I389" s="19" t="s">
        <v>10211</v>
      </c>
      <c r="J389" s="20"/>
      <c r="K389" s="20"/>
      <c r="L389" s="20"/>
      <c r="M389" s="20"/>
      <c r="N389" s="20"/>
      <c r="O389" s="20"/>
      <c r="P389" s="19" t="s">
        <v>10325</v>
      </c>
      <c r="Q389" s="21" t="s">
        <v>10637</v>
      </c>
      <c r="R389" s="21" t="s">
        <v>10211</v>
      </c>
      <c r="S389" s="21" t="s">
        <v>10322</v>
      </c>
      <c r="T389" s="22"/>
      <c r="U389" s="22"/>
      <c r="V389" s="24"/>
      <c r="W389" s="24"/>
      <c r="X389" s="21" t="s">
        <v>10209</v>
      </c>
      <c r="Y389" s="21" t="s">
        <v>10313</v>
      </c>
      <c r="Z389" s="21" t="s">
        <v>10314</v>
      </c>
      <c r="AA389" s="21" t="s">
        <v>10638</v>
      </c>
      <c r="AB389" s="21" t="s">
        <v>10316</v>
      </c>
    </row>
    <row r="390" spans="1:28" ht="61.2">
      <c r="A390" s="19" t="s">
        <v>3550</v>
      </c>
      <c r="B390" s="19" t="s">
        <v>3549</v>
      </c>
      <c r="C390" s="19" t="s">
        <v>217</v>
      </c>
      <c r="D390" s="19" t="s">
        <v>10206</v>
      </c>
      <c r="E390" s="19" t="s">
        <v>10207</v>
      </c>
      <c r="F390" s="19" t="s">
        <v>10208</v>
      </c>
      <c r="G390" s="20"/>
      <c r="H390" s="20"/>
      <c r="I390" s="19" t="s">
        <v>10211</v>
      </c>
      <c r="J390" s="20"/>
      <c r="K390" s="20"/>
      <c r="L390" s="20"/>
      <c r="M390" s="20"/>
      <c r="N390" s="20"/>
      <c r="O390" s="20"/>
      <c r="P390" s="19" t="s">
        <v>10325</v>
      </c>
      <c r="Q390" s="21" t="s">
        <v>10539</v>
      </c>
      <c r="R390" s="21" t="s">
        <v>10211</v>
      </c>
      <c r="S390" s="21" t="s">
        <v>10522</v>
      </c>
      <c r="T390" s="22"/>
      <c r="U390" s="22"/>
      <c r="V390" s="24"/>
      <c r="W390" s="24"/>
      <c r="X390" s="21" t="s">
        <v>10209</v>
      </c>
      <c r="Y390" s="21" t="s">
        <v>10313</v>
      </c>
      <c r="Z390" s="21" t="s">
        <v>10314</v>
      </c>
      <c r="AA390" s="21" t="s">
        <v>10326</v>
      </c>
      <c r="AB390" s="21" t="s">
        <v>10324</v>
      </c>
    </row>
    <row r="391" spans="1:28" ht="21.6">
      <c r="A391" s="19" t="s">
        <v>5008</v>
      </c>
      <c r="B391" s="19" t="s">
        <v>5007</v>
      </c>
      <c r="C391" s="19" t="s">
        <v>220</v>
      </c>
      <c r="D391" s="19" t="s">
        <v>10206</v>
      </c>
      <c r="E391" s="19" t="s">
        <v>10207</v>
      </c>
      <c r="F391" s="19" t="s">
        <v>10276</v>
      </c>
      <c r="G391" s="20"/>
      <c r="H391" s="20"/>
      <c r="I391" s="19" t="s">
        <v>10211</v>
      </c>
      <c r="J391" s="20"/>
      <c r="K391" s="20"/>
      <c r="L391" s="20"/>
      <c r="M391" s="20"/>
      <c r="N391" s="20"/>
      <c r="O391" s="20"/>
      <c r="P391" s="19" t="s">
        <v>10325</v>
      </c>
      <c r="Q391" s="22"/>
      <c r="R391" s="21" t="s">
        <v>10209</v>
      </c>
      <c r="S391" s="22"/>
      <c r="T391" s="22"/>
      <c r="U391" s="22"/>
      <c r="V391" s="24"/>
      <c r="W391" s="24"/>
      <c r="X391" s="21" t="s">
        <v>10209</v>
      </c>
      <c r="Y391" s="22"/>
      <c r="Z391" s="22"/>
      <c r="AA391" s="22"/>
      <c r="AB391" s="21" t="s">
        <v>10316</v>
      </c>
    </row>
    <row r="392" spans="1:28" ht="40.799999999999997">
      <c r="A392" s="19" t="s">
        <v>4280</v>
      </c>
      <c r="B392" s="19" t="s">
        <v>4279</v>
      </c>
      <c r="C392" s="19" t="s">
        <v>217</v>
      </c>
      <c r="D392" s="19" t="s">
        <v>10206</v>
      </c>
      <c r="E392" s="19" t="s">
        <v>10207</v>
      </c>
      <c r="F392" s="19" t="s">
        <v>10208</v>
      </c>
      <c r="G392" s="20"/>
      <c r="H392" s="20"/>
      <c r="I392" s="19" t="s">
        <v>10211</v>
      </c>
      <c r="J392" s="20"/>
      <c r="K392" s="20"/>
      <c r="L392" s="20"/>
      <c r="M392" s="20"/>
      <c r="N392" s="20"/>
      <c r="O392" s="20"/>
      <c r="P392" s="19" t="s">
        <v>10325</v>
      </c>
      <c r="Q392" s="21" t="s">
        <v>10270</v>
      </c>
      <c r="R392" s="21" t="s">
        <v>10211</v>
      </c>
      <c r="S392" s="21" t="s">
        <v>10322</v>
      </c>
      <c r="T392" s="22"/>
      <c r="U392" s="22"/>
      <c r="V392" s="24"/>
      <c r="W392" s="24"/>
      <c r="X392" s="21" t="s">
        <v>10209</v>
      </c>
      <c r="Y392" s="21" t="s">
        <v>10313</v>
      </c>
      <c r="Z392" s="21" t="s">
        <v>10314</v>
      </c>
      <c r="AA392" s="21" t="s">
        <v>10337</v>
      </c>
      <c r="AB392" s="21" t="s">
        <v>10324</v>
      </c>
    </row>
    <row r="393" spans="1:28" ht="40.799999999999997">
      <c r="A393" s="19" t="s">
        <v>4138</v>
      </c>
      <c r="B393" s="19" t="s">
        <v>4137</v>
      </c>
      <c r="C393" s="19" t="s">
        <v>217</v>
      </c>
      <c r="D393" s="19" t="s">
        <v>10206</v>
      </c>
      <c r="E393" s="19" t="s">
        <v>10207</v>
      </c>
      <c r="F393" s="19" t="s">
        <v>10208</v>
      </c>
      <c r="G393" s="20"/>
      <c r="H393" s="20"/>
      <c r="I393" s="19" t="s">
        <v>10211</v>
      </c>
      <c r="J393" s="20"/>
      <c r="K393" s="20"/>
      <c r="L393" s="20"/>
      <c r="M393" s="20"/>
      <c r="N393" s="20"/>
      <c r="O393" s="20"/>
      <c r="P393" s="19" t="s">
        <v>10325</v>
      </c>
      <c r="Q393" s="21" t="s">
        <v>10270</v>
      </c>
      <c r="R393" s="21" t="s">
        <v>10211</v>
      </c>
      <c r="S393" s="21" t="s">
        <v>10322</v>
      </c>
      <c r="T393" s="22"/>
      <c r="U393" s="22"/>
      <c r="V393" s="24"/>
      <c r="W393" s="24"/>
      <c r="X393" s="21" t="s">
        <v>10209</v>
      </c>
      <c r="Y393" s="21" t="s">
        <v>10313</v>
      </c>
      <c r="Z393" s="21" t="s">
        <v>10314</v>
      </c>
      <c r="AA393" s="21" t="s">
        <v>10337</v>
      </c>
      <c r="AB393" s="21" t="s">
        <v>10324</v>
      </c>
    </row>
    <row r="394" spans="1:28" ht="21.6">
      <c r="A394" s="19" t="s">
        <v>3660</v>
      </c>
      <c r="B394" s="19" t="s">
        <v>3659</v>
      </c>
      <c r="C394" s="19" t="s">
        <v>217</v>
      </c>
      <c r="D394" s="19" t="s">
        <v>10206</v>
      </c>
      <c r="E394" s="19" t="s">
        <v>10207</v>
      </c>
      <c r="F394" s="19" t="s">
        <v>10276</v>
      </c>
      <c r="G394" s="20"/>
      <c r="H394" s="20"/>
      <c r="I394" s="19" t="s">
        <v>10209</v>
      </c>
      <c r="J394" s="20"/>
      <c r="K394" s="20"/>
      <c r="L394" s="20"/>
      <c r="M394" s="20"/>
      <c r="N394" s="20"/>
      <c r="O394" s="20"/>
      <c r="P394" s="19" t="s">
        <v>10325</v>
      </c>
      <c r="Q394" s="22"/>
      <c r="R394" s="21" t="s">
        <v>10209</v>
      </c>
      <c r="S394" s="22"/>
      <c r="T394" s="22"/>
      <c r="U394" s="22"/>
      <c r="V394" s="24"/>
      <c r="W394" s="24"/>
      <c r="X394" s="21" t="s">
        <v>10209</v>
      </c>
      <c r="Y394" s="22"/>
      <c r="Z394" s="22"/>
      <c r="AA394" s="22"/>
      <c r="AB394" s="21" t="s">
        <v>10324</v>
      </c>
    </row>
    <row r="395" spans="1:28" ht="21.6">
      <c r="A395" s="19" t="s">
        <v>9403</v>
      </c>
      <c r="B395" s="19" t="s">
        <v>9402</v>
      </c>
      <c r="C395" s="19" t="s">
        <v>255</v>
      </c>
      <c r="D395" s="19" t="s">
        <v>10206</v>
      </c>
      <c r="E395" s="19" t="s">
        <v>10207</v>
      </c>
      <c r="F395" s="19" t="s">
        <v>10276</v>
      </c>
      <c r="G395" s="19" t="s">
        <v>10209</v>
      </c>
      <c r="H395" s="19" t="s">
        <v>10210</v>
      </c>
      <c r="I395" s="19" t="s">
        <v>10211</v>
      </c>
      <c r="J395" s="19" t="s">
        <v>10639</v>
      </c>
      <c r="K395" s="19" t="s">
        <v>9399</v>
      </c>
      <c r="L395" s="19" t="s">
        <v>10213</v>
      </c>
      <c r="M395" s="19" t="s">
        <v>10214</v>
      </c>
      <c r="N395" s="19" t="s">
        <v>10276</v>
      </c>
      <c r="O395" s="20"/>
      <c r="P395" s="19" t="s">
        <v>10325</v>
      </c>
      <c r="Q395" s="22"/>
      <c r="R395" s="21" t="s">
        <v>10209</v>
      </c>
      <c r="S395" s="22"/>
      <c r="T395" s="22"/>
      <c r="U395" s="22"/>
      <c r="V395" s="24"/>
      <c r="W395" s="24"/>
      <c r="X395" s="21" t="s">
        <v>10209</v>
      </c>
      <c r="Y395" s="22"/>
      <c r="Z395" s="22"/>
      <c r="AA395" s="22"/>
      <c r="AB395" s="21" t="s">
        <v>10324</v>
      </c>
    </row>
    <row r="396" spans="1:28" ht="40.799999999999997">
      <c r="A396" s="19" t="s">
        <v>5474</v>
      </c>
      <c r="B396" s="19" t="s">
        <v>5473</v>
      </c>
      <c r="C396" s="19" t="s">
        <v>223</v>
      </c>
      <c r="D396" s="19" t="s">
        <v>10206</v>
      </c>
      <c r="E396" s="19" t="s">
        <v>10207</v>
      </c>
      <c r="F396" s="19" t="s">
        <v>10208</v>
      </c>
      <c r="G396" s="19" t="s">
        <v>10209</v>
      </c>
      <c r="H396" s="19" t="s">
        <v>10210</v>
      </c>
      <c r="I396" s="19" t="s">
        <v>10211</v>
      </c>
      <c r="J396" s="19" t="s">
        <v>10463</v>
      </c>
      <c r="K396" s="19" t="s">
        <v>5472</v>
      </c>
      <c r="L396" s="19" t="s">
        <v>10213</v>
      </c>
      <c r="M396" s="19" t="s">
        <v>10238</v>
      </c>
      <c r="N396" s="19" t="s">
        <v>10251</v>
      </c>
      <c r="O396" s="20"/>
      <c r="P396" s="19" t="s">
        <v>10216</v>
      </c>
      <c r="Q396" s="21" t="s">
        <v>10270</v>
      </c>
      <c r="R396" s="21" t="s">
        <v>10211</v>
      </c>
      <c r="S396" s="21" t="s">
        <v>10252</v>
      </c>
      <c r="T396" s="22"/>
      <c r="U396" s="22"/>
      <c r="V396" s="24"/>
      <c r="W396" s="24"/>
      <c r="X396" s="21" t="s">
        <v>10209</v>
      </c>
      <c r="Y396" s="21" t="s">
        <v>10220</v>
      </c>
      <c r="Z396" s="21" t="s">
        <v>10221</v>
      </c>
      <c r="AA396" s="21" t="s">
        <v>10222</v>
      </c>
      <c r="AB396" s="21" t="s">
        <v>10223</v>
      </c>
    </row>
    <row r="397" spans="1:28" ht="21.6">
      <c r="A397" s="19" t="s">
        <v>3114</v>
      </c>
      <c r="B397" s="19" t="s">
        <v>3113</v>
      </c>
      <c r="C397" s="19" t="s">
        <v>211</v>
      </c>
      <c r="D397" s="19" t="s">
        <v>10206</v>
      </c>
      <c r="E397" s="19" t="s">
        <v>10207</v>
      </c>
      <c r="F397" s="19" t="s">
        <v>10208</v>
      </c>
      <c r="G397" s="19" t="s">
        <v>10209</v>
      </c>
      <c r="H397" s="19" t="s">
        <v>10210</v>
      </c>
      <c r="I397" s="19" t="s">
        <v>10211</v>
      </c>
      <c r="J397" s="19" t="s">
        <v>10291</v>
      </c>
      <c r="K397" s="19" t="s">
        <v>3112</v>
      </c>
      <c r="L397" s="19" t="s">
        <v>10213</v>
      </c>
      <c r="M397" s="19" t="s">
        <v>10238</v>
      </c>
      <c r="N397" s="19" t="s">
        <v>10226</v>
      </c>
      <c r="O397" s="20"/>
      <c r="P397" s="19" t="s">
        <v>10216</v>
      </c>
      <c r="Q397" s="22"/>
      <c r="R397" s="21" t="s">
        <v>10209</v>
      </c>
      <c r="S397" s="22"/>
      <c r="T397" s="22"/>
      <c r="U397" s="22"/>
      <c r="V397" s="24"/>
      <c r="W397" s="24"/>
      <c r="X397" s="21" t="s">
        <v>10209</v>
      </c>
      <c r="Y397" s="21" t="s">
        <v>10220</v>
      </c>
      <c r="Z397" s="21" t="s">
        <v>10221</v>
      </c>
      <c r="AA397" s="22"/>
      <c r="AB397" s="21" t="s">
        <v>211</v>
      </c>
    </row>
    <row r="398" spans="1:28" ht="40.799999999999997">
      <c r="A398" s="19" t="s">
        <v>5390</v>
      </c>
      <c r="B398" s="19" t="s">
        <v>5389</v>
      </c>
      <c r="C398" s="19" t="s">
        <v>223</v>
      </c>
      <c r="D398" s="19" t="s">
        <v>10206</v>
      </c>
      <c r="E398" s="19" t="s">
        <v>10207</v>
      </c>
      <c r="F398" s="19" t="s">
        <v>10208</v>
      </c>
      <c r="G398" s="19" t="s">
        <v>10209</v>
      </c>
      <c r="H398" s="19" t="s">
        <v>10211</v>
      </c>
      <c r="I398" s="19" t="s">
        <v>10211</v>
      </c>
      <c r="J398" s="19" t="s">
        <v>10278</v>
      </c>
      <c r="K398" s="19" t="s">
        <v>5386</v>
      </c>
      <c r="L398" s="19" t="s">
        <v>10213</v>
      </c>
      <c r="M398" s="19" t="s">
        <v>10279</v>
      </c>
      <c r="N398" s="19" t="s">
        <v>10226</v>
      </c>
      <c r="O398" s="20"/>
      <c r="P398" s="19" t="s">
        <v>10216</v>
      </c>
      <c r="Q398" s="21" t="s">
        <v>10640</v>
      </c>
      <c r="R398" s="21" t="s">
        <v>10211</v>
      </c>
      <c r="S398" s="21" t="s">
        <v>10217</v>
      </c>
      <c r="T398" s="21" t="s">
        <v>10218</v>
      </c>
      <c r="U398" s="21" t="s">
        <v>10229</v>
      </c>
      <c r="V398" s="23" t="s">
        <v>10641</v>
      </c>
      <c r="W398" s="24"/>
      <c r="X398" s="21" t="s">
        <v>10209</v>
      </c>
      <c r="Y398" s="21" t="s">
        <v>10220</v>
      </c>
      <c r="Z398" s="21" t="s">
        <v>10221</v>
      </c>
      <c r="AA398" s="21" t="s">
        <v>10356</v>
      </c>
      <c r="AB398" s="21" t="s">
        <v>10223</v>
      </c>
    </row>
    <row r="399" spans="1:28" ht="51">
      <c r="A399" s="19" t="s">
        <v>905</v>
      </c>
      <c r="B399" s="19" t="s">
        <v>904</v>
      </c>
      <c r="C399" s="19" t="s">
        <v>197</v>
      </c>
      <c r="D399" s="19" t="s">
        <v>10206</v>
      </c>
      <c r="E399" s="19" t="s">
        <v>10207</v>
      </c>
      <c r="F399" s="19" t="s">
        <v>10208</v>
      </c>
      <c r="G399" s="19" t="s">
        <v>10209</v>
      </c>
      <c r="H399" s="19" t="s">
        <v>10211</v>
      </c>
      <c r="I399" s="19" t="s">
        <v>10211</v>
      </c>
      <c r="J399" s="19" t="s">
        <v>10642</v>
      </c>
      <c r="K399" s="19" t="s">
        <v>903</v>
      </c>
      <c r="L399" s="19" t="s">
        <v>10213</v>
      </c>
      <c r="M399" s="19" t="s">
        <v>10241</v>
      </c>
      <c r="N399" s="19" t="s">
        <v>10226</v>
      </c>
      <c r="O399" s="20"/>
      <c r="P399" s="19" t="s">
        <v>197</v>
      </c>
      <c r="Q399" s="21" t="s">
        <v>10297</v>
      </c>
      <c r="R399" s="21" t="s">
        <v>10209</v>
      </c>
      <c r="S399" s="21" t="s">
        <v>10242</v>
      </c>
      <c r="T399" s="21" t="s">
        <v>10243</v>
      </c>
      <c r="U399" s="21" t="s">
        <v>10229</v>
      </c>
      <c r="V399" s="24"/>
      <c r="W399" s="24"/>
      <c r="X399" s="21" t="s">
        <v>10209</v>
      </c>
      <c r="Y399" s="21" t="s">
        <v>10220</v>
      </c>
      <c r="Z399" s="21" t="s">
        <v>10221</v>
      </c>
      <c r="AA399" s="21" t="s">
        <v>10244</v>
      </c>
      <c r="AB399" s="21" t="s">
        <v>10245</v>
      </c>
    </row>
    <row r="400" spans="1:28" ht="21.6">
      <c r="A400" s="19" t="s">
        <v>731</v>
      </c>
      <c r="B400" s="19" t="s">
        <v>730</v>
      </c>
      <c r="C400" s="19" t="s">
        <v>197</v>
      </c>
      <c r="D400" s="19" t="s">
        <v>10206</v>
      </c>
      <c r="E400" s="19" t="s">
        <v>10207</v>
      </c>
      <c r="F400" s="19" t="s">
        <v>10208</v>
      </c>
      <c r="G400" s="19" t="s">
        <v>10209</v>
      </c>
      <c r="H400" s="19" t="s">
        <v>10211</v>
      </c>
      <c r="I400" s="19" t="s">
        <v>10211</v>
      </c>
      <c r="J400" s="19" t="s">
        <v>10281</v>
      </c>
      <c r="K400" s="19" t="s">
        <v>729</v>
      </c>
      <c r="L400" s="19" t="s">
        <v>10213</v>
      </c>
      <c r="M400" s="19" t="s">
        <v>10282</v>
      </c>
      <c r="N400" s="19" t="s">
        <v>10226</v>
      </c>
      <c r="O400" s="20"/>
      <c r="P400" s="19" t="s">
        <v>197</v>
      </c>
      <c r="Q400" s="22"/>
      <c r="R400" s="21" t="s">
        <v>10209</v>
      </c>
      <c r="S400" s="22"/>
      <c r="T400" s="22"/>
      <c r="U400" s="22"/>
      <c r="V400" s="24"/>
      <c r="W400" s="24"/>
      <c r="X400" s="21" t="s">
        <v>10209</v>
      </c>
      <c r="Y400" s="22"/>
      <c r="Z400" s="22"/>
      <c r="AA400" s="22"/>
      <c r="AB400" s="21" t="s">
        <v>10245</v>
      </c>
    </row>
    <row r="401" spans="1:28" ht="42">
      <c r="A401" s="19" t="s">
        <v>849</v>
      </c>
      <c r="B401" s="19" t="s">
        <v>848</v>
      </c>
      <c r="C401" s="19" t="s">
        <v>197</v>
      </c>
      <c r="D401" s="19" t="s">
        <v>10206</v>
      </c>
      <c r="E401" s="19" t="s">
        <v>10207</v>
      </c>
      <c r="F401" s="19" t="s">
        <v>10208</v>
      </c>
      <c r="G401" s="19" t="s">
        <v>10209</v>
      </c>
      <c r="H401" s="19" t="s">
        <v>10211</v>
      </c>
      <c r="I401" s="19" t="s">
        <v>10211</v>
      </c>
      <c r="J401" s="19" t="s">
        <v>10267</v>
      </c>
      <c r="K401" s="19" t="s">
        <v>843</v>
      </c>
      <c r="L401" s="19" t="s">
        <v>10213</v>
      </c>
      <c r="M401" s="19" t="s">
        <v>10241</v>
      </c>
      <c r="N401" s="19" t="s">
        <v>10226</v>
      </c>
      <c r="O401" s="20"/>
      <c r="P401" s="19" t="s">
        <v>197</v>
      </c>
      <c r="Q401" s="22"/>
      <c r="R401" s="21" t="s">
        <v>10209</v>
      </c>
      <c r="S401" s="22"/>
      <c r="T401" s="22"/>
      <c r="U401" s="22"/>
      <c r="V401" s="24"/>
      <c r="W401" s="24"/>
      <c r="X401" s="21" t="s">
        <v>10209</v>
      </c>
      <c r="Y401" s="22"/>
      <c r="Z401" s="22"/>
      <c r="AA401" s="22"/>
      <c r="AB401" s="21" t="s">
        <v>10245</v>
      </c>
    </row>
    <row r="402" spans="1:28" ht="31.8">
      <c r="A402" s="19" t="s">
        <v>633</v>
      </c>
      <c r="B402" s="19" t="s">
        <v>632</v>
      </c>
      <c r="C402" s="19" t="s">
        <v>197</v>
      </c>
      <c r="D402" s="19" t="s">
        <v>10206</v>
      </c>
      <c r="E402" s="19" t="s">
        <v>10207</v>
      </c>
      <c r="F402" s="19" t="s">
        <v>10208</v>
      </c>
      <c r="G402" s="19" t="s">
        <v>10209</v>
      </c>
      <c r="H402" s="19" t="s">
        <v>10211</v>
      </c>
      <c r="I402" s="19" t="s">
        <v>10211</v>
      </c>
      <c r="J402" s="19" t="s">
        <v>10267</v>
      </c>
      <c r="K402" s="19" t="s">
        <v>619</v>
      </c>
      <c r="L402" s="19" t="s">
        <v>10213</v>
      </c>
      <c r="M402" s="19" t="s">
        <v>10241</v>
      </c>
      <c r="N402" s="19" t="s">
        <v>10226</v>
      </c>
      <c r="O402" s="20"/>
      <c r="P402" s="19" t="s">
        <v>197</v>
      </c>
      <c r="Q402" s="22"/>
      <c r="R402" s="21" t="s">
        <v>10209</v>
      </c>
      <c r="S402" s="22"/>
      <c r="T402" s="22"/>
      <c r="U402" s="22"/>
      <c r="V402" s="24"/>
      <c r="W402" s="24"/>
      <c r="X402" s="21" t="s">
        <v>10209</v>
      </c>
      <c r="Y402" s="22"/>
      <c r="Z402" s="22"/>
      <c r="AA402" s="22"/>
      <c r="AB402" s="21" t="s">
        <v>10245</v>
      </c>
    </row>
    <row r="403" spans="1:28" ht="21.6">
      <c r="A403" s="19" t="s">
        <v>314</v>
      </c>
      <c r="B403" s="19" t="s">
        <v>313</v>
      </c>
      <c r="C403" s="19" t="s">
        <v>191</v>
      </c>
      <c r="D403" s="19" t="s">
        <v>10206</v>
      </c>
      <c r="E403" s="19" t="s">
        <v>10207</v>
      </c>
      <c r="F403" s="19" t="s">
        <v>10276</v>
      </c>
      <c r="G403" s="19" t="s">
        <v>10211</v>
      </c>
      <c r="H403" s="19" t="s">
        <v>10211</v>
      </c>
      <c r="I403" s="19" t="s">
        <v>10211</v>
      </c>
      <c r="J403" s="19" t="s">
        <v>313</v>
      </c>
      <c r="K403" s="20"/>
      <c r="L403" s="20"/>
      <c r="M403" s="20"/>
      <c r="N403" s="20"/>
      <c r="O403" s="20"/>
      <c r="P403" s="19" t="s">
        <v>191</v>
      </c>
      <c r="Q403" s="21" t="s">
        <v>10643</v>
      </c>
      <c r="R403" s="21" t="s">
        <v>10209</v>
      </c>
      <c r="S403" s="22"/>
      <c r="T403" s="21" t="s">
        <v>10277</v>
      </c>
      <c r="U403" s="22"/>
      <c r="V403" s="24"/>
      <c r="W403" s="24"/>
      <c r="X403" s="21" t="s">
        <v>10211</v>
      </c>
      <c r="Y403" s="22"/>
      <c r="Z403" s="22"/>
      <c r="AA403" s="22"/>
      <c r="AB403" s="21" t="s">
        <v>10231</v>
      </c>
    </row>
    <row r="404" spans="1:28" ht="42">
      <c r="A404" s="19" t="s">
        <v>415</v>
      </c>
      <c r="B404" s="19" t="s">
        <v>414</v>
      </c>
      <c r="C404" s="19" t="s">
        <v>191</v>
      </c>
      <c r="D404" s="19" t="s">
        <v>10206</v>
      </c>
      <c r="E404" s="19" t="s">
        <v>10207</v>
      </c>
      <c r="F404" s="19" t="s">
        <v>10276</v>
      </c>
      <c r="G404" s="19" t="s">
        <v>10211</v>
      </c>
      <c r="H404" s="19" t="s">
        <v>10211</v>
      </c>
      <c r="I404" s="19" t="s">
        <v>10211</v>
      </c>
      <c r="J404" s="19" t="s">
        <v>414</v>
      </c>
      <c r="K404" s="20"/>
      <c r="L404" s="20"/>
      <c r="M404" s="20"/>
      <c r="N404" s="20"/>
      <c r="O404" s="20"/>
      <c r="P404" s="19" t="s">
        <v>191</v>
      </c>
      <c r="Q404" s="22"/>
      <c r="R404" s="21" t="s">
        <v>10209</v>
      </c>
      <c r="S404" s="22"/>
      <c r="T404" s="22"/>
      <c r="U404" s="22"/>
      <c r="V404" s="24"/>
      <c r="W404" s="24"/>
      <c r="X404" s="21" t="s">
        <v>10209</v>
      </c>
      <c r="Y404" s="22"/>
      <c r="Z404" s="22"/>
      <c r="AA404" s="22"/>
      <c r="AB404" s="21" t="s">
        <v>10231</v>
      </c>
    </row>
    <row r="405" spans="1:28" ht="21.6">
      <c r="A405" s="19" t="s">
        <v>1809</v>
      </c>
      <c r="B405" s="19" t="s">
        <v>1808</v>
      </c>
      <c r="C405" s="19" t="s">
        <v>201</v>
      </c>
      <c r="D405" s="19" t="s">
        <v>10206</v>
      </c>
      <c r="E405" s="19" t="s">
        <v>10207</v>
      </c>
      <c r="F405" s="19" t="s">
        <v>10208</v>
      </c>
      <c r="G405" s="19" t="s">
        <v>10209</v>
      </c>
      <c r="H405" s="19" t="s">
        <v>10211</v>
      </c>
      <c r="I405" s="19" t="s">
        <v>10211</v>
      </c>
      <c r="J405" s="19" t="s">
        <v>10212</v>
      </c>
      <c r="K405" s="19" t="s">
        <v>1807</v>
      </c>
      <c r="L405" s="19" t="s">
        <v>10213</v>
      </c>
      <c r="M405" s="19" t="s">
        <v>10214</v>
      </c>
      <c r="N405" s="19" t="s">
        <v>10215</v>
      </c>
      <c r="O405" s="20"/>
      <c r="P405" s="19" t="s">
        <v>10254</v>
      </c>
      <c r="Q405" s="22"/>
      <c r="R405" s="21" t="s">
        <v>10209</v>
      </c>
      <c r="S405" s="22"/>
      <c r="T405" s="22"/>
      <c r="U405" s="22"/>
      <c r="V405" s="24"/>
      <c r="W405" s="24"/>
      <c r="X405" s="21" t="s">
        <v>10209</v>
      </c>
      <c r="Y405" s="21" t="s">
        <v>10220</v>
      </c>
      <c r="Z405" s="21" t="s">
        <v>10221</v>
      </c>
      <c r="AA405" s="22"/>
      <c r="AB405" s="21" t="s">
        <v>10255</v>
      </c>
    </row>
    <row r="406" spans="1:28" ht="21.6">
      <c r="A406" s="19" t="s">
        <v>737</v>
      </c>
      <c r="B406" s="19" t="s">
        <v>736</v>
      </c>
      <c r="C406" s="19" t="s">
        <v>197</v>
      </c>
      <c r="D406" s="19" t="s">
        <v>10206</v>
      </c>
      <c r="E406" s="19" t="s">
        <v>10207</v>
      </c>
      <c r="F406" s="19" t="s">
        <v>10208</v>
      </c>
      <c r="G406" s="19" t="s">
        <v>10209</v>
      </c>
      <c r="H406" s="19" t="s">
        <v>10211</v>
      </c>
      <c r="I406" s="19" t="s">
        <v>10211</v>
      </c>
      <c r="J406" s="19" t="s">
        <v>10301</v>
      </c>
      <c r="K406" s="19" t="s">
        <v>735</v>
      </c>
      <c r="L406" s="19" t="s">
        <v>10213</v>
      </c>
      <c r="M406" s="19" t="s">
        <v>10239</v>
      </c>
      <c r="N406" s="19" t="s">
        <v>10226</v>
      </c>
      <c r="O406" s="20"/>
      <c r="P406" s="19" t="s">
        <v>197</v>
      </c>
      <c r="Q406" s="22"/>
      <c r="R406" s="21" t="s">
        <v>10209</v>
      </c>
      <c r="S406" s="22"/>
      <c r="T406" s="22"/>
      <c r="U406" s="22"/>
      <c r="V406" s="24"/>
      <c r="W406" s="24"/>
      <c r="X406" s="21" t="s">
        <v>10209</v>
      </c>
      <c r="Y406" s="22"/>
      <c r="Z406" s="22"/>
      <c r="AA406" s="22"/>
      <c r="AB406" s="21" t="s">
        <v>10245</v>
      </c>
    </row>
    <row r="407" spans="1:28" ht="40.799999999999997">
      <c r="A407" s="19" t="s">
        <v>5570</v>
      </c>
      <c r="B407" s="19" t="s">
        <v>5569</v>
      </c>
      <c r="C407" s="19" t="s">
        <v>223</v>
      </c>
      <c r="D407" s="19" t="s">
        <v>10206</v>
      </c>
      <c r="E407" s="19" t="s">
        <v>10207</v>
      </c>
      <c r="F407" s="19" t="s">
        <v>10208</v>
      </c>
      <c r="G407" s="19" t="s">
        <v>10209</v>
      </c>
      <c r="H407" s="19" t="s">
        <v>10210</v>
      </c>
      <c r="I407" s="19" t="s">
        <v>10211</v>
      </c>
      <c r="J407" s="19" t="s">
        <v>10413</v>
      </c>
      <c r="K407" s="19" t="s">
        <v>5566</v>
      </c>
      <c r="L407" s="19" t="s">
        <v>10213</v>
      </c>
      <c r="M407" s="19" t="s">
        <v>10233</v>
      </c>
      <c r="N407" s="19" t="s">
        <v>10226</v>
      </c>
      <c r="O407" s="20"/>
      <c r="P407" s="19" t="s">
        <v>10216</v>
      </c>
      <c r="Q407" s="21" t="s">
        <v>10270</v>
      </c>
      <c r="R407" s="21" t="s">
        <v>10211</v>
      </c>
      <c r="S407" s="21" t="s">
        <v>10252</v>
      </c>
      <c r="T407" s="22"/>
      <c r="U407" s="22"/>
      <c r="V407" s="24"/>
      <c r="W407" s="24"/>
      <c r="X407" s="21" t="s">
        <v>10209</v>
      </c>
      <c r="Y407" s="21" t="s">
        <v>10220</v>
      </c>
      <c r="Z407" s="21" t="s">
        <v>10221</v>
      </c>
      <c r="AA407" s="21" t="s">
        <v>10222</v>
      </c>
      <c r="AB407" s="21" t="s">
        <v>10223</v>
      </c>
    </row>
    <row r="408" spans="1:28" ht="40.799999999999997">
      <c r="A408" s="19" t="s">
        <v>5300</v>
      </c>
      <c r="B408" s="19" t="s">
        <v>5299</v>
      </c>
      <c r="C408" s="19" t="s">
        <v>223</v>
      </c>
      <c r="D408" s="19" t="s">
        <v>10206</v>
      </c>
      <c r="E408" s="19" t="s">
        <v>10207</v>
      </c>
      <c r="F408" s="19" t="s">
        <v>10208</v>
      </c>
      <c r="G408" s="19" t="s">
        <v>10209</v>
      </c>
      <c r="H408" s="19" t="s">
        <v>10211</v>
      </c>
      <c r="I408" s="19" t="s">
        <v>10211</v>
      </c>
      <c r="J408" s="19" t="s">
        <v>10353</v>
      </c>
      <c r="K408" s="19" t="s">
        <v>5294</v>
      </c>
      <c r="L408" s="19" t="s">
        <v>10213</v>
      </c>
      <c r="M408" s="19" t="s">
        <v>10354</v>
      </c>
      <c r="N408" s="19" t="s">
        <v>10226</v>
      </c>
      <c r="O408" s="20"/>
      <c r="P408" s="19" t="s">
        <v>10216</v>
      </c>
      <c r="Q408" s="21" t="s">
        <v>5299</v>
      </c>
      <c r="R408" s="21" t="s">
        <v>10211</v>
      </c>
      <c r="S408" s="21" t="s">
        <v>10217</v>
      </c>
      <c r="T408" s="21" t="s">
        <v>10218</v>
      </c>
      <c r="U408" s="21" t="s">
        <v>10229</v>
      </c>
      <c r="V408" s="23" t="s">
        <v>10426</v>
      </c>
      <c r="W408" s="24"/>
      <c r="X408" s="21" t="s">
        <v>10211</v>
      </c>
      <c r="Y408" s="21" t="s">
        <v>10220</v>
      </c>
      <c r="Z408" s="21" t="s">
        <v>10221</v>
      </c>
      <c r="AA408" s="21" t="s">
        <v>10356</v>
      </c>
      <c r="AB408" s="21" t="s">
        <v>10223</v>
      </c>
    </row>
    <row r="409" spans="1:28" ht="61.2">
      <c r="A409" s="19" t="s">
        <v>773</v>
      </c>
      <c r="B409" s="19" t="s">
        <v>772</v>
      </c>
      <c r="C409" s="19" t="s">
        <v>197</v>
      </c>
      <c r="D409" s="19" t="s">
        <v>10206</v>
      </c>
      <c r="E409" s="19" t="s">
        <v>10207</v>
      </c>
      <c r="F409" s="19" t="s">
        <v>10208</v>
      </c>
      <c r="G409" s="19" t="s">
        <v>10209</v>
      </c>
      <c r="H409" s="19" t="s">
        <v>10211</v>
      </c>
      <c r="I409" s="19" t="s">
        <v>10211</v>
      </c>
      <c r="J409" s="19" t="s">
        <v>10264</v>
      </c>
      <c r="K409" s="19" t="s">
        <v>767</v>
      </c>
      <c r="L409" s="19" t="s">
        <v>10213</v>
      </c>
      <c r="M409" s="19" t="s">
        <v>10265</v>
      </c>
      <c r="N409" s="19" t="s">
        <v>10226</v>
      </c>
      <c r="O409" s="20"/>
      <c r="P409" s="19" t="s">
        <v>197</v>
      </c>
      <c r="Q409" s="21" t="s">
        <v>10234</v>
      </c>
      <c r="R409" s="21" t="s">
        <v>10211</v>
      </c>
      <c r="S409" s="21" t="s">
        <v>10242</v>
      </c>
      <c r="T409" s="21" t="s">
        <v>10243</v>
      </c>
      <c r="U409" s="21" t="s">
        <v>10229</v>
      </c>
      <c r="V409" s="23" t="s">
        <v>10644</v>
      </c>
      <c r="W409" s="24"/>
      <c r="X409" s="21" t="s">
        <v>10209</v>
      </c>
      <c r="Y409" s="21" t="s">
        <v>10220</v>
      </c>
      <c r="Z409" s="21" t="s">
        <v>10221</v>
      </c>
      <c r="AA409" s="21" t="s">
        <v>10244</v>
      </c>
      <c r="AB409" s="21" t="s">
        <v>10245</v>
      </c>
    </row>
    <row r="410" spans="1:28" ht="31.8">
      <c r="A410" s="19" t="s">
        <v>1827</v>
      </c>
      <c r="B410" s="19" t="s">
        <v>1826</v>
      </c>
      <c r="C410" s="19" t="s">
        <v>201</v>
      </c>
      <c r="D410" s="19" t="s">
        <v>10206</v>
      </c>
      <c r="E410" s="19" t="s">
        <v>10207</v>
      </c>
      <c r="F410" s="19" t="s">
        <v>10208</v>
      </c>
      <c r="G410" s="19" t="s">
        <v>10209</v>
      </c>
      <c r="H410" s="19" t="s">
        <v>10211</v>
      </c>
      <c r="I410" s="19" t="s">
        <v>10211</v>
      </c>
      <c r="J410" s="19" t="s">
        <v>10476</v>
      </c>
      <c r="K410" s="19" t="s">
        <v>1821</v>
      </c>
      <c r="L410" s="19" t="s">
        <v>10213</v>
      </c>
      <c r="M410" s="19" t="s">
        <v>10279</v>
      </c>
      <c r="N410" s="19" t="s">
        <v>10226</v>
      </c>
      <c r="O410" s="20"/>
      <c r="P410" s="19" t="s">
        <v>10254</v>
      </c>
      <c r="Q410" s="22"/>
      <c r="R410" s="21" t="s">
        <v>10209</v>
      </c>
      <c r="S410" s="22"/>
      <c r="T410" s="22"/>
      <c r="U410" s="22"/>
      <c r="V410" s="24"/>
      <c r="W410" s="24"/>
      <c r="X410" s="21" t="s">
        <v>10209</v>
      </c>
      <c r="Y410" s="21" t="s">
        <v>10220</v>
      </c>
      <c r="Z410" s="21" t="s">
        <v>10221</v>
      </c>
      <c r="AA410" s="22"/>
      <c r="AB410" s="21" t="s">
        <v>10255</v>
      </c>
    </row>
    <row r="411" spans="1:28" ht="21.6">
      <c r="A411" s="19" t="s">
        <v>1709</v>
      </c>
      <c r="B411" s="19" t="s">
        <v>1708</v>
      </c>
      <c r="C411" s="19" t="s">
        <v>201</v>
      </c>
      <c r="D411" s="19" t="s">
        <v>10206</v>
      </c>
      <c r="E411" s="19" t="s">
        <v>10207</v>
      </c>
      <c r="F411" s="19" t="s">
        <v>10208</v>
      </c>
      <c r="G411" s="19" t="s">
        <v>10209</v>
      </c>
      <c r="H411" s="19" t="s">
        <v>10211</v>
      </c>
      <c r="I411" s="19" t="s">
        <v>10211</v>
      </c>
      <c r="J411" s="19" t="s">
        <v>10373</v>
      </c>
      <c r="K411" s="19" t="s">
        <v>1699</v>
      </c>
      <c r="L411" s="19" t="s">
        <v>10213</v>
      </c>
      <c r="M411" s="19" t="s">
        <v>10374</v>
      </c>
      <c r="N411" s="19" t="s">
        <v>10226</v>
      </c>
      <c r="O411" s="20"/>
      <c r="P411" s="19" t="s">
        <v>10254</v>
      </c>
      <c r="Q411" s="22"/>
      <c r="R411" s="21" t="s">
        <v>10209</v>
      </c>
      <c r="S411" s="22"/>
      <c r="T411" s="22"/>
      <c r="U411" s="22"/>
      <c r="V411" s="24"/>
      <c r="W411" s="24"/>
      <c r="X411" s="21" t="s">
        <v>10209</v>
      </c>
      <c r="Y411" s="21" t="s">
        <v>10220</v>
      </c>
      <c r="Z411" s="21" t="s">
        <v>10221</v>
      </c>
      <c r="AA411" s="22"/>
      <c r="AB411" s="21" t="s">
        <v>10255</v>
      </c>
    </row>
    <row r="412" spans="1:28" ht="52.2">
      <c r="A412" s="19" t="s">
        <v>234</v>
      </c>
      <c r="B412" s="19" t="s">
        <v>233</v>
      </c>
      <c r="C412" s="19" t="s">
        <v>191</v>
      </c>
      <c r="D412" s="19" t="s">
        <v>10206</v>
      </c>
      <c r="E412" s="19" t="s">
        <v>10207</v>
      </c>
      <c r="F412" s="19" t="s">
        <v>10208</v>
      </c>
      <c r="G412" s="19" t="s">
        <v>10209</v>
      </c>
      <c r="H412" s="19" t="s">
        <v>10211</v>
      </c>
      <c r="I412" s="19" t="s">
        <v>10211</v>
      </c>
      <c r="J412" s="19" t="s">
        <v>10416</v>
      </c>
      <c r="K412" s="19" t="s">
        <v>231</v>
      </c>
      <c r="L412" s="19" t="s">
        <v>10213</v>
      </c>
      <c r="M412" s="19" t="s">
        <v>10355</v>
      </c>
      <c r="N412" s="19" t="s">
        <v>10366</v>
      </c>
      <c r="O412" s="20"/>
      <c r="P412" s="19" t="s">
        <v>191</v>
      </c>
      <c r="Q412" s="21" t="s">
        <v>233</v>
      </c>
      <c r="R412" s="21" t="s">
        <v>10211</v>
      </c>
      <c r="S412" s="22"/>
      <c r="T412" s="21" t="s">
        <v>10218</v>
      </c>
      <c r="U412" s="22"/>
      <c r="V412" s="24"/>
      <c r="W412" s="24"/>
      <c r="X412" s="21" t="s">
        <v>10209</v>
      </c>
      <c r="Y412" s="21" t="s">
        <v>10220</v>
      </c>
      <c r="Z412" s="21" t="s">
        <v>10221</v>
      </c>
      <c r="AA412" s="21" t="s">
        <v>10230</v>
      </c>
      <c r="AB412" s="21" t="s">
        <v>10231</v>
      </c>
    </row>
    <row r="413" spans="1:28" ht="31.8">
      <c r="A413" s="19" t="s">
        <v>1211</v>
      </c>
      <c r="B413" s="19" t="s">
        <v>1210</v>
      </c>
      <c r="C413" s="19" t="s">
        <v>197</v>
      </c>
      <c r="D413" s="19" t="s">
        <v>10206</v>
      </c>
      <c r="E413" s="19" t="s">
        <v>10207</v>
      </c>
      <c r="F413" s="19" t="s">
        <v>10208</v>
      </c>
      <c r="G413" s="19" t="s">
        <v>10209</v>
      </c>
      <c r="H413" s="19" t="s">
        <v>10211</v>
      </c>
      <c r="I413" s="19" t="s">
        <v>10211</v>
      </c>
      <c r="J413" s="19" t="s">
        <v>10438</v>
      </c>
      <c r="K413" s="19" t="s">
        <v>1207</v>
      </c>
      <c r="L413" s="19" t="s">
        <v>10213</v>
      </c>
      <c r="M413" s="19" t="s">
        <v>10233</v>
      </c>
      <c r="N413" s="19" t="s">
        <v>10226</v>
      </c>
      <c r="O413" s="20"/>
      <c r="P413" s="19" t="s">
        <v>197</v>
      </c>
      <c r="Q413" s="22"/>
      <c r="R413" s="21" t="s">
        <v>10209</v>
      </c>
      <c r="S413" s="22"/>
      <c r="T413" s="22"/>
      <c r="U413" s="22"/>
      <c r="V413" s="24"/>
      <c r="W413" s="24"/>
      <c r="X413" s="21" t="s">
        <v>10209</v>
      </c>
      <c r="Y413" s="22"/>
      <c r="Z413" s="22"/>
      <c r="AA413" s="22"/>
      <c r="AB413" s="21" t="s">
        <v>10245</v>
      </c>
    </row>
    <row r="414" spans="1:28" ht="21.6">
      <c r="A414" s="19" t="s">
        <v>1671</v>
      </c>
      <c r="B414" s="19" t="s">
        <v>1670</v>
      </c>
      <c r="C414" s="19" t="s">
        <v>201</v>
      </c>
      <c r="D414" s="19" t="s">
        <v>10206</v>
      </c>
      <c r="E414" s="19" t="s">
        <v>10207</v>
      </c>
      <c r="F414" s="19" t="s">
        <v>10208</v>
      </c>
      <c r="G414" s="19" t="s">
        <v>10209</v>
      </c>
      <c r="H414" s="19" t="s">
        <v>10211</v>
      </c>
      <c r="I414" s="19" t="s">
        <v>10211</v>
      </c>
      <c r="J414" s="19" t="s">
        <v>10232</v>
      </c>
      <c r="K414" s="19" t="s">
        <v>1661</v>
      </c>
      <c r="L414" s="19" t="s">
        <v>10213</v>
      </c>
      <c r="M414" s="19" t="s">
        <v>10233</v>
      </c>
      <c r="N414" s="19" t="s">
        <v>10226</v>
      </c>
      <c r="O414" s="20"/>
      <c r="P414" s="19" t="s">
        <v>10254</v>
      </c>
      <c r="Q414" s="22"/>
      <c r="R414" s="21" t="s">
        <v>10209</v>
      </c>
      <c r="S414" s="22"/>
      <c r="T414" s="22"/>
      <c r="U414" s="22"/>
      <c r="V414" s="24"/>
      <c r="W414" s="24"/>
      <c r="X414" s="21" t="s">
        <v>10209</v>
      </c>
      <c r="Y414" s="21" t="s">
        <v>10220</v>
      </c>
      <c r="Z414" s="21" t="s">
        <v>10221</v>
      </c>
      <c r="AA414" s="22"/>
      <c r="AB414" s="21" t="s">
        <v>10255</v>
      </c>
    </row>
    <row r="415" spans="1:28" ht="21.6">
      <c r="A415" s="19" t="s">
        <v>755</v>
      </c>
      <c r="B415" s="19" t="s">
        <v>754</v>
      </c>
      <c r="C415" s="19" t="s">
        <v>197</v>
      </c>
      <c r="D415" s="19" t="s">
        <v>10206</v>
      </c>
      <c r="E415" s="19" t="s">
        <v>10207</v>
      </c>
      <c r="F415" s="19" t="s">
        <v>10208</v>
      </c>
      <c r="G415" s="19" t="s">
        <v>10209</v>
      </c>
      <c r="H415" s="19" t="s">
        <v>10211</v>
      </c>
      <c r="I415" s="19" t="s">
        <v>10211</v>
      </c>
      <c r="J415" s="19" t="s">
        <v>10253</v>
      </c>
      <c r="K415" s="19" t="s">
        <v>753</v>
      </c>
      <c r="L415" s="19" t="s">
        <v>10213</v>
      </c>
      <c r="M415" s="19" t="s">
        <v>10238</v>
      </c>
      <c r="N415" s="19" t="s">
        <v>10226</v>
      </c>
      <c r="O415" s="20"/>
      <c r="P415" s="19" t="s">
        <v>197</v>
      </c>
      <c r="Q415" s="22"/>
      <c r="R415" s="21" t="s">
        <v>10209</v>
      </c>
      <c r="S415" s="22"/>
      <c r="T415" s="22"/>
      <c r="U415" s="22"/>
      <c r="V415" s="24"/>
      <c r="W415" s="24"/>
      <c r="X415" s="21" t="s">
        <v>10209</v>
      </c>
      <c r="Y415" s="22"/>
      <c r="Z415" s="22"/>
      <c r="AA415" s="22"/>
      <c r="AB415" s="21" t="s">
        <v>10245</v>
      </c>
    </row>
    <row r="416" spans="1:28" ht="21.6">
      <c r="A416" s="19" t="s">
        <v>1313</v>
      </c>
      <c r="B416" s="19" t="s">
        <v>1312</v>
      </c>
      <c r="C416" s="19" t="s">
        <v>197</v>
      </c>
      <c r="D416" s="19" t="s">
        <v>10206</v>
      </c>
      <c r="E416" s="19" t="s">
        <v>10207</v>
      </c>
      <c r="F416" s="19" t="s">
        <v>10208</v>
      </c>
      <c r="G416" s="19" t="s">
        <v>10209</v>
      </c>
      <c r="H416" s="19" t="s">
        <v>10211</v>
      </c>
      <c r="I416" s="19" t="s">
        <v>10211</v>
      </c>
      <c r="J416" s="19" t="s">
        <v>10232</v>
      </c>
      <c r="K416" s="19" t="s">
        <v>1307</v>
      </c>
      <c r="L416" s="19" t="s">
        <v>10213</v>
      </c>
      <c r="M416" s="19" t="s">
        <v>10233</v>
      </c>
      <c r="N416" s="19" t="s">
        <v>10226</v>
      </c>
      <c r="O416" s="20"/>
      <c r="P416" s="19" t="s">
        <v>197</v>
      </c>
      <c r="Q416" s="22"/>
      <c r="R416" s="21" t="s">
        <v>10209</v>
      </c>
      <c r="S416" s="22"/>
      <c r="T416" s="22"/>
      <c r="U416" s="22"/>
      <c r="V416" s="24"/>
      <c r="W416" s="24"/>
      <c r="X416" s="21" t="s">
        <v>10209</v>
      </c>
      <c r="Y416" s="22"/>
      <c r="Z416" s="22"/>
      <c r="AA416" s="22"/>
      <c r="AB416" s="21" t="s">
        <v>10245</v>
      </c>
    </row>
    <row r="417" spans="1:28" ht="21.6">
      <c r="A417" s="19" t="s">
        <v>1593</v>
      </c>
      <c r="B417" s="19" t="s">
        <v>1592</v>
      </c>
      <c r="C417" s="19" t="s">
        <v>201</v>
      </c>
      <c r="D417" s="19" t="s">
        <v>10206</v>
      </c>
      <c r="E417" s="19" t="s">
        <v>10207</v>
      </c>
      <c r="F417" s="19" t="s">
        <v>10208</v>
      </c>
      <c r="G417" s="19" t="s">
        <v>10209</v>
      </c>
      <c r="H417" s="19" t="s">
        <v>10211</v>
      </c>
      <c r="I417" s="19" t="s">
        <v>10211</v>
      </c>
      <c r="J417" s="19" t="s">
        <v>10597</v>
      </c>
      <c r="K417" s="19" t="s">
        <v>1589</v>
      </c>
      <c r="L417" s="19" t="s">
        <v>10213</v>
      </c>
      <c r="M417" s="19" t="s">
        <v>10598</v>
      </c>
      <c r="N417" s="19" t="s">
        <v>10226</v>
      </c>
      <c r="O417" s="20"/>
      <c r="P417" s="19" t="s">
        <v>10254</v>
      </c>
      <c r="Q417" s="22"/>
      <c r="R417" s="21" t="s">
        <v>10209</v>
      </c>
      <c r="S417" s="22"/>
      <c r="T417" s="22"/>
      <c r="U417" s="22"/>
      <c r="V417" s="24"/>
      <c r="W417" s="24"/>
      <c r="X417" s="21" t="s">
        <v>10209</v>
      </c>
      <c r="Y417" s="21" t="s">
        <v>10220</v>
      </c>
      <c r="Z417" s="21" t="s">
        <v>10221</v>
      </c>
      <c r="AA417" s="22"/>
      <c r="AB417" s="21" t="s">
        <v>10255</v>
      </c>
    </row>
    <row r="418" spans="1:28" ht="21.6">
      <c r="A418" s="19" t="s">
        <v>5264</v>
      </c>
      <c r="B418" s="19" t="s">
        <v>5263</v>
      </c>
      <c r="C418" s="19" t="s">
        <v>223</v>
      </c>
      <c r="D418" s="19" t="s">
        <v>10206</v>
      </c>
      <c r="E418" s="19" t="s">
        <v>10207</v>
      </c>
      <c r="F418" s="19" t="s">
        <v>10208</v>
      </c>
      <c r="G418" s="19" t="s">
        <v>10209</v>
      </c>
      <c r="H418" s="19" t="s">
        <v>10210</v>
      </c>
      <c r="I418" s="19" t="s">
        <v>10211</v>
      </c>
      <c r="J418" s="19" t="s">
        <v>10291</v>
      </c>
      <c r="K418" s="19" t="s">
        <v>5262</v>
      </c>
      <c r="L418" s="19" t="s">
        <v>10213</v>
      </c>
      <c r="M418" s="19" t="s">
        <v>10238</v>
      </c>
      <c r="N418" s="19" t="s">
        <v>10226</v>
      </c>
      <c r="O418" s="20"/>
      <c r="P418" s="19" t="s">
        <v>10216</v>
      </c>
      <c r="Q418" s="22"/>
      <c r="R418" s="21" t="s">
        <v>10209</v>
      </c>
      <c r="S418" s="22"/>
      <c r="T418" s="22"/>
      <c r="U418" s="22"/>
      <c r="V418" s="24"/>
      <c r="W418" s="24"/>
      <c r="X418" s="21" t="s">
        <v>10209</v>
      </c>
      <c r="Y418" s="22"/>
      <c r="Z418" s="22"/>
      <c r="AA418" s="22"/>
      <c r="AB418" s="21" t="s">
        <v>10223</v>
      </c>
    </row>
    <row r="419" spans="1:28" ht="21.6">
      <c r="A419" s="19" t="s">
        <v>5230</v>
      </c>
      <c r="B419" s="19" t="s">
        <v>5229</v>
      </c>
      <c r="C419" s="19" t="s">
        <v>223</v>
      </c>
      <c r="D419" s="19" t="s">
        <v>10206</v>
      </c>
      <c r="E419" s="19" t="s">
        <v>10207</v>
      </c>
      <c r="F419" s="19" t="s">
        <v>10208</v>
      </c>
      <c r="G419" s="19" t="s">
        <v>10209</v>
      </c>
      <c r="H419" s="19" t="s">
        <v>10210</v>
      </c>
      <c r="I419" s="19" t="s">
        <v>10211</v>
      </c>
      <c r="J419" s="19" t="s">
        <v>10599</v>
      </c>
      <c r="K419" s="19" t="s">
        <v>5228</v>
      </c>
      <c r="L419" s="19" t="s">
        <v>10213</v>
      </c>
      <c r="M419" s="19" t="s">
        <v>10279</v>
      </c>
      <c r="N419" s="19" t="s">
        <v>10226</v>
      </c>
      <c r="O419" s="20"/>
      <c r="P419" s="19" t="s">
        <v>10216</v>
      </c>
      <c r="Q419" s="22"/>
      <c r="R419" s="21" t="s">
        <v>10209</v>
      </c>
      <c r="S419" s="22"/>
      <c r="T419" s="22"/>
      <c r="U419" s="22"/>
      <c r="V419" s="24"/>
      <c r="W419" s="24"/>
      <c r="X419" s="21" t="s">
        <v>10209</v>
      </c>
      <c r="Y419" s="22"/>
      <c r="Z419" s="22"/>
      <c r="AA419" s="22"/>
      <c r="AB419" s="21" t="s">
        <v>10223</v>
      </c>
    </row>
    <row r="420" spans="1:28" ht="51">
      <c r="A420" s="19" t="s">
        <v>1041</v>
      </c>
      <c r="B420" s="19" t="s">
        <v>1040</v>
      </c>
      <c r="C420" s="19" t="s">
        <v>197</v>
      </c>
      <c r="D420" s="19" t="s">
        <v>10206</v>
      </c>
      <c r="E420" s="19" t="s">
        <v>10207</v>
      </c>
      <c r="F420" s="19" t="s">
        <v>10208</v>
      </c>
      <c r="G420" s="19" t="s">
        <v>10209</v>
      </c>
      <c r="H420" s="19" t="s">
        <v>10211</v>
      </c>
      <c r="I420" s="19" t="s">
        <v>10211</v>
      </c>
      <c r="J420" s="19" t="s">
        <v>10281</v>
      </c>
      <c r="K420" s="19" t="s">
        <v>1039</v>
      </c>
      <c r="L420" s="19" t="s">
        <v>10213</v>
      </c>
      <c r="M420" s="19" t="s">
        <v>10282</v>
      </c>
      <c r="N420" s="19" t="s">
        <v>10226</v>
      </c>
      <c r="O420" s="20"/>
      <c r="P420" s="19" t="s">
        <v>197</v>
      </c>
      <c r="Q420" s="21" t="s">
        <v>10297</v>
      </c>
      <c r="R420" s="21" t="s">
        <v>10211</v>
      </c>
      <c r="S420" s="22"/>
      <c r="T420" s="22"/>
      <c r="U420" s="21" t="s">
        <v>10229</v>
      </c>
      <c r="V420" s="23" t="s">
        <v>10622</v>
      </c>
      <c r="W420" s="24"/>
      <c r="X420" s="21" t="s">
        <v>10209</v>
      </c>
      <c r="Y420" s="21" t="s">
        <v>10220</v>
      </c>
      <c r="Z420" s="21" t="s">
        <v>10221</v>
      </c>
      <c r="AA420" s="21" t="s">
        <v>10377</v>
      </c>
      <c r="AB420" s="21" t="s">
        <v>10245</v>
      </c>
    </row>
    <row r="421" spans="1:28" ht="61.2">
      <c r="A421" s="19" t="s">
        <v>975</v>
      </c>
      <c r="B421" s="19" t="s">
        <v>974</v>
      </c>
      <c r="C421" s="19" t="s">
        <v>197</v>
      </c>
      <c r="D421" s="19" t="s">
        <v>10206</v>
      </c>
      <c r="E421" s="19" t="s">
        <v>10207</v>
      </c>
      <c r="F421" s="19" t="s">
        <v>10208</v>
      </c>
      <c r="G421" s="19" t="s">
        <v>10209</v>
      </c>
      <c r="H421" s="19" t="s">
        <v>10211</v>
      </c>
      <c r="I421" s="19" t="s">
        <v>10211</v>
      </c>
      <c r="J421" s="19" t="s">
        <v>10278</v>
      </c>
      <c r="K421" s="19" t="s">
        <v>971</v>
      </c>
      <c r="L421" s="19" t="s">
        <v>10213</v>
      </c>
      <c r="M421" s="19" t="s">
        <v>10279</v>
      </c>
      <c r="N421" s="19" t="s">
        <v>10226</v>
      </c>
      <c r="O421" s="20"/>
      <c r="P421" s="19" t="s">
        <v>197</v>
      </c>
      <c r="Q421" s="21" t="s">
        <v>10363</v>
      </c>
      <c r="R421" s="21" t="s">
        <v>10211</v>
      </c>
      <c r="S421" s="21" t="s">
        <v>10242</v>
      </c>
      <c r="T421" s="21" t="s">
        <v>10243</v>
      </c>
      <c r="U421" s="21" t="s">
        <v>10229</v>
      </c>
      <c r="V421" s="23" t="s">
        <v>10645</v>
      </c>
      <c r="W421" s="24"/>
      <c r="X421" s="21" t="s">
        <v>10209</v>
      </c>
      <c r="Y421" s="21" t="s">
        <v>10220</v>
      </c>
      <c r="Z421" s="21" t="s">
        <v>10221</v>
      </c>
      <c r="AA421" s="21" t="s">
        <v>10244</v>
      </c>
      <c r="AB421" s="21" t="s">
        <v>10245</v>
      </c>
    </row>
    <row r="422" spans="1:28" ht="81.599999999999994">
      <c r="A422" s="19" t="s">
        <v>278</v>
      </c>
      <c r="B422" s="19" t="s">
        <v>277</v>
      </c>
      <c r="C422" s="19" t="s">
        <v>191</v>
      </c>
      <c r="D422" s="19" t="s">
        <v>10206</v>
      </c>
      <c r="E422" s="19" t="s">
        <v>10207</v>
      </c>
      <c r="F422" s="19" t="s">
        <v>10208</v>
      </c>
      <c r="G422" s="19" t="s">
        <v>10209</v>
      </c>
      <c r="H422" s="19" t="s">
        <v>10211</v>
      </c>
      <c r="I422" s="19" t="s">
        <v>10211</v>
      </c>
      <c r="J422" s="19" t="s">
        <v>10385</v>
      </c>
      <c r="K422" s="19" t="s">
        <v>269</v>
      </c>
      <c r="L422" s="19" t="s">
        <v>10213</v>
      </c>
      <c r="M422" s="19" t="s">
        <v>10386</v>
      </c>
      <c r="N422" s="19" t="s">
        <v>10226</v>
      </c>
      <c r="O422" s="20"/>
      <c r="P422" s="19" t="s">
        <v>191</v>
      </c>
      <c r="Q422" s="21" t="s">
        <v>10295</v>
      </c>
      <c r="R422" s="21" t="s">
        <v>10211</v>
      </c>
      <c r="S422" s="21" t="s">
        <v>10235</v>
      </c>
      <c r="T422" s="21" t="s">
        <v>10239</v>
      </c>
      <c r="U422" s="21" t="s">
        <v>10229</v>
      </c>
      <c r="V422" s="23" t="s">
        <v>10646</v>
      </c>
      <c r="W422" s="24"/>
      <c r="X422" s="21" t="s">
        <v>10209</v>
      </c>
      <c r="Y422" s="21" t="s">
        <v>10220</v>
      </c>
      <c r="Z422" s="21" t="s">
        <v>10221</v>
      </c>
      <c r="AA422" s="21" t="s">
        <v>10388</v>
      </c>
      <c r="AB422" s="21" t="s">
        <v>10231</v>
      </c>
    </row>
    <row r="423" spans="1:28" ht="51">
      <c r="A423" s="19" t="s">
        <v>1245</v>
      </c>
      <c r="B423" s="19" t="s">
        <v>1244</v>
      </c>
      <c r="C423" s="19" t="s">
        <v>197</v>
      </c>
      <c r="D423" s="19" t="s">
        <v>10206</v>
      </c>
      <c r="E423" s="19" t="s">
        <v>10207</v>
      </c>
      <c r="F423" s="19" t="s">
        <v>10208</v>
      </c>
      <c r="G423" s="19" t="s">
        <v>10209</v>
      </c>
      <c r="H423" s="19" t="s">
        <v>10211</v>
      </c>
      <c r="I423" s="19" t="s">
        <v>10211</v>
      </c>
      <c r="J423" s="19" t="s">
        <v>10278</v>
      </c>
      <c r="K423" s="19" t="s">
        <v>1243</v>
      </c>
      <c r="L423" s="19" t="s">
        <v>10213</v>
      </c>
      <c r="M423" s="19" t="s">
        <v>10279</v>
      </c>
      <c r="N423" s="19" t="s">
        <v>10226</v>
      </c>
      <c r="O423" s="19" t="s">
        <v>10647</v>
      </c>
      <c r="P423" s="19" t="s">
        <v>197</v>
      </c>
      <c r="Q423" s="21" t="s">
        <v>10297</v>
      </c>
      <c r="R423" s="21" t="s">
        <v>10211</v>
      </c>
      <c r="S423" s="21" t="s">
        <v>10648</v>
      </c>
      <c r="T423" s="21" t="s">
        <v>10243</v>
      </c>
      <c r="U423" s="21" t="s">
        <v>10229</v>
      </c>
      <c r="V423" s="23" t="s">
        <v>10374</v>
      </c>
      <c r="W423" s="24"/>
      <c r="X423" s="21" t="s">
        <v>10209</v>
      </c>
      <c r="Y423" s="21" t="s">
        <v>10220</v>
      </c>
      <c r="Z423" s="21" t="s">
        <v>10221</v>
      </c>
      <c r="AA423" s="21" t="s">
        <v>10377</v>
      </c>
      <c r="AB423" s="21" t="s">
        <v>10245</v>
      </c>
    </row>
    <row r="424" spans="1:28" ht="21.6">
      <c r="A424" s="19" t="s">
        <v>401</v>
      </c>
      <c r="B424" s="19" t="s">
        <v>400</v>
      </c>
      <c r="C424" s="19" t="s">
        <v>191</v>
      </c>
      <c r="D424" s="19" t="s">
        <v>10206</v>
      </c>
      <c r="E424" s="19" t="s">
        <v>10207</v>
      </c>
      <c r="F424" s="19" t="s">
        <v>10276</v>
      </c>
      <c r="G424" s="19" t="s">
        <v>10211</v>
      </c>
      <c r="H424" s="19" t="s">
        <v>10211</v>
      </c>
      <c r="I424" s="19" t="s">
        <v>10211</v>
      </c>
      <c r="J424" s="19" t="s">
        <v>400</v>
      </c>
      <c r="K424" s="20"/>
      <c r="L424" s="20"/>
      <c r="M424" s="20"/>
      <c r="N424" s="20"/>
      <c r="O424" s="20"/>
      <c r="P424" s="19" t="s">
        <v>191</v>
      </c>
      <c r="Q424" s="22"/>
      <c r="R424" s="21" t="s">
        <v>10209</v>
      </c>
      <c r="S424" s="22"/>
      <c r="T424" s="22"/>
      <c r="U424" s="22"/>
      <c r="V424" s="24"/>
      <c r="W424" s="24"/>
      <c r="X424" s="21" t="s">
        <v>10209</v>
      </c>
      <c r="Y424" s="22"/>
      <c r="Z424" s="22"/>
      <c r="AA424" s="22"/>
      <c r="AB424" s="21" t="s">
        <v>10231</v>
      </c>
    </row>
    <row r="425" spans="1:28" ht="21.6">
      <c r="A425" s="19" t="s">
        <v>5076</v>
      </c>
      <c r="B425" s="19" t="s">
        <v>5075</v>
      </c>
      <c r="C425" s="19" t="s">
        <v>223</v>
      </c>
      <c r="D425" s="19" t="s">
        <v>10206</v>
      </c>
      <c r="E425" s="19" t="s">
        <v>10207</v>
      </c>
      <c r="F425" s="19" t="s">
        <v>10208</v>
      </c>
      <c r="G425" s="19" t="s">
        <v>10209</v>
      </c>
      <c r="H425" s="19" t="s">
        <v>10210</v>
      </c>
      <c r="I425" s="19" t="s">
        <v>10211</v>
      </c>
      <c r="J425" s="19" t="s">
        <v>10649</v>
      </c>
      <c r="K425" s="19" t="s">
        <v>5074</v>
      </c>
      <c r="L425" s="19" t="s">
        <v>10213</v>
      </c>
      <c r="M425" s="19" t="s">
        <v>10248</v>
      </c>
      <c r="N425" s="19" t="s">
        <v>10226</v>
      </c>
      <c r="O425" s="20"/>
      <c r="P425" s="19" t="s">
        <v>10216</v>
      </c>
      <c r="Q425" s="22"/>
      <c r="R425" s="21" t="s">
        <v>10209</v>
      </c>
      <c r="S425" s="22"/>
      <c r="T425" s="22"/>
      <c r="U425" s="22"/>
      <c r="V425" s="24"/>
      <c r="W425" s="24"/>
      <c r="X425" s="21" t="s">
        <v>10209</v>
      </c>
      <c r="Y425" s="22"/>
      <c r="Z425" s="22"/>
      <c r="AA425" s="22"/>
      <c r="AB425" s="21" t="s">
        <v>10223</v>
      </c>
    </row>
    <row r="426" spans="1:28" ht="21.6">
      <c r="A426" s="19" t="s">
        <v>5486</v>
      </c>
      <c r="B426" s="19" t="s">
        <v>5485</v>
      </c>
      <c r="C426" s="19" t="s">
        <v>223</v>
      </c>
      <c r="D426" s="19" t="s">
        <v>10206</v>
      </c>
      <c r="E426" s="19" t="s">
        <v>10207</v>
      </c>
      <c r="F426" s="19" t="s">
        <v>10208</v>
      </c>
      <c r="G426" s="19" t="s">
        <v>10209</v>
      </c>
      <c r="H426" s="19" t="s">
        <v>10210</v>
      </c>
      <c r="I426" s="19" t="s">
        <v>10211</v>
      </c>
      <c r="J426" s="19" t="s">
        <v>10650</v>
      </c>
      <c r="K426" s="19" t="s">
        <v>5484</v>
      </c>
      <c r="L426" s="19" t="s">
        <v>10213</v>
      </c>
      <c r="M426" s="19" t="s">
        <v>10214</v>
      </c>
      <c r="N426" s="19" t="s">
        <v>10472</v>
      </c>
      <c r="O426" s="20"/>
      <c r="P426" s="19" t="s">
        <v>10216</v>
      </c>
      <c r="Q426" s="22"/>
      <c r="R426" s="21" t="s">
        <v>10209</v>
      </c>
      <c r="S426" s="22"/>
      <c r="T426" s="22"/>
      <c r="U426" s="22"/>
      <c r="V426" s="24"/>
      <c r="W426" s="24"/>
      <c r="X426" s="21" t="s">
        <v>10209</v>
      </c>
      <c r="Y426" s="22"/>
      <c r="Z426" s="22"/>
      <c r="AA426" s="22"/>
      <c r="AB426" s="21" t="s">
        <v>10223</v>
      </c>
    </row>
    <row r="427" spans="1:28" ht="21.6">
      <c r="A427" s="19" t="s">
        <v>759</v>
      </c>
      <c r="B427" s="19" t="s">
        <v>758</v>
      </c>
      <c r="C427" s="19" t="s">
        <v>197</v>
      </c>
      <c r="D427" s="19" t="s">
        <v>10206</v>
      </c>
      <c r="E427" s="19" t="s">
        <v>10207</v>
      </c>
      <c r="F427" s="19" t="s">
        <v>10208</v>
      </c>
      <c r="G427" s="19" t="s">
        <v>10209</v>
      </c>
      <c r="H427" s="19" t="s">
        <v>10211</v>
      </c>
      <c r="I427" s="19" t="s">
        <v>10211</v>
      </c>
      <c r="J427" s="19" t="s">
        <v>10307</v>
      </c>
      <c r="K427" s="19" t="s">
        <v>753</v>
      </c>
      <c r="L427" s="19" t="s">
        <v>10213</v>
      </c>
      <c r="M427" s="19" t="s">
        <v>10248</v>
      </c>
      <c r="N427" s="19" t="s">
        <v>10226</v>
      </c>
      <c r="O427" s="20"/>
      <c r="P427" s="19" t="s">
        <v>197</v>
      </c>
      <c r="Q427" s="22"/>
      <c r="R427" s="21" t="s">
        <v>10209</v>
      </c>
      <c r="S427" s="22"/>
      <c r="T427" s="22"/>
      <c r="U427" s="22"/>
      <c r="V427" s="24"/>
      <c r="W427" s="24"/>
      <c r="X427" s="21" t="s">
        <v>10209</v>
      </c>
      <c r="Y427" s="22"/>
      <c r="Z427" s="22"/>
      <c r="AA427" s="22"/>
      <c r="AB427" s="21" t="s">
        <v>10245</v>
      </c>
    </row>
    <row r="428" spans="1:28" ht="31.8">
      <c r="A428" s="19" t="s">
        <v>1561</v>
      </c>
      <c r="B428" s="19" t="s">
        <v>1560</v>
      </c>
      <c r="C428" s="19" t="s">
        <v>201</v>
      </c>
      <c r="D428" s="19" t="s">
        <v>10206</v>
      </c>
      <c r="E428" s="19" t="s">
        <v>10207</v>
      </c>
      <c r="F428" s="19" t="s">
        <v>10208</v>
      </c>
      <c r="G428" s="19" t="s">
        <v>10209</v>
      </c>
      <c r="H428" s="19" t="s">
        <v>10211</v>
      </c>
      <c r="I428" s="19" t="s">
        <v>10211</v>
      </c>
      <c r="J428" s="19" t="s">
        <v>10268</v>
      </c>
      <c r="K428" s="19" t="s">
        <v>1549</v>
      </c>
      <c r="L428" s="19" t="s">
        <v>10213</v>
      </c>
      <c r="M428" s="19" t="s">
        <v>10269</v>
      </c>
      <c r="N428" s="19" t="s">
        <v>10215</v>
      </c>
      <c r="O428" s="20"/>
      <c r="P428" s="19" t="s">
        <v>10254</v>
      </c>
      <c r="Q428" s="22"/>
      <c r="R428" s="21" t="s">
        <v>10209</v>
      </c>
      <c r="S428" s="22"/>
      <c r="T428" s="22"/>
      <c r="U428" s="22"/>
      <c r="V428" s="24"/>
      <c r="W428" s="24"/>
      <c r="X428" s="21" t="s">
        <v>10209</v>
      </c>
      <c r="Y428" s="21" t="s">
        <v>10220</v>
      </c>
      <c r="Z428" s="21" t="s">
        <v>10221</v>
      </c>
      <c r="AA428" s="22"/>
      <c r="AB428" s="21" t="s">
        <v>10255</v>
      </c>
    </row>
    <row r="429" spans="1:28" ht="40.799999999999997">
      <c r="A429" s="19" t="s">
        <v>7602</v>
      </c>
      <c r="B429" s="19" t="s">
        <v>7601</v>
      </c>
      <c r="C429" s="19" t="s">
        <v>246</v>
      </c>
      <c r="D429" s="19" t="s">
        <v>10206</v>
      </c>
      <c r="E429" s="19" t="s">
        <v>10207</v>
      </c>
      <c r="F429" s="19" t="s">
        <v>10208</v>
      </c>
      <c r="G429" s="19" t="s">
        <v>10209</v>
      </c>
      <c r="H429" s="19" t="s">
        <v>10210</v>
      </c>
      <c r="I429" s="19" t="s">
        <v>10211</v>
      </c>
      <c r="J429" s="19" t="s">
        <v>10651</v>
      </c>
      <c r="K429" s="19" t="s">
        <v>7596</v>
      </c>
      <c r="L429" s="19" t="s">
        <v>10213</v>
      </c>
      <c r="M429" s="19" t="s">
        <v>10652</v>
      </c>
      <c r="N429" s="19" t="s">
        <v>10276</v>
      </c>
      <c r="O429" s="20"/>
      <c r="P429" s="19" t="s">
        <v>10325</v>
      </c>
      <c r="Q429" s="21" t="s">
        <v>10270</v>
      </c>
      <c r="R429" s="21" t="s">
        <v>10211</v>
      </c>
      <c r="S429" s="21" t="s">
        <v>10322</v>
      </c>
      <c r="T429" s="22"/>
      <c r="U429" s="22"/>
      <c r="V429" s="24"/>
      <c r="W429" s="24"/>
      <c r="X429" s="21" t="s">
        <v>10209</v>
      </c>
      <c r="Y429" s="21" t="s">
        <v>10313</v>
      </c>
      <c r="Z429" s="21" t="s">
        <v>10314</v>
      </c>
      <c r="AA429" s="21" t="s">
        <v>10653</v>
      </c>
      <c r="AB429" s="21" t="s">
        <v>10324</v>
      </c>
    </row>
    <row r="430" spans="1:28" ht="31.8">
      <c r="A430" s="19" t="s">
        <v>4628</v>
      </c>
      <c r="B430" s="19" t="s">
        <v>4627</v>
      </c>
      <c r="C430" s="19" t="s">
        <v>220</v>
      </c>
      <c r="D430" s="19" t="s">
        <v>10206</v>
      </c>
      <c r="E430" s="19" t="s">
        <v>10207</v>
      </c>
      <c r="F430" s="19" t="s">
        <v>10276</v>
      </c>
      <c r="G430" s="19" t="s">
        <v>10209</v>
      </c>
      <c r="H430" s="19" t="s">
        <v>10211</v>
      </c>
      <c r="I430" s="19" t="s">
        <v>10211</v>
      </c>
      <c r="J430" s="19" t="s">
        <v>10654</v>
      </c>
      <c r="K430" s="19" t="s">
        <v>4626</v>
      </c>
      <c r="L430" s="19" t="s">
        <v>10213</v>
      </c>
      <c r="M430" s="19" t="s">
        <v>10214</v>
      </c>
      <c r="N430" s="19" t="s">
        <v>10320</v>
      </c>
      <c r="O430" s="20"/>
      <c r="P430" s="19" t="s">
        <v>10457</v>
      </c>
      <c r="Q430" s="21" t="s">
        <v>10655</v>
      </c>
      <c r="R430" s="21" t="s">
        <v>10211</v>
      </c>
      <c r="S430" s="21" t="s">
        <v>10322</v>
      </c>
      <c r="T430" s="22"/>
      <c r="U430" s="22"/>
      <c r="V430" s="24"/>
      <c r="W430" s="24"/>
      <c r="X430" s="21" t="s">
        <v>10209</v>
      </c>
      <c r="Y430" s="22"/>
      <c r="Z430" s="22"/>
      <c r="AA430" s="21" t="s">
        <v>10315</v>
      </c>
      <c r="AB430" s="21" t="s">
        <v>10316</v>
      </c>
    </row>
    <row r="431" spans="1:28" ht="51">
      <c r="A431" s="19" t="s">
        <v>4968</v>
      </c>
      <c r="B431" s="19" t="s">
        <v>4967</v>
      </c>
      <c r="C431" s="19" t="s">
        <v>220</v>
      </c>
      <c r="D431" s="19" t="s">
        <v>10206</v>
      </c>
      <c r="E431" s="19" t="s">
        <v>10207</v>
      </c>
      <c r="F431" s="19" t="s">
        <v>10208</v>
      </c>
      <c r="G431" s="20"/>
      <c r="H431" s="20"/>
      <c r="I431" s="19" t="s">
        <v>10211</v>
      </c>
      <c r="J431" s="20"/>
      <c r="K431" s="20"/>
      <c r="L431" s="20"/>
      <c r="M431" s="20"/>
      <c r="N431" s="20"/>
      <c r="O431" s="20"/>
      <c r="P431" s="19" t="s">
        <v>10325</v>
      </c>
      <c r="Q431" s="21" t="s">
        <v>10656</v>
      </c>
      <c r="R431" s="21" t="s">
        <v>10211</v>
      </c>
      <c r="S431" s="21" t="s">
        <v>10518</v>
      </c>
      <c r="T431" s="22"/>
      <c r="U431" s="22"/>
      <c r="V431" s="24"/>
      <c r="W431" s="24"/>
      <c r="X431" s="21" t="s">
        <v>10209</v>
      </c>
      <c r="Y431" s="21" t="s">
        <v>10313</v>
      </c>
      <c r="Z431" s="21" t="s">
        <v>10314</v>
      </c>
      <c r="AA431" s="21" t="s">
        <v>10450</v>
      </c>
      <c r="AB431" s="21" t="s">
        <v>10316</v>
      </c>
    </row>
    <row r="432" spans="1:28" ht="31.8">
      <c r="A432" s="19" t="s">
        <v>4926</v>
      </c>
      <c r="B432" s="19" t="s">
        <v>4925</v>
      </c>
      <c r="C432" s="19" t="s">
        <v>220</v>
      </c>
      <c r="D432" s="19" t="s">
        <v>10206</v>
      </c>
      <c r="E432" s="19" t="s">
        <v>10207</v>
      </c>
      <c r="F432" s="19" t="s">
        <v>10276</v>
      </c>
      <c r="G432" s="20"/>
      <c r="H432" s="20"/>
      <c r="I432" s="19" t="s">
        <v>10211</v>
      </c>
      <c r="J432" s="20"/>
      <c r="K432" s="20"/>
      <c r="L432" s="20"/>
      <c r="M432" s="20"/>
      <c r="N432" s="20"/>
      <c r="O432" s="20"/>
      <c r="P432" s="19" t="s">
        <v>10325</v>
      </c>
      <c r="Q432" s="22"/>
      <c r="R432" s="21" t="s">
        <v>10209</v>
      </c>
      <c r="S432" s="22"/>
      <c r="T432" s="22"/>
      <c r="U432" s="22"/>
      <c r="V432" s="24"/>
      <c r="W432" s="24"/>
      <c r="X432" s="21" t="s">
        <v>10209</v>
      </c>
      <c r="Y432" s="22"/>
      <c r="Z432" s="22"/>
      <c r="AA432" s="22"/>
      <c r="AB432" s="21" t="s">
        <v>10316</v>
      </c>
    </row>
    <row r="433" spans="1:28" ht="31.8">
      <c r="A433" s="19" t="s">
        <v>4640</v>
      </c>
      <c r="B433" s="19" t="s">
        <v>4639</v>
      </c>
      <c r="C433" s="19" t="s">
        <v>220</v>
      </c>
      <c r="D433" s="19" t="s">
        <v>10206</v>
      </c>
      <c r="E433" s="19" t="s">
        <v>10207</v>
      </c>
      <c r="F433" s="19" t="s">
        <v>10276</v>
      </c>
      <c r="G433" s="20"/>
      <c r="H433" s="20"/>
      <c r="I433" s="19" t="s">
        <v>10209</v>
      </c>
      <c r="J433" s="20"/>
      <c r="K433" s="20"/>
      <c r="L433" s="20"/>
      <c r="M433" s="20"/>
      <c r="N433" s="20"/>
      <c r="O433" s="20"/>
      <c r="P433" s="19" t="s">
        <v>10586</v>
      </c>
      <c r="Q433" s="22"/>
      <c r="R433" s="21" t="s">
        <v>10209</v>
      </c>
      <c r="S433" s="22"/>
      <c r="T433" s="22"/>
      <c r="U433" s="22"/>
      <c r="V433" s="24"/>
      <c r="W433" s="24"/>
      <c r="X433" s="21" t="s">
        <v>10209</v>
      </c>
      <c r="Y433" s="22"/>
      <c r="Z433" s="22"/>
      <c r="AA433" s="22"/>
      <c r="AB433" s="21" t="s">
        <v>10316</v>
      </c>
    </row>
    <row r="434" spans="1:28" ht="31.8">
      <c r="A434" s="19" t="s">
        <v>4528</v>
      </c>
      <c r="B434" s="19" t="s">
        <v>4527</v>
      </c>
      <c r="C434" s="19" t="s">
        <v>220</v>
      </c>
      <c r="D434" s="19" t="s">
        <v>10206</v>
      </c>
      <c r="E434" s="19" t="s">
        <v>10207</v>
      </c>
      <c r="F434" s="19" t="s">
        <v>10276</v>
      </c>
      <c r="G434" s="20"/>
      <c r="H434" s="20"/>
      <c r="I434" s="19" t="s">
        <v>10209</v>
      </c>
      <c r="J434" s="20"/>
      <c r="K434" s="20"/>
      <c r="L434" s="20"/>
      <c r="M434" s="20"/>
      <c r="N434" s="20"/>
      <c r="O434" s="20"/>
      <c r="P434" s="19" t="s">
        <v>10325</v>
      </c>
      <c r="Q434" s="22"/>
      <c r="R434" s="21" t="s">
        <v>10209</v>
      </c>
      <c r="S434" s="22"/>
      <c r="T434" s="22"/>
      <c r="U434" s="22"/>
      <c r="V434" s="24"/>
      <c r="W434" s="24"/>
      <c r="X434" s="21" t="s">
        <v>10209</v>
      </c>
      <c r="Y434" s="22"/>
      <c r="Z434" s="22"/>
      <c r="AA434" s="22"/>
      <c r="AB434" s="21" t="s">
        <v>10316</v>
      </c>
    </row>
    <row r="435" spans="1:28" ht="112.2">
      <c r="A435" s="19" t="s">
        <v>4952</v>
      </c>
      <c r="B435" s="19" t="s">
        <v>4951</v>
      </c>
      <c r="C435" s="19" t="s">
        <v>220</v>
      </c>
      <c r="D435" s="19" t="s">
        <v>10206</v>
      </c>
      <c r="E435" s="19" t="s">
        <v>10207</v>
      </c>
      <c r="F435" s="19" t="s">
        <v>10276</v>
      </c>
      <c r="G435" s="20"/>
      <c r="H435" s="20"/>
      <c r="I435" s="19" t="s">
        <v>10211</v>
      </c>
      <c r="J435" s="20"/>
      <c r="K435" s="20"/>
      <c r="L435" s="20"/>
      <c r="M435" s="20"/>
      <c r="N435" s="20"/>
      <c r="O435" s="20"/>
      <c r="P435" s="19" t="s">
        <v>10457</v>
      </c>
      <c r="Q435" s="21" t="s">
        <v>10657</v>
      </c>
      <c r="R435" s="21" t="s">
        <v>10211</v>
      </c>
      <c r="S435" s="21" t="s">
        <v>10322</v>
      </c>
      <c r="T435" s="22"/>
      <c r="U435" s="22"/>
      <c r="V435" s="24"/>
      <c r="W435" s="24"/>
      <c r="X435" s="21" t="s">
        <v>10209</v>
      </c>
      <c r="Y435" s="21" t="s">
        <v>10313</v>
      </c>
      <c r="Z435" s="21" t="s">
        <v>10314</v>
      </c>
      <c r="AA435" s="21" t="s">
        <v>10315</v>
      </c>
      <c r="AB435" s="21" t="s">
        <v>10316</v>
      </c>
    </row>
    <row r="436" spans="1:28" ht="71.400000000000006">
      <c r="A436" s="19" t="s">
        <v>4658</v>
      </c>
      <c r="B436" s="19" t="s">
        <v>4657</v>
      </c>
      <c r="C436" s="19" t="s">
        <v>220</v>
      </c>
      <c r="D436" s="19" t="s">
        <v>10206</v>
      </c>
      <c r="E436" s="19" t="s">
        <v>10207</v>
      </c>
      <c r="F436" s="19" t="s">
        <v>10276</v>
      </c>
      <c r="G436" s="20"/>
      <c r="H436" s="20"/>
      <c r="I436" s="19" t="s">
        <v>10211</v>
      </c>
      <c r="J436" s="20"/>
      <c r="K436" s="20"/>
      <c r="L436" s="20"/>
      <c r="M436" s="20"/>
      <c r="N436" s="20"/>
      <c r="O436" s="20"/>
      <c r="P436" s="19" t="s">
        <v>10325</v>
      </c>
      <c r="Q436" s="21" t="s">
        <v>10658</v>
      </c>
      <c r="R436" s="21" t="s">
        <v>10211</v>
      </c>
      <c r="S436" s="22"/>
      <c r="T436" s="22"/>
      <c r="U436" s="22"/>
      <c r="V436" s="24"/>
      <c r="W436" s="24"/>
      <c r="X436" s="21" t="s">
        <v>10209</v>
      </c>
      <c r="Y436" s="21" t="s">
        <v>10313</v>
      </c>
      <c r="Z436" s="21" t="s">
        <v>10314</v>
      </c>
      <c r="AA436" s="21" t="s">
        <v>10447</v>
      </c>
      <c r="AB436" s="21" t="s">
        <v>10316</v>
      </c>
    </row>
    <row r="437" spans="1:28" ht="40.799999999999997">
      <c r="A437" s="19" t="s">
        <v>5422</v>
      </c>
      <c r="B437" s="19" t="s">
        <v>5421</v>
      </c>
      <c r="C437" s="19" t="s">
        <v>223</v>
      </c>
      <c r="D437" s="19" t="s">
        <v>10206</v>
      </c>
      <c r="E437" s="19" t="s">
        <v>10207</v>
      </c>
      <c r="F437" s="19" t="s">
        <v>10208</v>
      </c>
      <c r="G437" s="19" t="s">
        <v>10209</v>
      </c>
      <c r="H437" s="19" t="s">
        <v>10210</v>
      </c>
      <c r="I437" s="19" t="s">
        <v>10211</v>
      </c>
      <c r="J437" s="19" t="s">
        <v>10237</v>
      </c>
      <c r="K437" s="19" t="s">
        <v>5420</v>
      </c>
      <c r="L437" s="19" t="s">
        <v>10213</v>
      </c>
      <c r="M437" s="19" t="s">
        <v>10238</v>
      </c>
      <c r="N437" s="19" t="s">
        <v>10226</v>
      </c>
      <c r="O437" s="20"/>
      <c r="P437" s="19" t="s">
        <v>10216</v>
      </c>
      <c r="Q437" s="21" t="s">
        <v>10270</v>
      </c>
      <c r="R437" s="21" t="s">
        <v>10211</v>
      </c>
      <c r="S437" s="22"/>
      <c r="T437" s="22"/>
      <c r="U437" s="22"/>
      <c r="V437" s="24"/>
      <c r="W437" s="24"/>
      <c r="X437" s="21" t="s">
        <v>10209</v>
      </c>
      <c r="Y437" s="21" t="s">
        <v>10220</v>
      </c>
      <c r="Z437" s="21" t="s">
        <v>10221</v>
      </c>
      <c r="AA437" s="21" t="s">
        <v>10222</v>
      </c>
      <c r="AB437" s="21" t="s">
        <v>10223</v>
      </c>
    </row>
    <row r="438" spans="1:28" ht="31.8">
      <c r="A438" s="19" t="s">
        <v>5326</v>
      </c>
      <c r="B438" s="19" t="s">
        <v>5325</v>
      </c>
      <c r="C438" s="19" t="s">
        <v>223</v>
      </c>
      <c r="D438" s="19" t="s">
        <v>10206</v>
      </c>
      <c r="E438" s="19" t="s">
        <v>10207</v>
      </c>
      <c r="F438" s="19" t="s">
        <v>10208</v>
      </c>
      <c r="G438" s="19" t="s">
        <v>10209</v>
      </c>
      <c r="H438" s="19" t="s">
        <v>10210</v>
      </c>
      <c r="I438" s="19" t="s">
        <v>10211</v>
      </c>
      <c r="J438" s="19" t="s">
        <v>10659</v>
      </c>
      <c r="K438" s="19" t="s">
        <v>5322</v>
      </c>
      <c r="L438" s="19" t="s">
        <v>10213</v>
      </c>
      <c r="M438" s="19" t="s">
        <v>10233</v>
      </c>
      <c r="N438" s="19" t="s">
        <v>10226</v>
      </c>
      <c r="O438" s="20"/>
      <c r="P438" s="19" t="s">
        <v>10216</v>
      </c>
      <c r="Q438" s="21" t="s">
        <v>5325</v>
      </c>
      <c r="R438" s="21" t="s">
        <v>10211</v>
      </c>
      <c r="S438" s="21" t="s">
        <v>10322</v>
      </c>
      <c r="T438" s="22"/>
      <c r="U438" s="22"/>
      <c r="V438" s="24"/>
      <c r="W438" s="24"/>
      <c r="X438" s="21" t="s">
        <v>10209</v>
      </c>
      <c r="Y438" s="21" t="s">
        <v>10220</v>
      </c>
      <c r="Z438" s="21" t="s">
        <v>10221</v>
      </c>
      <c r="AA438" s="21" t="s">
        <v>211</v>
      </c>
      <c r="AB438" s="21" t="s">
        <v>10223</v>
      </c>
    </row>
    <row r="439" spans="1:28" ht="40.799999999999997">
      <c r="A439" s="19" t="s">
        <v>659</v>
      </c>
      <c r="B439" s="19" t="s">
        <v>658</v>
      </c>
      <c r="C439" s="19" t="s">
        <v>197</v>
      </c>
      <c r="D439" s="19" t="s">
        <v>10206</v>
      </c>
      <c r="E439" s="19" t="s">
        <v>10207</v>
      </c>
      <c r="F439" s="19" t="s">
        <v>10208</v>
      </c>
      <c r="G439" s="19" t="s">
        <v>10209</v>
      </c>
      <c r="H439" s="19" t="s">
        <v>10211</v>
      </c>
      <c r="I439" s="19" t="s">
        <v>10211</v>
      </c>
      <c r="J439" s="19" t="s">
        <v>10603</v>
      </c>
      <c r="K439" s="19" t="s">
        <v>647</v>
      </c>
      <c r="L439" s="19" t="s">
        <v>10213</v>
      </c>
      <c r="M439" s="19" t="s">
        <v>10265</v>
      </c>
      <c r="N439" s="19" t="s">
        <v>10249</v>
      </c>
      <c r="O439" s="20"/>
      <c r="P439" s="19" t="s">
        <v>197</v>
      </c>
      <c r="Q439" s="21" t="s">
        <v>658</v>
      </c>
      <c r="R439" s="21" t="s">
        <v>10211</v>
      </c>
      <c r="S439" s="21" t="s">
        <v>10217</v>
      </c>
      <c r="T439" s="21" t="s">
        <v>10547</v>
      </c>
      <c r="U439" s="21" t="s">
        <v>10229</v>
      </c>
      <c r="V439" s="24"/>
      <c r="W439" s="24"/>
      <c r="X439" s="21" t="s">
        <v>10209</v>
      </c>
      <c r="Y439" s="21" t="s">
        <v>10220</v>
      </c>
      <c r="Z439" s="21" t="s">
        <v>10221</v>
      </c>
      <c r="AA439" s="21" t="s">
        <v>10377</v>
      </c>
      <c r="AB439" s="21" t="s">
        <v>10245</v>
      </c>
    </row>
    <row r="440" spans="1:28" ht="42">
      <c r="A440" s="19" t="s">
        <v>433</v>
      </c>
      <c r="B440" s="19" t="s">
        <v>432</v>
      </c>
      <c r="C440" s="19" t="s">
        <v>191</v>
      </c>
      <c r="D440" s="19" t="s">
        <v>10206</v>
      </c>
      <c r="E440" s="19" t="s">
        <v>10207</v>
      </c>
      <c r="F440" s="19" t="s">
        <v>10208</v>
      </c>
      <c r="G440" s="19" t="s">
        <v>10209</v>
      </c>
      <c r="H440" s="19" t="s">
        <v>10211</v>
      </c>
      <c r="I440" s="19" t="s">
        <v>10211</v>
      </c>
      <c r="J440" s="19" t="s">
        <v>10660</v>
      </c>
      <c r="K440" s="19" t="s">
        <v>429</v>
      </c>
      <c r="L440" s="19" t="s">
        <v>10213</v>
      </c>
      <c r="M440" s="19" t="s">
        <v>10386</v>
      </c>
      <c r="N440" s="19" t="s">
        <v>10226</v>
      </c>
      <c r="O440" s="20"/>
      <c r="P440" s="19" t="s">
        <v>191</v>
      </c>
      <c r="Q440" s="21" t="s">
        <v>432</v>
      </c>
      <c r="R440" s="21" t="s">
        <v>10211</v>
      </c>
      <c r="S440" s="21" t="s">
        <v>10227</v>
      </c>
      <c r="T440" s="21" t="s">
        <v>10228</v>
      </c>
      <c r="U440" s="21" t="s">
        <v>10229</v>
      </c>
      <c r="V440" s="23" t="s">
        <v>10661</v>
      </c>
      <c r="W440" s="24"/>
      <c r="X440" s="21" t="s">
        <v>10211</v>
      </c>
      <c r="Y440" s="21" t="s">
        <v>10220</v>
      </c>
      <c r="Z440" s="21" t="s">
        <v>10221</v>
      </c>
      <c r="AA440" s="21" t="s">
        <v>10230</v>
      </c>
      <c r="AB440" s="21" t="s">
        <v>10231</v>
      </c>
    </row>
    <row r="441" spans="1:28" ht="21.6">
      <c r="A441" s="19" t="s">
        <v>1803</v>
      </c>
      <c r="B441" s="19" t="s">
        <v>1802</v>
      </c>
      <c r="C441" s="19" t="s">
        <v>201</v>
      </c>
      <c r="D441" s="19" t="s">
        <v>10206</v>
      </c>
      <c r="E441" s="19" t="s">
        <v>10207</v>
      </c>
      <c r="F441" s="19" t="s">
        <v>10208</v>
      </c>
      <c r="G441" s="19" t="s">
        <v>10209</v>
      </c>
      <c r="H441" s="19" t="s">
        <v>10211</v>
      </c>
      <c r="I441" s="19" t="s">
        <v>10211</v>
      </c>
      <c r="J441" s="19" t="s">
        <v>10662</v>
      </c>
      <c r="K441" s="19" t="s">
        <v>1777</v>
      </c>
      <c r="L441" s="19" t="s">
        <v>10213</v>
      </c>
      <c r="M441" s="19" t="s">
        <v>10350</v>
      </c>
      <c r="N441" s="19" t="s">
        <v>10226</v>
      </c>
      <c r="O441" s="20"/>
      <c r="P441" s="19" t="s">
        <v>10254</v>
      </c>
      <c r="Q441" s="22"/>
      <c r="R441" s="21" t="s">
        <v>10209</v>
      </c>
      <c r="S441" s="22"/>
      <c r="T441" s="22"/>
      <c r="U441" s="22"/>
      <c r="V441" s="24"/>
      <c r="W441" s="24"/>
      <c r="X441" s="21" t="s">
        <v>10209</v>
      </c>
      <c r="Y441" s="21" t="s">
        <v>10220</v>
      </c>
      <c r="Z441" s="21" t="s">
        <v>10221</v>
      </c>
      <c r="AA441" s="22"/>
      <c r="AB441" s="21" t="s">
        <v>10255</v>
      </c>
    </row>
    <row r="442" spans="1:28" ht="31.8">
      <c r="A442" s="19" t="s">
        <v>1929</v>
      </c>
      <c r="B442" s="19" t="s">
        <v>1928</v>
      </c>
      <c r="C442" s="19" t="s">
        <v>201</v>
      </c>
      <c r="D442" s="19" t="s">
        <v>10206</v>
      </c>
      <c r="E442" s="19" t="s">
        <v>10207</v>
      </c>
      <c r="F442" s="19" t="s">
        <v>10208</v>
      </c>
      <c r="G442" s="19" t="s">
        <v>10209</v>
      </c>
      <c r="H442" s="19" t="s">
        <v>10211</v>
      </c>
      <c r="I442" s="19" t="s">
        <v>10211</v>
      </c>
      <c r="J442" s="19" t="s">
        <v>10597</v>
      </c>
      <c r="K442" s="19" t="s">
        <v>1925</v>
      </c>
      <c r="L442" s="19" t="s">
        <v>10213</v>
      </c>
      <c r="M442" s="19" t="s">
        <v>10598</v>
      </c>
      <c r="N442" s="19" t="s">
        <v>10226</v>
      </c>
      <c r="O442" s="20"/>
      <c r="P442" s="19" t="s">
        <v>10254</v>
      </c>
      <c r="Q442" s="22"/>
      <c r="R442" s="21" t="s">
        <v>10209</v>
      </c>
      <c r="S442" s="22"/>
      <c r="T442" s="22"/>
      <c r="U442" s="22"/>
      <c r="V442" s="24"/>
      <c r="W442" s="24"/>
      <c r="X442" s="21" t="s">
        <v>10209</v>
      </c>
      <c r="Y442" s="21" t="s">
        <v>10220</v>
      </c>
      <c r="Z442" s="21" t="s">
        <v>10221</v>
      </c>
      <c r="AA442" s="22"/>
      <c r="AB442" s="21" t="s">
        <v>10255</v>
      </c>
    </row>
    <row r="443" spans="1:28" ht="40.799999999999997">
      <c r="A443" s="19" t="s">
        <v>901</v>
      </c>
      <c r="B443" s="19" t="s">
        <v>900</v>
      </c>
      <c r="C443" s="19" t="s">
        <v>197</v>
      </c>
      <c r="D443" s="19" t="s">
        <v>10206</v>
      </c>
      <c r="E443" s="19" t="s">
        <v>10207</v>
      </c>
      <c r="F443" s="19" t="s">
        <v>10208</v>
      </c>
      <c r="G443" s="19" t="s">
        <v>10209</v>
      </c>
      <c r="H443" s="19" t="s">
        <v>10211</v>
      </c>
      <c r="I443" s="19" t="s">
        <v>10211</v>
      </c>
      <c r="J443" s="19" t="s">
        <v>10663</v>
      </c>
      <c r="K443" s="19" t="s">
        <v>889</v>
      </c>
      <c r="L443" s="19" t="s">
        <v>10213</v>
      </c>
      <c r="M443" s="19" t="s">
        <v>10241</v>
      </c>
      <c r="N443" s="19" t="s">
        <v>10249</v>
      </c>
      <c r="O443" s="19" t="s">
        <v>10664</v>
      </c>
      <c r="P443" s="19" t="s">
        <v>197</v>
      </c>
      <c r="Q443" s="21" t="s">
        <v>900</v>
      </c>
      <c r="R443" s="21" t="s">
        <v>10211</v>
      </c>
      <c r="S443" s="22"/>
      <c r="T443" s="21" t="s">
        <v>10243</v>
      </c>
      <c r="U443" s="21" t="s">
        <v>10229</v>
      </c>
      <c r="V443" s="24"/>
      <c r="W443" s="24"/>
      <c r="X443" s="21" t="s">
        <v>10209</v>
      </c>
      <c r="Y443" s="21" t="s">
        <v>10220</v>
      </c>
      <c r="Z443" s="21" t="s">
        <v>10221</v>
      </c>
      <c r="AA443" s="21" t="s">
        <v>10377</v>
      </c>
      <c r="AB443" s="21" t="s">
        <v>10245</v>
      </c>
    </row>
    <row r="444" spans="1:28" ht="42">
      <c r="A444" s="19" t="s">
        <v>257</v>
      </c>
      <c r="B444" s="19" t="s">
        <v>256</v>
      </c>
      <c r="C444" s="19" t="s">
        <v>191</v>
      </c>
      <c r="D444" s="19" t="s">
        <v>10206</v>
      </c>
      <c r="E444" s="19" t="s">
        <v>10207</v>
      </c>
      <c r="F444" s="19" t="s">
        <v>10208</v>
      </c>
      <c r="G444" s="19" t="s">
        <v>10209</v>
      </c>
      <c r="H444" s="19" t="s">
        <v>10211</v>
      </c>
      <c r="I444" s="19" t="s">
        <v>10211</v>
      </c>
      <c r="J444" s="19" t="s">
        <v>10237</v>
      </c>
      <c r="K444" s="19" t="s">
        <v>254</v>
      </c>
      <c r="L444" s="19" t="s">
        <v>10213</v>
      </c>
      <c r="M444" s="19" t="s">
        <v>10238</v>
      </c>
      <c r="N444" s="19" t="s">
        <v>10226</v>
      </c>
      <c r="O444" s="20"/>
      <c r="P444" s="19" t="s">
        <v>191</v>
      </c>
      <c r="Q444" s="22"/>
      <c r="R444" s="21" t="s">
        <v>10209</v>
      </c>
      <c r="S444" s="22"/>
      <c r="T444" s="22"/>
      <c r="U444" s="22"/>
      <c r="V444" s="24"/>
      <c r="W444" s="24"/>
      <c r="X444" s="21" t="s">
        <v>10209</v>
      </c>
      <c r="Y444" s="22"/>
      <c r="Z444" s="22"/>
      <c r="AA444" s="22"/>
      <c r="AB444" s="21" t="s">
        <v>10231</v>
      </c>
    </row>
    <row r="445" spans="1:28" ht="40.799999999999997">
      <c r="A445" s="19" t="s">
        <v>1163</v>
      </c>
      <c r="B445" s="19" t="s">
        <v>1162</v>
      </c>
      <c r="C445" s="19" t="s">
        <v>197</v>
      </c>
      <c r="D445" s="19" t="s">
        <v>10206</v>
      </c>
      <c r="E445" s="19" t="s">
        <v>10207</v>
      </c>
      <c r="F445" s="19" t="s">
        <v>10208</v>
      </c>
      <c r="G445" s="19" t="s">
        <v>10209</v>
      </c>
      <c r="H445" s="19" t="s">
        <v>10211</v>
      </c>
      <c r="I445" s="19" t="s">
        <v>10211</v>
      </c>
      <c r="J445" s="19" t="s">
        <v>10281</v>
      </c>
      <c r="K445" s="19" t="s">
        <v>1157</v>
      </c>
      <c r="L445" s="19" t="s">
        <v>10213</v>
      </c>
      <c r="M445" s="19" t="s">
        <v>10282</v>
      </c>
      <c r="N445" s="19" t="s">
        <v>10226</v>
      </c>
      <c r="O445" s="20"/>
      <c r="P445" s="19" t="s">
        <v>197</v>
      </c>
      <c r="Q445" s="21" t="s">
        <v>1162</v>
      </c>
      <c r="R445" s="21" t="s">
        <v>10211</v>
      </c>
      <c r="S445" s="21" t="s">
        <v>10298</v>
      </c>
      <c r="T445" s="21" t="s">
        <v>10243</v>
      </c>
      <c r="U445" s="21" t="s">
        <v>10229</v>
      </c>
      <c r="V445" s="24"/>
      <c r="W445" s="24"/>
      <c r="X445" s="21" t="s">
        <v>10209</v>
      </c>
      <c r="Y445" s="21" t="s">
        <v>10220</v>
      </c>
      <c r="Z445" s="21" t="s">
        <v>10221</v>
      </c>
      <c r="AA445" s="21" t="s">
        <v>10244</v>
      </c>
      <c r="AB445" s="21" t="s">
        <v>10245</v>
      </c>
    </row>
    <row r="446" spans="1:28" ht="42">
      <c r="A446" s="19" t="s">
        <v>3504</v>
      </c>
      <c r="B446" s="19" t="s">
        <v>3503</v>
      </c>
      <c r="C446" s="19" t="s">
        <v>217</v>
      </c>
      <c r="D446" s="19" t="s">
        <v>10206</v>
      </c>
      <c r="E446" s="19" t="s">
        <v>10207</v>
      </c>
      <c r="F446" s="19" t="s">
        <v>10276</v>
      </c>
      <c r="G446" s="19" t="s">
        <v>10209</v>
      </c>
      <c r="H446" s="19" t="s">
        <v>10209</v>
      </c>
      <c r="I446" s="19" t="s">
        <v>10209</v>
      </c>
      <c r="J446" s="19" t="s">
        <v>10665</v>
      </c>
      <c r="K446" s="19" t="s">
        <v>8326</v>
      </c>
      <c r="L446" s="19" t="s">
        <v>10213</v>
      </c>
      <c r="M446" s="19" t="s">
        <v>10214</v>
      </c>
      <c r="N446" s="19" t="s">
        <v>10320</v>
      </c>
      <c r="O446" s="20"/>
      <c r="P446" s="19" t="s">
        <v>10321</v>
      </c>
      <c r="Q446" s="22"/>
      <c r="R446" s="21" t="s">
        <v>10209</v>
      </c>
      <c r="S446" s="22"/>
      <c r="T446" s="22"/>
      <c r="U446" s="22"/>
      <c r="V446" s="24"/>
      <c r="W446" s="24"/>
      <c r="X446" s="21" t="s">
        <v>10209</v>
      </c>
      <c r="Y446" s="22"/>
      <c r="Z446" s="22"/>
      <c r="AA446" s="22"/>
      <c r="AB446" s="21" t="s">
        <v>10324</v>
      </c>
    </row>
    <row r="447" spans="1:28" ht="346.8">
      <c r="A447" s="19" t="s">
        <v>10104</v>
      </c>
      <c r="B447" s="19" t="s">
        <v>10103</v>
      </c>
      <c r="C447" s="19" t="s">
        <v>270</v>
      </c>
      <c r="D447" s="19" t="s">
        <v>10206</v>
      </c>
      <c r="E447" s="19" t="s">
        <v>10207</v>
      </c>
      <c r="F447" s="19" t="s">
        <v>10208</v>
      </c>
      <c r="G447" s="19" t="s">
        <v>10209</v>
      </c>
      <c r="H447" s="19" t="s">
        <v>10211</v>
      </c>
      <c r="I447" s="19" t="s">
        <v>10211</v>
      </c>
      <c r="J447" s="19" t="s">
        <v>10666</v>
      </c>
      <c r="K447" s="19" t="s">
        <v>10096</v>
      </c>
      <c r="L447" s="19" t="s">
        <v>10213</v>
      </c>
      <c r="M447" s="19" t="s">
        <v>10667</v>
      </c>
      <c r="N447" s="19" t="s">
        <v>10341</v>
      </c>
      <c r="O447" s="20"/>
      <c r="P447" s="19" t="s">
        <v>10585</v>
      </c>
      <c r="Q447" s="21" t="s">
        <v>10668</v>
      </c>
      <c r="R447" s="21" t="s">
        <v>10211</v>
      </c>
      <c r="S447" s="21" t="s">
        <v>10669</v>
      </c>
      <c r="T447" s="22"/>
      <c r="U447" s="22"/>
      <c r="V447" s="24"/>
      <c r="W447" s="24"/>
      <c r="X447" s="21" t="s">
        <v>10209</v>
      </c>
      <c r="Y447" s="21" t="s">
        <v>10313</v>
      </c>
      <c r="Z447" s="21" t="s">
        <v>10314</v>
      </c>
      <c r="AA447" s="21" t="s">
        <v>10670</v>
      </c>
      <c r="AB447" s="21" t="s">
        <v>10316</v>
      </c>
    </row>
    <row r="448" spans="1:28" ht="306">
      <c r="A448" s="19" t="s">
        <v>10086</v>
      </c>
      <c r="B448" s="19" t="s">
        <v>10085</v>
      </c>
      <c r="C448" s="19" t="s">
        <v>270</v>
      </c>
      <c r="D448" s="19" t="s">
        <v>10206</v>
      </c>
      <c r="E448" s="19" t="s">
        <v>10207</v>
      </c>
      <c r="F448" s="19" t="s">
        <v>10208</v>
      </c>
      <c r="G448" s="19" t="s">
        <v>10209</v>
      </c>
      <c r="H448" s="19" t="s">
        <v>10211</v>
      </c>
      <c r="I448" s="19" t="s">
        <v>10211</v>
      </c>
      <c r="J448" s="19" t="s">
        <v>10671</v>
      </c>
      <c r="K448" s="19" t="s">
        <v>10084</v>
      </c>
      <c r="L448" s="19" t="s">
        <v>10213</v>
      </c>
      <c r="M448" s="19" t="s">
        <v>10672</v>
      </c>
      <c r="N448" s="19" t="s">
        <v>10341</v>
      </c>
      <c r="O448" s="20"/>
      <c r="P448" s="19" t="s">
        <v>10585</v>
      </c>
      <c r="Q448" s="21" t="s">
        <v>10673</v>
      </c>
      <c r="R448" s="21" t="s">
        <v>10211</v>
      </c>
      <c r="S448" s="21" t="s">
        <v>10674</v>
      </c>
      <c r="T448" s="22"/>
      <c r="U448" s="22"/>
      <c r="V448" s="24"/>
      <c r="W448" s="24"/>
      <c r="X448" s="21" t="s">
        <v>10209</v>
      </c>
      <c r="Y448" s="21" t="s">
        <v>10313</v>
      </c>
      <c r="Z448" s="21" t="s">
        <v>10314</v>
      </c>
      <c r="AA448" s="21" t="s">
        <v>10670</v>
      </c>
      <c r="AB448" s="21" t="s">
        <v>10316</v>
      </c>
    </row>
    <row r="449" spans="1:28" ht="31.8">
      <c r="A449" s="19" t="s">
        <v>9978</v>
      </c>
      <c r="B449" s="19" t="s">
        <v>9977</v>
      </c>
      <c r="C449" s="19" t="s">
        <v>270</v>
      </c>
      <c r="D449" s="19" t="s">
        <v>10206</v>
      </c>
      <c r="E449" s="19" t="s">
        <v>10207</v>
      </c>
      <c r="F449" s="19" t="s">
        <v>10208</v>
      </c>
      <c r="G449" s="19" t="s">
        <v>10209</v>
      </c>
      <c r="H449" s="19" t="s">
        <v>10211</v>
      </c>
      <c r="I449" s="19" t="s">
        <v>10211</v>
      </c>
      <c r="J449" s="19" t="s">
        <v>10675</v>
      </c>
      <c r="K449" s="19" t="s">
        <v>8130</v>
      </c>
      <c r="L449" s="19" t="s">
        <v>10213</v>
      </c>
      <c r="M449" s="19" t="s">
        <v>10214</v>
      </c>
      <c r="N449" s="19" t="s">
        <v>10333</v>
      </c>
      <c r="O449" s="20"/>
      <c r="P449" s="19" t="s">
        <v>10585</v>
      </c>
      <c r="Q449" s="22"/>
      <c r="R449" s="21" t="s">
        <v>10209</v>
      </c>
      <c r="S449" s="22"/>
      <c r="T449" s="22"/>
      <c r="U449" s="22"/>
      <c r="V449" s="24"/>
      <c r="W449" s="24"/>
      <c r="X449" s="21" t="s">
        <v>10209</v>
      </c>
      <c r="Y449" s="22"/>
      <c r="Z449" s="22"/>
      <c r="AA449" s="22"/>
      <c r="AB449" s="21" t="s">
        <v>10324</v>
      </c>
    </row>
    <row r="450" spans="1:28" ht="71.400000000000006">
      <c r="A450" s="19" t="s">
        <v>8538</v>
      </c>
      <c r="B450" s="19" t="s">
        <v>8537</v>
      </c>
      <c r="C450" s="19" t="s">
        <v>249</v>
      </c>
      <c r="D450" s="19" t="s">
        <v>10206</v>
      </c>
      <c r="E450" s="19" t="s">
        <v>10207</v>
      </c>
      <c r="F450" s="19" t="s">
        <v>10208</v>
      </c>
      <c r="G450" s="19" t="s">
        <v>10209</v>
      </c>
      <c r="H450" s="19" t="s">
        <v>10210</v>
      </c>
      <c r="I450" s="19" t="s">
        <v>10211</v>
      </c>
      <c r="J450" s="19" t="s">
        <v>10676</v>
      </c>
      <c r="K450" s="19" t="s">
        <v>8530</v>
      </c>
      <c r="L450" s="19" t="s">
        <v>10213</v>
      </c>
      <c r="M450" s="19" t="s">
        <v>10214</v>
      </c>
      <c r="N450" s="19" t="s">
        <v>10333</v>
      </c>
      <c r="O450" s="20"/>
      <c r="P450" s="19" t="s">
        <v>10445</v>
      </c>
      <c r="Q450" s="21" t="s">
        <v>10677</v>
      </c>
      <c r="R450" s="21" t="s">
        <v>10211</v>
      </c>
      <c r="S450" s="22"/>
      <c r="T450" s="22"/>
      <c r="U450" s="22"/>
      <c r="V450" s="24"/>
      <c r="W450" s="24"/>
      <c r="X450" s="21" t="s">
        <v>10209</v>
      </c>
      <c r="Y450" s="21" t="s">
        <v>10313</v>
      </c>
      <c r="Z450" s="21" t="s">
        <v>10314</v>
      </c>
      <c r="AA450" s="21" t="s">
        <v>10450</v>
      </c>
      <c r="AB450" s="21" t="s">
        <v>10316</v>
      </c>
    </row>
    <row r="451" spans="1:28" ht="31.8">
      <c r="A451" s="19" t="s">
        <v>9946</v>
      </c>
      <c r="B451" s="19" t="s">
        <v>9945</v>
      </c>
      <c r="C451" s="19" t="s">
        <v>270</v>
      </c>
      <c r="D451" s="19" t="s">
        <v>10206</v>
      </c>
      <c r="E451" s="19" t="s">
        <v>10207</v>
      </c>
      <c r="F451" s="19" t="s">
        <v>10208</v>
      </c>
      <c r="G451" s="19" t="s">
        <v>10209</v>
      </c>
      <c r="H451" s="19" t="s">
        <v>10211</v>
      </c>
      <c r="I451" s="19" t="s">
        <v>10211</v>
      </c>
      <c r="J451" s="19" t="s">
        <v>10678</v>
      </c>
      <c r="K451" s="19" t="s">
        <v>9908</v>
      </c>
      <c r="L451" s="19" t="s">
        <v>10213</v>
      </c>
      <c r="M451" s="19" t="s">
        <v>10214</v>
      </c>
      <c r="N451" s="19" t="s">
        <v>10320</v>
      </c>
      <c r="O451" s="20"/>
      <c r="P451" s="19" t="s">
        <v>10585</v>
      </c>
      <c r="Q451" s="22"/>
      <c r="R451" s="21" t="s">
        <v>10209</v>
      </c>
      <c r="S451" s="22"/>
      <c r="T451" s="22"/>
      <c r="U451" s="22"/>
      <c r="V451" s="24"/>
      <c r="W451" s="24"/>
      <c r="X451" s="21" t="s">
        <v>10209</v>
      </c>
      <c r="Y451" s="22"/>
      <c r="Z451" s="22"/>
      <c r="AA451" s="22"/>
      <c r="AB451" s="21" t="s">
        <v>10316</v>
      </c>
    </row>
    <row r="452" spans="1:28" ht="255">
      <c r="A452" s="19" t="s">
        <v>10102</v>
      </c>
      <c r="B452" s="19" t="s">
        <v>10101</v>
      </c>
      <c r="C452" s="19" t="s">
        <v>270</v>
      </c>
      <c r="D452" s="19" t="s">
        <v>10206</v>
      </c>
      <c r="E452" s="19" t="s">
        <v>10207</v>
      </c>
      <c r="F452" s="19" t="s">
        <v>10208</v>
      </c>
      <c r="G452" s="19" t="s">
        <v>10209</v>
      </c>
      <c r="H452" s="19" t="s">
        <v>10211</v>
      </c>
      <c r="I452" s="19" t="s">
        <v>10211</v>
      </c>
      <c r="J452" s="19" t="s">
        <v>10679</v>
      </c>
      <c r="K452" s="19" t="s">
        <v>10096</v>
      </c>
      <c r="L452" s="19" t="s">
        <v>10213</v>
      </c>
      <c r="M452" s="19" t="s">
        <v>10672</v>
      </c>
      <c r="N452" s="19" t="s">
        <v>10341</v>
      </c>
      <c r="O452" s="20"/>
      <c r="P452" s="19" t="s">
        <v>10585</v>
      </c>
      <c r="Q452" s="21" t="s">
        <v>10680</v>
      </c>
      <c r="R452" s="21" t="s">
        <v>10211</v>
      </c>
      <c r="S452" s="21" t="s">
        <v>10681</v>
      </c>
      <c r="T452" s="22"/>
      <c r="U452" s="22"/>
      <c r="V452" s="24"/>
      <c r="W452" s="24"/>
      <c r="X452" s="21" t="s">
        <v>10209</v>
      </c>
      <c r="Y452" s="21" t="s">
        <v>10313</v>
      </c>
      <c r="Z452" s="21" t="s">
        <v>10314</v>
      </c>
      <c r="AA452" s="21" t="s">
        <v>10670</v>
      </c>
      <c r="AB452" s="21" t="s">
        <v>10316</v>
      </c>
    </row>
    <row r="453" spans="1:28" ht="31.8">
      <c r="A453" s="19" t="s">
        <v>9948</v>
      </c>
      <c r="B453" s="19" t="s">
        <v>9947</v>
      </c>
      <c r="C453" s="19" t="s">
        <v>270</v>
      </c>
      <c r="D453" s="19" t="s">
        <v>10206</v>
      </c>
      <c r="E453" s="19" t="s">
        <v>10207</v>
      </c>
      <c r="F453" s="19" t="s">
        <v>10208</v>
      </c>
      <c r="G453" s="19" t="s">
        <v>10209</v>
      </c>
      <c r="H453" s="19" t="s">
        <v>10211</v>
      </c>
      <c r="I453" s="19" t="s">
        <v>10211</v>
      </c>
      <c r="J453" s="19" t="s">
        <v>10682</v>
      </c>
      <c r="K453" s="19" t="s">
        <v>9928</v>
      </c>
      <c r="L453" s="19" t="s">
        <v>10213</v>
      </c>
      <c r="M453" s="19" t="s">
        <v>10214</v>
      </c>
      <c r="N453" s="19" t="s">
        <v>10320</v>
      </c>
      <c r="O453" s="20"/>
      <c r="P453" s="19" t="s">
        <v>10457</v>
      </c>
      <c r="Q453" s="22"/>
      <c r="R453" s="21" t="s">
        <v>10209</v>
      </c>
      <c r="S453" s="22"/>
      <c r="T453" s="22"/>
      <c r="U453" s="22"/>
      <c r="V453" s="24"/>
      <c r="W453" s="24"/>
      <c r="X453" s="21" t="s">
        <v>10209</v>
      </c>
      <c r="Y453" s="22"/>
      <c r="Z453" s="22"/>
      <c r="AA453" s="22"/>
      <c r="AB453" s="21" t="s">
        <v>10316</v>
      </c>
    </row>
    <row r="454" spans="1:28" ht="42">
      <c r="A454" s="19" t="s">
        <v>10156</v>
      </c>
      <c r="B454" s="19" t="s">
        <v>10155</v>
      </c>
      <c r="C454" s="19" t="s">
        <v>270</v>
      </c>
      <c r="D454" s="19" t="s">
        <v>10206</v>
      </c>
      <c r="E454" s="19" t="s">
        <v>10207</v>
      </c>
      <c r="F454" s="19" t="s">
        <v>10208</v>
      </c>
      <c r="G454" s="19" t="s">
        <v>10209</v>
      </c>
      <c r="H454" s="19" t="s">
        <v>10211</v>
      </c>
      <c r="I454" s="19" t="s">
        <v>10211</v>
      </c>
      <c r="J454" s="19" t="s">
        <v>10683</v>
      </c>
      <c r="K454" s="19" t="s">
        <v>10152</v>
      </c>
      <c r="L454" s="19" t="s">
        <v>10213</v>
      </c>
      <c r="M454" s="19" t="s">
        <v>10684</v>
      </c>
      <c r="N454" s="19" t="s">
        <v>10341</v>
      </c>
      <c r="O454" s="20"/>
      <c r="P454" s="19" t="s">
        <v>10585</v>
      </c>
      <c r="Q454" s="22"/>
      <c r="R454" s="21" t="s">
        <v>10209</v>
      </c>
      <c r="S454" s="22"/>
      <c r="T454" s="22"/>
      <c r="U454" s="22"/>
      <c r="V454" s="24"/>
      <c r="W454" s="24"/>
      <c r="X454" s="21" t="s">
        <v>10209</v>
      </c>
      <c r="Y454" s="22"/>
      <c r="Z454" s="22"/>
      <c r="AA454" s="22"/>
      <c r="AB454" s="21" t="s">
        <v>10316</v>
      </c>
    </row>
    <row r="455" spans="1:28" ht="42">
      <c r="A455" s="19" t="s">
        <v>10120</v>
      </c>
      <c r="B455" s="19" t="s">
        <v>10119</v>
      </c>
      <c r="C455" s="19" t="s">
        <v>270</v>
      </c>
      <c r="D455" s="19" t="s">
        <v>10206</v>
      </c>
      <c r="E455" s="19" t="s">
        <v>10207</v>
      </c>
      <c r="F455" s="19" t="s">
        <v>10208</v>
      </c>
      <c r="G455" s="19" t="s">
        <v>10209</v>
      </c>
      <c r="H455" s="19" t="s">
        <v>10211</v>
      </c>
      <c r="I455" s="19" t="s">
        <v>10211</v>
      </c>
      <c r="J455" s="19" t="s">
        <v>10685</v>
      </c>
      <c r="K455" s="19" t="s">
        <v>10116</v>
      </c>
      <c r="L455" s="19" t="s">
        <v>10213</v>
      </c>
      <c r="M455" s="19" t="s">
        <v>10269</v>
      </c>
      <c r="N455" s="19" t="s">
        <v>10341</v>
      </c>
      <c r="O455" s="20"/>
      <c r="P455" s="19" t="s">
        <v>10585</v>
      </c>
      <c r="Q455" s="22"/>
      <c r="R455" s="21" t="s">
        <v>10209</v>
      </c>
      <c r="S455" s="22"/>
      <c r="T455" s="22"/>
      <c r="U455" s="22"/>
      <c r="V455" s="24"/>
      <c r="W455" s="24"/>
      <c r="X455" s="21" t="s">
        <v>10209</v>
      </c>
      <c r="Y455" s="22"/>
      <c r="Z455" s="22"/>
      <c r="AA455" s="22"/>
      <c r="AB455" s="21" t="s">
        <v>10316</v>
      </c>
    </row>
    <row r="456" spans="1:28" ht="42">
      <c r="A456" s="19" t="s">
        <v>10158</v>
      </c>
      <c r="B456" s="19" t="s">
        <v>10157</v>
      </c>
      <c r="C456" s="19" t="s">
        <v>270</v>
      </c>
      <c r="D456" s="19" t="s">
        <v>10206</v>
      </c>
      <c r="E456" s="19" t="s">
        <v>10207</v>
      </c>
      <c r="F456" s="19" t="s">
        <v>10208</v>
      </c>
      <c r="G456" s="19" t="s">
        <v>10209</v>
      </c>
      <c r="H456" s="19" t="s">
        <v>10211</v>
      </c>
      <c r="I456" s="19" t="s">
        <v>10211</v>
      </c>
      <c r="J456" s="19" t="s">
        <v>10686</v>
      </c>
      <c r="K456" s="19" t="s">
        <v>10152</v>
      </c>
      <c r="L456" s="19" t="s">
        <v>10213</v>
      </c>
      <c r="M456" s="19" t="s">
        <v>10684</v>
      </c>
      <c r="N456" s="19" t="s">
        <v>10341</v>
      </c>
      <c r="O456" s="20"/>
      <c r="P456" s="19" t="s">
        <v>10585</v>
      </c>
      <c r="Q456" s="22"/>
      <c r="R456" s="21" t="s">
        <v>10209</v>
      </c>
      <c r="S456" s="22"/>
      <c r="T456" s="22"/>
      <c r="U456" s="22"/>
      <c r="V456" s="24"/>
      <c r="W456" s="24"/>
      <c r="X456" s="21" t="s">
        <v>10209</v>
      </c>
      <c r="Y456" s="22"/>
      <c r="Z456" s="22"/>
      <c r="AA456" s="22"/>
      <c r="AB456" s="21" t="s">
        <v>10316</v>
      </c>
    </row>
    <row r="457" spans="1:28" ht="40.799999999999997">
      <c r="A457" s="19" t="s">
        <v>5444</v>
      </c>
      <c r="B457" s="19" t="s">
        <v>5443</v>
      </c>
      <c r="C457" s="19" t="s">
        <v>223</v>
      </c>
      <c r="D457" s="19" t="s">
        <v>10206</v>
      </c>
      <c r="E457" s="19" t="s">
        <v>10207</v>
      </c>
      <c r="F457" s="19" t="s">
        <v>10208</v>
      </c>
      <c r="G457" s="19" t="s">
        <v>10209</v>
      </c>
      <c r="H457" s="19" t="s">
        <v>10210</v>
      </c>
      <c r="I457" s="19" t="s">
        <v>10211</v>
      </c>
      <c r="J457" s="19" t="s">
        <v>10687</v>
      </c>
      <c r="K457" s="19" t="s">
        <v>5440</v>
      </c>
      <c r="L457" s="19" t="s">
        <v>10213</v>
      </c>
      <c r="M457" s="19" t="s">
        <v>10214</v>
      </c>
      <c r="N457" s="19" t="s">
        <v>10688</v>
      </c>
      <c r="O457" s="20"/>
      <c r="P457" s="19" t="s">
        <v>10216</v>
      </c>
      <c r="Q457" s="21" t="s">
        <v>10270</v>
      </c>
      <c r="R457" s="21" t="s">
        <v>10211</v>
      </c>
      <c r="S457" s="21" t="s">
        <v>10252</v>
      </c>
      <c r="T457" s="22"/>
      <c r="U457" s="22"/>
      <c r="V457" s="24"/>
      <c r="W457" s="24"/>
      <c r="X457" s="21" t="s">
        <v>10209</v>
      </c>
      <c r="Y457" s="21" t="s">
        <v>10220</v>
      </c>
      <c r="Z457" s="21" t="s">
        <v>10221</v>
      </c>
      <c r="AA457" s="21" t="s">
        <v>10222</v>
      </c>
      <c r="AB457" s="21" t="s">
        <v>10223</v>
      </c>
    </row>
    <row r="458" spans="1:28" ht="21.6">
      <c r="A458" s="19" t="s">
        <v>1951</v>
      </c>
      <c r="B458" s="19" t="s">
        <v>1950</v>
      </c>
      <c r="C458" s="19" t="s">
        <v>201</v>
      </c>
      <c r="D458" s="19" t="s">
        <v>10206</v>
      </c>
      <c r="E458" s="19" t="s">
        <v>10207</v>
      </c>
      <c r="F458" s="19" t="s">
        <v>10208</v>
      </c>
      <c r="G458" s="19" t="s">
        <v>10209</v>
      </c>
      <c r="H458" s="19" t="s">
        <v>10211</v>
      </c>
      <c r="I458" s="19" t="s">
        <v>10211</v>
      </c>
      <c r="J458" s="19" t="s">
        <v>10357</v>
      </c>
      <c r="K458" s="19" t="s">
        <v>1949</v>
      </c>
      <c r="L458" s="19" t="s">
        <v>10213</v>
      </c>
      <c r="M458" s="19" t="s">
        <v>10238</v>
      </c>
      <c r="N458" s="19" t="s">
        <v>10249</v>
      </c>
      <c r="O458" s="20"/>
      <c r="P458" s="19" t="s">
        <v>10254</v>
      </c>
      <c r="Q458" s="22"/>
      <c r="R458" s="21" t="s">
        <v>10211</v>
      </c>
      <c r="S458" s="22"/>
      <c r="T458" s="22"/>
      <c r="U458" s="22"/>
      <c r="V458" s="24"/>
      <c r="W458" s="24"/>
      <c r="X458" s="21" t="s">
        <v>10209</v>
      </c>
      <c r="Y458" s="21" t="s">
        <v>10220</v>
      </c>
      <c r="Z458" s="21" t="s">
        <v>10221</v>
      </c>
      <c r="AA458" s="22"/>
      <c r="AB458" s="21" t="s">
        <v>10255</v>
      </c>
    </row>
    <row r="459" spans="1:28" ht="42">
      <c r="A459" s="19" t="s">
        <v>461</v>
      </c>
      <c r="B459" s="19" t="s">
        <v>460</v>
      </c>
      <c r="C459" s="19" t="s">
        <v>191</v>
      </c>
      <c r="D459" s="19" t="s">
        <v>10206</v>
      </c>
      <c r="E459" s="19" t="s">
        <v>10207</v>
      </c>
      <c r="F459" s="19" t="s">
        <v>10208</v>
      </c>
      <c r="G459" s="19" t="s">
        <v>10209</v>
      </c>
      <c r="H459" s="19" t="s">
        <v>10211</v>
      </c>
      <c r="I459" s="19" t="s">
        <v>10211</v>
      </c>
      <c r="J459" s="19" t="s">
        <v>10689</v>
      </c>
      <c r="K459" s="19" t="s">
        <v>451</v>
      </c>
      <c r="L459" s="19" t="s">
        <v>10213</v>
      </c>
      <c r="M459" s="19" t="s">
        <v>10277</v>
      </c>
      <c r="N459" s="19" t="s">
        <v>10226</v>
      </c>
      <c r="O459" s="20"/>
      <c r="P459" s="19" t="s">
        <v>191</v>
      </c>
      <c r="Q459" s="21" t="s">
        <v>460</v>
      </c>
      <c r="R459" s="21" t="s">
        <v>10211</v>
      </c>
      <c r="S459" s="21" t="s">
        <v>10227</v>
      </c>
      <c r="T459" s="21" t="s">
        <v>10228</v>
      </c>
      <c r="U459" s="21" t="s">
        <v>10229</v>
      </c>
      <c r="V459" s="23" t="s">
        <v>10690</v>
      </c>
      <c r="W459" s="24"/>
      <c r="X459" s="21" t="s">
        <v>10211</v>
      </c>
      <c r="Y459" s="21" t="s">
        <v>10220</v>
      </c>
      <c r="Z459" s="21" t="s">
        <v>10221</v>
      </c>
      <c r="AA459" s="21" t="s">
        <v>10230</v>
      </c>
      <c r="AB459" s="21" t="s">
        <v>10231</v>
      </c>
    </row>
    <row r="460" spans="1:28" ht="21.6">
      <c r="A460" s="19" t="s">
        <v>1465</v>
      </c>
      <c r="B460" s="19" t="s">
        <v>1464</v>
      </c>
      <c r="C460" s="19" t="s">
        <v>201</v>
      </c>
      <c r="D460" s="19" t="s">
        <v>10206</v>
      </c>
      <c r="E460" s="19" t="s">
        <v>10207</v>
      </c>
      <c r="F460" s="19" t="s">
        <v>10208</v>
      </c>
      <c r="G460" s="19" t="s">
        <v>10209</v>
      </c>
      <c r="H460" s="19" t="s">
        <v>10211</v>
      </c>
      <c r="I460" s="19" t="s">
        <v>10211</v>
      </c>
      <c r="J460" s="19" t="s">
        <v>10232</v>
      </c>
      <c r="K460" s="19" t="s">
        <v>1455</v>
      </c>
      <c r="L460" s="19" t="s">
        <v>10213</v>
      </c>
      <c r="M460" s="19" t="s">
        <v>10233</v>
      </c>
      <c r="N460" s="19" t="s">
        <v>10226</v>
      </c>
      <c r="O460" s="20"/>
      <c r="P460" s="19" t="s">
        <v>10254</v>
      </c>
      <c r="Q460" s="22"/>
      <c r="R460" s="21" t="s">
        <v>10209</v>
      </c>
      <c r="S460" s="22"/>
      <c r="T460" s="22"/>
      <c r="U460" s="22"/>
      <c r="V460" s="24"/>
      <c r="W460" s="24"/>
      <c r="X460" s="21" t="s">
        <v>10209</v>
      </c>
      <c r="Y460" s="21" t="s">
        <v>10220</v>
      </c>
      <c r="Z460" s="21" t="s">
        <v>10221</v>
      </c>
      <c r="AA460" s="22"/>
      <c r="AB460" s="21" t="s">
        <v>10255</v>
      </c>
    </row>
    <row r="461" spans="1:28" ht="31.8">
      <c r="A461" s="19" t="s">
        <v>1639</v>
      </c>
      <c r="B461" s="19" t="s">
        <v>1638</v>
      </c>
      <c r="C461" s="19" t="s">
        <v>201</v>
      </c>
      <c r="D461" s="19" t="s">
        <v>10206</v>
      </c>
      <c r="E461" s="19" t="s">
        <v>10207</v>
      </c>
      <c r="F461" s="19" t="s">
        <v>10208</v>
      </c>
      <c r="G461" s="19" t="s">
        <v>10209</v>
      </c>
      <c r="H461" s="19" t="s">
        <v>10211</v>
      </c>
      <c r="I461" s="19" t="s">
        <v>10211</v>
      </c>
      <c r="J461" s="19" t="s">
        <v>10369</v>
      </c>
      <c r="K461" s="19" t="s">
        <v>1635</v>
      </c>
      <c r="L461" s="19" t="s">
        <v>10213</v>
      </c>
      <c r="M461" s="19" t="s">
        <v>10370</v>
      </c>
      <c r="N461" s="19" t="s">
        <v>10226</v>
      </c>
      <c r="O461" s="20"/>
      <c r="P461" s="19" t="s">
        <v>10254</v>
      </c>
      <c r="Q461" s="22"/>
      <c r="R461" s="21" t="s">
        <v>10209</v>
      </c>
      <c r="S461" s="22"/>
      <c r="T461" s="22"/>
      <c r="U461" s="22"/>
      <c r="V461" s="24"/>
      <c r="W461" s="24"/>
      <c r="X461" s="21" t="s">
        <v>10209</v>
      </c>
      <c r="Y461" s="21" t="s">
        <v>10220</v>
      </c>
      <c r="Z461" s="21" t="s">
        <v>10221</v>
      </c>
      <c r="AA461" s="22"/>
      <c r="AB461" s="21" t="s">
        <v>10255</v>
      </c>
    </row>
    <row r="462" spans="1:28" ht="21.6">
      <c r="A462" s="19" t="s">
        <v>1219</v>
      </c>
      <c r="B462" s="19" t="s">
        <v>1218</v>
      </c>
      <c r="C462" s="19" t="s">
        <v>197</v>
      </c>
      <c r="D462" s="19" t="s">
        <v>10206</v>
      </c>
      <c r="E462" s="19" t="s">
        <v>10207</v>
      </c>
      <c r="F462" s="19" t="s">
        <v>10208</v>
      </c>
      <c r="G462" s="19" t="s">
        <v>10209</v>
      </c>
      <c r="H462" s="19" t="s">
        <v>10211</v>
      </c>
      <c r="I462" s="19" t="s">
        <v>10211</v>
      </c>
      <c r="J462" s="19" t="s">
        <v>10264</v>
      </c>
      <c r="K462" s="19" t="s">
        <v>1217</v>
      </c>
      <c r="L462" s="19" t="s">
        <v>10213</v>
      </c>
      <c r="M462" s="19" t="s">
        <v>10265</v>
      </c>
      <c r="N462" s="19" t="s">
        <v>10226</v>
      </c>
      <c r="O462" s="20"/>
      <c r="P462" s="19" t="s">
        <v>197</v>
      </c>
      <c r="Q462" s="22"/>
      <c r="R462" s="21" t="s">
        <v>10209</v>
      </c>
      <c r="S462" s="22"/>
      <c r="T462" s="22"/>
      <c r="U462" s="22"/>
      <c r="V462" s="24"/>
      <c r="W462" s="24"/>
      <c r="X462" s="21" t="s">
        <v>10209</v>
      </c>
      <c r="Y462" s="22"/>
      <c r="Z462" s="22"/>
      <c r="AA462" s="22"/>
      <c r="AB462" s="21" t="s">
        <v>10245</v>
      </c>
    </row>
    <row r="463" spans="1:28" ht="42">
      <c r="A463" s="19" t="s">
        <v>1613</v>
      </c>
      <c r="B463" s="19" t="s">
        <v>1612</v>
      </c>
      <c r="C463" s="19" t="s">
        <v>201</v>
      </c>
      <c r="D463" s="19" t="s">
        <v>10206</v>
      </c>
      <c r="E463" s="19" t="s">
        <v>10207</v>
      </c>
      <c r="F463" s="19" t="s">
        <v>10208</v>
      </c>
      <c r="G463" s="19" t="s">
        <v>10209</v>
      </c>
      <c r="H463" s="19" t="s">
        <v>10211</v>
      </c>
      <c r="I463" s="19" t="s">
        <v>10211</v>
      </c>
      <c r="J463" s="19" t="s">
        <v>10284</v>
      </c>
      <c r="K463" s="19" t="s">
        <v>1611</v>
      </c>
      <c r="L463" s="19" t="s">
        <v>10213</v>
      </c>
      <c r="M463" s="19" t="s">
        <v>10238</v>
      </c>
      <c r="N463" s="19" t="s">
        <v>10226</v>
      </c>
      <c r="O463" s="20"/>
      <c r="P463" s="19" t="s">
        <v>10254</v>
      </c>
      <c r="Q463" s="22"/>
      <c r="R463" s="21" t="s">
        <v>10209</v>
      </c>
      <c r="S463" s="22"/>
      <c r="T463" s="22"/>
      <c r="U463" s="22"/>
      <c r="V463" s="24"/>
      <c r="W463" s="24"/>
      <c r="X463" s="21" t="s">
        <v>10209</v>
      </c>
      <c r="Y463" s="21" t="s">
        <v>10220</v>
      </c>
      <c r="Z463" s="21" t="s">
        <v>10221</v>
      </c>
      <c r="AA463" s="22"/>
      <c r="AB463" s="21" t="s">
        <v>10255</v>
      </c>
    </row>
    <row r="464" spans="1:28" ht="21.6">
      <c r="A464" s="19" t="s">
        <v>945</v>
      </c>
      <c r="B464" s="19" t="s">
        <v>944</v>
      </c>
      <c r="C464" s="19" t="s">
        <v>197</v>
      </c>
      <c r="D464" s="19" t="s">
        <v>10206</v>
      </c>
      <c r="E464" s="19" t="s">
        <v>10207</v>
      </c>
      <c r="F464" s="19" t="s">
        <v>10208</v>
      </c>
      <c r="G464" s="19" t="s">
        <v>10209</v>
      </c>
      <c r="H464" s="19" t="s">
        <v>10211</v>
      </c>
      <c r="I464" s="19" t="s">
        <v>10211</v>
      </c>
      <c r="J464" s="19" t="s">
        <v>10267</v>
      </c>
      <c r="K464" s="19" t="s">
        <v>925</v>
      </c>
      <c r="L464" s="19" t="s">
        <v>10213</v>
      </c>
      <c r="M464" s="19" t="s">
        <v>10241</v>
      </c>
      <c r="N464" s="19" t="s">
        <v>10226</v>
      </c>
      <c r="O464" s="20"/>
      <c r="P464" s="19" t="s">
        <v>197</v>
      </c>
      <c r="Q464" s="22"/>
      <c r="R464" s="21" t="s">
        <v>10209</v>
      </c>
      <c r="S464" s="22"/>
      <c r="T464" s="22"/>
      <c r="U464" s="22"/>
      <c r="V464" s="24"/>
      <c r="W464" s="24"/>
      <c r="X464" s="21" t="s">
        <v>10209</v>
      </c>
      <c r="Y464" s="22"/>
      <c r="Z464" s="22"/>
      <c r="AA464" s="22"/>
      <c r="AB464" s="21" t="s">
        <v>10245</v>
      </c>
    </row>
    <row r="465" spans="1:28" ht="31.8">
      <c r="A465" s="19" t="s">
        <v>1427</v>
      </c>
      <c r="B465" s="19" t="s">
        <v>1426</v>
      </c>
      <c r="C465" s="19" t="s">
        <v>201</v>
      </c>
      <c r="D465" s="19" t="s">
        <v>10206</v>
      </c>
      <c r="E465" s="19" t="s">
        <v>10207</v>
      </c>
      <c r="F465" s="19" t="s">
        <v>10208</v>
      </c>
      <c r="G465" s="19" t="s">
        <v>10209</v>
      </c>
      <c r="H465" s="19" t="s">
        <v>10211</v>
      </c>
      <c r="I465" s="19" t="s">
        <v>10211</v>
      </c>
      <c r="J465" s="19" t="s">
        <v>10274</v>
      </c>
      <c r="K465" s="19" t="s">
        <v>1425</v>
      </c>
      <c r="L465" s="19" t="s">
        <v>10213</v>
      </c>
      <c r="M465" s="19" t="s">
        <v>10275</v>
      </c>
      <c r="N465" s="19" t="s">
        <v>10249</v>
      </c>
      <c r="O465" s="20"/>
      <c r="P465" s="19" t="s">
        <v>10254</v>
      </c>
      <c r="Q465" s="22"/>
      <c r="R465" s="21" t="s">
        <v>10209</v>
      </c>
      <c r="S465" s="22"/>
      <c r="T465" s="22"/>
      <c r="U465" s="22"/>
      <c r="V465" s="24"/>
      <c r="W465" s="24"/>
      <c r="X465" s="21" t="s">
        <v>10209</v>
      </c>
      <c r="Y465" s="21" t="s">
        <v>10220</v>
      </c>
      <c r="Z465" s="21" t="s">
        <v>10221</v>
      </c>
      <c r="AA465" s="22"/>
      <c r="AB465" s="21" t="s">
        <v>10255</v>
      </c>
    </row>
    <row r="466" spans="1:28" ht="42">
      <c r="A466" s="19" t="s">
        <v>1651</v>
      </c>
      <c r="B466" s="19" t="s">
        <v>1650</v>
      </c>
      <c r="C466" s="19" t="s">
        <v>201</v>
      </c>
      <c r="D466" s="19" t="s">
        <v>10206</v>
      </c>
      <c r="E466" s="19" t="s">
        <v>10207</v>
      </c>
      <c r="F466" s="19" t="s">
        <v>10208</v>
      </c>
      <c r="G466" s="19" t="s">
        <v>10209</v>
      </c>
      <c r="H466" s="19" t="s">
        <v>10211</v>
      </c>
      <c r="I466" s="19" t="s">
        <v>10211</v>
      </c>
      <c r="J466" s="19" t="s">
        <v>10691</v>
      </c>
      <c r="K466" s="19" t="s">
        <v>1649</v>
      </c>
      <c r="L466" s="19" t="s">
        <v>10213</v>
      </c>
      <c r="M466" s="19" t="s">
        <v>10470</v>
      </c>
      <c r="N466" s="19" t="s">
        <v>10226</v>
      </c>
      <c r="O466" s="20"/>
      <c r="P466" s="19" t="s">
        <v>10254</v>
      </c>
      <c r="Q466" s="22"/>
      <c r="R466" s="21" t="s">
        <v>10211</v>
      </c>
      <c r="S466" s="22"/>
      <c r="T466" s="22"/>
      <c r="U466" s="22"/>
      <c r="V466" s="23" t="s">
        <v>10692</v>
      </c>
      <c r="W466" s="23" t="s">
        <v>10692</v>
      </c>
      <c r="X466" s="21" t="s">
        <v>10209</v>
      </c>
      <c r="Y466" s="21" t="s">
        <v>10220</v>
      </c>
      <c r="Z466" s="21" t="s">
        <v>10221</v>
      </c>
      <c r="AA466" s="22"/>
      <c r="AB466" s="21" t="s">
        <v>10255</v>
      </c>
    </row>
    <row r="467" spans="1:28" ht="31.8">
      <c r="A467" s="19" t="s">
        <v>9675</v>
      </c>
      <c r="B467" s="19" t="s">
        <v>9674</v>
      </c>
      <c r="C467" s="19" t="s">
        <v>264</v>
      </c>
      <c r="D467" s="19" t="s">
        <v>10206</v>
      </c>
      <c r="E467" s="19" t="s">
        <v>10207</v>
      </c>
      <c r="F467" s="19" t="s">
        <v>10208</v>
      </c>
      <c r="G467" s="19" t="s">
        <v>10209</v>
      </c>
      <c r="H467" s="19" t="s">
        <v>10211</v>
      </c>
      <c r="I467" s="19" t="s">
        <v>10211</v>
      </c>
      <c r="J467" s="19" t="s">
        <v>10693</v>
      </c>
      <c r="K467" s="19" t="s">
        <v>9220</v>
      </c>
      <c r="L467" s="19" t="s">
        <v>10213</v>
      </c>
      <c r="M467" s="19" t="s">
        <v>10309</v>
      </c>
      <c r="N467" s="19" t="s">
        <v>10341</v>
      </c>
      <c r="O467" s="20"/>
      <c r="P467" s="19" t="s">
        <v>10694</v>
      </c>
      <c r="Q467" s="22"/>
      <c r="R467" s="21" t="s">
        <v>10209</v>
      </c>
      <c r="S467" s="22"/>
      <c r="T467" s="22"/>
      <c r="U467" s="22"/>
      <c r="V467" s="24"/>
      <c r="W467" s="24"/>
      <c r="X467" s="21" t="s">
        <v>10209</v>
      </c>
      <c r="Y467" s="22"/>
      <c r="Z467" s="22"/>
      <c r="AA467" s="22"/>
      <c r="AB467" s="21" t="s">
        <v>10316</v>
      </c>
    </row>
    <row r="468" spans="1:28" ht="255">
      <c r="A468" s="19" t="s">
        <v>10098</v>
      </c>
      <c r="B468" s="19" t="s">
        <v>10097</v>
      </c>
      <c r="C468" s="19" t="s">
        <v>270</v>
      </c>
      <c r="D468" s="19" t="s">
        <v>10206</v>
      </c>
      <c r="E468" s="19" t="s">
        <v>10207</v>
      </c>
      <c r="F468" s="19" t="s">
        <v>10208</v>
      </c>
      <c r="G468" s="19" t="s">
        <v>10209</v>
      </c>
      <c r="H468" s="19" t="s">
        <v>10211</v>
      </c>
      <c r="I468" s="19" t="s">
        <v>10211</v>
      </c>
      <c r="J468" s="19" t="s">
        <v>10671</v>
      </c>
      <c r="K468" s="19" t="s">
        <v>10096</v>
      </c>
      <c r="L468" s="19" t="s">
        <v>10213</v>
      </c>
      <c r="M468" s="19" t="s">
        <v>10672</v>
      </c>
      <c r="N468" s="19" t="s">
        <v>10341</v>
      </c>
      <c r="O468" s="20"/>
      <c r="P468" s="19" t="s">
        <v>10585</v>
      </c>
      <c r="Q468" s="21" t="s">
        <v>10695</v>
      </c>
      <c r="R468" s="21" t="s">
        <v>10211</v>
      </c>
      <c r="S468" s="21" t="s">
        <v>10674</v>
      </c>
      <c r="T468" s="22"/>
      <c r="U468" s="22"/>
      <c r="V468" s="24"/>
      <c r="W468" s="24"/>
      <c r="X468" s="21" t="s">
        <v>10209</v>
      </c>
      <c r="Y468" s="21" t="s">
        <v>10313</v>
      </c>
      <c r="Z468" s="21" t="s">
        <v>10314</v>
      </c>
      <c r="AA468" s="21" t="s">
        <v>10670</v>
      </c>
      <c r="AB468" s="21" t="s">
        <v>10316</v>
      </c>
    </row>
    <row r="469" spans="1:28" ht="71.400000000000006">
      <c r="A469" s="19" t="s">
        <v>8452</v>
      </c>
      <c r="B469" s="19" t="s">
        <v>8451</v>
      </c>
      <c r="C469" s="19" t="s">
        <v>249</v>
      </c>
      <c r="D469" s="19" t="s">
        <v>10206</v>
      </c>
      <c r="E469" s="19" t="s">
        <v>10207</v>
      </c>
      <c r="F469" s="19" t="s">
        <v>10208</v>
      </c>
      <c r="G469" s="19" t="s">
        <v>10209</v>
      </c>
      <c r="H469" s="19" t="s">
        <v>10210</v>
      </c>
      <c r="I469" s="19" t="s">
        <v>10211</v>
      </c>
      <c r="J469" s="19" t="s">
        <v>10696</v>
      </c>
      <c r="K469" s="19" t="s">
        <v>8448</v>
      </c>
      <c r="L469" s="19" t="s">
        <v>10213</v>
      </c>
      <c r="M469" s="19" t="s">
        <v>10214</v>
      </c>
      <c r="N469" s="19" t="s">
        <v>10333</v>
      </c>
      <c r="O469" s="20"/>
      <c r="P469" s="19" t="s">
        <v>10445</v>
      </c>
      <c r="Q469" s="21" t="s">
        <v>10697</v>
      </c>
      <c r="R469" s="21" t="s">
        <v>10211</v>
      </c>
      <c r="S469" s="22"/>
      <c r="T469" s="22"/>
      <c r="U469" s="22"/>
      <c r="V469" s="24"/>
      <c r="W469" s="24"/>
      <c r="X469" s="21" t="s">
        <v>10209</v>
      </c>
      <c r="Y469" s="21" t="s">
        <v>10313</v>
      </c>
      <c r="Z469" s="21" t="s">
        <v>10314</v>
      </c>
      <c r="AA469" s="21" t="s">
        <v>10450</v>
      </c>
      <c r="AB469" s="21" t="s">
        <v>10316</v>
      </c>
    </row>
    <row r="470" spans="1:28" ht="42">
      <c r="A470" s="19" t="s">
        <v>9699</v>
      </c>
      <c r="B470" s="19" t="s">
        <v>9698</v>
      </c>
      <c r="C470" s="19" t="s">
        <v>264</v>
      </c>
      <c r="D470" s="19" t="s">
        <v>10206</v>
      </c>
      <c r="E470" s="19" t="s">
        <v>10207</v>
      </c>
      <c r="F470" s="19" t="s">
        <v>10208</v>
      </c>
      <c r="G470" s="20"/>
      <c r="H470" s="20"/>
      <c r="I470" s="19" t="s">
        <v>10211</v>
      </c>
      <c r="J470" s="20"/>
      <c r="K470" s="20"/>
      <c r="L470" s="20"/>
      <c r="M470" s="20"/>
      <c r="N470" s="20"/>
      <c r="O470" s="20"/>
      <c r="P470" s="19" t="s">
        <v>10325</v>
      </c>
      <c r="Q470" s="22"/>
      <c r="R470" s="21" t="s">
        <v>10209</v>
      </c>
      <c r="S470" s="22"/>
      <c r="T470" s="22"/>
      <c r="U470" s="22"/>
      <c r="V470" s="24"/>
      <c r="W470" s="24"/>
      <c r="X470" s="21" t="s">
        <v>10209</v>
      </c>
      <c r="Y470" s="22"/>
      <c r="Z470" s="22"/>
      <c r="AA470" s="22"/>
      <c r="AB470" s="21" t="s">
        <v>10316</v>
      </c>
    </row>
    <row r="471" spans="1:28" ht="31.8">
      <c r="A471" s="19" t="s">
        <v>9841</v>
      </c>
      <c r="B471" s="19" t="s">
        <v>9840</v>
      </c>
      <c r="C471" s="19" t="s">
        <v>264</v>
      </c>
      <c r="D471" s="19" t="s">
        <v>10206</v>
      </c>
      <c r="E471" s="19" t="s">
        <v>10207</v>
      </c>
      <c r="F471" s="19" t="s">
        <v>10208</v>
      </c>
      <c r="G471" s="19" t="s">
        <v>10209</v>
      </c>
      <c r="H471" s="19" t="s">
        <v>10211</v>
      </c>
      <c r="I471" s="19" t="s">
        <v>10211</v>
      </c>
      <c r="J471" s="19" t="s">
        <v>10698</v>
      </c>
      <c r="K471" s="19" t="s">
        <v>9839</v>
      </c>
      <c r="L471" s="19" t="s">
        <v>10213</v>
      </c>
      <c r="M471" s="19" t="s">
        <v>10699</v>
      </c>
      <c r="N471" s="19" t="s">
        <v>10341</v>
      </c>
      <c r="O471" s="20"/>
      <c r="P471" s="19" t="s">
        <v>10694</v>
      </c>
      <c r="Q471" s="22"/>
      <c r="R471" s="21" t="s">
        <v>10209</v>
      </c>
      <c r="S471" s="22"/>
      <c r="T471" s="22"/>
      <c r="U471" s="22"/>
      <c r="V471" s="24"/>
      <c r="W471" s="24"/>
      <c r="X471" s="21" t="s">
        <v>10209</v>
      </c>
      <c r="Y471" s="22"/>
      <c r="Z471" s="22"/>
      <c r="AA471" s="22"/>
      <c r="AB471" s="21" t="s">
        <v>10316</v>
      </c>
    </row>
    <row r="472" spans="1:28" ht="31.8">
      <c r="A472" s="19" t="s">
        <v>10094</v>
      </c>
      <c r="B472" s="19" t="s">
        <v>10093</v>
      </c>
      <c r="C472" s="19" t="s">
        <v>270</v>
      </c>
      <c r="D472" s="19" t="s">
        <v>10206</v>
      </c>
      <c r="E472" s="19" t="s">
        <v>10207</v>
      </c>
      <c r="F472" s="19" t="s">
        <v>10208</v>
      </c>
      <c r="G472" s="19" t="s">
        <v>10209</v>
      </c>
      <c r="H472" s="19" t="s">
        <v>10211</v>
      </c>
      <c r="I472" s="19" t="s">
        <v>10211</v>
      </c>
      <c r="J472" s="19" t="s">
        <v>10700</v>
      </c>
      <c r="K472" s="19" t="s">
        <v>10092</v>
      </c>
      <c r="L472" s="19" t="s">
        <v>10213</v>
      </c>
      <c r="M472" s="19" t="s">
        <v>10684</v>
      </c>
      <c r="N472" s="19" t="s">
        <v>10341</v>
      </c>
      <c r="O472" s="20"/>
      <c r="P472" s="19" t="s">
        <v>10585</v>
      </c>
      <c r="Q472" s="22"/>
      <c r="R472" s="21" t="s">
        <v>10209</v>
      </c>
      <c r="S472" s="22"/>
      <c r="T472" s="22"/>
      <c r="U472" s="22"/>
      <c r="V472" s="24"/>
      <c r="W472" s="24"/>
      <c r="X472" s="21" t="s">
        <v>10209</v>
      </c>
      <c r="Y472" s="22"/>
      <c r="Z472" s="22"/>
      <c r="AA472" s="22"/>
      <c r="AB472" s="21" t="s">
        <v>10316</v>
      </c>
    </row>
    <row r="473" spans="1:28" ht="42">
      <c r="A473" s="19" t="s">
        <v>10030</v>
      </c>
      <c r="B473" s="19" t="s">
        <v>10029</v>
      </c>
      <c r="C473" s="19" t="s">
        <v>270</v>
      </c>
      <c r="D473" s="19" t="s">
        <v>10206</v>
      </c>
      <c r="E473" s="19" t="s">
        <v>10207</v>
      </c>
      <c r="F473" s="19" t="s">
        <v>10208</v>
      </c>
      <c r="G473" s="19" t="s">
        <v>10209</v>
      </c>
      <c r="H473" s="19" t="s">
        <v>10211</v>
      </c>
      <c r="I473" s="19" t="s">
        <v>10211</v>
      </c>
      <c r="J473" s="19" t="s">
        <v>10701</v>
      </c>
      <c r="K473" s="19" t="s">
        <v>10010</v>
      </c>
      <c r="L473" s="19" t="s">
        <v>10213</v>
      </c>
      <c r="M473" s="19" t="s">
        <v>10214</v>
      </c>
      <c r="N473" s="19" t="s">
        <v>10320</v>
      </c>
      <c r="O473" s="20"/>
      <c r="P473" s="19" t="s">
        <v>10457</v>
      </c>
      <c r="Q473" s="22"/>
      <c r="R473" s="21" t="s">
        <v>10209</v>
      </c>
      <c r="S473" s="22"/>
      <c r="T473" s="22"/>
      <c r="U473" s="22"/>
      <c r="V473" s="24"/>
      <c r="W473" s="24"/>
      <c r="X473" s="21" t="s">
        <v>10209</v>
      </c>
      <c r="Y473" s="22"/>
      <c r="Z473" s="22"/>
      <c r="AA473" s="22"/>
      <c r="AB473" s="21" t="s">
        <v>10316</v>
      </c>
    </row>
    <row r="474" spans="1:28" ht="71.400000000000006">
      <c r="A474" s="19" t="s">
        <v>8492</v>
      </c>
      <c r="B474" s="19" t="s">
        <v>8491</v>
      </c>
      <c r="C474" s="19" t="s">
        <v>249</v>
      </c>
      <c r="D474" s="19" t="s">
        <v>10206</v>
      </c>
      <c r="E474" s="19" t="s">
        <v>10207</v>
      </c>
      <c r="F474" s="19" t="s">
        <v>10208</v>
      </c>
      <c r="G474" s="19" t="s">
        <v>10209</v>
      </c>
      <c r="H474" s="19" t="s">
        <v>10210</v>
      </c>
      <c r="I474" s="19" t="s">
        <v>10211</v>
      </c>
      <c r="J474" s="19" t="s">
        <v>10702</v>
      </c>
      <c r="K474" s="19" t="s">
        <v>8464</v>
      </c>
      <c r="L474" s="19" t="s">
        <v>10213</v>
      </c>
      <c r="M474" s="19" t="s">
        <v>10214</v>
      </c>
      <c r="N474" s="19" t="s">
        <v>10333</v>
      </c>
      <c r="O474" s="20"/>
      <c r="P474" s="19" t="s">
        <v>10445</v>
      </c>
      <c r="Q474" s="21" t="s">
        <v>10703</v>
      </c>
      <c r="R474" s="21" t="s">
        <v>10211</v>
      </c>
      <c r="S474" s="22"/>
      <c r="T474" s="22"/>
      <c r="U474" s="22"/>
      <c r="V474" s="24"/>
      <c r="W474" s="24"/>
      <c r="X474" s="21" t="s">
        <v>10209</v>
      </c>
      <c r="Y474" s="21" t="s">
        <v>10313</v>
      </c>
      <c r="Z474" s="21" t="s">
        <v>10314</v>
      </c>
      <c r="AA474" s="21" t="s">
        <v>10450</v>
      </c>
      <c r="AB474" s="21" t="s">
        <v>10316</v>
      </c>
    </row>
    <row r="475" spans="1:28" ht="21.6">
      <c r="A475" s="19" t="s">
        <v>9773</v>
      </c>
      <c r="B475" s="19" t="s">
        <v>9772</v>
      </c>
      <c r="C475" s="19" t="s">
        <v>264</v>
      </c>
      <c r="D475" s="19" t="s">
        <v>10206</v>
      </c>
      <c r="E475" s="19" t="s">
        <v>10207</v>
      </c>
      <c r="F475" s="19" t="s">
        <v>10276</v>
      </c>
      <c r="G475" s="20"/>
      <c r="H475" s="20"/>
      <c r="I475" s="19" t="s">
        <v>10211</v>
      </c>
      <c r="J475" s="20"/>
      <c r="K475" s="20"/>
      <c r="L475" s="20"/>
      <c r="M475" s="20"/>
      <c r="N475" s="20"/>
      <c r="O475" s="20"/>
      <c r="P475" s="19" t="s">
        <v>10694</v>
      </c>
      <c r="Q475" s="22"/>
      <c r="R475" s="21" t="s">
        <v>10209</v>
      </c>
      <c r="S475" s="22"/>
      <c r="T475" s="22"/>
      <c r="U475" s="22"/>
      <c r="V475" s="24"/>
      <c r="W475" s="24"/>
      <c r="X475" s="21" t="s">
        <v>10209</v>
      </c>
      <c r="Y475" s="22"/>
      <c r="Z475" s="22"/>
      <c r="AA475" s="22"/>
      <c r="AB475" s="21" t="s">
        <v>10316</v>
      </c>
    </row>
    <row r="476" spans="1:28" ht="71.400000000000006">
      <c r="A476" s="19" t="s">
        <v>8460</v>
      </c>
      <c r="B476" s="19" t="s">
        <v>8459</v>
      </c>
      <c r="C476" s="19" t="s">
        <v>249</v>
      </c>
      <c r="D476" s="19" t="s">
        <v>10206</v>
      </c>
      <c r="E476" s="19" t="s">
        <v>10207</v>
      </c>
      <c r="F476" s="19" t="s">
        <v>10208</v>
      </c>
      <c r="G476" s="19" t="s">
        <v>10209</v>
      </c>
      <c r="H476" s="19" t="s">
        <v>10210</v>
      </c>
      <c r="I476" s="19" t="s">
        <v>10211</v>
      </c>
      <c r="J476" s="19" t="s">
        <v>10704</v>
      </c>
      <c r="K476" s="19" t="s">
        <v>8448</v>
      </c>
      <c r="L476" s="19" t="s">
        <v>10213</v>
      </c>
      <c r="M476" s="19" t="s">
        <v>10214</v>
      </c>
      <c r="N476" s="19" t="s">
        <v>10333</v>
      </c>
      <c r="O476" s="20"/>
      <c r="P476" s="19" t="s">
        <v>10445</v>
      </c>
      <c r="Q476" s="21" t="s">
        <v>10705</v>
      </c>
      <c r="R476" s="21" t="s">
        <v>10211</v>
      </c>
      <c r="S476" s="22"/>
      <c r="T476" s="22"/>
      <c r="U476" s="22"/>
      <c r="V476" s="24"/>
      <c r="W476" s="24"/>
      <c r="X476" s="21" t="s">
        <v>10209</v>
      </c>
      <c r="Y476" s="21" t="s">
        <v>10313</v>
      </c>
      <c r="Z476" s="21" t="s">
        <v>10314</v>
      </c>
      <c r="AA476" s="21" t="s">
        <v>10450</v>
      </c>
      <c r="AB476" s="21" t="s">
        <v>10316</v>
      </c>
    </row>
    <row r="477" spans="1:28" ht="21.6">
      <c r="A477" s="19" t="s">
        <v>7526</v>
      </c>
      <c r="B477" s="19" t="s">
        <v>7525</v>
      </c>
      <c r="C477" s="19" t="s">
        <v>246</v>
      </c>
      <c r="D477" s="19" t="s">
        <v>10206</v>
      </c>
      <c r="E477" s="19" t="s">
        <v>10207</v>
      </c>
      <c r="F477" s="19" t="s">
        <v>10276</v>
      </c>
      <c r="G477" s="19" t="s">
        <v>10209</v>
      </c>
      <c r="H477" s="19" t="s">
        <v>10210</v>
      </c>
      <c r="I477" s="19" t="s">
        <v>10211</v>
      </c>
      <c r="J477" s="19" t="s">
        <v>10706</v>
      </c>
      <c r="K477" s="19" t="s">
        <v>7524</v>
      </c>
      <c r="L477" s="19" t="s">
        <v>10213</v>
      </c>
      <c r="M477" s="19" t="s">
        <v>10214</v>
      </c>
      <c r="N477" s="19" t="s">
        <v>10276</v>
      </c>
      <c r="O477" s="20"/>
      <c r="P477" s="19" t="s">
        <v>10707</v>
      </c>
      <c r="Q477" s="21" t="s">
        <v>10708</v>
      </c>
      <c r="R477" s="21" t="s">
        <v>10211</v>
      </c>
      <c r="S477" s="21" t="s">
        <v>10709</v>
      </c>
      <c r="T477" s="22"/>
      <c r="U477" s="22"/>
      <c r="V477" s="24"/>
      <c r="W477" s="24"/>
      <c r="X477" s="21" t="s">
        <v>10209</v>
      </c>
      <c r="Y477" s="21" t="s">
        <v>10220</v>
      </c>
      <c r="Z477" s="21" t="s">
        <v>10221</v>
      </c>
      <c r="AA477" s="21" t="s">
        <v>10710</v>
      </c>
      <c r="AB477" s="21" t="s">
        <v>10324</v>
      </c>
    </row>
    <row r="478" spans="1:28" ht="21.6">
      <c r="A478" s="19" t="s">
        <v>7494</v>
      </c>
      <c r="B478" s="19" t="s">
        <v>7493</v>
      </c>
      <c r="C478" s="19" t="s">
        <v>246</v>
      </c>
      <c r="D478" s="19" t="s">
        <v>10206</v>
      </c>
      <c r="E478" s="19" t="s">
        <v>10207</v>
      </c>
      <c r="F478" s="19" t="s">
        <v>10208</v>
      </c>
      <c r="G478" s="19" t="s">
        <v>10209</v>
      </c>
      <c r="H478" s="19" t="s">
        <v>10210</v>
      </c>
      <c r="I478" s="19" t="s">
        <v>10209</v>
      </c>
      <c r="J478" s="19" t="s">
        <v>10711</v>
      </c>
      <c r="K478" s="19" t="s">
        <v>7484</v>
      </c>
      <c r="L478" s="19" t="s">
        <v>10213</v>
      </c>
      <c r="M478" s="19" t="s">
        <v>10214</v>
      </c>
      <c r="N478" s="19" t="s">
        <v>10276</v>
      </c>
      <c r="O478" s="20"/>
      <c r="P478" s="19" t="s">
        <v>10707</v>
      </c>
      <c r="Q478" s="22"/>
      <c r="R478" s="22"/>
      <c r="S478" s="22"/>
      <c r="T478" s="22"/>
      <c r="U478" s="22"/>
      <c r="V478" s="24"/>
      <c r="W478" s="24"/>
      <c r="X478" s="21" t="s">
        <v>10209</v>
      </c>
      <c r="Y478" s="22"/>
      <c r="Z478" s="22"/>
      <c r="AA478" s="22"/>
      <c r="AB478" s="22"/>
    </row>
    <row r="479" spans="1:28" ht="21.6">
      <c r="A479" s="19" t="s">
        <v>7766</v>
      </c>
      <c r="B479" s="19" t="s">
        <v>7765</v>
      </c>
      <c r="C479" s="19" t="s">
        <v>246</v>
      </c>
      <c r="D479" s="19" t="s">
        <v>10206</v>
      </c>
      <c r="E479" s="19" t="s">
        <v>10207</v>
      </c>
      <c r="F479" s="19" t="s">
        <v>10276</v>
      </c>
      <c r="G479" s="19" t="s">
        <v>10209</v>
      </c>
      <c r="H479" s="19" t="s">
        <v>10210</v>
      </c>
      <c r="I479" s="19" t="s">
        <v>10211</v>
      </c>
      <c r="J479" s="19" t="s">
        <v>10712</v>
      </c>
      <c r="K479" s="19" t="s">
        <v>7762</v>
      </c>
      <c r="L479" s="19" t="s">
        <v>10213</v>
      </c>
      <c r="M479" s="19" t="s">
        <v>10214</v>
      </c>
      <c r="N479" s="19" t="s">
        <v>10276</v>
      </c>
      <c r="O479" s="20"/>
      <c r="P479" s="19" t="s">
        <v>10707</v>
      </c>
      <c r="Q479" s="21" t="s">
        <v>10713</v>
      </c>
      <c r="R479" s="21" t="s">
        <v>10211</v>
      </c>
      <c r="S479" s="21" t="s">
        <v>10709</v>
      </c>
      <c r="T479" s="22"/>
      <c r="U479" s="22"/>
      <c r="V479" s="24"/>
      <c r="W479" s="24"/>
      <c r="X479" s="21" t="s">
        <v>10209</v>
      </c>
      <c r="Y479" s="21" t="s">
        <v>10220</v>
      </c>
      <c r="Z479" s="21" t="s">
        <v>10221</v>
      </c>
      <c r="AA479" s="21" t="s">
        <v>10710</v>
      </c>
      <c r="AB479" s="21" t="s">
        <v>10710</v>
      </c>
    </row>
    <row r="480" spans="1:28" ht="31.8">
      <c r="A480" s="19" t="s">
        <v>9601</v>
      </c>
      <c r="B480" s="19" t="s">
        <v>9600</v>
      </c>
      <c r="C480" s="19" t="s">
        <v>258</v>
      </c>
      <c r="D480" s="19" t="s">
        <v>10206</v>
      </c>
      <c r="E480" s="19" t="s">
        <v>10207</v>
      </c>
      <c r="F480" s="19" t="s">
        <v>10208</v>
      </c>
      <c r="G480" s="20"/>
      <c r="H480" s="20"/>
      <c r="I480" s="19" t="s">
        <v>10209</v>
      </c>
      <c r="J480" s="20"/>
      <c r="K480" s="20"/>
      <c r="L480" s="20"/>
      <c r="M480" s="20"/>
      <c r="N480" s="20"/>
      <c r="O480" s="20"/>
      <c r="P480" s="19" t="s">
        <v>10707</v>
      </c>
      <c r="Q480" s="22"/>
      <c r="R480" s="21" t="s">
        <v>10209</v>
      </c>
      <c r="S480" s="22"/>
      <c r="T480" s="22"/>
      <c r="U480" s="22"/>
      <c r="V480" s="24"/>
      <c r="W480" s="24"/>
      <c r="X480" s="21" t="s">
        <v>10209</v>
      </c>
      <c r="Y480" s="22"/>
      <c r="Z480" s="22"/>
      <c r="AA480" s="22"/>
      <c r="AB480" s="21" t="s">
        <v>10316</v>
      </c>
    </row>
    <row r="481" spans="1:28" ht="31.8">
      <c r="A481" s="19" t="s">
        <v>9603</v>
      </c>
      <c r="B481" s="19" t="s">
        <v>9602</v>
      </c>
      <c r="C481" s="19" t="s">
        <v>258</v>
      </c>
      <c r="D481" s="19" t="s">
        <v>10206</v>
      </c>
      <c r="E481" s="19" t="s">
        <v>10207</v>
      </c>
      <c r="F481" s="19" t="s">
        <v>10208</v>
      </c>
      <c r="G481" s="20"/>
      <c r="H481" s="20"/>
      <c r="I481" s="19" t="s">
        <v>10209</v>
      </c>
      <c r="J481" s="20"/>
      <c r="K481" s="20"/>
      <c r="L481" s="20"/>
      <c r="M481" s="20"/>
      <c r="N481" s="20"/>
      <c r="O481" s="20"/>
      <c r="P481" s="19" t="s">
        <v>10338</v>
      </c>
      <c r="Q481" s="22"/>
      <c r="R481" s="21" t="s">
        <v>10209</v>
      </c>
      <c r="S481" s="22"/>
      <c r="T481" s="22"/>
      <c r="U481" s="22"/>
      <c r="V481" s="24"/>
      <c r="W481" s="24"/>
      <c r="X481" s="21" t="s">
        <v>10209</v>
      </c>
      <c r="Y481" s="22"/>
      <c r="Z481" s="22"/>
      <c r="AA481" s="22"/>
      <c r="AB481" s="21" t="s">
        <v>10316</v>
      </c>
    </row>
    <row r="482" spans="1:28" ht="21.6">
      <c r="A482" s="19" t="s">
        <v>7874</v>
      </c>
      <c r="B482" s="19" t="s">
        <v>7873</v>
      </c>
      <c r="C482" s="19" t="s">
        <v>246</v>
      </c>
      <c r="D482" s="19" t="s">
        <v>10206</v>
      </c>
      <c r="E482" s="19" t="s">
        <v>10207</v>
      </c>
      <c r="F482" s="19" t="s">
        <v>10276</v>
      </c>
      <c r="G482" s="19" t="s">
        <v>10209</v>
      </c>
      <c r="H482" s="19" t="s">
        <v>10210</v>
      </c>
      <c r="I482" s="19" t="s">
        <v>10211</v>
      </c>
      <c r="J482" s="19" t="s">
        <v>10714</v>
      </c>
      <c r="K482" s="19" t="s">
        <v>7870</v>
      </c>
      <c r="L482" s="19" t="s">
        <v>10213</v>
      </c>
      <c r="M482" s="19" t="s">
        <v>10214</v>
      </c>
      <c r="N482" s="19" t="s">
        <v>10276</v>
      </c>
      <c r="O482" s="20"/>
      <c r="P482" s="19" t="s">
        <v>10707</v>
      </c>
      <c r="Q482" s="21" t="s">
        <v>10715</v>
      </c>
      <c r="R482" s="21" t="s">
        <v>10211</v>
      </c>
      <c r="S482" s="21" t="s">
        <v>10709</v>
      </c>
      <c r="T482" s="22"/>
      <c r="U482" s="22"/>
      <c r="V482" s="24"/>
      <c r="W482" s="24"/>
      <c r="X482" s="21" t="s">
        <v>10209</v>
      </c>
      <c r="Y482" s="21" t="s">
        <v>10220</v>
      </c>
      <c r="Z482" s="21" t="s">
        <v>10716</v>
      </c>
      <c r="AA482" s="21" t="s">
        <v>10710</v>
      </c>
      <c r="AB482" s="21" t="s">
        <v>10324</v>
      </c>
    </row>
    <row r="483" spans="1:28" ht="21.6">
      <c r="A483" s="19" t="s">
        <v>7764</v>
      </c>
      <c r="B483" s="19" t="s">
        <v>7763</v>
      </c>
      <c r="C483" s="19" t="s">
        <v>246</v>
      </c>
      <c r="D483" s="19" t="s">
        <v>10206</v>
      </c>
      <c r="E483" s="19" t="s">
        <v>10207</v>
      </c>
      <c r="F483" s="19" t="s">
        <v>10276</v>
      </c>
      <c r="G483" s="19" t="s">
        <v>10209</v>
      </c>
      <c r="H483" s="19" t="s">
        <v>10210</v>
      </c>
      <c r="I483" s="19" t="s">
        <v>10211</v>
      </c>
      <c r="J483" s="19" t="s">
        <v>10717</v>
      </c>
      <c r="K483" s="19" t="s">
        <v>7762</v>
      </c>
      <c r="L483" s="19" t="s">
        <v>10213</v>
      </c>
      <c r="M483" s="19" t="s">
        <v>10214</v>
      </c>
      <c r="N483" s="19" t="s">
        <v>10276</v>
      </c>
      <c r="O483" s="20"/>
      <c r="P483" s="19" t="s">
        <v>10707</v>
      </c>
      <c r="Q483" s="21" t="s">
        <v>10718</v>
      </c>
      <c r="R483" s="21" t="s">
        <v>10211</v>
      </c>
      <c r="S483" s="21" t="s">
        <v>10709</v>
      </c>
      <c r="T483" s="22"/>
      <c r="U483" s="22"/>
      <c r="V483" s="24"/>
      <c r="W483" s="24"/>
      <c r="X483" s="21" t="s">
        <v>10209</v>
      </c>
      <c r="Y483" s="21" t="s">
        <v>10220</v>
      </c>
      <c r="Z483" s="21" t="s">
        <v>10221</v>
      </c>
      <c r="AA483" s="21" t="s">
        <v>10710</v>
      </c>
      <c r="AB483" s="21" t="s">
        <v>10710</v>
      </c>
    </row>
    <row r="484" spans="1:28" ht="21.6">
      <c r="A484" s="19" t="s">
        <v>7500</v>
      </c>
      <c r="B484" s="19" t="s">
        <v>7499</v>
      </c>
      <c r="C484" s="19" t="s">
        <v>246</v>
      </c>
      <c r="D484" s="19" t="s">
        <v>10206</v>
      </c>
      <c r="E484" s="19" t="s">
        <v>10207</v>
      </c>
      <c r="F484" s="19" t="s">
        <v>10208</v>
      </c>
      <c r="G484" s="19" t="s">
        <v>10209</v>
      </c>
      <c r="H484" s="19" t="s">
        <v>10210</v>
      </c>
      <c r="I484" s="19" t="s">
        <v>10209</v>
      </c>
      <c r="J484" s="19" t="s">
        <v>10719</v>
      </c>
      <c r="K484" s="19" t="s">
        <v>7484</v>
      </c>
      <c r="L484" s="19" t="s">
        <v>10213</v>
      </c>
      <c r="M484" s="19" t="s">
        <v>10214</v>
      </c>
      <c r="N484" s="19" t="s">
        <v>10276</v>
      </c>
      <c r="O484" s="20"/>
      <c r="P484" s="19" t="s">
        <v>10707</v>
      </c>
      <c r="Q484" s="22"/>
      <c r="R484" s="22"/>
      <c r="S484" s="22"/>
      <c r="T484" s="22"/>
      <c r="U484" s="22"/>
      <c r="V484" s="24"/>
      <c r="W484" s="24"/>
      <c r="X484" s="21" t="s">
        <v>10209</v>
      </c>
      <c r="Y484" s="22"/>
      <c r="Z484" s="22"/>
      <c r="AA484" s="22"/>
      <c r="AB484" s="22"/>
    </row>
    <row r="485" spans="1:28" ht="21.6">
      <c r="A485" s="19" t="s">
        <v>7486</v>
      </c>
      <c r="B485" s="19" t="s">
        <v>7485</v>
      </c>
      <c r="C485" s="19" t="s">
        <v>246</v>
      </c>
      <c r="D485" s="19" t="s">
        <v>10206</v>
      </c>
      <c r="E485" s="19" t="s">
        <v>10207</v>
      </c>
      <c r="F485" s="19" t="s">
        <v>10276</v>
      </c>
      <c r="G485" s="19" t="s">
        <v>10209</v>
      </c>
      <c r="H485" s="19" t="s">
        <v>10210</v>
      </c>
      <c r="I485" s="19" t="s">
        <v>10211</v>
      </c>
      <c r="J485" s="19" t="s">
        <v>10720</v>
      </c>
      <c r="K485" s="19" t="s">
        <v>7484</v>
      </c>
      <c r="L485" s="19" t="s">
        <v>10213</v>
      </c>
      <c r="M485" s="19" t="s">
        <v>10214</v>
      </c>
      <c r="N485" s="19" t="s">
        <v>10276</v>
      </c>
      <c r="O485" s="20"/>
      <c r="P485" s="19" t="s">
        <v>10707</v>
      </c>
      <c r="Q485" s="21" t="s">
        <v>10721</v>
      </c>
      <c r="R485" s="21" t="s">
        <v>10211</v>
      </c>
      <c r="S485" s="21" t="s">
        <v>10709</v>
      </c>
      <c r="T485" s="22"/>
      <c r="U485" s="22"/>
      <c r="V485" s="24"/>
      <c r="W485" s="24"/>
      <c r="X485" s="21" t="s">
        <v>10209</v>
      </c>
      <c r="Y485" s="21" t="s">
        <v>10220</v>
      </c>
      <c r="Z485" s="21" t="s">
        <v>10221</v>
      </c>
      <c r="AA485" s="21" t="s">
        <v>10710</v>
      </c>
      <c r="AB485" s="21" t="s">
        <v>10710</v>
      </c>
    </row>
    <row r="486" spans="1:28" ht="21.6">
      <c r="A486" s="19" t="s">
        <v>7770</v>
      </c>
      <c r="B486" s="19" t="s">
        <v>7769</v>
      </c>
      <c r="C486" s="19" t="s">
        <v>246</v>
      </c>
      <c r="D486" s="19" t="s">
        <v>10206</v>
      </c>
      <c r="E486" s="19" t="s">
        <v>10207</v>
      </c>
      <c r="F486" s="19" t="s">
        <v>10276</v>
      </c>
      <c r="G486" s="19" t="s">
        <v>10209</v>
      </c>
      <c r="H486" s="19" t="s">
        <v>10211</v>
      </c>
      <c r="I486" s="19" t="s">
        <v>10211</v>
      </c>
      <c r="J486" s="19" t="s">
        <v>10722</v>
      </c>
      <c r="K486" s="19" t="s">
        <v>7768</v>
      </c>
      <c r="L486" s="19" t="s">
        <v>10213</v>
      </c>
      <c r="M486" s="19" t="s">
        <v>10214</v>
      </c>
      <c r="N486" s="19" t="s">
        <v>10276</v>
      </c>
      <c r="O486" s="20"/>
      <c r="P486" s="19" t="s">
        <v>10707</v>
      </c>
      <c r="Q486" s="21" t="s">
        <v>10723</v>
      </c>
      <c r="R486" s="21" t="s">
        <v>10211</v>
      </c>
      <c r="S486" s="21" t="s">
        <v>10709</v>
      </c>
      <c r="T486" s="22"/>
      <c r="U486" s="22"/>
      <c r="V486" s="24"/>
      <c r="W486" s="24"/>
      <c r="X486" s="21" t="s">
        <v>10209</v>
      </c>
      <c r="Y486" s="21" t="s">
        <v>10220</v>
      </c>
      <c r="Z486" s="21" t="s">
        <v>10221</v>
      </c>
      <c r="AA486" s="21" t="s">
        <v>10710</v>
      </c>
      <c r="AB486" s="21" t="s">
        <v>10710</v>
      </c>
    </row>
    <row r="487" spans="1:28" ht="31.8">
      <c r="A487" s="19" t="s">
        <v>9559</v>
      </c>
      <c r="B487" s="19" t="s">
        <v>9558</v>
      </c>
      <c r="C487" s="19" t="s">
        <v>258</v>
      </c>
      <c r="D487" s="19" t="s">
        <v>10206</v>
      </c>
      <c r="E487" s="19" t="s">
        <v>10207</v>
      </c>
      <c r="F487" s="19" t="s">
        <v>10208</v>
      </c>
      <c r="G487" s="20"/>
      <c r="H487" s="20"/>
      <c r="I487" s="19" t="s">
        <v>10209</v>
      </c>
      <c r="J487" s="20"/>
      <c r="K487" s="20"/>
      <c r="L487" s="20"/>
      <c r="M487" s="20"/>
      <c r="N487" s="20"/>
      <c r="O487" s="20"/>
      <c r="P487" s="19" t="s">
        <v>10325</v>
      </c>
      <c r="Q487" s="22"/>
      <c r="R487" s="21" t="s">
        <v>10209</v>
      </c>
      <c r="S487" s="22"/>
      <c r="T487" s="22"/>
      <c r="U487" s="22"/>
      <c r="V487" s="24"/>
      <c r="W487" s="24"/>
      <c r="X487" s="21" t="s">
        <v>10209</v>
      </c>
      <c r="Y487" s="22"/>
      <c r="Z487" s="22"/>
      <c r="AA487" s="22"/>
      <c r="AB487" s="21" t="s">
        <v>10316</v>
      </c>
    </row>
    <row r="488" spans="1:28" ht="31.8">
      <c r="A488" s="19" t="s">
        <v>8018</v>
      </c>
      <c r="B488" s="19" t="s">
        <v>8017</v>
      </c>
      <c r="C488" s="19" t="s">
        <v>246</v>
      </c>
      <c r="D488" s="19" t="s">
        <v>10206</v>
      </c>
      <c r="E488" s="19" t="s">
        <v>10207</v>
      </c>
      <c r="F488" s="19" t="s">
        <v>10276</v>
      </c>
      <c r="G488" s="19" t="s">
        <v>10209</v>
      </c>
      <c r="H488" s="19" t="s">
        <v>10210</v>
      </c>
      <c r="I488" s="19" t="s">
        <v>10211</v>
      </c>
      <c r="J488" s="19" t="s">
        <v>10724</v>
      </c>
      <c r="K488" s="19" t="s">
        <v>8014</v>
      </c>
      <c r="L488" s="19" t="s">
        <v>10213</v>
      </c>
      <c r="M488" s="19" t="s">
        <v>10214</v>
      </c>
      <c r="N488" s="19" t="s">
        <v>10276</v>
      </c>
      <c r="O488" s="20"/>
      <c r="P488" s="19" t="s">
        <v>10707</v>
      </c>
      <c r="Q488" s="21" t="s">
        <v>10725</v>
      </c>
      <c r="R488" s="21" t="s">
        <v>10211</v>
      </c>
      <c r="S488" s="21" t="s">
        <v>10709</v>
      </c>
      <c r="T488" s="22"/>
      <c r="U488" s="22"/>
      <c r="V488" s="24"/>
      <c r="W488" s="24"/>
      <c r="X488" s="21" t="s">
        <v>10209</v>
      </c>
      <c r="Y488" s="21" t="s">
        <v>10220</v>
      </c>
      <c r="Z488" s="21" t="s">
        <v>10221</v>
      </c>
      <c r="AA488" s="21" t="s">
        <v>10710</v>
      </c>
      <c r="AB488" s="21" t="s">
        <v>10710</v>
      </c>
    </row>
    <row r="489" spans="1:28" ht="61.2">
      <c r="A489" s="19" t="s">
        <v>1025</v>
      </c>
      <c r="B489" s="19" t="s">
        <v>1024</v>
      </c>
      <c r="C489" s="19" t="s">
        <v>197</v>
      </c>
      <c r="D489" s="19" t="s">
        <v>10206</v>
      </c>
      <c r="E489" s="19" t="s">
        <v>10207</v>
      </c>
      <c r="F489" s="19" t="s">
        <v>10208</v>
      </c>
      <c r="G489" s="19" t="s">
        <v>10209</v>
      </c>
      <c r="H489" s="19" t="s">
        <v>10211</v>
      </c>
      <c r="I489" s="19" t="s">
        <v>10211</v>
      </c>
      <c r="J489" s="19" t="s">
        <v>10278</v>
      </c>
      <c r="K489" s="19" t="s">
        <v>1013</v>
      </c>
      <c r="L489" s="19" t="s">
        <v>10213</v>
      </c>
      <c r="M489" s="19" t="s">
        <v>10279</v>
      </c>
      <c r="N489" s="19" t="s">
        <v>10226</v>
      </c>
      <c r="O489" s="20"/>
      <c r="P489" s="19" t="s">
        <v>197</v>
      </c>
      <c r="Q489" s="21" t="s">
        <v>10234</v>
      </c>
      <c r="R489" s="21" t="s">
        <v>10211</v>
      </c>
      <c r="S489" s="21" t="s">
        <v>10726</v>
      </c>
      <c r="T489" s="21" t="s">
        <v>10243</v>
      </c>
      <c r="U489" s="21" t="s">
        <v>10229</v>
      </c>
      <c r="V489" s="23" t="s">
        <v>10727</v>
      </c>
      <c r="W489" s="24"/>
      <c r="X489" s="21" t="s">
        <v>10211</v>
      </c>
      <c r="Y489" s="21" t="s">
        <v>10220</v>
      </c>
      <c r="Z489" s="21" t="s">
        <v>10221</v>
      </c>
      <c r="AA489" s="21" t="s">
        <v>10244</v>
      </c>
      <c r="AB489" s="21" t="s">
        <v>10245</v>
      </c>
    </row>
    <row r="490" spans="1:28" ht="51">
      <c r="A490" s="19" t="s">
        <v>1193</v>
      </c>
      <c r="B490" s="19" t="s">
        <v>1192</v>
      </c>
      <c r="C490" s="19" t="s">
        <v>197</v>
      </c>
      <c r="D490" s="19" t="s">
        <v>10206</v>
      </c>
      <c r="E490" s="19" t="s">
        <v>10207</v>
      </c>
      <c r="F490" s="19" t="s">
        <v>10208</v>
      </c>
      <c r="G490" s="19" t="s">
        <v>10209</v>
      </c>
      <c r="H490" s="19" t="s">
        <v>10211</v>
      </c>
      <c r="I490" s="19" t="s">
        <v>10211</v>
      </c>
      <c r="J490" s="19" t="s">
        <v>10570</v>
      </c>
      <c r="K490" s="19" t="s">
        <v>1191</v>
      </c>
      <c r="L490" s="19" t="s">
        <v>10213</v>
      </c>
      <c r="M490" s="19" t="s">
        <v>10214</v>
      </c>
      <c r="N490" s="19" t="s">
        <v>10300</v>
      </c>
      <c r="O490" s="20"/>
      <c r="P490" s="19" t="s">
        <v>197</v>
      </c>
      <c r="Q490" s="21" t="s">
        <v>10728</v>
      </c>
      <c r="R490" s="21" t="s">
        <v>10211</v>
      </c>
      <c r="S490" s="21" t="s">
        <v>10437</v>
      </c>
      <c r="T490" s="21" t="s">
        <v>10243</v>
      </c>
      <c r="U490" s="21" t="s">
        <v>10229</v>
      </c>
      <c r="V490" s="23" t="s">
        <v>10729</v>
      </c>
      <c r="W490" s="24"/>
      <c r="X490" s="21" t="s">
        <v>10209</v>
      </c>
      <c r="Y490" s="21" t="s">
        <v>10220</v>
      </c>
      <c r="Z490" s="21" t="s">
        <v>10221</v>
      </c>
      <c r="AA490" s="21" t="s">
        <v>10244</v>
      </c>
      <c r="AB490" s="21" t="s">
        <v>10245</v>
      </c>
    </row>
    <row r="491" spans="1:28" ht="40.799999999999997">
      <c r="A491" s="19" t="s">
        <v>5448</v>
      </c>
      <c r="B491" s="19" t="s">
        <v>5447</v>
      </c>
      <c r="C491" s="19" t="s">
        <v>223</v>
      </c>
      <c r="D491" s="19" t="s">
        <v>10206</v>
      </c>
      <c r="E491" s="19" t="s">
        <v>10207</v>
      </c>
      <c r="F491" s="19" t="s">
        <v>10208</v>
      </c>
      <c r="G491" s="19" t="s">
        <v>10209</v>
      </c>
      <c r="H491" s="19" t="s">
        <v>10210</v>
      </c>
      <c r="I491" s="19" t="s">
        <v>10211</v>
      </c>
      <c r="J491" s="19" t="s">
        <v>10357</v>
      </c>
      <c r="K491" s="19" t="s">
        <v>5446</v>
      </c>
      <c r="L491" s="19" t="s">
        <v>10213</v>
      </c>
      <c r="M491" s="19" t="s">
        <v>10238</v>
      </c>
      <c r="N491" s="19" t="s">
        <v>10249</v>
      </c>
      <c r="O491" s="20"/>
      <c r="P491" s="19" t="s">
        <v>10216</v>
      </c>
      <c r="Q491" s="21" t="s">
        <v>10270</v>
      </c>
      <c r="R491" s="21" t="s">
        <v>10211</v>
      </c>
      <c r="S491" s="22"/>
      <c r="T491" s="22"/>
      <c r="U491" s="22"/>
      <c r="V491" s="24"/>
      <c r="W491" s="24"/>
      <c r="X491" s="21" t="s">
        <v>10209</v>
      </c>
      <c r="Y491" s="21" t="s">
        <v>10220</v>
      </c>
      <c r="Z491" s="21" t="s">
        <v>10221</v>
      </c>
      <c r="AA491" s="21" t="s">
        <v>10222</v>
      </c>
      <c r="AB491" s="21" t="s">
        <v>10223</v>
      </c>
    </row>
    <row r="492" spans="1:28" ht="31.8">
      <c r="A492" s="19" t="s">
        <v>5624</v>
      </c>
      <c r="B492" s="19" t="s">
        <v>5623</v>
      </c>
      <c r="C492" s="19" t="s">
        <v>223</v>
      </c>
      <c r="D492" s="19" t="s">
        <v>10206</v>
      </c>
      <c r="E492" s="19" t="s">
        <v>10207</v>
      </c>
      <c r="F492" s="19" t="s">
        <v>10208</v>
      </c>
      <c r="G492" s="19" t="s">
        <v>10209</v>
      </c>
      <c r="H492" s="19" t="s">
        <v>10210</v>
      </c>
      <c r="I492" s="19" t="s">
        <v>10211</v>
      </c>
      <c r="J492" s="19" t="s">
        <v>10274</v>
      </c>
      <c r="K492" s="19" t="s">
        <v>5622</v>
      </c>
      <c r="L492" s="19" t="s">
        <v>10213</v>
      </c>
      <c r="M492" s="19" t="s">
        <v>10275</v>
      </c>
      <c r="N492" s="19" t="s">
        <v>10249</v>
      </c>
      <c r="O492" s="20"/>
      <c r="P492" s="19" t="s">
        <v>10216</v>
      </c>
      <c r="Q492" s="22"/>
      <c r="R492" s="21" t="s">
        <v>10209</v>
      </c>
      <c r="S492" s="22"/>
      <c r="T492" s="22"/>
      <c r="U492" s="22"/>
      <c r="V492" s="24"/>
      <c r="W492" s="24"/>
      <c r="X492" s="21" t="s">
        <v>10209</v>
      </c>
      <c r="Y492" s="22"/>
      <c r="Z492" s="22"/>
      <c r="AA492" s="22"/>
      <c r="AB492" s="21" t="s">
        <v>10223</v>
      </c>
    </row>
    <row r="493" spans="1:28" ht="51">
      <c r="A493" s="19" t="s">
        <v>1327</v>
      </c>
      <c r="B493" s="19" t="s">
        <v>1326</v>
      </c>
      <c r="C493" s="19" t="s">
        <v>197</v>
      </c>
      <c r="D493" s="19" t="s">
        <v>10206</v>
      </c>
      <c r="E493" s="19" t="s">
        <v>10207</v>
      </c>
      <c r="F493" s="19" t="s">
        <v>10208</v>
      </c>
      <c r="G493" s="19" t="s">
        <v>10209</v>
      </c>
      <c r="H493" s="19" t="s">
        <v>10211</v>
      </c>
      <c r="I493" s="19" t="s">
        <v>10211</v>
      </c>
      <c r="J493" s="19" t="s">
        <v>10299</v>
      </c>
      <c r="K493" s="19" t="s">
        <v>1323</v>
      </c>
      <c r="L493" s="19" t="s">
        <v>10213</v>
      </c>
      <c r="M493" s="19" t="s">
        <v>10214</v>
      </c>
      <c r="N493" s="19" t="s">
        <v>10300</v>
      </c>
      <c r="O493" s="20"/>
      <c r="P493" s="19" t="s">
        <v>197</v>
      </c>
      <c r="Q493" s="21" t="s">
        <v>10728</v>
      </c>
      <c r="R493" s="21" t="s">
        <v>10211</v>
      </c>
      <c r="S493" s="21" t="s">
        <v>10730</v>
      </c>
      <c r="T493" s="21" t="s">
        <v>10243</v>
      </c>
      <c r="U493" s="21" t="s">
        <v>10229</v>
      </c>
      <c r="V493" s="23" t="s">
        <v>10731</v>
      </c>
      <c r="W493" s="24"/>
      <c r="X493" s="21" t="s">
        <v>10209</v>
      </c>
      <c r="Y493" s="21" t="s">
        <v>10220</v>
      </c>
      <c r="Z493" s="21" t="s">
        <v>10221</v>
      </c>
      <c r="AA493" s="21" t="s">
        <v>10377</v>
      </c>
      <c r="AB493" s="21" t="s">
        <v>10245</v>
      </c>
    </row>
    <row r="494" spans="1:28" ht="40.799999999999997">
      <c r="A494" s="19" t="s">
        <v>352</v>
      </c>
      <c r="B494" s="19" t="s">
        <v>351</v>
      </c>
      <c r="C494" s="19" t="s">
        <v>191</v>
      </c>
      <c r="D494" s="19" t="s">
        <v>10206</v>
      </c>
      <c r="E494" s="19" t="s">
        <v>10207</v>
      </c>
      <c r="F494" s="19" t="s">
        <v>10208</v>
      </c>
      <c r="G494" s="19" t="s">
        <v>10209</v>
      </c>
      <c r="H494" s="19" t="s">
        <v>10211</v>
      </c>
      <c r="I494" s="19" t="s">
        <v>10211</v>
      </c>
      <c r="J494" s="19" t="s">
        <v>10294</v>
      </c>
      <c r="K494" s="19" t="s">
        <v>346</v>
      </c>
      <c r="L494" s="19" t="s">
        <v>10213</v>
      </c>
      <c r="M494" s="19" t="s">
        <v>10225</v>
      </c>
      <c r="N494" s="19" t="s">
        <v>10226</v>
      </c>
      <c r="O494" s="20"/>
      <c r="P494" s="19" t="s">
        <v>191</v>
      </c>
      <c r="Q494" s="21" t="s">
        <v>10732</v>
      </c>
      <c r="R494" s="21" t="s">
        <v>10211</v>
      </c>
      <c r="S494" s="21" t="s">
        <v>10217</v>
      </c>
      <c r="T494" s="21" t="s">
        <v>10239</v>
      </c>
      <c r="U494" s="21" t="s">
        <v>10229</v>
      </c>
      <c r="V494" s="24"/>
      <c r="W494" s="24"/>
      <c r="X494" s="21" t="s">
        <v>10209</v>
      </c>
      <c r="Y494" s="21" t="s">
        <v>10220</v>
      </c>
      <c r="Z494" s="21" t="s">
        <v>10221</v>
      </c>
      <c r="AA494" s="21" t="s">
        <v>10296</v>
      </c>
      <c r="AB494" s="21" t="s">
        <v>10231</v>
      </c>
    </row>
    <row r="495" spans="1:28" ht="52.2">
      <c r="A495" s="19" t="s">
        <v>495</v>
      </c>
      <c r="B495" s="19" t="s">
        <v>494</v>
      </c>
      <c r="C495" s="19" t="s">
        <v>191</v>
      </c>
      <c r="D495" s="19" t="s">
        <v>10206</v>
      </c>
      <c r="E495" s="19" t="s">
        <v>10207</v>
      </c>
      <c r="F495" s="19" t="s">
        <v>10276</v>
      </c>
      <c r="G495" s="19" t="s">
        <v>10211</v>
      </c>
      <c r="H495" s="19" t="s">
        <v>10211</v>
      </c>
      <c r="I495" s="19" t="s">
        <v>10211</v>
      </c>
      <c r="J495" s="19" t="s">
        <v>494</v>
      </c>
      <c r="K495" s="20"/>
      <c r="L495" s="20"/>
      <c r="M495" s="20"/>
      <c r="N495" s="20"/>
      <c r="O495" s="20"/>
      <c r="P495" s="19" t="s">
        <v>191</v>
      </c>
      <c r="Q495" s="22"/>
      <c r="R495" s="21" t="s">
        <v>10209</v>
      </c>
      <c r="S495" s="22"/>
      <c r="T495" s="22"/>
      <c r="U495" s="22"/>
      <c r="V495" s="24"/>
      <c r="W495" s="24"/>
      <c r="X495" s="21" t="s">
        <v>10209</v>
      </c>
      <c r="Y495" s="22"/>
      <c r="Z495" s="22"/>
      <c r="AA495" s="22"/>
      <c r="AB495" s="21" t="s">
        <v>10231</v>
      </c>
    </row>
    <row r="496" spans="1:28" ht="40.799999999999997">
      <c r="A496" s="19" t="s">
        <v>671</v>
      </c>
      <c r="B496" s="19" t="s">
        <v>670</v>
      </c>
      <c r="C496" s="19" t="s">
        <v>197</v>
      </c>
      <c r="D496" s="19" t="s">
        <v>10206</v>
      </c>
      <c r="E496" s="19" t="s">
        <v>10207</v>
      </c>
      <c r="F496" s="19" t="s">
        <v>10208</v>
      </c>
      <c r="G496" s="19" t="s">
        <v>10209</v>
      </c>
      <c r="H496" s="19" t="s">
        <v>10211</v>
      </c>
      <c r="I496" s="19" t="s">
        <v>10211</v>
      </c>
      <c r="J496" s="19" t="s">
        <v>10603</v>
      </c>
      <c r="K496" s="19" t="s">
        <v>661</v>
      </c>
      <c r="L496" s="19" t="s">
        <v>10213</v>
      </c>
      <c r="M496" s="19" t="s">
        <v>10265</v>
      </c>
      <c r="N496" s="19" t="s">
        <v>10249</v>
      </c>
      <c r="O496" s="20"/>
      <c r="P496" s="19" t="s">
        <v>197</v>
      </c>
      <c r="Q496" s="21" t="s">
        <v>670</v>
      </c>
      <c r="R496" s="21" t="s">
        <v>10211</v>
      </c>
      <c r="S496" s="21" t="s">
        <v>10437</v>
      </c>
      <c r="T496" s="21" t="s">
        <v>10547</v>
      </c>
      <c r="U496" s="21" t="s">
        <v>10229</v>
      </c>
      <c r="V496" s="24"/>
      <c r="W496" s="24"/>
      <c r="X496" s="21" t="s">
        <v>10209</v>
      </c>
      <c r="Y496" s="21" t="s">
        <v>10220</v>
      </c>
      <c r="Z496" s="21" t="s">
        <v>10221</v>
      </c>
      <c r="AA496" s="21" t="s">
        <v>10377</v>
      </c>
      <c r="AB496" s="21" t="s">
        <v>10245</v>
      </c>
    </row>
    <row r="497" spans="1:28" ht="31.8">
      <c r="A497" s="19" t="s">
        <v>1361</v>
      </c>
      <c r="B497" s="19" t="s">
        <v>1360</v>
      </c>
      <c r="C497" s="19" t="s">
        <v>201</v>
      </c>
      <c r="D497" s="19" t="s">
        <v>10206</v>
      </c>
      <c r="E497" s="19" t="s">
        <v>10207</v>
      </c>
      <c r="F497" s="19" t="s">
        <v>10208</v>
      </c>
      <c r="G497" s="19" t="s">
        <v>10209</v>
      </c>
      <c r="H497" s="19" t="s">
        <v>10211</v>
      </c>
      <c r="I497" s="19" t="s">
        <v>10211</v>
      </c>
      <c r="J497" s="19" t="s">
        <v>10307</v>
      </c>
      <c r="K497" s="19" t="s">
        <v>1359</v>
      </c>
      <c r="L497" s="19" t="s">
        <v>10213</v>
      </c>
      <c r="M497" s="19" t="s">
        <v>10248</v>
      </c>
      <c r="N497" s="19" t="s">
        <v>10226</v>
      </c>
      <c r="O497" s="20"/>
      <c r="P497" s="19" t="s">
        <v>10216</v>
      </c>
      <c r="Q497" s="22"/>
      <c r="R497" s="21" t="s">
        <v>10209</v>
      </c>
      <c r="S497" s="22"/>
      <c r="T497" s="22"/>
      <c r="U497" s="22"/>
      <c r="V497" s="24"/>
      <c r="W497" s="24"/>
      <c r="X497" s="21" t="s">
        <v>10209</v>
      </c>
      <c r="Y497" s="21" t="s">
        <v>10220</v>
      </c>
      <c r="Z497" s="21" t="s">
        <v>10221</v>
      </c>
      <c r="AA497" s="22"/>
      <c r="AB497" s="21" t="s">
        <v>10255</v>
      </c>
    </row>
    <row r="498" spans="1:28" ht="31.8">
      <c r="A498" s="19" t="s">
        <v>1899</v>
      </c>
      <c r="B498" s="19" t="s">
        <v>1898</v>
      </c>
      <c r="C498" s="19" t="s">
        <v>201</v>
      </c>
      <c r="D498" s="19" t="s">
        <v>10206</v>
      </c>
      <c r="E498" s="19" t="s">
        <v>10207</v>
      </c>
      <c r="F498" s="19" t="s">
        <v>10208</v>
      </c>
      <c r="G498" s="19" t="s">
        <v>10209</v>
      </c>
      <c r="H498" s="19" t="s">
        <v>10211</v>
      </c>
      <c r="I498" s="19" t="s">
        <v>10211</v>
      </c>
      <c r="J498" s="19" t="s">
        <v>10246</v>
      </c>
      <c r="K498" s="19" t="s">
        <v>1897</v>
      </c>
      <c r="L498" s="19" t="s">
        <v>10213</v>
      </c>
      <c r="M498" s="19" t="s">
        <v>10238</v>
      </c>
      <c r="N498" s="19" t="s">
        <v>10226</v>
      </c>
      <c r="O498" s="20"/>
      <c r="P498" s="19" t="s">
        <v>10254</v>
      </c>
      <c r="Q498" s="22"/>
      <c r="R498" s="21" t="s">
        <v>10209</v>
      </c>
      <c r="S498" s="22"/>
      <c r="T498" s="22"/>
      <c r="U498" s="22"/>
      <c r="V498" s="24"/>
      <c r="W498" s="24"/>
      <c r="X498" s="21" t="s">
        <v>10209</v>
      </c>
      <c r="Y498" s="21" t="s">
        <v>10220</v>
      </c>
      <c r="Z498" s="21" t="s">
        <v>10221</v>
      </c>
      <c r="AA498" s="22"/>
      <c r="AB498" s="21" t="s">
        <v>10255</v>
      </c>
    </row>
    <row r="499" spans="1:28" ht="31.8">
      <c r="A499" s="19" t="s">
        <v>1011</v>
      </c>
      <c r="B499" s="19" t="s">
        <v>1010</v>
      </c>
      <c r="C499" s="19" t="s">
        <v>197</v>
      </c>
      <c r="D499" s="19" t="s">
        <v>10206</v>
      </c>
      <c r="E499" s="19" t="s">
        <v>10207</v>
      </c>
      <c r="F499" s="19" t="s">
        <v>10208</v>
      </c>
      <c r="G499" s="19" t="s">
        <v>10209</v>
      </c>
      <c r="H499" s="19" t="s">
        <v>10211</v>
      </c>
      <c r="I499" s="19" t="s">
        <v>10211</v>
      </c>
      <c r="J499" s="19" t="s">
        <v>10733</v>
      </c>
      <c r="K499" s="19" t="s">
        <v>1007</v>
      </c>
      <c r="L499" s="19" t="s">
        <v>10213</v>
      </c>
      <c r="M499" s="19" t="s">
        <v>10279</v>
      </c>
      <c r="N499" s="19" t="s">
        <v>10226</v>
      </c>
      <c r="O499" s="20"/>
      <c r="P499" s="19" t="s">
        <v>197</v>
      </c>
      <c r="Q499" s="22"/>
      <c r="R499" s="21" t="s">
        <v>10209</v>
      </c>
      <c r="S499" s="22"/>
      <c r="T499" s="22"/>
      <c r="U499" s="22"/>
      <c r="V499" s="24"/>
      <c r="W499" s="24"/>
      <c r="X499" s="21" t="s">
        <v>10209</v>
      </c>
      <c r="Y499" s="22"/>
      <c r="Z499" s="22"/>
      <c r="AA499" s="22"/>
      <c r="AB499" s="21" t="s">
        <v>10245</v>
      </c>
    </row>
    <row r="500" spans="1:28" ht="31.8">
      <c r="A500" s="19" t="s">
        <v>8632</v>
      </c>
      <c r="B500" s="19" t="s">
        <v>8631</v>
      </c>
      <c r="C500" s="19" t="s">
        <v>249</v>
      </c>
      <c r="D500" s="19" t="s">
        <v>10206</v>
      </c>
      <c r="E500" s="19" t="s">
        <v>10207</v>
      </c>
      <c r="F500" s="19" t="s">
        <v>10208</v>
      </c>
      <c r="G500" s="19" t="s">
        <v>10209</v>
      </c>
      <c r="H500" s="19" t="s">
        <v>10211</v>
      </c>
      <c r="I500" s="19" t="s">
        <v>10211</v>
      </c>
      <c r="J500" s="19" t="s">
        <v>10734</v>
      </c>
      <c r="K500" s="19" t="s">
        <v>8628</v>
      </c>
      <c r="L500" s="19" t="s">
        <v>10213</v>
      </c>
      <c r="M500" s="19" t="s">
        <v>10401</v>
      </c>
      <c r="N500" s="19" t="s">
        <v>10341</v>
      </c>
      <c r="O500" s="20"/>
      <c r="P500" s="19" t="s">
        <v>10445</v>
      </c>
      <c r="Q500" s="22"/>
      <c r="R500" s="21" t="s">
        <v>10209</v>
      </c>
      <c r="S500" s="22"/>
      <c r="T500" s="22"/>
      <c r="U500" s="22"/>
      <c r="V500" s="24"/>
      <c r="W500" s="24"/>
      <c r="X500" s="21" t="s">
        <v>10209</v>
      </c>
      <c r="Y500" s="22"/>
      <c r="Z500" s="22"/>
      <c r="AA500" s="22"/>
      <c r="AB500" s="21" t="s">
        <v>10324</v>
      </c>
    </row>
    <row r="501" spans="1:28" ht="71.400000000000006">
      <c r="A501" s="19" t="s">
        <v>8398</v>
      </c>
      <c r="B501" s="19" t="s">
        <v>8397</v>
      </c>
      <c r="C501" s="19" t="s">
        <v>249</v>
      </c>
      <c r="D501" s="19" t="s">
        <v>10206</v>
      </c>
      <c r="E501" s="19" t="s">
        <v>10207</v>
      </c>
      <c r="F501" s="19" t="s">
        <v>10276</v>
      </c>
      <c r="G501" s="19" t="s">
        <v>10209</v>
      </c>
      <c r="H501" s="19" t="s">
        <v>10210</v>
      </c>
      <c r="I501" s="19" t="s">
        <v>10211</v>
      </c>
      <c r="J501" s="19" t="s">
        <v>10735</v>
      </c>
      <c r="K501" s="19" t="s">
        <v>8396</v>
      </c>
      <c r="L501" s="19" t="s">
        <v>10213</v>
      </c>
      <c r="M501" s="19" t="s">
        <v>10214</v>
      </c>
      <c r="N501" s="19" t="s">
        <v>10320</v>
      </c>
      <c r="O501" s="20"/>
      <c r="P501" s="19" t="s">
        <v>10325</v>
      </c>
      <c r="Q501" s="21" t="s">
        <v>10736</v>
      </c>
      <c r="R501" s="21" t="s">
        <v>10211</v>
      </c>
      <c r="S501" s="22"/>
      <c r="T501" s="22"/>
      <c r="U501" s="22"/>
      <c r="V501" s="24"/>
      <c r="W501" s="24"/>
      <c r="X501" s="21" t="s">
        <v>10209</v>
      </c>
      <c r="Y501" s="21" t="s">
        <v>10313</v>
      </c>
      <c r="Z501" s="21" t="s">
        <v>10314</v>
      </c>
      <c r="AA501" s="21" t="s">
        <v>10737</v>
      </c>
      <c r="AB501" s="21" t="s">
        <v>10324</v>
      </c>
    </row>
    <row r="502" spans="1:28" ht="51">
      <c r="A502" s="19" t="s">
        <v>8762</v>
      </c>
      <c r="B502" s="19" t="s">
        <v>8761</v>
      </c>
      <c r="C502" s="19" t="s">
        <v>249</v>
      </c>
      <c r="D502" s="19" t="s">
        <v>10206</v>
      </c>
      <c r="E502" s="19" t="s">
        <v>10207</v>
      </c>
      <c r="F502" s="19" t="s">
        <v>10208</v>
      </c>
      <c r="G502" s="20"/>
      <c r="H502" s="20"/>
      <c r="I502" s="19" t="s">
        <v>10211</v>
      </c>
      <c r="J502" s="20"/>
      <c r="K502" s="20"/>
      <c r="L502" s="20"/>
      <c r="M502" s="20"/>
      <c r="N502" s="20"/>
      <c r="O502" s="20"/>
      <c r="P502" s="19" t="s">
        <v>10325</v>
      </c>
      <c r="Q502" s="21" t="s">
        <v>10738</v>
      </c>
      <c r="R502" s="21" t="s">
        <v>10211</v>
      </c>
      <c r="S502" s="21" t="s">
        <v>10739</v>
      </c>
      <c r="T502" s="22"/>
      <c r="U502" s="22"/>
      <c r="V502" s="24"/>
      <c r="W502" s="24"/>
      <c r="X502" s="21" t="s">
        <v>10209</v>
      </c>
      <c r="Y502" s="21" t="s">
        <v>10313</v>
      </c>
      <c r="Z502" s="21" t="s">
        <v>10314</v>
      </c>
      <c r="AA502" s="21" t="s">
        <v>10740</v>
      </c>
      <c r="AB502" s="21" t="s">
        <v>10324</v>
      </c>
    </row>
    <row r="503" spans="1:28" ht="31.8">
      <c r="A503" s="19" t="s">
        <v>8232</v>
      </c>
      <c r="B503" s="19" t="s">
        <v>8231</v>
      </c>
      <c r="C503" s="19" t="s">
        <v>249</v>
      </c>
      <c r="D503" s="19" t="s">
        <v>10206</v>
      </c>
      <c r="E503" s="19" t="s">
        <v>10207</v>
      </c>
      <c r="F503" s="19" t="s">
        <v>10276</v>
      </c>
      <c r="G503" s="19" t="s">
        <v>10209</v>
      </c>
      <c r="H503" s="19" t="s">
        <v>10211</v>
      </c>
      <c r="I503" s="19" t="s">
        <v>10211</v>
      </c>
      <c r="J503" s="19" t="s">
        <v>10741</v>
      </c>
      <c r="K503" s="19" t="s">
        <v>8230</v>
      </c>
      <c r="L503" s="19" t="s">
        <v>10213</v>
      </c>
      <c r="M503" s="19" t="s">
        <v>10269</v>
      </c>
      <c r="N503" s="19" t="s">
        <v>10341</v>
      </c>
      <c r="O503" s="20"/>
      <c r="P503" s="19" t="s">
        <v>10321</v>
      </c>
      <c r="Q503" s="22"/>
      <c r="R503" s="21" t="s">
        <v>10209</v>
      </c>
      <c r="S503" s="22"/>
      <c r="T503" s="22"/>
      <c r="U503" s="22"/>
      <c r="V503" s="24"/>
      <c r="W503" s="24"/>
      <c r="X503" s="21" t="s">
        <v>10209</v>
      </c>
      <c r="Y503" s="22"/>
      <c r="Z503" s="22"/>
      <c r="AA503" s="22"/>
      <c r="AB503" s="21" t="s">
        <v>10324</v>
      </c>
    </row>
    <row r="504" spans="1:28" ht="40.799999999999997">
      <c r="A504" s="19" t="s">
        <v>8780</v>
      </c>
      <c r="B504" s="19" t="s">
        <v>8779</v>
      </c>
      <c r="C504" s="19" t="s">
        <v>249</v>
      </c>
      <c r="D504" s="19" t="s">
        <v>10206</v>
      </c>
      <c r="E504" s="19" t="s">
        <v>10207</v>
      </c>
      <c r="F504" s="19" t="s">
        <v>10208</v>
      </c>
      <c r="G504" s="20"/>
      <c r="H504" s="20"/>
      <c r="I504" s="19" t="s">
        <v>10211</v>
      </c>
      <c r="J504" s="20"/>
      <c r="K504" s="20"/>
      <c r="L504" s="20"/>
      <c r="M504" s="20"/>
      <c r="N504" s="20"/>
      <c r="O504" s="20"/>
      <c r="P504" s="19" t="s">
        <v>10325</v>
      </c>
      <c r="Q504" s="21" t="s">
        <v>10270</v>
      </c>
      <c r="R504" s="21" t="s">
        <v>10211</v>
      </c>
      <c r="S504" s="21" t="s">
        <v>10322</v>
      </c>
      <c r="T504" s="22"/>
      <c r="U504" s="22"/>
      <c r="V504" s="24"/>
      <c r="W504" s="24"/>
      <c r="X504" s="21" t="s">
        <v>10209</v>
      </c>
      <c r="Y504" s="21" t="s">
        <v>10313</v>
      </c>
      <c r="Z504" s="21" t="s">
        <v>10314</v>
      </c>
      <c r="AA504" s="21" t="s">
        <v>10742</v>
      </c>
      <c r="AB504" s="21" t="s">
        <v>10324</v>
      </c>
    </row>
    <row r="505" spans="1:28" ht="31.8">
      <c r="A505" s="19" t="s">
        <v>8664</v>
      </c>
      <c r="B505" s="19" t="s">
        <v>8663</v>
      </c>
      <c r="C505" s="19" t="s">
        <v>249</v>
      </c>
      <c r="D505" s="19" t="s">
        <v>10206</v>
      </c>
      <c r="E505" s="19" t="s">
        <v>10207</v>
      </c>
      <c r="F505" s="19" t="s">
        <v>10208</v>
      </c>
      <c r="G505" s="19" t="s">
        <v>10209</v>
      </c>
      <c r="H505" s="19" t="s">
        <v>10211</v>
      </c>
      <c r="I505" s="19" t="s">
        <v>10211</v>
      </c>
      <c r="J505" s="19" t="s">
        <v>10743</v>
      </c>
      <c r="K505" s="19" t="s">
        <v>8662</v>
      </c>
      <c r="L505" s="19" t="s">
        <v>10213</v>
      </c>
      <c r="M505" s="19" t="s">
        <v>10238</v>
      </c>
      <c r="N505" s="19" t="s">
        <v>10341</v>
      </c>
      <c r="O505" s="20"/>
      <c r="P505" s="19" t="s">
        <v>10744</v>
      </c>
      <c r="Q505" s="22"/>
      <c r="R505" s="21" t="s">
        <v>10209</v>
      </c>
      <c r="S505" s="22"/>
      <c r="T505" s="22"/>
      <c r="U505" s="22"/>
      <c r="V505" s="24"/>
      <c r="W505" s="24"/>
      <c r="X505" s="21" t="s">
        <v>10209</v>
      </c>
      <c r="Y505" s="22"/>
      <c r="Z505" s="22"/>
      <c r="AA505" s="22"/>
      <c r="AB505" s="21" t="s">
        <v>10324</v>
      </c>
    </row>
    <row r="506" spans="1:28" ht="42">
      <c r="A506" s="19" t="s">
        <v>8992</v>
      </c>
      <c r="B506" s="19" t="s">
        <v>8991</v>
      </c>
      <c r="C506" s="19" t="s">
        <v>249</v>
      </c>
      <c r="D506" s="19" t="s">
        <v>10206</v>
      </c>
      <c r="E506" s="19" t="s">
        <v>10207</v>
      </c>
      <c r="F506" s="19" t="s">
        <v>10208</v>
      </c>
      <c r="G506" s="19" t="s">
        <v>10209</v>
      </c>
      <c r="H506" s="19" t="s">
        <v>10209</v>
      </c>
      <c r="I506" s="19" t="s">
        <v>10209</v>
      </c>
      <c r="J506" s="19" t="s">
        <v>10745</v>
      </c>
      <c r="K506" s="19" t="s">
        <v>8988</v>
      </c>
      <c r="L506" s="19" t="s">
        <v>10213</v>
      </c>
      <c r="M506" s="19" t="s">
        <v>10355</v>
      </c>
      <c r="N506" s="19" t="s">
        <v>10341</v>
      </c>
      <c r="O506" s="20"/>
      <c r="P506" s="19" t="s">
        <v>10321</v>
      </c>
      <c r="Q506" s="22"/>
      <c r="R506" s="21" t="s">
        <v>10209</v>
      </c>
      <c r="S506" s="22"/>
      <c r="T506" s="22"/>
      <c r="U506" s="22"/>
      <c r="V506" s="24"/>
      <c r="W506" s="24"/>
      <c r="X506" s="21" t="s">
        <v>10209</v>
      </c>
      <c r="Y506" s="22"/>
      <c r="Z506" s="22"/>
      <c r="AA506" s="22"/>
      <c r="AB506" s="21" t="s">
        <v>10324</v>
      </c>
    </row>
    <row r="507" spans="1:28" ht="31.8">
      <c r="A507" s="19" t="s">
        <v>8680</v>
      </c>
      <c r="B507" s="19" t="s">
        <v>8679</v>
      </c>
      <c r="C507" s="19" t="s">
        <v>249</v>
      </c>
      <c r="D507" s="19" t="s">
        <v>10206</v>
      </c>
      <c r="E507" s="19" t="s">
        <v>10207</v>
      </c>
      <c r="F507" s="19" t="s">
        <v>10208</v>
      </c>
      <c r="G507" s="19" t="s">
        <v>10209</v>
      </c>
      <c r="H507" s="19" t="s">
        <v>10211</v>
      </c>
      <c r="I507" s="19" t="s">
        <v>10211</v>
      </c>
      <c r="J507" s="19" t="s">
        <v>10746</v>
      </c>
      <c r="K507" s="19" t="s">
        <v>8676</v>
      </c>
      <c r="L507" s="19" t="s">
        <v>10213</v>
      </c>
      <c r="M507" s="19" t="s">
        <v>10238</v>
      </c>
      <c r="N507" s="19" t="s">
        <v>10341</v>
      </c>
      <c r="O507" s="20"/>
      <c r="P507" s="19" t="s">
        <v>10445</v>
      </c>
      <c r="Q507" s="22"/>
      <c r="R507" s="21" t="s">
        <v>10209</v>
      </c>
      <c r="S507" s="22"/>
      <c r="T507" s="22"/>
      <c r="U507" s="22"/>
      <c r="V507" s="24"/>
      <c r="W507" s="24"/>
      <c r="X507" s="21" t="s">
        <v>10209</v>
      </c>
      <c r="Y507" s="22"/>
      <c r="Z507" s="22"/>
      <c r="AA507" s="22"/>
      <c r="AB507" s="21" t="s">
        <v>10324</v>
      </c>
    </row>
    <row r="508" spans="1:28" ht="21.6">
      <c r="A508" s="19" t="s">
        <v>8190</v>
      </c>
      <c r="B508" s="19" t="s">
        <v>8189</v>
      </c>
      <c r="C508" s="19" t="s">
        <v>249</v>
      </c>
      <c r="D508" s="19" t="s">
        <v>10206</v>
      </c>
      <c r="E508" s="19" t="s">
        <v>10207</v>
      </c>
      <c r="F508" s="19" t="s">
        <v>10208</v>
      </c>
      <c r="G508" s="19" t="s">
        <v>10209</v>
      </c>
      <c r="H508" s="19" t="s">
        <v>10211</v>
      </c>
      <c r="I508" s="19" t="s">
        <v>10211</v>
      </c>
      <c r="J508" s="19" t="s">
        <v>10747</v>
      </c>
      <c r="K508" s="19" t="s">
        <v>8188</v>
      </c>
      <c r="L508" s="19" t="s">
        <v>10213</v>
      </c>
      <c r="M508" s="19" t="s">
        <v>10748</v>
      </c>
      <c r="N508" s="19" t="s">
        <v>10341</v>
      </c>
      <c r="O508" s="20"/>
      <c r="P508" s="19" t="s">
        <v>10325</v>
      </c>
      <c r="Q508" s="22"/>
      <c r="R508" s="21" t="s">
        <v>10209</v>
      </c>
      <c r="S508" s="22"/>
      <c r="T508" s="22"/>
      <c r="U508" s="22"/>
      <c r="V508" s="24"/>
      <c r="W508" s="24"/>
      <c r="X508" s="21" t="s">
        <v>10209</v>
      </c>
      <c r="Y508" s="22"/>
      <c r="Z508" s="22"/>
      <c r="AA508" s="22"/>
      <c r="AB508" s="21" t="s">
        <v>10324</v>
      </c>
    </row>
    <row r="509" spans="1:28" ht="71.400000000000006">
      <c r="A509" s="19" t="s">
        <v>8742</v>
      </c>
      <c r="B509" s="19" t="s">
        <v>8741</v>
      </c>
      <c r="C509" s="19" t="s">
        <v>249</v>
      </c>
      <c r="D509" s="19" t="s">
        <v>10206</v>
      </c>
      <c r="E509" s="19" t="s">
        <v>10207</v>
      </c>
      <c r="F509" s="19" t="s">
        <v>10208</v>
      </c>
      <c r="G509" s="20"/>
      <c r="H509" s="20"/>
      <c r="I509" s="19" t="s">
        <v>10211</v>
      </c>
      <c r="J509" s="20"/>
      <c r="K509" s="20"/>
      <c r="L509" s="20"/>
      <c r="M509" s="20"/>
      <c r="N509" s="20"/>
      <c r="O509" s="20"/>
      <c r="P509" s="19" t="s">
        <v>10325</v>
      </c>
      <c r="Q509" s="21" t="s">
        <v>10749</v>
      </c>
      <c r="R509" s="21" t="s">
        <v>10211</v>
      </c>
      <c r="S509" s="22"/>
      <c r="T509" s="22"/>
      <c r="U509" s="22"/>
      <c r="V509" s="24"/>
      <c r="W509" s="24"/>
      <c r="X509" s="21" t="s">
        <v>10209</v>
      </c>
      <c r="Y509" s="21" t="s">
        <v>10313</v>
      </c>
      <c r="Z509" s="21" t="s">
        <v>10314</v>
      </c>
      <c r="AA509" s="21" t="s">
        <v>10450</v>
      </c>
      <c r="AB509" s="21" t="s">
        <v>10316</v>
      </c>
    </row>
    <row r="510" spans="1:28" ht="21.6">
      <c r="A510" s="19" t="s">
        <v>7876</v>
      </c>
      <c r="B510" s="19" t="s">
        <v>7875</v>
      </c>
      <c r="C510" s="19" t="s">
        <v>246</v>
      </c>
      <c r="D510" s="19" t="s">
        <v>10206</v>
      </c>
      <c r="E510" s="19" t="s">
        <v>10207</v>
      </c>
      <c r="F510" s="19" t="s">
        <v>10276</v>
      </c>
      <c r="G510" s="19" t="s">
        <v>10209</v>
      </c>
      <c r="H510" s="19" t="s">
        <v>10210</v>
      </c>
      <c r="I510" s="19" t="s">
        <v>10211</v>
      </c>
      <c r="J510" s="19" t="s">
        <v>10750</v>
      </c>
      <c r="K510" s="19" t="s">
        <v>7870</v>
      </c>
      <c r="L510" s="19" t="s">
        <v>10213</v>
      </c>
      <c r="M510" s="19" t="s">
        <v>10214</v>
      </c>
      <c r="N510" s="19" t="s">
        <v>10276</v>
      </c>
      <c r="O510" s="20"/>
      <c r="P510" s="19" t="s">
        <v>10707</v>
      </c>
      <c r="Q510" s="21" t="s">
        <v>10751</v>
      </c>
      <c r="R510" s="21" t="s">
        <v>10211</v>
      </c>
      <c r="S510" s="21" t="s">
        <v>10709</v>
      </c>
      <c r="T510" s="22"/>
      <c r="U510" s="22"/>
      <c r="V510" s="24"/>
      <c r="W510" s="24"/>
      <c r="X510" s="21" t="s">
        <v>10209</v>
      </c>
      <c r="Y510" s="21" t="s">
        <v>10220</v>
      </c>
      <c r="Z510" s="21" t="s">
        <v>10716</v>
      </c>
      <c r="AA510" s="21" t="s">
        <v>10710</v>
      </c>
      <c r="AB510" s="21" t="s">
        <v>10324</v>
      </c>
    </row>
    <row r="511" spans="1:28" ht="31.8">
      <c r="A511" s="19" t="s">
        <v>7754</v>
      </c>
      <c r="B511" s="19" t="s">
        <v>7753</v>
      </c>
      <c r="C511" s="19" t="s">
        <v>246</v>
      </c>
      <c r="D511" s="19" t="s">
        <v>10206</v>
      </c>
      <c r="E511" s="19" t="s">
        <v>10207</v>
      </c>
      <c r="F511" s="19" t="s">
        <v>10276</v>
      </c>
      <c r="G511" s="19" t="s">
        <v>10209</v>
      </c>
      <c r="H511" s="19" t="s">
        <v>10210</v>
      </c>
      <c r="I511" s="19" t="s">
        <v>10211</v>
      </c>
      <c r="J511" s="19" t="s">
        <v>10752</v>
      </c>
      <c r="K511" s="19" t="s">
        <v>7746</v>
      </c>
      <c r="L511" s="19" t="s">
        <v>10213</v>
      </c>
      <c r="M511" s="19" t="s">
        <v>10214</v>
      </c>
      <c r="N511" s="19" t="s">
        <v>10276</v>
      </c>
      <c r="O511" s="20"/>
      <c r="P511" s="19" t="s">
        <v>10707</v>
      </c>
      <c r="Q511" s="21" t="s">
        <v>10753</v>
      </c>
      <c r="R511" s="21" t="s">
        <v>10211</v>
      </c>
      <c r="S511" s="21" t="s">
        <v>10709</v>
      </c>
      <c r="T511" s="22"/>
      <c r="U511" s="22"/>
      <c r="V511" s="24"/>
      <c r="W511" s="24"/>
      <c r="X511" s="21" t="s">
        <v>10209</v>
      </c>
      <c r="Y511" s="21" t="s">
        <v>10220</v>
      </c>
      <c r="Z511" s="21" t="s">
        <v>10221</v>
      </c>
      <c r="AA511" s="21" t="s">
        <v>10710</v>
      </c>
      <c r="AB511" s="21" t="s">
        <v>10710</v>
      </c>
    </row>
    <row r="512" spans="1:28" ht="31.8">
      <c r="A512" s="19" t="s">
        <v>7972</v>
      </c>
      <c r="B512" s="19" t="s">
        <v>7971</v>
      </c>
      <c r="C512" s="19" t="s">
        <v>246</v>
      </c>
      <c r="D512" s="19" t="s">
        <v>10206</v>
      </c>
      <c r="E512" s="19" t="s">
        <v>10207</v>
      </c>
      <c r="F512" s="19" t="s">
        <v>10276</v>
      </c>
      <c r="G512" s="19" t="s">
        <v>10209</v>
      </c>
      <c r="H512" s="19" t="s">
        <v>10210</v>
      </c>
      <c r="I512" s="19" t="s">
        <v>10211</v>
      </c>
      <c r="J512" s="19" t="s">
        <v>10754</v>
      </c>
      <c r="K512" s="19" t="s">
        <v>7966</v>
      </c>
      <c r="L512" s="19" t="s">
        <v>10213</v>
      </c>
      <c r="M512" s="19" t="s">
        <v>10214</v>
      </c>
      <c r="N512" s="19" t="s">
        <v>10276</v>
      </c>
      <c r="O512" s="20"/>
      <c r="P512" s="19" t="s">
        <v>10707</v>
      </c>
      <c r="Q512" s="21" t="s">
        <v>10755</v>
      </c>
      <c r="R512" s="21" t="s">
        <v>10211</v>
      </c>
      <c r="S512" s="21" t="s">
        <v>10709</v>
      </c>
      <c r="T512" s="22"/>
      <c r="U512" s="22"/>
      <c r="V512" s="24"/>
      <c r="W512" s="24"/>
      <c r="X512" s="21" t="s">
        <v>10209</v>
      </c>
      <c r="Y512" s="21" t="s">
        <v>10220</v>
      </c>
      <c r="Z512" s="21" t="s">
        <v>10221</v>
      </c>
      <c r="AA512" s="21" t="s">
        <v>10710</v>
      </c>
      <c r="AB512" s="21" t="s">
        <v>10710</v>
      </c>
    </row>
    <row r="513" spans="1:28" ht="31.8">
      <c r="A513" s="19" t="s">
        <v>7752</v>
      </c>
      <c r="B513" s="19" t="s">
        <v>7751</v>
      </c>
      <c r="C513" s="19" t="s">
        <v>246</v>
      </c>
      <c r="D513" s="19" t="s">
        <v>10206</v>
      </c>
      <c r="E513" s="19" t="s">
        <v>10207</v>
      </c>
      <c r="F513" s="19" t="s">
        <v>10276</v>
      </c>
      <c r="G513" s="19" t="s">
        <v>10209</v>
      </c>
      <c r="H513" s="19" t="s">
        <v>10210</v>
      </c>
      <c r="I513" s="19" t="s">
        <v>10211</v>
      </c>
      <c r="J513" s="19" t="s">
        <v>10756</v>
      </c>
      <c r="K513" s="19" t="s">
        <v>7746</v>
      </c>
      <c r="L513" s="19" t="s">
        <v>10213</v>
      </c>
      <c r="M513" s="19" t="s">
        <v>10214</v>
      </c>
      <c r="N513" s="19" t="s">
        <v>10276</v>
      </c>
      <c r="O513" s="20"/>
      <c r="P513" s="19" t="s">
        <v>10707</v>
      </c>
      <c r="Q513" s="21" t="s">
        <v>10757</v>
      </c>
      <c r="R513" s="21" t="s">
        <v>10211</v>
      </c>
      <c r="S513" s="21" t="s">
        <v>10709</v>
      </c>
      <c r="T513" s="22"/>
      <c r="U513" s="22"/>
      <c r="V513" s="24"/>
      <c r="W513" s="24"/>
      <c r="X513" s="21" t="s">
        <v>10209</v>
      </c>
      <c r="Y513" s="21" t="s">
        <v>10220</v>
      </c>
      <c r="Z513" s="21" t="s">
        <v>10221</v>
      </c>
      <c r="AA513" s="21" t="s">
        <v>10710</v>
      </c>
      <c r="AB513" s="21" t="s">
        <v>10710</v>
      </c>
    </row>
    <row r="514" spans="1:28" ht="31.8">
      <c r="A514" s="19" t="s">
        <v>3070</v>
      </c>
      <c r="B514" s="19" t="s">
        <v>3069</v>
      </c>
      <c r="C514" s="19" t="s">
        <v>211</v>
      </c>
      <c r="D514" s="19" t="s">
        <v>10206</v>
      </c>
      <c r="E514" s="19" t="s">
        <v>10207</v>
      </c>
      <c r="F514" s="19" t="s">
        <v>10208</v>
      </c>
      <c r="G514" s="19" t="s">
        <v>10209</v>
      </c>
      <c r="H514" s="19" t="s">
        <v>10210</v>
      </c>
      <c r="I514" s="19" t="s">
        <v>10211</v>
      </c>
      <c r="J514" s="19" t="s">
        <v>10758</v>
      </c>
      <c r="K514" s="19" t="s">
        <v>3068</v>
      </c>
      <c r="L514" s="19" t="s">
        <v>10213</v>
      </c>
      <c r="M514" s="19" t="s">
        <v>10214</v>
      </c>
      <c r="N514" s="19" t="s">
        <v>10215</v>
      </c>
      <c r="O514" s="20"/>
      <c r="P514" s="19" t="s">
        <v>10216</v>
      </c>
      <c r="Q514" s="21" t="s">
        <v>10525</v>
      </c>
      <c r="R514" s="21" t="s">
        <v>10209</v>
      </c>
      <c r="S514" s="21" t="s">
        <v>10322</v>
      </c>
      <c r="T514" s="22"/>
      <c r="U514" s="22"/>
      <c r="V514" s="24"/>
      <c r="W514" s="24"/>
      <c r="X514" s="21" t="s">
        <v>10209</v>
      </c>
      <c r="Y514" s="21" t="s">
        <v>10220</v>
      </c>
      <c r="Z514" s="21" t="s">
        <v>10221</v>
      </c>
      <c r="AA514" s="21" t="s">
        <v>211</v>
      </c>
      <c r="AB514" s="21" t="s">
        <v>211</v>
      </c>
    </row>
    <row r="515" spans="1:28" ht="21.6">
      <c r="A515" s="19" t="s">
        <v>5638</v>
      </c>
      <c r="B515" s="19" t="s">
        <v>5637</v>
      </c>
      <c r="C515" s="19" t="s">
        <v>223</v>
      </c>
      <c r="D515" s="19" t="s">
        <v>10206</v>
      </c>
      <c r="E515" s="19" t="s">
        <v>10207</v>
      </c>
      <c r="F515" s="19" t="s">
        <v>10208</v>
      </c>
      <c r="G515" s="19" t="s">
        <v>10209</v>
      </c>
      <c r="H515" s="19" t="s">
        <v>10210</v>
      </c>
      <c r="I515" s="19" t="s">
        <v>10211</v>
      </c>
      <c r="J515" s="19" t="s">
        <v>10372</v>
      </c>
      <c r="K515" s="19" t="s">
        <v>5636</v>
      </c>
      <c r="L515" s="19" t="s">
        <v>10213</v>
      </c>
      <c r="M515" s="19" t="s">
        <v>10354</v>
      </c>
      <c r="N515" s="19" t="s">
        <v>10226</v>
      </c>
      <c r="O515" s="20"/>
      <c r="P515" s="19" t="s">
        <v>10216</v>
      </c>
      <c r="Q515" s="21" t="s">
        <v>5637</v>
      </c>
      <c r="R515" s="21" t="s">
        <v>10211</v>
      </c>
      <c r="S515" s="22"/>
      <c r="T515" s="22"/>
      <c r="U515" s="22"/>
      <c r="V515" s="24"/>
      <c r="W515" s="24"/>
      <c r="X515" s="21" t="s">
        <v>10209</v>
      </c>
      <c r="Y515" s="21" t="s">
        <v>10220</v>
      </c>
      <c r="Z515" s="21" t="s">
        <v>10221</v>
      </c>
      <c r="AA515" s="21" t="s">
        <v>10222</v>
      </c>
      <c r="AB515" s="21" t="s">
        <v>10223</v>
      </c>
    </row>
    <row r="516" spans="1:28" ht="21.6">
      <c r="A516" s="19" t="s">
        <v>1751</v>
      </c>
      <c r="B516" s="19" t="s">
        <v>1750</v>
      </c>
      <c r="C516" s="19" t="s">
        <v>201</v>
      </c>
      <c r="D516" s="19" t="s">
        <v>10206</v>
      </c>
      <c r="E516" s="19" t="s">
        <v>10207</v>
      </c>
      <c r="F516" s="19" t="s">
        <v>10208</v>
      </c>
      <c r="G516" s="19" t="s">
        <v>10209</v>
      </c>
      <c r="H516" s="19" t="s">
        <v>10211</v>
      </c>
      <c r="I516" s="19" t="s">
        <v>10211</v>
      </c>
      <c r="J516" s="19" t="s">
        <v>10759</v>
      </c>
      <c r="K516" s="19" t="s">
        <v>1749</v>
      </c>
      <c r="L516" s="19" t="s">
        <v>10213</v>
      </c>
      <c r="M516" s="19" t="s">
        <v>10214</v>
      </c>
      <c r="N516" s="19" t="s">
        <v>10226</v>
      </c>
      <c r="O516" s="20"/>
      <c r="P516" s="19" t="s">
        <v>10254</v>
      </c>
      <c r="Q516" s="22"/>
      <c r="R516" s="21" t="s">
        <v>10209</v>
      </c>
      <c r="S516" s="22"/>
      <c r="T516" s="22"/>
      <c r="U516" s="22"/>
      <c r="V516" s="24"/>
      <c r="W516" s="24"/>
      <c r="X516" s="21" t="s">
        <v>10209</v>
      </c>
      <c r="Y516" s="21" t="s">
        <v>10220</v>
      </c>
      <c r="Z516" s="21" t="s">
        <v>10221</v>
      </c>
      <c r="AA516" s="22"/>
      <c r="AB516" s="21" t="s">
        <v>10255</v>
      </c>
    </row>
    <row r="517" spans="1:28" ht="40.799999999999997">
      <c r="A517" s="19" t="s">
        <v>541</v>
      </c>
      <c r="B517" s="19" t="s">
        <v>540</v>
      </c>
      <c r="C517" s="19" t="s">
        <v>191</v>
      </c>
      <c r="D517" s="19" t="s">
        <v>10206</v>
      </c>
      <c r="E517" s="19" t="s">
        <v>10207</v>
      </c>
      <c r="F517" s="19" t="s">
        <v>10208</v>
      </c>
      <c r="G517" s="19" t="s">
        <v>10209</v>
      </c>
      <c r="H517" s="19" t="s">
        <v>10211</v>
      </c>
      <c r="I517" s="19" t="s">
        <v>10211</v>
      </c>
      <c r="J517" s="19" t="s">
        <v>10760</v>
      </c>
      <c r="K517" s="19" t="s">
        <v>531</v>
      </c>
      <c r="L517" s="19" t="s">
        <v>10213</v>
      </c>
      <c r="M517" s="19" t="s">
        <v>10263</v>
      </c>
      <c r="N517" s="19" t="s">
        <v>10226</v>
      </c>
      <c r="O517" s="20"/>
      <c r="P517" s="19" t="s">
        <v>191</v>
      </c>
      <c r="Q517" s="21" t="s">
        <v>540</v>
      </c>
      <c r="R517" s="21" t="s">
        <v>10211</v>
      </c>
      <c r="S517" s="21" t="s">
        <v>10235</v>
      </c>
      <c r="T517" s="21" t="s">
        <v>10228</v>
      </c>
      <c r="U517" s="21" t="s">
        <v>10229</v>
      </c>
      <c r="V517" s="23" t="s">
        <v>10761</v>
      </c>
      <c r="W517" s="24"/>
      <c r="X517" s="21" t="s">
        <v>10209</v>
      </c>
      <c r="Y517" s="21" t="s">
        <v>10220</v>
      </c>
      <c r="Z517" s="21" t="s">
        <v>10221</v>
      </c>
      <c r="AA517" s="21" t="s">
        <v>10230</v>
      </c>
      <c r="AB517" s="21" t="s">
        <v>10231</v>
      </c>
    </row>
    <row r="518" spans="1:28" ht="42">
      <c r="A518" s="19" t="s">
        <v>8868</v>
      </c>
      <c r="B518" s="19" t="s">
        <v>8867</v>
      </c>
      <c r="C518" s="19" t="s">
        <v>249</v>
      </c>
      <c r="D518" s="19" t="s">
        <v>10206</v>
      </c>
      <c r="E518" s="19" t="s">
        <v>10207</v>
      </c>
      <c r="F518" s="19" t="s">
        <v>10208</v>
      </c>
      <c r="G518" s="19" t="s">
        <v>10209</v>
      </c>
      <c r="H518" s="19" t="s">
        <v>10211</v>
      </c>
      <c r="I518" s="19" t="s">
        <v>10211</v>
      </c>
      <c r="J518" s="19" t="s">
        <v>10762</v>
      </c>
      <c r="K518" s="19" t="s">
        <v>8864</v>
      </c>
      <c r="L518" s="19" t="s">
        <v>10213</v>
      </c>
      <c r="M518" s="19" t="s">
        <v>10763</v>
      </c>
      <c r="N518" s="19" t="s">
        <v>10341</v>
      </c>
      <c r="O518" s="20"/>
      <c r="P518" s="19" t="s">
        <v>10325</v>
      </c>
      <c r="Q518" s="22"/>
      <c r="R518" s="21" t="s">
        <v>10209</v>
      </c>
      <c r="S518" s="22"/>
      <c r="T518" s="22"/>
      <c r="U518" s="22"/>
      <c r="V518" s="24"/>
      <c r="W518" s="24"/>
      <c r="X518" s="21" t="s">
        <v>10209</v>
      </c>
      <c r="Y518" s="22"/>
      <c r="Z518" s="22"/>
      <c r="AA518" s="22"/>
      <c r="AB518" s="21" t="s">
        <v>10324</v>
      </c>
    </row>
    <row r="519" spans="1:28" ht="31.8">
      <c r="A519" s="19" t="s">
        <v>8618</v>
      </c>
      <c r="B519" s="19" t="s">
        <v>8617</v>
      </c>
      <c r="C519" s="19" t="s">
        <v>249</v>
      </c>
      <c r="D519" s="19" t="s">
        <v>10206</v>
      </c>
      <c r="E519" s="19" t="s">
        <v>10207</v>
      </c>
      <c r="F519" s="19" t="s">
        <v>10208</v>
      </c>
      <c r="G519" s="19" t="s">
        <v>10209</v>
      </c>
      <c r="H519" s="19" t="s">
        <v>10211</v>
      </c>
      <c r="I519" s="19" t="s">
        <v>10211</v>
      </c>
      <c r="J519" s="19" t="s">
        <v>10764</v>
      </c>
      <c r="K519" s="19" t="s">
        <v>8608</v>
      </c>
      <c r="L519" s="19" t="s">
        <v>10213</v>
      </c>
      <c r="M519" s="19" t="s">
        <v>10684</v>
      </c>
      <c r="N519" s="19" t="s">
        <v>10341</v>
      </c>
      <c r="O519" s="20"/>
      <c r="P519" s="19" t="s">
        <v>10325</v>
      </c>
      <c r="Q519" s="22"/>
      <c r="R519" s="21" t="s">
        <v>10209</v>
      </c>
      <c r="S519" s="22"/>
      <c r="T519" s="22"/>
      <c r="U519" s="22"/>
      <c r="V519" s="24"/>
      <c r="W519" s="24"/>
      <c r="X519" s="21" t="s">
        <v>10209</v>
      </c>
      <c r="Y519" s="22"/>
      <c r="Z519" s="22"/>
      <c r="AA519" s="22"/>
      <c r="AB519" s="21" t="s">
        <v>10324</v>
      </c>
    </row>
    <row r="520" spans="1:28" ht="31.8">
      <c r="A520" s="19" t="s">
        <v>8610</v>
      </c>
      <c r="B520" s="19" t="s">
        <v>8609</v>
      </c>
      <c r="C520" s="19" t="s">
        <v>249</v>
      </c>
      <c r="D520" s="19" t="s">
        <v>10206</v>
      </c>
      <c r="E520" s="19" t="s">
        <v>10207</v>
      </c>
      <c r="F520" s="19" t="s">
        <v>10208</v>
      </c>
      <c r="G520" s="19" t="s">
        <v>10209</v>
      </c>
      <c r="H520" s="19" t="s">
        <v>10211</v>
      </c>
      <c r="I520" s="19" t="s">
        <v>10211</v>
      </c>
      <c r="J520" s="19" t="s">
        <v>10765</v>
      </c>
      <c r="K520" s="19" t="s">
        <v>8608</v>
      </c>
      <c r="L520" s="19" t="s">
        <v>10213</v>
      </c>
      <c r="M520" s="19" t="s">
        <v>10766</v>
      </c>
      <c r="N520" s="19" t="s">
        <v>10341</v>
      </c>
      <c r="O520" s="20"/>
      <c r="P520" s="19" t="s">
        <v>10325</v>
      </c>
      <c r="Q520" s="22"/>
      <c r="R520" s="21" t="s">
        <v>10209</v>
      </c>
      <c r="S520" s="22"/>
      <c r="T520" s="22"/>
      <c r="U520" s="22"/>
      <c r="V520" s="24"/>
      <c r="W520" s="24"/>
      <c r="X520" s="21" t="s">
        <v>10209</v>
      </c>
      <c r="Y520" s="22"/>
      <c r="Z520" s="22"/>
      <c r="AA520" s="22"/>
      <c r="AB520" s="21" t="s">
        <v>10324</v>
      </c>
    </row>
    <row r="521" spans="1:28" ht="31.8">
      <c r="A521" s="19" t="s">
        <v>8658</v>
      </c>
      <c r="B521" s="19" t="s">
        <v>8657</v>
      </c>
      <c r="C521" s="19" t="s">
        <v>249</v>
      </c>
      <c r="D521" s="19" t="s">
        <v>10206</v>
      </c>
      <c r="E521" s="19" t="s">
        <v>10207</v>
      </c>
      <c r="F521" s="19" t="s">
        <v>10208</v>
      </c>
      <c r="G521" s="19" t="s">
        <v>10209</v>
      </c>
      <c r="H521" s="19" t="s">
        <v>10211</v>
      </c>
      <c r="I521" s="19" t="s">
        <v>10211</v>
      </c>
      <c r="J521" s="19" t="s">
        <v>10767</v>
      </c>
      <c r="K521" s="19" t="s">
        <v>8648</v>
      </c>
      <c r="L521" s="19" t="s">
        <v>10213</v>
      </c>
      <c r="M521" s="19" t="s">
        <v>10401</v>
      </c>
      <c r="N521" s="19" t="s">
        <v>10341</v>
      </c>
      <c r="O521" s="20"/>
      <c r="P521" s="19" t="s">
        <v>10445</v>
      </c>
      <c r="Q521" s="22"/>
      <c r="R521" s="21" t="s">
        <v>10209</v>
      </c>
      <c r="S521" s="22"/>
      <c r="T521" s="22"/>
      <c r="U521" s="22"/>
      <c r="V521" s="24"/>
      <c r="W521" s="24"/>
      <c r="X521" s="21" t="s">
        <v>10209</v>
      </c>
      <c r="Y521" s="22"/>
      <c r="Z521" s="22"/>
      <c r="AA521" s="22"/>
      <c r="AB521" s="21" t="s">
        <v>10324</v>
      </c>
    </row>
    <row r="522" spans="1:28" ht="40.799999999999997">
      <c r="A522" s="19" t="s">
        <v>9104</v>
      </c>
      <c r="B522" s="19" t="s">
        <v>9103</v>
      </c>
      <c r="C522" s="19" t="s">
        <v>249</v>
      </c>
      <c r="D522" s="19" t="s">
        <v>10206</v>
      </c>
      <c r="E522" s="19" t="s">
        <v>10207</v>
      </c>
      <c r="F522" s="19" t="s">
        <v>10208</v>
      </c>
      <c r="G522" s="20"/>
      <c r="H522" s="20"/>
      <c r="I522" s="19" t="s">
        <v>10211</v>
      </c>
      <c r="J522" s="20"/>
      <c r="K522" s="20"/>
      <c r="L522" s="20"/>
      <c r="M522" s="20"/>
      <c r="N522" s="20"/>
      <c r="O522" s="20"/>
      <c r="P522" s="19" t="s">
        <v>10325</v>
      </c>
      <c r="Q522" s="21" t="s">
        <v>10270</v>
      </c>
      <c r="R522" s="21" t="s">
        <v>10211</v>
      </c>
      <c r="S522" s="21" t="s">
        <v>10322</v>
      </c>
      <c r="T522" s="22"/>
      <c r="U522" s="22"/>
      <c r="V522" s="24"/>
      <c r="W522" s="24"/>
      <c r="X522" s="21" t="s">
        <v>10209</v>
      </c>
      <c r="Y522" s="21" t="s">
        <v>10313</v>
      </c>
      <c r="Z522" s="21" t="s">
        <v>10314</v>
      </c>
      <c r="AA522" s="21" t="s">
        <v>10740</v>
      </c>
      <c r="AB522" s="21" t="s">
        <v>10324</v>
      </c>
    </row>
    <row r="523" spans="1:28" ht="71.400000000000006">
      <c r="A523" s="19" t="s">
        <v>8930</v>
      </c>
      <c r="B523" s="19" t="s">
        <v>8929</v>
      </c>
      <c r="C523" s="19" t="s">
        <v>249</v>
      </c>
      <c r="D523" s="19" t="s">
        <v>10206</v>
      </c>
      <c r="E523" s="19" t="s">
        <v>10207</v>
      </c>
      <c r="F523" s="19" t="s">
        <v>10208</v>
      </c>
      <c r="G523" s="19" t="s">
        <v>10209</v>
      </c>
      <c r="H523" s="19" t="s">
        <v>10210</v>
      </c>
      <c r="I523" s="19" t="s">
        <v>10211</v>
      </c>
      <c r="J523" s="19" t="s">
        <v>10768</v>
      </c>
      <c r="K523" s="19" t="s">
        <v>8920</v>
      </c>
      <c r="L523" s="19" t="s">
        <v>10213</v>
      </c>
      <c r="M523" s="19" t="s">
        <v>10214</v>
      </c>
      <c r="N523" s="19" t="s">
        <v>10320</v>
      </c>
      <c r="O523" s="20"/>
      <c r="P523" s="19" t="s">
        <v>10325</v>
      </c>
      <c r="Q523" s="21" t="s">
        <v>10769</v>
      </c>
      <c r="R523" s="21" t="s">
        <v>10211</v>
      </c>
      <c r="S523" s="22"/>
      <c r="T523" s="22"/>
      <c r="U523" s="22"/>
      <c r="V523" s="24"/>
      <c r="W523" s="24"/>
      <c r="X523" s="21" t="s">
        <v>10209</v>
      </c>
      <c r="Y523" s="21" t="s">
        <v>10313</v>
      </c>
      <c r="Z523" s="21" t="s">
        <v>10314</v>
      </c>
      <c r="AA523" s="21" t="s">
        <v>10737</v>
      </c>
      <c r="AB523" s="21" t="s">
        <v>10324</v>
      </c>
    </row>
    <row r="524" spans="1:28" ht="42">
      <c r="A524" s="19" t="s">
        <v>8122</v>
      </c>
      <c r="B524" s="19" t="s">
        <v>8121</v>
      </c>
      <c r="C524" s="19" t="s">
        <v>249</v>
      </c>
      <c r="D524" s="19" t="s">
        <v>10206</v>
      </c>
      <c r="E524" s="19" t="s">
        <v>10207</v>
      </c>
      <c r="F524" s="19" t="s">
        <v>10208</v>
      </c>
      <c r="G524" s="19" t="s">
        <v>10209</v>
      </c>
      <c r="H524" s="19" t="s">
        <v>10211</v>
      </c>
      <c r="I524" s="19" t="s">
        <v>10211</v>
      </c>
      <c r="J524" s="19" t="s">
        <v>10770</v>
      </c>
      <c r="K524" s="19" t="s">
        <v>8118</v>
      </c>
      <c r="L524" s="19" t="s">
        <v>10213</v>
      </c>
      <c r="M524" s="19" t="s">
        <v>10684</v>
      </c>
      <c r="N524" s="19" t="s">
        <v>10341</v>
      </c>
      <c r="O524" s="20"/>
      <c r="P524" s="19" t="s">
        <v>10325</v>
      </c>
      <c r="Q524" s="22"/>
      <c r="R524" s="21" t="s">
        <v>10209</v>
      </c>
      <c r="S524" s="22"/>
      <c r="T524" s="22"/>
      <c r="U524" s="22"/>
      <c r="V524" s="24"/>
      <c r="W524" s="24"/>
      <c r="X524" s="21" t="s">
        <v>10209</v>
      </c>
      <c r="Y524" s="22"/>
      <c r="Z524" s="22"/>
      <c r="AA524" s="22"/>
      <c r="AB524" s="21" t="s">
        <v>10324</v>
      </c>
    </row>
    <row r="525" spans="1:28" ht="31.8">
      <c r="A525" s="19" t="s">
        <v>8982</v>
      </c>
      <c r="B525" s="19" t="s">
        <v>8981</v>
      </c>
      <c r="C525" s="19" t="s">
        <v>249</v>
      </c>
      <c r="D525" s="19" t="s">
        <v>10206</v>
      </c>
      <c r="E525" s="19" t="s">
        <v>10207</v>
      </c>
      <c r="F525" s="19" t="s">
        <v>10208</v>
      </c>
      <c r="G525" s="20"/>
      <c r="H525" s="20"/>
      <c r="I525" s="19" t="s">
        <v>10211</v>
      </c>
      <c r="J525" s="20"/>
      <c r="K525" s="20"/>
      <c r="L525" s="20"/>
      <c r="M525" s="20"/>
      <c r="N525" s="20"/>
      <c r="O525" s="20"/>
      <c r="P525" s="19" t="s">
        <v>10325</v>
      </c>
      <c r="Q525" s="22"/>
      <c r="R525" s="21" t="s">
        <v>10209</v>
      </c>
      <c r="S525" s="22"/>
      <c r="T525" s="22"/>
      <c r="U525" s="22"/>
      <c r="V525" s="24"/>
      <c r="W525" s="24"/>
      <c r="X525" s="21" t="s">
        <v>10209</v>
      </c>
      <c r="Y525" s="22"/>
      <c r="Z525" s="22"/>
      <c r="AA525" s="22"/>
      <c r="AB525" s="21" t="s">
        <v>10324</v>
      </c>
    </row>
    <row r="526" spans="1:28" ht="31.8">
      <c r="A526" s="19" t="s">
        <v>9739</v>
      </c>
      <c r="B526" s="19" t="s">
        <v>9738</v>
      </c>
      <c r="C526" s="19" t="s">
        <v>264</v>
      </c>
      <c r="D526" s="19" t="s">
        <v>10206</v>
      </c>
      <c r="E526" s="19" t="s">
        <v>10207</v>
      </c>
      <c r="F526" s="19" t="s">
        <v>10208</v>
      </c>
      <c r="G526" s="19" t="s">
        <v>10209</v>
      </c>
      <c r="H526" s="19" t="s">
        <v>10211</v>
      </c>
      <c r="I526" s="19" t="s">
        <v>10211</v>
      </c>
      <c r="J526" s="19" t="s">
        <v>10771</v>
      </c>
      <c r="K526" s="19" t="s">
        <v>9735</v>
      </c>
      <c r="L526" s="19" t="s">
        <v>10213</v>
      </c>
      <c r="M526" s="19" t="s">
        <v>10772</v>
      </c>
      <c r="N526" s="19" t="s">
        <v>10341</v>
      </c>
      <c r="O526" s="20"/>
      <c r="P526" s="19" t="s">
        <v>10694</v>
      </c>
      <c r="Q526" s="22"/>
      <c r="R526" s="21" t="s">
        <v>10209</v>
      </c>
      <c r="S526" s="22"/>
      <c r="T526" s="22"/>
      <c r="U526" s="22"/>
      <c r="V526" s="24"/>
      <c r="W526" s="24"/>
      <c r="X526" s="21" t="s">
        <v>10209</v>
      </c>
      <c r="Y526" s="22"/>
      <c r="Z526" s="22"/>
      <c r="AA526" s="22"/>
      <c r="AB526" s="21" t="s">
        <v>10316</v>
      </c>
    </row>
    <row r="527" spans="1:28" ht="71.400000000000006">
      <c r="A527" s="19" t="s">
        <v>8450</v>
      </c>
      <c r="B527" s="19" t="s">
        <v>8449</v>
      </c>
      <c r="C527" s="19" t="s">
        <v>249</v>
      </c>
      <c r="D527" s="19" t="s">
        <v>10206</v>
      </c>
      <c r="E527" s="19" t="s">
        <v>10207</v>
      </c>
      <c r="F527" s="19" t="s">
        <v>10208</v>
      </c>
      <c r="G527" s="19" t="s">
        <v>10209</v>
      </c>
      <c r="H527" s="19" t="s">
        <v>10210</v>
      </c>
      <c r="I527" s="19" t="s">
        <v>10211</v>
      </c>
      <c r="J527" s="19" t="s">
        <v>10773</v>
      </c>
      <c r="K527" s="19" t="s">
        <v>8448</v>
      </c>
      <c r="L527" s="19" t="s">
        <v>10213</v>
      </c>
      <c r="M527" s="19" t="s">
        <v>10214</v>
      </c>
      <c r="N527" s="19" t="s">
        <v>10333</v>
      </c>
      <c r="O527" s="20"/>
      <c r="P527" s="19" t="s">
        <v>10445</v>
      </c>
      <c r="Q527" s="21" t="s">
        <v>10774</v>
      </c>
      <c r="R527" s="21" t="s">
        <v>10211</v>
      </c>
      <c r="S527" s="22"/>
      <c r="T527" s="22"/>
      <c r="U527" s="22"/>
      <c r="V527" s="24"/>
      <c r="W527" s="24"/>
      <c r="X527" s="21" t="s">
        <v>10209</v>
      </c>
      <c r="Y527" s="21" t="s">
        <v>10313</v>
      </c>
      <c r="Z527" s="21" t="s">
        <v>10314</v>
      </c>
      <c r="AA527" s="21" t="s">
        <v>10450</v>
      </c>
      <c r="AB527" s="21" t="s">
        <v>10316</v>
      </c>
    </row>
    <row r="528" spans="1:28" ht="71.400000000000006">
      <c r="A528" s="19" t="s">
        <v>8532</v>
      </c>
      <c r="B528" s="19" t="s">
        <v>8531</v>
      </c>
      <c r="C528" s="19" t="s">
        <v>249</v>
      </c>
      <c r="D528" s="19" t="s">
        <v>10206</v>
      </c>
      <c r="E528" s="19" t="s">
        <v>10207</v>
      </c>
      <c r="F528" s="19" t="s">
        <v>10208</v>
      </c>
      <c r="G528" s="19" t="s">
        <v>10209</v>
      </c>
      <c r="H528" s="19" t="s">
        <v>10210</v>
      </c>
      <c r="I528" s="19" t="s">
        <v>10211</v>
      </c>
      <c r="J528" s="19" t="s">
        <v>10775</v>
      </c>
      <c r="K528" s="19" t="s">
        <v>8530</v>
      </c>
      <c r="L528" s="19" t="s">
        <v>10213</v>
      </c>
      <c r="M528" s="19" t="s">
        <v>10214</v>
      </c>
      <c r="N528" s="19" t="s">
        <v>10333</v>
      </c>
      <c r="O528" s="20"/>
      <c r="P528" s="19" t="s">
        <v>10445</v>
      </c>
      <c r="Q528" s="21" t="s">
        <v>10776</v>
      </c>
      <c r="R528" s="21" t="s">
        <v>10211</v>
      </c>
      <c r="S528" s="22"/>
      <c r="T528" s="22"/>
      <c r="U528" s="22"/>
      <c r="V528" s="24"/>
      <c r="W528" s="24"/>
      <c r="X528" s="21" t="s">
        <v>10209</v>
      </c>
      <c r="Y528" s="21" t="s">
        <v>10313</v>
      </c>
      <c r="Z528" s="21" t="s">
        <v>10314</v>
      </c>
      <c r="AA528" s="21" t="s">
        <v>10450</v>
      </c>
      <c r="AB528" s="21" t="s">
        <v>10316</v>
      </c>
    </row>
    <row r="529" spans="1:28" ht="21.6">
      <c r="A529" s="19" t="s">
        <v>9801</v>
      </c>
      <c r="B529" s="19" t="s">
        <v>9800</v>
      </c>
      <c r="C529" s="19" t="s">
        <v>264</v>
      </c>
      <c r="D529" s="19" t="s">
        <v>10206</v>
      </c>
      <c r="E529" s="19" t="s">
        <v>10207</v>
      </c>
      <c r="F529" s="19" t="s">
        <v>10208</v>
      </c>
      <c r="G529" s="20"/>
      <c r="H529" s="20"/>
      <c r="I529" s="19" t="s">
        <v>10211</v>
      </c>
      <c r="J529" s="20"/>
      <c r="K529" s="20"/>
      <c r="L529" s="20"/>
      <c r="M529" s="20"/>
      <c r="N529" s="20"/>
      <c r="O529" s="20"/>
      <c r="P529" s="19" t="s">
        <v>10694</v>
      </c>
      <c r="Q529" s="22"/>
      <c r="R529" s="21" t="s">
        <v>10209</v>
      </c>
      <c r="S529" s="22"/>
      <c r="T529" s="22"/>
      <c r="U529" s="22"/>
      <c r="V529" s="24"/>
      <c r="W529" s="24"/>
      <c r="X529" s="21" t="s">
        <v>10209</v>
      </c>
      <c r="Y529" s="22"/>
      <c r="Z529" s="22"/>
      <c r="AA529" s="22"/>
      <c r="AB529" s="21" t="s">
        <v>10316</v>
      </c>
    </row>
    <row r="530" spans="1:28" ht="31.8">
      <c r="A530" s="19" t="s">
        <v>9926</v>
      </c>
      <c r="B530" s="19" t="s">
        <v>9925</v>
      </c>
      <c r="C530" s="19" t="s">
        <v>270</v>
      </c>
      <c r="D530" s="19" t="s">
        <v>10206</v>
      </c>
      <c r="E530" s="19" t="s">
        <v>10207</v>
      </c>
      <c r="F530" s="19" t="s">
        <v>10276</v>
      </c>
      <c r="G530" s="19" t="s">
        <v>10209</v>
      </c>
      <c r="H530" s="19" t="s">
        <v>10211</v>
      </c>
      <c r="I530" s="19" t="s">
        <v>10211</v>
      </c>
      <c r="J530" s="19" t="s">
        <v>10777</v>
      </c>
      <c r="K530" s="19" t="s">
        <v>9924</v>
      </c>
      <c r="L530" s="19" t="s">
        <v>10213</v>
      </c>
      <c r="M530" s="19" t="s">
        <v>10214</v>
      </c>
      <c r="N530" s="19" t="s">
        <v>10320</v>
      </c>
      <c r="O530" s="20"/>
      <c r="P530" s="19" t="s">
        <v>10457</v>
      </c>
      <c r="Q530" s="22"/>
      <c r="R530" s="21" t="s">
        <v>10209</v>
      </c>
      <c r="S530" s="22"/>
      <c r="T530" s="22"/>
      <c r="U530" s="22"/>
      <c r="V530" s="24"/>
      <c r="W530" s="24"/>
      <c r="X530" s="21" t="s">
        <v>10209</v>
      </c>
      <c r="Y530" s="22"/>
      <c r="Z530" s="22"/>
      <c r="AA530" s="22"/>
      <c r="AB530" s="21" t="s">
        <v>10316</v>
      </c>
    </row>
    <row r="531" spans="1:28" ht="21.6">
      <c r="A531" s="19" t="s">
        <v>9639</v>
      </c>
      <c r="B531" s="19" t="s">
        <v>9638</v>
      </c>
      <c r="C531" s="19" t="s">
        <v>264</v>
      </c>
      <c r="D531" s="19" t="s">
        <v>10206</v>
      </c>
      <c r="E531" s="19" t="s">
        <v>10207</v>
      </c>
      <c r="F531" s="19" t="s">
        <v>10208</v>
      </c>
      <c r="G531" s="19" t="s">
        <v>10209</v>
      </c>
      <c r="H531" s="19" t="s">
        <v>10211</v>
      </c>
      <c r="I531" s="19" t="s">
        <v>10211</v>
      </c>
      <c r="J531" s="19" t="s">
        <v>10778</v>
      </c>
      <c r="K531" s="19" t="s">
        <v>9633</v>
      </c>
      <c r="L531" s="19" t="s">
        <v>10213</v>
      </c>
      <c r="M531" s="19" t="s">
        <v>10684</v>
      </c>
      <c r="N531" s="19" t="s">
        <v>10341</v>
      </c>
      <c r="O531" s="20"/>
      <c r="P531" s="19" t="s">
        <v>10694</v>
      </c>
      <c r="Q531" s="22"/>
      <c r="R531" s="21" t="s">
        <v>10209</v>
      </c>
      <c r="S531" s="22"/>
      <c r="T531" s="22"/>
      <c r="U531" s="22"/>
      <c r="V531" s="24"/>
      <c r="W531" s="24"/>
      <c r="X531" s="21" t="s">
        <v>10209</v>
      </c>
      <c r="Y531" s="22"/>
      <c r="Z531" s="22"/>
      <c r="AA531" s="22"/>
      <c r="AB531" s="21" t="s">
        <v>10316</v>
      </c>
    </row>
    <row r="532" spans="1:28" ht="31.8">
      <c r="A532" s="19" t="s">
        <v>9815</v>
      </c>
      <c r="B532" s="19" t="s">
        <v>9814</v>
      </c>
      <c r="C532" s="19" t="s">
        <v>264</v>
      </c>
      <c r="D532" s="19" t="s">
        <v>10206</v>
      </c>
      <c r="E532" s="19" t="s">
        <v>10207</v>
      </c>
      <c r="F532" s="19" t="s">
        <v>10208</v>
      </c>
      <c r="G532" s="20"/>
      <c r="H532" s="20"/>
      <c r="I532" s="19" t="s">
        <v>10211</v>
      </c>
      <c r="J532" s="20"/>
      <c r="K532" s="20"/>
      <c r="L532" s="20"/>
      <c r="M532" s="20"/>
      <c r="N532" s="20"/>
      <c r="O532" s="20"/>
      <c r="P532" s="19" t="s">
        <v>10694</v>
      </c>
      <c r="Q532" s="22"/>
      <c r="R532" s="21" t="s">
        <v>10209</v>
      </c>
      <c r="S532" s="22"/>
      <c r="T532" s="22"/>
      <c r="U532" s="22"/>
      <c r="V532" s="24"/>
      <c r="W532" s="24"/>
      <c r="X532" s="21" t="s">
        <v>10209</v>
      </c>
      <c r="Y532" s="22"/>
      <c r="Z532" s="22"/>
      <c r="AA532" s="22"/>
      <c r="AB532" s="21" t="s">
        <v>10316</v>
      </c>
    </row>
    <row r="533" spans="1:28" ht="21.6">
      <c r="A533" s="19" t="s">
        <v>9791</v>
      </c>
      <c r="B533" s="19" t="s">
        <v>9790</v>
      </c>
      <c r="C533" s="19" t="s">
        <v>264</v>
      </c>
      <c r="D533" s="19" t="s">
        <v>10206</v>
      </c>
      <c r="E533" s="19" t="s">
        <v>10207</v>
      </c>
      <c r="F533" s="19" t="s">
        <v>10208</v>
      </c>
      <c r="G533" s="20"/>
      <c r="H533" s="20"/>
      <c r="I533" s="19" t="s">
        <v>10211</v>
      </c>
      <c r="J533" s="20"/>
      <c r="K533" s="20"/>
      <c r="L533" s="20"/>
      <c r="M533" s="20"/>
      <c r="N533" s="20"/>
      <c r="O533" s="20"/>
      <c r="P533" s="19" t="s">
        <v>10694</v>
      </c>
      <c r="Q533" s="22"/>
      <c r="R533" s="21" t="s">
        <v>10209</v>
      </c>
      <c r="S533" s="22"/>
      <c r="T533" s="22"/>
      <c r="U533" s="22"/>
      <c r="V533" s="24"/>
      <c r="W533" s="24"/>
      <c r="X533" s="21" t="s">
        <v>10209</v>
      </c>
      <c r="Y533" s="22"/>
      <c r="Z533" s="22"/>
      <c r="AA533" s="22"/>
      <c r="AB533" s="21" t="s">
        <v>10316</v>
      </c>
    </row>
    <row r="534" spans="1:28" ht="31.8">
      <c r="A534" s="19" t="s">
        <v>9695</v>
      </c>
      <c r="B534" s="19" t="s">
        <v>9694</v>
      </c>
      <c r="C534" s="19" t="s">
        <v>264</v>
      </c>
      <c r="D534" s="19" t="s">
        <v>10206</v>
      </c>
      <c r="E534" s="19" t="s">
        <v>10207</v>
      </c>
      <c r="F534" s="19" t="s">
        <v>10276</v>
      </c>
      <c r="G534" s="20"/>
      <c r="H534" s="20"/>
      <c r="I534" s="19" t="s">
        <v>10211</v>
      </c>
      <c r="J534" s="20"/>
      <c r="K534" s="20"/>
      <c r="L534" s="20"/>
      <c r="M534" s="20"/>
      <c r="N534" s="20"/>
      <c r="O534" s="20"/>
      <c r="P534" s="19" t="s">
        <v>10694</v>
      </c>
      <c r="Q534" s="22"/>
      <c r="R534" s="21" t="s">
        <v>10209</v>
      </c>
      <c r="S534" s="22"/>
      <c r="T534" s="22"/>
      <c r="U534" s="22"/>
      <c r="V534" s="24"/>
      <c r="W534" s="24"/>
      <c r="X534" s="21" t="s">
        <v>10209</v>
      </c>
      <c r="Y534" s="22"/>
      <c r="Z534" s="22"/>
      <c r="AA534" s="22"/>
      <c r="AB534" s="21" t="s">
        <v>10316</v>
      </c>
    </row>
    <row r="535" spans="1:28" ht="21.6">
      <c r="A535" s="19" t="s">
        <v>9805</v>
      </c>
      <c r="B535" s="19" t="s">
        <v>9804</v>
      </c>
      <c r="C535" s="19" t="s">
        <v>264</v>
      </c>
      <c r="D535" s="19" t="s">
        <v>10206</v>
      </c>
      <c r="E535" s="19" t="s">
        <v>10207</v>
      </c>
      <c r="F535" s="19" t="s">
        <v>10276</v>
      </c>
      <c r="G535" s="20"/>
      <c r="H535" s="20"/>
      <c r="I535" s="19" t="s">
        <v>10209</v>
      </c>
      <c r="J535" s="20"/>
      <c r="K535" s="20"/>
      <c r="L535" s="20"/>
      <c r="M535" s="20"/>
      <c r="N535" s="20"/>
      <c r="O535" s="20"/>
      <c r="P535" s="19" t="s">
        <v>10694</v>
      </c>
      <c r="Q535" s="22"/>
      <c r="R535" s="21" t="s">
        <v>10209</v>
      </c>
      <c r="S535" s="22"/>
      <c r="T535" s="22"/>
      <c r="U535" s="22"/>
      <c r="V535" s="24"/>
      <c r="W535" s="24"/>
      <c r="X535" s="21" t="s">
        <v>10209</v>
      </c>
      <c r="Y535" s="22"/>
      <c r="Z535" s="22"/>
      <c r="AA535" s="22"/>
      <c r="AB535" s="21" t="s">
        <v>10316</v>
      </c>
    </row>
    <row r="536" spans="1:28" ht="21.6">
      <c r="A536" s="19" t="s">
        <v>9906</v>
      </c>
      <c r="B536" s="19" t="s">
        <v>9905</v>
      </c>
      <c r="C536" s="19" t="s">
        <v>270</v>
      </c>
      <c r="D536" s="19" t="s">
        <v>10206</v>
      </c>
      <c r="E536" s="19" t="s">
        <v>10207</v>
      </c>
      <c r="F536" s="19" t="s">
        <v>10276</v>
      </c>
      <c r="G536" s="20"/>
      <c r="H536" s="20"/>
      <c r="I536" s="19" t="s">
        <v>10209</v>
      </c>
      <c r="J536" s="20"/>
      <c r="K536" s="20"/>
      <c r="L536" s="20"/>
      <c r="M536" s="20"/>
      <c r="N536" s="20"/>
      <c r="O536" s="20"/>
      <c r="P536" s="19" t="s">
        <v>10457</v>
      </c>
      <c r="Q536" s="22"/>
      <c r="R536" s="21" t="s">
        <v>10209</v>
      </c>
      <c r="S536" s="22"/>
      <c r="T536" s="22"/>
      <c r="U536" s="22"/>
      <c r="V536" s="24"/>
      <c r="W536" s="24"/>
      <c r="X536" s="21" t="s">
        <v>10209</v>
      </c>
      <c r="Y536" s="22"/>
      <c r="Z536" s="22"/>
      <c r="AA536" s="22"/>
      <c r="AB536" s="21" t="s">
        <v>10316</v>
      </c>
    </row>
    <row r="537" spans="1:28" ht="31.8">
      <c r="A537" s="19" t="s">
        <v>9934</v>
      </c>
      <c r="B537" s="19" t="s">
        <v>9933</v>
      </c>
      <c r="C537" s="19" t="s">
        <v>270</v>
      </c>
      <c r="D537" s="19" t="s">
        <v>10206</v>
      </c>
      <c r="E537" s="19" t="s">
        <v>10207</v>
      </c>
      <c r="F537" s="19" t="s">
        <v>10208</v>
      </c>
      <c r="G537" s="19" t="s">
        <v>10209</v>
      </c>
      <c r="H537" s="19" t="s">
        <v>10211</v>
      </c>
      <c r="I537" s="19" t="s">
        <v>10211</v>
      </c>
      <c r="J537" s="19" t="s">
        <v>10779</v>
      </c>
      <c r="K537" s="19" t="s">
        <v>9930</v>
      </c>
      <c r="L537" s="19" t="s">
        <v>10213</v>
      </c>
      <c r="M537" s="19" t="s">
        <v>10214</v>
      </c>
      <c r="N537" s="19" t="s">
        <v>10333</v>
      </c>
      <c r="O537" s="20"/>
      <c r="P537" s="19" t="s">
        <v>10585</v>
      </c>
      <c r="Q537" s="22"/>
      <c r="R537" s="21" t="s">
        <v>10209</v>
      </c>
      <c r="S537" s="22"/>
      <c r="T537" s="22"/>
      <c r="U537" s="22"/>
      <c r="V537" s="24"/>
      <c r="W537" s="24"/>
      <c r="X537" s="21" t="s">
        <v>10209</v>
      </c>
      <c r="Y537" s="22"/>
      <c r="Z537" s="22"/>
      <c r="AA537" s="22"/>
      <c r="AB537" s="21" t="s">
        <v>10316</v>
      </c>
    </row>
    <row r="538" spans="1:28" ht="40.799999999999997">
      <c r="A538" s="19" t="s">
        <v>8998</v>
      </c>
      <c r="B538" s="19" t="s">
        <v>8997</v>
      </c>
      <c r="C538" s="19" t="s">
        <v>249</v>
      </c>
      <c r="D538" s="19" t="s">
        <v>10206</v>
      </c>
      <c r="E538" s="19" t="s">
        <v>10207</v>
      </c>
      <c r="F538" s="19" t="s">
        <v>10208</v>
      </c>
      <c r="G538" s="20"/>
      <c r="H538" s="20"/>
      <c r="I538" s="19" t="s">
        <v>10211</v>
      </c>
      <c r="J538" s="20"/>
      <c r="K538" s="20"/>
      <c r="L538" s="20"/>
      <c r="M538" s="20"/>
      <c r="N538" s="20"/>
      <c r="O538" s="20"/>
      <c r="P538" s="19" t="s">
        <v>10325</v>
      </c>
      <c r="Q538" s="21" t="s">
        <v>10270</v>
      </c>
      <c r="R538" s="21" t="s">
        <v>10211</v>
      </c>
      <c r="S538" s="21" t="s">
        <v>10322</v>
      </c>
      <c r="T538" s="22"/>
      <c r="U538" s="22"/>
      <c r="V538" s="24"/>
      <c r="W538" s="24"/>
      <c r="X538" s="21" t="s">
        <v>10209</v>
      </c>
      <c r="Y538" s="21" t="s">
        <v>10313</v>
      </c>
      <c r="Z538" s="21" t="s">
        <v>10314</v>
      </c>
      <c r="AA538" s="21" t="s">
        <v>10450</v>
      </c>
      <c r="AB538" s="21" t="s">
        <v>10316</v>
      </c>
    </row>
    <row r="539" spans="1:28" ht="71.400000000000006">
      <c r="A539" s="19" t="s">
        <v>8542</v>
      </c>
      <c r="B539" s="19" t="s">
        <v>8541</v>
      </c>
      <c r="C539" s="19" t="s">
        <v>249</v>
      </c>
      <c r="D539" s="19" t="s">
        <v>10206</v>
      </c>
      <c r="E539" s="19" t="s">
        <v>10207</v>
      </c>
      <c r="F539" s="19" t="s">
        <v>10208</v>
      </c>
      <c r="G539" s="19" t="s">
        <v>10209</v>
      </c>
      <c r="H539" s="19" t="s">
        <v>10210</v>
      </c>
      <c r="I539" s="19" t="s">
        <v>10211</v>
      </c>
      <c r="J539" s="19" t="s">
        <v>10780</v>
      </c>
      <c r="K539" s="19" t="s">
        <v>8530</v>
      </c>
      <c r="L539" s="19" t="s">
        <v>10213</v>
      </c>
      <c r="M539" s="19" t="s">
        <v>10214</v>
      </c>
      <c r="N539" s="19" t="s">
        <v>10333</v>
      </c>
      <c r="O539" s="20"/>
      <c r="P539" s="19" t="s">
        <v>10445</v>
      </c>
      <c r="Q539" s="21" t="s">
        <v>10781</v>
      </c>
      <c r="R539" s="21" t="s">
        <v>10211</v>
      </c>
      <c r="S539" s="22"/>
      <c r="T539" s="22"/>
      <c r="U539" s="22"/>
      <c r="V539" s="24"/>
      <c r="W539" s="24"/>
      <c r="X539" s="21" t="s">
        <v>10209</v>
      </c>
      <c r="Y539" s="21" t="s">
        <v>10313</v>
      </c>
      <c r="Z539" s="21" t="s">
        <v>10314</v>
      </c>
      <c r="AA539" s="21" t="s">
        <v>10450</v>
      </c>
      <c r="AB539" s="21" t="s">
        <v>10316</v>
      </c>
    </row>
    <row r="540" spans="1:28" ht="31.8">
      <c r="A540" s="19" t="s">
        <v>9984</v>
      </c>
      <c r="B540" s="19" t="s">
        <v>9983</v>
      </c>
      <c r="C540" s="19" t="s">
        <v>270</v>
      </c>
      <c r="D540" s="19" t="s">
        <v>10206</v>
      </c>
      <c r="E540" s="19" t="s">
        <v>10207</v>
      </c>
      <c r="F540" s="19" t="s">
        <v>10208</v>
      </c>
      <c r="G540" s="19" t="s">
        <v>10209</v>
      </c>
      <c r="H540" s="19" t="s">
        <v>10211</v>
      </c>
      <c r="I540" s="19" t="s">
        <v>10211</v>
      </c>
      <c r="J540" s="19" t="s">
        <v>10782</v>
      </c>
      <c r="K540" s="19" t="s">
        <v>9980</v>
      </c>
      <c r="L540" s="19" t="s">
        <v>10213</v>
      </c>
      <c r="M540" s="19" t="s">
        <v>10248</v>
      </c>
      <c r="N540" s="19" t="s">
        <v>10341</v>
      </c>
      <c r="O540" s="20"/>
      <c r="P540" s="19" t="s">
        <v>10585</v>
      </c>
      <c r="Q540" s="22"/>
      <c r="R540" s="21" t="s">
        <v>10209</v>
      </c>
      <c r="S540" s="22"/>
      <c r="T540" s="22"/>
      <c r="U540" s="22"/>
      <c r="V540" s="24"/>
      <c r="W540" s="24"/>
      <c r="X540" s="21" t="s">
        <v>10209</v>
      </c>
      <c r="Y540" s="22"/>
      <c r="Z540" s="22"/>
      <c r="AA540" s="22"/>
      <c r="AB540" s="21" t="s">
        <v>10316</v>
      </c>
    </row>
    <row r="541" spans="1:28" ht="21.6">
      <c r="A541" s="19" t="s">
        <v>10130</v>
      </c>
      <c r="B541" s="19" t="s">
        <v>10129</v>
      </c>
      <c r="C541" s="19" t="s">
        <v>270</v>
      </c>
      <c r="D541" s="19" t="s">
        <v>10206</v>
      </c>
      <c r="E541" s="19" t="s">
        <v>10207</v>
      </c>
      <c r="F541" s="19" t="s">
        <v>10208</v>
      </c>
      <c r="G541" s="19" t="s">
        <v>10209</v>
      </c>
      <c r="H541" s="19" t="s">
        <v>10209</v>
      </c>
      <c r="I541" s="19" t="s">
        <v>10209</v>
      </c>
      <c r="J541" s="19" t="s">
        <v>10783</v>
      </c>
      <c r="K541" s="19" t="s">
        <v>10128</v>
      </c>
      <c r="L541" s="19" t="s">
        <v>10213</v>
      </c>
      <c r="M541" s="19" t="s">
        <v>10269</v>
      </c>
      <c r="N541" s="19" t="s">
        <v>10341</v>
      </c>
      <c r="O541" s="20"/>
      <c r="P541" s="19" t="s">
        <v>10325</v>
      </c>
      <c r="Q541" s="22"/>
      <c r="R541" s="21" t="s">
        <v>10209</v>
      </c>
      <c r="S541" s="22"/>
      <c r="T541" s="22"/>
      <c r="U541" s="22"/>
      <c r="V541" s="24"/>
      <c r="W541" s="24"/>
      <c r="X541" s="21" t="s">
        <v>10209</v>
      </c>
      <c r="Y541" s="22"/>
      <c r="Z541" s="22"/>
      <c r="AA541" s="22"/>
      <c r="AB541" s="21" t="s">
        <v>10316</v>
      </c>
    </row>
    <row r="542" spans="1:28" ht="31.8">
      <c r="A542" s="19" t="s">
        <v>9809</v>
      </c>
      <c r="B542" s="19" t="s">
        <v>9808</v>
      </c>
      <c r="C542" s="19" t="s">
        <v>264</v>
      </c>
      <c r="D542" s="19" t="s">
        <v>10206</v>
      </c>
      <c r="E542" s="19" t="s">
        <v>10207</v>
      </c>
      <c r="F542" s="19" t="s">
        <v>10276</v>
      </c>
      <c r="G542" s="20"/>
      <c r="H542" s="20"/>
      <c r="I542" s="19" t="s">
        <v>10209</v>
      </c>
      <c r="J542" s="20"/>
      <c r="K542" s="20"/>
      <c r="L542" s="20"/>
      <c r="M542" s="20"/>
      <c r="N542" s="20"/>
      <c r="O542" s="20"/>
      <c r="P542" s="19" t="s">
        <v>10694</v>
      </c>
      <c r="Q542" s="22"/>
      <c r="R542" s="21" t="s">
        <v>10209</v>
      </c>
      <c r="S542" s="22"/>
      <c r="T542" s="22"/>
      <c r="U542" s="22"/>
      <c r="V542" s="24"/>
      <c r="W542" s="24"/>
      <c r="X542" s="21" t="s">
        <v>10209</v>
      </c>
      <c r="Y542" s="22"/>
      <c r="Z542" s="22"/>
      <c r="AA542" s="22"/>
      <c r="AB542" s="21" t="s">
        <v>10316</v>
      </c>
    </row>
    <row r="543" spans="1:28" ht="21.6">
      <c r="A543" s="19" t="s">
        <v>9996</v>
      </c>
      <c r="B543" s="19" t="s">
        <v>9995</v>
      </c>
      <c r="C543" s="19" t="s">
        <v>270</v>
      </c>
      <c r="D543" s="19" t="s">
        <v>10206</v>
      </c>
      <c r="E543" s="19" t="s">
        <v>10207</v>
      </c>
      <c r="F543" s="19" t="s">
        <v>10208</v>
      </c>
      <c r="G543" s="19" t="s">
        <v>10209</v>
      </c>
      <c r="H543" s="19" t="s">
        <v>10209</v>
      </c>
      <c r="I543" s="19" t="s">
        <v>10209</v>
      </c>
      <c r="J543" s="19" t="s">
        <v>10784</v>
      </c>
      <c r="K543" s="19" t="s">
        <v>9994</v>
      </c>
      <c r="L543" s="19" t="s">
        <v>10213</v>
      </c>
      <c r="M543" s="19" t="s">
        <v>10309</v>
      </c>
      <c r="N543" s="19" t="s">
        <v>10341</v>
      </c>
      <c r="O543" s="20"/>
      <c r="P543" s="19" t="s">
        <v>10585</v>
      </c>
      <c r="Q543" s="22"/>
      <c r="R543" s="21" t="s">
        <v>10209</v>
      </c>
      <c r="S543" s="22"/>
      <c r="T543" s="22"/>
      <c r="U543" s="22"/>
      <c r="V543" s="24"/>
      <c r="W543" s="24"/>
      <c r="X543" s="21" t="s">
        <v>10209</v>
      </c>
      <c r="Y543" s="22"/>
      <c r="Z543" s="22"/>
      <c r="AA543" s="22"/>
      <c r="AB543" s="21" t="s">
        <v>10316</v>
      </c>
    </row>
    <row r="544" spans="1:28" ht="31.8">
      <c r="A544" s="19" t="s">
        <v>10176</v>
      </c>
      <c r="B544" s="19" t="s">
        <v>10175</v>
      </c>
      <c r="C544" s="19" t="s">
        <v>270</v>
      </c>
      <c r="D544" s="19" t="s">
        <v>10206</v>
      </c>
      <c r="E544" s="19" t="s">
        <v>10207</v>
      </c>
      <c r="F544" s="19" t="s">
        <v>10208</v>
      </c>
      <c r="G544" s="19" t="s">
        <v>10209</v>
      </c>
      <c r="H544" s="19" t="s">
        <v>10211</v>
      </c>
      <c r="I544" s="19" t="s">
        <v>10211</v>
      </c>
      <c r="J544" s="19" t="s">
        <v>10785</v>
      </c>
      <c r="K544" s="19" t="s">
        <v>10170</v>
      </c>
      <c r="L544" s="19" t="s">
        <v>10213</v>
      </c>
      <c r="M544" s="19" t="s">
        <v>10275</v>
      </c>
      <c r="N544" s="19" t="s">
        <v>10341</v>
      </c>
      <c r="O544" s="20"/>
      <c r="P544" s="19" t="s">
        <v>10585</v>
      </c>
      <c r="Q544" s="22"/>
      <c r="R544" s="21" t="s">
        <v>10209</v>
      </c>
      <c r="S544" s="22"/>
      <c r="T544" s="22"/>
      <c r="U544" s="22"/>
      <c r="V544" s="24"/>
      <c r="W544" s="24"/>
      <c r="X544" s="21" t="s">
        <v>10209</v>
      </c>
      <c r="Y544" s="22"/>
      <c r="Z544" s="22"/>
      <c r="AA544" s="22"/>
      <c r="AB544" s="21" t="s">
        <v>10324</v>
      </c>
    </row>
    <row r="545" spans="1:28" ht="40.799999999999997">
      <c r="A545" s="19" t="s">
        <v>5116</v>
      </c>
      <c r="B545" s="19" t="s">
        <v>5115</v>
      </c>
      <c r="C545" s="19" t="s">
        <v>223</v>
      </c>
      <c r="D545" s="19" t="s">
        <v>10206</v>
      </c>
      <c r="E545" s="19" t="s">
        <v>10207</v>
      </c>
      <c r="F545" s="19" t="s">
        <v>10208</v>
      </c>
      <c r="G545" s="19" t="s">
        <v>10209</v>
      </c>
      <c r="H545" s="19" t="s">
        <v>10210</v>
      </c>
      <c r="I545" s="19" t="s">
        <v>10211</v>
      </c>
      <c r="J545" s="19" t="s">
        <v>10602</v>
      </c>
      <c r="K545" s="19" t="s">
        <v>5114</v>
      </c>
      <c r="L545" s="19" t="s">
        <v>10213</v>
      </c>
      <c r="M545" s="19" t="s">
        <v>10233</v>
      </c>
      <c r="N545" s="19" t="s">
        <v>10249</v>
      </c>
      <c r="O545" s="20"/>
      <c r="P545" s="19" t="s">
        <v>10216</v>
      </c>
      <c r="Q545" s="21" t="s">
        <v>10270</v>
      </c>
      <c r="R545" s="21" t="s">
        <v>10211</v>
      </c>
      <c r="S545" s="22"/>
      <c r="T545" s="22"/>
      <c r="U545" s="22"/>
      <c r="V545" s="24"/>
      <c r="W545" s="24"/>
      <c r="X545" s="21" t="s">
        <v>10209</v>
      </c>
      <c r="Y545" s="21" t="s">
        <v>10220</v>
      </c>
      <c r="Z545" s="21" t="s">
        <v>10221</v>
      </c>
      <c r="AA545" s="21" t="s">
        <v>10222</v>
      </c>
      <c r="AB545" s="21" t="s">
        <v>10223</v>
      </c>
    </row>
    <row r="546" spans="1:28" ht="21.6">
      <c r="A546" s="19" t="s">
        <v>1747</v>
      </c>
      <c r="B546" s="19" t="s">
        <v>1746</v>
      </c>
      <c r="C546" s="19" t="s">
        <v>201</v>
      </c>
      <c r="D546" s="19" t="s">
        <v>10206</v>
      </c>
      <c r="E546" s="19" t="s">
        <v>10207</v>
      </c>
      <c r="F546" s="19" t="s">
        <v>10208</v>
      </c>
      <c r="G546" s="19" t="s">
        <v>10209</v>
      </c>
      <c r="H546" s="19" t="s">
        <v>10211</v>
      </c>
      <c r="I546" s="19" t="s">
        <v>10211</v>
      </c>
      <c r="J546" s="19" t="s">
        <v>10307</v>
      </c>
      <c r="K546" s="19" t="s">
        <v>1721</v>
      </c>
      <c r="L546" s="19" t="s">
        <v>10213</v>
      </c>
      <c r="M546" s="19" t="s">
        <v>10248</v>
      </c>
      <c r="N546" s="19" t="s">
        <v>10226</v>
      </c>
      <c r="O546" s="20"/>
      <c r="P546" s="19" t="s">
        <v>10254</v>
      </c>
      <c r="Q546" s="22"/>
      <c r="R546" s="21" t="s">
        <v>10209</v>
      </c>
      <c r="S546" s="22"/>
      <c r="T546" s="22"/>
      <c r="U546" s="22"/>
      <c r="V546" s="24"/>
      <c r="W546" s="24"/>
      <c r="X546" s="21" t="s">
        <v>10209</v>
      </c>
      <c r="Y546" s="21" t="s">
        <v>10220</v>
      </c>
      <c r="Z546" s="21" t="s">
        <v>10221</v>
      </c>
      <c r="AA546" s="22"/>
      <c r="AB546" s="21" t="s">
        <v>10255</v>
      </c>
    </row>
    <row r="547" spans="1:28" ht="21.6">
      <c r="A547" s="19" t="s">
        <v>1707</v>
      </c>
      <c r="B547" s="19" t="s">
        <v>1706</v>
      </c>
      <c r="C547" s="19" t="s">
        <v>201</v>
      </c>
      <c r="D547" s="19" t="s">
        <v>10206</v>
      </c>
      <c r="E547" s="19" t="s">
        <v>10207</v>
      </c>
      <c r="F547" s="19" t="s">
        <v>10208</v>
      </c>
      <c r="G547" s="19" t="s">
        <v>10209</v>
      </c>
      <c r="H547" s="19" t="s">
        <v>10211</v>
      </c>
      <c r="I547" s="19" t="s">
        <v>10211</v>
      </c>
      <c r="J547" s="19" t="s">
        <v>10429</v>
      </c>
      <c r="K547" s="19" t="s">
        <v>1699</v>
      </c>
      <c r="L547" s="19" t="s">
        <v>10213</v>
      </c>
      <c r="M547" s="19" t="s">
        <v>10238</v>
      </c>
      <c r="N547" s="19" t="s">
        <v>10226</v>
      </c>
      <c r="O547" s="20"/>
      <c r="P547" s="19" t="s">
        <v>10254</v>
      </c>
      <c r="Q547" s="22"/>
      <c r="R547" s="21" t="s">
        <v>10209</v>
      </c>
      <c r="S547" s="22"/>
      <c r="T547" s="22"/>
      <c r="U547" s="22"/>
      <c r="V547" s="24"/>
      <c r="W547" s="24"/>
      <c r="X547" s="21" t="s">
        <v>10209</v>
      </c>
      <c r="Y547" s="21" t="s">
        <v>10220</v>
      </c>
      <c r="Z547" s="21" t="s">
        <v>10221</v>
      </c>
      <c r="AA547" s="22"/>
      <c r="AB547" s="21" t="s">
        <v>10255</v>
      </c>
    </row>
    <row r="548" spans="1:28" ht="21.6">
      <c r="A548" s="19" t="s">
        <v>943</v>
      </c>
      <c r="B548" s="19" t="s">
        <v>942</v>
      </c>
      <c r="C548" s="19" t="s">
        <v>197</v>
      </c>
      <c r="D548" s="19" t="s">
        <v>10206</v>
      </c>
      <c r="E548" s="19" t="s">
        <v>10207</v>
      </c>
      <c r="F548" s="19" t="s">
        <v>10208</v>
      </c>
      <c r="G548" s="19" t="s">
        <v>10209</v>
      </c>
      <c r="H548" s="19" t="s">
        <v>10211</v>
      </c>
      <c r="I548" s="19" t="s">
        <v>10211</v>
      </c>
      <c r="J548" s="19" t="s">
        <v>10264</v>
      </c>
      <c r="K548" s="19" t="s">
        <v>925</v>
      </c>
      <c r="L548" s="19" t="s">
        <v>10213</v>
      </c>
      <c r="M548" s="19" t="s">
        <v>10265</v>
      </c>
      <c r="N548" s="19" t="s">
        <v>10226</v>
      </c>
      <c r="O548" s="20"/>
      <c r="P548" s="19" t="s">
        <v>197</v>
      </c>
      <c r="Q548" s="22"/>
      <c r="R548" s="21" t="s">
        <v>10209</v>
      </c>
      <c r="S548" s="22"/>
      <c r="T548" s="22"/>
      <c r="U548" s="22"/>
      <c r="V548" s="24"/>
      <c r="W548" s="24"/>
      <c r="X548" s="21" t="s">
        <v>10209</v>
      </c>
      <c r="Y548" s="22"/>
      <c r="Z548" s="22"/>
      <c r="AA548" s="22"/>
      <c r="AB548" s="21" t="s">
        <v>10245</v>
      </c>
    </row>
    <row r="549" spans="1:28" ht="31.8">
      <c r="A549" s="19" t="s">
        <v>1663</v>
      </c>
      <c r="B549" s="19" t="s">
        <v>1662</v>
      </c>
      <c r="C549" s="19" t="s">
        <v>201</v>
      </c>
      <c r="D549" s="19" t="s">
        <v>10206</v>
      </c>
      <c r="E549" s="19" t="s">
        <v>10207</v>
      </c>
      <c r="F549" s="19" t="s">
        <v>10208</v>
      </c>
      <c r="G549" s="19" t="s">
        <v>10209</v>
      </c>
      <c r="H549" s="19" t="s">
        <v>10211</v>
      </c>
      <c r="I549" s="19" t="s">
        <v>10211</v>
      </c>
      <c r="J549" s="19" t="s">
        <v>10237</v>
      </c>
      <c r="K549" s="19" t="s">
        <v>1661</v>
      </c>
      <c r="L549" s="19" t="s">
        <v>10213</v>
      </c>
      <c r="M549" s="19" t="s">
        <v>10238</v>
      </c>
      <c r="N549" s="19" t="s">
        <v>10226</v>
      </c>
      <c r="O549" s="20"/>
      <c r="P549" s="19" t="s">
        <v>10254</v>
      </c>
      <c r="Q549" s="22"/>
      <c r="R549" s="21" t="s">
        <v>10209</v>
      </c>
      <c r="S549" s="22"/>
      <c r="T549" s="22"/>
      <c r="U549" s="22"/>
      <c r="V549" s="24"/>
      <c r="W549" s="24"/>
      <c r="X549" s="21" t="s">
        <v>10209</v>
      </c>
      <c r="Y549" s="21" t="s">
        <v>10220</v>
      </c>
      <c r="Z549" s="21" t="s">
        <v>10221</v>
      </c>
      <c r="AA549" s="22"/>
      <c r="AB549" s="21" t="s">
        <v>10255</v>
      </c>
    </row>
    <row r="550" spans="1:28" ht="81.599999999999994">
      <c r="A550" s="19" t="s">
        <v>8734</v>
      </c>
      <c r="B550" s="19" t="s">
        <v>8733</v>
      </c>
      <c r="C550" s="19" t="s">
        <v>249</v>
      </c>
      <c r="D550" s="19" t="s">
        <v>10206</v>
      </c>
      <c r="E550" s="19" t="s">
        <v>10207</v>
      </c>
      <c r="F550" s="19" t="s">
        <v>10276</v>
      </c>
      <c r="G550" s="20"/>
      <c r="H550" s="20"/>
      <c r="I550" s="19" t="s">
        <v>10211</v>
      </c>
      <c r="J550" s="20"/>
      <c r="K550" s="20"/>
      <c r="L550" s="20"/>
      <c r="M550" s="20"/>
      <c r="N550" s="20"/>
      <c r="O550" s="20"/>
      <c r="P550" s="19" t="s">
        <v>10325</v>
      </c>
      <c r="Q550" s="21" t="s">
        <v>10786</v>
      </c>
      <c r="R550" s="21" t="s">
        <v>10211</v>
      </c>
      <c r="S550" s="22"/>
      <c r="T550" s="22"/>
      <c r="U550" s="22"/>
      <c r="V550" s="24"/>
      <c r="W550" s="24"/>
      <c r="X550" s="21" t="s">
        <v>10209</v>
      </c>
      <c r="Y550" s="21" t="s">
        <v>10313</v>
      </c>
      <c r="Z550" s="21" t="s">
        <v>10314</v>
      </c>
      <c r="AA550" s="21" t="s">
        <v>10787</v>
      </c>
      <c r="AB550" s="21" t="s">
        <v>10324</v>
      </c>
    </row>
    <row r="551" spans="1:28" ht="21.6">
      <c r="A551" s="19" t="s">
        <v>8964</v>
      </c>
      <c r="B551" s="19" t="s">
        <v>8963</v>
      </c>
      <c r="C551" s="19" t="s">
        <v>249</v>
      </c>
      <c r="D551" s="19" t="s">
        <v>10206</v>
      </c>
      <c r="E551" s="19" t="s">
        <v>10207</v>
      </c>
      <c r="F551" s="19" t="s">
        <v>10208</v>
      </c>
      <c r="G551" s="19" t="s">
        <v>10209</v>
      </c>
      <c r="H551" s="19" t="s">
        <v>10211</v>
      </c>
      <c r="I551" s="19" t="s">
        <v>10211</v>
      </c>
      <c r="J551" s="19" t="s">
        <v>10788</v>
      </c>
      <c r="K551" s="19" t="s">
        <v>8960</v>
      </c>
      <c r="L551" s="19" t="s">
        <v>10213</v>
      </c>
      <c r="M551" s="19" t="s">
        <v>10684</v>
      </c>
      <c r="N551" s="19" t="s">
        <v>10341</v>
      </c>
      <c r="O551" s="20"/>
      <c r="P551" s="19" t="s">
        <v>10744</v>
      </c>
      <c r="Q551" s="22"/>
      <c r="R551" s="21" t="s">
        <v>10209</v>
      </c>
      <c r="S551" s="22"/>
      <c r="T551" s="22"/>
      <c r="U551" s="22"/>
      <c r="V551" s="24"/>
      <c r="W551" s="24"/>
      <c r="X551" s="21" t="s">
        <v>10209</v>
      </c>
      <c r="Y551" s="22"/>
      <c r="Z551" s="22"/>
      <c r="AA551" s="22"/>
      <c r="AB551" s="21" t="s">
        <v>10324</v>
      </c>
    </row>
    <row r="552" spans="1:28" ht="40.799999999999997">
      <c r="A552" s="19" t="s">
        <v>8588</v>
      </c>
      <c r="B552" s="19" t="s">
        <v>8587</v>
      </c>
      <c r="C552" s="19" t="s">
        <v>249</v>
      </c>
      <c r="D552" s="19" t="s">
        <v>10206</v>
      </c>
      <c r="E552" s="19" t="s">
        <v>10207</v>
      </c>
      <c r="F552" s="19" t="s">
        <v>10208</v>
      </c>
      <c r="G552" s="19" t="s">
        <v>10209</v>
      </c>
      <c r="H552" s="19" t="s">
        <v>10211</v>
      </c>
      <c r="I552" s="19" t="s">
        <v>10211</v>
      </c>
      <c r="J552" s="19" t="s">
        <v>10789</v>
      </c>
      <c r="K552" s="19" t="s">
        <v>3702</v>
      </c>
      <c r="L552" s="19" t="s">
        <v>10213</v>
      </c>
      <c r="M552" s="19" t="s">
        <v>10238</v>
      </c>
      <c r="N552" s="19" t="s">
        <v>10341</v>
      </c>
      <c r="O552" s="20"/>
      <c r="P552" s="19" t="s">
        <v>10325</v>
      </c>
      <c r="Q552" s="21" t="s">
        <v>10270</v>
      </c>
      <c r="R552" s="21" t="s">
        <v>10211</v>
      </c>
      <c r="S552" s="21" t="s">
        <v>10790</v>
      </c>
      <c r="T552" s="22"/>
      <c r="U552" s="22"/>
      <c r="V552" s="24"/>
      <c r="W552" s="24"/>
      <c r="X552" s="21" t="s">
        <v>10209</v>
      </c>
      <c r="Y552" s="21" t="s">
        <v>10313</v>
      </c>
      <c r="Z552" s="21" t="s">
        <v>10314</v>
      </c>
      <c r="AA552" s="21" t="s">
        <v>10791</v>
      </c>
      <c r="AB552" s="21" t="s">
        <v>10324</v>
      </c>
    </row>
    <row r="553" spans="1:28" ht="31.8">
      <c r="A553" s="19" t="s">
        <v>8692</v>
      </c>
      <c r="B553" s="19" t="s">
        <v>8691</v>
      </c>
      <c r="C553" s="19" t="s">
        <v>249</v>
      </c>
      <c r="D553" s="19" t="s">
        <v>10206</v>
      </c>
      <c r="E553" s="19" t="s">
        <v>10207</v>
      </c>
      <c r="F553" s="19" t="s">
        <v>10208</v>
      </c>
      <c r="G553" s="19" t="s">
        <v>10209</v>
      </c>
      <c r="H553" s="19" t="s">
        <v>10211</v>
      </c>
      <c r="I553" s="19" t="s">
        <v>10211</v>
      </c>
      <c r="J553" s="19" t="s">
        <v>10792</v>
      </c>
      <c r="K553" s="19" t="s">
        <v>8686</v>
      </c>
      <c r="L553" s="19" t="s">
        <v>10213</v>
      </c>
      <c r="M553" s="19" t="s">
        <v>10391</v>
      </c>
      <c r="N553" s="19" t="s">
        <v>10341</v>
      </c>
      <c r="O553" s="20"/>
      <c r="P553" s="19" t="s">
        <v>10445</v>
      </c>
      <c r="Q553" s="22"/>
      <c r="R553" s="21" t="s">
        <v>10209</v>
      </c>
      <c r="S553" s="22"/>
      <c r="T553" s="22"/>
      <c r="U553" s="22"/>
      <c r="V553" s="24"/>
      <c r="W553" s="24"/>
      <c r="X553" s="21" t="s">
        <v>10209</v>
      </c>
      <c r="Y553" s="22"/>
      <c r="Z553" s="22"/>
      <c r="AA553" s="22"/>
      <c r="AB553" s="21" t="s">
        <v>10324</v>
      </c>
    </row>
    <row r="554" spans="1:28" ht="40.799999999999997">
      <c r="A554" s="19" t="s">
        <v>8160</v>
      </c>
      <c r="B554" s="19" t="s">
        <v>8159</v>
      </c>
      <c r="C554" s="19" t="s">
        <v>249</v>
      </c>
      <c r="D554" s="19" t="s">
        <v>10206</v>
      </c>
      <c r="E554" s="19" t="s">
        <v>10207</v>
      </c>
      <c r="F554" s="19" t="s">
        <v>10208</v>
      </c>
      <c r="G554" s="20"/>
      <c r="H554" s="20"/>
      <c r="I554" s="19" t="s">
        <v>10211</v>
      </c>
      <c r="J554" s="20"/>
      <c r="K554" s="20"/>
      <c r="L554" s="20"/>
      <c r="M554" s="20"/>
      <c r="N554" s="20"/>
      <c r="O554" s="20"/>
      <c r="P554" s="19" t="s">
        <v>10325</v>
      </c>
      <c r="Q554" s="21" t="s">
        <v>10270</v>
      </c>
      <c r="R554" s="21" t="s">
        <v>10211</v>
      </c>
      <c r="S554" s="21" t="s">
        <v>10532</v>
      </c>
      <c r="T554" s="22"/>
      <c r="U554" s="22"/>
      <c r="V554" s="24"/>
      <c r="W554" s="24"/>
      <c r="X554" s="21" t="s">
        <v>10209</v>
      </c>
      <c r="Y554" s="21" t="s">
        <v>10313</v>
      </c>
      <c r="Z554" s="21" t="s">
        <v>10314</v>
      </c>
      <c r="AA554" s="21" t="s">
        <v>10450</v>
      </c>
      <c r="AB554" s="21" t="s">
        <v>10316</v>
      </c>
    </row>
    <row r="555" spans="1:28" ht="42">
      <c r="A555" s="19" t="s">
        <v>8852</v>
      </c>
      <c r="B555" s="19" t="s">
        <v>8851</v>
      </c>
      <c r="C555" s="19" t="s">
        <v>249</v>
      </c>
      <c r="D555" s="19" t="s">
        <v>10206</v>
      </c>
      <c r="E555" s="19" t="s">
        <v>10207</v>
      </c>
      <c r="F555" s="19" t="s">
        <v>10208</v>
      </c>
      <c r="G555" s="19" t="s">
        <v>10209</v>
      </c>
      <c r="H555" s="19" t="s">
        <v>10211</v>
      </c>
      <c r="I555" s="19" t="s">
        <v>10211</v>
      </c>
      <c r="J555" s="19" t="s">
        <v>10793</v>
      </c>
      <c r="K555" s="19" t="s">
        <v>8850</v>
      </c>
      <c r="L555" s="19" t="s">
        <v>10213</v>
      </c>
      <c r="M555" s="19" t="s">
        <v>10763</v>
      </c>
      <c r="N555" s="19" t="s">
        <v>10341</v>
      </c>
      <c r="O555" s="20"/>
      <c r="P555" s="19" t="s">
        <v>10325</v>
      </c>
      <c r="Q555" s="22"/>
      <c r="R555" s="21" t="s">
        <v>10209</v>
      </c>
      <c r="S555" s="22"/>
      <c r="T555" s="22"/>
      <c r="U555" s="22"/>
      <c r="V555" s="24"/>
      <c r="W555" s="24"/>
      <c r="X555" s="21" t="s">
        <v>10209</v>
      </c>
      <c r="Y555" s="22"/>
      <c r="Z555" s="22"/>
      <c r="AA555" s="22"/>
      <c r="AB555" s="21" t="s">
        <v>10324</v>
      </c>
    </row>
    <row r="556" spans="1:28" ht="71.400000000000006">
      <c r="A556" s="19" t="s">
        <v>8488</v>
      </c>
      <c r="B556" s="19" t="s">
        <v>8487</v>
      </c>
      <c r="C556" s="19" t="s">
        <v>249</v>
      </c>
      <c r="D556" s="19" t="s">
        <v>10206</v>
      </c>
      <c r="E556" s="19" t="s">
        <v>10207</v>
      </c>
      <c r="F556" s="19" t="s">
        <v>10208</v>
      </c>
      <c r="G556" s="19" t="s">
        <v>10209</v>
      </c>
      <c r="H556" s="19" t="s">
        <v>10210</v>
      </c>
      <c r="I556" s="19" t="s">
        <v>10211</v>
      </c>
      <c r="J556" s="19" t="s">
        <v>10794</v>
      </c>
      <c r="K556" s="19" t="s">
        <v>8464</v>
      </c>
      <c r="L556" s="19" t="s">
        <v>10213</v>
      </c>
      <c r="M556" s="19" t="s">
        <v>10214</v>
      </c>
      <c r="N556" s="19" t="s">
        <v>10333</v>
      </c>
      <c r="O556" s="20"/>
      <c r="P556" s="19" t="s">
        <v>10445</v>
      </c>
      <c r="Q556" s="21" t="s">
        <v>10795</v>
      </c>
      <c r="R556" s="21" t="s">
        <v>10211</v>
      </c>
      <c r="S556" s="22"/>
      <c r="T556" s="22"/>
      <c r="U556" s="22"/>
      <c r="V556" s="24"/>
      <c r="W556" s="24"/>
      <c r="X556" s="21" t="s">
        <v>10209</v>
      </c>
      <c r="Y556" s="21" t="s">
        <v>10313</v>
      </c>
      <c r="Z556" s="21" t="s">
        <v>10314</v>
      </c>
      <c r="AA556" s="21" t="s">
        <v>10787</v>
      </c>
      <c r="AB556" s="21" t="s">
        <v>10324</v>
      </c>
    </row>
    <row r="557" spans="1:28" ht="31.8">
      <c r="A557" s="19" t="s">
        <v>8678</v>
      </c>
      <c r="B557" s="19" t="s">
        <v>8677</v>
      </c>
      <c r="C557" s="19" t="s">
        <v>249</v>
      </c>
      <c r="D557" s="19" t="s">
        <v>10206</v>
      </c>
      <c r="E557" s="19" t="s">
        <v>10207</v>
      </c>
      <c r="F557" s="19" t="s">
        <v>10208</v>
      </c>
      <c r="G557" s="19" t="s">
        <v>10209</v>
      </c>
      <c r="H557" s="19" t="s">
        <v>10211</v>
      </c>
      <c r="I557" s="19" t="s">
        <v>10211</v>
      </c>
      <c r="J557" s="19" t="s">
        <v>10796</v>
      </c>
      <c r="K557" s="19" t="s">
        <v>8676</v>
      </c>
      <c r="L557" s="19" t="s">
        <v>10213</v>
      </c>
      <c r="M557" s="19" t="s">
        <v>10238</v>
      </c>
      <c r="N557" s="19" t="s">
        <v>10341</v>
      </c>
      <c r="O557" s="20"/>
      <c r="P557" s="19" t="s">
        <v>10445</v>
      </c>
      <c r="Q557" s="22"/>
      <c r="R557" s="21" t="s">
        <v>10209</v>
      </c>
      <c r="S557" s="22"/>
      <c r="T557" s="22"/>
      <c r="U557" s="22"/>
      <c r="V557" s="24"/>
      <c r="W557" s="24"/>
      <c r="X557" s="21" t="s">
        <v>10209</v>
      </c>
      <c r="Y557" s="22"/>
      <c r="Z557" s="22"/>
      <c r="AA557" s="22"/>
      <c r="AB557" s="21" t="s">
        <v>10324</v>
      </c>
    </row>
    <row r="558" spans="1:28" ht="31.8">
      <c r="A558" s="19" t="s">
        <v>9811</v>
      </c>
      <c r="B558" s="19" t="s">
        <v>9810</v>
      </c>
      <c r="C558" s="19" t="s">
        <v>264</v>
      </c>
      <c r="D558" s="19" t="s">
        <v>10206</v>
      </c>
      <c r="E558" s="19" t="s">
        <v>10207</v>
      </c>
      <c r="F558" s="19" t="s">
        <v>10208</v>
      </c>
      <c r="G558" s="20"/>
      <c r="H558" s="20"/>
      <c r="I558" s="19" t="s">
        <v>10211</v>
      </c>
      <c r="J558" s="20"/>
      <c r="K558" s="20"/>
      <c r="L558" s="20"/>
      <c r="M558" s="20"/>
      <c r="N558" s="20"/>
      <c r="O558" s="20"/>
      <c r="P558" s="19" t="s">
        <v>10694</v>
      </c>
      <c r="Q558" s="22"/>
      <c r="R558" s="21" t="s">
        <v>10209</v>
      </c>
      <c r="S558" s="22"/>
      <c r="T558" s="22"/>
      <c r="U558" s="22"/>
      <c r="V558" s="24"/>
      <c r="W558" s="24"/>
      <c r="X558" s="21" t="s">
        <v>10209</v>
      </c>
      <c r="Y558" s="22"/>
      <c r="Z558" s="22"/>
      <c r="AA558" s="22"/>
      <c r="AB558" s="21" t="s">
        <v>10316</v>
      </c>
    </row>
    <row r="559" spans="1:28" ht="122.4">
      <c r="A559" s="19" t="s">
        <v>10108</v>
      </c>
      <c r="B559" s="19" t="s">
        <v>10107</v>
      </c>
      <c r="C559" s="19" t="s">
        <v>270</v>
      </c>
      <c r="D559" s="19" t="s">
        <v>10206</v>
      </c>
      <c r="E559" s="19" t="s">
        <v>10207</v>
      </c>
      <c r="F559" s="19" t="s">
        <v>10208</v>
      </c>
      <c r="G559" s="19" t="s">
        <v>10209</v>
      </c>
      <c r="H559" s="19" t="s">
        <v>10211</v>
      </c>
      <c r="I559" s="19" t="s">
        <v>10211</v>
      </c>
      <c r="J559" s="19" t="s">
        <v>10797</v>
      </c>
      <c r="K559" s="19" t="s">
        <v>10096</v>
      </c>
      <c r="L559" s="19" t="s">
        <v>10213</v>
      </c>
      <c r="M559" s="19" t="s">
        <v>10238</v>
      </c>
      <c r="N559" s="19" t="s">
        <v>10341</v>
      </c>
      <c r="O559" s="20"/>
      <c r="P559" s="19" t="s">
        <v>10585</v>
      </c>
      <c r="Q559" s="21" t="s">
        <v>10798</v>
      </c>
      <c r="R559" s="21" t="s">
        <v>10211</v>
      </c>
      <c r="S559" s="21" t="s">
        <v>10681</v>
      </c>
      <c r="T559" s="22"/>
      <c r="U559" s="22"/>
      <c r="V559" s="24"/>
      <c r="W559" s="24"/>
      <c r="X559" s="21" t="s">
        <v>10209</v>
      </c>
      <c r="Y559" s="21" t="s">
        <v>10313</v>
      </c>
      <c r="Z559" s="21" t="s">
        <v>10314</v>
      </c>
      <c r="AA559" s="21" t="s">
        <v>10670</v>
      </c>
      <c r="AB559" s="21" t="s">
        <v>10316</v>
      </c>
    </row>
    <row r="560" spans="1:28" ht="42">
      <c r="A560" s="19" t="s">
        <v>10114</v>
      </c>
      <c r="B560" s="19" t="s">
        <v>10113</v>
      </c>
      <c r="C560" s="19" t="s">
        <v>270</v>
      </c>
      <c r="D560" s="19" t="s">
        <v>10206</v>
      </c>
      <c r="E560" s="19" t="s">
        <v>10207</v>
      </c>
      <c r="F560" s="19" t="s">
        <v>10276</v>
      </c>
      <c r="G560" s="19" t="s">
        <v>10209</v>
      </c>
      <c r="H560" s="19" t="s">
        <v>10211</v>
      </c>
      <c r="I560" s="19" t="s">
        <v>10211</v>
      </c>
      <c r="J560" s="19" t="s">
        <v>10799</v>
      </c>
      <c r="K560" s="19" t="s">
        <v>10112</v>
      </c>
      <c r="L560" s="19" t="s">
        <v>10213</v>
      </c>
      <c r="M560" s="19" t="s">
        <v>10214</v>
      </c>
      <c r="N560" s="19" t="s">
        <v>10320</v>
      </c>
      <c r="O560" s="20"/>
      <c r="P560" s="19" t="s">
        <v>10457</v>
      </c>
      <c r="Q560" s="22"/>
      <c r="R560" s="21" t="s">
        <v>10209</v>
      </c>
      <c r="S560" s="22"/>
      <c r="T560" s="22"/>
      <c r="U560" s="22"/>
      <c r="V560" s="24"/>
      <c r="W560" s="24"/>
      <c r="X560" s="21" t="s">
        <v>10209</v>
      </c>
      <c r="Y560" s="22"/>
      <c r="Z560" s="22"/>
      <c r="AA560" s="22"/>
      <c r="AB560" s="21" t="s">
        <v>10316</v>
      </c>
    </row>
    <row r="561" spans="1:28" ht="31.8">
      <c r="A561" s="19" t="s">
        <v>9982</v>
      </c>
      <c r="B561" s="19" t="s">
        <v>9981</v>
      </c>
      <c r="C561" s="19" t="s">
        <v>270</v>
      </c>
      <c r="D561" s="19" t="s">
        <v>10206</v>
      </c>
      <c r="E561" s="19" t="s">
        <v>10207</v>
      </c>
      <c r="F561" s="19" t="s">
        <v>10208</v>
      </c>
      <c r="G561" s="19" t="s">
        <v>10209</v>
      </c>
      <c r="H561" s="19" t="s">
        <v>10211</v>
      </c>
      <c r="I561" s="19" t="s">
        <v>10211</v>
      </c>
      <c r="J561" s="19" t="s">
        <v>10800</v>
      </c>
      <c r="K561" s="19" t="s">
        <v>9980</v>
      </c>
      <c r="L561" s="19" t="s">
        <v>10213</v>
      </c>
      <c r="M561" s="19" t="s">
        <v>10238</v>
      </c>
      <c r="N561" s="19" t="s">
        <v>10341</v>
      </c>
      <c r="O561" s="20"/>
      <c r="P561" s="19" t="s">
        <v>10585</v>
      </c>
      <c r="Q561" s="22"/>
      <c r="R561" s="21" t="s">
        <v>10209</v>
      </c>
      <c r="S561" s="22"/>
      <c r="T561" s="22"/>
      <c r="U561" s="22"/>
      <c r="V561" s="24"/>
      <c r="W561" s="24"/>
      <c r="X561" s="21" t="s">
        <v>10209</v>
      </c>
      <c r="Y561" s="22"/>
      <c r="Z561" s="22"/>
      <c r="AA561" s="22"/>
      <c r="AB561" s="21" t="s">
        <v>10316</v>
      </c>
    </row>
    <row r="562" spans="1:28" ht="21.6">
      <c r="A562" s="19" t="s">
        <v>9803</v>
      </c>
      <c r="B562" s="19" t="s">
        <v>9802</v>
      </c>
      <c r="C562" s="19" t="s">
        <v>264</v>
      </c>
      <c r="D562" s="19" t="s">
        <v>10206</v>
      </c>
      <c r="E562" s="19" t="s">
        <v>10207</v>
      </c>
      <c r="F562" s="19" t="s">
        <v>10208</v>
      </c>
      <c r="G562" s="20"/>
      <c r="H562" s="20"/>
      <c r="I562" s="19" t="s">
        <v>10211</v>
      </c>
      <c r="J562" s="20"/>
      <c r="K562" s="20"/>
      <c r="L562" s="20"/>
      <c r="M562" s="20"/>
      <c r="N562" s="20"/>
      <c r="O562" s="20"/>
      <c r="P562" s="19" t="s">
        <v>10694</v>
      </c>
      <c r="Q562" s="22"/>
      <c r="R562" s="21" t="s">
        <v>10209</v>
      </c>
      <c r="S562" s="22"/>
      <c r="T562" s="22"/>
      <c r="U562" s="22"/>
      <c r="V562" s="24"/>
      <c r="W562" s="24"/>
      <c r="X562" s="21" t="s">
        <v>10209</v>
      </c>
      <c r="Y562" s="22"/>
      <c r="Z562" s="22"/>
      <c r="AA562" s="22"/>
      <c r="AB562" s="21" t="s">
        <v>10316</v>
      </c>
    </row>
    <row r="563" spans="1:28" ht="71.400000000000006">
      <c r="A563" s="19" t="s">
        <v>8454</v>
      </c>
      <c r="B563" s="19" t="s">
        <v>8453</v>
      </c>
      <c r="C563" s="19" t="s">
        <v>249</v>
      </c>
      <c r="D563" s="19" t="s">
        <v>10206</v>
      </c>
      <c r="E563" s="19" t="s">
        <v>10207</v>
      </c>
      <c r="F563" s="19" t="s">
        <v>10208</v>
      </c>
      <c r="G563" s="19" t="s">
        <v>10209</v>
      </c>
      <c r="H563" s="19" t="s">
        <v>10210</v>
      </c>
      <c r="I563" s="19" t="s">
        <v>10211</v>
      </c>
      <c r="J563" s="19" t="s">
        <v>10801</v>
      </c>
      <c r="K563" s="19" t="s">
        <v>8448</v>
      </c>
      <c r="L563" s="19" t="s">
        <v>10213</v>
      </c>
      <c r="M563" s="19" t="s">
        <v>10214</v>
      </c>
      <c r="N563" s="19" t="s">
        <v>10333</v>
      </c>
      <c r="O563" s="20"/>
      <c r="P563" s="19" t="s">
        <v>10445</v>
      </c>
      <c r="Q563" s="21" t="s">
        <v>10802</v>
      </c>
      <c r="R563" s="21" t="s">
        <v>10211</v>
      </c>
      <c r="S563" s="22"/>
      <c r="T563" s="22"/>
      <c r="U563" s="22"/>
      <c r="V563" s="24"/>
      <c r="W563" s="24"/>
      <c r="X563" s="21" t="s">
        <v>10209</v>
      </c>
      <c r="Y563" s="21" t="s">
        <v>10313</v>
      </c>
      <c r="Z563" s="21" t="s">
        <v>10314</v>
      </c>
      <c r="AA563" s="21" t="s">
        <v>10450</v>
      </c>
      <c r="AB563" s="21" t="s">
        <v>10316</v>
      </c>
    </row>
    <row r="564" spans="1:28" ht="42">
      <c r="A564" s="19" t="s">
        <v>9657</v>
      </c>
      <c r="B564" s="19" t="s">
        <v>9656</v>
      </c>
      <c r="C564" s="19" t="s">
        <v>264</v>
      </c>
      <c r="D564" s="19" t="s">
        <v>10206</v>
      </c>
      <c r="E564" s="19" t="s">
        <v>10207</v>
      </c>
      <c r="F564" s="19" t="s">
        <v>10208</v>
      </c>
      <c r="G564" s="19" t="s">
        <v>10209</v>
      </c>
      <c r="H564" s="19" t="s">
        <v>10211</v>
      </c>
      <c r="I564" s="19" t="s">
        <v>10211</v>
      </c>
      <c r="J564" s="19" t="s">
        <v>10803</v>
      </c>
      <c r="K564" s="19" t="s">
        <v>9655</v>
      </c>
      <c r="L564" s="19" t="s">
        <v>10213</v>
      </c>
      <c r="M564" s="19" t="s">
        <v>10804</v>
      </c>
      <c r="N564" s="19" t="s">
        <v>10341</v>
      </c>
      <c r="O564" s="20"/>
      <c r="P564" s="19" t="s">
        <v>10694</v>
      </c>
      <c r="Q564" s="22"/>
      <c r="R564" s="21" t="s">
        <v>10209</v>
      </c>
      <c r="S564" s="22"/>
      <c r="T564" s="22"/>
      <c r="U564" s="22"/>
      <c r="V564" s="24"/>
      <c r="W564" s="24"/>
      <c r="X564" s="21" t="s">
        <v>10209</v>
      </c>
      <c r="Y564" s="22"/>
      <c r="Z564" s="22"/>
      <c r="AA564" s="22"/>
      <c r="AB564" s="21" t="s">
        <v>10316</v>
      </c>
    </row>
    <row r="565" spans="1:28" ht="31.8">
      <c r="A565" s="19" t="s">
        <v>9974</v>
      </c>
      <c r="B565" s="19" t="s">
        <v>9973</v>
      </c>
      <c r="C565" s="19" t="s">
        <v>270</v>
      </c>
      <c r="D565" s="19" t="s">
        <v>10206</v>
      </c>
      <c r="E565" s="19" t="s">
        <v>10207</v>
      </c>
      <c r="F565" s="19" t="s">
        <v>10276</v>
      </c>
      <c r="G565" s="19" t="s">
        <v>10209</v>
      </c>
      <c r="H565" s="19" t="s">
        <v>10211</v>
      </c>
      <c r="I565" s="19" t="s">
        <v>10211</v>
      </c>
      <c r="J565" s="19" t="s">
        <v>10805</v>
      </c>
      <c r="K565" s="19" t="s">
        <v>3482</v>
      </c>
      <c r="L565" s="19" t="s">
        <v>10213</v>
      </c>
      <c r="M565" s="19" t="s">
        <v>10214</v>
      </c>
      <c r="N565" s="19" t="s">
        <v>10320</v>
      </c>
      <c r="O565" s="20"/>
      <c r="P565" s="19" t="s">
        <v>10457</v>
      </c>
      <c r="Q565" s="22"/>
      <c r="R565" s="21" t="s">
        <v>10209</v>
      </c>
      <c r="S565" s="22"/>
      <c r="T565" s="22"/>
      <c r="U565" s="22"/>
      <c r="V565" s="24"/>
      <c r="W565" s="24"/>
      <c r="X565" s="21" t="s">
        <v>10209</v>
      </c>
      <c r="Y565" s="22"/>
      <c r="Z565" s="22"/>
      <c r="AA565" s="22"/>
      <c r="AB565" s="21" t="s">
        <v>10316</v>
      </c>
    </row>
    <row r="566" spans="1:28" ht="21.6">
      <c r="A566" s="19" t="s">
        <v>5260</v>
      </c>
      <c r="B566" s="19" t="s">
        <v>5259</v>
      </c>
      <c r="C566" s="19" t="s">
        <v>223</v>
      </c>
      <c r="D566" s="19" t="s">
        <v>10206</v>
      </c>
      <c r="E566" s="19" t="s">
        <v>10207</v>
      </c>
      <c r="F566" s="19" t="s">
        <v>10208</v>
      </c>
      <c r="G566" s="19" t="s">
        <v>10209</v>
      </c>
      <c r="H566" s="19" t="s">
        <v>10210</v>
      </c>
      <c r="I566" s="19" t="s">
        <v>10211</v>
      </c>
      <c r="J566" s="19" t="s">
        <v>10413</v>
      </c>
      <c r="K566" s="19" t="s">
        <v>5258</v>
      </c>
      <c r="L566" s="19" t="s">
        <v>10213</v>
      </c>
      <c r="M566" s="19" t="s">
        <v>10233</v>
      </c>
      <c r="N566" s="19" t="s">
        <v>10226</v>
      </c>
      <c r="O566" s="20"/>
      <c r="P566" s="19" t="s">
        <v>10216</v>
      </c>
      <c r="Q566" s="22"/>
      <c r="R566" s="21" t="s">
        <v>10209</v>
      </c>
      <c r="S566" s="22"/>
      <c r="T566" s="22"/>
      <c r="U566" s="22"/>
      <c r="V566" s="24"/>
      <c r="W566" s="24"/>
      <c r="X566" s="21" t="s">
        <v>10209</v>
      </c>
      <c r="Y566" s="22"/>
      <c r="Z566" s="22"/>
      <c r="AA566" s="22"/>
      <c r="AB566" s="21" t="s">
        <v>10223</v>
      </c>
    </row>
    <row r="567" spans="1:28" ht="31.8">
      <c r="A567" s="19" t="s">
        <v>5306</v>
      </c>
      <c r="B567" s="19" t="s">
        <v>5305</v>
      </c>
      <c r="C567" s="19" t="s">
        <v>223</v>
      </c>
      <c r="D567" s="19" t="s">
        <v>10206</v>
      </c>
      <c r="E567" s="19" t="s">
        <v>10207</v>
      </c>
      <c r="F567" s="19" t="s">
        <v>10208</v>
      </c>
      <c r="G567" s="19" t="s">
        <v>10209</v>
      </c>
      <c r="H567" s="19" t="s">
        <v>10211</v>
      </c>
      <c r="I567" s="19" t="s">
        <v>10211</v>
      </c>
      <c r="J567" s="19" t="s">
        <v>10237</v>
      </c>
      <c r="K567" s="19" t="s">
        <v>5304</v>
      </c>
      <c r="L567" s="19" t="s">
        <v>10213</v>
      </c>
      <c r="M567" s="19" t="s">
        <v>10238</v>
      </c>
      <c r="N567" s="19" t="s">
        <v>10226</v>
      </c>
      <c r="O567" s="20"/>
      <c r="P567" s="19" t="s">
        <v>10216</v>
      </c>
      <c r="Q567" s="22"/>
      <c r="R567" s="21" t="s">
        <v>10209</v>
      </c>
      <c r="S567" s="22"/>
      <c r="T567" s="22"/>
      <c r="U567" s="22"/>
      <c r="V567" s="24"/>
      <c r="W567" s="24"/>
      <c r="X567" s="21" t="s">
        <v>10209</v>
      </c>
      <c r="Y567" s="22"/>
      <c r="Z567" s="22"/>
      <c r="AA567" s="22"/>
      <c r="AB567" s="21" t="s">
        <v>10223</v>
      </c>
    </row>
    <row r="568" spans="1:28" ht="31.8">
      <c r="A568" s="19" t="s">
        <v>348</v>
      </c>
      <c r="B568" s="19" t="s">
        <v>347</v>
      </c>
      <c r="C568" s="19" t="s">
        <v>191</v>
      </c>
      <c r="D568" s="19" t="s">
        <v>10206</v>
      </c>
      <c r="E568" s="19" t="s">
        <v>10207</v>
      </c>
      <c r="F568" s="19" t="s">
        <v>10208</v>
      </c>
      <c r="G568" s="19" t="s">
        <v>10209</v>
      </c>
      <c r="H568" s="19" t="s">
        <v>10211</v>
      </c>
      <c r="I568" s="19" t="s">
        <v>10211</v>
      </c>
      <c r="J568" s="19" t="s">
        <v>10237</v>
      </c>
      <c r="K568" s="19" t="s">
        <v>346</v>
      </c>
      <c r="L568" s="19" t="s">
        <v>10213</v>
      </c>
      <c r="M568" s="19" t="s">
        <v>10238</v>
      </c>
      <c r="N568" s="19" t="s">
        <v>10226</v>
      </c>
      <c r="O568" s="20"/>
      <c r="P568" s="19" t="s">
        <v>191</v>
      </c>
      <c r="Q568" s="22"/>
      <c r="R568" s="21" t="s">
        <v>10209</v>
      </c>
      <c r="S568" s="22"/>
      <c r="T568" s="22"/>
      <c r="U568" s="22"/>
      <c r="V568" s="24"/>
      <c r="W568" s="24"/>
      <c r="X568" s="21" t="s">
        <v>10209</v>
      </c>
      <c r="Y568" s="22"/>
      <c r="Z568" s="22"/>
      <c r="AA568" s="22"/>
      <c r="AB568" s="21" t="s">
        <v>10231</v>
      </c>
    </row>
    <row r="569" spans="1:28" ht="42">
      <c r="A569" s="19" t="s">
        <v>449</v>
      </c>
      <c r="B569" s="19" t="s">
        <v>448</v>
      </c>
      <c r="C569" s="19" t="s">
        <v>191</v>
      </c>
      <c r="D569" s="19" t="s">
        <v>10206</v>
      </c>
      <c r="E569" s="19" t="s">
        <v>10207</v>
      </c>
      <c r="F569" s="19" t="s">
        <v>10208</v>
      </c>
      <c r="G569" s="19" t="s">
        <v>10209</v>
      </c>
      <c r="H569" s="19" t="s">
        <v>10211</v>
      </c>
      <c r="I569" s="19" t="s">
        <v>10211</v>
      </c>
      <c r="J569" s="19" t="s">
        <v>10660</v>
      </c>
      <c r="K569" s="19" t="s">
        <v>445</v>
      </c>
      <c r="L569" s="19" t="s">
        <v>10213</v>
      </c>
      <c r="M569" s="19" t="s">
        <v>10386</v>
      </c>
      <c r="N569" s="19" t="s">
        <v>10226</v>
      </c>
      <c r="O569" s="20"/>
      <c r="P569" s="19" t="s">
        <v>191</v>
      </c>
      <c r="Q569" s="21" t="s">
        <v>448</v>
      </c>
      <c r="R569" s="21" t="s">
        <v>10211</v>
      </c>
      <c r="S569" s="21" t="s">
        <v>10227</v>
      </c>
      <c r="T569" s="21" t="s">
        <v>10228</v>
      </c>
      <c r="U569" s="21" t="s">
        <v>10229</v>
      </c>
      <c r="V569" s="23" t="s">
        <v>10806</v>
      </c>
      <c r="W569" s="24"/>
      <c r="X569" s="21" t="s">
        <v>10211</v>
      </c>
      <c r="Y569" s="21" t="s">
        <v>10220</v>
      </c>
      <c r="Z569" s="21" t="s">
        <v>10221</v>
      </c>
      <c r="AA569" s="21" t="s">
        <v>10230</v>
      </c>
      <c r="AB569" s="21" t="s">
        <v>10231</v>
      </c>
    </row>
    <row r="570" spans="1:28" ht="42">
      <c r="A570" s="19" t="s">
        <v>306</v>
      </c>
      <c r="B570" s="19" t="s">
        <v>305</v>
      </c>
      <c r="C570" s="19" t="s">
        <v>191</v>
      </c>
      <c r="D570" s="19" t="s">
        <v>10206</v>
      </c>
      <c r="E570" s="19" t="s">
        <v>10207</v>
      </c>
      <c r="F570" s="19" t="s">
        <v>10208</v>
      </c>
      <c r="G570" s="19" t="s">
        <v>10209</v>
      </c>
      <c r="H570" s="19" t="s">
        <v>10211</v>
      </c>
      <c r="I570" s="19" t="s">
        <v>10211</v>
      </c>
      <c r="J570" s="19" t="s">
        <v>10807</v>
      </c>
      <c r="K570" s="19" t="s">
        <v>296</v>
      </c>
      <c r="L570" s="19" t="s">
        <v>10213</v>
      </c>
      <c r="M570" s="19" t="s">
        <v>10225</v>
      </c>
      <c r="N570" s="19" t="s">
        <v>10226</v>
      </c>
      <c r="O570" s="19" t="s">
        <v>10808</v>
      </c>
      <c r="P570" s="19" t="s">
        <v>191</v>
      </c>
      <c r="Q570" s="22"/>
      <c r="R570" s="21" t="s">
        <v>10209</v>
      </c>
      <c r="S570" s="22"/>
      <c r="T570" s="22"/>
      <c r="U570" s="22"/>
      <c r="V570" s="24"/>
      <c r="W570" s="24"/>
      <c r="X570" s="21" t="s">
        <v>10209</v>
      </c>
      <c r="Y570" s="22"/>
      <c r="Z570" s="22"/>
      <c r="AA570" s="22"/>
      <c r="AB570" s="21" t="s">
        <v>10231</v>
      </c>
    </row>
    <row r="571" spans="1:28" ht="31.8">
      <c r="A571" s="19" t="s">
        <v>1759</v>
      </c>
      <c r="B571" s="19" t="s">
        <v>1758</v>
      </c>
      <c r="C571" s="19" t="s">
        <v>201</v>
      </c>
      <c r="D571" s="19" t="s">
        <v>10206</v>
      </c>
      <c r="E571" s="19" t="s">
        <v>10207</v>
      </c>
      <c r="F571" s="19" t="s">
        <v>10208</v>
      </c>
      <c r="G571" s="19" t="s">
        <v>10209</v>
      </c>
      <c r="H571" s="19" t="s">
        <v>10211</v>
      </c>
      <c r="I571" s="19" t="s">
        <v>10211</v>
      </c>
      <c r="J571" s="19" t="s">
        <v>10809</v>
      </c>
      <c r="K571" s="19" t="s">
        <v>5520</v>
      </c>
      <c r="L571" s="19" t="s">
        <v>10213</v>
      </c>
      <c r="M571" s="19" t="s">
        <v>10275</v>
      </c>
      <c r="N571" s="19" t="s">
        <v>10300</v>
      </c>
      <c r="O571" s="20"/>
      <c r="P571" s="19" t="s">
        <v>10254</v>
      </c>
      <c r="Q571" s="22"/>
      <c r="R571" s="21" t="s">
        <v>10209</v>
      </c>
      <c r="S571" s="22"/>
      <c r="T571" s="22"/>
      <c r="U571" s="22"/>
      <c r="V571" s="24"/>
      <c r="W571" s="24"/>
      <c r="X571" s="21" t="s">
        <v>10209</v>
      </c>
      <c r="Y571" s="21" t="s">
        <v>10220</v>
      </c>
      <c r="Z571" s="21" t="s">
        <v>10221</v>
      </c>
      <c r="AA571" s="22"/>
      <c r="AB571" s="21" t="s">
        <v>10255</v>
      </c>
    </row>
    <row r="572" spans="1:28" ht="31.8">
      <c r="A572" s="19" t="s">
        <v>4936</v>
      </c>
      <c r="B572" s="19" t="s">
        <v>4935</v>
      </c>
      <c r="C572" s="19" t="s">
        <v>220</v>
      </c>
      <c r="D572" s="19" t="s">
        <v>10206</v>
      </c>
      <c r="E572" s="19" t="s">
        <v>10207</v>
      </c>
      <c r="F572" s="19" t="s">
        <v>10276</v>
      </c>
      <c r="G572" s="20"/>
      <c r="H572" s="20"/>
      <c r="I572" s="19" t="s">
        <v>10211</v>
      </c>
      <c r="J572" s="20"/>
      <c r="K572" s="20"/>
      <c r="L572" s="20"/>
      <c r="M572" s="20"/>
      <c r="N572" s="20"/>
      <c r="O572" s="20"/>
      <c r="P572" s="19" t="s">
        <v>10325</v>
      </c>
      <c r="Q572" s="22"/>
      <c r="R572" s="21" t="s">
        <v>10209</v>
      </c>
      <c r="S572" s="22"/>
      <c r="T572" s="22"/>
      <c r="U572" s="22"/>
      <c r="V572" s="24"/>
      <c r="W572" s="24"/>
      <c r="X572" s="21" t="s">
        <v>10209</v>
      </c>
      <c r="Y572" s="22"/>
      <c r="Z572" s="22"/>
      <c r="AA572" s="22"/>
      <c r="AB572" s="21" t="s">
        <v>10316</v>
      </c>
    </row>
    <row r="573" spans="1:28" ht="71.400000000000006">
      <c r="A573" s="19" t="s">
        <v>4600</v>
      </c>
      <c r="B573" s="19" t="s">
        <v>4599</v>
      </c>
      <c r="C573" s="19" t="s">
        <v>220</v>
      </c>
      <c r="D573" s="19" t="s">
        <v>10206</v>
      </c>
      <c r="E573" s="19" t="s">
        <v>10207</v>
      </c>
      <c r="F573" s="19" t="s">
        <v>10276</v>
      </c>
      <c r="G573" s="19" t="s">
        <v>10209</v>
      </c>
      <c r="H573" s="19" t="s">
        <v>10210</v>
      </c>
      <c r="I573" s="19" t="s">
        <v>10211</v>
      </c>
      <c r="J573" s="19" t="s">
        <v>10810</v>
      </c>
      <c r="K573" s="19" t="s">
        <v>8464</v>
      </c>
      <c r="L573" s="19" t="s">
        <v>10213</v>
      </c>
      <c r="M573" s="19" t="s">
        <v>10214</v>
      </c>
      <c r="N573" s="19" t="s">
        <v>10333</v>
      </c>
      <c r="O573" s="20"/>
      <c r="P573" s="19" t="s">
        <v>10445</v>
      </c>
      <c r="Q573" s="21" t="s">
        <v>10811</v>
      </c>
      <c r="R573" s="21" t="s">
        <v>10211</v>
      </c>
      <c r="S573" s="22"/>
      <c r="T573" s="22"/>
      <c r="U573" s="22"/>
      <c r="V573" s="24"/>
      <c r="W573" s="24"/>
      <c r="X573" s="21" t="s">
        <v>10209</v>
      </c>
      <c r="Y573" s="21" t="s">
        <v>10313</v>
      </c>
      <c r="Z573" s="21" t="s">
        <v>10314</v>
      </c>
      <c r="AA573" s="21" t="s">
        <v>10447</v>
      </c>
      <c r="AB573" s="21" t="s">
        <v>10316</v>
      </c>
    </row>
    <row r="574" spans="1:28">
      <c r="A574" s="19" t="s">
        <v>4848</v>
      </c>
      <c r="B574" s="19" t="s">
        <v>4847</v>
      </c>
      <c r="C574" s="19" t="s">
        <v>220</v>
      </c>
      <c r="D574" s="19" t="s">
        <v>10206</v>
      </c>
      <c r="E574" s="19" t="s">
        <v>10207</v>
      </c>
      <c r="F574" s="19" t="s">
        <v>10276</v>
      </c>
      <c r="G574" s="20"/>
      <c r="H574" s="20"/>
      <c r="I574" s="19" t="s">
        <v>10211</v>
      </c>
      <c r="J574" s="20"/>
      <c r="K574" s="20"/>
      <c r="L574" s="20"/>
      <c r="M574" s="20"/>
      <c r="N574" s="20"/>
      <c r="O574" s="20"/>
      <c r="P574" s="19" t="s">
        <v>10325</v>
      </c>
      <c r="Q574" s="22"/>
      <c r="R574" s="21" t="s">
        <v>10209</v>
      </c>
      <c r="S574" s="22"/>
      <c r="T574" s="22"/>
      <c r="U574" s="22"/>
      <c r="V574" s="24"/>
      <c r="W574" s="24"/>
      <c r="X574" s="21" t="s">
        <v>10209</v>
      </c>
      <c r="Y574" s="22"/>
      <c r="Z574" s="22"/>
      <c r="AA574" s="22"/>
      <c r="AB574" s="21" t="s">
        <v>10316</v>
      </c>
    </row>
    <row r="575" spans="1:28" ht="21.6">
      <c r="A575" s="19" t="s">
        <v>3714</v>
      </c>
      <c r="B575" s="19" t="s">
        <v>3713</v>
      </c>
      <c r="C575" s="19" t="s">
        <v>217</v>
      </c>
      <c r="D575" s="19" t="s">
        <v>10206</v>
      </c>
      <c r="E575" s="19" t="s">
        <v>10207</v>
      </c>
      <c r="F575" s="19" t="s">
        <v>10276</v>
      </c>
      <c r="G575" s="19" t="s">
        <v>10209</v>
      </c>
      <c r="H575" s="19" t="s">
        <v>10209</v>
      </c>
      <c r="I575" s="19" t="s">
        <v>10209</v>
      </c>
      <c r="J575" s="19" t="s">
        <v>10812</v>
      </c>
      <c r="K575" s="19" t="s">
        <v>3712</v>
      </c>
      <c r="L575" s="19" t="s">
        <v>10213</v>
      </c>
      <c r="M575" s="19" t="s">
        <v>10214</v>
      </c>
      <c r="N575" s="19" t="s">
        <v>10320</v>
      </c>
      <c r="O575" s="20"/>
      <c r="P575" s="19" t="s">
        <v>10325</v>
      </c>
      <c r="Q575" s="22"/>
      <c r="R575" s="21" t="s">
        <v>10209</v>
      </c>
      <c r="S575" s="22"/>
      <c r="T575" s="22"/>
      <c r="U575" s="22"/>
      <c r="V575" s="24"/>
      <c r="W575" s="24"/>
      <c r="X575" s="21" t="s">
        <v>10209</v>
      </c>
      <c r="Y575" s="22"/>
      <c r="Z575" s="22"/>
      <c r="AA575" s="22"/>
      <c r="AB575" s="21" t="s">
        <v>10324</v>
      </c>
    </row>
    <row r="576" spans="1:28" ht="71.400000000000006">
      <c r="A576" s="19" t="s">
        <v>4598</v>
      </c>
      <c r="B576" s="19" t="s">
        <v>4597</v>
      </c>
      <c r="C576" s="19" t="s">
        <v>220</v>
      </c>
      <c r="D576" s="19" t="s">
        <v>10206</v>
      </c>
      <c r="E576" s="19" t="s">
        <v>10207</v>
      </c>
      <c r="F576" s="19" t="s">
        <v>10276</v>
      </c>
      <c r="G576" s="19" t="s">
        <v>10209</v>
      </c>
      <c r="H576" s="19" t="s">
        <v>10210</v>
      </c>
      <c r="I576" s="19" t="s">
        <v>10211</v>
      </c>
      <c r="J576" s="19" t="s">
        <v>10813</v>
      </c>
      <c r="K576" s="19" t="s">
        <v>8464</v>
      </c>
      <c r="L576" s="19" t="s">
        <v>10213</v>
      </c>
      <c r="M576" s="19" t="s">
        <v>10214</v>
      </c>
      <c r="N576" s="19" t="s">
        <v>10320</v>
      </c>
      <c r="O576" s="20"/>
      <c r="P576" s="19" t="s">
        <v>10445</v>
      </c>
      <c r="Q576" s="21" t="s">
        <v>10814</v>
      </c>
      <c r="R576" s="21" t="s">
        <v>10211</v>
      </c>
      <c r="S576" s="22"/>
      <c r="T576" s="22"/>
      <c r="U576" s="22"/>
      <c r="V576" s="24"/>
      <c r="W576" s="24"/>
      <c r="X576" s="21" t="s">
        <v>10209</v>
      </c>
      <c r="Y576" s="21" t="s">
        <v>10313</v>
      </c>
      <c r="Z576" s="21" t="s">
        <v>10314</v>
      </c>
      <c r="AA576" s="21" t="s">
        <v>10447</v>
      </c>
      <c r="AB576" s="21" t="s">
        <v>10316</v>
      </c>
    </row>
    <row r="577" spans="1:28" ht="132.6">
      <c r="A577" s="19" t="s">
        <v>3930</v>
      </c>
      <c r="B577" s="19" t="s">
        <v>3929</v>
      </c>
      <c r="C577" s="19" t="s">
        <v>217</v>
      </c>
      <c r="D577" s="19" t="s">
        <v>10206</v>
      </c>
      <c r="E577" s="19" t="s">
        <v>10207</v>
      </c>
      <c r="F577" s="19" t="s">
        <v>10276</v>
      </c>
      <c r="G577" s="20"/>
      <c r="H577" s="20"/>
      <c r="I577" s="19" t="s">
        <v>10211</v>
      </c>
      <c r="J577" s="20"/>
      <c r="K577" s="20"/>
      <c r="L577" s="20"/>
      <c r="M577" s="20"/>
      <c r="N577" s="20"/>
      <c r="O577" s="20"/>
      <c r="P577" s="19" t="s">
        <v>10325</v>
      </c>
      <c r="Q577" s="21" t="s">
        <v>10815</v>
      </c>
      <c r="R577" s="21" t="s">
        <v>10211</v>
      </c>
      <c r="S577" s="21" t="s">
        <v>10322</v>
      </c>
      <c r="T577" s="22"/>
      <c r="U577" s="22"/>
      <c r="V577" s="24"/>
      <c r="W577" s="24"/>
      <c r="X577" s="21" t="s">
        <v>10209</v>
      </c>
      <c r="Y577" s="21" t="s">
        <v>10313</v>
      </c>
      <c r="Z577" s="21" t="s">
        <v>10314</v>
      </c>
      <c r="AA577" s="21" t="s">
        <v>10315</v>
      </c>
      <c r="AB577" s="21" t="s">
        <v>10324</v>
      </c>
    </row>
    <row r="578" spans="1:28" ht="40.799999999999997">
      <c r="A578" s="19" t="s">
        <v>4284</v>
      </c>
      <c r="B578" s="19" t="s">
        <v>4283</v>
      </c>
      <c r="C578" s="19" t="s">
        <v>217</v>
      </c>
      <c r="D578" s="19" t="s">
        <v>10206</v>
      </c>
      <c r="E578" s="19" t="s">
        <v>10207</v>
      </c>
      <c r="F578" s="19" t="s">
        <v>10208</v>
      </c>
      <c r="G578" s="20"/>
      <c r="H578" s="20"/>
      <c r="I578" s="19" t="s">
        <v>10211</v>
      </c>
      <c r="J578" s="20"/>
      <c r="K578" s="20"/>
      <c r="L578" s="20"/>
      <c r="M578" s="20"/>
      <c r="N578" s="20"/>
      <c r="O578" s="20"/>
      <c r="P578" s="19" t="s">
        <v>10325</v>
      </c>
      <c r="Q578" s="21" t="s">
        <v>10270</v>
      </c>
      <c r="R578" s="21" t="s">
        <v>10211</v>
      </c>
      <c r="S578" s="21" t="s">
        <v>10322</v>
      </c>
      <c r="T578" s="22"/>
      <c r="U578" s="22"/>
      <c r="V578" s="24"/>
      <c r="W578" s="24"/>
      <c r="X578" s="21" t="s">
        <v>10209</v>
      </c>
      <c r="Y578" s="21" t="s">
        <v>10313</v>
      </c>
      <c r="Z578" s="21" t="s">
        <v>10314</v>
      </c>
      <c r="AA578" s="21" t="s">
        <v>10816</v>
      </c>
      <c r="AB578" s="21" t="s">
        <v>10324</v>
      </c>
    </row>
    <row r="579" spans="1:28" ht="61.2">
      <c r="A579" s="19" t="s">
        <v>3536</v>
      </c>
      <c r="B579" s="19" t="s">
        <v>3535</v>
      </c>
      <c r="C579" s="19" t="s">
        <v>217</v>
      </c>
      <c r="D579" s="19" t="s">
        <v>10206</v>
      </c>
      <c r="E579" s="19" t="s">
        <v>10207</v>
      </c>
      <c r="F579" s="19" t="s">
        <v>10208</v>
      </c>
      <c r="G579" s="20"/>
      <c r="H579" s="20"/>
      <c r="I579" s="19" t="s">
        <v>10211</v>
      </c>
      <c r="J579" s="20"/>
      <c r="K579" s="20"/>
      <c r="L579" s="20"/>
      <c r="M579" s="20"/>
      <c r="N579" s="20"/>
      <c r="O579" s="20"/>
      <c r="P579" s="19" t="s">
        <v>10325</v>
      </c>
      <c r="Q579" s="21" t="s">
        <v>10539</v>
      </c>
      <c r="R579" s="21" t="s">
        <v>10211</v>
      </c>
      <c r="S579" s="21" t="s">
        <v>10522</v>
      </c>
      <c r="T579" s="22"/>
      <c r="U579" s="22"/>
      <c r="V579" s="24"/>
      <c r="W579" s="24"/>
      <c r="X579" s="21" t="s">
        <v>10209</v>
      </c>
      <c r="Y579" s="21" t="s">
        <v>10313</v>
      </c>
      <c r="Z579" s="21" t="s">
        <v>10314</v>
      </c>
      <c r="AA579" s="21" t="s">
        <v>10326</v>
      </c>
      <c r="AB579" s="21" t="s">
        <v>10324</v>
      </c>
    </row>
    <row r="580" spans="1:28" ht="71.400000000000006">
      <c r="A580" s="19" t="s">
        <v>3752</v>
      </c>
      <c r="B580" s="19" t="s">
        <v>3751</v>
      </c>
      <c r="C580" s="19" t="s">
        <v>217</v>
      </c>
      <c r="D580" s="19" t="s">
        <v>10206</v>
      </c>
      <c r="E580" s="19" t="s">
        <v>10207</v>
      </c>
      <c r="F580" s="19" t="s">
        <v>10208</v>
      </c>
      <c r="G580" s="20"/>
      <c r="H580" s="20"/>
      <c r="I580" s="19" t="s">
        <v>10211</v>
      </c>
      <c r="J580" s="20"/>
      <c r="K580" s="20"/>
      <c r="L580" s="20"/>
      <c r="M580" s="20"/>
      <c r="N580" s="20"/>
      <c r="O580" s="20"/>
      <c r="P580" s="19" t="s">
        <v>10325</v>
      </c>
      <c r="Q580" s="21" t="s">
        <v>10817</v>
      </c>
      <c r="R580" s="21" t="s">
        <v>10211</v>
      </c>
      <c r="S580" s="22"/>
      <c r="T580" s="22"/>
      <c r="U580" s="22"/>
      <c r="V580" s="24"/>
      <c r="W580" s="24"/>
      <c r="X580" s="21" t="s">
        <v>10209</v>
      </c>
      <c r="Y580" s="21" t="s">
        <v>10313</v>
      </c>
      <c r="Z580" s="21" t="s">
        <v>10314</v>
      </c>
      <c r="AA580" s="21" t="s">
        <v>10329</v>
      </c>
      <c r="AB580" s="21" t="s">
        <v>10324</v>
      </c>
    </row>
    <row r="581" spans="1:28" ht="40.799999999999997">
      <c r="A581" s="19" t="s">
        <v>7840</v>
      </c>
      <c r="B581" s="19" t="s">
        <v>7839</v>
      </c>
      <c r="C581" s="19" t="s">
        <v>246</v>
      </c>
      <c r="D581" s="19" t="s">
        <v>10206</v>
      </c>
      <c r="E581" s="19" t="s">
        <v>10207</v>
      </c>
      <c r="F581" s="19" t="s">
        <v>10276</v>
      </c>
      <c r="G581" s="19" t="s">
        <v>10209</v>
      </c>
      <c r="H581" s="19" t="s">
        <v>10210</v>
      </c>
      <c r="I581" s="19" t="s">
        <v>10211</v>
      </c>
      <c r="J581" s="19" t="s">
        <v>10818</v>
      </c>
      <c r="K581" s="19" t="s">
        <v>7838</v>
      </c>
      <c r="L581" s="19" t="s">
        <v>10213</v>
      </c>
      <c r="M581" s="19" t="s">
        <v>10214</v>
      </c>
      <c r="N581" s="19" t="s">
        <v>10276</v>
      </c>
      <c r="O581" s="20"/>
      <c r="P581" s="19" t="s">
        <v>10325</v>
      </c>
      <c r="Q581" s="21" t="s">
        <v>10270</v>
      </c>
      <c r="R581" s="21" t="s">
        <v>10211</v>
      </c>
      <c r="S581" s="21" t="s">
        <v>10322</v>
      </c>
      <c r="T581" s="22"/>
      <c r="U581" s="22"/>
      <c r="V581" s="24"/>
      <c r="W581" s="24"/>
      <c r="X581" s="21" t="s">
        <v>10209</v>
      </c>
      <c r="Y581" s="21" t="s">
        <v>10313</v>
      </c>
      <c r="Z581" s="21" t="s">
        <v>10314</v>
      </c>
      <c r="AA581" s="21" t="s">
        <v>10653</v>
      </c>
      <c r="AB581" s="21" t="s">
        <v>10324</v>
      </c>
    </row>
    <row r="582" spans="1:28" ht="21.6">
      <c r="A582" s="19" t="s">
        <v>9389</v>
      </c>
      <c r="B582" s="19" t="s">
        <v>9388</v>
      </c>
      <c r="C582" s="19" t="s">
        <v>255</v>
      </c>
      <c r="D582" s="19" t="s">
        <v>10206</v>
      </c>
      <c r="E582" s="19" t="s">
        <v>10207</v>
      </c>
      <c r="F582" s="19" t="s">
        <v>10208</v>
      </c>
      <c r="G582" s="19" t="s">
        <v>10209</v>
      </c>
      <c r="H582" s="19" t="s">
        <v>10210</v>
      </c>
      <c r="I582" s="19" t="s">
        <v>10211</v>
      </c>
      <c r="J582" s="19" t="s">
        <v>10819</v>
      </c>
      <c r="K582" s="19" t="s">
        <v>9387</v>
      </c>
      <c r="L582" s="19" t="s">
        <v>10213</v>
      </c>
      <c r="M582" s="19" t="s">
        <v>10541</v>
      </c>
      <c r="N582" s="19" t="s">
        <v>10276</v>
      </c>
      <c r="O582" s="20"/>
      <c r="P582" s="19" t="s">
        <v>10325</v>
      </c>
      <c r="Q582" s="22"/>
      <c r="R582" s="21" t="s">
        <v>10209</v>
      </c>
      <c r="S582" s="22"/>
      <c r="T582" s="22"/>
      <c r="U582" s="22"/>
      <c r="V582" s="24"/>
      <c r="W582" s="24"/>
      <c r="X582" s="21" t="s">
        <v>10209</v>
      </c>
      <c r="Y582" s="22"/>
      <c r="Z582" s="22"/>
      <c r="AA582" s="22"/>
      <c r="AB582" s="21" t="s">
        <v>10324</v>
      </c>
    </row>
    <row r="583" spans="1:28" ht="31.8">
      <c r="A583" s="19" t="s">
        <v>9479</v>
      </c>
      <c r="B583" s="19" t="s">
        <v>9478</v>
      </c>
      <c r="C583" s="19" t="s">
        <v>255</v>
      </c>
      <c r="D583" s="19" t="s">
        <v>10206</v>
      </c>
      <c r="E583" s="19" t="s">
        <v>10207</v>
      </c>
      <c r="F583" s="19" t="s">
        <v>10208</v>
      </c>
      <c r="G583" s="19" t="s">
        <v>10209</v>
      </c>
      <c r="H583" s="19" t="s">
        <v>10210</v>
      </c>
      <c r="I583" s="19" t="s">
        <v>10211</v>
      </c>
      <c r="J583" s="19" t="s">
        <v>10820</v>
      </c>
      <c r="K583" s="19" t="s">
        <v>9477</v>
      </c>
      <c r="L583" s="19" t="s">
        <v>10213</v>
      </c>
      <c r="M583" s="19" t="s">
        <v>10269</v>
      </c>
      <c r="N583" s="19" t="s">
        <v>10276</v>
      </c>
      <c r="O583" s="20"/>
      <c r="P583" s="19" t="s">
        <v>10325</v>
      </c>
      <c r="Q583" s="22"/>
      <c r="R583" s="21" t="s">
        <v>10209</v>
      </c>
      <c r="S583" s="22"/>
      <c r="T583" s="22"/>
      <c r="U583" s="22"/>
      <c r="V583" s="24"/>
      <c r="W583" s="24"/>
      <c r="X583" s="21" t="s">
        <v>10209</v>
      </c>
      <c r="Y583" s="22"/>
      <c r="Z583" s="22"/>
      <c r="AA583" s="22"/>
      <c r="AB583" s="21" t="s">
        <v>10324</v>
      </c>
    </row>
    <row r="584" spans="1:28" ht="31.8">
      <c r="A584" s="19" t="s">
        <v>5674</v>
      </c>
      <c r="B584" s="19" t="s">
        <v>5673</v>
      </c>
      <c r="C584" s="19" t="s">
        <v>223</v>
      </c>
      <c r="D584" s="19" t="s">
        <v>10206</v>
      </c>
      <c r="E584" s="19" t="s">
        <v>10207</v>
      </c>
      <c r="F584" s="19" t="s">
        <v>10208</v>
      </c>
      <c r="G584" s="19" t="s">
        <v>10209</v>
      </c>
      <c r="H584" s="19" t="s">
        <v>10210</v>
      </c>
      <c r="I584" s="19" t="s">
        <v>10211</v>
      </c>
      <c r="J584" s="19" t="s">
        <v>10821</v>
      </c>
      <c r="K584" s="19" t="s">
        <v>5672</v>
      </c>
      <c r="L584" s="19" t="s">
        <v>10213</v>
      </c>
      <c r="M584" s="19" t="s">
        <v>10275</v>
      </c>
      <c r="N584" s="19" t="s">
        <v>10251</v>
      </c>
      <c r="O584" s="20"/>
      <c r="P584" s="19" t="s">
        <v>10216</v>
      </c>
      <c r="Q584" s="22"/>
      <c r="R584" s="21" t="s">
        <v>10209</v>
      </c>
      <c r="S584" s="22"/>
      <c r="T584" s="22"/>
      <c r="U584" s="22"/>
      <c r="V584" s="24"/>
      <c r="W584" s="24"/>
      <c r="X584" s="21" t="s">
        <v>10209</v>
      </c>
      <c r="Y584" s="22"/>
      <c r="Z584" s="22"/>
      <c r="AA584" s="22"/>
      <c r="AB584" s="21" t="s">
        <v>10223</v>
      </c>
    </row>
    <row r="585" spans="1:28" ht="40.799999999999997">
      <c r="A585" s="19" t="s">
        <v>779</v>
      </c>
      <c r="B585" s="19" t="s">
        <v>778</v>
      </c>
      <c r="C585" s="19" t="s">
        <v>197</v>
      </c>
      <c r="D585" s="19" t="s">
        <v>10206</v>
      </c>
      <c r="E585" s="19" t="s">
        <v>10207</v>
      </c>
      <c r="F585" s="19" t="s">
        <v>10208</v>
      </c>
      <c r="G585" s="19" t="s">
        <v>10209</v>
      </c>
      <c r="H585" s="19" t="s">
        <v>10211</v>
      </c>
      <c r="I585" s="19" t="s">
        <v>10211</v>
      </c>
      <c r="J585" s="19" t="s">
        <v>10822</v>
      </c>
      <c r="K585" s="19" t="s">
        <v>775</v>
      </c>
      <c r="L585" s="19" t="s">
        <v>10213</v>
      </c>
      <c r="M585" s="19" t="s">
        <v>10241</v>
      </c>
      <c r="N585" s="19" t="s">
        <v>10226</v>
      </c>
      <c r="O585" s="20"/>
      <c r="P585" s="19" t="s">
        <v>197</v>
      </c>
      <c r="Q585" s="21" t="s">
        <v>10823</v>
      </c>
      <c r="R585" s="21" t="s">
        <v>10211</v>
      </c>
      <c r="S585" s="21" t="s">
        <v>10482</v>
      </c>
      <c r="T585" s="21" t="s">
        <v>10243</v>
      </c>
      <c r="U585" s="21" t="s">
        <v>10229</v>
      </c>
      <c r="V585" s="23" t="s">
        <v>10504</v>
      </c>
      <c r="W585" s="24"/>
      <c r="X585" s="21" t="s">
        <v>10209</v>
      </c>
      <c r="Y585" s="21" t="s">
        <v>10220</v>
      </c>
      <c r="Z585" s="21" t="s">
        <v>10221</v>
      </c>
      <c r="AA585" s="21" t="s">
        <v>10244</v>
      </c>
      <c r="AB585" s="21" t="s">
        <v>10245</v>
      </c>
    </row>
    <row r="586" spans="1:28" ht="51">
      <c r="A586" s="19" t="s">
        <v>1317</v>
      </c>
      <c r="B586" s="19" t="s">
        <v>1316</v>
      </c>
      <c r="C586" s="19" t="s">
        <v>197</v>
      </c>
      <c r="D586" s="19" t="s">
        <v>10206</v>
      </c>
      <c r="E586" s="19" t="s">
        <v>10207</v>
      </c>
      <c r="F586" s="19" t="s">
        <v>10208</v>
      </c>
      <c r="G586" s="19" t="s">
        <v>10209</v>
      </c>
      <c r="H586" s="19" t="s">
        <v>10211</v>
      </c>
      <c r="I586" s="19" t="s">
        <v>10211</v>
      </c>
      <c r="J586" s="19" t="s">
        <v>10264</v>
      </c>
      <c r="K586" s="19" t="s">
        <v>1307</v>
      </c>
      <c r="L586" s="19" t="s">
        <v>10213</v>
      </c>
      <c r="M586" s="19" t="s">
        <v>10265</v>
      </c>
      <c r="N586" s="19" t="s">
        <v>10226</v>
      </c>
      <c r="O586" s="20"/>
      <c r="P586" s="19" t="s">
        <v>197</v>
      </c>
      <c r="Q586" s="21" t="s">
        <v>10297</v>
      </c>
      <c r="R586" s="21" t="s">
        <v>10211</v>
      </c>
      <c r="S586" s="21" t="s">
        <v>10437</v>
      </c>
      <c r="T586" s="21" t="s">
        <v>10243</v>
      </c>
      <c r="U586" s="21" t="s">
        <v>10229</v>
      </c>
      <c r="V586" s="24"/>
      <c r="W586" s="24"/>
      <c r="X586" s="21" t="s">
        <v>10209</v>
      </c>
      <c r="Y586" s="21" t="s">
        <v>10220</v>
      </c>
      <c r="Z586" s="21" t="s">
        <v>10221</v>
      </c>
      <c r="AA586" s="21" t="s">
        <v>10377</v>
      </c>
      <c r="AB586" s="21" t="s">
        <v>10245</v>
      </c>
    </row>
    <row r="587" spans="1:28" ht="21.6">
      <c r="A587" s="19" t="s">
        <v>1841</v>
      </c>
      <c r="B587" s="19" t="s">
        <v>1840</v>
      </c>
      <c r="C587" s="19" t="s">
        <v>201</v>
      </c>
      <c r="D587" s="19" t="s">
        <v>10206</v>
      </c>
      <c r="E587" s="19" t="s">
        <v>10207</v>
      </c>
      <c r="F587" s="19" t="s">
        <v>10208</v>
      </c>
      <c r="G587" s="19" t="s">
        <v>10209</v>
      </c>
      <c r="H587" s="19" t="s">
        <v>10211</v>
      </c>
      <c r="I587" s="19" t="s">
        <v>10211</v>
      </c>
      <c r="J587" s="19" t="s">
        <v>10278</v>
      </c>
      <c r="K587" s="19" t="s">
        <v>1821</v>
      </c>
      <c r="L587" s="19" t="s">
        <v>10213</v>
      </c>
      <c r="M587" s="19" t="s">
        <v>10279</v>
      </c>
      <c r="N587" s="19" t="s">
        <v>10226</v>
      </c>
      <c r="O587" s="20"/>
      <c r="P587" s="19" t="s">
        <v>10254</v>
      </c>
      <c r="Q587" s="22"/>
      <c r="R587" s="21" t="s">
        <v>10209</v>
      </c>
      <c r="S587" s="22"/>
      <c r="T587" s="22"/>
      <c r="U587" s="22"/>
      <c r="V587" s="24"/>
      <c r="W587" s="24"/>
      <c r="X587" s="21" t="s">
        <v>10209</v>
      </c>
      <c r="Y587" s="21" t="s">
        <v>10220</v>
      </c>
      <c r="Z587" s="21" t="s">
        <v>10221</v>
      </c>
      <c r="AA587" s="22"/>
      <c r="AB587" s="21" t="s">
        <v>10255</v>
      </c>
    </row>
    <row r="588" spans="1:28" ht="42">
      <c r="A588" s="19" t="s">
        <v>443</v>
      </c>
      <c r="B588" s="19" t="s">
        <v>442</v>
      </c>
      <c r="C588" s="19" t="s">
        <v>191</v>
      </c>
      <c r="D588" s="19" t="s">
        <v>10206</v>
      </c>
      <c r="E588" s="19" t="s">
        <v>10207</v>
      </c>
      <c r="F588" s="19" t="s">
        <v>10208</v>
      </c>
      <c r="G588" s="19" t="s">
        <v>10209</v>
      </c>
      <c r="H588" s="19" t="s">
        <v>10211</v>
      </c>
      <c r="I588" s="19" t="s">
        <v>10211</v>
      </c>
      <c r="J588" s="19" t="s">
        <v>10660</v>
      </c>
      <c r="K588" s="19" t="s">
        <v>439</v>
      </c>
      <c r="L588" s="19" t="s">
        <v>10213</v>
      </c>
      <c r="M588" s="19" t="s">
        <v>10386</v>
      </c>
      <c r="N588" s="19" t="s">
        <v>10226</v>
      </c>
      <c r="O588" s="20"/>
      <c r="P588" s="19" t="s">
        <v>191</v>
      </c>
      <c r="Q588" s="21" t="s">
        <v>442</v>
      </c>
      <c r="R588" s="21" t="s">
        <v>10211</v>
      </c>
      <c r="S588" s="21" t="s">
        <v>10227</v>
      </c>
      <c r="T588" s="21" t="s">
        <v>10228</v>
      </c>
      <c r="U588" s="21" t="s">
        <v>10229</v>
      </c>
      <c r="V588" s="24"/>
      <c r="W588" s="24"/>
      <c r="X588" s="21" t="s">
        <v>10209</v>
      </c>
      <c r="Y588" s="21" t="s">
        <v>10220</v>
      </c>
      <c r="Z588" s="21" t="s">
        <v>10221</v>
      </c>
      <c r="AA588" s="21" t="s">
        <v>10230</v>
      </c>
      <c r="AB588" s="21" t="s">
        <v>10231</v>
      </c>
    </row>
    <row r="589" spans="1:28" ht="42">
      <c r="A589" s="19" t="s">
        <v>955</v>
      </c>
      <c r="B589" s="19" t="s">
        <v>954</v>
      </c>
      <c r="C589" s="19" t="s">
        <v>197</v>
      </c>
      <c r="D589" s="19" t="s">
        <v>10206</v>
      </c>
      <c r="E589" s="19" t="s">
        <v>10207</v>
      </c>
      <c r="F589" s="19" t="s">
        <v>10208</v>
      </c>
      <c r="G589" s="19" t="s">
        <v>10209</v>
      </c>
      <c r="H589" s="19" t="s">
        <v>10211</v>
      </c>
      <c r="I589" s="19" t="s">
        <v>10211</v>
      </c>
      <c r="J589" s="19" t="s">
        <v>10278</v>
      </c>
      <c r="K589" s="19" t="s">
        <v>947</v>
      </c>
      <c r="L589" s="19" t="s">
        <v>10213</v>
      </c>
      <c r="M589" s="19" t="s">
        <v>10279</v>
      </c>
      <c r="N589" s="19" t="s">
        <v>10226</v>
      </c>
      <c r="O589" s="20"/>
      <c r="P589" s="19" t="s">
        <v>197</v>
      </c>
      <c r="Q589" s="21" t="s">
        <v>10824</v>
      </c>
      <c r="R589" s="21" t="s">
        <v>10211</v>
      </c>
      <c r="S589" s="21" t="s">
        <v>10242</v>
      </c>
      <c r="T589" s="21" t="s">
        <v>10243</v>
      </c>
      <c r="U589" s="21" t="s">
        <v>10229</v>
      </c>
      <c r="V589" s="23" t="s">
        <v>10825</v>
      </c>
      <c r="W589" s="24"/>
      <c r="X589" s="21" t="s">
        <v>10209</v>
      </c>
      <c r="Y589" s="21" t="s">
        <v>10220</v>
      </c>
      <c r="Z589" s="21" t="s">
        <v>10221</v>
      </c>
      <c r="AA589" s="21" t="s">
        <v>10244</v>
      </c>
      <c r="AB589" s="21" t="s">
        <v>10245</v>
      </c>
    </row>
    <row r="590" spans="1:28" ht="21.6">
      <c r="A590" s="19" t="s">
        <v>887</v>
      </c>
      <c r="B590" s="19" t="s">
        <v>886</v>
      </c>
      <c r="C590" s="19" t="s">
        <v>197</v>
      </c>
      <c r="D590" s="19" t="s">
        <v>10206</v>
      </c>
      <c r="E590" s="19" t="s">
        <v>10207</v>
      </c>
      <c r="F590" s="19" t="s">
        <v>10208</v>
      </c>
      <c r="G590" s="19" t="s">
        <v>10209</v>
      </c>
      <c r="H590" s="19" t="s">
        <v>10211</v>
      </c>
      <c r="I590" s="19" t="s">
        <v>10211</v>
      </c>
      <c r="J590" s="19" t="s">
        <v>10267</v>
      </c>
      <c r="K590" s="19" t="s">
        <v>881</v>
      </c>
      <c r="L590" s="19" t="s">
        <v>10213</v>
      </c>
      <c r="M590" s="19" t="s">
        <v>10241</v>
      </c>
      <c r="N590" s="19" t="s">
        <v>10226</v>
      </c>
      <c r="O590" s="20"/>
      <c r="P590" s="19" t="s">
        <v>197</v>
      </c>
      <c r="Q590" s="22"/>
      <c r="R590" s="21" t="s">
        <v>10209</v>
      </c>
      <c r="S590" s="22"/>
      <c r="T590" s="22"/>
      <c r="U590" s="22"/>
      <c r="V590" s="24"/>
      <c r="W590" s="24"/>
      <c r="X590" s="21" t="s">
        <v>10209</v>
      </c>
      <c r="Y590" s="22"/>
      <c r="Z590" s="22"/>
      <c r="AA590" s="22"/>
      <c r="AB590" s="21" t="s">
        <v>10245</v>
      </c>
    </row>
    <row r="591" spans="1:28" ht="42">
      <c r="A591" s="19" t="s">
        <v>855</v>
      </c>
      <c r="B591" s="19" t="s">
        <v>854</v>
      </c>
      <c r="C591" s="19" t="s">
        <v>197</v>
      </c>
      <c r="D591" s="19" t="s">
        <v>10206</v>
      </c>
      <c r="E591" s="19" t="s">
        <v>10207</v>
      </c>
      <c r="F591" s="19" t="s">
        <v>10208</v>
      </c>
      <c r="G591" s="19" t="s">
        <v>10209</v>
      </c>
      <c r="H591" s="19" t="s">
        <v>10211</v>
      </c>
      <c r="I591" s="19" t="s">
        <v>10211</v>
      </c>
      <c r="J591" s="19" t="s">
        <v>10253</v>
      </c>
      <c r="K591" s="19" t="s">
        <v>853</v>
      </c>
      <c r="L591" s="19" t="s">
        <v>10213</v>
      </c>
      <c r="M591" s="19" t="s">
        <v>10238</v>
      </c>
      <c r="N591" s="19" t="s">
        <v>10226</v>
      </c>
      <c r="O591" s="20"/>
      <c r="P591" s="19" t="s">
        <v>197</v>
      </c>
      <c r="Q591" s="22"/>
      <c r="R591" s="21" t="s">
        <v>10209</v>
      </c>
      <c r="S591" s="22"/>
      <c r="T591" s="22"/>
      <c r="U591" s="22"/>
      <c r="V591" s="24"/>
      <c r="W591" s="24"/>
      <c r="X591" s="21" t="s">
        <v>10209</v>
      </c>
      <c r="Y591" s="22"/>
      <c r="Z591" s="22"/>
      <c r="AA591" s="22"/>
      <c r="AB591" s="21" t="s">
        <v>10245</v>
      </c>
    </row>
    <row r="592" spans="1:28" ht="21.6">
      <c r="A592" s="19" t="s">
        <v>5392</v>
      </c>
      <c r="B592" s="19" t="s">
        <v>5391</v>
      </c>
      <c r="C592" s="19" t="s">
        <v>223</v>
      </c>
      <c r="D592" s="19" t="s">
        <v>10206</v>
      </c>
      <c r="E592" s="19" t="s">
        <v>10207</v>
      </c>
      <c r="F592" s="19" t="s">
        <v>10208</v>
      </c>
      <c r="G592" s="19" t="s">
        <v>10209</v>
      </c>
      <c r="H592" s="19" t="s">
        <v>10211</v>
      </c>
      <c r="I592" s="19" t="s">
        <v>10211</v>
      </c>
      <c r="J592" s="19" t="s">
        <v>10267</v>
      </c>
      <c r="K592" s="19" t="s">
        <v>5386</v>
      </c>
      <c r="L592" s="19" t="s">
        <v>10213</v>
      </c>
      <c r="M592" s="19" t="s">
        <v>10241</v>
      </c>
      <c r="N592" s="19" t="s">
        <v>10226</v>
      </c>
      <c r="O592" s="20"/>
      <c r="P592" s="19" t="s">
        <v>10216</v>
      </c>
      <c r="Q592" s="22"/>
      <c r="R592" s="21" t="s">
        <v>10209</v>
      </c>
      <c r="S592" s="22"/>
      <c r="T592" s="22"/>
      <c r="U592" s="22"/>
      <c r="V592" s="24"/>
      <c r="W592" s="24"/>
      <c r="X592" s="21" t="s">
        <v>10209</v>
      </c>
      <c r="Y592" s="22"/>
      <c r="Z592" s="22"/>
      <c r="AA592" s="22"/>
      <c r="AB592" s="21" t="s">
        <v>10223</v>
      </c>
    </row>
    <row r="593" spans="1:28" ht="31.8">
      <c r="A593" s="19" t="s">
        <v>4980</v>
      </c>
      <c r="B593" s="19" t="s">
        <v>4979</v>
      </c>
      <c r="C593" s="19" t="s">
        <v>220</v>
      </c>
      <c r="D593" s="19" t="s">
        <v>10206</v>
      </c>
      <c r="E593" s="19" t="s">
        <v>10207</v>
      </c>
      <c r="F593" s="19" t="s">
        <v>10276</v>
      </c>
      <c r="G593" s="20"/>
      <c r="H593" s="20"/>
      <c r="I593" s="19" t="s">
        <v>10209</v>
      </c>
      <c r="J593" s="20"/>
      <c r="K593" s="20"/>
      <c r="L593" s="20"/>
      <c r="M593" s="20"/>
      <c r="N593" s="20"/>
      <c r="O593" s="20"/>
      <c r="P593" s="19" t="s">
        <v>10325</v>
      </c>
      <c r="Q593" s="22"/>
      <c r="R593" s="21" t="s">
        <v>10209</v>
      </c>
      <c r="S593" s="22"/>
      <c r="T593" s="22"/>
      <c r="U593" s="22"/>
      <c r="V593" s="24"/>
      <c r="W593" s="24"/>
      <c r="X593" s="21" t="s">
        <v>10209</v>
      </c>
      <c r="Y593" s="22"/>
      <c r="Z593" s="22"/>
      <c r="AA593" s="22"/>
      <c r="AB593" s="21" t="s">
        <v>10316</v>
      </c>
    </row>
    <row r="594" spans="1:28">
      <c r="A594" s="19" t="s">
        <v>4816</v>
      </c>
      <c r="B594" s="19" t="s">
        <v>4815</v>
      </c>
      <c r="C594" s="19" t="s">
        <v>220</v>
      </c>
      <c r="D594" s="19" t="s">
        <v>10206</v>
      </c>
      <c r="E594" s="19" t="s">
        <v>10207</v>
      </c>
      <c r="F594" s="19" t="s">
        <v>10276</v>
      </c>
      <c r="G594" s="20"/>
      <c r="H594" s="20"/>
      <c r="I594" s="19" t="s">
        <v>10211</v>
      </c>
      <c r="J594" s="20"/>
      <c r="K594" s="20"/>
      <c r="L594" s="20"/>
      <c r="M594" s="20"/>
      <c r="N594" s="20"/>
      <c r="O594" s="20"/>
      <c r="P594" s="19" t="s">
        <v>10325</v>
      </c>
      <c r="Q594" s="22"/>
      <c r="R594" s="21" t="s">
        <v>10209</v>
      </c>
      <c r="S594" s="22"/>
      <c r="T594" s="22"/>
      <c r="U594" s="22"/>
      <c r="V594" s="24"/>
      <c r="W594" s="24"/>
      <c r="X594" s="21" t="s">
        <v>10209</v>
      </c>
      <c r="Y594" s="22"/>
      <c r="Z594" s="22"/>
      <c r="AA594" s="22"/>
      <c r="AB594" s="21" t="s">
        <v>10316</v>
      </c>
    </row>
    <row r="595" spans="1:28">
      <c r="A595" s="19" t="s">
        <v>4882</v>
      </c>
      <c r="B595" s="19" t="s">
        <v>4881</v>
      </c>
      <c r="C595" s="19" t="s">
        <v>220</v>
      </c>
      <c r="D595" s="19" t="s">
        <v>10206</v>
      </c>
      <c r="E595" s="19" t="s">
        <v>10207</v>
      </c>
      <c r="F595" s="19" t="s">
        <v>10276</v>
      </c>
      <c r="G595" s="20"/>
      <c r="H595" s="20"/>
      <c r="I595" s="19" t="s">
        <v>10211</v>
      </c>
      <c r="J595" s="20"/>
      <c r="K595" s="20"/>
      <c r="L595" s="20"/>
      <c r="M595" s="20"/>
      <c r="N595" s="20"/>
      <c r="O595" s="20"/>
      <c r="P595" s="19" t="s">
        <v>10325</v>
      </c>
      <c r="Q595" s="22"/>
      <c r="R595" s="21" t="s">
        <v>10209</v>
      </c>
      <c r="S595" s="22"/>
      <c r="T595" s="22"/>
      <c r="U595" s="22"/>
      <c r="V595" s="24"/>
      <c r="W595" s="24"/>
      <c r="X595" s="21" t="s">
        <v>10209</v>
      </c>
      <c r="Y595" s="22"/>
      <c r="Z595" s="22"/>
      <c r="AA595" s="22"/>
      <c r="AB595" s="21" t="s">
        <v>10316</v>
      </c>
    </row>
    <row r="596" spans="1:28" ht="21.6">
      <c r="A596" s="19" t="s">
        <v>3716</v>
      </c>
      <c r="B596" s="19" t="s">
        <v>3715</v>
      </c>
      <c r="C596" s="19" t="s">
        <v>217</v>
      </c>
      <c r="D596" s="19" t="s">
        <v>10206</v>
      </c>
      <c r="E596" s="19" t="s">
        <v>10207</v>
      </c>
      <c r="F596" s="19" t="s">
        <v>10276</v>
      </c>
      <c r="G596" s="19" t="s">
        <v>10209</v>
      </c>
      <c r="H596" s="19" t="s">
        <v>10209</v>
      </c>
      <c r="I596" s="19" t="s">
        <v>10209</v>
      </c>
      <c r="J596" s="19" t="s">
        <v>10826</v>
      </c>
      <c r="K596" s="19" t="s">
        <v>8594</v>
      </c>
      <c r="L596" s="19" t="s">
        <v>10213</v>
      </c>
      <c r="M596" s="19" t="s">
        <v>10214</v>
      </c>
      <c r="N596" s="19" t="s">
        <v>10320</v>
      </c>
      <c r="O596" s="20"/>
      <c r="P596" s="19" t="s">
        <v>10325</v>
      </c>
      <c r="Q596" s="22"/>
      <c r="R596" s="21" t="s">
        <v>10209</v>
      </c>
      <c r="S596" s="22"/>
      <c r="T596" s="22"/>
      <c r="U596" s="22"/>
      <c r="V596" s="24"/>
      <c r="W596" s="24"/>
      <c r="X596" s="21" t="s">
        <v>10209</v>
      </c>
      <c r="Y596" s="22"/>
      <c r="Z596" s="22"/>
      <c r="AA596" s="22"/>
      <c r="AB596" s="21" t="s">
        <v>10324</v>
      </c>
    </row>
    <row r="597" spans="1:28" ht="51">
      <c r="A597" s="19" t="s">
        <v>3540</v>
      </c>
      <c r="B597" s="19" t="s">
        <v>3539</v>
      </c>
      <c r="C597" s="19" t="s">
        <v>217</v>
      </c>
      <c r="D597" s="19" t="s">
        <v>10206</v>
      </c>
      <c r="E597" s="19" t="s">
        <v>10207</v>
      </c>
      <c r="F597" s="19" t="s">
        <v>10208</v>
      </c>
      <c r="G597" s="20"/>
      <c r="H597" s="20"/>
      <c r="I597" s="19" t="s">
        <v>10211</v>
      </c>
      <c r="J597" s="20"/>
      <c r="K597" s="20"/>
      <c r="L597" s="20"/>
      <c r="M597" s="20"/>
      <c r="N597" s="20"/>
      <c r="O597" s="20"/>
      <c r="P597" s="19" t="s">
        <v>10325</v>
      </c>
      <c r="Q597" s="21" t="s">
        <v>10827</v>
      </c>
      <c r="R597" s="21" t="s">
        <v>10211</v>
      </c>
      <c r="S597" s="21" t="s">
        <v>10522</v>
      </c>
      <c r="T597" s="22"/>
      <c r="U597" s="22"/>
      <c r="V597" s="24"/>
      <c r="W597" s="24"/>
      <c r="X597" s="21" t="s">
        <v>10209</v>
      </c>
      <c r="Y597" s="21" t="s">
        <v>10313</v>
      </c>
      <c r="Z597" s="21" t="s">
        <v>10314</v>
      </c>
      <c r="AA597" s="21" t="s">
        <v>10337</v>
      </c>
      <c r="AB597" s="21" t="s">
        <v>10324</v>
      </c>
    </row>
    <row r="598" spans="1:28" ht="40.799999999999997">
      <c r="A598" s="19" t="s">
        <v>3556</v>
      </c>
      <c r="B598" s="19" t="s">
        <v>3555</v>
      </c>
      <c r="C598" s="19" t="s">
        <v>217</v>
      </c>
      <c r="D598" s="19" t="s">
        <v>10206</v>
      </c>
      <c r="E598" s="19" t="s">
        <v>10207</v>
      </c>
      <c r="F598" s="19" t="s">
        <v>10208</v>
      </c>
      <c r="G598" s="20"/>
      <c r="H598" s="20"/>
      <c r="I598" s="19" t="s">
        <v>10211</v>
      </c>
      <c r="J598" s="20"/>
      <c r="K598" s="20"/>
      <c r="L598" s="20"/>
      <c r="M598" s="20"/>
      <c r="N598" s="20"/>
      <c r="O598" s="20"/>
      <c r="P598" s="19" t="s">
        <v>10325</v>
      </c>
      <c r="Q598" s="21" t="s">
        <v>10270</v>
      </c>
      <c r="R598" s="21" t="s">
        <v>10211</v>
      </c>
      <c r="S598" s="21" t="s">
        <v>10322</v>
      </c>
      <c r="T598" s="22"/>
      <c r="U598" s="22"/>
      <c r="V598" s="24"/>
      <c r="W598" s="24"/>
      <c r="X598" s="21" t="s">
        <v>10209</v>
      </c>
      <c r="Y598" s="21" t="s">
        <v>10313</v>
      </c>
      <c r="Z598" s="21" t="s">
        <v>10314</v>
      </c>
      <c r="AA598" s="21" t="s">
        <v>10337</v>
      </c>
      <c r="AB598" s="21" t="s">
        <v>10324</v>
      </c>
    </row>
    <row r="599" spans="1:28">
      <c r="A599" s="19" t="s">
        <v>4588</v>
      </c>
      <c r="B599" s="19" t="s">
        <v>4587</v>
      </c>
      <c r="C599" s="19" t="s">
        <v>220</v>
      </c>
      <c r="D599" s="19" t="s">
        <v>10206</v>
      </c>
      <c r="E599" s="19" t="s">
        <v>10207</v>
      </c>
      <c r="F599" s="19" t="s">
        <v>10276</v>
      </c>
      <c r="G599" s="20"/>
      <c r="H599" s="20"/>
      <c r="I599" s="19" t="s">
        <v>10211</v>
      </c>
      <c r="J599" s="20"/>
      <c r="K599" s="20"/>
      <c r="L599" s="20"/>
      <c r="M599" s="20"/>
      <c r="N599" s="20"/>
      <c r="O599" s="20"/>
      <c r="P599" s="19" t="s">
        <v>10325</v>
      </c>
      <c r="Q599" s="22"/>
      <c r="R599" s="21" t="s">
        <v>10209</v>
      </c>
      <c r="S599" s="22"/>
      <c r="T599" s="22"/>
      <c r="U599" s="22"/>
      <c r="V599" s="24"/>
      <c r="W599" s="24"/>
      <c r="X599" s="21" t="s">
        <v>10209</v>
      </c>
      <c r="Y599" s="22"/>
      <c r="Z599" s="22"/>
      <c r="AA599" s="22"/>
      <c r="AB599" s="21" t="s">
        <v>10316</v>
      </c>
    </row>
    <row r="600" spans="1:28" ht="40.799999999999997">
      <c r="A600" s="19" t="s">
        <v>4156</v>
      </c>
      <c r="B600" s="19" t="s">
        <v>4155</v>
      </c>
      <c r="C600" s="19" t="s">
        <v>217</v>
      </c>
      <c r="D600" s="19" t="s">
        <v>10206</v>
      </c>
      <c r="E600" s="19" t="s">
        <v>10207</v>
      </c>
      <c r="F600" s="19" t="s">
        <v>10208</v>
      </c>
      <c r="G600" s="20"/>
      <c r="H600" s="20"/>
      <c r="I600" s="19" t="s">
        <v>10209</v>
      </c>
      <c r="J600" s="20"/>
      <c r="K600" s="20"/>
      <c r="L600" s="20"/>
      <c r="M600" s="20"/>
      <c r="N600" s="20"/>
      <c r="O600" s="20"/>
      <c r="P600" s="19" t="s">
        <v>10325</v>
      </c>
      <c r="Q600" s="21" t="s">
        <v>10270</v>
      </c>
      <c r="R600" s="21" t="s">
        <v>10211</v>
      </c>
      <c r="S600" s="21" t="s">
        <v>10322</v>
      </c>
      <c r="T600" s="22"/>
      <c r="U600" s="22"/>
      <c r="V600" s="24"/>
      <c r="W600" s="24"/>
      <c r="X600" s="21" t="s">
        <v>10209</v>
      </c>
      <c r="Y600" s="21" t="s">
        <v>10313</v>
      </c>
      <c r="Z600" s="21" t="s">
        <v>10314</v>
      </c>
      <c r="AA600" s="21" t="s">
        <v>10337</v>
      </c>
      <c r="AB600" s="21" t="s">
        <v>10324</v>
      </c>
    </row>
    <row r="601" spans="1:28" ht="61.2">
      <c r="A601" s="19" t="s">
        <v>3538</v>
      </c>
      <c r="B601" s="19" t="s">
        <v>3537</v>
      </c>
      <c r="C601" s="19" t="s">
        <v>217</v>
      </c>
      <c r="D601" s="19" t="s">
        <v>10206</v>
      </c>
      <c r="E601" s="19" t="s">
        <v>10207</v>
      </c>
      <c r="F601" s="19" t="s">
        <v>10208</v>
      </c>
      <c r="G601" s="20"/>
      <c r="H601" s="20"/>
      <c r="I601" s="19" t="s">
        <v>10211</v>
      </c>
      <c r="J601" s="20"/>
      <c r="K601" s="20"/>
      <c r="L601" s="20"/>
      <c r="M601" s="20"/>
      <c r="N601" s="20"/>
      <c r="O601" s="20"/>
      <c r="P601" s="19" t="s">
        <v>10325</v>
      </c>
      <c r="Q601" s="21" t="s">
        <v>10539</v>
      </c>
      <c r="R601" s="21" t="s">
        <v>10211</v>
      </c>
      <c r="S601" s="21" t="s">
        <v>10522</v>
      </c>
      <c r="T601" s="22"/>
      <c r="U601" s="22"/>
      <c r="V601" s="24"/>
      <c r="W601" s="24"/>
      <c r="X601" s="21" t="s">
        <v>10209</v>
      </c>
      <c r="Y601" s="21" t="s">
        <v>10313</v>
      </c>
      <c r="Z601" s="21" t="s">
        <v>10314</v>
      </c>
      <c r="AA601" s="21" t="s">
        <v>10326</v>
      </c>
      <c r="AB601" s="21" t="s">
        <v>10324</v>
      </c>
    </row>
    <row r="602" spans="1:28" ht="40.799999999999997">
      <c r="A602" s="19" t="s">
        <v>3724</v>
      </c>
      <c r="B602" s="19" t="s">
        <v>3723</v>
      </c>
      <c r="C602" s="19" t="s">
        <v>217</v>
      </c>
      <c r="D602" s="19" t="s">
        <v>10206</v>
      </c>
      <c r="E602" s="19" t="s">
        <v>10207</v>
      </c>
      <c r="F602" s="19" t="s">
        <v>10208</v>
      </c>
      <c r="G602" s="19" t="s">
        <v>10209</v>
      </c>
      <c r="H602" s="19" t="s">
        <v>10210</v>
      </c>
      <c r="I602" s="19" t="s">
        <v>10211</v>
      </c>
      <c r="J602" s="19" t="s">
        <v>10828</v>
      </c>
      <c r="K602" s="19" t="s">
        <v>3720</v>
      </c>
      <c r="L602" s="19" t="s">
        <v>10213</v>
      </c>
      <c r="M602" s="19" t="s">
        <v>10214</v>
      </c>
      <c r="N602" s="19" t="s">
        <v>10320</v>
      </c>
      <c r="O602" s="20"/>
      <c r="P602" s="19" t="s">
        <v>10321</v>
      </c>
      <c r="Q602" s="21" t="s">
        <v>10270</v>
      </c>
      <c r="R602" s="21" t="s">
        <v>10211</v>
      </c>
      <c r="S602" s="21" t="s">
        <v>10322</v>
      </c>
      <c r="T602" s="22"/>
      <c r="U602" s="22"/>
      <c r="V602" s="24"/>
      <c r="W602" s="24"/>
      <c r="X602" s="21" t="s">
        <v>10209</v>
      </c>
      <c r="Y602" s="21" t="s">
        <v>10313</v>
      </c>
      <c r="Z602" s="21" t="s">
        <v>10314</v>
      </c>
      <c r="AA602" s="21" t="s">
        <v>10331</v>
      </c>
      <c r="AB602" s="21" t="s">
        <v>10324</v>
      </c>
    </row>
    <row r="603" spans="1:28" ht="51">
      <c r="A603" s="19" t="s">
        <v>9537</v>
      </c>
      <c r="B603" s="19" t="s">
        <v>9536</v>
      </c>
      <c r="C603" s="19" t="s">
        <v>258</v>
      </c>
      <c r="D603" s="19" t="s">
        <v>10206</v>
      </c>
      <c r="E603" s="19" t="s">
        <v>10207</v>
      </c>
      <c r="F603" s="19" t="s">
        <v>10276</v>
      </c>
      <c r="G603" s="19" t="s">
        <v>10209</v>
      </c>
      <c r="H603" s="19" t="s">
        <v>10210</v>
      </c>
      <c r="I603" s="19" t="s">
        <v>10211</v>
      </c>
      <c r="J603" s="19" t="s">
        <v>10829</v>
      </c>
      <c r="K603" s="19" t="s">
        <v>4724</v>
      </c>
      <c r="L603" s="19" t="s">
        <v>10213</v>
      </c>
      <c r="M603" s="19" t="s">
        <v>10374</v>
      </c>
      <c r="N603" s="19" t="s">
        <v>10351</v>
      </c>
      <c r="O603" s="20"/>
      <c r="P603" s="19" t="s">
        <v>10311</v>
      </c>
      <c r="Q603" s="21" t="s">
        <v>10830</v>
      </c>
      <c r="R603" s="21" t="s">
        <v>10211</v>
      </c>
      <c r="S603" s="21" t="s">
        <v>10322</v>
      </c>
      <c r="T603" s="22"/>
      <c r="U603" s="22"/>
      <c r="V603" s="24"/>
      <c r="W603" s="24"/>
      <c r="X603" s="21" t="s">
        <v>10209</v>
      </c>
      <c r="Y603" s="21" t="s">
        <v>10313</v>
      </c>
      <c r="Z603" s="21" t="s">
        <v>10314</v>
      </c>
      <c r="AA603" s="21" t="s">
        <v>10315</v>
      </c>
      <c r="AB603" s="21" t="s">
        <v>10316</v>
      </c>
    </row>
    <row r="604" spans="1:28" ht="21.6">
      <c r="A604" s="19" t="s">
        <v>1233</v>
      </c>
      <c r="B604" s="19" t="s">
        <v>1232</v>
      </c>
      <c r="C604" s="19" t="s">
        <v>197</v>
      </c>
      <c r="D604" s="19" t="s">
        <v>10206</v>
      </c>
      <c r="E604" s="19" t="s">
        <v>10207</v>
      </c>
      <c r="F604" s="19" t="s">
        <v>10208</v>
      </c>
      <c r="G604" s="19" t="s">
        <v>10209</v>
      </c>
      <c r="H604" s="19" t="s">
        <v>10211</v>
      </c>
      <c r="I604" s="19" t="s">
        <v>10211</v>
      </c>
      <c r="J604" s="19" t="s">
        <v>10264</v>
      </c>
      <c r="K604" s="19" t="s">
        <v>1225</v>
      </c>
      <c r="L604" s="19" t="s">
        <v>10213</v>
      </c>
      <c r="M604" s="19" t="s">
        <v>10265</v>
      </c>
      <c r="N604" s="19" t="s">
        <v>10226</v>
      </c>
      <c r="O604" s="19" t="s">
        <v>10831</v>
      </c>
      <c r="P604" s="19" t="s">
        <v>197</v>
      </c>
      <c r="Q604" s="22"/>
      <c r="R604" s="21" t="s">
        <v>10209</v>
      </c>
      <c r="S604" s="22"/>
      <c r="T604" s="22"/>
      <c r="U604" s="22"/>
      <c r="V604" s="24"/>
      <c r="W604" s="24"/>
      <c r="X604" s="21" t="s">
        <v>10209</v>
      </c>
      <c r="Y604" s="22"/>
      <c r="Z604" s="22"/>
      <c r="AA604" s="22"/>
      <c r="AB604" s="21" t="s">
        <v>10245</v>
      </c>
    </row>
    <row r="605" spans="1:28" ht="31.8">
      <c r="A605" s="19" t="s">
        <v>1825</v>
      </c>
      <c r="B605" s="19" t="s">
        <v>1824</v>
      </c>
      <c r="C605" s="19" t="s">
        <v>201</v>
      </c>
      <c r="D605" s="19" t="s">
        <v>10206</v>
      </c>
      <c r="E605" s="19" t="s">
        <v>10207</v>
      </c>
      <c r="F605" s="19" t="s">
        <v>10208</v>
      </c>
      <c r="G605" s="19" t="s">
        <v>10209</v>
      </c>
      <c r="H605" s="19" t="s">
        <v>10211</v>
      </c>
      <c r="I605" s="19" t="s">
        <v>10211</v>
      </c>
      <c r="J605" s="19" t="s">
        <v>10237</v>
      </c>
      <c r="K605" s="19" t="s">
        <v>1821</v>
      </c>
      <c r="L605" s="19" t="s">
        <v>10213</v>
      </c>
      <c r="M605" s="19" t="s">
        <v>10238</v>
      </c>
      <c r="N605" s="19" t="s">
        <v>10226</v>
      </c>
      <c r="O605" s="20"/>
      <c r="P605" s="19" t="s">
        <v>10254</v>
      </c>
      <c r="Q605" s="22"/>
      <c r="R605" s="21" t="s">
        <v>10211</v>
      </c>
      <c r="S605" s="22"/>
      <c r="T605" s="22"/>
      <c r="U605" s="22"/>
      <c r="V605" s="23" t="s">
        <v>10832</v>
      </c>
      <c r="W605" s="23" t="s">
        <v>10832</v>
      </c>
      <c r="X605" s="21" t="s">
        <v>10209</v>
      </c>
      <c r="Y605" s="21" t="s">
        <v>10220</v>
      </c>
      <c r="Z605" s="21" t="s">
        <v>10221</v>
      </c>
      <c r="AA605" s="22"/>
      <c r="AB605" s="21" t="s">
        <v>10255</v>
      </c>
    </row>
    <row r="606" spans="1:28" ht="31.8">
      <c r="A606" s="19" t="s">
        <v>1133</v>
      </c>
      <c r="B606" s="19" t="s">
        <v>1132</v>
      </c>
      <c r="C606" s="19" t="s">
        <v>197</v>
      </c>
      <c r="D606" s="19" t="s">
        <v>10206</v>
      </c>
      <c r="E606" s="19" t="s">
        <v>10207</v>
      </c>
      <c r="F606" s="19" t="s">
        <v>10208</v>
      </c>
      <c r="G606" s="19" t="s">
        <v>10209</v>
      </c>
      <c r="H606" s="19" t="s">
        <v>10211</v>
      </c>
      <c r="I606" s="19" t="s">
        <v>10211</v>
      </c>
      <c r="J606" s="19" t="s">
        <v>10438</v>
      </c>
      <c r="K606" s="19" t="s">
        <v>1127</v>
      </c>
      <c r="L606" s="19" t="s">
        <v>10213</v>
      </c>
      <c r="M606" s="19" t="s">
        <v>10233</v>
      </c>
      <c r="N606" s="19" t="s">
        <v>10226</v>
      </c>
      <c r="O606" s="20"/>
      <c r="P606" s="19" t="s">
        <v>197</v>
      </c>
      <c r="Q606" s="22"/>
      <c r="R606" s="21" t="s">
        <v>10209</v>
      </c>
      <c r="S606" s="22"/>
      <c r="T606" s="22"/>
      <c r="U606" s="22"/>
      <c r="V606" s="24"/>
      <c r="W606" s="24"/>
      <c r="X606" s="21" t="s">
        <v>10209</v>
      </c>
      <c r="Y606" s="22"/>
      <c r="Z606" s="22"/>
      <c r="AA606" s="22"/>
      <c r="AB606" s="21" t="s">
        <v>10245</v>
      </c>
    </row>
    <row r="607" spans="1:28" ht="42">
      <c r="A607" s="19" t="s">
        <v>1615</v>
      </c>
      <c r="B607" s="19" t="s">
        <v>1614</v>
      </c>
      <c r="C607" s="19" t="s">
        <v>201</v>
      </c>
      <c r="D607" s="19" t="s">
        <v>10206</v>
      </c>
      <c r="E607" s="19" t="s">
        <v>10207</v>
      </c>
      <c r="F607" s="19" t="s">
        <v>10208</v>
      </c>
      <c r="G607" s="19" t="s">
        <v>10209</v>
      </c>
      <c r="H607" s="19" t="s">
        <v>10211</v>
      </c>
      <c r="I607" s="19" t="s">
        <v>10211</v>
      </c>
      <c r="J607" s="19" t="s">
        <v>10691</v>
      </c>
      <c r="K607" s="19" t="s">
        <v>1611</v>
      </c>
      <c r="L607" s="19" t="s">
        <v>10213</v>
      </c>
      <c r="M607" s="19" t="s">
        <v>10470</v>
      </c>
      <c r="N607" s="19" t="s">
        <v>10226</v>
      </c>
      <c r="O607" s="20"/>
      <c r="P607" s="19" t="s">
        <v>10254</v>
      </c>
      <c r="Q607" s="22"/>
      <c r="R607" s="21" t="s">
        <v>10211</v>
      </c>
      <c r="S607" s="22"/>
      <c r="T607" s="22"/>
      <c r="U607" s="22"/>
      <c r="V607" s="23" t="s">
        <v>10833</v>
      </c>
      <c r="W607" s="23" t="s">
        <v>10833</v>
      </c>
      <c r="X607" s="21" t="s">
        <v>10209</v>
      </c>
      <c r="Y607" s="21" t="s">
        <v>10220</v>
      </c>
      <c r="Z607" s="21" t="s">
        <v>10221</v>
      </c>
      <c r="AA607" s="22"/>
      <c r="AB607" s="21" t="s">
        <v>10255</v>
      </c>
    </row>
    <row r="608" spans="1:28" ht="21.6">
      <c r="A608" s="19" t="s">
        <v>1069</v>
      </c>
      <c r="B608" s="19" t="s">
        <v>1068</v>
      </c>
      <c r="C608" s="19" t="s">
        <v>197</v>
      </c>
      <c r="D608" s="19" t="s">
        <v>10206</v>
      </c>
      <c r="E608" s="19" t="s">
        <v>10207</v>
      </c>
      <c r="F608" s="19" t="s">
        <v>10208</v>
      </c>
      <c r="G608" s="19" t="s">
        <v>10209</v>
      </c>
      <c r="H608" s="19" t="s">
        <v>10211</v>
      </c>
      <c r="I608" s="19" t="s">
        <v>10211</v>
      </c>
      <c r="J608" s="19" t="s">
        <v>10441</v>
      </c>
      <c r="K608" s="19" t="s">
        <v>1059</v>
      </c>
      <c r="L608" s="19" t="s">
        <v>10213</v>
      </c>
      <c r="M608" s="19" t="s">
        <v>10442</v>
      </c>
      <c r="N608" s="19" t="s">
        <v>10226</v>
      </c>
      <c r="O608" s="20"/>
      <c r="P608" s="19" t="s">
        <v>197</v>
      </c>
      <c r="Q608" s="22"/>
      <c r="R608" s="21" t="s">
        <v>10209</v>
      </c>
      <c r="S608" s="22"/>
      <c r="T608" s="22"/>
      <c r="U608" s="22"/>
      <c r="V608" s="24"/>
      <c r="W608" s="24"/>
      <c r="X608" s="21" t="s">
        <v>10209</v>
      </c>
      <c r="Y608" s="22"/>
      <c r="Z608" s="22"/>
      <c r="AA608" s="22"/>
      <c r="AB608" s="21" t="s">
        <v>10245</v>
      </c>
    </row>
    <row r="609" spans="1:28" ht="31.8">
      <c r="A609" s="19" t="s">
        <v>1909</v>
      </c>
      <c r="B609" s="19" t="s">
        <v>1908</v>
      </c>
      <c r="C609" s="19" t="s">
        <v>201</v>
      </c>
      <c r="D609" s="19" t="s">
        <v>10206</v>
      </c>
      <c r="E609" s="19" t="s">
        <v>10207</v>
      </c>
      <c r="F609" s="19" t="s">
        <v>10208</v>
      </c>
      <c r="G609" s="19" t="s">
        <v>10209</v>
      </c>
      <c r="H609" s="19" t="s">
        <v>10211</v>
      </c>
      <c r="I609" s="19" t="s">
        <v>10211</v>
      </c>
      <c r="J609" s="19" t="s">
        <v>10237</v>
      </c>
      <c r="K609" s="19" t="s">
        <v>1907</v>
      </c>
      <c r="L609" s="19" t="s">
        <v>10213</v>
      </c>
      <c r="M609" s="19" t="s">
        <v>10238</v>
      </c>
      <c r="N609" s="19" t="s">
        <v>10226</v>
      </c>
      <c r="O609" s="20"/>
      <c r="P609" s="19" t="s">
        <v>10254</v>
      </c>
      <c r="Q609" s="22"/>
      <c r="R609" s="21" t="s">
        <v>10209</v>
      </c>
      <c r="S609" s="22"/>
      <c r="T609" s="22"/>
      <c r="U609" s="22"/>
      <c r="V609" s="24"/>
      <c r="W609" s="24"/>
      <c r="X609" s="21" t="s">
        <v>10209</v>
      </c>
      <c r="Y609" s="21" t="s">
        <v>10220</v>
      </c>
      <c r="Z609" s="21" t="s">
        <v>10221</v>
      </c>
      <c r="AA609" s="22"/>
      <c r="AB609" s="21" t="s">
        <v>10255</v>
      </c>
    </row>
    <row r="610" spans="1:28" ht="21.6">
      <c r="A610" s="19" t="s">
        <v>5510</v>
      </c>
      <c r="B610" s="19" t="s">
        <v>5509</v>
      </c>
      <c r="C610" s="19" t="s">
        <v>223</v>
      </c>
      <c r="D610" s="19" t="s">
        <v>10206</v>
      </c>
      <c r="E610" s="19" t="s">
        <v>10207</v>
      </c>
      <c r="F610" s="19" t="s">
        <v>10208</v>
      </c>
      <c r="G610" s="19" t="s">
        <v>10209</v>
      </c>
      <c r="H610" s="19" t="s">
        <v>10210</v>
      </c>
      <c r="I610" s="19" t="s">
        <v>10211</v>
      </c>
      <c r="J610" s="19" t="s">
        <v>10499</v>
      </c>
      <c r="K610" s="19" t="s">
        <v>5508</v>
      </c>
      <c r="L610" s="19" t="s">
        <v>10213</v>
      </c>
      <c r="M610" s="19" t="s">
        <v>10214</v>
      </c>
      <c r="N610" s="19" t="s">
        <v>10300</v>
      </c>
      <c r="O610" s="20"/>
      <c r="P610" s="19" t="s">
        <v>10216</v>
      </c>
      <c r="Q610" s="21" t="s">
        <v>5509</v>
      </c>
      <c r="R610" s="21" t="s">
        <v>10211</v>
      </c>
      <c r="S610" s="22"/>
      <c r="T610" s="22"/>
      <c r="U610" s="22"/>
      <c r="V610" s="24"/>
      <c r="W610" s="24"/>
      <c r="X610" s="21" t="s">
        <v>10209</v>
      </c>
      <c r="Y610" s="21" t="s">
        <v>10220</v>
      </c>
      <c r="Z610" s="21" t="s">
        <v>10221</v>
      </c>
      <c r="AA610" s="21" t="s">
        <v>10222</v>
      </c>
      <c r="AB610" s="21" t="s">
        <v>10223</v>
      </c>
    </row>
    <row r="611" spans="1:28" ht="21.6">
      <c r="A611" s="19" t="s">
        <v>1805</v>
      </c>
      <c r="B611" s="19" t="s">
        <v>1804</v>
      </c>
      <c r="C611" s="19" t="s">
        <v>201</v>
      </c>
      <c r="D611" s="19" t="s">
        <v>10206</v>
      </c>
      <c r="E611" s="19" t="s">
        <v>10207</v>
      </c>
      <c r="F611" s="19" t="s">
        <v>10208</v>
      </c>
      <c r="G611" s="19" t="s">
        <v>10209</v>
      </c>
      <c r="H611" s="19" t="s">
        <v>10211</v>
      </c>
      <c r="I611" s="19" t="s">
        <v>10211</v>
      </c>
      <c r="J611" s="19" t="s">
        <v>10834</v>
      </c>
      <c r="K611" s="19" t="s">
        <v>1777</v>
      </c>
      <c r="L611" s="19" t="s">
        <v>10213</v>
      </c>
      <c r="M611" s="19" t="s">
        <v>10272</v>
      </c>
      <c r="N611" s="19" t="s">
        <v>10226</v>
      </c>
      <c r="O611" s="20"/>
      <c r="P611" s="19" t="s">
        <v>10254</v>
      </c>
      <c r="Q611" s="22"/>
      <c r="R611" s="21" t="s">
        <v>10209</v>
      </c>
      <c r="S611" s="22"/>
      <c r="T611" s="22"/>
      <c r="U611" s="22"/>
      <c r="V611" s="24"/>
      <c r="W611" s="24"/>
      <c r="X611" s="21" t="s">
        <v>10209</v>
      </c>
      <c r="Y611" s="21" t="s">
        <v>10220</v>
      </c>
      <c r="Z611" s="21" t="s">
        <v>10221</v>
      </c>
      <c r="AA611" s="22"/>
      <c r="AB611" s="21" t="s">
        <v>10255</v>
      </c>
    </row>
    <row r="612" spans="1:28" ht="21.6">
      <c r="A612" s="19" t="s">
        <v>9777</v>
      </c>
      <c r="B612" s="19" t="s">
        <v>9776</v>
      </c>
      <c r="C612" s="19" t="s">
        <v>264</v>
      </c>
      <c r="D612" s="19" t="s">
        <v>10206</v>
      </c>
      <c r="E612" s="19" t="s">
        <v>10207</v>
      </c>
      <c r="F612" s="19" t="s">
        <v>10276</v>
      </c>
      <c r="G612" s="20"/>
      <c r="H612" s="20"/>
      <c r="I612" s="19" t="s">
        <v>10209</v>
      </c>
      <c r="J612" s="20"/>
      <c r="K612" s="20"/>
      <c r="L612" s="20"/>
      <c r="M612" s="20"/>
      <c r="N612" s="20"/>
      <c r="O612" s="20"/>
      <c r="P612" s="19" t="s">
        <v>10694</v>
      </c>
      <c r="Q612" s="22"/>
      <c r="R612" s="21" t="s">
        <v>10209</v>
      </c>
      <c r="S612" s="22"/>
      <c r="T612" s="22"/>
      <c r="U612" s="22"/>
      <c r="V612" s="24"/>
      <c r="W612" s="24"/>
      <c r="X612" s="21" t="s">
        <v>10209</v>
      </c>
      <c r="Y612" s="22"/>
      <c r="Z612" s="22"/>
      <c r="AA612" s="22"/>
      <c r="AB612" s="21" t="s">
        <v>10316</v>
      </c>
    </row>
    <row r="613" spans="1:28" ht="62.4">
      <c r="A613" s="19" t="s">
        <v>9910</v>
      </c>
      <c r="B613" s="19" t="s">
        <v>9909</v>
      </c>
      <c r="C613" s="19" t="s">
        <v>270</v>
      </c>
      <c r="D613" s="19" t="s">
        <v>10206</v>
      </c>
      <c r="E613" s="19" t="s">
        <v>10207</v>
      </c>
      <c r="F613" s="19" t="s">
        <v>10208</v>
      </c>
      <c r="G613" s="19" t="s">
        <v>10209</v>
      </c>
      <c r="H613" s="19" t="s">
        <v>10211</v>
      </c>
      <c r="I613" s="19" t="s">
        <v>10211</v>
      </c>
      <c r="J613" s="19" t="s">
        <v>10835</v>
      </c>
      <c r="K613" s="19" t="s">
        <v>9908</v>
      </c>
      <c r="L613" s="19" t="s">
        <v>10213</v>
      </c>
      <c r="M613" s="19" t="s">
        <v>10214</v>
      </c>
      <c r="N613" s="19" t="s">
        <v>10333</v>
      </c>
      <c r="O613" s="20"/>
      <c r="P613" s="19" t="s">
        <v>10585</v>
      </c>
      <c r="Q613" s="22"/>
      <c r="R613" s="21" t="s">
        <v>10209</v>
      </c>
      <c r="S613" s="22"/>
      <c r="T613" s="22"/>
      <c r="U613" s="22"/>
      <c r="V613" s="24"/>
      <c r="W613" s="24"/>
      <c r="X613" s="21" t="s">
        <v>10209</v>
      </c>
      <c r="Y613" s="22"/>
      <c r="Z613" s="22"/>
      <c r="AA613" s="22"/>
      <c r="AB613" s="21" t="s">
        <v>10316</v>
      </c>
    </row>
    <row r="614" spans="1:28" ht="31.8">
      <c r="A614" s="19" t="s">
        <v>9968</v>
      </c>
      <c r="B614" s="19" t="s">
        <v>9967</v>
      </c>
      <c r="C614" s="19" t="s">
        <v>270</v>
      </c>
      <c r="D614" s="19" t="s">
        <v>10206</v>
      </c>
      <c r="E614" s="19" t="s">
        <v>10207</v>
      </c>
      <c r="F614" s="19" t="s">
        <v>10208</v>
      </c>
      <c r="G614" s="19" t="s">
        <v>10209</v>
      </c>
      <c r="H614" s="19" t="s">
        <v>10211</v>
      </c>
      <c r="I614" s="19" t="s">
        <v>10211</v>
      </c>
      <c r="J614" s="19" t="s">
        <v>10836</v>
      </c>
      <c r="K614" s="19" t="s">
        <v>3482</v>
      </c>
      <c r="L614" s="19" t="s">
        <v>10213</v>
      </c>
      <c r="M614" s="19" t="s">
        <v>10214</v>
      </c>
      <c r="N614" s="19" t="s">
        <v>10333</v>
      </c>
      <c r="O614" s="20"/>
      <c r="P614" s="19" t="s">
        <v>10585</v>
      </c>
      <c r="Q614" s="22"/>
      <c r="R614" s="21" t="s">
        <v>10209</v>
      </c>
      <c r="S614" s="22"/>
      <c r="T614" s="22"/>
      <c r="U614" s="22"/>
      <c r="V614" s="24"/>
      <c r="W614" s="24"/>
      <c r="X614" s="21" t="s">
        <v>10209</v>
      </c>
      <c r="Y614" s="22"/>
      <c r="Z614" s="22"/>
      <c r="AA614" s="22"/>
      <c r="AB614" s="21" t="s">
        <v>10324</v>
      </c>
    </row>
    <row r="615" spans="1:28" ht="52.2">
      <c r="A615" s="19" t="s">
        <v>10016</v>
      </c>
      <c r="B615" s="19" t="s">
        <v>10015</v>
      </c>
      <c r="C615" s="19" t="s">
        <v>270</v>
      </c>
      <c r="D615" s="19" t="s">
        <v>10206</v>
      </c>
      <c r="E615" s="19" t="s">
        <v>10207</v>
      </c>
      <c r="F615" s="19" t="s">
        <v>10208</v>
      </c>
      <c r="G615" s="19" t="s">
        <v>10209</v>
      </c>
      <c r="H615" s="19" t="s">
        <v>10211</v>
      </c>
      <c r="I615" s="19" t="s">
        <v>10211</v>
      </c>
      <c r="J615" s="19" t="s">
        <v>10837</v>
      </c>
      <c r="K615" s="19" t="s">
        <v>10014</v>
      </c>
      <c r="L615" s="19" t="s">
        <v>10213</v>
      </c>
      <c r="M615" s="19" t="s">
        <v>10672</v>
      </c>
      <c r="N615" s="19" t="s">
        <v>10341</v>
      </c>
      <c r="O615" s="20"/>
      <c r="P615" s="19" t="s">
        <v>10585</v>
      </c>
      <c r="Q615" s="22"/>
      <c r="R615" s="21" t="s">
        <v>10209</v>
      </c>
      <c r="S615" s="22"/>
      <c r="T615" s="22"/>
      <c r="U615" s="22"/>
      <c r="V615" s="24"/>
      <c r="W615" s="24"/>
      <c r="X615" s="21" t="s">
        <v>10209</v>
      </c>
      <c r="Y615" s="22"/>
      <c r="Z615" s="22"/>
      <c r="AA615" s="22"/>
      <c r="AB615" s="21" t="s">
        <v>10316</v>
      </c>
    </row>
    <row r="616" spans="1:28" ht="21.6">
      <c r="A616" s="19" t="s">
        <v>9799</v>
      </c>
      <c r="B616" s="19" t="s">
        <v>9798</v>
      </c>
      <c r="C616" s="19" t="s">
        <v>264</v>
      </c>
      <c r="D616" s="19" t="s">
        <v>10206</v>
      </c>
      <c r="E616" s="19" t="s">
        <v>10207</v>
      </c>
      <c r="F616" s="19" t="s">
        <v>10276</v>
      </c>
      <c r="G616" s="20"/>
      <c r="H616" s="20"/>
      <c r="I616" s="19" t="s">
        <v>10209</v>
      </c>
      <c r="J616" s="20"/>
      <c r="K616" s="20"/>
      <c r="L616" s="20"/>
      <c r="M616" s="20"/>
      <c r="N616" s="20"/>
      <c r="O616" s="20"/>
      <c r="P616" s="19" t="s">
        <v>10694</v>
      </c>
      <c r="Q616" s="22"/>
      <c r="R616" s="21" t="s">
        <v>10209</v>
      </c>
      <c r="S616" s="22"/>
      <c r="T616" s="22"/>
      <c r="U616" s="22"/>
      <c r="V616" s="24"/>
      <c r="W616" s="24"/>
      <c r="X616" s="21" t="s">
        <v>10209</v>
      </c>
      <c r="Y616" s="22"/>
      <c r="Z616" s="22"/>
      <c r="AA616" s="22"/>
      <c r="AB616" s="21" t="s">
        <v>10316</v>
      </c>
    </row>
    <row r="617" spans="1:28" ht="31.8">
      <c r="A617" s="19" t="s">
        <v>9741</v>
      </c>
      <c r="B617" s="19" t="s">
        <v>9740</v>
      </c>
      <c r="C617" s="19" t="s">
        <v>264</v>
      </c>
      <c r="D617" s="19" t="s">
        <v>10206</v>
      </c>
      <c r="E617" s="19" t="s">
        <v>10207</v>
      </c>
      <c r="F617" s="19" t="s">
        <v>10208</v>
      </c>
      <c r="G617" s="19" t="s">
        <v>10209</v>
      </c>
      <c r="H617" s="19" t="s">
        <v>10211</v>
      </c>
      <c r="I617" s="19" t="s">
        <v>10211</v>
      </c>
      <c r="J617" s="19" t="s">
        <v>10838</v>
      </c>
      <c r="K617" s="19" t="s">
        <v>9735</v>
      </c>
      <c r="L617" s="19" t="s">
        <v>10213</v>
      </c>
      <c r="M617" s="19" t="s">
        <v>10766</v>
      </c>
      <c r="N617" s="19" t="s">
        <v>10341</v>
      </c>
      <c r="O617" s="20"/>
      <c r="P617" s="19" t="s">
        <v>10694</v>
      </c>
      <c r="Q617" s="22"/>
      <c r="R617" s="21" t="s">
        <v>10209</v>
      </c>
      <c r="S617" s="22"/>
      <c r="T617" s="22"/>
      <c r="U617" s="22"/>
      <c r="V617" s="24"/>
      <c r="W617" s="24"/>
      <c r="X617" s="21" t="s">
        <v>10209</v>
      </c>
      <c r="Y617" s="22"/>
      <c r="Z617" s="22"/>
      <c r="AA617" s="22"/>
      <c r="AB617" s="21" t="s">
        <v>10316</v>
      </c>
    </row>
    <row r="618" spans="1:28" ht="31.8">
      <c r="A618" s="19" t="s">
        <v>10142</v>
      </c>
      <c r="B618" s="19" t="s">
        <v>10141</v>
      </c>
      <c r="C618" s="19" t="s">
        <v>270</v>
      </c>
      <c r="D618" s="19" t="s">
        <v>10206</v>
      </c>
      <c r="E618" s="19" t="s">
        <v>10207</v>
      </c>
      <c r="F618" s="19" t="s">
        <v>10276</v>
      </c>
      <c r="G618" s="19" t="s">
        <v>10209</v>
      </c>
      <c r="H618" s="19" t="s">
        <v>10211</v>
      </c>
      <c r="I618" s="19" t="s">
        <v>10211</v>
      </c>
      <c r="J618" s="19" t="s">
        <v>10839</v>
      </c>
      <c r="K618" s="19" t="s">
        <v>9735</v>
      </c>
      <c r="L618" s="19" t="s">
        <v>10213</v>
      </c>
      <c r="M618" s="19" t="s">
        <v>10766</v>
      </c>
      <c r="N618" s="19" t="s">
        <v>10341</v>
      </c>
      <c r="O618" s="20"/>
      <c r="P618" s="19" t="s">
        <v>10694</v>
      </c>
      <c r="Q618" s="22"/>
      <c r="R618" s="21" t="s">
        <v>10209</v>
      </c>
      <c r="S618" s="22"/>
      <c r="T618" s="22"/>
      <c r="U618" s="22"/>
      <c r="V618" s="24"/>
      <c r="W618" s="24"/>
      <c r="X618" s="21" t="s">
        <v>10209</v>
      </c>
      <c r="Y618" s="22"/>
      <c r="Z618" s="22"/>
      <c r="AA618" s="22"/>
      <c r="AB618" s="21" t="s">
        <v>10316</v>
      </c>
    </row>
    <row r="619" spans="1:28" ht="31.8">
      <c r="A619" s="19" t="s">
        <v>10070</v>
      </c>
      <c r="B619" s="19" t="s">
        <v>10069</v>
      </c>
      <c r="C619" s="19" t="s">
        <v>270</v>
      </c>
      <c r="D619" s="19" t="s">
        <v>10206</v>
      </c>
      <c r="E619" s="19" t="s">
        <v>10207</v>
      </c>
      <c r="F619" s="19" t="s">
        <v>10208</v>
      </c>
      <c r="G619" s="19" t="s">
        <v>10209</v>
      </c>
      <c r="H619" s="19" t="s">
        <v>10211</v>
      </c>
      <c r="I619" s="19" t="s">
        <v>10211</v>
      </c>
      <c r="J619" s="19" t="s">
        <v>10840</v>
      </c>
      <c r="K619" s="19" t="s">
        <v>10068</v>
      </c>
      <c r="L619" s="19" t="s">
        <v>10213</v>
      </c>
      <c r="M619" s="19" t="s">
        <v>10841</v>
      </c>
      <c r="N619" s="19" t="s">
        <v>10341</v>
      </c>
      <c r="O619" s="20"/>
      <c r="P619" s="19" t="s">
        <v>10585</v>
      </c>
      <c r="Q619" s="22"/>
      <c r="R619" s="21" t="s">
        <v>10209</v>
      </c>
      <c r="S619" s="22"/>
      <c r="T619" s="22"/>
      <c r="U619" s="22"/>
      <c r="V619" s="24"/>
      <c r="W619" s="24"/>
      <c r="X619" s="21" t="s">
        <v>10209</v>
      </c>
      <c r="Y619" s="22"/>
      <c r="Z619" s="22"/>
      <c r="AA619" s="22"/>
      <c r="AB619" s="21" t="s">
        <v>10316</v>
      </c>
    </row>
    <row r="620" spans="1:28" ht="31.8">
      <c r="A620" s="19" t="s">
        <v>9938</v>
      </c>
      <c r="B620" s="19" t="s">
        <v>9937</v>
      </c>
      <c r="C620" s="19" t="s">
        <v>270</v>
      </c>
      <c r="D620" s="19" t="s">
        <v>10206</v>
      </c>
      <c r="E620" s="19" t="s">
        <v>10207</v>
      </c>
      <c r="F620" s="19" t="s">
        <v>10208</v>
      </c>
      <c r="G620" s="19" t="s">
        <v>10209</v>
      </c>
      <c r="H620" s="19" t="s">
        <v>10211</v>
      </c>
      <c r="I620" s="19" t="s">
        <v>10211</v>
      </c>
      <c r="J620" s="19" t="s">
        <v>10842</v>
      </c>
      <c r="K620" s="19" t="s">
        <v>9928</v>
      </c>
      <c r="L620" s="19" t="s">
        <v>10213</v>
      </c>
      <c r="M620" s="19" t="s">
        <v>10684</v>
      </c>
      <c r="N620" s="19" t="s">
        <v>10341</v>
      </c>
      <c r="O620" s="20"/>
      <c r="P620" s="19" t="s">
        <v>10585</v>
      </c>
      <c r="Q620" s="22"/>
      <c r="R620" s="21" t="s">
        <v>10209</v>
      </c>
      <c r="S620" s="22"/>
      <c r="T620" s="22"/>
      <c r="U620" s="22"/>
      <c r="V620" s="24"/>
      <c r="W620" s="24"/>
      <c r="X620" s="21" t="s">
        <v>10209</v>
      </c>
      <c r="Y620" s="22"/>
      <c r="Z620" s="22"/>
      <c r="AA620" s="22"/>
      <c r="AB620" s="21" t="s">
        <v>10324</v>
      </c>
    </row>
    <row r="621" spans="1:28" ht="21.6">
      <c r="A621" s="19" t="s">
        <v>10002</v>
      </c>
      <c r="B621" s="19" t="s">
        <v>10001</v>
      </c>
      <c r="C621" s="19" t="s">
        <v>270</v>
      </c>
      <c r="D621" s="19" t="s">
        <v>10206</v>
      </c>
      <c r="E621" s="19" t="s">
        <v>10207</v>
      </c>
      <c r="F621" s="19" t="s">
        <v>10208</v>
      </c>
      <c r="G621" s="19" t="s">
        <v>10209</v>
      </c>
      <c r="H621" s="19" t="s">
        <v>10209</v>
      </c>
      <c r="I621" s="19" t="s">
        <v>10209</v>
      </c>
      <c r="J621" s="19" t="s">
        <v>10843</v>
      </c>
      <c r="K621" s="19" t="s">
        <v>10000</v>
      </c>
      <c r="L621" s="19" t="s">
        <v>10213</v>
      </c>
      <c r="M621" s="19" t="s">
        <v>10309</v>
      </c>
      <c r="N621" s="19" t="s">
        <v>10341</v>
      </c>
      <c r="O621" s="20"/>
      <c r="P621" s="19" t="s">
        <v>10325</v>
      </c>
      <c r="Q621" s="22"/>
      <c r="R621" s="21" t="s">
        <v>10209</v>
      </c>
      <c r="S621" s="22"/>
      <c r="T621" s="22"/>
      <c r="U621" s="22"/>
      <c r="V621" s="24"/>
      <c r="W621" s="24"/>
      <c r="X621" s="21" t="s">
        <v>10209</v>
      </c>
      <c r="Y621" s="22"/>
      <c r="Z621" s="22"/>
      <c r="AA621" s="22"/>
      <c r="AB621" s="21" t="s">
        <v>10316</v>
      </c>
    </row>
    <row r="622" spans="1:28" ht="31.8">
      <c r="A622" s="19" t="s">
        <v>9916</v>
      </c>
      <c r="B622" s="19" t="s">
        <v>9915</v>
      </c>
      <c r="C622" s="19" t="s">
        <v>270</v>
      </c>
      <c r="D622" s="19" t="s">
        <v>10206</v>
      </c>
      <c r="E622" s="19" t="s">
        <v>10207</v>
      </c>
      <c r="F622" s="19" t="s">
        <v>10276</v>
      </c>
      <c r="G622" s="19" t="s">
        <v>10209</v>
      </c>
      <c r="H622" s="19" t="s">
        <v>10209</v>
      </c>
      <c r="I622" s="19" t="s">
        <v>10209</v>
      </c>
      <c r="J622" s="19" t="s">
        <v>10844</v>
      </c>
      <c r="K622" s="19" t="s">
        <v>9914</v>
      </c>
      <c r="L622" s="19" t="s">
        <v>10213</v>
      </c>
      <c r="M622" s="19" t="s">
        <v>10214</v>
      </c>
      <c r="N622" s="19" t="s">
        <v>10320</v>
      </c>
      <c r="O622" s="20"/>
      <c r="P622" s="19" t="s">
        <v>10457</v>
      </c>
      <c r="Q622" s="22"/>
      <c r="R622" s="21" t="s">
        <v>10209</v>
      </c>
      <c r="S622" s="22"/>
      <c r="T622" s="22"/>
      <c r="U622" s="22"/>
      <c r="V622" s="24"/>
      <c r="W622" s="24"/>
      <c r="X622" s="21" t="s">
        <v>10209</v>
      </c>
      <c r="Y622" s="22"/>
      <c r="Z622" s="22"/>
      <c r="AA622" s="22"/>
      <c r="AB622" s="21" t="s">
        <v>10316</v>
      </c>
    </row>
    <row r="623" spans="1:28" ht="21.6">
      <c r="A623" s="19" t="s">
        <v>9689</v>
      </c>
      <c r="B623" s="19" t="s">
        <v>9688</v>
      </c>
      <c r="C623" s="19" t="s">
        <v>264</v>
      </c>
      <c r="D623" s="19" t="s">
        <v>10206</v>
      </c>
      <c r="E623" s="19" t="s">
        <v>10207</v>
      </c>
      <c r="F623" s="19" t="s">
        <v>10276</v>
      </c>
      <c r="G623" s="20"/>
      <c r="H623" s="20"/>
      <c r="I623" s="19" t="s">
        <v>10211</v>
      </c>
      <c r="J623" s="20"/>
      <c r="K623" s="20"/>
      <c r="L623" s="20"/>
      <c r="M623" s="20"/>
      <c r="N623" s="20"/>
      <c r="O623" s="20"/>
      <c r="P623" s="19" t="s">
        <v>10325</v>
      </c>
      <c r="Q623" s="22"/>
      <c r="R623" s="21" t="s">
        <v>10209</v>
      </c>
      <c r="S623" s="22"/>
      <c r="T623" s="22"/>
      <c r="U623" s="22"/>
      <c r="V623" s="24"/>
      <c r="W623" s="24"/>
      <c r="X623" s="21" t="s">
        <v>10209</v>
      </c>
      <c r="Y623" s="22"/>
      <c r="Z623" s="22"/>
      <c r="AA623" s="22"/>
      <c r="AB623" s="21" t="s">
        <v>10316</v>
      </c>
    </row>
    <row r="624" spans="1:28" ht="71.400000000000006">
      <c r="A624" s="19" t="s">
        <v>8458</v>
      </c>
      <c r="B624" s="19" t="s">
        <v>8457</v>
      </c>
      <c r="C624" s="19" t="s">
        <v>249</v>
      </c>
      <c r="D624" s="19" t="s">
        <v>10206</v>
      </c>
      <c r="E624" s="19" t="s">
        <v>10207</v>
      </c>
      <c r="F624" s="19" t="s">
        <v>10208</v>
      </c>
      <c r="G624" s="19" t="s">
        <v>10209</v>
      </c>
      <c r="H624" s="19" t="s">
        <v>10210</v>
      </c>
      <c r="I624" s="19" t="s">
        <v>10211</v>
      </c>
      <c r="J624" s="19" t="s">
        <v>10845</v>
      </c>
      <c r="K624" s="19" t="s">
        <v>8448</v>
      </c>
      <c r="L624" s="19" t="s">
        <v>10213</v>
      </c>
      <c r="M624" s="19" t="s">
        <v>10214</v>
      </c>
      <c r="N624" s="19" t="s">
        <v>10333</v>
      </c>
      <c r="O624" s="20"/>
      <c r="P624" s="19" t="s">
        <v>10445</v>
      </c>
      <c r="Q624" s="21" t="s">
        <v>10846</v>
      </c>
      <c r="R624" s="21" t="s">
        <v>10211</v>
      </c>
      <c r="S624" s="22"/>
      <c r="T624" s="22"/>
      <c r="U624" s="22"/>
      <c r="V624" s="24"/>
      <c r="W624" s="24"/>
      <c r="X624" s="21" t="s">
        <v>10209</v>
      </c>
      <c r="Y624" s="21" t="s">
        <v>10313</v>
      </c>
      <c r="Z624" s="21" t="s">
        <v>10314</v>
      </c>
      <c r="AA624" s="21" t="s">
        <v>10450</v>
      </c>
      <c r="AB624" s="21" t="s">
        <v>10316</v>
      </c>
    </row>
    <row r="625" spans="1:28" ht="81.599999999999994">
      <c r="A625" s="19" t="s">
        <v>340</v>
      </c>
      <c r="B625" s="19" t="s">
        <v>339</v>
      </c>
      <c r="C625" s="19" t="s">
        <v>191</v>
      </c>
      <c r="D625" s="19" t="s">
        <v>10206</v>
      </c>
      <c r="E625" s="19" t="s">
        <v>10207</v>
      </c>
      <c r="F625" s="19" t="s">
        <v>10208</v>
      </c>
      <c r="G625" s="19" t="s">
        <v>10209</v>
      </c>
      <c r="H625" s="19" t="s">
        <v>10211</v>
      </c>
      <c r="I625" s="19" t="s">
        <v>10211</v>
      </c>
      <c r="J625" s="19" t="s">
        <v>10305</v>
      </c>
      <c r="K625" s="19" t="s">
        <v>314</v>
      </c>
      <c r="L625" s="19" t="s">
        <v>10213</v>
      </c>
      <c r="M625" s="19" t="s">
        <v>10239</v>
      </c>
      <c r="N625" s="19" t="s">
        <v>10226</v>
      </c>
      <c r="O625" s="20"/>
      <c r="P625" s="19" t="s">
        <v>191</v>
      </c>
      <c r="Q625" s="21" t="s">
        <v>10295</v>
      </c>
      <c r="R625" s="21" t="s">
        <v>10211</v>
      </c>
      <c r="S625" s="21" t="s">
        <v>10235</v>
      </c>
      <c r="T625" s="21" t="s">
        <v>10239</v>
      </c>
      <c r="U625" s="21" t="s">
        <v>10229</v>
      </c>
      <c r="V625" s="24"/>
      <c r="W625" s="24"/>
      <c r="X625" s="21" t="s">
        <v>10209</v>
      </c>
      <c r="Y625" s="21" t="s">
        <v>10220</v>
      </c>
      <c r="Z625" s="21" t="s">
        <v>10221</v>
      </c>
      <c r="AA625" s="21" t="s">
        <v>10296</v>
      </c>
      <c r="AB625" s="21" t="s">
        <v>10231</v>
      </c>
    </row>
    <row r="626" spans="1:28" ht="40.799999999999997">
      <c r="A626" s="19" t="s">
        <v>5384</v>
      </c>
      <c r="B626" s="19" t="s">
        <v>5383</v>
      </c>
      <c r="C626" s="19" t="s">
        <v>223</v>
      </c>
      <c r="D626" s="19" t="s">
        <v>10206</v>
      </c>
      <c r="E626" s="19" t="s">
        <v>10207</v>
      </c>
      <c r="F626" s="19" t="s">
        <v>10208</v>
      </c>
      <c r="G626" s="19" t="s">
        <v>10209</v>
      </c>
      <c r="H626" s="19" t="s">
        <v>10211</v>
      </c>
      <c r="I626" s="19" t="s">
        <v>10211</v>
      </c>
      <c r="J626" s="19" t="s">
        <v>10240</v>
      </c>
      <c r="K626" s="19" t="s">
        <v>5382</v>
      </c>
      <c r="L626" s="19" t="s">
        <v>10213</v>
      </c>
      <c r="M626" s="19" t="s">
        <v>10241</v>
      </c>
      <c r="N626" s="19" t="s">
        <v>10226</v>
      </c>
      <c r="O626" s="20"/>
      <c r="P626" s="19" t="s">
        <v>10216</v>
      </c>
      <c r="Q626" s="21" t="s">
        <v>5383</v>
      </c>
      <c r="R626" s="21" t="s">
        <v>10211</v>
      </c>
      <c r="S626" s="21" t="s">
        <v>10217</v>
      </c>
      <c r="T626" s="21" t="s">
        <v>10218</v>
      </c>
      <c r="U626" s="21" t="s">
        <v>10229</v>
      </c>
      <c r="V626" s="23" t="s">
        <v>10847</v>
      </c>
      <c r="W626" s="24"/>
      <c r="X626" s="21" t="s">
        <v>10209</v>
      </c>
      <c r="Y626" s="21" t="s">
        <v>10220</v>
      </c>
      <c r="Z626" s="21" t="s">
        <v>10221</v>
      </c>
      <c r="AA626" s="21" t="s">
        <v>10356</v>
      </c>
      <c r="AB626" s="21" t="s">
        <v>10223</v>
      </c>
    </row>
    <row r="627" spans="1:28" ht="21.6">
      <c r="A627" s="19" t="s">
        <v>5700</v>
      </c>
      <c r="B627" s="19" t="s">
        <v>5699</v>
      </c>
      <c r="C627" s="19" t="s">
        <v>223</v>
      </c>
      <c r="D627" s="19" t="s">
        <v>10206</v>
      </c>
      <c r="E627" s="19" t="s">
        <v>10207</v>
      </c>
      <c r="F627" s="19" t="s">
        <v>10208</v>
      </c>
      <c r="G627" s="19" t="s">
        <v>10209</v>
      </c>
      <c r="H627" s="19" t="s">
        <v>10210</v>
      </c>
      <c r="I627" s="19" t="s">
        <v>10211</v>
      </c>
      <c r="J627" s="19" t="s">
        <v>10848</v>
      </c>
      <c r="K627" s="19" t="s">
        <v>5698</v>
      </c>
      <c r="L627" s="19" t="s">
        <v>10213</v>
      </c>
      <c r="M627" s="19" t="s">
        <v>10849</v>
      </c>
      <c r="N627" s="19" t="s">
        <v>10226</v>
      </c>
      <c r="O627" s="20"/>
      <c r="P627" s="19" t="s">
        <v>10216</v>
      </c>
      <c r="Q627" s="22"/>
      <c r="R627" s="21" t="s">
        <v>10211</v>
      </c>
      <c r="S627" s="22"/>
      <c r="T627" s="22"/>
      <c r="U627" s="22"/>
      <c r="V627" s="23" t="s">
        <v>10850</v>
      </c>
      <c r="W627" s="23" t="s">
        <v>10850</v>
      </c>
      <c r="X627" s="21" t="s">
        <v>10209</v>
      </c>
      <c r="Y627" s="22"/>
      <c r="Z627" s="22"/>
      <c r="AA627" s="22"/>
      <c r="AB627" s="21" t="s">
        <v>10223</v>
      </c>
    </row>
    <row r="628" spans="1:28" ht="40.799999999999997">
      <c r="A628" s="19" t="s">
        <v>5234</v>
      </c>
      <c r="B628" s="19" t="s">
        <v>5233</v>
      </c>
      <c r="C628" s="19" t="s">
        <v>223</v>
      </c>
      <c r="D628" s="19" t="s">
        <v>10206</v>
      </c>
      <c r="E628" s="19" t="s">
        <v>10207</v>
      </c>
      <c r="F628" s="19" t="s">
        <v>10208</v>
      </c>
      <c r="G628" s="19" t="s">
        <v>10209</v>
      </c>
      <c r="H628" s="19" t="s">
        <v>10210</v>
      </c>
      <c r="I628" s="19" t="s">
        <v>10211</v>
      </c>
      <c r="J628" s="19" t="s">
        <v>10602</v>
      </c>
      <c r="K628" s="19" t="s">
        <v>5232</v>
      </c>
      <c r="L628" s="19" t="s">
        <v>10213</v>
      </c>
      <c r="M628" s="19" t="s">
        <v>10233</v>
      </c>
      <c r="N628" s="19" t="s">
        <v>10249</v>
      </c>
      <c r="O628" s="20"/>
      <c r="P628" s="19" t="s">
        <v>10216</v>
      </c>
      <c r="Q628" s="21" t="s">
        <v>10270</v>
      </c>
      <c r="R628" s="21" t="s">
        <v>10211</v>
      </c>
      <c r="S628" s="21" t="s">
        <v>10252</v>
      </c>
      <c r="T628" s="22"/>
      <c r="U628" s="22"/>
      <c r="V628" s="24"/>
      <c r="W628" s="24"/>
      <c r="X628" s="21" t="s">
        <v>10209</v>
      </c>
      <c r="Y628" s="21" t="s">
        <v>10220</v>
      </c>
      <c r="Z628" s="21" t="s">
        <v>10221</v>
      </c>
      <c r="AA628" s="21" t="s">
        <v>10222</v>
      </c>
      <c r="AB628" s="21" t="s">
        <v>10223</v>
      </c>
    </row>
    <row r="629" spans="1:28" ht="21.6">
      <c r="A629" s="19" t="s">
        <v>1745</v>
      </c>
      <c r="B629" s="19" t="s">
        <v>1744</v>
      </c>
      <c r="C629" s="19" t="s">
        <v>201</v>
      </c>
      <c r="D629" s="19" t="s">
        <v>10206</v>
      </c>
      <c r="E629" s="19" t="s">
        <v>10207</v>
      </c>
      <c r="F629" s="19" t="s">
        <v>10208</v>
      </c>
      <c r="G629" s="19" t="s">
        <v>10209</v>
      </c>
      <c r="H629" s="19" t="s">
        <v>10211</v>
      </c>
      <c r="I629" s="19" t="s">
        <v>10211</v>
      </c>
      <c r="J629" s="19" t="s">
        <v>10508</v>
      </c>
      <c r="K629" s="19" t="s">
        <v>1721</v>
      </c>
      <c r="L629" s="19" t="s">
        <v>10213</v>
      </c>
      <c r="M629" s="19" t="s">
        <v>10269</v>
      </c>
      <c r="N629" s="19" t="s">
        <v>10226</v>
      </c>
      <c r="O629" s="20"/>
      <c r="P629" s="19" t="s">
        <v>10254</v>
      </c>
      <c r="Q629" s="22"/>
      <c r="R629" s="21" t="s">
        <v>10209</v>
      </c>
      <c r="S629" s="22"/>
      <c r="T629" s="22"/>
      <c r="U629" s="22"/>
      <c r="V629" s="24"/>
      <c r="W629" s="24"/>
      <c r="X629" s="21" t="s">
        <v>10209</v>
      </c>
      <c r="Y629" s="21" t="s">
        <v>10220</v>
      </c>
      <c r="Z629" s="21" t="s">
        <v>10221</v>
      </c>
      <c r="AA629" s="22"/>
      <c r="AB629" s="21" t="s">
        <v>10255</v>
      </c>
    </row>
    <row r="630" spans="1:28" ht="21.6">
      <c r="A630" s="19" t="s">
        <v>1125</v>
      </c>
      <c r="B630" s="19" t="s">
        <v>1124</v>
      </c>
      <c r="C630" s="19" t="s">
        <v>197</v>
      </c>
      <c r="D630" s="19" t="s">
        <v>10206</v>
      </c>
      <c r="E630" s="19" t="s">
        <v>10207</v>
      </c>
      <c r="F630" s="19" t="s">
        <v>10208</v>
      </c>
      <c r="G630" s="19" t="s">
        <v>10209</v>
      </c>
      <c r="H630" s="19" t="s">
        <v>10211</v>
      </c>
      <c r="I630" s="19" t="s">
        <v>10211</v>
      </c>
      <c r="J630" s="19" t="s">
        <v>10267</v>
      </c>
      <c r="K630" s="19" t="s">
        <v>1105</v>
      </c>
      <c r="L630" s="19" t="s">
        <v>10213</v>
      </c>
      <c r="M630" s="19" t="s">
        <v>10241</v>
      </c>
      <c r="N630" s="19" t="s">
        <v>10226</v>
      </c>
      <c r="O630" s="20"/>
      <c r="P630" s="19" t="s">
        <v>197</v>
      </c>
      <c r="Q630" s="22"/>
      <c r="R630" s="21" t="s">
        <v>10209</v>
      </c>
      <c r="S630" s="22"/>
      <c r="T630" s="22"/>
      <c r="U630" s="22"/>
      <c r="V630" s="24"/>
      <c r="W630" s="24"/>
      <c r="X630" s="21" t="s">
        <v>10209</v>
      </c>
      <c r="Y630" s="22"/>
      <c r="Z630" s="22"/>
      <c r="AA630" s="22"/>
      <c r="AB630" s="21" t="s">
        <v>10245</v>
      </c>
    </row>
    <row r="631" spans="1:28" ht="21.6">
      <c r="A631" s="19" t="s">
        <v>1741</v>
      </c>
      <c r="B631" s="19" t="s">
        <v>1740</v>
      </c>
      <c r="C631" s="19" t="s">
        <v>201</v>
      </c>
      <c r="D631" s="19" t="s">
        <v>10206</v>
      </c>
      <c r="E631" s="19" t="s">
        <v>10207</v>
      </c>
      <c r="F631" s="19" t="s">
        <v>10208</v>
      </c>
      <c r="G631" s="19" t="s">
        <v>10209</v>
      </c>
      <c r="H631" s="19" t="s">
        <v>10211</v>
      </c>
      <c r="I631" s="19" t="s">
        <v>10211</v>
      </c>
      <c r="J631" s="19" t="s">
        <v>10425</v>
      </c>
      <c r="K631" s="19" t="s">
        <v>1721</v>
      </c>
      <c r="L631" s="19" t="s">
        <v>10213</v>
      </c>
      <c r="M631" s="19" t="s">
        <v>10426</v>
      </c>
      <c r="N631" s="19" t="s">
        <v>10226</v>
      </c>
      <c r="O631" s="20"/>
      <c r="P631" s="19" t="s">
        <v>10254</v>
      </c>
      <c r="Q631" s="22"/>
      <c r="R631" s="21" t="s">
        <v>10209</v>
      </c>
      <c r="S631" s="22"/>
      <c r="T631" s="22"/>
      <c r="U631" s="22"/>
      <c r="V631" s="24"/>
      <c r="W631" s="24"/>
      <c r="X631" s="21" t="s">
        <v>10209</v>
      </c>
      <c r="Y631" s="21" t="s">
        <v>10220</v>
      </c>
      <c r="Z631" s="21" t="s">
        <v>10221</v>
      </c>
      <c r="AA631" s="22"/>
      <c r="AB631" s="21" t="s">
        <v>10255</v>
      </c>
    </row>
    <row r="632" spans="1:28" ht="31.8">
      <c r="A632" s="19" t="s">
        <v>1557</v>
      </c>
      <c r="B632" s="19" t="s">
        <v>1556</v>
      </c>
      <c r="C632" s="19" t="s">
        <v>201</v>
      </c>
      <c r="D632" s="19" t="s">
        <v>10206</v>
      </c>
      <c r="E632" s="19" t="s">
        <v>10207</v>
      </c>
      <c r="F632" s="19" t="s">
        <v>10208</v>
      </c>
      <c r="G632" s="19" t="s">
        <v>10209</v>
      </c>
      <c r="H632" s="19" t="s">
        <v>10211</v>
      </c>
      <c r="I632" s="19" t="s">
        <v>10211</v>
      </c>
      <c r="J632" s="19" t="s">
        <v>10290</v>
      </c>
      <c r="K632" s="19" t="s">
        <v>1549</v>
      </c>
      <c r="L632" s="19" t="s">
        <v>10213</v>
      </c>
      <c r="M632" s="19" t="s">
        <v>10275</v>
      </c>
      <c r="N632" s="19" t="s">
        <v>10215</v>
      </c>
      <c r="O632" s="20"/>
      <c r="P632" s="19" t="s">
        <v>10254</v>
      </c>
      <c r="Q632" s="22"/>
      <c r="R632" s="21" t="s">
        <v>10211</v>
      </c>
      <c r="S632" s="22"/>
      <c r="T632" s="22"/>
      <c r="U632" s="22"/>
      <c r="V632" s="23" t="s">
        <v>10851</v>
      </c>
      <c r="W632" s="23" t="s">
        <v>10851</v>
      </c>
      <c r="X632" s="21" t="s">
        <v>10209</v>
      </c>
      <c r="Y632" s="21" t="s">
        <v>10220</v>
      </c>
      <c r="Z632" s="21" t="s">
        <v>10221</v>
      </c>
      <c r="AA632" s="22"/>
      <c r="AB632" s="21" t="s">
        <v>10255</v>
      </c>
    </row>
    <row r="633" spans="1:28" ht="71.400000000000006">
      <c r="A633" s="19" t="s">
        <v>9964</v>
      </c>
      <c r="B633" s="19" t="s">
        <v>9963</v>
      </c>
      <c r="C633" s="19" t="s">
        <v>270</v>
      </c>
      <c r="D633" s="19" t="s">
        <v>10206</v>
      </c>
      <c r="E633" s="19" t="s">
        <v>10207</v>
      </c>
      <c r="F633" s="19" t="s">
        <v>10208</v>
      </c>
      <c r="G633" s="19" t="s">
        <v>10209</v>
      </c>
      <c r="H633" s="19" t="s">
        <v>10210</v>
      </c>
      <c r="I633" s="19" t="s">
        <v>10211</v>
      </c>
      <c r="J633" s="19" t="s">
        <v>10852</v>
      </c>
      <c r="K633" s="19" t="s">
        <v>9962</v>
      </c>
      <c r="L633" s="19" t="s">
        <v>10213</v>
      </c>
      <c r="M633" s="19" t="s">
        <v>10269</v>
      </c>
      <c r="N633" s="19" t="s">
        <v>10341</v>
      </c>
      <c r="O633" s="20"/>
      <c r="P633" s="19" t="s">
        <v>10585</v>
      </c>
      <c r="Q633" s="21" t="s">
        <v>10853</v>
      </c>
      <c r="R633" s="21" t="s">
        <v>10211</v>
      </c>
      <c r="S633" s="21" t="s">
        <v>10854</v>
      </c>
      <c r="T633" s="22"/>
      <c r="U633" s="22"/>
      <c r="V633" s="24"/>
      <c r="W633" s="24"/>
      <c r="X633" s="21" t="s">
        <v>10209</v>
      </c>
      <c r="Y633" s="21" t="s">
        <v>10313</v>
      </c>
      <c r="Z633" s="21" t="s">
        <v>10314</v>
      </c>
      <c r="AA633" s="21" t="s">
        <v>10670</v>
      </c>
      <c r="AB633" s="21" t="s">
        <v>10316</v>
      </c>
    </row>
    <row r="634" spans="1:28" ht="21.6">
      <c r="A634" s="19" t="s">
        <v>9769</v>
      </c>
      <c r="B634" s="19" t="s">
        <v>9768</v>
      </c>
      <c r="C634" s="19" t="s">
        <v>264</v>
      </c>
      <c r="D634" s="19" t="s">
        <v>10206</v>
      </c>
      <c r="E634" s="19" t="s">
        <v>10207</v>
      </c>
      <c r="F634" s="19" t="s">
        <v>10276</v>
      </c>
      <c r="G634" s="20"/>
      <c r="H634" s="20"/>
      <c r="I634" s="19" t="s">
        <v>10209</v>
      </c>
      <c r="J634" s="20"/>
      <c r="K634" s="20"/>
      <c r="L634" s="20"/>
      <c r="M634" s="20"/>
      <c r="N634" s="20"/>
      <c r="O634" s="20"/>
      <c r="P634" s="19" t="s">
        <v>10694</v>
      </c>
      <c r="Q634" s="22"/>
      <c r="R634" s="21" t="s">
        <v>10209</v>
      </c>
      <c r="S634" s="22"/>
      <c r="T634" s="22"/>
      <c r="U634" s="22"/>
      <c r="V634" s="24"/>
      <c r="W634" s="24"/>
      <c r="X634" s="21" t="s">
        <v>10209</v>
      </c>
      <c r="Y634" s="22"/>
      <c r="Z634" s="22"/>
      <c r="AA634" s="22"/>
      <c r="AB634" s="21" t="s">
        <v>10316</v>
      </c>
    </row>
    <row r="635" spans="1:28" ht="21.6">
      <c r="A635" s="19" t="s">
        <v>9795</v>
      </c>
      <c r="B635" s="19" t="s">
        <v>9794</v>
      </c>
      <c r="C635" s="19" t="s">
        <v>264</v>
      </c>
      <c r="D635" s="19" t="s">
        <v>10206</v>
      </c>
      <c r="E635" s="19" t="s">
        <v>10207</v>
      </c>
      <c r="F635" s="19" t="s">
        <v>10208</v>
      </c>
      <c r="G635" s="20"/>
      <c r="H635" s="20"/>
      <c r="I635" s="19" t="s">
        <v>10211</v>
      </c>
      <c r="J635" s="20"/>
      <c r="K635" s="20"/>
      <c r="L635" s="20"/>
      <c r="M635" s="20"/>
      <c r="N635" s="20"/>
      <c r="O635" s="20"/>
      <c r="P635" s="19" t="s">
        <v>10694</v>
      </c>
      <c r="Q635" s="22"/>
      <c r="R635" s="21" t="s">
        <v>10209</v>
      </c>
      <c r="S635" s="22"/>
      <c r="T635" s="22"/>
      <c r="U635" s="22"/>
      <c r="V635" s="24"/>
      <c r="W635" s="24"/>
      <c r="X635" s="21" t="s">
        <v>10209</v>
      </c>
      <c r="Y635" s="22"/>
      <c r="Z635" s="22"/>
      <c r="AA635" s="22"/>
      <c r="AB635" s="21" t="s">
        <v>10316</v>
      </c>
    </row>
    <row r="636" spans="1:28" ht="31.8">
      <c r="A636" s="19" t="s">
        <v>344</v>
      </c>
      <c r="B636" s="19" t="s">
        <v>343</v>
      </c>
      <c r="C636" s="19" t="s">
        <v>191</v>
      </c>
      <c r="D636" s="19" t="s">
        <v>10206</v>
      </c>
      <c r="E636" s="19" t="s">
        <v>10207</v>
      </c>
      <c r="F636" s="19" t="s">
        <v>10208</v>
      </c>
      <c r="G636" s="19" t="s">
        <v>10209</v>
      </c>
      <c r="H636" s="19" t="s">
        <v>10211</v>
      </c>
      <c r="I636" s="19" t="s">
        <v>10211</v>
      </c>
      <c r="J636" s="19" t="s">
        <v>10855</v>
      </c>
      <c r="K636" s="19" t="s">
        <v>314</v>
      </c>
      <c r="L636" s="19" t="s">
        <v>10213</v>
      </c>
      <c r="M636" s="19" t="s">
        <v>10309</v>
      </c>
      <c r="N636" s="19" t="s">
        <v>10226</v>
      </c>
      <c r="O636" s="20"/>
      <c r="P636" s="19" t="s">
        <v>191</v>
      </c>
      <c r="Q636" s="22"/>
      <c r="R636" s="21" t="s">
        <v>10209</v>
      </c>
      <c r="S636" s="22"/>
      <c r="T636" s="22"/>
      <c r="U636" s="22"/>
      <c r="V636" s="24"/>
      <c r="W636" s="24"/>
      <c r="X636" s="21" t="s">
        <v>10209</v>
      </c>
      <c r="Y636" s="22"/>
      <c r="Z636" s="22"/>
      <c r="AA636" s="22"/>
      <c r="AB636" s="21" t="s">
        <v>10231</v>
      </c>
    </row>
    <row r="637" spans="1:28" ht="42">
      <c r="A637" s="19" t="s">
        <v>260</v>
      </c>
      <c r="B637" s="19" t="s">
        <v>259</v>
      </c>
      <c r="C637" s="19" t="s">
        <v>191</v>
      </c>
      <c r="D637" s="19" t="s">
        <v>10206</v>
      </c>
      <c r="E637" s="19" t="s">
        <v>10207</v>
      </c>
      <c r="F637" s="19" t="s">
        <v>10208</v>
      </c>
      <c r="G637" s="19" t="s">
        <v>10209</v>
      </c>
      <c r="H637" s="19" t="s">
        <v>10211</v>
      </c>
      <c r="I637" s="19" t="s">
        <v>10211</v>
      </c>
      <c r="J637" s="19" t="s">
        <v>10373</v>
      </c>
      <c r="K637" s="19" t="s">
        <v>254</v>
      </c>
      <c r="L637" s="19" t="s">
        <v>10213</v>
      </c>
      <c r="M637" s="19" t="s">
        <v>10374</v>
      </c>
      <c r="N637" s="19" t="s">
        <v>10226</v>
      </c>
      <c r="O637" s="20"/>
      <c r="P637" s="19" t="s">
        <v>191</v>
      </c>
      <c r="Q637" s="21" t="s">
        <v>259</v>
      </c>
      <c r="R637" s="21" t="s">
        <v>10211</v>
      </c>
      <c r="S637" s="22"/>
      <c r="T637" s="21" t="s">
        <v>10239</v>
      </c>
      <c r="U637" s="22"/>
      <c r="V637" s="24"/>
      <c r="W637" s="24"/>
      <c r="X637" s="21" t="s">
        <v>10209</v>
      </c>
      <c r="Y637" s="21" t="s">
        <v>10220</v>
      </c>
      <c r="Z637" s="21" t="s">
        <v>10221</v>
      </c>
      <c r="AA637" s="21" t="s">
        <v>10388</v>
      </c>
      <c r="AB637" s="21" t="s">
        <v>10231</v>
      </c>
    </row>
    <row r="638" spans="1:28" ht="31.8">
      <c r="A638" s="19" t="s">
        <v>1927</v>
      </c>
      <c r="B638" s="19" t="s">
        <v>1926</v>
      </c>
      <c r="C638" s="19" t="s">
        <v>201</v>
      </c>
      <c r="D638" s="19" t="s">
        <v>10206</v>
      </c>
      <c r="E638" s="19" t="s">
        <v>10207</v>
      </c>
      <c r="F638" s="19" t="s">
        <v>10208</v>
      </c>
      <c r="G638" s="19" t="s">
        <v>10209</v>
      </c>
      <c r="H638" s="19" t="s">
        <v>10211</v>
      </c>
      <c r="I638" s="19" t="s">
        <v>10211</v>
      </c>
      <c r="J638" s="19" t="s">
        <v>10237</v>
      </c>
      <c r="K638" s="19" t="s">
        <v>1925</v>
      </c>
      <c r="L638" s="19" t="s">
        <v>10213</v>
      </c>
      <c r="M638" s="19" t="s">
        <v>10238</v>
      </c>
      <c r="N638" s="19" t="s">
        <v>10226</v>
      </c>
      <c r="O638" s="20"/>
      <c r="P638" s="19" t="s">
        <v>10254</v>
      </c>
      <c r="Q638" s="22"/>
      <c r="R638" s="21" t="s">
        <v>10209</v>
      </c>
      <c r="S638" s="22"/>
      <c r="T638" s="22"/>
      <c r="U638" s="22"/>
      <c r="V638" s="24"/>
      <c r="W638" s="24"/>
      <c r="X638" s="21" t="s">
        <v>10209</v>
      </c>
      <c r="Y638" s="21" t="s">
        <v>10220</v>
      </c>
      <c r="Z638" s="21" t="s">
        <v>10221</v>
      </c>
      <c r="AA638" s="22"/>
      <c r="AB638" s="21" t="s">
        <v>10255</v>
      </c>
    </row>
    <row r="639" spans="1:28" ht="21.6">
      <c r="A639" s="19" t="s">
        <v>1781</v>
      </c>
      <c r="B639" s="19" t="s">
        <v>1780</v>
      </c>
      <c r="C639" s="19" t="s">
        <v>201</v>
      </c>
      <c r="D639" s="19" t="s">
        <v>10206</v>
      </c>
      <c r="E639" s="19" t="s">
        <v>10207</v>
      </c>
      <c r="F639" s="19" t="s">
        <v>10208</v>
      </c>
      <c r="G639" s="19" t="s">
        <v>10209</v>
      </c>
      <c r="H639" s="19" t="s">
        <v>10211</v>
      </c>
      <c r="I639" s="19" t="s">
        <v>10211</v>
      </c>
      <c r="J639" s="19" t="s">
        <v>10237</v>
      </c>
      <c r="K639" s="19" t="s">
        <v>1777</v>
      </c>
      <c r="L639" s="19" t="s">
        <v>10213</v>
      </c>
      <c r="M639" s="19" t="s">
        <v>10238</v>
      </c>
      <c r="N639" s="19" t="s">
        <v>10226</v>
      </c>
      <c r="O639" s="20"/>
      <c r="P639" s="19" t="s">
        <v>10254</v>
      </c>
      <c r="Q639" s="22"/>
      <c r="R639" s="21" t="s">
        <v>10211</v>
      </c>
      <c r="S639" s="22"/>
      <c r="T639" s="22"/>
      <c r="U639" s="22"/>
      <c r="V639" s="23" t="s">
        <v>10856</v>
      </c>
      <c r="W639" s="23" t="s">
        <v>10856</v>
      </c>
      <c r="X639" s="21" t="s">
        <v>10209</v>
      </c>
      <c r="Y639" s="21" t="s">
        <v>10220</v>
      </c>
      <c r="Z639" s="21" t="s">
        <v>10221</v>
      </c>
      <c r="AA639" s="22"/>
      <c r="AB639" s="21" t="s">
        <v>10255</v>
      </c>
    </row>
    <row r="640" spans="1:28" ht="21.6">
      <c r="A640" s="19" t="s">
        <v>1725</v>
      </c>
      <c r="B640" s="19" t="s">
        <v>1724</v>
      </c>
      <c r="C640" s="19" t="s">
        <v>201</v>
      </c>
      <c r="D640" s="19" t="s">
        <v>10206</v>
      </c>
      <c r="E640" s="19" t="s">
        <v>10207</v>
      </c>
      <c r="F640" s="19" t="s">
        <v>10208</v>
      </c>
      <c r="G640" s="19" t="s">
        <v>10209</v>
      </c>
      <c r="H640" s="19" t="s">
        <v>10211</v>
      </c>
      <c r="I640" s="19" t="s">
        <v>10211</v>
      </c>
      <c r="J640" s="19" t="s">
        <v>10237</v>
      </c>
      <c r="K640" s="19" t="s">
        <v>1721</v>
      </c>
      <c r="L640" s="19" t="s">
        <v>10213</v>
      </c>
      <c r="M640" s="19" t="s">
        <v>10238</v>
      </c>
      <c r="N640" s="19" t="s">
        <v>10226</v>
      </c>
      <c r="O640" s="20"/>
      <c r="P640" s="19" t="s">
        <v>10254</v>
      </c>
      <c r="Q640" s="22"/>
      <c r="R640" s="21" t="s">
        <v>10211</v>
      </c>
      <c r="S640" s="22"/>
      <c r="T640" s="22"/>
      <c r="U640" s="22"/>
      <c r="V640" s="23" t="s">
        <v>10857</v>
      </c>
      <c r="W640" s="23" t="s">
        <v>10857</v>
      </c>
      <c r="X640" s="21" t="s">
        <v>10209</v>
      </c>
      <c r="Y640" s="21" t="s">
        <v>10220</v>
      </c>
      <c r="Z640" s="21" t="s">
        <v>10221</v>
      </c>
      <c r="AA640" s="22"/>
      <c r="AB640" s="21" t="s">
        <v>10255</v>
      </c>
    </row>
    <row r="641" spans="1:28" ht="42">
      <c r="A641" s="19" t="s">
        <v>1517</v>
      </c>
      <c r="B641" s="19" t="s">
        <v>1516</v>
      </c>
      <c r="C641" s="19" t="s">
        <v>201</v>
      </c>
      <c r="D641" s="19" t="s">
        <v>10206</v>
      </c>
      <c r="E641" s="19" t="s">
        <v>10207</v>
      </c>
      <c r="F641" s="19" t="s">
        <v>10208</v>
      </c>
      <c r="G641" s="19" t="s">
        <v>10209</v>
      </c>
      <c r="H641" s="19" t="s">
        <v>10211</v>
      </c>
      <c r="I641" s="19" t="s">
        <v>10211</v>
      </c>
      <c r="J641" s="19" t="s">
        <v>10237</v>
      </c>
      <c r="K641" s="19" t="s">
        <v>1515</v>
      </c>
      <c r="L641" s="19" t="s">
        <v>10213</v>
      </c>
      <c r="M641" s="19" t="s">
        <v>10238</v>
      </c>
      <c r="N641" s="19" t="s">
        <v>10226</v>
      </c>
      <c r="O641" s="20"/>
      <c r="P641" s="19" t="s">
        <v>10254</v>
      </c>
      <c r="Q641" s="22"/>
      <c r="R641" s="21" t="s">
        <v>10209</v>
      </c>
      <c r="S641" s="22"/>
      <c r="T641" s="22"/>
      <c r="U641" s="22"/>
      <c r="V641" s="24"/>
      <c r="W641" s="24"/>
      <c r="X641" s="21" t="s">
        <v>10209</v>
      </c>
      <c r="Y641" s="21" t="s">
        <v>10220</v>
      </c>
      <c r="Z641" s="21" t="s">
        <v>10221</v>
      </c>
      <c r="AA641" s="22"/>
      <c r="AB641" s="21" t="s">
        <v>10255</v>
      </c>
    </row>
    <row r="642" spans="1:28" ht="52.2">
      <c r="A642" s="19" t="s">
        <v>10022</v>
      </c>
      <c r="B642" s="19" t="s">
        <v>10021</v>
      </c>
      <c r="C642" s="19" t="s">
        <v>270</v>
      </c>
      <c r="D642" s="19" t="s">
        <v>10206</v>
      </c>
      <c r="E642" s="19" t="s">
        <v>10207</v>
      </c>
      <c r="F642" s="19" t="s">
        <v>10208</v>
      </c>
      <c r="G642" s="19" t="s">
        <v>10209</v>
      </c>
      <c r="H642" s="19" t="s">
        <v>10211</v>
      </c>
      <c r="I642" s="19" t="s">
        <v>10211</v>
      </c>
      <c r="J642" s="19" t="s">
        <v>10858</v>
      </c>
      <c r="K642" s="19" t="s">
        <v>10020</v>
      </c>
      <c r="L642" s="19" t="s">
        <v>10213</v>
      </c>
      <c r="M642" s="19" t="s">
        <v>10672</v>
      </c>
      <c r="N642" s="19" t="s">
        <v>10341</v>
      </c>
      <c r="O642" s="20"/>
      <c r="P642" s="19" t="s">
        <v>10585</v>
      </c>
      <c r="Q642" s="22"/>
      <c r="R642" s="21" t="s">
        <v>10209</v>
      </c>
      <c r="S642" s="22"/>
      <c r="T642" s="22"/>
      <c r="U642" s="22"/>
      <c r="V642" s="24"/>
      <c r="W642" s="24"/>
      <c r="X642" s="21" t="s">
        <v>10209</v>
      </c>
      <c r="Y642" s="22"/>
      <c r="Z642" s="22"/>
      <c r="AA642" s="22"/>
      <c r="AB642" s="21" t="s">
        <v>10316</v>
      </c>
    </row>
    <row r="643" spans="1:28" ht="21.6">
      <c r="A643" s="19" t="s">
        <v>10074</v>
      </c>
      <c r="B643" s="19" t="s">
        <v>10073</v>
      </c>
      <c r="C643" s="19" t="s">
        <v>270</v>
      </c>
      <c r="D643" s="19" t="s">
        <v>10206</v>
      </c>
      <c r="E643" s="19" t="s">
        <v>10207</v>
      </c>
      <c r="F643" s="19" t="s">
        <v>10208</v>
      </c>
      <c r="G643" s="19" t="s">
        <v>10209</v>
      </c>
      <c r="H643" s="19" t="s">
        <v>10209</v>
      </c>
      <c r="I643" s="19" t="s">
        <v>10209</v>
      </c>
      <c r="J643" s="19" t="s">
        <v>10859</v>
      </c>
      <c r="K643" s="19" t="s">
        <v>4702</v>
      </c>
      <c r="L643" s="19" t="s">
        <v>10213</v>
      </c>
      <c r="M643" s="19" t="s">
        <v>10214</v>
      </c>
      <c r="N643" s="19" t="s">
        <v>10320</v>
      </c>
      <c r="O643" s="20"/>
      <c r="P643" s="19" t="s">
        <v>10311</v>
      </c>
      <c r="Q643" s="22"/>
      <c r="R643" s="21" t="s">
        <v>10209</v>
      </c>
      <c r="S643" s="22"/>
      <c r="T643" s="22"/>
      <c r="U643" s="22"/>
      <c r="V643" s="24"/>
      <c r="W643" s="24"/>
      <c r="X643" s="21" t="s">
        <v>10209</v>
      </c>
      <c r="Y643" s="22"/>
      <c r="Z643" s="22"/>
      <c r="AA643" s="22"/>
      <c r="AB643" s="21" t="s">
        <v>10316</v>
      </c>
    </row>
    <row r="644" spans="1:28" ht="31.8">
      <c r="A644" s="19" t="s">
        <v>9761</v>
      </c>
      <c r="B644" s="19" t="s">
        <v>9760</v>
      </c>
      <c r="C644" s="19" t="s">
        <v>264</v>
      </c>
      <c r="D644" s="19" t="s">
        <v>10206</v>
      </c>
      <c r="E644" s="19" t="s">
        <v>10207</v>
      </c>
      <c r="F644" s="19" t="s">
        <v>10208</v>
      </c>
      <c r="G644" s="20"/>
      <c r="H644" s="20"/>
      <c r="I644" s="19" t="s">
        <v>10211</v>
      </c>
      <c r="J644" s="20"/>
      <c r="K644" s="20"/>
      <c r="L644" s="20"/>
      <c r="M644" s="20"/>
      <c r="N644" s="20"/>
      <c r="O644" s="20"/>
      <c r="P644" s="19" t="s">
        <v>10694</v>
      </c>
      <c r="Q644" s="22"/>
      <c r="R644" s="21" t="s">
        <v>10209</v>
      </c>
      <c r="S644" s="22"/>
      <c r="T644" s="22"/>
      <c r="U644" s="22"/>
      <c r="V644" s="24"/>
      <c r="W644" s="24"/>
      <c r="X644" s="21" t="s">
        <v>10209</v>
      </c>
      <c r="Y644" s="22"/>
      <c r="Z644" s="22"/>
      <c r="AA644" s="22"/>
      <c r="AB644" s="21" t="s">
        <v>10316</v>
      </c>
    </row>
    <row r="645" spans="1:28" ht="71.400000000000006">
      <c r="A645" s="19" t="s">
        <v>8546</v>
      </c>
      <c r="B645" s="19" t="s">
        <v>8545</v>
      </c>
      <c r="C645" s="19" t="s">
        <v>249</v>
      </c>
      <c r="D645" s="19" t="s">
        <v>10206</v>
      </c>
      <c r="E645" s="19" t="s">
        <v>10207</v>
      </c>
      <c r="F645" s="19" t="s">
        <v>10208</v>
      </c>
      <c r="G645" s="19" t="s">
        <v>10209</v>
      </c>
      <c r="H645" s="19" t="s">
        <v>10210</v>
      </c>
      <c r="I645" s="19" t="s">
        <v>10211</v>
      </c>
      <c r="J645" s="19" t="s">
        <v>10860</v>
      </c>
      <c r="K645" s="19" t="s">
        <v>8530</v>
      </c>
      <c r="L645" s="19" t="s">
        <v>10213</v>
      </c>
      <c r="M645" s="19" t="s">
        <v>10214</v>
      </c>
      <c r="N645" s="19" t="s">
        <v>10333</v>
      </c>
      <c r="O645" s="20"/>
      <c r="P645" s="19" t="s">
        <v>10445</v>
      </c>
      <c r="Q645" s="21" t="s">
        <v>10861</v>
      </c>
      <c r="R645" s="21" t="s">
        <v>10211</v>
      </c>
      <c r="S645" s="22"/>
      <c r="T645" s="22"/>
      <c r="U645" s="22"/>
      <c r="V645" s="24"/>
      <c r="W645" s="24"/>
      <c r="X645" s="21" t="s">
        <v>10209</v>
      </c>
      <c r="Y645" s="21" t="s">
        <v>10313</v>
      </c>
      <c r="Z645" s="21" t="s">
        <v>10314</v>
      </c>
      <c r="AA645" s="21" t="s">
        <v>10450</v>
      </c>
      <c r="AB645" s="21" t="s">
        <v>10316</v>
      </c>
    </row>
    <row r="646" spans="1:28" ht="31.8">
      <c r="A646" s="19" t="s">
        <v>9966</v>
      </c>
      <c r="B646" s="19" t="s">
        <v>9965</v>
      </c>
      <c r="C646" s="19" t="s">
        <v>270</v>
      </c>
      <c r="D646" s="19" t="s">
        <v>10206</v>
      </c>
      <c r="E646" s="19" t="s">
        <v>10207</v>
      </c>
      <c r="F646" s="19" t="s">
        <v>10208</v>
      </c>
      <c r="G646" s="19" t="s">
        <v>10209</v>
      </c>
      <c r="H646" s="19" t="s">
        <v>10211</v>
      </c>
      <c r="I646" s="19" t="s">
        <v>10211</v>
      </c>
      <c r="J646" s="19" t="s">
        <v>10862</v>
      </c>
      <c r="K646" s="19" t="s">
        <v>3482</v>
      </c>
      <c r="L646" s="19" t="s">
        <v>10213</v>
      </c>
      <c r="M646" s="19" t="s">
        <v>10766</v>
      </c>
      <c r="N646" s="19" t="s">
        <v>10341</v>
      </c>
      <c r="O646" s="20"/>
      <c r="P646" s="19" t="s">
        <v>10585</v>
      </c>
      <c r="Q646" s="22"/>
      <c r="R646" s="21" t="s">
        <v>10209</v>
      </c>
      <c r="S646" s="22"/>
      <c r="T646" s="22"/>
      <c r="U646" s="22"/>
      <c r="V646" s="24"/>
      <c r="W646" s="24"/>
      <c r="X646" s="21" t="s">
        <v>10209</v>
      </c>
      <c r="Y646" s="22"/>
      <c r="Z646" s="22"/>
      <c r="AA646" s="22"/>
      <c r="AB646" s="21" t="s">
        <v>10324</v>
      </c>
    </row>
    <row r="647" spans="1:28" ht="71.400000000000006">
      <c r="A647" s="19" t="s">
        <v>10178</v>
      </c>
      <c r="B647" s="19" t="s">
        <v>10177</v>
      </c>
      <c r="C647" s="19" t="s">
        <v>270</v>
      </c>
      <c r="D647" s="19" t="s">
        <v>10206</v>
      </c>
      <c r="E647" s="19" t="s">
        <v>10207</v>
      </c>
      <c r="F647" s="19" t="s">
        <v>10208</v>
      </c>
      <c r="G647" s="19" t="s">
        <v>10209</v>
      </c>
      <c r="H647" s="19" t="s">
        <v>10211</v>
      </c>
      <c r="I647" s="19" t="s">
        <v>10211</v>
      </c>
      <c r="J647" s="19" t="s">
        <v>10863</v>
      </c>
      <c r="K647" s="19" t="s">
        <v>9853</v>
      </c>
      <c r="L647" s="19" t="s">
        <v>10213</v>
      </c>
      <c r="M647" s="19" t="s">
        <v>10275</v>
      </c>
      <c r="N647" s="19" t="s">
        <v>10341</v>
      </c>
      <c r="O647" s="20"/>
      <c r="P647" s="19" t="s">
        <v>10694</v>
      </c>
      <c r="Q647" s="21" t="s">
        <v>10864</v>
      </c>
      <c r="R647" s="21" t="s">
        <v>10211</v>
      </c>
      <c r="S647" s="22"/>
      <c r="T647" s="22"/>
      <c r="U647" s="22"/>
      <c r="V647" s="24"/>
      <c r="W647" s="24"/>
      <c r="X647" s="21" t="s">
        <v>10209</v>
      </c>
      <c r="Y647" s="21" t="s">
        <v>10313</v>
      </c>
      <c r="Z647" s="21" t="s">
        <v>10314</v>
      </c>
      <c r="AA647" s="21" t="s">
        <v>10670</v>
      </c>
      <c r="AB647" s="21" t="s">
        <v>10324</v>
      </c>
    </row>
    <row r="648" spans="1:28" ht="21.6">
      <c r="A648" s="19" t="s">
        <v>1489</v>
      </c>
      <c r="B648" s="19" t="s">
        <v>1488</v>
      </c>
      <c r="C648" s="19" t="s">
        <v>201</v>
      </c>
      <c r="D648" s="19" t="s">
        <v>10206</v>
      </c>
      <c r="E648" s="19" t="s">
        <v>10207</v>
      </c>
      <c r="F648" s="19" t="s">
        <v>10208</v>
      </c>
      <c r="G648" s="19" t="s">
        <v>10209</v>
      </c>
      <c r="H648" s="19" t="s">
        <v>10211</v>
      </c>
      <c r="I648" s="19" t="s">
        <v>10211</v>
      </c>
      <c r="J648" s="19" t="s">
        <v>10253</v>
      </c>
      <c r="K648" s="19" t="s">
        <v>1477</v>
      </c>
      <c r="L648" s="19" t="s">
        <v>10213</v>
      </c>
      <c r="M648" s="19" t="s">
        <v>10238</v>
      </c>
      <c r="N648" s="19" t="s">
        <v>10226</v>
      </c>
      <c r="O648" s="20"/>
      <c r="P648" s="19" t="s">
        <v>10254</v>
      </c>
      <c r="Q648" s="22"/>
      <c r="R648" s="21" t="s">
        <v>10209</v>
      </c>
      <c r="S648" s="22"/>
      <c r="T648" s="22"/>
      <c r="U648" s="22"/>
      <c r="V648" s="24"/>
      <c r="W648" s="24"/>
      <c r="X648" s="21" t="s">
        <v>10209</v>
      </c>
      <c r="Y648" s="21" t="s">
        <v>10220</v>
      </c>
      <c r="Z648" s="21" t="s">
        <v>10221</v>
      </c>
      <c r="AA648" s="22"/>
      <c r="AB648" s="21" t="s">
        <v>10255</v>
      </c>
    </row>
    <row r="649" spans="1:28" ht="31.8">
      <c r="A649" s="19" t="s">
        <v>1355</v>
      </c>
      <c r="B649" s="19" t="s">
        <v>1354</v>
      </c>
      <c r="C649" s="19" t="s">
        <v>201</v>
      </c>
      <c r="D649" s="19" t="s">
        <v>10206</v>
      </c>
      <c r="E649" s="19" t="s">
        <v>10207</v>
      </c>
      <c r="F649" s="19" t="s">
        <v>10208</v>
      </c>
      <c r="G649" s="19" t="s">
        <v>10209</v>
      </c>
      <c r="H649" s="19" t="s">
        <v>10211</v>
      </c>
      <c r="I649" s="19" t="s">
        <v>10211</v>
      </c>
      <c r="J649" s="19" t="s">
        <v>10439</v>
      </c>
      <c r="K649" s="19" t="s">
        <v>1339</v>
      </c>
      <c r="L649" s="19" t="s">
        <v>10213</v>
      </c>
      <c r="M649" s="19" t="s">
        <v>10269</v>
      </c>
      <c r="N649" s="19" t="s">
        <v>10226</v>
      </c>
      <c r="O649" s="20"/>
      <c r="P649" s="19" t="s">
        <v>10216</v>
      </c>
      <c r="Q649" s="22"/>
      <c r="R649" s="21" t="s">
        <v>10209</v>
      </c>
      <c r="S649" s="22"/>
      <c r="T649" s="22"/>
      <c r="U649" s="22"/>
      <c r="V649" s="24"/>
      <c r="W649" s="24"/>
      <c r="X649" s="21" t="s">
        <v>10209</v>
      </c>
      <c r="Y649" s="21" t="s">
        <v>10220</v>
      </c>
      <c r="Z649" s="21" t="s">
        <v>10221</v>
      </c>
      <c r="AA649" s="22"/>
      <c r="AB649" s="21" t="s">
        <v>10255</v>
      </c>
    </row>
    <row r="650" spans="1:28" ht="21.6">
      <c r="A650" s="19" t="s">
        <v>643</v>
      </c>
      <c r="B650" s="19" t="s">
        <v>642</v>
      </c>
      <c r="C650" s="19" t="s">
        <v>197</v>
      </c>
      <c r="D650" s="19" t="s">
        <v>10206</v>
      </c>
      <c r="E650" s="19" t="s">
        <v>10207</v>
      </c>
      <c r="F650" s="19" t="s">
        <v>10208</v>
      </c>
      <c r="G650" s="19" t="s">
        <v>10209</v>
      </c>
      <c r="H650" s="19" t="s">
        <v>10211</v>
      </c>
      <c r="I650" s="19" t="s">
        <v>10211</v>
      </c>
      <c r="J650" s="19" t="s">
        <v>10247</v>
      </c>
      <c r="K650" s="19" t="s">
        <v>639</v>
      </c>
      <c r="L650" s="19" t="s">
        <v>10213</v>
      </c>
      <c r="M650" s="19" t="s">
        <v>10248</v>
      </c>
      <c r="N650" s="19" t="s">
        <v>10249</v>
      </c>
      <c r="O650" s="20"/>
      <c r="P650" s="19" t="s">
        <v>197</v>
      </c>
      <c r="Q650" s="22"/>
      <c r="R650" s="21" t="s">
        <v>10209</v>
      </c>
      <c r="S650" s="22"/>
      <c r="T650" s="22"/>
      <c r="U650" s="22"/>
      <c r="V650" s="24"/>
      <c r="W650" s="24"/>
      <c r="X650" s="21" t="s">
        <v>10209</v>
      </c>
      <c r="Y650" s="22"/>
      <c r="Z650" s="22"/>
      <c r="AA650" s="22"/>
      <c r="AB650" s="21" t="s">
        <v>10245</v>
      </c>
    </row>
    <row r="651" spans="1:28" ht="21.6">
      <c r="A651" s="19" t="s">
        <v>5728</v>
      </c>
      <c r="B651" s="19" t="s">
        <v>5727</v>
      </c>
      <c r="C651" s="19" t="s">
        <v>223</v>
      </c>
      <c r="D651" s="19" t="s">
        <v>10206</v>
      </c>
      <c r="E651" s="19" t="s">
        <v>10207</v>
      </c>
      <c r="F651" s="19" t="s">
        <v>10208</v>
      </c>
      <c r="G651" s="19" t="s">
        <v>10209</v>
      </c>
      <c r="H651" s="19" t="s">
        <v>10210</v>
      </c>
      <c r="I651" s="19" t="s">
        <v>10211</v>
      </c>
      <c r="J651" s="19" t="s">
        <v>10865</v>
      </c>
      <c r="K651" s="19" t="s">
        <v>5726</v>
      </c>
      <c r="L651" s="19" t="s">
        <v>10213</v>
      </c>
      <c r="M651" s="19" t="s">
        <v>10866</v>
      </c>
      <c r="N651" s="19" t="s">
        <v>10226</v>
      </c>
      <c r="O651" s="20"/>
      <c r="P651" s="19" t="s">
        <v>10216</v>
      </c>
      <c r="Q651" s="21" t="s">
        <v>5727</v>
      </c>
      <c r="R651" s="21" t="s">
        <v>10211</v>
      </c>
      <c r="S651" s="21" t="s">
        <v>10252</v>
      </c>
      <c r="T651" s="22"/>
      <c r="U651" s="22"/>
      <c r="V651" s="24"/>
      <c r="W651" s="24"/>
      <c r="X651" s="21" t="s">
        <v>10209</v>
      </c>
      <c r="Y651" s="21" t="s">
        <v>10220</v>
      </c>
      <c r="Z651" s="21" t="s">
        <v>10221</v>
      </c>
      <c r="AA651" s="21" t="s">
        <v>10222</v>
      </c>
      <c r="AB651" s="21" t="s">
        <v>10223</v>
      </c>
    </row>
    <row r="652" spans="1:28" ht="31.8">
      <c r="A652" s="19" t="s">
        <v>3086</v>
      </c>
      <c r="B652" s="19" t="s">
        <v>3085</v>
      </c>
      <c r="C652" s="19" t="s">
        <v>211</v>
      </c>
      <c r="D652" s="19" t="s">
        <v>10206</v>
      </c>
      <c r="E652" s="19" t="s">
        <v>10207</v>
      </c>
      <c r="F652" s="19" t="s">
        <v>10208</v>
      </c>
      <c r="G652" s="19" t="s">
        <v>10209</v>
      </c>
      <c r="H652" s="19" t="s">
        <v>10210</v>
      </c>
      <c r="I652" s="19" t="s">
        <v>10211</v>
      </c>
      <c r="J652" s="19" t="s">
        <v>10867</v>
      </c>
      <c r="K652" s="19" t="s">
        <v>3084</v>
      </c>
      <c r="L652" s="19" t="s">
        <v>10213</v>
      </c>
      <c r="M652" s="19" t="s">
        <v>10214</v>
      </c>
      <c r="N652" s="19" t="s">
        <v>10215</v>
      </c>
      <c r="O652" s="20"/>
      <c r="P652" s="19" t="s">
        <v>10216</v>
      </c>
      <c r="Q652" s="21" t="s">
        <v>10868</v>
      </c>
      <c r="R652" s="21" t="s">
        <v>10209</v>
      </c>
      <c r="S652" s="21" t="s">
        <v>10322</v>
      </c>
      <c r="T652" s="22"/>
      <c r="U652" s="22"/>
      <c r="V652" s="24"/>
      <c r="W652" s="24"/>
      <c r="X652" s="21" t="s">
        <v>10209</v>
      </c>
      <c r="Y652" s="21" t="s">
        <v>10220</v>
      </c>
      <c r="Z652" s="21" t="s">
        <v>10221</v>
      </c>
      <c r="AA652" s="21" t="s">
        <v>211</v>
      </c>
      <c r="AB652" s="21" t="s">
        <v>211</v>
      </c>
    </row>
    <row r="653" spans="1:28" ht="31.8">
      <c r="A653" s="19" t="s">
        <v>819</v>
      </c>
      <c r="B653" s="19" t="s">
        <v>818</v>
      </c>
      <c r="C653" s="19" t="s">
        <v>197</v>
      </c>
      <c r="D653" s="19" t="s">
        <v>10206</v>
      </c>
      <c r="E653" s="19" t="s">
        <v>10207</v>
      </c>
      <c r="F653" s="19" t="s">
        <v>10208</v>
      </c>
      <c r="G653" s="19" t="s">
        <v>10209</v>
      </c>
      <c r="H653" s="19" t="s">
        <v>10211</v>
      </c>
      <c r="I653" s="19" t="s">
        <v>10211</v>
      </c>
      <c r="J653" s="19" t="s">
        <v>10480</v>
      </c>
      <c r="K653" s="19" t="s">
        <v>817</v>
      </c>
      <c r="L653" s="19" t="s">
        <v>10213</v>
      </c>
      <c r="M653" s="19" t="s">
        <v>10265</v>
      </c>
      <c r="N653" s="19" t="s">
        <v>10226</v>
      </c>
      <c r="O653" s="20"/>
      <c r="P653" s="19" t="s">
        <v>197</v>
      </c>
      <c r="Q653" s="22"/>
      <c r="R653" s="21" t="s">
        <v>10209</v>
      </c>
      <c r="S653" s="22"/>
      <c r="T653" s="22"/>
      <c r="U653" s="22"/>
      <c r="V653" s="24"/>
      <c r="W653" s="24"/>
      <c r="X653" s="21" t="s">
        <v>10209</v>
      </c>
      <c r="Y653" s="22"/>
      <c r="Z653" s="22"/>
      <c r="AA653" s="22"/>
      <c r="AB653" s="21" t="s">
        <v>10245</v>
      </c>
    </row>
    <row r="654" spans="1:28" ht="42">
      <c r="A654" s="19" t="s">
        <v>280</v>
      </c>
      <c r="B654" s="19" t="s">
        <v>279</v>
      </c>
      <c r="C654" s="19" t="s">
        <v>191</v>
      </c>
      <c r="D654" s="19" t="s">
        <v>10206</v>
      </c>
      <c r="E654" s="19" t="s">
        <v>10207</v>
      </c>
      <c r="F654" s="19" t="s">
        <v>10208</v>
      </c>
      <c r="G654" s="19" t="s">
        <v>10209</v>
      </c>
      <c r="H654" s="19" t="s">
        <v>10211</v>
      </c>
      <c r="I654" s="19" t="s">
        <v>10211</v>
      </c>
      <c r="J654" s="19" t="s">
        <v>10294</v>
      </c>
      <c r="K654" s="19" t="s">
        <v>269</v>
      </c>
      <c r="L654" s="19" t="s">
        <v>10213</v>
      </c>
      <c r="M654" s="19" t="s">
        <v>10225</v>
      </c>
      <c r="N654" s="19" t="s">
        <v>10226</v>
      </c>
      <c r="O654" s="20"/>
      <c r="P654" s="19" t="s">
        <v>191</v>
      </c>
      <c r="Q654" s="21" t="s">
        <v>279</v>
      </c>
      <c r="R654" s="21" t="s">
        <v>10211</v>
      </c>
      <c r="S654" s="22"/>
      <c r="T654" s="21" t="s">
        <v>10239</v>
      </c>
      <c r="U654" s="22"/>
      <c r="V654" s="24"/>
      <c r="W654" s="24"/>
      <c r="X654" s="21" t="s">
        <v>10209</v>
      </c>
      <c r="Y654" s="21" t="s">
        <v>10220</v>
      </c>
      <c r="Z654" s="21" t="s">
        <v>10221</v>
      </c>
      <c r="AA654" s="21" t="s">
        <v>10388</v>
      </c>
      <c r="AB654" s="21" t="s">
        <v>10231</v>
      </c>
    </row>
    <row r="655" spans="1:28" ht="31.8">
      <c r="A655" s="19" t="s">
        <v>9986</v>
      </c>
      <c r="B655" s="19" t="s">
        <v>9985</v>
      </c>
      <c r="C655" s="19" t="s">
        <v>270</v>
      </c>
      <c r="D655" s="19" t="s">
        <v>10206</v>
      </c>
      <c r="E655" s="19" t="s">
        <v>10207</v>
      </c>
      <c r="F655" s="19" t="s">
        <v>10208</v>
      </c>
      <c r="G655" s="19" t="s">
        <v>10209</v>
      </c>
      <c r="H655" s="19" t="s">
        <v>10211</v>
      </c>
      <c r="I655" s="19" t="s">
        <v>10211</v>
      </c>
      <c r="J655" s="19" t="s">
        <v>10869</v>
      </c>
      <c r="K655" s="19" t="s">
        <v>9980</v>
      </c>
      <c r="L655" s="19" t="s">
        <v>10213</v>
      </c>
      <c r="M655" s="19" t="s">
        <v>10214</v>
      </c>
      <c r="N655" s="19" t="s">
        <v>10333</v>
      </c>
      <c r="O655" s="20"/>
      <c r="P655" s="19" t="s">
        <v>10585</v>
      </c>
      <c r="Q655" s="22"/>
      <c r="R655" s="21" t="s">
        <v>10209</v>
      </c>
      <c r="S655" s="22"/>
      <c r="T655" s="22"/>
      <c r="U655" s="22"/>
      <c r="V655" s="24"/>
      <c r="W655" s="24"/>
      <c r="X655" s="21" t="s">
        <v>10209</v>
      </c>
      <c r="Y655" s="22"/>
      <c r="Z655" s="22"/>
      <c r="AA655" s="22"/>
      <c r="AB655" s="21" t="s">
        <v>10316</v>
      </c>
    </row>
    <row r="656" spans="1:28" ht="71.400000000000006">
      <c r="A656" s="19" t="s">
        <v>8494</v>
      </c>
      <c r="B656" s="19" t="s">
        <v>8493</v>
      </c>
      <c r="C656" s="19" t="s">
        <v>249</v>
      </c>
      <c r="D656" s="19" t="s">
        <v>10206</v>
      </c>
      <c r="E656" s="19" t="s">
        <v>10207</v>
      </c>
      <c r="F656" s="19" t="s">
        <v>10208</v>
      </c>
      <c r="G656" s="19" t="s">
        <v>10209</v>
      </c>
      <c r="H656" s="19" t="s">
        <v>10210</v>
      </c>
      <c r="I656" s="19" t="s">
        <v>10211</v>
      </c>
      <c r="J656" s="19" t="s">
        <v>10870</v>
      </c>
      <c r="K656" s="19" t="s">
        <v>8464</v>
      </c>
      <c r="L656" s="19" t="s">
        <v>10213</v>
      </c>
      <c r="M656" s="19" t="s">
        <v>10214</v>
      </c>
      <c r="N656" s="19" t="s">
        <v>10333</v>
      </c>
      <c r="O656" s="20"/>
      <c r="P656" s="19" t="s">
        <v>10445</v>
      </c>
      <c r="Q656" s="21" t="s">
        <v>10871</v>
      </c>
      <c r="R656" s="21" t="s">
        <v>10211</v>
      </c>
      <c r="S656" s="22"/>
      <c r="T656" s="22"/>
      <c r="U656" s="22"/>
      <c r="V656" s="24"/>
      <c r="W656" s="24"/>
      <c r="X656" s="21" t="s">
        <v>10209</v>
      </c>
      <c r="Y656" s="21" t="s">
        <v>10313</v>
      </c>
      <c r="Z656" s="21" t="s">
        <v>10314</v>
      </c>
      <c r="AA656" s="21" t="s">
        <v>10450</v>
      </c>
      <c r="AB656" s="21" t="s">
        <v>10316</v>
      </c>
    </row>
    <row r="657" spans="1:28" ht="71.400000000000006">
      <c r="A657" s="19" t="s">
        <v>8466</v>
      </c>
      <c r="B657" s="19" t="s">
        <v>8465</v>
      </c>
      <c r="C657" s="19" t="s">
        <v>249</v>
      </c>
      <c r="D657" s="19" t="s">
        <v>10206</v>
      </c>
      <c r="E657" s="19" t="s">
        <v>10207</v>
      </c>
      <c r="F657" s="19" t="s">
        <v>10208</v>
      </c>
      <c r="G657" s="19" t="s">
        <v>10209</v>
      </c>
      <c r="H657" s="19" t="s">
        <v>10210</v>
      </c>
      <c r="I657" s="19" t="s">
        <v>10211</v>
      </c>
      <c r="J657" s="19" t="s">
        <v>10872</v>
      </c>
      <c r="K657" s="19" t="s">
        <v>8464</v>
      </c>
      <c r="L657" s="19" t="s">
        <v>10213</v>
      </c>
      <c r="M657" s="19" t="s">
        <v>10214</v>
      </c>
      <c r="N657" s="19" t="s">
        <v>10333</v>
      </c>
      <c r="O657" s="20"/>
      <c r="P657" s="19" t="s">
        <v>10445</v>
      </c>
      <c r="Q657" s="21" t="s">
        <v>10873</v>
      </c>
      <c r="R657" s="21" t="s">
        <v>10211</v>
      </c>
      <c r="S657" s="22"/>
      <c r="T657" s="22"/>
      <c r="U657" s="22"/>
      <c r="V657" s="24"/>
      <c r="W657" s="24"/>
      <c r="X657" s="21" t="s">
        <v>10209</v>
      </c>
      <c r="Y657" s="21" t="s">
        <v>10313</v>
      </c>
      <c r="Z657" s="21" t="s">
        <v>10314</v>
      </c>
      <c r="AA657" s="21" t="s">
        <v>10450</v>
      </c>
      <c r="AB657" s="21" t="s">
        <v>10316</v>
      </c>
    </row>
    <row r="658" spans="1:28" ht="71.400000000000006">
      <c r="A658" s="19" t="s">
        <v>8472</v>
      </c>
      <c r="B658" s="19" t="s">
        <v>8471</v>
      </c>
      <c r="C658" s="19" t="s">
        <v>249</v>
      </c>
      <c r="D658" s="19" t="s">
        <v>10206</v>
      </c>
      <c r="E658" s="19" t="s">
        <v>10207</v>
      </c>
      <c r="F658" s="19" t="s">
        <v>10208</v>
      </c>
      <c r="G658" s="19" t="s">
        <v>10209</v>
      </c>
      <c r="H658" s="19" t="s">
        <v>10210</v>
      </c>
      <c r="I658" s="19" t="s">
        <v>10211</v>
      </c>
      <c r="J658" s="19" t="s">
        <v>10874</v>
      </c>
      <c r="K658" s="19" t="s">
        <v>8464</v>
      </c>
      <c r="L658" s="19" t="s">
        <v>10213</v>
      </c>
      <c r="M658" s="19" t="s">
        <v>10214</v>
      </c>
      <c r="N658" s="19" t="s">
        <v>10333</v>
      </c>
      <c r="O658" s="20"/>
      <c r="P658" s="19" t="s">
        <v>10445</v>
      </c>
      <c r="Q658" s="21" t="s">
        <v>10875</v>
      </c>
      <c r="R658" s="21" t="s">
        <v>10211</v>
      </c>
      <c r="S658" s="22"/>
      <c r="T658" s="22"/>
      <c r="U658" s="22"/>
      <c r="V658" s="24"/>
      <c r="W658" s="24"/>
      <c r="X658" s="21" t="s">
        <v>10209</v>
      </c>
      <c r="Y658" s="21" t="s">
        <v>10313</v>
      </c>
      <c r="Z658" s="21" t="s">
        <v>10314</v>
      </c>
      <c r="AA658" s="21" t="s">
        <v>10450</v>
      </c>
      <c r="AB658" s="21" t="s">
        <v>10316</v>
      </c>
    </row>
    <row r="659" spans="1:28" ht="31.8">
      <c r="A659" s="19" t="s">
        <v>9637</v>
      </c>
      <c r="B659" s="19" t="s">
        <v>9636</v>
      </c>
      <c r="C659" s="19" t="s">
        <v>264</v>
      </c>
      <c r="D659" s="19" t="s">
        <v>10206</v>
      </c>
      <c r="E659" s="19" t="s">
        <v>10207</v>
      </c>
      <c r="F659" s="19" t="s">
        <v>10208</v>
      </c>
      <c r="G659" s="19" t="s">
        <v>10209</v>
      </c>
      <c r="H659" s="19" t="s">
        <v>10211</v>
      </c>
      <c r="I659" s="19" t="s">
        <v>10211</v>
      </c>
      <c r="J659" s="19" t="s">
        <v>10876</v>
      </c>
      <c r="K659" s="19" t="s">
        <v>9635</v>
      </c>
      <c r="L659" s="19" t="s">
        <v>10213</v>
      </c>
      <c r="M659" s="19" t="s">
        <v>10684</v>
      </c>
      <c r="N659" s="19" t="s">
        <v>10341</v>
      </c>
      <c r="O659" s="20"/>
      <c r="P659" s="19" t="s">
        <v>10694</v>
      </c>
      <c r="Q659" s="22"/>
      <c r="R659" s="21" t="s">
        <v>10209</v>
      </c>
      <c r="S659" s="22"/>
      <c r="T659" s="22"/>
      <c r="U659" s="22"/>
      <c r="V659" s="24"/>
      <c r="W659" s="24"/>
      <c r="X659" s="21" t="s">
        <v>10209</v>
      </c>
      <c r="Y659" s="22"/>
      <c r="Z659" s="22"/>
      <c r="AA659" s="22"/>
      <c r="AB659" s="21" t="s">
        <v>10316</v>
      </c>
    </row>
    <row r="660" spans="1:28" ht="21.6">
      <c r="A660" s="19" t="s">
        <v>9779</v>
      </c>
      <c r="B660" s="19" t="s">
        <v>9778</v>
      </c>
      <c r="C660" s="19" t="s">
        <v>264</v>
      </c>
      <c r="D660" s="19" t="s">
        <v>10206</v>
      </c>
      <c r="E660" s="19" t="s">
        <v>10207</v>
      </c>
      <c r="F660" s="19" t="s">
        <v>10208</v>
      </c>
      <c r="G660" s="20"/>
      <c r="H660" s="20"/>
      <c r="I660" s="19" t="s">
        <v>10209</v>
      </c>
      <c r="J660" s="20"/>
      <c r="K660" s="20"/>
      <c r="L660" s="20"/>
      <c r="M660" s="20"/>
      <c r="N660" s="20"/>
      <c r="O660" s="20"/>
      <c r="P660" s="19" t="s">
        <v>10694</v>
      </c>
      <c r="Q660" s="22"/>
      <c r="R660" s="21" t="s">
        <v>10209</v>
      </c>
      <c r="S660" s="22"/>
      <c r="T660" s="22"/>
      <c r="U660" s="22"/>
      <c r="V660" s="24"/>
      <c r="W660" s="24"/>
      <c r="X660" s="21" t="s">
        <v>10209</v>
      </c>
      <c r="Y660" s="22"/>
      <c r="Z660" s="22"/>
      <c r="AA660" s="22"/>
      <c r="AB660" s="21" t="s">
        <v>10316</v>
      </c>
    </row>
    <row r="661" spans="1:28" ht="112.2">
      <c r="A661" s="19" t="s">
        <v>10110</v>
      </c>
      <c r="B661" s="19" t="s">
        <v>10109</v>
      </c>
      <c r="C661" s="19" t="s">
        <v>270</v>
      </c>
      <c r="D661" s="19" t="s">
        <v>10206</v>
      </c>
      <c r="E661" s="19" t="s">
        <v>10207</v>
      </c>
      <c r="F661" s="19" t="s">
        <v>10208</v>
      </c>
      <c r="G661" s="19" t="s">
        <v>10209</v>
      </c>
      <c r="H661" s="19" t="s">
        <v>10211</v>
      </c>
      <c r="I661" s="19" t="s">
        <v>10211</v>
      </c>
      <c r="J661" s="19" t="s">
        <v>10877</v>
      </c>
      <c r="K661" s="19" t="s">
        <v>10096</v>
      </c>
      <c r="L661" s="19" t="s">
        <v>10213</v>
      </c>
      <c r="M661" s="19" t="s">
        <v>10238</v>
      </c>
      <c r="N661" s="19" t="s">
        <v>10341</v>
      </c>
      <c r="O661" s="20"/>
      <c r="P661" s="19" t="s">
        <v>10585</v>
      </c>
      <c r="Q661" s="21" t="s">
        <v>10878</v>
      </c>
      <c r="R661" s="21" t="s">
        <v>10211</v>
      </c>
      <c r="S661" s="21" t="s">
        <v>10669</v>
      </c>
      <c r="T661" s="22"/>
      <c r="U661" s="22"/>
      <c r="V661" s="24"/>
      <c r="W661" s="24"/>
      <c r="X661" s="21" t="s">
        <v>10209</v>
      </c>
      <c r="Y661" s="21" t="s">
        <v>10313</v>
      </c>
      <c r="Z661" s="21" t="s">
        <v>10314</v>
      </c>
      <c r="AA661" s="21" t="s">
        <v>10670</v>
      </c>
      <c r="AB661" s="21" t="s">
        <v>10316</v>
      </c>
    </row>
    <row r="662" spans="1:28" ht="40.799999999999997">
      <c r="A662" s="19" t="s">
        <v>5452</v>
      </c>
      <c r="B662" s="19" t="s">
        <v>5451</v>
      </c>
      <c r="C662" s="19" t="s">
        <v>223</v>
      </c>
      <c r="D662" s="19" t="s">
        <v>10206</v>
      </c>
      <c r="E662" s="19" t="s">
        <v>10207</v>
      </c>
      <c r="F662" s="19" t="s">
        <v>10208</v>
      </c>
      <c r="G662" s="19" t="s">
        <v>10209</v>
      </c>
      <c r="H662" s="19" t="s">
        <v>10210</v>
      </c>
      <c r="I662" s="19" t="s">
        <v>10211</v>
      </c>
      <c r="J662" s="19" t="s">
        <v>10879</v>
      </c>
      <c r="K662" s="19" t="s">
        <v>5450</v>
      </c>
      <c r="L662" s="19" t="s">
        <v>10213</v>
      </c>
      <c r="M662" s="19" t="s">
        <v>10214</v>
      </c>
      <c r="N662" s="19" t="s">
        <v>10300</v>
      </c>
      <c r="O662" s="20"/>
      <c r="P662" s="19" t="s">
        <v>10216</v>
      </c>
      <c r="Q662" s="21" t="s">
        <v>10270</v>
      </c>
      <c r="R662" s="21" t="s">
        <v>10211</v>
      </c>
      <c r="S662" s="21" t="s">
        <v>10252</v>
      </c>
      <c r="T662" s="22"/>
      <c r="U662" s="22"/>
      <c r="V662" s="24"/>
      <c r="W662" s="24"/>
      <c r="X662" s="21" t="s">
        <v>10209</v>
      </c>
      <c r="Y662" s="21" t="s">
        <v>10220</v>
      </c>
      <c r="Z662" s="21" t="s">
        <v>10221</v>
      </c>
      <c r="AA662" s="21" t="s">
        <v>10222</v>
      </c>
      <c r="AB662" s="21" t="s">
        <v>10223</v>
      </c>
    </row>
    <row r="663" spans="1:28" ht="42">
      <c r="A663" s="19" t="s">
        <v>263</v>
      </c>
      <c r="B663" s="19" t="s">
        <v>262</v>
      </c>
      <c r="C663" s="19" t="s">
        <v>191</v>
      </c>
      <c r="D663" s="19" t="s">
        <v>10206</v>
      </c>
      <c r="E663" s="19" t="s">
        <v>10207</v>
      </c>
      <c r="F663" s="19" t="s">
        <v>10208</v>
      </c>
      <c r="G663" s="19" t="s">
        <v>10209</v>
      </c>
      <c r="H663" s="19" t="s">
        <v>10211</v>
      </c>
      <c r="I663" s="19" t="s">
        <v>10211</v>
      </c>
      <c r="J663" s="19" t="s">
        <v>10362</v>
      </c>
      <c r="K663" s="19" t="s">
        <v>254</v>
      </c>
      <c r="L663" s="19" t="s">
        <v>10213</v>
      </c>
      <c r="M663" s="19" t="s">
        <v>10279</v>
      </c>
      <c r="N663" s="19" t="s">
        <v>10226</v>
      </c>
      <c r="O663" s="20"/>
      <c r="P663" s="19" t="s">
        <v>191</v>
      </c>
      <c r="Q663" s="22"/>
      <c r="R663" s="21" t="s">
        <v>10209</v>
      </c>
      <c r="S663" s="22"/>
      <c r="T663" s="22"/>
      <c r="U663" s="22"/>
      <c r="V663" s="24"/>
      <c r="W663" s="24"/>
      <c r="X663" s="21" t="s">
        <v>10209</v>
      </c>
      <c r="Y663" s="22"/>
      <c r="Z663" s="22"/>
      <c r="AA663" s="22"/>
      <c r="AB663" s="21" t="s">
        <v>10231</v>
      </c>
    </row>
    <row r="664" spans="1:28" ht="81.599999999999994">
      <c r="A664" s="19" t="s">
        <v>326</v>
      </c>
      <c r="B664" s="19" t="s">
        <v>325</v>
      </c>
      <c r="C664" s="19" t="s">
        <v>191</v>
      </c>
      <c r="D664" s="19" t="s">
        <v>10206</v>
      </c>
      <c r="E664" s="19" t="s">
        <v>10207</v>
      </c>
      <c r="F664" s="19" t="s">
        <v>10208</v>
      </c>
      <c r="G664" s="19" t="s">
        <v>10209</v>
      </c>
      <c r="H664" s="19" t="s">
        <v>10211</v>
      </c>
      <c r="I664" s="19" t="s">
        <v>10211</v>
      </c>
      <c r="J664" s="19" t="s">
        <v>10880</v>
      </c>
      <c r="K664" s="19" t="s">
        <v>314</v>
      </c>
      <c r="L664" s="19" t="s">
        <v>10213</v>
      </c>
      <c r="M664" s="19" t="s">
        <v>10573</v>
      </c>
      <c r="N664" s="19" t="s">
        <v>10226</v>
      </c>
      <c r="O664" s="20"/>
      <c r="P664" s="19" t="s">
        <v>191</v>
      </c>
      <c r="Q664" s="21" t="s">
        <v>10295</v>
      </c>
      <c r="R664" s="21" t="s">
        <v>10211</v>
      </c>
      <c r="S664" s="21" t="s">
        <v>10235</v>
      </c>
      <c r="T664" s="21" t="s">
        <v>10228</v>
      </c>
      <c r="U664" s="21" t="s">
        <v>10229</v>
      </c>
      <c r="V664" s="23" t="s">
        <v>10396</v>
      </c>
      <c r="W664" s="24"/>
      <c r="X664" s="21" t="s">
        <v>10209</v>
      </c>
      <c r="Y664" s="21" t="s">
        <v>10220</v>
      </c>
      <c r="Z664" s="21" t="s">
        <v>10221</v>
      </c>
      <c r="AA664" s="21" t="s">
        <v>10296</v>
      </c>
      <c r="AB664" s="21" t="s">
        <v>10231</v>
      </c>
    </row>
    <row r="665" spans="1:28" ht="21.6">
      <c r="A665" s="19" t="s">
        <v>1583</v>
      </c>
      <c r="B665" s="19" t="s">
        <v>1582</v>
      </c>
      <c r="C665" s="19" t="s">
        <v>201</v>
      </c>
      <c r="D665" s="19" t="s">
        <v>10206</v>
      </c>
      <c r="E665" s="19" t="s">
        <v>10207</v>
      </c>
      <c r="F665" s="19" t="s">
        <v>10208</v>
      </c>
      <c r="G665" s="19" t="s">
        <v>10209</v>
      </c>
      <c r="H665" s="19" t="s">
        <v>10211</v>
      </c>
      <c r="I665" s="19" t="s">
        <v>10211</v>
      </c>
      <c r="J665" s="19" t="s">
        <v>10369</v>
      </c>
      <c r="K665" s="19" t="s">
        <v>1575</v>
      </c>
      <c r="L665" s="19" t="s">
        <v>10213</v>
      </c>
      <c r="M665" s="19" t="s">
        <v>10370</v>
      </c>
      <c r="N665" s="19" t="s">
        <v>10226</v>
      </c>
      <c r="O665" s="20"/>
      <c r="P665" s="19" t="s">
        <v>10254</v>
      </c>
      <c r="Q665" s="22"/>
      <c r="R665" s="21" t="s">
        <v>10209</v>
      </c>
      <c r="S665" s="22"/>
      <c r="T665" s="22"/>
      <c r="U665" s="22"/>
      <c r="V665" s="24"/>
      <c r="W665" s="24"/>
      <c r="X665" s="21" t="s">
        <v>10209</v>
      </c>
      <c r="Y665" s="21" t="s">
        <v>10220</v>
      </c>
      <c r="Z665" s="21" t="s">
        <v>10221</v>
      </c>
      <c r="AA665" s="22"/>
      <c r="AB665" s="21" t="s">
        <v>10255</v>
      </c>
    </row>
    <row r="666" spans="1:28" ht="21.6">
      <c r="A666" s="19" t="s">
        <v>1793</v>
      </c>
      <c r="B666" s="19" t="s">
        <v>1792</v>
      </c>
      <c r="C666" s="19" t="s">
        <v>201</v>
      </c>
      <c r="D666" s="19" t="s">
        <v>10206</v>
      </c>
      <c r="E666" s="19" t="s">
        <v>10207</v>
      </c>
      <c r="F666" s="19" t="s">
        <v>10208</v>
      </c>
      <c r="G666" s="19" t="s">
        <v>10209</v>
      </c>
      <c r="H666" s="19" t="s">
        <v>10211</v>
      </c>
      <c r="I666" s="19" t="s">
        <v>10211</v>
      </c>
      <c r="J666" s="19" t="s">
        <v>10562</v>
      </c>
      <c r="K666" s="19" t="s">
        <v>1777</v>
      </c>
      <c r="L666" s="19" t="s">
        <v>10213</v>
      </c>
      <c r="M666" s="19" t="s">
        <v>10272</v>
      </c>
      <c r="N666" s="19" t="s">
        <v>10226</v>
      </c>
      <c r="O666" s="20"/>
      <c r="P666" s="19" t="s">
        <v>10254</v>
      </c>
      <c r="Q666" s="22"/>
      <c r="R666" s="21" t="s">
        <v>10209</v>
      </c>
      <c r="S666" s="22"/>
      <c r="T666" s="22"/>
      <c r="U666" s="22"/>
      <c r="V666" s="24"/>
      <c r="W666" s="24"/>
      <c r="X666" s="21" t="s">
        <v>10209</v>
      </c>
      <c r="Y666" s="21" t="s">
        <v>10220</v>
      </c>
      <c r="Z666" s="21" t="s">
        <v>10221</v>
      </c>
      <c r="AA666" s="22"/>
      <c r="AB666" s="21" t="s">
        <v>10255</v>
      </c>
    </row>
    <row r="667" spans="1:28" ht="21.6">
      <c r="A667" s="19" t="s">
        <v>1963</v>
      </c>
      <c r="B667" s="19" t="s">
        <v>1962</v>
      </c>
      <c r="C667" s="19" t="s">
        <v>201</v>
      </c>
      <c r="D667" s="19" t="s">
        <v>10206</v>
      </c>
      <c r="E667" s="19" t="s">
        <v>10207</v>
      </c>
      <c r="F667" s="19" t="s">
        <v>10208</v>
      </c>
      <c r="G667" s="19" t="s">
        <v>10209</v>
      </c>
      <c r="H667" s="19" t="s">
        <v>10211</v>
      </c>
      <c r="I667" s="19" t="s">
        <v>10211</v>
      </c>
      <c r="J667" s="19" t="s">
        <v>10357</v>
      </c>
      <c r="K667" s="19" t="s">
        <v>1957</v>
      </c>
      <c r="L667" s="19" t="s">
        <v>10213</v>
      </c>
      <c r="M667" s="19" t="s">
        <v>10238</v>
      </c>
      <c r="N667" s="19" t="s">
        <v>10249</v>
      </c>
      <c r="O667" s="20"/>
      <c r="P667" s="19" t="s">
        <v>10254</v>
      </c>
      <c r="Q667" s="22"/>
      <c r="R667" s="21" t="s">
        <v>10209</v>
      </c>
      <c r="S667" s="22"/>
      <c r="T667" s="22"/>
      <c r="U667" s="22"/>
      <c r="V667" s="24"/>
      <c r="W667" s="24"/>
      <c r="X667" s="21" t="s">
        <v>10209</v>
      </c>
      <c r="Y667" s="21" t="s">
        <v>10220</v>
      </c>
      <c r="Z667" s="21" t="s">
        <v>10221</v>
      </c>
      <c r="AA667" s="22"/>
      <c r="AB667" s="21" t="s">
        <v>10255</v>
      </c>
    </row>
    <row r="668" spans="1:28" ht="31.8">
      <c r="A668" s="19" t="s">
        <v>1527</v>
      </c>
      <c r="B668" s="19" t="s">
        <v>1526</v>
      </c>
      <c r="C668" s="19" t="s">
        <v>201</v>
      </c>
      <c r="D668" s="19" t="s">
        <v>10206</v>
      </c>
      <c r="E668" s="19" t="s">
        <v>10207</v>
      </c>
      <c r="F668" s="19" t="s">
        <v>10208</v>
      </c>
      <c r="G668" s="19" t="s">
        <v>10209</v>
      </c>
      <c r="H668" s="19" t="s">
        <v>10211</v>
      </c>
      <c r="I668" s="19" t="s">
        <v>10211</v>
      </c>
      <c r="J668" s="19" t="s">
        <v>10881</v>
      </c>
      <c r="K668" s="19" t="s">
        <v>1523</v>
      </c>
      <c r="L668" s="19" t="s">
        <v>10213</v>
      </c>
      <c r="M668" s="19" t="s">
        <v>10279</v>
      </c>
      <c r="N668" s="19" t="s">
        <v>10226</v>
      </c>
      <c r="O668" s="20"/>
      <c r="P668" s="19" t="s">
        <v>10254</v>
      </c>
      <c r="Q668" s="22"/>
      <c r="R668" s="21" t="s">
        <v>10209</v>
      </c>
      <c r="S668" s="22"/>
      <c r="T668" s="22"/>
      <c r="U668" s="22"/>
      <c r="V668" s="24"/>
      <c r="W668" s="24"/>
      <c r="X668" s="21" t="s">
        <v>10209</v>
      </c>
      <c r="Y668" s="21" t="s">
        <v>10220</v>
      </c>
      <c r="Z668" s="21" t="s">
        <v>10221</v>
      </c>
      <c r="AA668" s="22"/>
      <c r="AB668" s="21" t="s">
        <v>10255</v>
      </c>
    </row>
    <row r="669" spans="1:28" ht="31.8">
      <c r="A669" s="19" t="s">
        <v>1095</v>
      </c>
      <c r="B669" s="19" t="s">
        <v>1094</v>
      </c>
      <c r="C669" s="19" t="s">
        <v>197</v>
      </c>
      <c r="D669" s="19" t="s">
        <v>10206</v>
      </c>
      <c r="E669" s="19" t="s">
        <v>10207</v>
      </c>
      <c r="F669" s="19" t="s">
        <v>10208</v>
      </c>
      <c r="G669" s="19" t="s">
        <v>10209</v>
      </c>
      <c r="H669" s="19" t="s">
        <v>10211</v>
      </c>
      <c r="I669" s="19" t="s">
        <v>10211</v>
      </c>
      <c r="J669" s="19" t="s">
        <v>10253</v>
      </c>
      <c r="K669" s="19" t="s">
        <v>1089</v>
      </c>
      <c r="L669" s="19" t="s">
        <v>10213</v>
      </c>
      <c r="M669" s="19" t="s">
        <v>10238</v>
      </c>
      <c r="N669" s="19" t="s">
        <v>10226</v>
      </c>
      <c r="O669" s="20"/>
      <c r="P669" s="19" t="s">
        <v>197</v>
      </c>
      <c r="Q669" s="22"/>
      <c r="R669" s="21" t="s">
        <v>10209</v>
      </c>
      <c r="S669" s="22"/>
      <c r="T669" s="22"/>
      <c r="U669" s="22"/>
      <c r="V669" s="24"/>
      <c r="W669" s="24"/>
      <c r="X669" s="21" t="s">
        <v>10209</v>
      </c>
      <c r="Y669" s="22"/>
      <c r="Z669" s="22"/>
      <c r="AA669" s="22"/>
      <c r="AB669" s="21" t="s">
        <v>10245</v>
      </c>
    </row>
    <row r="670" spans="1:28" ht="21.6">
      <c r="A670" s="19" t="s">
        <v>1703</v>
      </c>
      <c r="B670" s="19" t="s">
        <v>1702</v>
      </c>
      <c r="C670" s="19" t="s">
        <v>201</v>
      </c>
      <c r="D670" s="19" t="s">
        <v>10206</v>
      </c>
      <c r="E670" s="19" t="s">
        <v>10207</v>
      </c>
      <c r="F670" s="19" t="s">
        <v>10208</v>
      </c>
      <c r="G670" s="19" t="s">
        <v>10209</v>
      </c>
      <c r="H670" s="19" t="s">
        <v>10211</v>
      </c>
      <c r="I670" s="19" t="s">
        <v>10211</v>
      </c>
      <c r="J670" s="19" t="s">
        <v>10237</v>
      </c>
      <c r="K670" s="19" t="s">
        <v>1699</v>
      </c>
      <c r="L670" s="19" t="s">
        <v>10213</v>
      </c>
      <c r="M670" s="19" t="s">
        <v>10238</v>
      </c>
      <c r="N670" s="19" t="s">
        <v>10226</v>
      </c>
      <c r="O670" s="20"/>
      <c r="P670" s="19" t="s">
        <v>10254</v>
      </c>
      <c r="Q670" s="22"/>
      <c r="R670" s="21" t="s">
        <v>10211</v>
      </c>
      <c r="S670" s="22"/>
      <c r="T670" s="22"/>
      <c r="U670" s="22"/>
      <c r="V670" s="23" t="s">
        <v>10882</v>
      </c>
      <c r="W670" s="23" t="s">
        <v>10882</v>
      </c>
      <c r="X670" s="21" t="s">
        <v>10209</v>
      </c>
      <c r="Y670" s="21" t="s">
        <v>10220</v>
      </c>
      <c r="Z670" s="21" t="s">
        <v>10221</v>
      </c>
      <c r="AA670" s="22"/>
      <c r="AB670" s="21" t="s">
        <v>10255</v>
      </c>
    </row>
    <row r="671" spans="1:28" ht="42">
      <c r="A671" s="19" t="s">
        <v>459</v>
      </c>
      <c r="B671" s="19" t="s">
        <v>458</v>
      </c>
      <c r="C671" s="19" t="s">
        <v>191</v>
      </c>
      <c r="D671" s="19" t="s">
        <v>10206</v>
      </c>
      <c r="E671" s="19" t="s">
        <v>10207</v>
      </c>
      <c r="F671" s="19" t="s">
        <v>10208</v>
      </c>
      <c r="G671" s="19" t="s">
        <v>10209</v>
      </c>
      <c r="H671" s="19" t="s">
        <v>10211</v>
      </c>
      <c r="I671" s="19" t="s">
        <v>10211</v>
      </c>
      <c r="J671" s="19" t="s">
        <v>10883</v>
      </c>
      <c r="K671" s="19" t="s">
        <v>451</v>
      </c>
      <c r="L671" s="19" t="s">
        <v>10213</v>
      </c>
      <c r="M671" s="19" t="s">
        <v>10361</v>
      </c>
      <c r="N671" s="19" t="s">
        <v>10226</v>
      </c>
      <c r="O671" s="20"/>
      <c r="P671" s="19" t="s">
        <v>191</v>
      </c>
      <c r="Q671" s="21" t="s">
        <v>10270</v>
      </c>
      <c r="R671" s="21" t="s">
        <v>10211</v>
      </c>
      <c r="S671" s="21" t="s">
        <v>10227</v>
      </c>
      <c r="T671" s="21" t="s">
        <v>10228</v>
      </c>
      <c r="U671" s="21" t="s">
        <v>10229</v>
      </c>
      <c r="V671" s="23" t="s">
        <v>10884</v>
      </c>
      <c r="W671" s="24"/>
      <c r="X671" s="21" t="s">
        <v>10209</v>
      </c>
      <c r="Y671" s="21" t="s">
        <v>10220</v>
      </c>
      <c r="Z671" s="21" t="s">
        <v>10221</v>
      </c>
      <c r="AA671" s="21" t="s">
        <v>10230</v>
      </c>
      <c r="AB671" s="21" t="s">
        <v>10231</v>
      </c>
    </row>
    <row r="672" spans="1:28" ht="42">
      <c r="A672" s="19" t="s">
        <v>292</v>
      </c>
      <c r="B672" s="19" t="s">
        <v>291</v>
      </c>
      <c r="C672" s="19" t="s">
        <v>191</v>
      </c>
      <c r="D672" s="19" t="s">
        <v>10206</v>
      </c>
      <c r="E672" s="19" t="s">
        <v>10207</v>
      </c>
      <c r="F672" s="19" t="s">
        <v>10208</v>
      </c>
      <c r="G672" s="19" t="s">
        <v>10209</v>
      </c>
      <c r="H672" s="19" t="s">
        <v>10211</v>
      </c>
      <c r="I672" s="19" t="s">
        <v>10211</v>
      </c>
      <c r="J672" s="19" t="s">
        <v>10362</v>
      </c>
      <c r="K672" s="19" t="s">
        <v>286</v>
      </c>
      <c r="L672" s="19" t="s">
        <v>10213</v>
      </c>
      <c r="M672" s="19" t="s">
        <v>10279</v>
      </c>
      <c r="N672" s="19" t="s">
        <v>10226</v>
      </c>
      <c r="O672" s="20"/>
      <c r="P672" s="19" t="s">
        <v>191</v>
      </c>
      <c r="Q672" s="22"/>
      <c r="R672" s="21" t="s">
        <v>10209</v>
      </c>
      <c r="S672" s="22"/>
      <c r="T672" s="22"/>
      <c r="U672" s="22"/>
      <c r="V672" s="24"/>
      <c r="W672" s="24"/>
      <c r="X672" s="21" t="s">
        <v>10209</v>
      </c>
      <c r="Y672" s="22"/>
      <c r="Z672" s="22"/>
      <c r="AA672" s="22"/>
      <c r="AB672" s="21" t="s">
        <v>10231</v>
      </c>
    </row>
    <row r="673" spans="1:28" ht="61.2">
      <c r="A673" s="19" t="s">
        <v>631</v>
      </c>
      <c r="B673" s="19" t="s">
        <v>630</v>
      </c>
      <c r="C673" s="19" t="s">
        <v>197</v>
      </c>
      <c r="D673" s="19" t="s">
        <v>10206</v>
      </c>
      <c r="E673" s="19" t="s">
        <v>10207</v>
      </c>
      <c r="F673" s="19" t="s">
        <v>10208</v>
      </c>
      <c r="G673" s="19" t="s">
        <v>10209</v>
      </c>
      <c r="H673" s="19" t="s">
        <v>10211</v>
      </c>
      <c r="I673" s="19" t="s">
        <v>10211</v>
      </c>
      <c r="J673" s="19" t="s">
        <v>10278</v>
      </c>
      <c r="K673" s="19" t="s">
        <v>619</v>
      </c>
      <c r="L673" s="19" t="s">
        <v>10213</v>
      </c>
      <c r="M673" s="19" t="s">
        <v>10279</v>
      </c>
      <c r="N673" s="19" t="s">
        <v>10226</v>
      </c>
      <c r="O673" s="20"/>
      <c r="P673" s="19" t="s">
        <v>197</v>
      </c>
      <c r="Q673" s="21" t="s">
        <v>10234</v>
      </c>
      <c r="R673" s="21" t="s">
        <v>10211</v>
      </c>
      <c r="S673" s="21" t="s">
        <v>10437</v>
      </c>
      <c r="T673" s="21" t="s">
        <v>10243</v>
      </c>
      <c r="U673" s="21" t="s">
        <v>10229</v>
      </c>
      <c r="V673" s="23" t="s">
        <v>10885</v>
      </c>
      <c r="W673" s="24"/>
      <c r="X673" s="21" t="s">
        <v>10209</v>
      </c>
      <c r="Y673" s="21" t="s">
        <v>10220</v>
      </c>
      <c r="Z673" s="21" t="s">
        <v>10221</v>
      </c>
      <c r="AA673" s="21" t="s">
        <v>10244</v>
      </c>
      <c r="AB673" s="21" t="s">
        <v>10245</v>
      </c>
    </row>
    <row r="674" spans="1:28" ht="21.6">
      <c r="A674" s="19" t="s">
        <v>1417</v>
      </c>
      <c r="B674" s="19" t="s">
        <v>1416</v>
      </c>
      <c r="C674" s="19" t="s">
        <v>201</v>
      </c>
      <c r="D674" s="19" t="s">
        <v>10206</v>
      </c>
      <c r="E674" s="19" t="s">
        <v>10207</v>
      </c>
      <c r="F674" s="19" t="s">
        <v>10208</v>
      </c>
      <c r="G674" s="19" t="s">
        <v>10209</v>
      </c>
      <c r="H674" s="19" t="s">
        <v>10211</v>
      </c>
      <c r="I674" s="19" t="s">
        <v>10211</v>
      </c>
      <c r="J674" s="19" t="s">
        <v>10253</v>
      </c>
      <c r="K674" s="19" t="s">
        <v>1411</v>
      </c>
      <c r="L674" s="19" t="s">
        <v>10213</v>
      </c>
      <c r="M674" s="19" t="s">
        <v>10238</v>
      </c>
      <c r="N674" s="19" t="s">
        <v>10226</v>
      </c>
      <c r="O674" s="20"/>
      <c r="P674" s="19" t="s">
        <v>10254</v>
      </c>
      <c r="Q674" s="22"/>
      <c r="R674" s="21" t="s">
        <v>10209</v>
      </c>
      <c r="S674" s="22"/>
      <c r="T674" s="22"/>
      <c r="U674" s="22"/>
      <c r="V674" s="24"/>
      <c r="W674" s="24"/>
      <c r="X674" s="21" t="s">
        <v>10209</v>
      </c>
      <c r="Y674" s="21" t="s">
        <v>10220</v>
      </c>
      <c r="Z674" s="21" t="s">
        <v>10221</v>
      </c>
      <c r="AA674" s="22"/>
      <c r="AB674" s="21" t="s">
        <v>10255</v>
      </c>
    </row>
    <row r="675" spans="1:28" ht="21.6">
      <c r="A675" s="19" t="s">
        <v>5120</v>
      </c>
      <c r="B675" s="19" t="s">
        <v>5119</v>
      </c>
      <c r="C675" s="19" t="s">
        <v>223</v>
      </c>
      <c r="D675" s="19" t="s">
        <v>10206</v>
      </c>
      <c r="E675" s="19" t="s">
        <v>10207</v>
      </c>
      <c r="F675" s="19" t="s">
        <v>10208</v>
      </c>
      <c r="G675" s="19" t="s">
        <v>10209</v>
      </c>
      <c r="H675" s="19" t="s">
        <v>10210</v>
      </c>
      <c r="I675" s="19" t="s">
        <v>10211</v>
      </c>
      <c r="J675" s="19" t="s">
        <v>10232</v>
      </c>
      <c r="K675" s="19" t="s">
        <v>5118</v>
      </c>
      <c r="L675" s="19" t="s">
        <v>10213</v>
      </c>
      <c r="M675" s="19" t="s">
        <v>10233</v>
      </c>
      <c r="N675" s="19" t="s">
        <v>10226</v>
      </c>
      <c r="O675" s="20"/>
      <c r="P675" s="19" t="s">
        <v>10216</v>
      </c>
      <c r="Q675" s="21" t="s">
        <v>5119</v>
      </c>
      <c r="R675" s="21" t="s">
        <v>10211</v>
      </c>
      <c r="S675" s="21" t="s">
        <v>10252</v>
      </c>
      <c r="T675" s="22"/>
      <c r="U675" s="22"/>
      <c r="V675" s="24"/>
      <c r="W675" s="24"/>
      <c r="X675" s="21" t="s">
        <v>10209</v>
      </c>
      <c r="Y675" s="21" t="s">
        <v>10220</v>
      </c>
      <c r="Z675" s="21" t="s">
        <v>10221</v>
      </c>
      <c r="AA675" s="21" t="s">
        <v>10222</v>
      </c>
      <c r="AB675" s="21" t="s">
        <v>10223</v>
      </c>
    </row>
    <row r="676" spans="1:28" ht="31.8">
      <c r="A676" s="19" t="s">
        <v>1775</v>
      </c>
      <c r="B676" s="19" t="s">
        <v>1774</v>
      </c>
      <c r="C676" s="19" t="s">
        <v>201</v>
      </c>
      <c r="D676" s="19" t="s">
        <v>10206</v>
      </c>
      <c r="E676" s="19" t="s">
        <v>10207</v>
      </c>
      <c r="F676" s="19" t="s">
        <v>10208</v>
      </c>
      <c r="G676" s="19" t="s">
        <v>10209</v>
      </c>
      <c r="H676" s="19" t="s">
        <v>10211</v>
      </c>
      <c r="I676" s="19" t="s">
        <v>10211</v>
      </c>
      <c r="J676" s="19" t="s">
        <v>10886</v>
      </c>
      <c r="K676" s="19" t="s">
        <v>1771</v>
      </c>
      <c r="L676" s="19" t="s">
        <v>10213</v>
      </c>
      <c r="M676" s="19" t="s">
        <v>10387</v>
      </c>
      <c r="N676" s="19" t="s">
        <v>10688</v>
      </c>
      <c r="O676" s="20"/>
      <c r="P676" s="19" t="s">
        <v>10254</v>
      </c>
      <c r="Q676" s="22"/>
      <c r="R676" s="21" t="s">
        <v>10209</v>
      </c>
      <c r="S676" s="22"/>
      <c r="T676" s="22"/>
      <c r="U676" s="22"/>
      <c r="V676" s="24"/>
      <c r="W676" s="24"/>
      <c r="X676" s="21" t="s">
        <v>10209</v>
      </c>
      <c r="Y676" s="21" t="s">
        <v>10220</v>
      </c>
      <c r="Z676" s="21" t="s">
        <v>10221</v>
      </c>
      <c r="AA676" s="22"/>
      <c r="AB676" s="21" t="s">
        <v>10255</v>
      </c>
    </row>
    <row r="677" spans="1:28" ht="21.6">
      <c r="A677" s="19" t="s">
        <v>897</v>
      </c>
      <c r="B677" s="19" t="s">
        <v>896</v>
      </c>
      <c r="C677" s="19" t="s">
        <v>197</v>
      </c>
      <c r="D677" s="19" t="s">
        <v>10206</v>
      </c>
      <c r="E677" s="19" t="s">
        <v>10207</v>
      </c>
      <c r="F677" s="19" t="s">
        <v>10208</v>
      </c>
      <c r="G677" s="19" t="s">
        <v>10209</v>
      </c>
      <c r="H677" s="19" t="s">
        <v>10211</v>
      </c>
      <c r="I677" s="19" t="s">
        <v>10211</v>
      </c>
      <c r="J677" s="19" t="s">
        <v>10602</v>
      </c>
      <c r="K677" s="19" t="s">
        <v>889</v>
      </c>
      <c r="L677" s="19" t="s">
        <v>10213</v>
      </c>
      <c r="M677" s="19" t="s">
        <v>10233</v>
      </c>
      <c r="N677" s="19" t="s">
        <v>10249</v>
      </c>
      <c r="O677" s="20"/>
      <c r="P677" s="19" t="s">
        <v>197</v>
      </c>
      <c r="Q677" s="22"/>
      <c r="R677" s="21" t="s">
        <v>10209</v>
      </c>
      <c r="S677" s="22"/>
      <c r="T677" s="22"/>
      <c r="U677" s="22"/>
      <c r="V677" s="24"/>
      <c r="W677" s="24"/>
      <c r="X677" s="21" t="s">
        <v>10209</v>
      </c>
      <c r="Y677" s="22"/>
      <c r="Z677" s="22"/>
      <c r="AA677" s="22"/>
      <c r="AB677" s="21" t="s">
        <v>10245</v>
      </c>
    </row>
    <row r="678" spans="1:28" ht="21.6">
      <c r="A678" s="19" t="s">
        <v>1065</v>
      </c>
      <c r="B678" s="19" t="s">
        <v>1064</v>
      </c>
      <c r="C678" s="19" t="s">
        <v>197</v>
      </c>
      <c r="D678" s="19" t="s">
        <v>10206</v>
      </c>
      <c r="E678" s="19" t="s">
        <v>10207</v>
      </c>
      <c r="F678" s="19" t="s">
        <v>10208</v>
      </c>
      <c r="G678" s="19" t="s">
        <v>10209</v>
      </c>
      <c r="H678" s="19" t="s">
        <v>10211</v>
      </c>
      <c r="I678" s="19" t="s">
        <v>10211</v>
      </c>
      <c r="J678" s="19" t="s">
        <v>10278</v>
      </c>
      <c r="K678" s="19" t="s">
        <v>1059</v>
      </c>
      <c r="L678" s="19" t="s">
        <v>10213</v>
      </c>
      <c r="M678" s="19" t="s">
        <v>10279</v>
      </c>
      <c r="N678" s="19" t="s">
        <v>10226</v>
      </c>
      <c r="O678" s="20"/>
      <c r="P678" s="19" t="s">
        <v>197</v>
      </c>
      <c r="Q678" s="22"/>
      <c r="R678" s="21" t="s">
        <v>10209</v>
      </c>
      <c r="S678" s="22"/>
      <c r="T678" s="22"/>
      <c r="U678" s="22"/>
      <c r="V678" s="24"/>
      <c r="W678" s="24"/>
      <c r="X678" s="21" t="s">
        <v>10209</v>
      </c>
      <c r="Y678" s="22"/>
      <c r="Z678" s="22"/>
      <c r="AA678" s="22"/>
      <c r="AB678" s="21" t="s">
        <v>10245</v>
      </c>
    </row>
    <row r="679" spans="1:28" ht="31.8">
      <c r="A679" s="19" t="s">
        <v>1009</v>
      </c>
      <c r="B679" s="19" t="s">
        <v>1008</v>
      </c>
      <c r="C679" s="19" t="s">
        <v>197</v>
      </c>
      <c r="D679" s="19" t="s">
        <v>10206</v>
      </c>
      <c r="E679" s="19" t="s">
        <v>10207</v>
      </c>
      <c r="F679" s="19" t="s">
        <v>10208</v>
      </c>
      <c r="G679" s="19" t="s">
        <v>10209</v>
      </c>
      <c r="H679" s="19" t="s">
        <v>10211</v>
      </c>
      <c r="I679" s="19" t="s">
        <v>10211</v>
      </c>
      <c r="J679" s="19" t="s">
        <v>10278</v>
      </c>
      <c r="K679" s="19" t="s">
        <v>1007</v>
      </c>
      <c r="L679" s="19" t="s">
        <v>10213</v>
      </c>
      <c r="M679" s="19" t="s">
        <v>10279</v>
      </c>
      <c r="N679" s="19" t="s">
        <v>10226</v>
      </c>
      <c r="O679" s="20"/>
      <c r="P679" s="19" t="s">
        <v>197</v>
      </c>
      <c r="Q679" s="22"/>
      <c r="R679" s="21" t="s">
        <v>10209</v>
      </c>
      <c r="S679" s="22"/>
      <c r="T679" s="22"/>
      <c r="U679" s="22"/>
      <c r="V679" s="24"/>
      <c r="W679" s="24"/>
      <c r="X679" s="21" t="s">
        <v>10209</v>
      </c>
      <c r="Y679" s="22"/>
      <c r="Z679" s="22"/>
      <c r="AA679" s="22"/>
      <c r="AB679" s="21" t="s">
        <v>10245</v>
      </c>
    </row>
    <row r="680" spans="1:28" ht="42">
      <c r="A680" s="19" t="s">
        <v>8446</v>
      </c>
      <c r="B680" s="19" t="s">
        <v>8445</v>
      </c>
      <c r="C680" s="19" t="s">
        <v>249</v>
      </c>
      <c r="D680" s="19" t="s">
        <v>10206</v>
      </c>
      <c r="E680" s="19" t="s">
        <v>10207</v>
      </c>
      <c r="F680" s="19" t="s">
        <v>10208</v>
      </c>
      <c r="G680" s="19" t="s">
        <v>10209</v>
      </c>
      <c r="H680" s="19" t="s">
        <v>10211</v>
      </c>
      <c r="I680" s="19" t="s">
        <v>10211</v>
      </c>
      <c r="J680" s="19" t="s">
        <v>10887</v>
      </c>
      <c r="K680" s="19" t="s">
        <v>10012</v>
      </c>
      <c r="L680" s="19" t="s">
        <v>10213</v>
      </c>
      <c r="M680" s="19" t="s">
        <v>10888</v>
      </c>
      <c r="N680" s="19" t="s">
        <v>10341</v>
      </c>
      <c r="O680" s="20"/>
      <c r="P680" s="19" t="s">
        <v>10744</v>
      </c>
      <c r="Q680" s="22"/>
      <c r="R680" s="21" t="s">
        <v>10209</v>
      </c>
      <c r="S680" s="22"/>
      <c r="T680" s="22"/>
      <c r="U680" s="22"/>
      <c r="V680" s="24"/>
      <c r="W680" s="24"/>
      <c r="X680" s="21" t="s">
        <v>10209</v>
      </c>
      <c r="Y680" s="22"/>
      <c r="Z680" s="22"/>
      <c r="AA680" s="22"/>
      <c r="AB680" s="21" t="s">
        <v>10316</v>
      </c>
    </row>
    <row r="681" spans="1:28" ht="40.799999999999997">
      <c r="A681" s="19" t="s">
        <v>5318</v>
      </c>
      <c r="B681" s="19" t="s">
        <v>5317</v>
      </c>
      <c r="C681" s="19" t="s">
        <v>223</v>
      </c>
      <c r="D681" s="19" t="s">
        <v>10206</v>
      </c>
      <c r="E681" s="19" t="s">
        <v>10207</v>
      </c>
      <c r="F681" s="19" t="s">
        <v>10208</v>
      </c>
      <c r="G681" s="19" t="s">
        <v>10209</v>
      </c>
      <c r="H681" s="19" t="s">
        <v>10210</v>
      </c>
      <c r="I681" s="19" t="s">
        <v>10211</v>
      </c>
      <c r="J681" s="19" t="s">
        <v>10372</v>
      </c>
      <c r="K681" s="19" t="s">
        <v>5316</v>
      </c>
      <c r="L681" s="19" t="s">
        <v>10213</v>
      </c>
      <c r="M681" s="19" t="s">
        <v>10354</v>
      </c>
      <c r="N681" s="19" t="s">
        <v>10226</v>
      </c>
      <c r="O681" s="20"/>
      <c r="P681" s="19" t="s">
        <v>10216</v>
      </c>
      <c r="Q681" s="21" t="s">
        <v>10270</v>
      </c>
      <c r="R681" s="21" t="s">
        <v>10211</v>
      </c>
      <c r="S681" s="22"/>
      <c r="T681" s="22"/>
      <c r="U681" s="22"/>
      <c r="V681" s="24"/>
      <c r="W681" s="24"/>
      <c r="X681" s="21" t="s">
        <v>10209</v>
      </c>
      <c r="Y681" s="21" t="s">
        <v>10220</v>
      </c>
      <c r="Z681" s="21" t="s">
        <v>10221</v>
      </c>
      <c r="AA681" s="21" t="s">
        <v>10222</v>
      </c>
      <c r="AB681" s="21" t="s">
        <v>10223</v>
      </c>
    </row>
    <row r="682" spans="1:28" ht="40.799999999999997">
      <c r="A682" s="19" t="s">
        <v>5654</v>
      </c>
      <c r="B682" s="19" t="s">
        <v>5653</v>
      </c>
      <c r="C682" s="19" t="s">
        <v>223</v>
      </c>
      <c r="D682" s="19" t="s">
        <v>10206</v>
      </c>
      <c r="E682" s="19" t="s">
        <v>10207</v>
      </c>
      <c r="F682" s="19" t="s">
        <v>10208</v>
      </c>
      <c r="G682" s="19" t="s">
        <v>10209</v>
      </c>
      <c r="H682" s="19" t="s">
        <v>10210</v>
      </c>
      <c r="I682" s="19" t="s">
        <v>10211</v>
      </c>
      <c r="J682" s="19" t="s">
        <v>10232</v>
      </c>
      <c r="K682" s="19" t="s">
        <v>5652</v>
      </c>
      <c r="L682" s="19" t="s">
        <v>10213</v>
      </c>
      <c r="M682" s="19" t="s">
        <v>10233</v>
      </c>
      <c r="N682" s="19" t="s">
        <v>10226</v>
      </c>
      <c r="O682" s="20"/>
      <c r="P682" s="19" t="s">
        <v>10216</v>
      </c>
      <c r="Q682" s="21" t="s">
        <v>10270</v>
      </c>
      <c r="R682" s="21" t="s">
        <v>10211</v>
      </c>
      <c r="S682" s="21" t="s">
        <v>10252</v>
      </c>
      <c r="T682" s="22"/>
      <c r="U682" s="22"/>
      <c r="V682" s="24"/>
      <c r="W682" s="24"/>
      <c r="X682" s="21" t="s">
        <v>10209</v>
      </c>
      <c r="Y682" s="21" t="s">
        <v>10220</v>
      </c>
      <c r="Z682" s="21" t="s">
        <v>10221</v>
      </c>
      <c r="AA682" s="21" t="s">
        <v>10222</v>
      </c>
      <c r="AB682" s="21" t="s">
        <v>10223</v>
      </c>
    </row>
    <row r="683" spans="1:28" ht="61.2">
      <c r="A683" s="19" t="s">
        <v>413</v>
      </c>
      <c r="B683" s="19" t="s">
        <v>412</v>
      </c>
      <c r="C683" s="19" t="s">
        <v>191</v>
      </c>
      <c r="D683" s="19" t="s">
        <v>10206</v>
      </c>
      <c r="E683" s="19" t="s">
        <v>10207</v>
      </c>
      <c r="F683" s="19" t="s">
        <v>10208</v>
      </c>
      <c r="G683" s="19" t="s">
        <v>10209</v>
      </c>
      <c r="H683" s="19" t="s">
        <v>10211</v>
      </c>
      <c r="I683" s="19" t="s">
        <v>10211</v>
      </c>
      <c r="J683" s="19" t="s">
        <v>10889</v>
      </c>
      <c r="K683" s="19" t="s">
        <v>411</v>
      </c>
      <c r="L683" s="19" t="s">
        <v>10213</v>
      </c>
      <c r="M683" s="19" t="s">
        <v>10241</v>
      </c>
      <c r="N683" s="19" t="s">
        <v>10226</v>
      </c>
      <c r="O683" s="19" t="s">
        <v>10890</v>
      </c>
      <c r="P683" s="19" t="s">
        <v>191</v>
      </c>
      <c r="Q683" s="21" t="s">
        <v>10234</v>
      </c>
      <c r="R683" s="21" t="s">
        <v>10211</v>
      </c>
      <c r="S683" s="21" t="s">
        <v>10217</v>
      </c>
      <c r="T683" s="21" t="s">
        <v>10243</v>
      </c>
      <c r="U683" s="21" t="s">
        <v>10229</v>
      </c>
      <c r="V683" s="23" t="s">
        <v>10891</v>
      </c>
      <c r="W683" s="24"/>
      <c r="X683" s="21" t="s">
        <v>10211</v>
      </c>
      <c r="Y683" s="21" t="s">
        <v>10220</v>
      </c>
      <c r="Z683" s="21" t="s">
        <v>10221</v>
      </c>
      <c r="AA683" s="21" t="s">
        <v>10230</v>
      </c>
      <c r="AB683" s="21" t="s">
        <v>10231</v>
      </c>
    </row>
    <row r="684" spans="1:28" ht="21.6">
      <c r="A684" s="19" t="s">
        <v>362</v>
      </c>
      <c r="B684" s="19" t="s">
        <v>361</v>
      </c>
      <c r="C684" s="19" t="s">
        <v>191</v>
      </c>
      <c r="D684" s="19" t="s">
        <v>10206</v>
      </c>
      <c r="E684" s="19" t="s">
        <v>10207</v>
      </c>
      <c r="F684" s="19" t="s">
        <v>10276</v>
      </c>
      <c r="G684" s="19" t="s">
        <v>10211</v>
      </c>
      <c r="H684" s="19" t="s">
        <v>10211</v>
      </c>
      <c r="I684" s="19" t="s">
        <v>10211</v>
      </c>
      <c r="J684" s="19" t="s">
        <v>361</v>
      </c>
      <c r="K684" s="20"/>
      <c r="L684" s="20"/>
      <c r="M684" s="20"/>
      <c r="N684" s="20"/>
      <c r="O684" s="20"/>
      <c r="P684" s="19" t="s">
        <v>191</v>
      </c>
      <c r="Q684" s="22"/>
      <c r="R684" s="21" t="s">
        <v>10209</v>
      </c>
      <c r="S684" s="22"/>
      <c r="T684" s="21" t="s">
        <v>10239</v>
      </c>
      <c r="U684" s="22"/>
      <c r="V684" s="24"/>
      <c r="W684" s="24"/>
      <c r="X684" s="21" t="s">
        <v>10211</v>
      </c>
      <c r="Y684" s="22"/>
      <c r="Z684" s="22"/>
      <c r="AA684" s="22"/>
      <c r="AB684" s="21" t="s">
        <v>10231</v>
      </c>
    </row>
    <row r="685" spans="1:28" ht="31.8">
      <c r="A685" s="19" t="s">
        <v>5298</v>
      </c>
      <c r="B685" s="19" t="s">
        <v>5297</v>
      </c>
      <c r="C685" s="19" t="s">
        <v>223</v>
      </c>
      <c r="D685" s="19" t="s">
        <v>10206</v>
      </c>
      <c r="E685" s="19" t="s">
        <v>10207</v>
      </c>
      <c r="F685" s="19" t="s">
        <v>10208</v>
      </c>
      <c r="G685" s="19" t="s">
        <v>10209</v>
      </c>
      <c r="H685" s="19" t="s">
        <v>10211</v>
      </c>
      <c r="I685" s="19" t="s">
        <v>10211</v>
      </c>
      <c r="J685" s="19" t="s">
        <v>10892</v>
      </c>
      <c r="K685" s="19" t="s">
        <v>5294</v>
      </c>
      <c r="L685" s="19" t="s">
        <v>10213</v>
      </c>
      <c r="M685" s="19" t="s">
        <v>10354</v>
      </c>
      <c r="N685" s="19" t="s">
        <v>10226</v>
      </c>
      <c r="O685" s="20"/>
      <c r="P685" s="19" t="s">
        <v>10216</v>
      </c>
      <c r="Q685" s="22"/>
      <c r="R685" s="21" t="s">
        <v>10209</v>
      </c>
      <c r="S685" s="22"/>
      <c r="T685" s="22"/>
      <c r="U685" s="22"/>
      <c r="V685" s="24"/>
      <c r="W685" s="24"/>
      <c r="X685" s="21" t="s">
        <v>10209</v>
      </c>
      <c r="Y685" s="22"/>
      <c r="Z685" s="22"/>
      <c r="AA685" s="22"/>
      <c r="AB685" s="21" t="s">
        <v>10223</v>
      </c>
    </row>
    <row r="686" spans="1:28" ht="42">
      <c r="A686" s="19" t="s">
        <v>949</v>
      </c>
      <c r="B686" s="19" t="s">
        <v>948</v>
      </c>
      <c r="C686" s="19" t="s">
        <v>197</v>
      </c>
      <c r="D686" s="19" t="s">
        <v>10206</v>
      </c>
      <c r="E686" s="19" t="s">
        <v>10207</v>
      </c>
      <c r="F686" s="19" t="s">
        <v>10208</v>
      </c>
      <c r="G686" s="19" t="s">
        <v>10209</v>
      </c>
      <c r="H686" s="19" t="s">
        <v>10211</v>
      </c>
      <c r="I686" s="19" t="s">
        <v>10211</v>
      </c>
      <c r="J686" s="19" t="s">
        <v>10253</v>
      </c>
      <c r="K686" s="19" t="s">
        <v>947</v>
      </c>
      <c r="L686" s="19" t="s">
        <v>10213</v>
      </c>
      <c r="M686" s="19" t="s">
        <v>10238</v>
      </c>
      <c r="N686" s="19" t="s">
        <v>10226</v>
      </c>
      <c r="O686" s="20"/>
      <c r="P686" s="19" t="s">
        <v>197</v>
      </c>
      <c r="Q686" s="22"/>
      <c r="R686" s="21" t="s">
        <v>10209</v>
      </c>
      <c r="S686" s="22"/>
      <c r="T686" s="22"/>
      <c r="U686" s="22"/>
      <c r="V686" s="24"/>
      <c r="W686" s="24"/>
      <c r="X686" s="21" t="s">
        <v>10209</v>
      </c>
      <c r="Y686" s="22"/>
      <c r="Z686" s="22"/>
      <c r="AA686" s="22"/>
      <c r="AB686" s="21" t="s">
        <v>10245</v>
      </c>
    </row>
    <row r="687" spans="1:28" ht="31.8">
      <c r="A687" s="19" t="s">
        <v>1347</v>
      </c>
      <c r="B687" s="19" t="s">
        <v>1346</v>
      </c>
      <c r="C687" s="19" t="s">
        <v>201</v>
      </c>
      <c r="D687" s="19" t="s">
        <v>10206</v>
      </c>
      <c r="E687" s="19" t="s">
        <v>10207</v>
      </c>
      <c r="F687" s="19" t="s">
        <v>10208</v>
      </c>
      <c r="G687" s="19" t="s">
        <v>10209</v>
      </c>
      <c r="H687" s="19" t="s">
        <v>10211</v>
      </c>
      <c r="I687" s="19" t="s">
        <v>10211</v>
      </c>
      <c r="J687" s="19" t="s">
        <v>10893</v>
      </c>
      <c r="K687" s="19" t="s">
        <v>1339</v>
      </c>
      <c r="L687" s="19" t="s">
        <v>10213</v>
      </c>
      <c r="M687" s="19" t="s">
        <v>10396</v>
      </c>
      <c r="N687" s="19" t="s">
        <v>10226</v>
      </c>
      <c r="O687" s="20"/>
      <c r="P687" s="19" t="s">
        <v>10216</v>
      </c>
      <c r="Q687" s="22"/>
      <c r="R687" s="21" t="s">
        <v>10209</v>
      </c>
      <c r="S687" s="22"/>
      <c r="T687" s="22"/>
      <c r="U687" s="22"/>
      <c r="V687" s="24"/>
      <c r="W687" s="24"/>
      <c r="X687" s="21" t="s">
        <v>10209</v>
      </c>
      <c r="Y687" s="21" t="s">
        <v>10220</v>
      </c>
      <c r="Z687" s="21" t="s">
        <v>10221</v>
      </c>
      <c r="AA687" s="22"/>
      <c r="AB687" s="21" t="s">
        <v>10255</v>
      </c>
    </row>
    <row r="688" spans="1:28" ht="31.8">
      <c r="A688" s="19" t="s">
        <v>1085</v>
      </c>
      <c r="B688" s="19" t="s">
        <v>1084</v>
      </c>
      <c r="C688" s="19" t="s">
        <v>197</v>
      </c>
      <c r="D688" s="19" t="s">
        <v>10206</v>
      </c>
      <c r="E688" s="19" t="s">
        <v>10207</v>
      </c>
      <c r="F688" s="19" t="s">
        <v>10208</v>
      </c>
      <c r="G688" s="19" t="s">
        <v>10209</v>
      </c>
      <c r="H688" s="19" t="s">
        <v>10211</v>
      </c>
      <c r="I688" s="19" t="s">
        <v>10211</v>
      </c>
      <c r="J688" s="19" t="s">
        <v>10438</v>
      </c>
      <c r="K688" s="19" t="s">
        <v>1083</v>
      </c>
      <c r="L688" s="19" t="s">
        <v>10213</v>
      </c>
      <c r="M688" s="19" t="s">
        <v>10233</v>
      </c>
      <c r="N688" s="19" t="s">
        <v>10226</v>
      </c>
      <c r="O688" s="20"/>
      <c r="P688" s="19" t="s">
        <v>197</v>
      </c>
      <c r="Q688" s="22"/>
      <c r="R688" s="21" t="s">
        <v>10209</v>
      </c>
      <c r="S688" s="22"/>
      <c r="T688" s="22"/>
      <c r="U688" s="22"/>
      <c r="V688" s="24"/>
      <c r="W688" s="24"/>
      <c r="X688" s="21" t="s">
        <v>10209</v>
      </c>
      <c r="Y688" s="22"/>
      <c r="Z688" s="22"/>
      <c r="AA688" s="22"/>
      <c r="AB688" s="21" t="s">
        <v>10245</v>
      </c>
    </row>
    <row r="689" spans="1:28" ht="61.2">
      <c r="A689" s="19" t="s">
        <v>1165</v>
      </c>
      <c r="B689" s="19" t="s">
        <v>1164</v>
      </c>
      <c r="C689" s="19" t="s">
        <v>197</v>
      </c>
      <c r="D689" s="19" t="s">
        <v>10206</v>
      </c>
      <c r="E689" s="19" t="s">
        <v>10207</v>
      </c>
      <c r="F689" s="19" t="s">
        <v>10208</v>
      </c>
      <c r="G689" s="19" t="s">
        <v>10209</v>
      </c>
      <c r="H689" s="19" t="s">
        <v>10211</v>
      </c>
      <c r="I689" s="19" t="s">
        <v>10211</v>
      </c>
      <c r="J689" s="19" t="s">
        <v>10264</v>
      </c>
      <c r="K689" s="19" t="s">
        <v>1157</v>
      </c>
      <c r="L689" s="19" t="s">
        <v>10213</v>
      </c>
      <c r="M689" s="19" t="s">
        <v>10265</v>
      </c>
      <c r="N689" s="19" t="s">
        <v>10226</v>
      </c>
      <c r="O689" s="20"/>
      <c r="P689" s="19" t="s">
        <v>197</v>
      </c>
      <c r="Q689" s="21" t="s">
        <v>10234</v>
      </c>
      <c r="R689" s="21" t="s">
        <v>10211</v>
      </c>
      <c r="S689" s="21" t="s">
        <v>10378</v>
      </c>
      <c r="T689" s="21" t="s">
        <v>10243</v>
      </c>
      <c r="U689" s="21" t="s">
        <v>10229</v>
      </c>
      <c r="V689" s="23" t="s">
        <v>10894</v>
      </c>
      <c r="W689" s="24"/>
      <c r="X689" s="21" t="s">
        <v>10209</v>
      </c>
      <c r="Y689" s="21" t="s">
        <v>10220</v>
      </c>
      <c r="Z689" s="21" t="s">
        <v>10221</v>
      </c>
      <c r="AA689" s="21" t="s">
        <v>10244</v>
      </c>
      <c r="AB689" s="21" t="s">
        <v>10245</v>
      </c>
    </row>
    <row r="690" spans="1:28" ht="51">
      <c r="A690" s="19" t="s">
        <v>807</v>
      </c>
      <c r="B690" s="19" t="s">
        <v>806</v>
      </c>
      <c r="C690" s="19" t="s">
        <v>197</v>
      </c>
      <c r="D690" s="19" t="s">
        <v>10206</v>
      </c>
      <c r="E690" s="19" t="s">
        <v>10207</v>
      </c>
      <c r="F690" s="19" t="s">
        <v>10208</v>
      </c>
      <c r="G690" s="19" t="s">
        <v>10209</v>
      </c>
      <c r="H690" s="19" t="s">
        <v>10211</v>
      </c>
      <c r="I690" s="19" t="s">
        <v>10211</v>
      </c>
      <c r="J690" s="19" t="s">
        <v>10278</v>
      </c>
      <c r="K690" s="19" t="s">
        <v>797</v>
      </c>
      <c r="L690" s="19" t="s">
        <v>10213</v>
      </c>
      <c r="M690" s="19" t="s">
        <v>10279</v>
      </c>
      <c r="N690" s="19" t="s">
        <v>10226</v>
      </c>
      <c r="O690" s="20"/>
      <c r="P690" s="19" t="s">
        <v>197</v>
      </c>
      <c r="Q690" s="21" t="s">
        <v>10297</v>
      </c>
      <c r="R690" s="21" t="s">
        <v>10211</v>
      </c>
      <c r="S690" s="21" t="s">
        <v>10242</v>
      </c>
      <c r="T690" s="21" t="s">
        <v>10239</v>
      </c>
      <c r="U690" s="21" t="s">
        <v>10229</v>
      </c>
      <c r="V690" s="23" t="s">
        <v>10895</v>
      </c>
      <c r="W690" s="24"/>
      <c r="X690" s="21" t="s">
        <v>10209</v>
      </c>
      <c r="Y690" s="21" t="s">
        <v>10220</v>
      </c>
      <c r="Z690" s="21" t="s">
        <v>10221</v>
      </c>
      <c r="AA690" s="21" t="s">
        <v>10244</v>
      </c>
      <c r="AB690" s="21" t="s">
        <v>10245</v>
      </c>
    </row>
    <row r="691" spans="1:28" ht="21.6">
      <c r="A691" s="19" t="s">
        <v>1791</v>
      </c>
      <c r="B691" s="19" t="s">
        <v>1790</v>
      </c>
      <c r="C691" s="19" t="s">
        <v>201</v>
      </c>
      <c r="D691" s="19" t="s">
        <v>10206</v>
      </c>
      <c r="E691" s="19" t="s">
        <v>10207</v>
      </c>
      <c r="F691" s="19" t="s">
        <v>10208</v>
      </c>
      <c r="G691" s="19" t="s">
        <v>10209</v>
      </c>
      <c r="H691" s="19" t="s">
        <v>10211</v>
      </c>
      <c r="I691" s="19" t="s">
        <v>10211</v>
      </c>
      <c r="J691" s="19" t="s">
        <v>10253</v>
      </c>
      <c r="K691" s="19" t="s">
        <v>1777</v>
      </c>
      <c r="L691" s="19" t="s">
        <v>10213</v>
      </c>
      <c r="M691" s="19" t="s">
        <v>10238</v>
      </c>
      <c r="N691" s="19" t="s">
        <v>10226</v>
      </c>
      <c r="O691" s="20"/>
      <c r="P691" s="19" t="s">
        <v>10254</v>
      </c>
      <c r="Q691" s="22"/>
      <c r="R691" s="21" t="s">
        <v>10209</v>
      </c>
      <c r="S691" s="22"/>
      <c r="T691" s="22"/>
      <c r="U691" s="22"/>
      <c r="V691" s="24"/>
      <c r="W691" s="24"/>
      <c r="X691" s="21" t="s">
        <v>10209</v>
      </c>
      <c r="Y691" s="21" t="s">
        <v>10220</v>
      </c>
      <c r="Z691" s="21" t="s">
        <v>10221</v>
      </c>
      <c r="AA691" s="22"/>
      <c r="AB691" s="21" t="s">
        <v>10255</v>
      </c>
    </row>
    <row r="692" spans="1:28" ht="40.799999999999997">
      <c r="A692" s="19" t="s">
        <v>563</v>
      </c>
      <c r="B692" s="19" t="s">
        <v>562</v>
      </c>
      <c r="C692" s="19" t="s">
        <v>191</v>
      </c>
      <c r="D692" s="19" t="s">
        <v>10206</v>
      </c>
      <c r="E692" s="19" t="s">
        <v>10207</v>
      </c>
      <c r="F692" s="19" t="s">
        <v>10208</v>
      </c>
      <c r="G692" s="19" t="s">
        <v>10209</v>
      </c>
      <c r="H692" s="19" t="s">
        <v>10211</v>
      </c>
      <c r="I692" s="19" t="s">
        <v>10209</v>
      </c>
      <c r="J692" s="19" t="s">
        <v>10232</v>
      </c>
      <c r="K692" s="19" t="s">
        <v>555</v>
      </c>
      <c r="L692" s="19" t="s">
        <v>10213</v>
      </c>
      <c r="M692" s="19" t="s">
        <v>10233</v>
      </c>
      <c r="N692" s="19" t="s">
        <v>10226</v>
      </c>
      <c r="O692" s="20"/>
      <c r="P692" s="19" t="s">
        <v>191</v>
      </c>
      <c r="Q692" s="21" t="s">
        <v>10270</v>
      </c>
      <c r="R692" s="21" t="s">
        <v>10211</v>
      </c>
      <c r="S692" s="21" t="s">
        <v>10235</v>
      </c>
      <c r="T692" s="21" t="s">
        <v>10239</v>
      </c>
      <c r="U692" s="22"/>
      <c r="V692" s="24"/>
      <c r="W692" s="24"/>
      <c r="X692" s="21" t="s">
        <v>10209</v>
      </c>
      <c r="Y692" s="21" t="s">
        <v>10220</v>
      </c>
      <c r="Z692" s="21" t="s">
        <v>10221</v>
      </c>
      <c r="AA692" s="21" t="s">
        <v>10230</v>
      </c>
      <c r="AB692" s="21" t="s">
        <v>10231</v>
      </c>
    </row>
    <row r="693" spans="1:28" ht="31.8">
      <c r="A693" s="19" t="s">
        <v>251</v>
      </c>
      <c r="B693" s="19" t="s">
        <v>250</v>
      </c>
      <c r="C693" s="19" t="s">
        <v>191</v>
      </c>
      <c r="D693" s="19" t="s">
        <v>10206</v>
      </c>
      <c r="E693" s="19" t="s">
        <v>10207</v>
      </c>
      <c r="F693" s="19" t="s">
        <v>10276</v>
      </c>
      <c r="G693" s="19" t="s">
        <v>10211</v>
      </c>
      <c r="H693" s="20"/>
      <c r="I693" s="19" t="s">
        <v>10896</v>
      </c>
      <c r="J693" s="19" t="s">
        <v>250</v>
      </c>
      <c r="K693" s="20"/>
      <c r="L693" s="20"/>
      <c r="M693" s="20"/>
      <c r="N693" s="20"/>
      <c r="O693" s="20"/>
      <c r="P693" s="19" t="s">
        <v>191</v>
      </c>
      <c r="Q693" s="22"/>
      <c r="R693" s="21" t="s">
        <v>10209</v>
      </c>
      <c r="S693" s="22"/>
      <c r="T693" s="22"/>
      <c r="U693" s="22"/>
      <c r="V693" s="24"/>
      <c r="W693" s="24"/>
      <c r="X693" s="21" t="s">
        <v>10209</v>
      </c>
      <c r="Y693" s="22"/>
      <c r="Z693" s="22"/>
      <c r="AA693" s="22"/>
      <c r="AB693" s="21" t="s">
        <v>10231</v>
      </c>
    </row>
    <row r="694" spans="1:28" ht="21.6">
      <c r="A694" s="19" t="s">
        <v>1119</v>
      </c>
      <c r="B694" s="19" t="s">
        <v>1118</v>
      </c>
      <c r="C694" s="19" t="s">
        <v>197</v>
      </c>
      <c r="D694" s="19" t="s">
        <v>10206</v>
      </c>
      <c r="E694" s="19" t="s">
        <v>10207</v>
      </c>
      <c r="F694" s="19" t="s">
        <v>10208</v>
      </c>
      <c r="G694" s="19" t="s">
        <v>10209</v>
      </c>
      <c r="H694" s="19" t="s">
        <v>10211</v>
      </c>
      <c r="I694" s="19" t="s">
        <v>10211</v>
      </c>
      <c r="J694" s="19" t="s">
        <v>10278</v>
      </c>
      <c r="K694" s="19" t="s">
        <v>1105</v>
      </c>
      <c r="L694" s="19" t="s">
        <v>10213</v>
      </c>
      <c r="M694" s="19" t="s">
        <v>10279</v>
      </c>
      <c r="N694" s="19" t="s">
        <v>10226</v>
      </c>
      <c r="O694" s="20"/>
      <c r="P694" s="19" t="s">
        <v>197</v>
      </c>
      <c r="Q694" s="22"/>
      <c r="R694" s="21" t="s">
        <v>10209</v>
      </c>
      <c r="S694" s="22"/>
      <c r="T694" s="22"/>
      <c r="U694" s="22"/>
      <c r="V694" s="24"/>
      <c r="W694" s="24"/>
      <c r="X694" s="21" t="s">
        <v>10209</v>
      </c>
      <c r="Y694" s="22"/>
      <c r="Z694" s="22"/>
      <c r="AA694" s="22"/>
      <c r="AB694" s="21" t="s">
        <v>10245</v>
      </c>
    </row>
    <row r="695" spans="1:28" ht="51">
      <c r="A695" s="19" t="s">
        <v>757</v>
      </c>
      <c r="B695" s="19" t="s">
        <v>756</v>
      </c>
      <c r="C695" s="19" t="s">
        <v>197</v>
      </c>
      <c r="D695" s="19" t="s">
        <v>10206</v>
      </c>
      <c r="E695" s="19" t="s">
        <v>10207</v>
      </c>
      <c r="F695" s="19" t="s">
        <v>10208</v>
      </c>
      <c r="G695" s="19" t="s">
        <v>10209</v>
      </c>
      <c r="H695" s="19" t="s">
        <v>10211</v>
      </c>
      <c r="I695" s="19" t="s">
        <v>10211</v>
      </c>
      <c r="J695" s="19" t="s">
        <v>10897</v>
      </c>
      <c r="K695" s="19" t="s">
        <v>753</v>
      </c>
      <c r="L695" s="19" t="s">
        <v>10213</v>
      </c>
      <c r="M695" s="19" t="s">
        <v>10763</v>
      </c>
      <c r="N695" s="19" t="s">
        <v>10226</v>
      </c>
      <c r="O695" s="20"/>
      <c r="P695" s="19" t="s">
        <v>197</v>
      </c>
      <c r="Q695" s="21" t="s">
        <v>10297</v>
      </c>
      <c r="R695" s="21" t="s">
        <v>10211</v>
      </c>
      <c r="S695" s="21" t="s">
        <v>10437</v>
      </c>
      <c r="T695" s="21" t="s">
        <v>10243</v>
      </c>
      <c r="U695" s="21" t="s">
        <v>10229</v>
      </c>
      <c r="V695" s="23" t="s">
        <v>10630</v>
      </c>
      <c r="W695" s="24"/>
      <c r="X695" s="21" t="s">
        <v>10209</v>
      </c>
      <c r="Y695" s="21" t="s">
        <v>10220</v>
      </c>
      <c r="Z695" s="21" t="s">
        <v>10221</v>
      </c>
      <c r="AA695" s="21" t="s">
        <v>10377</v>
      </c>
      <c r="AB695" s="21" t="s">
        <v>10245</v>
      </c>
    </row>
    <row r="696" spans="1:28" ht="21.6">
      <c r="A696" s="19" t="s">
        <v>935</v>
      </c>
      <c r="B696" s="19" t="s">
        <v>934</v>
      </c>
      <c r="C696" s="19" t="s">
        <v>197</v>
      </c>
      <c r="D696" s="19" t="s">
        <v>10206</v>
      </c>
      <c r="E696" s="19" t="s">
        <v>10207</v>
      </c>
      <c r="F696" s="19" t="s">
        <v>10208</v>
      </c>
      <c r="G696" s="19" t="s">
        <v>10209</v>
      </c>
      <c r="H696" s="19" t="s">
        <v>10211</v>
      </c>
      <c r="I696" s="19" t="s">
        <v>10211</v>
      </c>
      <c r="J696" s="19" t="s">
        <v>10898</v>
      </c>
      <c r="K696" s="19" t="s">
        <v>925</v>
      </c>
      <c r="L696" s="19" t="s">
        <v>10213</v>
      </c>
      <c r="M696" s="19" t="s">
        <v>10849</v>
      </c>
      <c r="N696" s="19" t="s">
        <v>10226</v>
      </c>
      <c r="O696" s="20"/>
      <c r="P696" s="19" t="s">
        <v>197</v>
      </c>
      <c r="Q696" s="22"/>
      <c r="R696" s="21" t="s">
        <v>10209</v>
      </c>
      <c r="S696" s="22"/>
      <c r="T696" s="22"/>
      <c r="U696" s="22"/>
      <c r="V696" s="24"/>
      <c r="W696" s="24"/>
      <c r="X696" s="21" t="s">
        <v>10209</v>
      </c>
      <c r="Y696" s="22"/>
      <c r="Z696" s="22"/>
      <c r="AA696" s="22"/>
      <c r="AB696" s="21" t="s">
        <v>10245</v>
      </c>
    </row>
    <row r="697" spans="1:28" ht="21.6">
      <c r="A697" s="19" t="s">
        <v>815</v>
      </c>
      <c r="B697" s="19" t="s">
        <v>814</v>
      </c>
      <c r="C697" s="19" t="s">
        <v>197</v>
      </c>
      <c r="D697" s="19" t="s">
        <v>10206</v>
      </c>
      <c r="E697" s="19" t="s">
        <v>10207</v>
      </c>
      <c r="F697" s="19" t="s">
        <v>10208</v>
      </c>
      <c r="G697" s="19" t="s">
        <v>10209</v>
      </c>
      <c r="H697" s="19" t="s">
        <v>10211</v>
      </c>
      <c r="I697" s="19" t="s">
        <v>10211</v>
      </c>
      <c r="J697" s="19" t="s">
        <v>10267</v>
      </c>
      <c r="K697" s="19" t="s">
        <v>797</v>
      </c>
      <c r="L697" s="19" t="s">
        <v>10213</v>
      </c>
      <c r="M697" s="19" t="s">
        <v>10241</v>
      </c>
      <c r="N697" s="19" t="s">
        <v>10226</v>
      </c>
      <c r="O697" s="20"/>
      <c r="P697" s="19" t="s">
        <v>197</v>
      </c>
      <c r="Q697" s="22"/>
      <c r="R697" s="21" t="s">
        <v>10209</v>
      </c>
      <c r="S697" s="22"/>
      <c r="T697" s="22"/>
      <c r="U697" s="22"/>
      <c r="V697" s="24"/>
      <c r="W697" s="24"/>
      <c r="X697" s="21" t="s">
        <v>10209</v>
      </c>
      <c r="Y697" s="22"/>
      <c r="Z697" s="22"/>
      <c r="AA697" s="22"/>
      <c r="AB697" s="21" t="s">
        <v>10245</v>
      </c>
    </row>
    <row r="698" spans="1:28" ht="21.6">
      <c r="A698" s="19" t="s">
        <v>1647</v>
      </c>
      <c r="B698" s="19" t="s">
        <v>1646</v>
      </c>
      <c r="C698" s="19" t="s">
        <v>201</v>
      </c>
      <c r="D698" s="19" t="s">
        <v>10206</v>
      </c>
      <c r="E698" s="19" t="s">
        <v>10207</v>
      </c>
      <c r="F698" s="19" t="s">
        <v>10208</v>
      </c>
      <c r="G698" s="19" t="s">
        <v>10209</v>
      </c>
      <c r="H698" s="19" t="s">
        <v>10211</v>
      </c>
      <c r="I698" s="19" t="s">
        <v>10211</v>
      </c>
      <c r="J698" s="19" t="s">
        <v>10307</v>
      </c>
      <c r="K698" s="19" t="s">
        <v>1635</v>
      </c>
      <c r="L698" s="19" t="s">
        <v>10213</v>
      </c>
      <c r="M698" s="19" t="s">
        <v>10248</v>
      </c>
      <c r="N698" s="19" t="s">
        <v>10226</v>
      </c>
      <c r="O698" s="20"/>
      <c r="P698" s="19" t="s">
        <v>10254</v>
      </c>
      <c r="Q698" s="22"/>
      <c r="R698" s="21" t="s">
        <v>10209</v>
      </c>
      <c r="S698" s="22"/>
      <c r="T698" s="22"/>
      <c r="U698" s="22"/>
      <c r="V698" s="24"/>
      <c r="W698" s="24"/>
      <c r="X698" s="21" t="s">
        <v>10209</v>
      </c>
      <c r="Y698" s="21" t="s">
        <v>10220</v>
      </c>
      <c r="Z698" s="21" t="s">
        <v>10221</v>
      </c>
      <c r="AA698" s="22"/>
      <c r="AB698" s="21" t="s">
        <v>10255</v>
      </c>
    </row>
    <row r="699" spans="1:28" ht="21.6">
      <c r="A699" s="19" t="s">
        <v>1309</v>
      </c>
      <c r="B699" s="19" t="s">
        <v>1308</v>
      </c>
      <c r="C699" s="19" t="s">
        <v>197</v>
      </c>
      <c r="D699" s="19" t="s">
        <v>10206</v>
      </c>
      <c r="E699" s="19" t="s">
        <v>10207</v>
      </c>
      <c r="F699" s="19" t="s">
        <v>10208</v>
      </c>
      <c r="G699" s="19" t="s">
        <v>10209</v>
      </c>
      <c r="H699" s="19" t="s">
        <v>10211</v>
      </c>
      <c r="I699" s="19" t="s">
        <v>10211</v>
      </c>
      <c r="J699" s="19" t="s">
        <v>10287</v>
      </c>
      <c r="K699" s="19" t="s">
        <v>1307</v>
      </c>
      <c r="L699" s="19" t="s">
        <v>10213</v>
      </c>
      <c r="M699" s="19" t="s">
        <v>10275</v>
      </c>
      <c r="N699" s="19" t="s">
        <v>10226</v>
      </c>
      <c r="O699" s="20"/>
      <c r="P699" s="19" t="s">
        <v>197</v>
      </c>
      <c r="Q699" s="22"/>
      <c r="R699" s="21" t="s">
        <v>10209</v>
      </c>
      <c r="S699" s="22"/>
      <c r="T699" s="22"/>
      <c r="U699" s="22"/>
      <c r="V699" s="24"/>
      <c r="W699" s="24"/>
      <c r="X699" s="21" t="s">
        <v>10209</v>
      </c>
      <c r="Y699" s="22"/>
      <c r="Z699" s="22"/>
      <c r="AA699" s="22"/>
      <c r="AB699" s="21" t="s">
        <v>10245</v>
      </c>
    </row>
    <row r="700" spans="1:28" ht="31.8">
      <c r="A700" s="19" t="s">
        <v>9445</v>
      </c>
      <c r="B700" s="19" t="s">
        <v>9444</v>
      </c>
      <c r="C700" s="19" t="s">
        <v>255</v>
      </c>
      <c r="D700" s="19" t="s">
        <v>10206</v>
      </c>
      <c r="E700" s="19" t="s">
        <v>10207</v>
      </c>
      <c r="F700" s="19" t="s">
        <v>10276</v>
      </c>
      <c r="G700" s="19" t="s">
        <v>10209</v>
      </c>
      <c r="H700" s="19" t="s">
        <v>10210</v>
      </c>
      <c r="I700" s="19" t="s">
        <v>10211</v>
      </c>
      <c r="J700" s="19" t="s">
        <v>10899</v>
      </c>
      <c r="K700" s="19" t="s">
        <v>9421</v>
      </c>
      <c r="L700" s="19" t="s">
        <v>10213</v>
      </c>
      <c r="M700" s="19" t="s">
        <v>10541</v>
      </c>
      <c r="N700" s="19" t="s">
        <v>10276</v>
      </c>
      <c r="O700" s="20"/>
      <c r="P700" s="19" t="s">
        <v>10325</v>
      </c>
      <c r="Q700" s="21" t="s">
        <v>10900</v>
      </c>
      <c r="R700" s="21" t="s">
        <v>10211</v>
      </c>
      <c r="S700" s="21" t="s">
        <v>10901</v>
      </c>
      <c r="T700" s="22"/>
      <c r="U700" s="22"/>
      <c r="V700" s="24"/>
      <c r="W700" s="24"/>
      <c r="X700" s="21" t="s">
        <v>10209</v>
      </c>
      <c r="Y700" s="21" t="s">
        <v>10220</v>
      </c>
      <c r="Z700" s="21" t="s">
        <v>10221</v>
      </c>
      <c r="AA700" s="21" t="s">
        <v>10902</v>
      </c>
      <c r="AB700" s="21" t="s">
        <v>10903</v>
      </c>
    </row>
    <row r="701" spans="1:28" ht="31.8">
      <c r="A701" s="19" t="s">
        <v>9449</v>
      </c>
      <c r="B701" s="19" t="s">
        <v>9448</v>
      </c>
      <c r="C701" s="19" t="s">
        <v>255</v>
      </c>
      <c r="D701" s="19" t="s">
        <v>10206</v>
      </c>
      <c r="E701" s="19" t="s">
        <v>10207</v>
      </c>
      <c r="F701" s="19" t="s">
        <v>10276</v>
      </c>
      <c r="G701" s="19" t="s">
        <v>10209</v>
      </c>
      <c r="H701" s="19" t="s">
        <v>10210</v>
      </c>
      <c r="I701" s="19" t="s">
        <v>10211</v>
      </c>
      <c r="J701" s="19" t="s">
        <v>10904</v>
      </c>
      <c r="K701" s="19" t="s">
        <v>9421</v>
      </c>
      <c r="L701" s="19" t="s">
        <v>10213</v>
      </c>
      <c r="M701" s="19" t="s">
        <v>10541</v>
      </c>
      <c r="N701" s="19" t="s">
        <v>10276</v>
      </c>
      <c r="O701" s="20"/>
      <c r="P701" s="19" t="s">
        <v>10325</v>
      </c>
      <c r="Q701" s="21" t="s">
        <v>10905</v>
      </c>
      <c r="R701" s="21" t="s">
        <v>10211</v>
      </c>
      <c r="S701" s="21" t="s">
        <v>10901</v>
      </c>
      <c r="T701" s="22"/>
      <c r="U701" s="22"/>
      <c r="V701" s="24"/>
      <c r="W701" s="24"/>
      <c r="X701" s="21" t="s">
        <v>10209</v>
      </c>
      <c r="Y701" s="21" t="s">
        <v>10220</v>
      </c>
      <c r="Z701" s="21" t="s">
        <v>10221</v>
      </c>
      <c r="AA701" s="21" t="s">
        <v>10902</v>
      </c>
      <c r="AB701" s="21" t="s">
        <v>10903</v>
      </c>
    </row>
    <row r="702" spans="1:28" ht="52.2">
      <c r="A702" s="19" t="s">
        <v>9429</v>
      </c>
      <c r="B702" s="19" t="s">
        <v>9428</v>
      </c>
      <c r="C702" s="19" t="s">
        <v>255</v>
      </c>
      <c r="D702" s="19" t="s">
        <v>10206</v>
      </c>
      <c r="E702" s="19" t="s">
        <v>10207</v>
      </c>
      <c r="F702" s="19" t="s">
        <v>10208</v>
      </c>
      <c r="G702" s="19" t="s">
        <v>10209</v>
      </c>
      <c r="H702" s="19" t="s">
        <v>10210</v>
      </c>
      <c r="I702" s="19" t="s">
        <v>10211</v>
      </c>
      <c r="J702" s="19" t="s">
        <v>10906</v>
      </c>
      <c r="K702" s="19" t="s">
        <v>9421</v>
      </c>
      <c r="L702" s="19" t="s">
        <v>10213</v>
      </c>
      <c r="M702" s="19" t="s">
        <v>10238</v>
      </c>
      <c r="N702" s="19" t="s">
        <v>10276</v>
      </c>
      <c r="O702" s="20"/>
      <c r="P702" s="19" t="s">
        <v>10325</v>
      </c>
      <c r="Q702" s="21" t="s">
        <v>10907</v>
      </c>
      <c r="R702" s="21" t="s">
        <v>10211</v>
      </c>
      <c r="S702" s="21" t="s">
        <v>10901</v>
      </c>
      <c r="T702" s="22"/>
      <c r="U702" s="22"/>
      <c r="V702" s="24"/>
      <c r="W702" s="24"/>
      <c r="X702" s="21" t="s">
        <v>10209</v>
      </c>
      <c r="Y702" s="21" t="s">
        <v>10220</v>
      </c>
      <c r="Z702" s="21" t="s">
        <v>10221</v>
      </c>
      <c r="AA702" s="21" t="s">
        <v>10902</v>
      </c>
      <c r="AB702" s="21" t="s">
        <v>10903</v>
      </c>
    </row>
    <row r="703" spans="1:28" ht="30.6">
      <c r="A703" s="19" t="s">
        <v>9417</v>
      </c>
      <c r="B703" s="19" t="s">
        <v>9416</v>
      </c>
      <c r="C703" s="19" t="s">
        <v>255</v>
      </c>
      <c r="D703" s="19" t="s">
        <v>10206</v>
      </c>
      <c r="E703" s="19" t="s">
        <v>10207</v>
      </c>
      <c r="F703" s="19" t="s">
        <v>10276</v>
      </c>
      <c r="G703" s="19" t="s">
        <v>10209</v>
      </c>
      <c r="H703" s="19" t="s">
        <v>10210</v>
      </c>
      <c r="I703" s="19" t="s">
        <v>10211</v>
      </c>
      <c r="J703" s="19" t="s">
        <v>10908</v>
      </c>
      <c r="K703" s="19" t="s">
        <v>9415</v>
      </c>
      <c r="L703" s="19" t="s">
        <v>10213</v>
      </c>
      <c r="M703" s="19" t="s">
        <v>10214</v>
      </c>
      <c r="N703" s="19" t="s">
        <v>10276</v>
      </c>
      <c r="O703" s="20"/>
      <c r="P703" s="19" t="s">
        <v>10325</v>
      </c>
      <c r="Q703" s="21" t="s">
        <v>10909</v>
      </c>
      <c r="R703" s="21" t="s">
        <v>10211</v>
      </c>
      <c r="S703" s="21" t="s">
        <v>10901</v>
      </c>
      <c r="T703" s="22"/>
      <c r="U703" s="22"/>
      <c r="V703" s="24"/>
      <c r="W703" s="24"/>
      <c r="X703" s="21" t="s">
        <v>10209</v>
      </c>
      <c r="Y703" s="21" t="s">
        <v>10220</v>
      </c>
      <c r="Z703" s="21" t="s">
        <v>10221</v>
      </c>
      <c r="AA703" s="21" t="s">
        <v>10902</v>
      </c>
      <c r="AB703" s="21" t="s">
        <v>10903</v>
      </c>
    </row>
    <row r="704" spans="1:28" ht="30.6">
      <c r="A704" s="19" t="s">
        <v>9453</v>
      </c>
      <c r="B704" s="19" t="s">
        <v>9452</v>
      </c>
      <c r="C704" s="19" t="s">
        <v>255</v>
      </c>
      <c r="D704" s="19" t="s">
        <v>10206</v>
      </c>
      <c r="E704" s="19" t="s">
        <v>10207</v>
      </c>
      <c r="F704" s="19" t="s">
        <v>10276</v>
      </c>
      <c r="G704" s="19" t="s">
        <v>10209</v>
      </c>
      <c r="H704" s="19" t="s">
        <v>10210</v>
      </c>
      <c r="I704" s="19" t="s">
        <v>10211</v>
      </c>
      <c r="J704" s="19" t="s">
        <v>10910</v>
      </c>
      <c r="K704" s="19" t="s">
        <v>9451</v>
      </c>
      <c r="L704" s="19" t="s">
        <v>10213</v>
      </c>
      <c r="M704" s="19" t="s">
        <v>10214</v>
      </c>
      <c r="N704" s="19" t="s">
        <v>10276</v>
      </c>
      <c r="O704" s="19" t="s">
        <v>10911</v>
      </c>
      <c r="P704" s="19" t="s">
        <v>10325</v>
      </c>
      <c r="Q704" s="21" t="s">
        <v>10912</v>
      </c>
      <c r="R704" s="21" t="s">
        <v>10211</v>
      </c>
      <c r="S704" s="21" t="s">
        <v>10901</v>
      </c>
      <c r="T704" s="22"/>
      <c r="U704" s="22"/>
      <c r="V704" s="24"/>
      <c r="W704" s="24"/>
      <c r="X704" s="21" t="s">
        <v>10209</v>
      </c>
      <c r="Y704" s="21" t="s">
        <v>10220</v>
      </c>
      <c r="Z704" s="21" t="s">
        <v>10221</v>
      </c>
      <c r="AA704" s="21" t="s">
        <v>10902</v>
      </c>
      <c r="AB704" s="21" t="s">
        <v>10903</v>
      </c>
    </row>
    <row r="705" spans="1:28" ht="42">
      <c r="A705" s="19" t="s">
        <v>9473</v>
      </c>
      <c r="B705" s="19" t="s">
        <v>9472</v>
      </c>
      <c r="C705" s="19" t="s">
        <v>255</v>
      </c>
      <c r="D705" s="19" t="s">
        <v>10206</v>
      </c>
      <c r="E705" s="19" t="s">
        <v>10207</v>
      </c>
      <c r="F705" s="19" t="s">
        <v>10276</v>
      </c>
      <c r="G705" s="19" t="s">
        <v>10209</v>
      </c>
      <c r="H705" s="19" t="s">
        <v>10210</v>
      </c>
      <c r="I705" s="19" t="s">
        <v>10211</v>
      </c>
      <c r="J705" s="19" t="s">
        <v>10913</v>
      </c>
      <c r="K705" s="19" t="s">
        <v>9455</v>
      </c>
      <c r="L705" s="19" t="s">
        <v>10213</v>
      </c>
      <c r="M705" s="19" t="s">
        <v>10214</v>
      </c>
      <c r="N705" s="19" t="s">
        <v>10276</v>
      </c>
      <c r="O705" s="20"/>
      <c r="P705" s="19" t="s">
        <v>10325</v>
      </c>
      <c r="Q705" s="21" t="s">
        <v>10914</v>
      </c>
      <c r="R705" s="21" t="s">
        <v>10211</v>
      </c>
      <c r="S705" s="21" t="s">
        <v>10901</v>
      </c>
      <c r="T705" s="22"/>
      <c r="U705" s="22"/>
      <c r="V705" s="24"/>
      <c r="W705" s="24"/>
      <c r="X705" s="21" t="s">
        <v>10209</v>
      </c>
      <c r="Y705" s="21" t="s">
        <v>10220</v>
      </c>
      <c r="Z705" s="21" t="s">
        <v>10221</v>
      </c>
      <c r="AA705" s="21" t="s">
        <v>10902</v>
      </c>
      <c r="AB705" s="21" t="s">
        <v>10903</v>
      </c>
    </row>
    <row r="706" spans="1:28" ht="52.2">
      <c r="A706" s="19" t="s">
        <v>9423</v>
      </c>
      <c r="B706" s="19" t="s">
        <v>9422</v>
      </c>
      <c r="C706" s="19" t="s">
        <v>255</v>
      </c>
      <c r="D706" s="19" t="s">
        <v>10206</v>
      </c>
      <c r="E706" s="19" t="s">
        <v>10207</v>
      </c>
      <c r="F706" s="19" t="s">
        <v>10208</v>
      </c>
      <c r="G706" s="19" t="s">
        <v>10209</v>
      </c>
      <c r="H706" s="19" t="s">
        <v>10210</v>
      </c>
      <c r="I706" s="19" t="s">
        <v>10211</v>
      </c>
      <c r="J706" s="19" t="s">
        <v>10915</v>
      </c>
      <c r="K706" s="19" t="s">
        <v>9421</v>
      </c>
      <c r="L706" s="19" t="s">
        <v>10213</v>
      </c>
      <c r="M706" s="19" t="s">
        <v>10238</v>
      </c>
      <c r="N706" s="19" t="s">
        <v>10276</v>
      </c>
      <c r="O706" s="20"/>
      <c r="P706" s="19" t="s">
        <v>10325</v>
      </c>
      <c r="Q706" s="21" t="s">
        <v>10916</v>
      </c>
      <c r="R706" s="21" t="s">
        <v>10211</v>
      </c>
      <c r="S706" s="21" t="s">
        <v>10901</v>
      </c>
      <c r="T706" s="22"/>
      <c r="U706" s="22"/>
      <c r="V706" s="24"/>
      <c r="W706" s="24"/>
      <c r="X706" s="21" t="s">
        <v>10209</v>
      </c>
      <c r="Y706" s="21" t="s">
        <v>10220</v>
      </c>
      <c r="Z706" s="21" t="s">
        <v>10221</v>
      </c>
      <c r="AA706" s="21" t="s">
        <v>10902</v>
      </c>
      <c r="AB706" s="21" t="s">
        <v>10903</v>
      </c>
    </row>
    <row r="707" spans="1:28" ht="31.8">
      <c r="A707" s="19" t="s">
        <v>9487</v>
      </c>
      <c r="B707" s="19" t="s">
        <v>9486</v>
      </c>
      <c r="C707" s="19" t="s">
        <v>255</v>
      </c>
      <c r="D707" s="19" t="s">
        <v>10206</v>
      </c>
      <c r="E707" s="19" t="s">
        <v>10207</v>
      </c>
      <c r="F707" s="19" t="s">
        <v>10208</v>
      </c>
      <c r="G707" s="19" t="s">
        <v>10209</v>
      </c>
      <c r="H707" s="19" t="s">
        <v>10210</v>
      </c>
      <c r="I707" s="19" t="s">
        <v>10211</v>
      </c>
      <c r="J707" s="19" t="s">
        <v>10917</v>
      </c>
      <c r="K707" s="19" t="s">
        <v>9477</v>
      </c>
      <c r="L707" s="19" t="s">
        <v>10213</v>
      </c>
      <c r="M707" s="19" t="s">
        <v>10269</v>
      </c>
      <c r="N707" s="19" t="s">
        <v>10276</v>
      </c>
      <c r="O707" s="20"/>
      <c r="P707" s="19" t="s">
        <v>10325</v>
      </c>
      <c r="Q707" s="21" t="s">
        <v>10918</v>
      </c>
      <c r="R707" s="21" t="s">
        <v>10211</v>
      </c>
      <c r="S707" s="21" t="s">
        <v>10901</v>
      </c>
      <c r="T707" s="22"/>
      <c r="U707" s="22"/>
      <c r="V707" s="24"/>
      <c r="W707" s="24"/>
      <c r="X707" s="21" t="s">
        <v>10209</v>
      </c>
      <c r="Y707" s="21" t="s">
        <v>10220</v>
      </c>
      <c r="Z707" s="21" t="s">
        <v>10221</v>
      </c>
      <c r="AA707" s="21" t="s">
        <v>10902</v>
      </c>
      <c r="AB707" s="21" t="s">
        <v>10903</v>
      </c>
    </row>
    <row r="708" spans="1:28" ht="30.6">
      <c r="A708" s="19" t="s">
        <v>9379</v>
      </c>
      <c r="B708" s="19" t="s">
        <v>9378</v>
      </c>
      <c r="C708" s="19" t="s">
        <v>255</v>
      </c>
      <c r="D708" s="19" t="s">
        <v>10206</v>
      </c>
      <c r="E708" s="19" t="s">
        <v>10207</v>
      </c>
      <c r="F708" s="19" t="s">
        <v>10208</v>
      </c>
      <c r="G708" s="20"/>
      <c r="H708" s="20"/>
      <c r="I708" s="19" t="s">
        <v>10211</v>
      </c>
      <c r="J708" s="20"/>
      <c r="K708" s="20"/>
      <c r="L708" s="20"/>
      <c r="M708" s="20"/>
      <c r="N708" s="20"/>
      <c r="O708" s="20"/>
      <c r="P708" s="19" t="s">
        <v>10325</v>
      </c>
      <c r="Q708" s="21" t="s">
        <v>10919</v>
      </c>
      <c r="R708" s="21" t="s">
        <v>10211</v>
      </c>
      <c r="S708" s="21" t="s">
        <v>10901</v>
      </c>
      <c r="T708" s="22"/>
      <c r="U708" s="22"/>
      <c r="V708" s="24"/>
      <c r="W708" s="24"/>
      <c r="X708" s="21" t="s">
        <v>10209</v>
      </c>
      <c r="Y708" s="21" t="s">
        <v>10220</v>
      </c>
      <c r="Z708" s="21" t="s">
        <v>10221</v>
      </c>
      <c r="AA708" s="21" t="s">
        <v>10902</v>
      </c>
      <c r="AB708" s="21" t="s">
        <v>10903</v>
      </c>
    </row>
    <row r="709" spans="1:28" ht="31.8">
      <c r="A709" s="19" t="s">
        <v>9393</v>
      </c>
      <c r="B709" s="19" t="s">
        <v>9392</v>
      </c>
      <c r="C709" s="19" t="s">
        <v>255</v>
      </c>
      <c r="D709" s="19" t="s">
        <v>10206</v>
      </c>
      <c r="E709" s="19" t="s">
        <v>10207</v>
      </c>
      <c r="F709" s="19" t="s">
        <v>10276</v>
      </c>
      <c r="G709" s="19" t="s">
        <v>10209</v>
      </c>
      <c r="H709" s="19" t="s">
        <v>10210</v>
      </c>
      <c r="I709" s="19" t="s">
        <v>10211</v>
      </c>
      <c r="J709" s="19" t="s">
        <v>10920</v>
      </c>
      <c r="K709" s="19" t="s">
        <v>9387</v>
      </c>
      <c r="L709" s="19" t="s">
        <v>10213</v>
      </c>
      <c r="M709" s="19" t="s">
        <v>10541</v>
      </c>
      <c r="N709" s="19" t="s">
        <v>10276</v>
      </c>
      <c r="O709" s="20"/>
      <c r="P709" s="19" t="s">
        <v>10325</v>
      </c>
      <c r="Q709" s="21" t="s">
        <v>10921</v>
      </c>
      <c r="R709" s="21" t="s">
        <v>10211</v>
      </c>
      <c r="S709" s="21" t="s">
        <v>10901</v>
      </c>
      <c r="T709" s="22"/>
      <c r="U709" s="22"/>
      <c r="V709" s="24"/>
      <c r="W709" s="24"/>
      <c r="X709" s="21" t="s">
        <v>10209</v>
      </c>
      <c r="Y709" s="21" t="s">
        <v>10220</v>
      </c>
      <c r="Z709" s="21" t="s">
        <v>10221</v>
      </c>
      <c r="AA709" s="21" t="s">
        <v>10902</v>
      </c>
      <c r="AB709" s="21" t="s">
        <v>10903</v>
      </c>
    </row>
    <row r="710" spans="1:28" ht="31.8">
      <c r="A710" s="19" t="s">
        <v>9397</v>
      </c>
      <c r="B710" s="19" t="s">
        <v>9396</v>
      </c>
      <c r="C710" s="19" t="s">
        <v>255</v>
      </c>
      <c r="D710" s="19" t="s">
        <v>10206</v>
      </c>
      <c r="E710" s="19" t="s">
        <v>10207</v>
      </c>
      <c r="F710" s="19" t="s">
        <v>10276</v>
      </c>
      <c r="G710" s="19" t="s">
        <v>10209</v>
      </c>
      <c r="H710" s="19" t="s">
        <v>10210</v>
      </c>
      <c r="I710" s="19" t="s">
        <v>10211</v>
      </c>
      <c r="J710" s="19" t="s">
        <v>10922</v>
      </c>
      <c r="K710" s="19" t="s">
        <v>9387</v>
      </c>
      <c r="L710" s="19" t="s">
        <v>10213</v>
      </c>
      <c r="M710" s="19" t="s">
        <v>10541</v>
      </c>
      <c r="N710" s="19" t="s">
        <v>10276</v>
      </c>
      <c r="O710" s="20"/>
      <c r="P710" s="19" t="s">
        <v>10325</v>
      </c>
      <c r="Q710" s="21" t="s">
        <v>10923</v>
      </c>
      <c r="R710" s="21" t="s">
        <v>10211</v>
      </c>
      <c r="S710" s="21" t="s">
        <v>10901</v>
      </c>
      <c r="T710" s="22"/>
      <c r="U710" s="22"/>
      <c r="V710" s="24"/>
      <c r="W710" s="24"/>
      <c r="X710" s="21" t="s">
        <v>10209</v>
      </c>
      <c r="Y710" s="21" t="s">
        <v>10220</v>
      </c>
      <c r="Z710" s="21" t="s">
        <v>10221</v>
      </c>
      <c r="AA710" s="21" t="s">
        <v>10902</v>
      </c>
      <c r="AB710" s="21" t="s">
        <v>10903</v>
      </c>
    </row>
    <row r="711" spans="1:28" ht="30.6">
      <c r="A711" s="19" t="s">
        <v>9437</v>
      </c>
      <c r="B711" s="19" t="s">
        <v>9436</v>
      </c>
      <c r="C711" s="19" t="s">
        <v>255</v>
      </c>
      <c r="D711" s="19" t="s">
        <v>10206</v>
      </c>
      <c r="E711" s="19" t="s">
        <v>10207</v>
      </c>
      <c r="F711" s="19" t="s">
        <v>10276</v>
      </c>
      <c r="G711" s="19" t="s">
        <v>10209</v>
      </c>
      <c r="H711" s="19" t="s">
        <v>10210</v>
      </c>
      <c r="I711" s="19" t="s">
        <v>10211</v>
      </c>
      <c r="J711" s="19" t="s">
        <v>10924</v>
      </c>
      <c r="K711" s="19" t="s">
        <v>9421</v>
      </c>
      <c r="L711" s="19" t="s">
        <v>10213</v>
      </c>
      <c r="M711" s="19" t="s">
        <v>10541</v>
      </c>
      <c r="N711" s="19" t="s">
        <v>10276</v>
      </c>
      <c r="O711" s="20"/>
      <c r="P711" s="19" t="s">
        <v>10325</v>
      </c>
      <c r="Q711" s="21" t="s">
        <v>10925</v>
      </c>
      <c r="R711" s="21" t="s">
        <v>10211</v>
      </c>
      <c r="S711" s="21" t="s">
        <v>10901</v>
      </c>
      <c r="T711" s="22"/>
      <c r="U711" s="22"/>
      <c r="V711" s="24"/>
      <c r="W711" s="24"/>
      <c r="X711" s="21" t="s">
        <v>10209</v>
      </c>
      <c r="Y711" s="21" t="s">
        <v>10220</v>
      </c>
      <c r="Z711" s="21" t="s">
        <v>10221</v>
      </c>
      <c r="AA711" s="21" t="s">
        <v>10902</v>
      </c>
      <c r="AB711" s="21" t="s">
        <v>10903</v>
      </c>
    </row>
    <row r="712" spans="1:28" ht="31.8">
      <c r="A712" s="19" t="s">
        <v>9401</v>
      </c>
      <c r="B712" s="19" t="s">
        <v>9400</v>
      </c>
      <c r="C712" s="19" t="s">
        <v>255</v>
      </c>
      <c r="D712" s="19" t="s">
        <v>10206</v>
      </c>
      <c r="E712" s="19" t="s">
        <v>10207</v>
      </c>
      <c r="F712" s="19" t="s">
        <v>10208</v>
      </c>
      <c r="G712" s="19" t="s">
        <v>10209</v>
      </c>
      <c r="H712" s="19" t="s">
        <v>10210</v>
      </c>
      <c r="I712" s="19" t="s">
        <v>10211</v>
      </c>
      <c r="J712" s="19" t="s">
        <v>10926</v>
      </c>
      <c r="K712" s="19" t="s">
        <v>9399</v>
      </c>
      <c r="L712" s="19" t="s">
        <v>10213</v>
      </c>
      <c r="M712" s="19" t="s">
        <v>10238</v>
      </c>
      <c r="N712" s="19" t="s">
        <v>10276</v>
      </c>
      <c r="O712" s="20"/>
      <c r="P712" s="19" t="s">
        <v>10325</v>
      </c>
      <c r="Q712" s="21" t="s">
        <v>10927</v>
      </c>
      <c r="R712" s="21" t="s">
        <v>10211</v>
      </c>
      <c r="S712" s="21" t="s">
        <v>10901</v>
      </c>
      <c r="T712" s="22"/>
      <c r="U712" s="22"/>
      <c r="V712" s="24"/>
      <c r="W712" s="24"/>
      <c r="X712" s="21" t="s">
        <v>10209</v>
      </c>
      <c r="Y712" s="21" t="s">
        <v>10220</v>
      </c>
      <c r="Z712" s="21" t="s">
        <v>10221</v>
      </c>
      <c r="AA712" s="21" t="s">
        <v>10902</v>
      </c>
      <c r="AB712" s="21" t="s">
        <v>10903</v>
      </c>
    </row>
    <row r="713" spans="1:28" ht="40.799999999999997">
      <c r="A713" s="19" t="s">
        <v>5754</v>
      </c>
      <c r="B713" s="19" t="s">
        <v>5753</v>
      </c>
      <c r="C713" s="19" t="s">
        <v>223</v>
      </c>
      <c r="D713" s="19" t="s">
        <v>10206</v>
      </c>
      <c r="E713" s="19" t="s">
        <v>10207</v>
      </c>
      <c r="F713" s="19" t="s">
        <v>10208</v>
      </c>
      <c r="G713" s="19" t="s">
        <v>10209</v>
      </c>
      <c r="H713" s="19" t="s">
        <v>10211</v>
      </c>
      <c r="I713" s="19" t="s">
        <v>10211</v>
      </c>
      <c r="J713" s="19" t="s">
        <v>10353</v>
      </c>
      <c r="K713" s="19" t="s">
        <v>5752</v>
      </c>
      <c r="L713" s="19" t="s">
        <v>10213</v>
      </c>
      <c r="M713" s="19" t="s">
        <v>10354</v>
      </c>
      <c r="N713" s="19" t="s">
        <v>10226</v>
      </c>
      <c r="O713" s="20"/>
      <c r="P713" s="19" t="s">
        <v>10216</v>
      </c>
      <c r="Q713" s="21" t="s">
        <v>5753</v>
      </c>
      <c r="R713" s="21" t="s">
        <v>10211</v>
      </c>
      <c r="S713" s="22"/>
      <c r="T713" s="21" t="s">
        <v>10218</v>
      </c>
      <c r="U713" s="21" t="s">
        <v>10229</v>
      </c>
      <c r="V713" s="23" t="s">
        <v>10928</v>
      </c>
      <c r="W713" s="24"/>
      <c r="X713" s="21" t="s">
        <v>10209</v>
      </c>
      <c r="Y713" s="21" t="s">
        <v>10220</v>
      </c>
      <c r="Z713" s="21" t="s">
        <v>10221</v>
      </c>
      <c r="AA713" s="21" t="s">
        <v>10356</v>
      </c>
      <c r="AB713" s="21" t="s">
        <v>10223</v>
      </c>
    </row>
    <row r="714" spans="1:28" ht="31.8">
      <c r="A714" s="19" t="s">
        <v>5410</v>
      </c>
      <c r="B714" s="19" t="s">
        <v>5409</v>
      </c>
      <c r="C714" s="19" t="s">
        <v>223</v>
      </c>
      <c r="D714" s="19" t="s">
        <v>10206</v>
      </c>
      <c r="E714" s="19" t="s">
        <v>10207</v>
      </c>
      <c r="F714" s="19" t="s">
        <v>10208</v>
      </c>
      <c r="G714" s="19" t="s">
        <v>10209</v>
      </c>
      <c r="H714" s="19" t="s">
        <v>10210</v>
      </c>
      <c r="I714" s="19" t="s">
        <v>10211</v>
      </c>
      <c r="J714" s="19" t="s">
        <v>10929</v>
      </c>
      <c r="K714" s="19" t="s">
        <v>5408</v>
      </c>
      <c r="L714" s="19" t="s">
        <v>10213</v>
      </c>
      <c r="M714" s="19" t="s">
        <v>10214</v>
      </c>
      <c r="N714" s="19" t="s">
        <v>10300</v>
      </c>
      <c r="O714" s="20"/>
      <c r="P714" s="19" t="s">
        <v>10216</v>
      </c>
      <c r="Q714" s="21" t="s">
        <v>5409</v>
      </c>
      <c r="R714" s="21" t="s">
        <v>10211</v>
      </c>
      <c r="S714" s="21" t="s">
        <v>10252</v>
      </c>
      <c r="T714" s="22"/>
      <c r="U714" s="22"/>
      <c r="V714" s="24"/>
      <c r="W714" s="24"/>
      <c r="X714" s="21" t="s">
        <v>10209</v>
      </c>
      <c r="Y714" s="21" t="s">
        <v>10220</v>
      </c>
      <c r="Z714" s="21" t="s">
        <v>10221</v>
      </c>
      <c r="AA714" s="21" t="s">
        <v>10222</v>
      </c>
      <c r="AB714" s="21" t="s">
        <v>10223</v>
      </c>
    </row>
    <row r="715" spans="1:28" ht="51">
      <c r="A715" s="19" t="s">
        <v>1271</v>
      </c>
      <c r="B715" s="19" t="s">
        <v>1270</v>
      </c>
      <c r="C715" s="19" t="s">
        <v>197</v>
      </c>
      <c r="D715" s="19" t="s">
        <v>10206</v>
      </c>
      <c r="E715" s="19" t="s">
        <v>10207</v>
      </c>
      <c r="F715" s="19" t="s">
        <v>10208</v>
      </c>
      <c r="G715" s="19" t="s">
        <v>10209</v>
      </c>
      <c r="H715" s="19" t="s">
        <v>10211</v>
      </c>
      <c r="I715" s="19" t="s">
        <v>10211</v>
      </c>
      <c r="J715" s="19" t="s">
        <v>10278</v>
      </c>
      <c r="K715" s="19" t="s">
        <v>1261</v>
      </c>
      <c r="L715" s="19" t="s">
        <v>10213</v>
      </c>
      <c r="M715" s="19" t="s">
        <v>10279</v>
      </c>
      <c r="N715" s="19" t="s">
        <v>10226</v>
      </c>
      <c r="O715" s="19" t="s">
        <v>10930</v>
      </c>
      <c r="P715" s="19" t="s">
        <v>197</v>
      </c>
      <c r="Q715" s="21" t="s">
        <v>10297</v>
      </c>
      <c r="R715" s="21" t="s">
        <v>10211</v>
      </c>
      <c r="S715" s="21" t="s">
        <v>10437</v>
      </c>
      <c r="T715" s="21" t="s">
        <v>10243</v>
      </c>
      <c r="U715" s="21" t="s">
        <v>10229</v>
      </c>
      <c r="V715" s="23" t="s">
        <v>10931</v>
      </c>
      <c r="W715" s="24"/>
      <c r="X715" s="21" t="s">
        <v>10209</v>
      </c>
      <c r="Y715" s="21" t="s">
        <v>10220</v>
      </c>
      <c r="Z715" s="21" t="s">
        <v>10221</v>
      </c>
      <c r="AA715" s="21" t="s">
        <v>10377</v>
      </c>
      <c r="AB715" s="21" t="s">
        <v>10245</v>
      </c>
    </row>
    <row r="716" spans="1:28" ht="31.8">
      <c r="A716" s="19" t="s">
        <v>342</v>
      </c>
      <c r="B716" s="19" t="s">
        <v>341</v>
      </c>
      <c r="C716" s="19" t="s">
        <v>191</v>
      </c>
      <c r="D716" s="19" t="s">
        <v>10206</v>
      </c>
      <c r="E716" s="19" t="s">
        <v>10207</v>
      </c>
      <c r="F716" s="19" t="s">
        <v>10208</v>
      </c>
      <c r="G716" s="19" t="s">
        <v>10209</v>
      </c>
      <c r="H716" s="19" t="s">
        <v>10211</v>
      </c>
      <c r="I716" s="19" t="s">
        <v>10211</v>
      </c>
      <c r="J716" s="19" t="s">
        <v>10932</v>
      </c>
      <c r="K716" s="19" t="s">
        <v>314</v>
      </c>
      <c r="L716" s="19" t="s">
        <v>10213</v>
      </c>
      <c r="M716" s="19" t="s">
        <v>10309</v>
      </c>
      <c r="N716" s="19" t="s">
        <v>10226</v>
      </c>
      <c r="O716" s="20"/>
      <c r="P716" s="19" t="s">
        <v>191</v>
      </c>
      <c r="Q716" s="22"/>
      <c r="R716" s="21" t="s">
        <v>10209</v>
      </c>
      <c r="S716" s="22"/>
      <c r="T716" s="22"/>
      <c r="U716" s="22"/>
      <c r="V716" s="24"/>
      <c r="W716" s="24"/>
      <c r="X716" s="21" t="s">
        <v>10209</v>
      </c>
      <c r="Y716" s="22"/>
      <c r="Z716" s="22"/>
      <c r="AA716" s="22"/>
      <c r="AB716" s="21" t="s">
        <v>10231</v>
      </c>
    </row>
    <row r="717" spans="1:28" ht="40.799999999999997">
      <c r="A717" s="19" t="s">
        <v>1181</v>
      </c>
      <c r="B717" s="19" t="s">
        <v>1180</v>
      </c>
      <c r="C717" s="19" t="s">
        <v>197</v>
      </c>
      <c r="D717" s="19" t="s">
        <v>10206</v>
      </c>
      <c r="E717" s="19" t="s">
        <v>10207</v>
      </c>
      <c r="F717" s="19" t="s">
        <v>10208</v>
      </c>
      <c r="G717" s="19" t="s">
        <v>10209</v>
      </c>
      <c r="H717" s="19" t="s">
        <v>10211</v>
      </c>
      <c r="I717" s="19" t="s">
        <v>10211</v>
      </c>
      <c r="J717" s="19" t="s">
        <v>10933</v>
      </c>
      <c r="K717" s="19" t="s">
        <v>1179</v>
      </c>
      <c r="L717" s="19" t="s">
        <v>10213</v>
      </c>
      <c r="M717" s="19" t="s">
        <v>10282</v>
      </c>
      <c r="N717" s="19" t="s">
        <v>10415</v>
      </c>
      <c r="O717" s="20"/>
      <c r="P717" s="19" t="s">
        <v>197</v>
      </c>
      <c r="Q717" s="21" t="s">
        <v>10934</v>
      </c>
      <c r="R717" s="21" t="s">
        <v>10211</v>
      </c>
      <c r="S717" s="21" t="s">
        <v>10217</v>
      </c>
      <c r="T717" s="21" t="s">
        <v>10243</v>
      </c>
      <c r="U717" s="21" t="s">
        <v>10229</v>
      </c>
      <c r="V717" s="23" t="s">
        <v>10935</v>
      </c>
      <c r="W717" s="24"/>
      <c r="X717" s="21" t="s">
        <v>10209</v>
      </c>
      <c r="Y717" s="21" t="s">
        <v>10220</v>
      </c>
      <c r="Z717" s="21" t="s">
        <v>10221</v>
      </c>
      <c r="AA717" s="21" t="s">
        <v>10244</v>
      </c>
      <c r="AB717" s="21" t="s">
        <v>10245</v>
      </c>
    </row>
    <row r="718" spans="1:28" ht="21.6">
      <c r="A718" s="19" t="s">
        <v>1643</v>
      </c>
      <c r="B718" s="19" t="s">
        <v>1642</v>
      </c>
      <c r="C718" s="19" t="s">
        <v>201</v>
      </c>
      <c r="D718" s="19" t="s">
        <v>10206</v>
      </c>
      <c r="E718" s="19" t="s">
        <v>10207</v>
      </c>
      <c r="F718" s="19" t="s">
        <v>10208</v>
      </c>
      <c r="G718" s="19" t="s">
        <v>10209</v>
      </c>
      <c r="H718" s="19" t="s">
        <v>10211</v>
      </c>
      <c r="I718" s="19" t="s">
        <v>10211</v>
      </c>
      <c r="J718" s="19" t="s">
        <v>10253</v>
      </c>
      <c r="K718" s="19" t="s">
        <v>1635</v>
      </c>
      <c r="L718" s="19" t="s">
        <v>10213</v>
      </c>
      <c r="M718" s="19" t="s">
        <v>10238</v>
      </c>
      <c r="N718" s="19" t="s">
        <v>10226</v>
      </c>
      <c r="O718" s="20"/>
      <c r="P718" s="19" t="s">
        <v>10254</v>
      </c>
      <c r="Q718" s="22"/>
      <c r="R718" s="21" t="s">
        <v>10209</v>
      </c>
      <c r="S718" s="22"/>
      <c r="T718" s="22"/>
      <c r="U718" s="22"/>
      <c r="V718" s="24"/>
      <c r="W718" s="24"/>
      <c r="X718" s="21" t="s">
        <v>10209</v>
      </c>
      <c r="Y718" s="21" t="s">
        <v>10220</v>
      </c>
      <c r="Z718" s="21" t="s">
        <v>10221</v>
      </c>
      <c r="AA718" s="22"/>
      <c r="AB718" s="21" t="s">
        <v>10255</v>
      </c>
    </row>
    <row r="719" spans="1:28" ht="21.6">
      <c r="A719" s="19" t="s">
        <v>5468</v>
      </c>
      <c r="B719" s="19" t="s">
        <v>5467</v>
      </c>
      <c r="C719" s="19" t="s">
        <v>223</v>
      </c>
      <c r="D719" s="19" t="s">
        <v>10206</v>
      </c>
      <c r="E719" s="19" t="s">
        <v>10207</v>
      </c>
      <c r="F719" s="19" t="s">
        <v>10208</v>
      </c>
      <c r="G719" s="19" t="s">
        <v>10209</v>
      </c>
      <c r="H719" s="19" t="s">
        <v>10210</v>
      </c>
      <c r="I719" s="19" t="s">
        <v>10211</v>
      </c>
      <c r="J719" s="19" t="s">
        <v>10936</v>
      </c>
      <c r="K719" s="19" t="s">
        <v>5466</v>
      </c>
      <c r="L719" s="19" t="s">
        <v>10213</v>
      </c>
      <c r="M719" s="19" t="s">
        <v>10233</v>
      </c>
      <c r="N719" s="19" t="s">
        <v>10226</v>
      </c>
      <c r="O719" s="20"/>
      <c r="P719" s="19" t="s">
        <v>10216</v>
      </c>
      <c r="Q719" s="21" t="s">
        <v>5467</v>
      </c>
      <c r="R719" s="21" t="s">
        <v>10211</v>
      </c>
      <c r="S719" s="21" t="s">
        <v>10252</v>
      </c>
      <c r="T719" s="22"/>
      <c r="U719" s="22"/>
      <c r="V719" s="24"/>
      <c r="W719" s="24"/>
      <c r="X719" s="21" t="s">
        <v>10209</v>
      </c>
      <c r="Y719" s="21" t="s">
        <v>10220</v>
      </c>
      <c r="Z719" s="21" t="s">
        <v>10221</v>
      </c>
      <c r="AA719" s="21" t="s">
        <v>10222</v>
      </c>
      <c r="AB719" s="21" t="s">
        <v>10223</v>
      </c>
    </row>
    <row r="720" spans="1:28" ht="42">
      <c r="A720" s="19" t="s">
        <v>861</v>
      </c>
      <c r="B720" s="19" t="s">
        <v>860</v>
      </c>
      <c r="C720" s="19" t="s">
        <v>197</v>
      </c>
      <c r="D720" s="19" t="s">
        <v>10206</v>
      </c>
      <c r="E720" s="19" t="s">
        <v>10207</v>
      </c>
      <c r="F720" s="19" t="s">
        <v>10208</v>
      </c>
      <c r="G720" s="19" t="s">
        <v>10209</v>
      </c>
      <c r="H720" s="19" t="s">
        <v>10211</v>
      </c>
      <c r="I720" s="19" t="s">
        <v>10211</v>
      </c>
      <c r="J720" s="19" t="s">
        <v>10353</v>
      </c>
      <c r="K720" s="19" t="s">
        <v>853</v>
      </c>
      <c r="L720" s="19" t="s">
        <v>10213</v>
      </c>
      <c r="M720" s="19" t="s">
        <v>10354</v>
      </c>
      <c r="N720" s="19" t="s">
        <v>10226</v>
      </c>
      <c r="O720" s="20"/>
      <c r="P720" s="19" t="s">
        <v>197</v>
      </c>
      <c r="Q720" s="22"/>
      <c r="R720" s="21" t="s">
        <v>10209</v>
      </c>
      <c r="S720" s="22"/>
      <c r="T720" s="22"/>
      <c r="U720" s="22"/>
      <c r="V720" s="24"/>
      <c r="W720" s="24"/>
      <c r="X720" s="21" t="s">
        <v>10209</v>
      </c>
      <c r="Y720" s="22"/>
      <c r="Z720" s="22"/>
      <c r="AA720" s="22"/>
      <c r="AB720" s="21" t="s">
        <v>10245</v>
      </c>
    </row>
    <row r="721" spans="1:28" ht="31.8">
      <c r="A721" s="19" t="s">
        <v>1555</v>
      </c>
      <c r="B721" s="19" t="s">
        <v>1554</v>
      </c>
      <c r="C721" s="19" t="s">
        <v>201</v>
      </c>
      <c r="D721" s="19" t="s">
        <v>10206</v>
      </c>
      <c r="E721" s="19" t="s">
        <v>10207</v>
      </c>
      <c r="F721" s="19" t="s">
        <v>10208</v>
      </c>
      <c r="G721" s="19" t="s">
        <v>10209</v>
      </c>
      <c r="H721" s="19" t="s">
        <v>10211</v>
      </c>
      <c r="I721" s="19" t="s">
        <v>10211</v>
      </c>
      <c r="J721" s="19" t="s">
        <v>10212</v>
      </c>
      <c r="K721" s="19" t="s">
        <v>1549</v>
      </c>
      <c r="L721" s="19" t="s">
        <v>10213</v>
      </c>
      <c r="M721" s="19" t="s">
        <v>10214</v>
      </c>
      <c r="N721" s="19" t="s">
        <v>10215</v>
      </c>
      <c r="O721" s="20"/>
      <c r="P721" s="19" t="s">
        <v>10254</v>
      </c>
      <c r="Q721" s="22"/>
      <c r="R721" s="21" t="s">
        <v>10209</v>
      </c>
      <c r="S721" s="22"/>
      <c r="T721" s="22"/>
      <c r="U721" s="22"/>
      <c r="V721" s="24"/>
      <c r="W721" s="24"/>
      <c r="X721" s="21" t="s">
        <v>10209</v>
      </c>
      <c r="Y721" s="21" t="s">
        <v>10220</v>
      </c>
      <c r="Z721" s="21" t="s">
        <v>10221</v>
      </c>
      <c r="AA721" s="22"/>
      <c r="AB721" s="21" t="s">
        <v>10255</v>
      </c>
    </row>
    <row r="722" spans="1:28" ht="31.8">
      <c r="A722" s="19" t="s">
        <v>1115</v>
      </c>
      <c r="B722" s="19" t="s">
        <v>1114</v>
      </c>
      <c r="C722" s="19" t="s">
        <v>197</v>
      </c>
      <c r="D722" s="19" t="s">
        <v>10206</v>
      </c>
      <c r="E722" s="19" t="s">
        <v>10207</v>
      </c>
      <c r="F722" s="19" t="s">
        <v>10208</v>
      </c>
      <c r="G722" s="19" t="s">
        <v>10209</v>
      </c>
      <c r="H722" s="19" t="s">
        <v>10211</v>
      </c>
      <c r="I722" s="19" t="s">
        <v>10211</v>
      </c>
      <c r="J722" s="19" t="s">
        <v>10937</v>
      </c>
      <c r="K722" s="19" t="s">
        <v>1105</v>
      </c>
      <c r="L722" s="19" t="s">
        <v>10213</v>
      </c>
      <c r="M722" s="19" t="s">
        <v>10396</v>
      </c>
      <c r="N722" s="19" t="s">
        <v>10226</v>
      </c>
      <c r="O722" s="20"/>
      <c r="P722" s="19" t="s">
        <v>197</v>
      </c>
      <c r="Q722" s="22"/>
      <c r="R722" s="21" t="s">
        <v>10209</v>
      </c>
      <c r="S722" s="22"/>
      <c r="T722" s="22"/>
      <c r="U722" s="22"/>
      <c r="V722" s="24"/>
      <c r="W722" s="24"/>
      <c r="X722" s="21" t="s">
        <v>10209</v>
      </c>
      <c r="Y722" s="22"/>
      <c r="Z722" s="22"/>
      <c r="AA722" s="22"/>
      <c r="AB722" s="21" t="s">
        <v>10245</v>
      </c>
    </row>
    <row r="723" spans="1:28" ht="21.6">
      <c r="A723" s="19" t="s">
        <v>1755</v>
      </c>
      <c r="B723" s="19" t="s">
        <v>1754</v>
      </c>
      <c r="C723" s="19" t="s">
        <v>201</v>
      </c>
      <c r="D723" s="19" t="s">
        <v>10206</v>
      </c>
      <c r="E723" s="19" t="s">
        <v>10207</v>
      </c>
      <c r="F723" s="19" t="s">
        <v>10208</v>
      </c>
      <c r="G723" s="19" t="s">
        <v>10209</v>
      </c>
      <c r="H723" s="19" t="s">
        <v>10211</v>
      </c>
      <c r="I723" s="19" t="s">
        <v>10211</v>
      </c>
      <c r="J723" s="19" t="s">
        <v>10237</v>
      </c>
      <c r="K723" s="19" t="s">
        <v>1749</v>
      </c>
      <c r="L723" s="19" t="s">
        <v>10213</v>
      </c>
      <c r="M723" s="19" t="s">
        <v>10238</v>
      </c>
      <c r="N723" s="19" t="s">
        <v>10226</v>
      </c>
      <c r="O723" s="20"/>
      <c r="P723" s="19" t="s">
        <v>10254</v>
      </c>
      <c r="Q723" s="22"/>
      <c r="R723" s="21" t="s">
        <v>10211</v>
      </c>
      <c r="S723" s="22"/>
      <c r="T723" s="22"/>
      <c r="U723" s="22"/>
      <c r="V723" s="23" t="s">
        <v>10938</v>
      </c>
      <c r="W723" s="23" t="s">
        <v>10938</v>
      </c>
      <c r="X723" s="21" t="s">
        <v>10209</v>
      </c>
      <c r="Y723" s="21" t="s">
        <v>10220</v>
      </c>
      <c r="Z723" s="21" t="s">
        <v>10221</v>
      </c>
      <c r="AA723" s="22"/>
      <c r="AB723" s="21" t="s">
        <v>10255</v>
      </c>
    </row>
    <row r="724" spans="1:28" ht="21.6">
      <c r="A724" s="19" t="s">
        <v>1177</v>
      </c>
      <c r="B724" s="19" t="s">
        <v>1176</v>
      </c>
      <c r="C724" s="19" t="s">
        <v>197</v>
      </c>
      <c r="D724" s="19" t="s">
        <v>10206</v>
      </c>
      <c r="E724" s="19" t="s">
        <v>10207</v>
      </c>
      <c r="F724" s="19" t="s">
        <v>10208</v>
      </c>
      <c r="G724" s="19" t="s">
        <v>10209</v>
      </c>
      <c r="H724" s="19" t="s">
        <v>10211</v>
      </c>
      <c r="I724" s="19" t="s">
        <v>10211</v>
      </c>
      <c r="J724" s="19" t="s">
        <v>10264</v>
      </c>
      <c r="K724" s="19" t="s">
        <v>1167</v>
      </c>
      <c r="L724" s="19" t="s">
        <v>10213</v>
      </c>
      <c r="M724" s="19" t="s">
        <v>10265</v>
      </c>
      <c r="N724" s="19" t="s">
        <v>10226</v>
      </c>
      <c r="O724" s="20"/>
      <c r="P724" s="19" t="s">
        <v>197</v>
      </c>
      <c r="Q724" s="22"/>
      <c r="R724" s="21" t="s">
        <v>10209</v>
      </c>
      <c r="S724" s="22"/>
      <c r="T724" s="22"/>
      <c r="U724" s="22"/>
      <c r="V724" s="24"/>
      <c r="W724" s="24"/>
      <c r="X724" s="21" t="s">
        <v>10209</v>
      </c>
      <c r="Y724" s="22"/>
      <c r="Z724" s="22"/>
      <c r="AA724" s="22"/>
      <c r="AB724" s="21" t="s">
        <v>10245</v>
      </c>
    </row>
    <row r="725" spans="1:28" ht="40.799999999999997">
      <c r="A725" s="19" t="s">
        <v>5094</v>
      </c>
      <c r="B725" s="19" t="s">
        <v>5093</v>
      </c>
      <c r="C725" s="19" t="s">
        <v>223</v>
      </c>
      <c r="D725" s="19" t="s">
        <v>10206</v>
      </c>
      <c r="E725" s="19" t="s">
        <v>10207</v>
      </c>
      <c r="F725" s="19" t="s">
        <v>10208</v>
      </c>
      <c r="G725" s="19" t="s">
        <v>10209</v>
      </c>
      <c r="H725" s="19" t="s">
        <v>10210</v>
      </c>
      <c r="I725" s="19" t="s">
        <v>10211</v>
      </c>
      <c r="J725" s="19" t="s">
        <v>10232</v>
      </c>
      <c r="K725" s="19" t="s">
        <v>5092</v>
      </c>
      <c r="L725" s="19" t="s">
        <v>10213</v>
      </c>
      <c r="M725" s="19" t="s">
        <v>10233</v>
      </c>
      <c r="N725" s="19" t="s">
        <v>10226</v>
      </c>
      <c r="O725" s="20"/>
      <c r="P725" s="19" t="s">
        <v>10216</v>
      </c>
      <c r="Q725" s="21" t="s">
        <v>10270</v>
      </c>
      <c r="R725" s="21" t="s">
        <v>10211</v>
      </c>
      <c r="S725" s="21" t="s">
        <v>10252</v>
      </c>
      <c r="T725" s="22"/>
      <c r="U725" s="22"/>
      <c r="V725" s="24"/>
      <c r="W725" s="24"/>
      <c r="X725" s="21" t="s">
        <v>10209</v>
      </c>
      <c r="Y725" s="21" t="s">
        <v>10220</v>
      </c>
      <c r="Z725" s="21" t="s">
        <v>10221</v>
      </c>
      <c r="AA725" s="21" t="s">
        <v>10222</v>
      </c>
      <c r="AB725" s="21" t="s">
        <v>10223</v>
      </c>
    </row>
    <row r="726" spans="1:28" ht="61.2">
      <c r="A726" s="19" t="s">
        <v>969</v>
      </c>
      <c r="B726" s="19" t="s">
        <v>968</v>
      </c>
      <c r="C726" s="19" t="s">
        <v>197</v>
      </c>
      <c r="D726" s="19" t="s">
        <v>10206</v>
      </c>
      <c r="E726" s="19" t="s">
        <v>10207</v>
      </c>
      <c r="F726" s="19" t="s">
        <v>10208</v>
      </c>
      <c r="G726" s="19" t="s">
        <v>10209</v>
      </c>
      <c r="H726" s="19" t="s">
        <v>10211</v>
      </c>
      <c r="I726" s="19" t="s">
        <v>10211</v>
      </c>
      <c r="J726" s="19" t="s">
        <v>10267</v>
      </c>
      <c r="K726" s="19" t="s">
        <v>963</v>
      </c>
      <c r="L726" s="19" t="s">
        <v>10213</v>
      </c>
      <c r="M726" s="19" t="s">
        <v>10241</v>
      </c>
      <c r="N726" s="19" t="s">
        <v>10226</v>
      </c>
      <c r="O726" s="20"/>
      <c r="P726" s="19" t="s">
        <v>197</v>
      </c>
      <c r="Q726" s="21" t="s">
        <v>10939</v>
      </c>
      <c r="R726" s="21" t="s">
        <v>10211</v>
      </c>
      <c r="S726" s="21" t="s">
        <v>10242</v>
      </c>
      <c r="T726" s="21" t="s">
        <v>10218</v>
      </c>
      <c r="U726" s="21" t="s">
        <v>10229</v>
      </c>
      <c r="V726" s="23" t="s">
        <v>10940</v>
      </c>
      <c r="W726" s="24"/>
      <c r="X726" s="21" t="s">
        <v>10209</v>
      </c>
      <c r="Y726" s="21" t="s">
        <v>10220</v>
      </c>
      <c r="Z726" s="21" t="s">
        <v>10221</v>
      </c>
      <c r="AA726" s="21" t="s">
        <v>10244</v>
      </c>
      <c r="AB726" s="21" t="s">
        <v>10245</v>
      </c>
    </row>
    <row r="727" spans="1:28" ht="61.2">
      <c r="A727" s="19" t="s">
        <v>1097</v>
      </c>
      <c r="B727" s="19" t="s">
        <v>1096</v>
      </c>
      <c r="C727" s="19" t="s">
        <v>197</v>
      </c>
      <c r="D727" s="19" t="s">
        <v>10206</v>
      </c>
      <c r="E727" s="19" t="s">
        <v>10207</v>
      </c>
      <c r="F727" s="19" t="s">
        <v>10208</v>
      </c>
      <c r="G727" s="19" t="s">
        <v>10209</v>
      </c>
      <c r="H727" s="19" t="s">
        <v>10211</v>
      </c>
      <c r="I727" s="19" t="s">
        <v>10211</v>
      </c>
      <c r="J727" s="19" t="s">
        <v>10278</v>
      </c>
      <c r="K727" s="19" t="s">
        <v>1089</v>
      </c>
      <c r="L727" s="19" t="s">
        <v>10213</v>
      </c>
      <c r="M727" s="19" t="s">
        <v>10279</v>
      </c>
      <c r="N727" s="19" t="s">
        <v>10226</v>
      </c>
      <c r="O727" s="20"/>
      <c r="P727" s="19" t="s">
        <v>197</v>
      </c>
      <c r="Q727" s="21" t="s">
        <v>10234</v>
      </c>
      <c r="R727" s="21" t="s">
        <v>10211</v>
      </c>
      <c r="S727" s="21" t="s">
        <v>10242</v>
      </c>
      <c r="T727" s="21" t="s">
        <v>10243</v>
      </c>
      <c r="U727" s="21" t="s">
        <v>10229</v>
      </c>
      <c r="V727" s="23" t="s">
        <v>10941</v>
      </c>
      <c r="W727" s="24"/>
      <c r="X727" s="21" t="s">
        <v>10211</v>
      </c>
      <c r="Y727" s="21" t="s">
        <v>10220</v>
      </c>
      <c r="Z727" s="21" t="s">
        <v>10221</v>
      </c>
      <c r="AA727" s="21" t="s">
        <v>10244</v>
      </c>
      <c r="AB727" s="21" t="s">
        <v>10245</v>
      </c>
    </row>
    <row r="728" spans="1:28" ht="51">
      <c r="A728" s="19" t="s">
        <v>423</v>
      </c>
      <c r="B728" s="19" t="s">
        <v>422</v>
      </c>
      <c r="C728" s="19" t="s">
        <v>191</v>
      </c>
      <c r="D728" s="19" t="s">
        <v>10206</v>
      </c>
      <c r="E728" s="19" t="s">
        <v>10207</v>
      </c>
      <c r="F728" s="19" t="s">
        <v>10208</v>
      </c>
      <c r="G728" s="19" t="s">
        <v>10209</v>
      </c>
      <c r="H728" s="19" t="s">
        <v>10211</v>
      </c>
      <c r="I728" s="19" t="s">
        <v>10211</v>
      </c>
      <c r="J728" s="19" t="s">
        <v>10232</v>
      </c>
      <c r="K728" s="19" t="s">
        <v>415</v>
      </c>
      <c r="L728" s="19" t="s">
        <v>10213</v>
      </c>
      <c r="M728" s="19" t="s">
        <v>10233</v>
      </c>
      <c r="N728" s="19" t="s">
        <v>10226</v>
      </c>
      <c r="O728" s="20"/>
      <c r="P728" s="19" t="s">
        <v>191</v>
      </c>
      <c r="Q728" s="21" t="s">
        <v>10297</v>
      </c>
      <c r="R728" s="21" t="s">
        <v>10211</v>
      </c>
      <c r="S728" s="21" t="s">
        <v>10235</v>
      </c>
      <c r="T728" s="21" t="s">
        <v>10243</v>
      </c>
      <c r="U728" s="21" t="s">
        <v>10229</v>
      </c>
      <c r="V728" s="24"/>
      <c r="W728" s="24"/>
      <c r="X728" s="21" t="s">
        <v>10209</v>
      </c>
      <c r="Y728" s="21" t="s">
        <v>10220</v>
      </c>
      <c r="Z728" s="21" t="s">
        <v>10221</v>
      </c>
      <c r="AA728" s="21" t="s">
        <v>10230</v>
      </c>
      <c r="AB728" s="21" t="s">
        <v>10231</v>
      </c>
    </row>
    <row r="729" spans="1:28" ht="42">
      <c r="A729" s="19" t="s">
        <v>3082</v>
      </c>
      <c r="B729" s="19" t="s">
        <v>3081</v>
      </c>
      <c r="C729" s="19" t="s">
        <v>211</v>
      </c>
      <c r="D729" s="19" t="s">
        <v>10206</v>
      </c>
      <c r="E729" s="19" t="s">
        <v>10207</v>
      </c>
      <c r="F729" s="19" t="s">
        <v>10208</v>
      </c>
      <c r="G729" s="19" t="s">
        <v>10209</v>
      </c>
      <c r="H729" s="19" t="s">
        <v>10210</v>
      </c>
      <c r="I729" s="19" t="s">
        <v>10211</v>
      </c>
      <c r="J729" s="19" t="s">
        <v>10631</v>
      </c>
      <c r="K729" s="19" t="s">
        <v>3080</v>
      </c>
      <c r="L729" s="19" t="s">
        <v>10213</v>
      </c>
      <c r="M729" s="19" t="s">
        <v>10214</v>
      </c>
      <c r="N729" s="19" t="s">
        <v>7979</v>
      </c>
      <c r="O729" s="20"/>
      <c r="P729" s="19" t="s">
        <v>10216</v>
      </c>
      <c r="Q729" s="21" t="s">
        <v>10942</v>
      </c>
      <c r="R729" s="21" t="s">
        <v>10211</v>
      </c>
      <c r="S729" s="21" t="s">
        <v>10322</v>
      </c>
      <c r="T729" s="22"/>
      <c r="U729" s="22"/>
      <c r="V729" s="24"/>
      <c r="W729" s="24"/>
      <c r="X729" s="21" t="s">
        <v>10209</v>
      </c>
      <c r="Y729" s="21" t="s">
        <v>10220</v>
      </c>
      <c r="Z729" s="21" t="s">
        <v>10221</v>
      </c>
      <c r="AA729" s="21" t="s">
        <v>211</v>
      </c>
      <c r="AB729" s="21" t="s">
        <v>211</v>
      </c>
    </row>
    <row r="730" spans="1:28" ht="31.8">
      <c r="A730" s="19" t="s">
        <v>697</v>
      </c>
      <c r="B730" s="19" t="s">
        <v>696</v>
      </c>
      <c r="C730" s="19" t="s">
        <v>197</v>
      </c>
      <c r="D730" s="19" t="s">
        <v>10206</v>
      </c>
      <c r="E730" s="19" t="s">
        <v>10207</v>
      </c>
      <c r="F730" s="19" t="s">
        <v>10208</v>
      </c>
      <c r="G730" s="19" t="s">
        <v>10209</v>
      </c>
      <c r="H730" s="19" t="s">
        <v>10211</v>
      </c>
      <c r="I730" s="19" t="s">
        <v>10211</v>
      </c>
      <c r="J730" s="19" t="s">
        <v>10281</v>
      </c>
      <c r="K730" s="19" t="s">
        <v>693</v>
      </c>
      <c r="L730" s="19" t="s">
        <v>10213</v>
      </c>
      <c r="M730" s="19" t="s">
        <v>10282</v>
      </c>
      <c r="N730" s="19" t="s">
        <v>10226</v>
      </c>
      <c r="O730" s="20"/>
      <c r="P730" s="19" t="s">
        <v>197</v>
      </c>
      <c r="Q730" s="22"/>
      <c r="R730" s="21" t="s">
        <v>10209</v>
      </c>
      <c r="S730" s="22"/>
      <c r="T730" s="22"/>
      <c r="U730" s="22"/>
      <c r="V730" s="24"/>
      <c r="W730" s="24"/>
      <c r="X730" s="21" t="s">
        <v>10209</v>
      </c>
      <c r="Y730" s="22"/>
      <c r="Z730" s="22"/>
      <c r="AA730" s="22"/>
      <c r="AB730" s="21" t="s">
        <v>10245</v>
      </c>
    </row>
    <row r="731" spans="1:28" ht="52.2">
      <c r="A731" s="19" t="s">
        <v>1513</v>
      </c>
      <c r="B731" s="19" t="s">
        <v>1512</v>
      </c>
      <c r="C731" s="19" t="s">
        <v>201</v>
      </c>
      <c r="D731" s="19" t="s">
        <v>10206</v>
      </c>
      <c r="E731" s="19" t="s">
        <v>10207</v>
      </c>
      <c r="F731" s="19" t="s">
        <v>10208</v>
      </c>
      <c r="G731" s="19" t="s">
        <v>10209</v>
      </c>
      <c r="H731" s="19" t="s">
        <v>10211</v>
      </c>
      <c r="I731" s="19" t="s">
        <v>10211</v>
      </c>
      <c r="J731" s="19" t="s">
        <v>10307</v>
      </c>
      <c r="K731" s="19" t="s">
        <v>1505</v>
      </c>
      <c r="L731" s="19" t="s">
        <v>10213</v>
      </c>
      <c r="M731" s="19" t="s">
        <v>10248</v>
      </c>
      <c r="N731" s="19" t="s">
        <v>10226</v>
      </c>
      <c r="O731" s="20"/>
      <c r="P731" s="19" t="s">
        <v>10254</v>
      </c>
      <c r="Q731" s="22"/>
      <c r="R731" s="21" t="s">
        <v>10209</v>
      </c>
      <c r="S731" s="22"/>
      <c r="T731" s="22"/>
      <c r="U731" s="22"/>
      <c r="V731" s="24"/>
      <c r="W731" s="24"/>
      <c r="X731" s="21" t="s">
        <v>10209</v>
      </c>
      <c r="Y731" s="21" t="s">
        <v>10220</v>
      </c>
      <c r="Z731" s="21" t="s">
        <v>10221</v>
      </c>
      <c r="AA731" s="22"/>
      <c r="AB731" s="21" t="s">
        <v>10255</v>
      </c>
    </row>
    <row r="732" spans="1:28" ht="31.8">
      <c r="A732" s="19" t="s">
        <v>799</v>
      </c>
      <c r="B732" s="19" t="s">
        <v>798</v>
      </c>
      <c r="C732" s="19" t="s">
        <v>197</v>
      </c>
      <c r="D732" s="19" t="s">
        <v>10206</v>
      </c>
      <c r="E732" s="19" t="s">
        <v>10207</v>
      </c>
      <c r="F732" s="19" t="s">
        <v>10208</v>
      </c>
      <c r="G732" s="19" t="s">
        <v>10209</v>
      </c>
      <c r="H732" s="19" t="s">
        <v>10211</v>
      </c>
      <c r="I732" s="19" t="s">
        <v>10211</v>
      </c>
      <c r="J732" s="19" t="s">
        <v>10287</v>
      </c>
      <c r="K732" s="19" t="s">
        <v>797</v>
      </c>
      <c r="L732" s="19" t="s">
        <v>10213</v>
      </c>
      <c r="M732" s="19" t="s">
        <v>10275</v>
      </c>
      <c r="N732" s="19" t="s">
        <v>10226</v>
      </c>
      <c r="O732" s="20"/>
      <c r="P732" s="19" t="s">
        <v>197</v>
      </c>
      <c r="Q732" s="22"/>
      <c r="R732" s="21" t="s">
        <v>10209</v>
      </c>
      <c r="S732" s="22"/>
      <c r="T732" s="22"/>
      <c r="U732" s="22"/>
      <c r="V732" s="24"/>
      <c r="W732" s="24"/>
      <c r="X732" s="21" t="s">
        <v>10209</v>
      </c>
      <c r="Y732" s="22"/>
      <c r="Z732" s="22"/>
      <c r="AA732" s="22"/>
      <c r="AB732" s="21" t="s">
        <v>10245</v>
      </c>
    </row>
    <row r="733" spans="1:28" ht="31.8">
      <c r="A733" s="19" t="s">
        <v>9970</v>
      </c>
      <c r="B733" s="19" t="s">
        <v>9969</v>
      </c>
      <c r="C733" s="19" t="s">
        <v>270</v>
      </c>
      <c r="D733" s="19" t="s">
        <v>10206</v>
      </c>
      <c r="E733" s="19" t="s">
        <v>10207</v>
      </c>
      <c r="F733" s="19" t="s">
        <v>10208</v>
      </c>
      <c r="G733" s="19" t="s">
        <v>10209</v>
      </c>
      <c r="H733" s="19" t="s">
        <v>10211</v>
      </c>
      <c r="I733" s="19" t="s">
        <v>10211</v>
      </c>
      <c r="J733" s="19" t="s">
        <v>10943</v>
      </c>
      <c r="K733" s="19" t="s">
        <v>3482</v>
      </c>
      <c r="L733" s="19" t="s">
        <v>10213</v>
      </c>
      <c r="M733" s="19" t="s">
        <v>10214</v>
      </c>
      <c r="N733" s="19" t="s">
        <v>10333</v>
      </c>
      <c r="O733" s="20"/>
      <c r="P733" s="19" t="s">
        <v>10585</v>
      </c>
      <c r="Q733" s="22"/>
      <c r="R733" s="21" t="s">
        <v>10209</v>
      </c>
      <c r="S733" s="22"/>
      <c r="T733" s="22"/>
      <c r="U733" s="22"/>
      <c r="V733" s="24"/>
      <c r="W733" s="24"/>
      <c r="X733" s="21" t="s">
        <v>10209</v>
      </c>
      <c r="Y733" s="22"/>
      <c r="Z733" s="22"/>
      <c r="AA733" s="22"/>
      <c r="AB733" s="21" t="s">
        <v>10316</v>
      </c>
    </row>
    <row r="734" spans="1:28" ht="183.6">
      <c r="A734" s="19" t="s">
        <v>10024</v>
      </c>
      <c r="B734" s="19" t="s">
        <v>10023</v>
      </c>
      <c r="C734" s="19" t="s">
        <v>270</v>
      </c>
      <c r="D734" s="19" t="s">
        <v>10206</v>
      </c>
      <c r="E734" s="19" t="s">
        <v>10207</v>
      </c>
      <c r="F734" s="19" t="s">
        <v>10276</v>
      </c>
      <c r="G734" s="19" t="s">
        <v>10209</v>
      </c>
      <c r="H734" s="19" t="s">
        <v>10211</v>
      </c>
      <c r="I734" s="19" t="s">
        <v>10211</v>
      </c>
      <c r="J734" s="19" t="s">
        <v>10944</v>
      </c>
      <c r="K734" s="19" t="s">
        <v>10010</v>
      </c>
      <c r="L734" s="19" t="s">
        <v>10213</v>
      </c>
      <c r="M734" s="19" t="s">
        <v>10214</v>
      </c>
      <c r="N734" s="19" t="s">
        <v>10320</v>
      </c>
      <c r="O734" s="20"/>
      <c r="P734" s="19" t="s">
        <v>10457</v>
      </c>
      <c r="Q734" s="21" t="s">
        <v>10945</v>
      </c>
      <c r="R734" s="21" t="s">
        <v>10211</v>
      </c>
      <c r="S734" s="22"/>
      <c r="T734" s="22"/>
      <c r="U734" s="22"/>
      <c r="V734" s="24"/>
      <c r="W734" s="24"/>
      <c r="X734" s="21" t="s">
        <v>10209</v>
      </c>
      <c r="Y734" s="21" t="s">
        <v>10313</v>
      </c>
      <c r="Z734" s="21" t="s">
        <v>10314</v>
      </c>
      <c r="AA734" s="21" t="s">
        <v>10315</v>
      </c>
      <c r="AB734" s="21" t="s">
        <v>10316</v>
      </c>
    </row>
    <row r="735" spans="1:28" ht="31.8">
      <c r="A735" s="19" t="s">
        <v>9976</v>
      </c>
      <c r="B735" s="19" t="s">
        <v>9975</v>
      </c>
      <c r="C735" s="19" t="s">
        <v>270</v>
      </c>
      <c r="D735" s="19" t="s">
        <v>10206</v>
      </c>
      <c r="E735" s="19" t="s">
        <v>10207</v>
      </c>
      <c r="F735" s="19" t="s">
        <v>10276</v>
      </c>
      <c r="G735" s="19" t="s">
        <v>10209</v>
      </c>
      <c r="H735" s="19" t="s">
        <v>10211</v>
      </c>
      <c r="I735" s="19" t="s">
        <v>10211</v>
      </c>
      <c r="J735" s="19" t="s">
        <v>10946</v>
      </c>
      <c r="K735" s="19" t="s">
        <v>8130</v>
      </c>
      <c r="L735" s="19" t="s">
        <v>10213</v>
      </c>
      <c r="M735" s="19" t="s">
        <v>10214</v>
      </c>
      <c r="N735" s="19" t="s">
        <v>10320</v>
      </c>
      <c r="O735" s="20"/>
      <c r="P735" s="19" t="s">
        <v>10457</v>
      </c>
      <c r="Q735" s="22"/>
      <c r="R735" s="21" t="s">
        <v>10209</v>
      </c>
      <c r="S735" s="22"/>
      <c r="T735" s="22"/>
      <c r="U735" s="22"/>
      <c r="V735" s="24"/>
      <c r="W735" s="24"/>
      <c r="X735" s="21" t="s">
        <v>10209</v>
      </c>
      <c r="Y735" s="22"/>
      <c r="Z735" s="22"/>
      <c r="AA735" s="22"/>
      <c r="AB735" s="21" t="s">
        <v>10316</v>
      </c>
    </row>
    <row r="736" spans="1:28" ht="81.599999999999994">
      <c r="A736" s="19" t="s">
        <v>8540</v>
      </c>
      <c r="B736" s="19" t="s">
        <v>8539</v>
      </c>
      <c r="C736" s="19" t="s">
        <v>249</v>
      </c>
      <c r="D736" s="19" t="s">
        <v>10206</v>
      </c>
      <c r="E736" s="19" t="s">
        <v>10207</v>
      </c>
      <c r="F736" s="19" t="s">
        <v>10208</v>
      </c>
      <c r="G736" s="19" t="s">
        <v>10209</v>
      </c>
      <c r="H736" s="19" t="s">
        <v>10210</v>
      </c>
      <c r="I736" s="19" t="s">
        <v>10211</v>
      </c>
      <c r="J736" s="19" t="s">
        <v>10947</v>
      </c>
      <c r="K736" s="19" t="s">
        <v>8530</v>
      </c>
      <c r="L736" s="19" t="s">
        <v>10213</v>
      </c>
      <c r="M736" s="19" t="s">
        <v>10214</v>
      </c>
      <c r="N736" s="19" t="s">
        <v>10333</v>
      </c>
      <c r="O736" s="20"/>
      <c r="P736" s="19" t="s">
        <v>10445</v>
      </c>
      <c r="Q736" s="21" t="s">
        <v>10948</v>
      </c>
      <c r="R736" s="21" t="s">
        <v>10211</v>
      </c>
      <c r="S736" s="22"/>
      <c r="T736" s="22"/>
      <c r="U736" s="22"/>
      <c r="V736" s="24"/>
      <c r="W736" s="24"/>
      <c r="X736" s="21" t="s">
        <v>10209</v>
      </c>
      <c r="Y736" s="21" t="s">
        <v>10313</v>
      </c>
      <c r="Z736" s="21" t="s">
        <v>10314</v>
      </c>
      <c r="AA736" s="21" t="s">
        <v>10450</v>
      </c>
      <c r="AB736" s="21" t="s">
        <v>10316</v>
      </c>
    </row>
    <row r="737" spans="1:28" ht="40.799999999999997">
      <c r="A737" s="19" t="s">
        <v>9679</v>
      </c>
      <c r="B737" s="19" t="s">
        <v>9678</v>
      </c>
      <c r="C737" s="19" t="s">
        <v>264</v>
      </c>
      <c r="D737" s="19" t="s">
        <v>10206</v>
      </c>
      <c r="E737" s="19" t="s">
        <v>10207</v>
      </c>
      <c r="F737" s="19" t="s">
        <v>10208</v>
      </c>
      <c r="G737" s="19" t="s">
        <v>10209</v>
      </c>
      <c r="H737" s="19" t="s">
        <v>10211</v>
      </c>
      <c r="I737" s="19" t="s">
        <v>10211</v>
      </c>
      <c r="J737" s="19" t="s">
        <v>10949</v>
      </c>
      <c r="K737" s="19" t="s">
        <v>9677</v>
      </c>
      <c r="L737" s="19" t="s">
        <v>10213</v>
      </c>
      <c r="M737" s="19" t="s">
        <v>10684</v>
      </c>
      <c r="N737" s="19" t="s">
        <v>10341</v>
      </c>
      <c r="O737" s="20"/>
      <c r="P737" s="19" t="s">
        <v>10694</v>
      </c>
      <c r="Q737" s="21" t="s">
        <v>10270</v>
      </c>
      <c r="R737" s="21" t="s">
        <v>10211</v>
      </c>
      <c r="S737" s="21" t="s">
        <v>10950</v>
      </c>
      <c r="T737" s="22"/>
      <c r="U737" s="22"/>
      <c r="V737" s="24"/>
      <c r="W737" s="24"/>
      <c r="X737" s="21" t="s">
        <v>10209</v>
      </c>
      <c r="Y737" s="21" t="s">
        <v>10313</v>
      </c>
      <c r="Z737" s="21" t="s">
        <v>10314</v>
      </c>
      <c r="AA737" s="21" t="s">
        <v>10670</v>
      </c>
      <c r="AB737" s="21" t="s">
        <v>10316</v>
      </c>
    </row>
    <row r="738" spans="1:28" ht="40.799999999999997">
      <c r="A738" s="19" t="s">
        <v>9683</v>
      </c>
      <c r="B738" s="19" t="s">
        <v>9682</v>
      </c>
      <c r="C738" s="19" t="s">
        <v>264</v>
      </c>
      <c r="D738" s="19" t="s">
        <v>10206</v>
      </c>
      <c r="E738" s="19" t="s">
        <v>10207</v>
      </c>
      <c r="F738" s="19" t="s">
        <v>10208</v>
      </c>
      <c r="G738" s="19" t="s">
        <v>10209</v>
      </c>
      <c r="H738" s="19" t="s">
        <v>10211</v>
      </c>
      <c r="I738" s="19" t="s">
        <v>10211</v>
      </c>
      <c r="J738" s="19" t="s">
        <v>10951</v>
      </c>
      <c r="K738" s="19" t="s">
        <v>9681</v>
      </c>
      <c r="L738" s="19" t="s">
        <v>10213</v>
      </c>
      <c r="M738" s="19" t="s">
        <v>10684</v>
      </c>
      <c r="N738" s="19" t="s">
        <v>10341</v>
      </c>
      <c r="O738" s="20"/>
      <c r="P738" s="19" t="s">
        <v>10694</v>
      </c>
      <c r="Q738" s="21" t="s">
        <v>10270</v>
      </c>
      <c r="R738" s="21" t="s">
        <v>10211</v>
      </c>
      <c r="S738" s="21" t="s">
        <v>10952</v>
      </c>
      <c r="T738" s="22"/>
      <c r="U738" s="22"/>
      <c r="V738" s="24"/>
      <c r="W738" s="24"/>
      <c r="X738" s="21" t="s">
        <v>10209</v>
      </c>
      <c r="Y738" s="21" t="s">
        <v>10313</v>
      </c>
      <c r="Z738" s="21" t="s">
        <v>10314</v>
      </c>
      <c r="AA738" s="21" t="s">
        <v>10670</v>
      </c>
      <c r="AB738" s="21" t="s">
        <v>10316</v>
      </c>
    </row>
    <row r="739" spans="1:28" ht="40.799999999999997">
      <c r="A739" s="19" t="s">
        <v>8970</v>
      </c>
      <c r="B739" s="19" t="s">
        <v>8969</v>
      </c>
      <c r="C739" s="19" t="s">
        <v>249</v>
      </c>
      <c r="D739" s="19" t="s">
        <v>10206</v>
      </c>
      <c r="E739" s="19" t="s">
        <v>10207</v>
      </c>
      <c r="F739" s="19" t="s">
        <v>10208</v>
      </c>
      <c r="G739" s="19" t="s">
        <v>10209</v>
      </c>
      <c r="H739" s="19" t="s">
        <v>10210</v>
      </c>
      <c r="I739" s="19" t="s">
        <v>10211</v>
      </c>
      <c r="J739" s="19" t="s">
        <v>10953</v>
      </c>
      <c r="K739" s="19" t="s">
        <v>9279</v>
      </c>
      <c r="L739" s="19" t="s">
        <v>10213</v>
      </c>
      <c r="M739" s="19" t="s">
        <v>10684</v>
      </c>
      <c r="N739" s="19" t="s">
        <v>10341</v>
      </c>
      <c r="O739" s="20"/>
      <c r="P739" s="19" t="s">
        <v>10325</v>
      </c>
      <c r="Q739" s="21" t="s">
        <v>10270</v>
      </c>
      <c r="R739" s="21" t="s">
        <v>10211</v>
      </c>
      <c r="S739" s="21" t="s">
        <v>10534</v>
      </c>
      <c r="T739" s="22"/>
      <c r="U739" s="22"/>
      <c r="V739" s="24"/>
      <c r="W739" s="24"/>
      <c r="X739" s="21" t="s">
        <v>10209</v>
      </c>
      <c r="Y739" s="21" t="s">
        <v>10313</v>
      </c>
      <c r="Z739" s="21" t="s">
        <v>10314</v>
      </c>
      <c r="AA739" s="21" t="s">
        <v>10450</v>
      </c>
      <c r="AB739" s="21" t="s">
        <v>10316</v>
      </c>
    </row>
    <row r="740" spans="1:28" ht="42">
      <c r="A740" s="19" t="s">
        <v>10042</v>
      </c>
      <c r="B740" s="19" t="s">
        <v>10041</v>
      </c>
      <c r="C740" s="19" t="s">
        <v>270</v>
      </c>
      <c r="D740" s="19" t="s">
        <v>10206</v>
      </c>
      <c r="E740" s="19" t="s">
        <v>10207</v>
      </c>
      <c r="F740" s="19" t="s">
        <v>10208</v>
      </c>
      <c r="G740" s="19" t="s">
        <v>10209</v>
      </c>
      <c r="H740" s="19" t="s">
        <v>10211</v>
      </c>
      <c r="I740" s="19" t="s">
        <v>10211</v>
      </c>
      <c r="J740" s="19" t="s">
        <v>10954</v>
      </c>
      <c r="K740" s="19" t="s">
        <v>10040</v>
      </c>
      <c r="L740" s="19" t="s">
        <v>10213</v>
      </c>
      <c r="M740" s="19" t="s">
        <v>10282</v>
      </c>
      <c r="N740" s="19" t="s">
        <v>10341</v>
      </c>
      <c r="O740" s="20"/>
      <c r="P740" s="19" t="s">
        <v>10585</v>
      </c>
      <c r="Q740" s="22"/>
      <c r="R740" s="21" t="s">
        <v>10209</v>
      </c>
      <c r="S740" s="22"/>
      <c r="T740" s="22"/>
      <c r="U740" s="22"/>
      <c r="V740" s="24"/>
      <c r="W740" s="24"/>
      <c r="X740" s="21" t="s">
        <v>10209</v>
      </c>
      <c r="Y740" s="22"/>
      <c r="Z740" s="22"/>
      <c r="AA740" s="22"/>
      <c r="AB740" s="21" t="s">
        <v>10316</v>
      </c>
    </row>
    <row r="741" spans="1:28" ht="21.6">
      <c r="A741" s="19" t="s">
        <v>9703</v>
      </c>
      <c r="B741" s="19" t="s">
        <v>9702</v>
      </c>
      <c r="C741" s="19" t="s">
        <v>264</v>
      </c>
      <c r="D741" s="19" t="s">
        <v>10206</v>
      </c>
      <c r="E741" s="19" t="s">
        <v>10207</v>
      </c>
      <c r="F741" s="19" t="s">
        <v>10276</v>
      </c>
      <c r="G741" s="20"/>
      <c r="H741" s="20"/>
      <c r="I741" s="19" t="s">
        <v>10209</v>
      </c>
      <c r="J741" s="20"/>
      <c r="K741" s="20"/>
      <c r="L741" s="20"/>
      <c r="M741" s="20"/>
      <c r="N741" s="20"/>
      <c r="O741" s="20"/>
      <c r="P741" s="19" t="s">
        <v>10694</v>
      </c>
      <c r="Q741" s="22"/>
      <c r="R741" s="21" t="s">
        <v>10209</v>
      </c>
      <c r="S741" s="22"/>
      <c r="T741" s="22"/>
      <c r="U741" s="22"/>
      <c r="V741" s="24"/>
      <c r="W741" s="24"/>
      <c r="X741" s="21" t="s">
        <v>10209</v>
      </c>
      <c r="Y741" s="22"/>
      <c r="Z741" s="22"/>
      <c r="AA741" s="22"/>
      <c r="AB741" s="21" t="s">
        <v>10316</v>
      </c>
    </row>
    <row r="742" spans="1:28" ht="21.6">
      <c r="A742" s="19" t="s">
        <v>10078</v>
      </c>
      <c r="B742" s="19" t="s">
        <v>10077</v>
      </c>
      <c r="C742" s="19" t="s">
        <v>270</v>
      </c>
      <c r="D742" s="19" t="s">
        <v>10206</v>
      </c>
      <c r="E742" s="19" t="s">
        <v>10207</v>
      </c>
      <c r="F742" s="19" t="s">
        <v>10208</v>
      </c>
      <c r="G742" s="19" t="s">
        <v>10209</v>
      </c>
      <c r="H742" s="19" t="s">
        <v>10211</v>
      </c>
      <c r="I742" s="19" t="s">
        <v>10211</v>
      </c>
      <c r="J742" s="19" t="s">
        <v>10955</v>
      </c>
      <c r="K742" s="19" t="s">
        <v>4770</v>
      </c>
      <c r="L742" s="19" t="s">
        <v>10213</v>
      </c>
      <c r="M742" s="19" t="s">
        <v>10214</v>
      </c>
      <c r="N742" s="19" t="s">
        <v>10320</v>
      </c>
      <c r="O742" s="20"/>
      <c r="P742" s="19" t="s">
        <v>10311</v>
      </c>
      <c r="Q742" s="22"/>
      <c r="R742" s="21" t="s">
        <v>10209</v>
      </c>
      <c r="S742" s="22"/>
      <c r="T742" s="22"/>
      <c r="U742" s="22"/>
      <c r="V742" s="24"/>
      <c r="W742" s="24"/>
      <c r="X742" s="21" t="s">
        <v>10209</v>
      </c>
      <c r="Y742" s="22"/>
      <c r="Z742" s="22"/>
      <c r="AA742" s="22"/>
      <c r="AB742" s="21" t="s">
        <v>10316</v>
      </c>
    </row>
    <row r="743" spans="1:28" ht="31.8">
      <c r="A743" s="19" t="s">
        <v>9697</v>
      </c>
      <c r="B743" s="19" t="s">
        <v>9696</v>
      </c>
      <c r="C743" s="19" t="s">
        <v>264</v>
      </c>
      <c r="D743" s="19" t="s">
        <v>10206</v>
      </c>
      <c r="E743" s="19" t="s">
        <v>10207</v>
      </c>
      <c r="F743" s="19" t="s">
        <v>10208</v>
      </c>
      <c r="G743" s="20"/>
      <c r="H743" s="20"/>
      <c r="I743" s="19" t="s">
        <v>10211</v>
      </c>
      <c r="J743" s="20"/>
      <c r="K743" s="20"/>
      <c r="L743" s="20"/>
      <c r="M743" s="20"/>
      <c r="N743" s="20"/>
      <c r="O743" s="20"/>
      <c r="P743" s="19" t="s">
        <v>10325</v>
      </c>
      <c r="Q743" s="22"/>
      <c r="R743" s="21" t="s">
        <v>10209</v>
      </c>
      <c r="S743" s="22"/>
      <c r="T743" s="22"/>
      <c r="U743" s="22"/>
      <c r="V743" s="24"/>
      <c r="W743" s="24"/>
      <c r="X743" s="21" t="s">
        <v>10209</v>
      </c>
      <c r="Y743" s="22"/>
      <c r="Z743" s="22"/>
      <c r="AA743" s="22"/>
      <c r="AB743" s="21" t="s">
        <v>10316</v>
      </c>
    </row>
    <row r="744" spans="1:28" ht="21.6">
      <c r="A744" s="19" t="s">
        <v>9787</v>
      </c>
      <c r="B744" s="19" t="s">
        <v>9786</v>
      </c>
      <c r="C744" s="19" t="s">
        <v>264</v>
      </c>
      <c r="D744" s="19" t="s">
        <v>10206</v>
      </c>
      <c r="E744" s="19" t="s">
        <v>10207</v>
      </c>
      <c r="F744" s="19" t="s">
        <v>10208</v>
      </c>
      <c r="G744" s="20"/>
      <c r="H744" s="20"/>
      <c r="I744" s="19" t="s">
        <v>10211</v>
      </c>
      <c r="J744" s="20"/>
      <c r="K744" s="20"/>
      <c r="L744" s="20"/>
      <c r="M744" s="20"/>
      <c r="N744" s="20"/>
      <c r="O744" s="20"/>
      <c r="P744" s="19" t="s">
        <v>10694</v>
      </c>
      <c r="Q744" s="22"/>
      <c r="R744" s="21" t="s">
        <v>10209</v>
      </c>
      <c r="S744" s="22"/>
      <c r="T744" s="22"/>
      <c r="U744" s="22"/>
      <c r="V744" s="24"/>
      <c r="W744" s="24"/>
      <c r="X744" s="21" t="s">
        <v>10209</v>
      </c>
      <c r="Y744" s="22"/>
      <c r="Z744" s="22"/>
      <c r="AA744" s="22"/>
      <c r="AB744" s="21" t="s">
        <v>10316</v>
      </c>
    </row>
    <row r="745" spans="1:28" ht="31.8">
      <c r="A745" s="19" t="s">
        <v>9952</v>
      </c>
      <c r="B745" s="19" t="s">
        <v>9951</v>
      </c>
      <c r="C745" s="19" t="s">
        <v>270</v>
      </c>
      <c r="D745" s="19" t="s">
        <v>10206</v>
      </c>
      <c r="E745" s="19" t="s">
        <v>10207</v>
      </c>
      <c r="F745" s="19" t="s">
        <v>10208</v>
      </c>
      <c r="G745" s="19" t="s">
        <v>10209</v>
      </c>
      <c r="H745" s="19" t="s">
        <v>10211</v>
      </c>
      <c r="I745" s="19" t="s">
        <v>10211</v>
      </c>
      <c r="J745" s="19" t="s">
        <v>10956</v>
      </c>
      <c r="K745" s="19" t="s">
        <v>9928</v>
      </c>
      <c r="L745" s="19" t="s">
        <v>10213</v>
      </c>
      <c r="M745" s="19" t="s">
        <v>10214</v>
      </c>
      <c r="N745" s="19" t="s">
        <v>10320</v>
      </c>
      <c r="O745" s="20"/>
      <c r="P745" s="19" t="s">
        <v>10585</v>
      </c>
      <c r="Q745" s="22"/>
      <c r="R745" s="21" t="s">
        <v>10209</v>
      </c>
      <c r="S745" s="22"/>
      <c r="T745" s="22"/>
      <c r="U745" s="22"/>
      <c r="V745" s="24"/>
      <c r="W745" s="24"/>
      <c r="X745" s="21" t="s">
        <v>10209</v>
      </c>
      <c r="Y745" s="22"/>
      <c r="Z745" s="22"/>
      <c r="AA745" s="22"/>
      <c r="AB745" s="21" t="s">
        <v>10316</v>
      </c>
    </row>
    <row r="746" spans="1:28" ht="21.6">
      <c r="A746" s="19" t="s">
        <v>9998</v>
      </c>
      <c r="B746" s="19" t="s">
        <v>9997</v>
      </c>
      <c r="C746" s="19" t="s">
        <v>270</v>
      </c>
      <c r="D746" s="19" t="s">
        <v>10206</v>
      </c>
      <c r="E746" s="19" t="s">
        <v>10207</v>
      </c>
      <c r="F746" s="19" t="s">
        <v>10208</v>
      </c>
      <c r="G746" s="19" t="s">
        <v>10209</v>
      </c>
      <c r="H746" s="19" t="s">
        <v>10209</v>
      </c>
      <c r="I746" s="19" t="s">
        <v>10209</v>
      </c>
      <c r="J746" s="19" t="s">
        <v>10957</v>
      </c>
      <c r="K746" s="19" t="s">
        <v>9994</v>
      </c>
      <c r="L746" s="19" t="s">
        <v>10213</v>
      </c>
      <c r="M746" s="19" t="s">
        <v>10684</v>
      </c>
      <c r="N746" s="19" t="s">
        <v>10341</v>
      </c>
      <c r="O746" s="20"/>
      <c r="P746" s="19" t="s">
        <v>10585</v>
      </c>
      <c r="Q746" s="22"/>
      <c r="R746" s="21" t="s">
        <v>10209</v>
      </c>
      <c r="S746" s="22"/>
      <c r="T746" s="22"/>
      <c r="U746" s="22"/>
      <c r="V746" s="24"/>
      <c r="W746" s="24"/>
      <c r="X746" s="21" t="s">
        <v>10209</v>
      </c>
      <c r="Y746" s="22"/>
      <c r="Z746" s="22"/>
      <c r="AA746" s="22"/>
      <c r="AB746" s="21" t="s">
        <v>10316</v>
      </c>
    </row>
    <row r="747" spans="1:28" ht="31.8">
      <c r="A747" s="19" t="s">
        <v>9737</v>
      </c>
      <c r="B747" s="19" t="s">
        <v>9736</v>
      </c>
      <c r="C747" s="19" t="s">
        <v>264</v>
      </c>
      <c r="D747" s="19" t="s">
        <v>10206</v>
      </c>
      <c r="E747" s="19" t="s">
        <v>10207</v>
      </c>
      <c r="F747" s="19" t="s">
        <v>10208</v>
      </c>
      <c r="G747" s="19" t="s">
        <v>10209</v>
      </c>
      <c r="H747" s="19" t="s">
        <v>10211</v>
      </c>
      <c r="I747" s="19" t="s">
        <v>10211</v>
      </c>
      <c r="J747" s="19" t="s">
        <v>10958</v>
      </c>
      <c r="K747" s="19" t="s">
        <v>9735</v>
      </c>
      <c r="L747" s="19" t="s">
        <v>10213</v>
      </c>
      <c r="M747" s="19" t="s">
        <v>10772</v>
      </c>
      <c r="N747" s="19" t="s">
        <v>10341</v>
      </c>
      <c r="O747" s="20"/>
      <c r="P747" s="19" t="s">
        <v>10694</v>
      </c>
      <c r="Q747" s="22"/>
      <c r="R747" s="21" t="s">
        <v>10209</v>
      </c>
      <c r="S747" s="22"/>
      <c r="T747" s="22"/>
      <c r="U747" s="22"/>
      <c r="V747" s="24"/>
      <c r="W747" s="24"/>
      <c r="X747" s="21" t="s">
        <v>10209</v>
      </c>
      <c r="Y747" s="22"/>
      <c r="Z747" s="22"/>
      <c r="AA747" s="22"/>
      <c r="AB747" s="21" t="s">
        <v>10316</v>
      </c>
    </row>
    <row r="748" spans="1:28" ht="31.8">
      <c r="A748" s="19" t="s">
        <v>9645</v>
      </c>
      <c r="B748" s="19" t="s">
        <v>9644</v>
      </c>
      <c r="C748" s="19" t="s">
        <v>264</v>
      </c>
      <c r="D748" s="19" t="s">
        <v>10206</v>
      </c>
      <c r="E748" s="19" t="s">
        <v>10207</v>
      </c>
      <c r="F748" s="19" t="s">
        <v>10208</v>
      </c>
      <c r="G748" s="19" t="s">
        <v>10209</v>
      </c>
      <c r="H748" s="19" t="s">
        <v>10209</v>
      </c>
      <c r="I748" s="19" t="s">
        <v>10209</v>
      </c>
      <c r="J748" s="19" t="s">
        <v>10959</v>
      </c>
      <c r="K748" s="19" t="s">
        <v>9641</v>
      </c>
      <c r="L748" s="19" t="s">
        <v>10213</v>
      </c>
      <c r="M748" s="19" t="s">
        <v>10214</v>
      </c>
      <c r="N748" s="19" t="s">
        <v>10320</v>
      </c>
      <c r="O748" s="20"/>
      <c r="P748" s="19" t="s">
        <v>10694</v>
      </c>
      <c r="Q748" s="22"/>
      <c r="R748" s="21" t="s">
        <v>10209</v>
      </c>
      <c r="S748" s="22"/>
      <c r="T748" s="22"/>
      <c r="U748" s="22"/>
      <c r="V748" s="24"/>
      <c r="W748" s="24"/>
      <c r="X748" s="21" t="s">
        <v>10209</v>
      </c>
      <c r="Y748" s="22"/>
      <c r="Z748" s="22"/>
      <c r="AA748" s="22"/>
      <c r="AB748" s="21" t="s">
        <v>10316</v>
      </c>
    </row>
    <row r="749" spans="1:28" ht="71.400000000000006">
      <c r="A749" s="19" t="s">
        <v>8462</v>
      </c>
      <c r="B749" s="19" t="s">
        <v>8461</v>
      </c>
      <c r="C749" s="19" t="s">
        <v>249</v>
      </c>
      <c r="D749" s="19" t="s">
        <v>10206</v>
      </c>
      <c r="E749" s="19" t="s">
        <v>10207</v>
      </c>
      <c r="F749" s="19" t="s">
        <v>10208</v>
      </c>
      <c r="G749" s="19" t="s">
        <v>10209</v>
      </c>
      <c r="H749" s="19" t="s">
        <v>10210</v>
      </c>
      <c r="I749" s="19" t="s">
        <v>10211</v>
      </c>
      <c r="J749" s="19" t="s">
        <v>10960</v>
      </c>
      <c r="K749" s="19" t="s">
        <v>8448</v>
      </c>
      <c r="L749" s="19" t="s">
        <v>10213</v>
      </c>
      <c r="M749" s="19" t="s">
        <v>10214</v>
      </c>
      <c r="N749" s="19" t="s">
        <v>10333</v>
      </c>
      <c r="O749" s="20"/>
      <c r="P749" s="19" t="s">
        <v>10445</v>
      </c>
      <c r="Q749" s="21" t="s">
        <v>10961</v>
      </c>
      <c r="R749" s="21" t="s">
        <v>10211</v>
      </c>
      <c r="S749" s="22"/>
      <c r="T749" s="22"/>
      <c r="U749" s="22"/>
      <c r="V749" s="24"/>
      <c r="W749" s="24"/>
      <c r="X749" s="21" t="s">
        <v>10209</v>
      </c>
      <c r="Y749" s="21" t="s">
        <v>10313</v>
      </c>
      <c r="Z749" s="21" t="s">
        <v>10314</v>
      </c>
      <c r="AA749" s="21" t="s">
        <v>10450</v>
      </c>
      <c r="AB749" s="21" t="s">
        <v>10316</v>
      </c>
    </row>
    <row r="750" spans="1:28" ht="81.599999999999994">
      <c r="A750" s="19" t="s">
        <v>8474</v>
      </c>
      <c r="B750" s="19" t="s">
        <v>8473</v>
      </c>
      <c r="C750" s="19" t="s">
        <v>249</v>
      </c>
      <c r="D750" s="19" t="s">
        <v>10206</v>
      </c>
      <c r="E750" s="19" t="s">
        <v>10207</v>
      </c>
      <c r="F750" s="19" t="s">
        <v>10208</v>
      </c>
      <c r="G750" s="19" t="s">
        <v>10209</v>
      </c>
      <c r="H750" s="19" t="s">
        <v>10210</v>
      </c>
      <c r="I750" s="19" t="s">
        <v>10211</v>
      </c>
      <c r="J750" s="19" t="s">
        <v>10962</v>
      </c>
      <c r="K750" s="19" t="s">
        <v>8464</v>
      </c>
      <c r="L750" s="19" t="s">
        <v>10213</v>
      </c>
      <c r="M750" s="19" t="s">
        <v>10214</v>
      </c>
      <c r="N750" s="19" t="s">
        <v>10333</v>
      </c>
      <c r="O750" s="20"/>
      <c r="P750" s="19" t="s">
        <v>10445</v>
      </c>
      <c r="Q750" s="21" t="s">
        <v>10963</v>
      </c>
      <c r="R750" s="21" t="s">
        <v>10211</v>
      </c>
      <c r="S750" s="22"/>
      <c r="T750" s="22"/>
      <c r="U750" s="22"/>
      <c r="V750" s="24"/>
      <c r="W750" s="24"/>
      <c r="X750" s="21" t="s">
        <v>10209</v>
      </c>
      <c r="Y750" s="21" t="s">
        <v>10313</v>
      </c>
      <c r="Z750" s="21" t="s">
        <v>10314</v>
      </c>
      <c r="AA750" s="21" t="s">
        <v>10450</v>
      </c>
      <c r="AB750" s="21" t="s">
        <v>10316</v>
      </c>
    </row>
    <row r="751" spans="1:28" ht="31.8">
      <c r="A751" s="19" t="s">
        <v>3090</v>
      </c>
      <c r="B751" s="19" t="s">
        <v>3089</v>
      </c>
      <c r="C751" s="19" t="s">
        <v>211</v>
      </c>
      <c r="D751" s="19" t="s">
        <v>10206</v>
      </c>
      <c r="E751" s="19" t="s">
        <v>10207</v>
      </c>
      <c r="F751" s="19" t="s">
        <v>10208</v>
      </c>
      <c r="G751" s="19" t="s">
        <v>10209</v>
      </c>
      <c r="H751" s="19" t="s">
        <v>10210</v>
      </c>
      <c r="I751" s="19" t="s">
        <v>10211</v>
      </c>
      <c r="J751" s="19" t="s">
        <v>10964</v>
      </c>
      <c r="K751" s="19" t="s">
        <v>3088</v>
      </c>
      <c r="L751" s="19" t="s">
        <v>10213</v>
      </c>
      <c r="M751" s="19" t="s">
        <v>10275</v>
      </c>
      <c r="N751" s="19" t="s">
        <v>10215</v>
      </c>
      <c r="O751" s="20"/>
      <c r="P751" s="19" t="s">
        <v>10216</v>
      </c>
      <c r="Q751" s="21" t="s">
        <v>3089</v>
      </c>
      <c r="R751" s="21" t="s">
        <v>10211</v>
      </c>
      <c r="S751" s="21" t="s">
        <v>10322</v>
      </c>
      <c r="T751" s="22"/>
      <c r="U751" s="22"/>
      <c r="V751" s="24"/>
      <c r="W751" s="24"/>
      <c r="X751" s="21" t="s">
        <v>10209</v>
      </c>
      <c r="Y751" s="21" t="s">
        <v>10220</v>
      </c>
      <c r="Z751" s="21" t="s">
        <v>10221</v>
      </c>
      <c r="AA751" s="21" t="s">
        <v>211</v>
      </c>
      <c r="AB751" s="21" t="s">
        <v>211</v>
      </c>
    </row>
    <row r="752" spans="1:28" ht="40.799999999999997">
      <c r="A752" s="19" t="s">
        <v>5370</v>
      </c>
      <c r="B752" s="19" t="s">
        <v>5369</v>
      </c>
      <c r="C752" s="19" t="s">
        <v>223</v>
      </c>
      <c r="D752" s="19" t="s">
        <v>10206</v>
      </c>
      <c r="E752" s="19" t="s">
        <v>10207</v>
      </c>
      <c r="F752" s="19" t="s">
        <v>10208</v>
      </c>
      <c r="G752" s="19" t="s">
        <v>10209</v>
      </c>
      <c r="H752" s="19" t="s">
        <v>10210</v>
      </c>
      <c r="I752" s="19" t="s">
        <v>10211</v>
      </c>
      <c r="J752" s="19" t="s">
        <v>10212</v>
      </c>
      <c r="K752" s="19" t="s">
        <v>5368</v>
      </c>
      <c r="L752" s="19" t="s">
        <v>10213</v>
      </c>
      <c r="M752" s="19" t="s">
        <v>10214</v>
      </c>
      <c r="N752" s="19" t="s">
        <v>10215</v>
      </c>
      <c r="O752" s="20"/>
      <c r="P752" s="19" t="s">
        <v>10216</v>
      </c>
      <c r="Q752" s="21" t="s">
        <v>10270</v>
      </c>
      <c r="R752" s="21" t="s">
        <v>10211</v>
      </c>
      <c r="S752" s="21" t="s">
        <v>10252</v>
      </c>
      <c r="T752" s="22"/>
      <c r="U752" s="22"/>
      <c r="V752" s="24"/>
      <c r="W752" s="24"/>
      <c r="X752" s="21" t="s">
        <v>10209</v>
      </c>
      <c r="Y752" s="21" t="s">
        <v>10220</v>
      </c>
      <c r="Z752" s="21" t="s">
        <v>10221</v>
      </c>
      <c r="AA752" s="21" t="s">
        <v>10222</v>
      </c>
      <c r="AB752" s="21" t="s">
        <v>10223</v>
      </c>
    </row>
    <row r="753" spans="1:28" ht="21.6">
      <c r="A753" s="19" t="s">
        <v>1463</v>
      </c>
      <c r="B753" s="19" t="s">
        <v>1462</v>
      </c>
      <c r="C753" s="19" t="s">
        <v>201</v>
      </c>
      <c r="D753" s="19" t="s">
        <v>10206</v>
      </c>
      <c r="E753" s="19" t="s">
        <v>10207</v>
      </c>
      <c r="F753" s="19" t="s">
        <v>10208</v>
      </c>
      <c r="G753" s="19" t="s">
        <v>10209</v>
      </c>
      <c r="H753" s="19" t="s">
        <v>10211</v>
      </c>
      <c r="I753" s="19" t="s">
        <v>10211</v>
      </c>
      <c r="J753" s="19" t="s">
        <v>10253</v>
      </c>
      <c r="K753" s="19" t="s">
        <v>1455</v>
      </c>
      <c r="L753" s="19" t="s">
        <v>10213</v>
      </c>
      <c r="M753" s="19" t="s">
        <v>10238</v>
      </c>
      <c r="N753" s="19" t="s">
        <v>10226</v>
      </c>
      <c r="O753" s="20"/>
      <c r="P753" s="19" t="s">
        <v>10254</v>
      </c>
      <c r="Q753" s="22"/>
      <c r="R753" s="21" t="s">
        <v>10209</v>
      </c>
      <c r="S753" s="22"/>
      <c r="T753" s="22"/>
      <c r="U753" s="22"/>
      <c r="V753" s="24"/>
      <c r="W753" s="24"/>
      <c r="X753" s="21" t="s">
        <v>10209</v>
      </c>
      <c r="Y753" s="21" t="s">
        <v>10220</v>
      </c>
      <c r="Z753" s="21" t="s">
        <v>10221</v>
      </c>
      <c r="AA753" s="22"/>
      <c r="AB753" s="21" t="s">
        <v>10255</v>
      </c>
    </row>
    <row r="754" spans="1:28" ht="31.8">
      <c r="A754" s="19" t="s">
        <v>296</v>
      </c>
      <c r="B754" s="19" t="s">
        <v>295</v>
      </c>
      <c r="C754" s="19" t="s">
        <v>191</v>
      </c>
      <c r="D754" s="19" t="s">
        <v>10206</v>
      </c>
      <c r="E754" s="19" t="s">
        <v>10207</v>
      </c>
      <c r="F754" s="19" t="s">
        <v>10276</v>
      </c>
      <c r="G754" s="19" t="s">
        <v>10211</v>
      </c>
      <c r="H754" s="19" t="s">
        <v>10211</v>
      </c>
      <c r="I754" s="19" t="s">
        <v>10211</v>
      </c>
      <c r="J754" s="19" t="s">
        <v>295</v>
      </c>
      <c r="K754" s="20"/>
      <c r="L754" s="20"/>
      <c r="M754" s="20"/>
      <c r="N754" s="20"/>
      <c r="O754" s="20"/>
      <c r="P754" s="19" t="s">
        <v>191</v>
      </c>
      <c r="Q754" s="21" t="s">
        <v>10965</v>
      </c>
      <c r="R754" s="21" t="s">
        <v>10209</v>
      </c>
      <c r="S754" s="22"/>
      <c r="T754" s="21" t="s">
        <v>10239</v>
      </c>
      <c r="U754" s="22"/>
      <c r="V754" s="24"/>
      <c r="W754" s="24"/>
      <c r="X754" s="21" t="s">
        <v>10211</v>
      </c>
      <c r="Y754" s="22"/>
      <c r="Z754" s="22"/>
      <c r="AA754" s="22"/>
      <c r="AB754" s="21" t="s">
        <v>10231</v>
      </c>
    </row>
    <row r="755" spans="1:28" ht="21.6">
      <c r="A755" s="19" t="s">
        <v>1799</v>
      </c>
      <c r="B755" s="19" t="s">
        <v>1798</v>
      </c>
      <c r="C755" s="19" t="s">
        <v>201</v>
      </c>
      <c r="D755" s="19" t="s">
        <v>10206</v>
      </c>
      <c r="E755" s="19" t="s">
        <v>10207</v>
      </c>
      <c r="F755" s="19" t="s">
        <v>10208</v>
      </c>
      <c r="G755" s="19" t="s">
        <v>10209</v>
      </c>
      <c r="H755" s="19" t="s">
        <v>10211</v>
      </c>
      <c r="I755" s="19" t="s">
        <v>10211</v>
      </c>
      <c r="J755" s="19" t="s">
        <v>10423</v>
      </c>
      <c r="K755" s="19" t="s">
        <v>1777</v>
      </c>
      <c r="L755" s="19" t="s">
        <v>10213</v>
      </c>
      <c r="M755" s="19" t="s">
        <v>10238</v>
      </c>
      <c r="N755" s="19" t="s">
        <v>10226</v>
      </c>
      <c r="O755" s="20"/>
      <c r="P755" s="19" t="s">
        <v>10254</v>
      </c>
      <c r="Q755" s="22"/>
      <c r="R755" s="21" t="s">
        <v>10211</v>
      </c>
      <c r="S755" s="22"/>
      <c r="T755" s="22"/>
      <c r="U755" s="22"/>
      <c r="V755" s="23" t="s">
        <v>10856</v>
      </c>
      <c r="W755" s="23" t="s">
        <v>10856</v>
      </c>
      <c r="X755" s="21" t="s">
        <v>10209</v>
      </c>
      <c r="Y755" s="21" t="s">
        <v>10220</v>
      </c>
      <c r="Z755" s="21" t="s">
        <v>10221</v>
      </c>
      <c r="AA755" s="22"/>
      <c r="AB755" s="21" t="s">
        <v>10255</v>
      </c>
    </row>
    <row r="756" spans="1:28" ht="21.6">
      <c r="A756" s="19" t="s">
        <v>645</v>
      </c>
      <c r="B756" s="19" t="s">
        <v>644</v>
      </c>
      <c r="C756" s="19" t="s">
        <v>197</v>
      </c>
      <c r="D756" s="19" t="s">
        <v>10206</v>
      </c>
      <c r="E756" s="19" t="s">
        <v>10207</v>
      </c>
      <c r="F756" s="19" t="s">
        <v>10208</v>
      </c>
      <c r="G756" s="19" t="s">
        <v>10209</v>
      </c>
      <c r="H756" s="19" t="s">
        <v>10211</v>
      </c>
      <c r="I756" s="19" t="s">
        <v>10211</v>
      </c>
      <c r="J756" s="19" t="s">
        <v>10603</v>
      </c>
      <c r="K756" s="19" t="s">
        <v>639</v>
      </c>
      <c r="L756" s="19" t="s">
        <v>10213</v>
      </c>
      <c r="M756" s="19" t="s">
        <v>10265</v>
      </c>
      <c r="N756" s="19" t="s">
        <v>10249</v>
      </c>
      <c r="O756" s="20"/>
      <c r="P756" s="19" t="s">
        <v>197</v>
      </c>
      <c r="Q756" s="21" t="s">
        <v>644</v>
      </c>
      <c r="R756" s="21" t="s">
        <v>10211</v>
      </c>
      <c r="S756" s="22"/>
      <c r="T756" s="22"/>
      <c r="U756" s="22"/>
      <c r="V756" s="24"/>
      <c r="W756" s="24"/>
      <c r="X756" s="21" t="s">
        <v>10209</v>
      </c>
      <c r="Y756" s="21" t="s">
        <v>10220</v>
      </c>
      <c r="Z756" s="21" t="s">
        <v>10221</v>
      </c>
      <c r="AA756" s="21" t="s">
        <v>10377</v>
      </c>
      <c r="AB756" s="21" t="s">
        <v>10245</v>
      </c>
    </row>
    <row r="757" spans="1:28" ht="31.8">
      <c r="A757" s="19" t="s">
        <v>1533</v>
      </c>
      <c r="B757" s="19" t="s">
        <v>1532</v>
      </c>
      <c r="C757" s="19" t="s">
        <v>201</v>
      </c>
      <c r="D757" s="19" t="s">
        <v>10206</v>
      </c>
      <c r="E757" s="19" t="s">
        <v>10207</v>
      </c>
      <c r="F757" s="19" t="s">
        <v>10208</v>
      </c>
      <c r="G757" s="19" t="s">
        <v>10209</v>
      </c>
      <c r="H757" s="19" t="s">
        <v>10211</v>
      </c>
      <c r="I757" s="19" t="s">
        <v>10211</v>
      </c>
      <c r="J757" s="19" t="s">
        <v>10966</v>
      </c>
      <c r="K757" s="19" t="s">
        <v>1523</v>
      </c>
      <c r="L757" s="19" t="s">
        <v>10213</v>
      </c>
      <c r="M757" s="19" t="s">
        <v>10279</v>
      </c>
      <c r="N757" s="19" t="s">
        <v>10226</v>
      </c>
      <c r="O757" s="20"/>
      <c r="P757" s="19" t="s">
        <v>10254</v>
      </c>
      <c r="Q757" s="22"/>
      <c r="R757" s="21" t="s">
        <v>10209</v>
      </c>
      <c r="S757" s="22"/>
      <c r="T757" s="22"/>
      <c r="U757" s="22"/>
      <c r="V757" s="24"/>
      <c r="W757" s="24"/>
      <c r="X757" s="21" t="s">
        <v>10209</v>
      </c>
      <c r="Y757" s="21" t="s">
        <v>10220</v>
      </c>
      <c r="Z757" s="21" t="s">
        <v>10221</v>
      </c>
      <c r="AA757" s="22"/>
      <c r="AB757" s="21" t="s">
        <v>10255</v>
      </c>
    </row>
    <row r="758" spans="1:28" ht="31.8">
      <c r="A758" s="19" t="s">
        <v>1331</v>
      </c>
      <c r="B758" s="19" t="s">
        <v>1330</v>
      </c>
      <c r="C758" s="19" t="s">
        <v>201</v>
      </c>
      <c r="D758" s="19" t="s">
        <v>10206</v>
      </c>
      <c r="E758" s="19" t="s">
        <v>10207</v>
      </c>
      <c r="F758" s="19" t="s">
        <v>10208</v>
      </c>
      <c r="G758" s="19" t="s">
        <v>10209</v>
      </c>
      <c r="H758" s="19" t="s">
        <v>10211</v>
      </c>
      <c r="I758" s="19" t="s">
        <v>10211</v>
      </c>
      <c r="J758" s="19" t="s">
        <v>10600</v>
      </c>
      <c r="K758" s="19" t="s">
        <v>5090</v>
      </c>
      <c r="L758" s="19" t="s">
        <v>10213</v>
      </c>
      <c r="M758" s="19" t="s">
        <v>10238</v>
      </c>
      <c r="N758" s="19" t="s">
        <v>10215</v>
      </c>
      <c r="O758" s="20"/>
      <c r="P758" s="19" t="s">
        <v>10254</v>
      </c>
      <c r="Q758" s="22"/>
      <c r="R758" s="21" t="s">
        <v>10211</v>
      </c>
      <c r="S758" s="22"/>
      <c r="T758" s="22"/>
      <c r="U758" s="22"/>
      <c r="V758" s="23" t="s">
        <v>10967</v>
      </c>
      <c r="W758" s="23" t="s">
        <v>10967</v>
      </c>
      <c r="X758" s="21" t="s">
        <v>10209</v>
      </c>
      <c r="Y758" s="21" t="s">
        <v>10220</v>
      </c>
      <c r="Z758" s="21" t="s">
        <v>10221</v>
      </c>
      <c r="AA758" s="22"/>
      <c r="AB758" s="21" t="s">
        <v>10255</v>
      </c>
    </row>
    <row r="759" spans="1:28" ht="31.8">
      <c r="A759" s="19" t="s">
        <v>1329</v>
      </c>
      <c r="B759" s="19" t="s">
        <v>1328</v>
      </c>
      <c r="C759" s="19" t="s">
        <v>201</v>
      </c>
      <c r="D759" s="19" t="s">
        <v>10206</v>
      </c>
      <c r="E759" s="19" t="s">
        <v>10207</v>
      </c>
      <c r="F759" s="19" t="s">
        <v>10208</v>
      </c>
      <c r="G759" s="19" t="s">
        <v>10209</v>
      </c>
      <c r="H759" s="19" t="s">
        <v>10211</v>
      </c>
      <c r="I759" s="19" t="s">
        <v>10211</v>
      </c>
      <c r="J759" s="19" t="s">
        <v>10290</v>
      </c>
      <c r="K759" s="19" t="s">
        <v>5090</v>
      </c>
      <c r="L759" s="19" t="s">
        <v>10213</v>
      </c>
      <c r="M759" s="19" t="s">
        <v>10275</v>
      </c>
      <c r="N759" s="19" t="s">
        <v>10215</v>
      </c>
      <c r="O759" s="20"/>
      <c r="P759" s="19" t="s">
        <v>10254</v>
      </c>
      <c r="Q759" s="22"/>
      <c r="R759" s="21" t="s">
        <v>10209</v>
      </c>
      <c r="S759" s="22"/>
      <c r="T759" s="22"/>
      <c r="U759" s="22"/>
      <c r="V759" s="24"/>
      <c r="W759" s="24"/>
      <c r="X759" s="21" t="s">
        <v>10209</v>
      </c>
      <c r="Y759" s="21" t="s">
        <v>10220</v>
      </c>
      <c r="Z759" s="21" t="s">
        <v>10221</v>
      </c>
      <c r="AA759" s="22"/>
      <c r="AB759" s="21" t="s">
        <v>10255</v>
      </c>
    </row>
    <row r="760" spans="1:28" ht="21.6">
      <c r="A760" s="19" t="s">
        <v>683</v>
      </c>
      <c r="B760" s="19" t="s">
        <v>682</v>
      </c>
      <c r="C760" s="19" t="s">
        <v>197</v>
      </c>
      <c r="D760" s="19" t="s">
        <v>10206</v>
      </c>
      <c r="E760" s="19" t="s">
        <v>10207</v>
      </c>
      <c r="F760" s="19" t="s">
        <v>10208</v>
      </c>
      <c r="G760" s="19" t="s">
        <v>10209</v>
      </c>
      <c r="H760" s="19" t="s">
        <v>10211</v>
      </c>
      <c r="I760" s="19" t="s">
        <v>10211</v>
      </c>
      <c r="J760" s="19" t="s">
        <v>10247</v>
      </c>
      <c r="K760" s="19" t="s">
        <v>673</v>
      </c>
      <c r="L760" s="19" t="s">
        <v>10213</v>
      </c>
      <c r="M760" s="19" t="s">
        <v>10248</v>
      </c>
      <c r="N760" s="19" t="s">
        <v>10249</v>
      </c>
      <c r="O760" s="20"/>
      <c r="P760" s="19" t="s">
        <v>197</v>
      </c>
      <c r="Q760" s="22"/>
      <c r="R760" s="21" t="s">
        <v>10209</v>
      </c>
      <c r="S760" s="22"/>
      <c r="T760" s="22"/>
      <c r="U760" s="22"/>
      <c r="V760" s="24"/>
      <c r="W760" s="24"/>
      <c r="X760" s="21" t="s">
        <v>10209</v>
      </c>
      <c r="Y760" s="22"/>
      <c r="Z760" s="22"/>
      <c r="AA760" s="22"/>
      <c r="AB760" s="21" t="s">
        <v>10245</v>
      </c>
    </row>
    <row r="761" spans="1:28" ht="42">
      <c r="A761" s="19" t="s">
        <v>10046</v>
      </c>
      <c r="B761" s="19" t="s">
        <v>10045</v>
      </c>
      <c r="C761" s="19" t="s">
        <v>270</v>
      </c>
      <c r="D761" s="19" t="s">
        <v>10206</v>
      </c>
      <c r="E761" s="19" t="s">
        <v>10207</v>
      </c>
      <c r="F761" s="19" t="s">
        <v>10208</v>
      </c>
      <c r="G761" s="19" t="s">
        <v>10209</v>
      </c>
      <c r="H761" s="19" t="s">
        <v>10211</v>
      </c>
      <c r="I761" s="19" t="s">
        <v>10211</v>
      </c>
      <c r="J761" s="19" t="s">
        <v>10968</v>
      </c>
      <c r="K761" s="19" t="s">
        <v>10044</v>
      </c>
      <c r="L761" s="19" t="s">
        <v>10213</v>
      </c>
      <c r="M761" s="19" t="s">
        <v>10684</v>
      </c>
      <c r="N761" s="19" t="s">
        <v>10341</v>
      </c>
      <c r="O761" s="20"/>
      <c r="P761" s="19" t="s">
        <v>10585</v>
      </c>
      <c r="Q761" s="22"/>
      <c r="R761" s="21" t="s">
        <v>10209</v>
      </c>
      <c r="S761" s="22"/>
      <c r="T761" s="22"/>
      <c r="U761" s="22"/>
      <c r="V761" s="24"/>
      <c r="W761" s="24"/>
      <c r="X761" s="21" t="s">
        <v>10209</v>
      </c>
      <c r="Y761" s="22"/>
      <c r="Z761" s="22"/>
      <c r="AA761" s="22"/>
      <c r="AB761" s="21" t="s">
        <v>10316</v>
      </c>
    </row>
    <row r="762" spans="1:28" ht="31.8">
      <c r="A762" s="19" t="s">
        <v>10082</v>
      </c>
      <c r="B762" s="19" t="s">
        <v>10081</v>
      </c>
      <c r="C762" s="19" t="s">
        <v>270</v>
      </c>
      <c r="D762" s="19" t="s">
        <v>10206</v>
      </c>
      <c r="E762" s="19" t="s">
        <v>10207</v>
      </c>
      <c r="F762" s="19" t="s">
        <v>10208</v>
      </c>
      <c r="G762" s="19" t="s">
        <v>10209</v>
      </c>
      <c r="H762" s="19" t="s">
        <v>10211</v>
      </c>
      <c r="I762" s="19" t="s">
        <v>10211</v>
      </c>
      <c r="J762" s="19" t="s">
        <v>10969</v>
      </c>
      <c r="K762" s="19" t="s">
        <v>10080</v>
      </c>
      <c r="L762" s="19" t="s">
        <v>10213</v>
      </c>
      <c r="M762" s="19" t="s">
        <v>10672</v>
      </c>
      <c r="N762" s="19" t="s">
        <v>10341</v>
      </c>
      <c r="O762" s="20"/>
      <c r="P762" s="19" t="s">
        <v>10325</v>
      </c>
      <c r="Q762" s="22"/>
      <c r="R762" s="21" t="s">
        <v>10209</v>
      </c>
      <c r="S762" s="22"/>
      <c r="T762" s="22"/>
      <c r="U762" s="22"/>
      <c r="V762" s="24"/>
      <c r="W762" s="24"/>
      <c r="X762" s="21" t="s">
        <v>10209</v>
      </c>
      <c r="Y762" s="22"/>
      <c r="Z762" s="22"/>
      <c r="AA762" s="22"/>
      <c r="AB762" s="21" t="s">
        <v>10316</v>
      </c>
    </row>
    <row r="763" spans="1:28" ht="31.8">
      <c r="A763" s="19" t="s">
        <v>9942</v>
      </c>
      <c r="B763" s="19" t="s">
        <v>9941</v>
      </c>
      <c r="C763" s="19" t="s">
        <v>270</v>
      </c>
      <c r="D763" s="19" t="s">
        <v>10206</v>
      </c>
      <c r="E763" s="19" t="s">
        <v>10207</v>
      </c>
      <c r="F763" s="19" t="s">
        <v>10208</v>
      </c>
      <c r="G763" s="19" t="s">
        <v>10209</v>
      </c>
      <c r="H763" s="19" t="s">
        <v>10211</v>
      </c>
      <c r="I763" s="19" t="s">
        <v>10211</v>
      </c>
      <c r="J763" s="19" t="s">
        <v>10970</v>
      </c>
      <c r="K763" s="19" t="s">
        <v>9928</v>
      </c>
      <c r="L763" s="19" t="s">
        <v>10213</v>
      </c>
      <c r="M763" s="19" t="s">
        <v>10214</v>
      </c>
      <c r="N763" s="19" t="s">
        <v>10333</v>
      </c>
      <c r="O763" s="20"/>
      <c r="P763" s="19" t="s">
        <v>10585</v>
      </c>
      <c r="Q763" s="22"/>
      <c r="R763" s="21" t="s">
        <v>10209</v>
      </c>
      <c r="S763" s="22"/>
      <c r="T763" s="22"/>
      <c r="U763" s="22"/>
      <c r="V763" s="24"/>
      <c r="W763" s="24"/>
      <c r="X763" s="21" t="s">
        <v>10209</v>
      </c>
      <c r="Y763" s="22"/>
      <c r="Z763" s="22"/>
      <c r="AA763" s="22"/>
      <c r="AB763" s="21" t="s">
        <v>10316</v>
      </c>
    </row>
    <row r="764" spans="1:28" ht="21.6">
      <c r="A764" s="19" t="s">
        <v>5170</v>
      </c>
      <c r="B764" s="19" t="s">
        <v>5169</v>
      </c>
      <c r="C764" s="19" t="s">
        <v>223</v>
      </c>
      <c r="D764" s="19" t="s">
        <v>10206</v>
      </c>
      <c r="E764" s="19" t="s">
        <v>10207</v>
      </c>
      <c r="F764" s="19" t="s">
        <v>10208</v>
      </c>
      <c r="G764" s="19" t="s">
        <v>10209</v>
      </c>
      <c r="H764" s="19" t="s">
        <v>10210</v>
      </c>
      <c r="I764" s="19" t="s">
        <v>10211</v>
      </c>
      <c r="J764" s="19" t="s">
        <v>10650</v>
      </c>
      <c r="K764" s="19" t="s">
        <v>5168</v>
      </c>
      <c r="L764" s="19" t="s">
        <v>10213</v>
      </c>
      <c r="M764" s="19" t="s">
        <v>10214</v>
      </c>
      <c r="N764" s="19" t="s">
        <v>10472</v>
      </c>
      <c r="O764" s="20"/>
      <c r="P764" s="19" t="s">
        <v>10216</v>
      </c>
      <c r="Q764" s="22"/>
      <c r="R764" s="21" t="s">
        <v>10209</v>
      </c>
      <c r="S764" s="22"/>
      <c r="T764" s="22"/>
      <c r="U764" s="22"/>
      <c r="V764" s="24"/>
      <c r="W764" s="24"/>
      <c r="X764" s="21" t="s">
        <v>10209</v>
      </c>
      <c r="Y764" s="22"/>
      <c r="Z764" s="22"/>
      <c r="AA764" s="22"/>
      <c r="AB764" s="21" t="s">
        <v>10223</v>
      </c>
    </row>
    <row r="765" spans="1:28" ht="42">
      <c r="A765" s="19" t="s">
        <v>5536</v>
      </c>
      <c r="B765" s="19" t="s">
        <v>5535</v>
      </c>
      <c r="C765" s="19" t="s">
        <v>223</v>
      </c>
      <c r="D765" s="19" t="s">
        <v>10206</v>
      </c>
      <c r="E765" s="19" t="s">
        <v>10207</v>
      </c>
      <c r="F765" s="19" t="s">
        <v>10208</v>
      </c>
      <c r="G765" s="19" t="s">
        <v>10209</v>
      </c>
      <c r="H765" s="19" t="s">
        <v>10210</v>
      </c>
      <c r="I765" s="19" t="s">
        <v>10211</v>
      </c>
      <c r="J765" s="19" t="s">
        <v>10971</v>
      </c>
      <c r="K765" s="19" t="s">
        <v>5534</v>
      </c>
      <c r="L765" s="19" t="s">
        <v>10213</v>
      </c>
      <c r="M765" s="19" t="s">
        <v>10238</v>
      </c>
      <c r="N765" s="19" t="s">
        <v>10251</v>
      </c>
      <c r="O765" s="20"/>
      <c r="P765" s="19" t="s">
        <v>10216</v>
      </c>
      <c r="Q765" s="22"/>
      <c r="R765" s="21" t="s">
        <v>10209</v>
      </c>
      <c r="S765" s="22"/>
      <c r="T765" s="22"/>
      <c r="U765" s="22"/>
      <c r="V765" s="24"/>
      <c r="W765" s="24"/>
      <c r="X765" s="21" t="s">
        <v>10209</v>
      </c>
      <c r="Y765" s="22"/>
      <c r="Z765" s="22"/>
      <c r="AA765" s="22"/>
      <c r="AB765" s="21" t="s">
        <v>10223</v>
      </c>
    </row>
    <row r="766" spans="1:28" ht="51">
      <c r="A766" s="19" t="s">
        <v>419</v>
      </c>
      <c r="B766" s="19" t="s">
        <v>418</v>
      </c>
      <c r="C766" s="19" t="s">
        <v>191</v>
      </c>
      <c r="D766" s="19" t="s">
        <v>10206</v>
      </c>
      <c r="E766" s="19" t="s">
        <v>10207</v>
      </c>
      <c r="F766" s="19" t="s">
        <v>10208</v>
      </c>
      <c r="G766" s="19" t="s">
        <v>10209</v>
      </c>
      <c r="H766" s="19" t="s">
        <v>10211</v>
      </c>
      <c r="I766" s="19" t="s">
        <v>10211</v>
      </c>
      <c r="J766" s="19" t="s">
        <v>10936</v>
      </c>
      <c r="K766" s="19" t="s">
        <v>415</v>
      </c>
      <c r="L766" s="19" t="s">
        <v>10213</v>
      </c>
      <c r="M766" s="19" t="s">
        <v>10233</v>
      </c>
      <c r="N766" s="19" t="s">
        <v>10226</v>
      </c>
      <c r="O766" s="20"/>
      <c r="P766" s="19" t="s">
        <v>191</v>
      </c>
      <c r="Q766" s="21" t="s">
        <v>10297</v>
      </c>
      <c r="R766" s="21" t="s">
        <v>10211</v>
      </c>
      <c r="S766" s="21" t="s">
        <v>10235</v>
      </c>
      <c r="T766" s="21" t="s">
        <v>10243</v>
      </c>
      <c r="U766" s="21" t="s">
        <v>10229</v>
      </c>
      <c r="V766" s="24"/>
      <c r="W766" s="24"/>
      <c r="X766" s="21" t="s">
        <v>10209</v>
      </c>
      <c r="Y766" s="21" t="s">
        <v>10220</v>
      </c>
      <c r="Z766" s="21" t="s">
        <v>10221</v>
      </c>
      <c r="AA766" s="21" t="s">
        <v>10230</v>
      </c>
      <c r="AB766" s="21" t="s">
        <v>10231</v>
      </c>
    </row>
    <row r="767" spans="1:28" ht="61.2">
      <c r="A767" s="19" t="s">
        <v>535</v>
      </c>
      <c r="B767" s="19" t="s">
        <v>534</v>
      </c>
      <c r="C767" s="19" t="s">
        <v>191</v>
      </c>
      <c r="D767" s="19" t="s">
        <v>10206</v>
      </c>
      <c r="E767" s="19" t="s">
        <v>10207</v>
      </c>
      <c r="F767" s="19" t="s">
        <v>10208</v>
      </c>
      <c r="G767" s="19" t="s">
        <v>10209</v>
      </c>
      <c r="H767" s="19" t="s">
        <v>10211</v>
      </c>
      <c r="I767" s="19" t="s">
        <v>10211</v>
      </c>
      <c r="J767" s="19" t="s">
        <v>10362</v>
      </c>
      <c r="K767" s="19" t="s">
        <v>531</v>
      </c>
      <c r="L767" s="19" t="s">
        <v>10213</v>
      </c>
      <c r="M767" s="19" t="s">
        <v>10279</v>
      </c>
      <c r="N767" s="19" t="s">
        <v>10226</v>
      </c>
      <c r="O767" s="20"/>
      <c r="P767" s="19" t="s">
        <v>191</v>
      </c>
      <c r="Q767" s="21" t="s">
        <v>10234</v>
      </c>
      <c r="R767" s="21" t="s">
        <v>10211</v>
      </c>
      <c r="S767" s="21" t="s">
        <v>10235</v>
      </c>
      <c r="T767" s="21" t="s">
        <v>10228</v>
      </c>
      <c r="U767" s="21" t="s">
        <v>10229</v>
      </c>
      <c r="V767" s="23" t="s">
        <v>10972</v>
      </c>
      <c r="W767" s="24"/>
      <c r="X767" s="21" t="s">
        <v>10209</v>
      </c>
      <c r="Y767" s="21" t="s">
        <v>10220</v>
      </c>
      <c r="Z767" s="21" t="s">
        <v>10221</v>
      </c>
      <c r="AA767" s="21" t="s">
        <v>10230</v>
      </c>
      <c r="AB767" s="21" t="s">
        <v>10231</v>
      </c>
    </row>
    <row r="768" spans="1:28" ht="40.799999999999997">
      <c r="A768" s="19" t="s">
        <v>5646</v>
      </c>
      <c r="B768" s="19" t="s">
        <v>5645</v>
      </c>
      <c r="C768" s="19" t="s">
        <v>223</v>
      </c>
      <c r="D768" s="19" t="s">
        <v>10206</v>
      </c>
      <c r="E768" s="19" t="s">
        <v>10207</v>
      </c>
      <c r="F768" s="19" t="s">
        <v>10208</v>
      </c>
      <c r="G768" s="19" t="s">
        <v>10209</v>
      </c>
      <c r="H768" s="19" t="s">
        <v>10210</v>
      </c>
      <c r="I768" s="19" t="s">
        <v>10211</v>
      </c>
      <c r="J768" s="19" t="s">
        <v>10973</v>
      </c>
      <c r="K768" s="19" t="s">
        <v>5644</v>
      </c>
      <c r="L768" s="19" t="s">
        <v>10213</v>
      </c>
      <c r="M768" s="19" t="s">
        <v>10214</v>
      </c>
      <c r="N768" s="19" t="s">
        <v>10300</v>
      </c>
      <c r="O768" s="20"/>
      <c r="P768" s="19" t="s">
        <v>10216</v>
      </c>
      <c r="Q768" s="21" t="s">
        <v>10270</v>
      </c>
      <c r="R768" s="21" t="s">
        <v>10211</v>
      </c>
      <c r="S768" s="21" t="s">
        <v>10252</v>
      </c>
      <c r="T768" s="22"/>
      <c r="U768" s="22"/>
      <c r="V768" s="24"/>
      <c r="W768" s="24"/>
      <c r="X768" s="21" t="s">
        <v>10209</v>
      </c>
      <c r="Y768" s="21" t="s">
        <v>10220</v>
      </c>
      <c r="Z768" s="21" t="s">
        <v>10221</v>
      </c>
      <c r="AA768" s="21" t="s">
        <v>10222</v>
      </c>
      <c r="AB768" s="21" t="s">
        <v>10223</v>
      </c>
    </row>
    <row r="769" spans="1:28" ht="21.6">
      <c r="A769" s="19" t="s">
        <v>725</v>
      </c>
      <c r="B769" s="19" t="s">
        <v>724</v>
      </c>
      <c r="C769" s="19" t="s">
        <v>197</v>
      </c>
      <c r="D769" s="19" t="s">
        <v>10206</v>
      </c>
      <c r="E769" s="19" t="s">
        <v>10207</v>
      </c>
      <c r="F769" s="19" t="s">
        <v>10208</v>
      </c>
      <c r="G769" s="19" t="s">
        <v>10209</v>
      </c>
      <c r="H769" s="19" t="s">
        <v>10211</v>
      </c>
      <c r="I769" s="19" t="s">
        <v>10211</v>
      </c>
      <c r="J769" s="19" t="s">
        <v>10974</v>
      </c>
      <c r="K769" s="19" t="s">
        <v>719</v>
      </c>
      <c r="L769" s="19" t="s">
        <v>10213</v>
      </c>
      <c r="M769" s="19" t="s">
        <v>10401</v>
      </c>
      <c r="N769" s="19" t="s">
        <v>10226</v>
      </c>
      <c r="O769" s="20"/>
      <c r="P769" s="19" t="s">
        <v>197</v>
      </c>
      <c r="Q769" s="22"/>
      <c r="R769" s="21" t="s">
        <v>10209</v>
      </c>
      <c r="S769" s="22"/>
      <c r="T769" s="22"/>
      <c r="U769" s="22"/>
      <c r="V769" s="24"/>
      <c r="W769" s="24"/>
      <c r="X769" s="21" t="s">
        <v>10209</v>
      </c>
      <c r="Y769" s="22"/>
      <c r="Z769" s="22"/>
      <c r="AA769" s="22"/>
      <c r="AB769" s="21" t="s">
        <v>10245</v>
      </c>
    </row>
    <row r="770" spans="1:28" ht="31.8">
      <c r="A770" s="19" t="s">
        <v>1099</v>
      </c>
      <c r="B770" s="19" t="s">
        <v>1098</v>
      </c>
      <c r="C770" s="19" t="s">
        <v>197</v>
      </c>
      <c r="D770" s="19" t="s">
        <v>10206</v>
      </c>
      <c r="E770" s="19" t="s">
        <v>10207</v>
      </c>
      <c r="F770" s="19" t="s">
        <v>10208</v>
      </c>
      <c r="G770" s="19" t="s">
        <v>10209</v>
      </c>
      <c r="H770" s="19" t="s">
        <v>10211</v>
      </c>
      <c r="I770" s="19" t="s">
        <v>10211</v>
      </c>
      <c r="J770" s="19" t="s">
        <v>10307</v>
      </c>
      <c r="K770" s="19" t="s">
        <v>1089</v>
      </c>
      <c r="L770" s="19" t="s">
        <v>10213</v>
      </c>
      <c r="M770" s="19" t="s">
        <v>10248</v>
      </c>
      <c r="N770" s="19" t="s">
        <v>10226</v>
      </c>
      <c r="O770" s="20"/>
      <c r="P770" s="19" t="s">
        <v>197</v>
      </c>
      <c r="Q770" s="22"/>
      <c r="R770" s="21" t="s">
        <v>10209</v>
      </c>
      <c r="S770" s="22"/>
      <c r="T770" s="22"/>
      <c r="U770" s="22"/>
      <c r="V770" s="24"/>
      <c r="W770" s="24"/>
      <c r="X770" s="21" t="s">
        <v>10209</v>
      </c>
      <c r="Y770" s="22"/>
      <c r="Z770" s="22"/>
      <c r="AA770" s="22"/>
      <c r="AB770" s="21" t="s">
        <v>10245</v>
      </c>
    </row>
    <row r="771" spans="1:28" ht="21.6">
      <c r="A771" s="19" t="s">
        <v>745</v>
      </c>
      <c r="B771" s="19" t="s">
        <v>744</v>
      </c>
      <c r="C771" s="19" t="s">
        <v>197</v>
      </c>
      <c r="D771" s="19" t="s">
        <v>10206</v>
      </c>
      <c r="E771" s="19" t="s">
        <v>10207</v>
      </c>
      <c r="F771" s="19" t="s">
        <v>10208</v>
      </c>
      <c r="G771" s="19" t="s">
        <v>10209</v>
      </c>
      <c r="H771" s="19" t="s">
        <v>10211</v>
      </c>
      <c r="I771" s="19" t="s">
        <v>10211</v>
      </c>
      <c r="J771" s="19" t="s">
        <v>10301</v>
      </c>
      <c r="K771" s="19" t="s">
        <v>743</v>
      </c>
      <c r="L771" s="19" t="s">
        <v>10213</v>
      </c>
      <c r="M771" s="19" t="s">
        <v>10239</v>
      </c>
      <c r="N771" s="19" t="s">
        <v>10226</v>
      </c>
      <c r="O771" s="19" t="s">
        <v>10975</v>
      </c>
      <c r="P771" s="19" t="s">
        <v>197</v>
      </c>
      <c r="Q771" s="22"/>
      <c r="R771" s="21" t="s">
        <v>10209</v>
      </c>
      <c r="S771" s="22"/>
      <c r="T771" s="22"/>
      <c r="U771" s="22"/>
      <c r="V771" s="24"/>
      <c r="W771" s="24"/>
      <c r="X771" s="21" t="s">
        <v>10209</v>
      </c>
      <c r="Y771" s="22"/>
      <c r="Z771" s="22"/>
      <c r="AA771" s="22"/>
      <c r="AB771" s="21" t="s">
        <v>10245</v>
      </c>
    </row>
    <row r="772" spans="1:28" ht="31.8">
      <c r="A772" s="19" t="s">
        <v>1263</v>
      </c>
      <c r="B772" s="19" t="s">
        <v>1262</v>
      </c>
      <c r="C772" s="19" t="s">
        <v>197</v>
      </c>
      <c r="D772" s="19" t="s">
        <v>10206</v>
      </c>
      <c r="E772" s="19" t="s">
        <v>10207</v>
      </c>
      <c r="F772" s="19" t="s">
        <v>10208</v>
      </c>
      <c r="G772" s="19" t="s">
        <v>10209</v>
      </c>
      <c r="H772" s="19" t="s">
        <v>10211</v>
      </c>
      <c r="I772" s="19" t="s">
        <v>10211</v>
      </c>
      <c r="J772" s="19" t="s">
        <v>10293</v>
      </c>
      <c r="K772" s="19" t="s">
        <v>1261</v>
      </c>
      <c r="L772" s="19" t="s">
        <v>10213</v>
      </c>
      <c r="M772" s="19" t="s">
        <v>10272</v>
      </c>
      <c r="N772" s="19" t="s">
        <v>10226</v>
      </c>
      <c r="O772" s="20"/>
      <c r="P772" s="19" t="s">
        <v>197</v>
      </c>
      <c r="Q772" s="22"/>
      <c r="R772" s="21" t="s">
        <v>10209</v>
      </c>
      <c r="S772" s="22"/>
      <c r="T772" s="22"/>
      <c r="U772" s="22"/>
      <c r="V772" s="24"/>
      <c r="W772" s="24"/>
      <c r="X772" s="21" t="s">
        <v>10209</v>
      </c>
      <c r="Y772" s="22"/>
      <c r="Z772" s="22"/>
      <c r="AA772" s="22"/>
      <c r="AB772" s="21" t="s">
        <v>10245</v>
      </c>
    </row>
    <row r="773" spans="1:28" ht="31.8">
      <c r="A773" s="19" t="s">
        <v>1665</v>
      </c>
      <c r="B773" s="19" t="s">
        <v>1664</v>
      </c>
      <c r="C773" s="19" t="s">
        <v>201</v>
      </c>
      <c r="D773" s="19" t="s">
        <v>10206</v>
      </c>
      <c r="E773" s="19" t="s">
        <v>10207</v>
      </c>
      <c r="F773" s="19" t="s">
        <v>10208</v>
      </c>
      <c r="G773" s="19" t="s">
        <v>10209</v>
      </c>
      <c r="H773" s="19" t="s">
        <v>10211</v>
      </c>
      <c r="I773" s="19" t="s">
        <v>10211</v>
      </c>
      <c r="J773" s="19" t="s">
        <v>10369</v>
      </c>
      <c r="K773" s="19" t="s">
        <v>1661</v>
      </c>
      <c r="L773" s="19" t="s">
        <v>10213</v>
      </c>
      <c r="M773" s="19" t="s">
        <v>10370</v>
      </c>
      <c r="N773" s="19" t="s">
        <v>10226</v>
      </c>
      <c r="O773" s="20"/>
      <c r="P773" s="19" t="s">
        <v>10254</v>
      </c>
      <c r="Q773" s="22"/>
      <c r="R773" s="21" t="s">
        <v>10211</v>
      </c>
      <c r="S773" s="22"/>
      <c r="T773" s="22"/>
      <c r="U773" s="22"/>
      <c r="V773" s="23" t="s">
        <v>10976</v>
      </c>
      <c r="W773" s="23" t="s">
        <v>10976</v>
      </c>
      <c r="X773" s="21" t="s">
        <v>10209</v>
      </c>
      <c r="Y773" s="21" t="s">
        <v>10220</v>
      </c>
      <c r="Z773" s="21" t="s">
        <v>10221</v>
      </c>
      <c r="AA773" s="22"/>
      <c r="AB773" s="21" t="s">
        <v>10255</v>
      </c>
    </row>
    <row r="774" spans="1:28" ht="21.6">
      <c r="A774" s="19" t="s">
        <v>9759</v>
      </c>
      <c r="B774" s="19" t="s">
        <v>9758</v>
      </c>
      <c r="C774" s="19" t="s">
        <v>264</v>
      </c>
      <c r="D774" s="19" t="s">
        <v>10206</v>
      </c>
      <c r="E774" s="19" t="s">
        <v>10207</v>
      </c>
      <c r="F774" s="19" t="s">
        <v>10276</v>
      </c>
      <c r="G774" s="20"/>
      <c r="H774" s="20"/>
      <c r="I774" s="19" t="s">
        <v>10209</v>
      </c>
      <c r="J774" s="20"/>
      <c r="K774" s="20"/>
      <c r="L774" s="20"/>
      <c r="M774" s="20"/>
      <c r="N774" s="20"/>
      <c r="O774" s="20"/>
      <c r="P774" s="19" t="s">
        <v>10694</v>
      </c>
      <c r="Q774" s="22"/>
      <c r="R774" s="21" t="s">
        <v>10209</v>
      </c>
      <c r="S774" s="22"/>
      <c r="T774" s="22"/>
      <c r="U774" s="22"/>
      <c r="V774" s="24"/>
      <c r="W774" s="24"/>
      <c r="X774" s="21" t="s">
        <v>10209</v>
      </c>
      <c r="Y774" s="22"/>
      <c r="Z774" s="22"/>
      <c r="AA774" s="22"/>
      <c r="AB774" s="21" t="s">
        <v>10316</v>
      </c>
    </row>
    <row r="775" spans="1:28" ht="21.6">
      <c r="A775" s="19" t="s">
        <v>9797</v>
      </c>
      <c r="B775" s="19" t="s">
        <v>9796</v>
      </c>
      <c r="C775" s="19" t="s">
        <v>264</v>
      </c>
      <c r="D775" s="19" t="s">
        <v>10206</v>
      </c>
      <c r="E775" s="19" t="s">
        <v>10207</v>
      </c>
      <c r="F775" s="19" t="s">
        <v>10276</v>
      </c>
      <c r="G775" s="20"/>
      <c r="H775" s="20"/>
      <c r="I775" s="19" t="s">
        <v>10211</v>
      </c>
      <c r="J775" s="20"/>
      <c r="K775" s="20"/>
      <c r="L775" s="20"/>
      <c r="M775" s="20"/>
      <c r="N775" s="20"/>
      <c r="O775" s="20"/>
      <c r="P775" s="19" t="s">
        <v>10694</v>
      </c>
      <c r="Q775" s="22"/>
      <c r="R775" s="21" t="s">
        <v>10209</v>
      </c>
      <c r="S775" s="22"/>
      <c r="T775" s="22"/>
      <c r="U775" s="22"/>
      <c r="V775" s="24"/>
      <c r="W775" s="24"/>
      <c r="X775" s="21" t="s">
        <v>10209</v>
      </c>
      <c r="Y775" s="22"/>
      <c r="Z775" s="22"/>
      <c r="AA775" s="22"/>
      <c r="AB775" s="21" t="s">
        <v>10316</v>
      </c>
    </row>
    <row r="776" spans="1:28" ht="71.400000000000006">
      <c r="A776" s="19" t="s">
        <v>8470</v>
      </c>
      <c r="B776" s="19" t="s">
        <v>8469</v>
      </c>
      <c r="C776" s="19" t="s">
        <v>249</v>
      </c>
      <c r="D776" s="19" t="s">
        <v>10206</v>
      </c>
      <c r="E776" s="19" t="s">
        <v>10207</v>
      </c>
      <c r="F776" s="19" t="s">
        <v>10208</v>
      </c>
      <c r="G776" s="19" t="s">
        <v>10209</v>
      </c>
      <c r="H776" s="19" t="s">
        <v>10210</v>
      </c>
      <c r="I776" s="19" t="s">
        <v>10211</v>
      </c>
      <c r="J776" s="19" t="s">
        <v>10977</v>
      </c>
      <c r="K776" s="19" t="s">
        <v>8464</v>
      </c>
      <c r="L776" s="19" t="s">
        <v>10213</v>
      </c>
      <c r="M776" s="19" t="s">
        <v>10214</v>
      </c>
      <c r="N776" s="19" t="s">
        <v>10333</v>
      </c>
      <c r="O776" s="20"/>
      <c r="P776" s="19" t="s">
        <v>10445</v>
      </c>
      <c r="Q776" s="21" t="s">
        <v>10978</v>
      </c>
      <c r="R776" s="21" t="s">
        <v>10211</v>
      </c>
      <c r="S776" s="22"/>
      <c r="T776" s="22"/>
      <c r="U776" s="22"/>
      <c r="V776" s="24"/>
      <c r="W776" s="24"/>
      <c r="X776" s="21" t="s">
        <v>10209</v>
      </c>
      <c r="Y776" s="21" t="s">
        <v>10313</v>
      </c>
      <c r="Z776" s="21" t="s">
        <v>10314</v>
      </c>
      <c r="AA776" s="21" t="s">
        <v>10450</v>
      </c>
      <c r="AB776" s="21" t="s">
        <v>10316</v>
      </c>
    </row>
    <row r="777" spans="1:28" ht="31.8">
      <c r="A777" s="19" t="s">
        <v>10072</v>
      </c>
      <c r="B777" s="19" t="s">
        <v>10071</v>
      </c>
      <c r="C777" s="19" t="s">
        <v>270</v>
      </c>
      <c r="D777" s="19" t="s">
        <v>10206</v>
      </c>
      <c r="E777" s="19" t="s">
        <v>10207</v>
      </c>
      <c r="F777" s="19" t="s">
        <v>10208</v>
      </c>
      <c r="G777" s="19" t="s">
        <v>10209</v>
      </c>
      <c r="H777" s="19" t="s">
        <v>10211</v>
      </c>
      <c r="I777" s="19" t="s">
        <v>10211</v>
      </c>
      <c r="J777" s="19" t="s">
        <v>10979</v>
      </c>
      <c r="K777" s="19" t="s">
        <v>10068</v>
      </c>
      <c r="L777" s="19" t="s">
        <v>10213</v>
      </c>
      <c r="M777" s="19" t="s">
        <v>10667</v>
      </c>
      <c r="N777" s="19" t="s">
        <v>10341</v>
      </c>
      <c r="O777" s="20"/>
      <c r="P777" s="19" t="s">
        <v>10585</v>
      </c>
      <c r="Q777" s="22"/>
      <c r="R777" s="21" t="s">
        <v>10209</v>
      </c>
      <c r="S777" s="22"/>
      <c r="T777" s="22"/>
      <c r="U777" s="22"/>
      <c r="V777" s="24"/>
      <c r="W777" s="24"/>
      <c r="X777" s="21" t="s">
        <v>10209</v>
      </c>
      <c r="Y777" s="22"/>
      <c r="Z777" s="22"/>
      <c r="AA777" s="22"/>
      <c r="AB777" s="21" t="s">
        <v>10316</v>
      </c>
    </row>
    <row r="778" spans="1:28" ht="42">
      <c r="A778" s="19" t="s">
        <v>9849</v>
      </c>
      <c r="B778" s="19" t="s">
        <v>9848</v>
      </c>
      <c r="C778" s="19" t="s">
        <v>264</v>
      </c>
      <c r="D778" s="19" t="s">
        <v>10206</v>
      </c>
      <c r="E778" s="19" t="s">
        <v>10207</v>
      </c>
      <c r="F778" s="19" t="s">
        <v>10208</v>
      </c>
      <c r="G778" s="19" t="s">
        <v>10209</v>
      </c>
      <c r="H778" s="19" t="s">
        <v>10211</v>
      </c>
      <c r="I778" s="19" t="s">
        <v>10211</v>
      </c>
      <c r="J778" s="19" t="s">
        <v>10980</v>
      </c>
      <c r="K778" s="19" t="s">
        <v>9847</v>
      </c>
      <c r="L778" s="19" t="s">
        <v>10213</v>
      </c>
      <c r="M778" s="19" t="s">
        <v>10354</v>
      </c>
      <c r="N778" s="19" t="s">
        <v>10341</v>
      </c>
      <c r="O778" s="20"/>
      <c r="P778" s="19" t="s">
        <v>10694</v>
      </c>
      <c r="Q778" s="22"/>
      <c r="R778" s="21" t="s">
        <v>10209</v>
      </c>
      <c r="S778" s="22"/>
      <c r="T778" s="22"/>
      <c r="U778" s="22"/>
      <c r="V778" s="24"/>
      <c r="W778" s="24"/>
      <c r="X778" s="21" t="s">
        <v>10209</v>
      </c>
      <c r="Y778" s="22"/>
      <c r="Z778" s="22"/>
      <c r="AA778" s="22"/>
      <c r="AB778" s="21" t="s">
        <v>10316</v>
      </c>
    </row>
    <row r="779" spans="1:28" ht="21.6">
      <c r="A779" s="19" t="s">
        <v>9821</v>
      </c>
      <c r="B779" s="19" t="s">
        <v>9820</v>
      </c>
      <c r="C779" s="19" t="s">
        <v>264</v>
      </c>
      <c r="D779" s="19" t="s">
        <v>10206</v>
      </c>
      <c r="E779" s="19" t="s">
        <v>10207</v>
      </c>
      <c r="F779" s="19" t="s">
        <v>10276</v>
      </c>
      <c r="G779" s="20"/>
      <c r="H779" s="20"/>
      <c r="I779" s="19" t="s">
        <v>10209</v>
      </c>
      <c r="J779" s="20"/>
      <c r="K779" s="20"/>
      <c r="L779" s="20"/>
      <c r="M779" s="20"/>
      <c r="N779" s="20"/>
      <c r="O779" s="20"/>
      <c r="P779" s="19" t="s">
        <v>10694</v>
      </c>
      <c r="Q779" s="22"/>
      <c r="R779" s="21" t="s">
        <v>10209</v>
      </c>
      <c r="S779" s="22"/>
      <c r="T779" s="22"/>
      <c r="U779" s="22"/>
      <c r="V779" s="24"/>
      <c r="W779" s="24"/>
      <c r="X779" s="21" t="s">
        <v>10209</v>
      </c>
      <c r="Y779" s="22"/>
      <c r="Z779" s="22"/>
      <c r="AA779" s="22"/>
      <c r="AB779" s="21" t="s">
        <v>10316</v>
      </c>
    </row>
    <row r="780" spans="1:28" ht="71.400000000000006">
      <c r="A780" s="19" t="s">
        <v>8544</v>
      </c>
      <c r="B780" s="19" t="s">
        <v>8543</v>
      </c>
      <c r="C780" s="19" t="s">
        <v>249</v>
      </c>
      <c r="D780" s="19" t="s">
        <v>10206</v>
      </c>
      <c r="E780" s="19" t="s">
        <v>10207</v>
      </c>
      <c r="F780" s="19" t="s">
        <v>10208</v>
      </c>
      <c r="G780" s="19" t="s">
        <v>10209</v>
      </c>
      <c r="H780" s="19" t="s">
        <v>10210</v>
      </c>
      <c r="I780" s="19" t="s">
        <v>10211</v>
      </c>
      <c r="J780" s="19" t="s">
        <v>10981</v>
      </c>
      <c r="K780" s="19" t="s">
        <v>8530</v>
      </c>
      <c r="L780" s="19" t="s">
        <v>10213</v>
      </c>
      <c r="M780" s="19" t="s">
        <v>10214</v>
      </c>
      <c r="N780" s="19" t="s">
        <v>10333</v>
      </c>
      <c r="O780" s="20"/>
      <c r="P780" s="19" t="s">
        <v>10445</v>
      </c>
      <c r="Q780" s="21" t="s">
        <v>10982</v>
      </c>
      <c r="R780" s="21" t="s">
        <v>10211</v>
      </c>
      <c r="S780" s="22"/>
      <c r="T780" s="22"/>
      <c r="U780" s="22"/>
      <c r="V780" s="24"/>
      <c r="W780" s="24"/>
      <c r="X780" s="21" t="s">
        <v>10209</v>
      </c>
      <c r="Y780" s="21" t="s">
        <v>10313</v>
      </c>
      <c r="Z780" s="21" t="s">
        <v>10314</v>
      </c>
      <c r="AA780" s="21" t="s">
        <v>10450</v>
      </c>
      <c r="AB780" s="21" t="s">
        <v>10316</v>
      </c>
    </row>
    <row r="781" spans="1:28" ht="21.6">
      <c r="A781" s="19" t="s">
        <v>5506</v>
      </c>
      <c r="B781" s="19" t="s">
        <v>5505</v>
      </c>
      <c r="C781" s="19" t="s">
        <v>223</v>
      </c>
      <c r="D781" s="19" t="s">
        <v>10206</v>
      </c>
      <c r="E781" s="19" t="s">
        <v>10207</v>
      </c>
      <c r="F781" s="19" t="s">
        <v>10208</v>
      </c>
      <c r="G781" s="19" t="s">
        <v>10209</v>
      </c>
      <c r="H781" s="19" t="s">
        <v>10211</v>
      </c>
      <c r="I781" s="19" t="s">
        <v>10211</v>
      </c>
      <c r="J781" s="19" t="s">
        <v>10983</v>
      </c>
      <c r="K781" s="19" t="s">
        <v>5504</v>
      </c>
      <c r="L781" s="19" t="s">
        <v>10213</v>
      </c>
      <c r="M781" s="19" t="s">
        <v>10477</v>
      </c>
      <c r="N781" s="19" t="s">
        <v>10249</v>
      </c>
      <c r="O781" s="20"/>
      <c r="P781" s="19" t="s">
        <v>10216</v>
      </c>
      <c r="Q781" s="21" t="s">
        <v>5505</v>
      </c>
      <c r="R781" s="21" t="s">
        <v>10211</v>
      </c>
      <c r="S781" s="21" t="s">
        <v>10252</v>
      </c>
      <c r="T781" s="22"/>
      <c r="U781" s="22"/>
      <c r="V781" s="24"/>
      <c r="W781" s="24"/>
      <c r="X781" s="21" t="s">
        <v>10209</v>
      </c>
      <c r="Y781" s="21" t="s">
        <v>10220</v>
      </c>
      <c r="Z781" s="21" t="s">
        <v>10221</v>
      </c>
      <c r="AA781" s="21" t="s">
        <v>10222</v>
      </c>
      <c r="AB781" s="21" t="s">
        <v>10223</v>
      </c>
    </row>
    <row r="782" spans="1:28" ht="21.6">
      <c r="A782" s="19" t="s">
        <v>771</v>
      </c>
      <c r="B782" s="19" t="s">
        <v>770</v>
      </c>
      <c r="C782" s="19" t="s">
        <v>197</v>
      </c>
      <c r="D782" s="19" t="s">
        <v>10206</v>
      </c>
      <c r="E782" s="19" t="s">
        <v>10207</v>
      </c>
      <c r="F782" s="19" t="s">
        <v>10208</v>
      </c>
      <c r="G782" s="19" t="s">
        <v>10209</v>
      </c>
      <c r="H782" s="19" t="s">
        <v>10211</v>
      </c>
      <c r="I782" s="19" t="s">
        <v>10211</v>
      </c>
      <c r="J782" s="19" t="s">
        <v>10278</v>
      </c>
      <c r="K782" s="19" t="s">
        <v>767</v>
      </c>
      <c r="L782" s="19" t="s">
        <v>10213</v>
      </c>
      <c r="M782" s="19" t="s">
        <v>10279</v>
      </c>
      <c r="N782" s="19" t="s">
        <v>10226</v>
      </c>
      <c r="O782" s="20"/>
      <c r="P782" s="19" t="s">
        <v>197</v>
      </c>
      <c r="Q782" s="22"/>
      <c r="R782" s="21" t="s">
        <v>10209</v>
      </c>
      <c r="S782" s="22"/>
      <c r="T782" s="22"/>
      <c r="U782" s="22"/>
      <c r="V782" s="24"/>
      <c r="W782" s="24"/>
      <c r="X782" s="21" t="s">
        <v>10209</v>
      </c>
      <c r="Y782" s="22"/>
      <c r="Z782" s="22"/>
      <c r="AA782" s="22"/>
      <c r="AB782" s="21" t="s">
        <v>10245</v>
      </c>
    </row>
    <row r="783" spans="1:28" ht="51">
      <c r="A783" s="19" t="s">
        <v>829</v>
      </c>
      <c r="B783" s="19" t="s">
        <v>828</v>
      </c>
      <c r="C783" s="19" t="s">
        <v>197</v>
      </c>
      <c r="D783" s="19" t="s">
        <v>10206</v>
      </c>
      <c r="E783" s="19" t="s">
        <v>10207</v>
      </c>
      <c r="F783" s="19" t="s">
        <v>10208</v>
      </c>
      <c r="G783" s="19" t="s">
        <v>10209</v>
      </c>
      <c r="H783" s="19" t="s">
        <v>10211</v>
      </c>
      <c r="I783" s="19" t="s">
        <v>10211</v>
      </c>
      <c r="J783" s="19" t="s">
        <v>10278</v>
      </c>
      <c r="K783" s="19" t="s">
        <v>821</v>
      </c>
      <c r="L783" s="19" t="s">
        <v>10213</v>
      </c>
      <c r="M783" s="19" t="s">
        <v>10279</v>
      </c>
      <c r="N783" s="19" t="s">
        <v>10226</v>
      </c>
      <c r="O783" s="20"/>
      <c r="P783" s="19" t="s">
        <v>197</v>
      </c>
      <c r="Q783" s="21" t="s">
        <v>10984</v>
      </c>
      <c r="R783" s="21" t="s">
        <v>10211</v>
      </c>
      <c r="S783" s="21" t="s">
        <v>10486</v>
      </c>
      <c r="T783" s="21" t="s">
        <v>10239</v>
      </c>
      <c r="U783" s="21" t="s">
        <v>10229</v>
      </c>
      <c r="V783" s="23" t="s">
        <v>10985</v>
      </c>
      <c r="W783" s="24"/>
      <c r="X783" s="21" t="s">
        <v>10209</v>
      </c>
      <c r="Y783" s="21" t="s">
        <v>10220</v>
      </c>
      <c r="Z783" s="21" t="s">
        <v>10221</v>
      </c>
      <c r="AA783" s="21" t="s">
        <v>10377</v>
      </c>
      <c r="AB783" s="21" t="s">
        <v>10245</v>
      </c>
    </row>
    <row r="784" spans="1:28" ht="31.8">
      <c r="A784" s="19" t="s">
        <v>1943</v>
      </c>
      <c r="B784" s="19" t="s">
        <v>1942</v>
      </c>
      <c r="C784" s="19" t="s">
        <v>201</v>
      </c>
      <c r="D784" s="19" t="s">
        <v>10206</v>
      </c>
      <c r="E784" s="19" t="s">
        <v>10207</v>
      </c>
      <c r="F784" s="19" t="s">
        <v>10208</v>
      </c>
      <c r="G784" s="19" t="s">
        <v>10209</v>
      </c>
      <c r="H784" s="19" t="s">
        <v>10211</v>
      </c>
      <c r="I784" s="19" t="s">
        <v>10211</v>
      </c>
      <c r="J784" s="19" t="s">
        <v>10469</v>
      </c>
      <c r="K784" s="19" t="s">
        <v>1925</v>
      </c>
      <c r="L784" s="19" t="s">
        <v>10213</v>
      </c>
      <c r="M784" s="19" t="s">
        <v>10470</v>
      </c>
      <c r="N784" s="19" t="s">
        <v>10226</v>
      </c>
      <c r="O784" s="20"/>
      <c r="P784" s="19" t="s">
        <v>10254</v>
      </c>
      <c r="Q784" s="22"/>
      <c r="R784" s="21" t="s">
        <v>10209</v>
      </c>
      <c r="S784" s="22"/>
      <c r="T784" s="22"/>
      <c r="U784" s="22"/>
      <c r="V784" s="24"/>
      <c r="W784" s="24"/>
      <c r="X784" s="21" t="s">
        <v>10209</v>
      </c>
      <c r="Y784" s="21" t="s">
        <v>10220</v>
      </c>
      <c r="Z784" s="21" t="s">
        <v>10221</v>
      </c>
      <c r="AA784" s="22"/>
      <c r="AB784" s="21" t="s">
        <v>10255</v>
      </c>
    </row>
    <row r="785" spans="1:28" ht="31.8">
      <c r="A785" s="19" t="s">
        <v>1833</v>
      </c>
      <c r="B785" s="19" t="s">
        <v>1832</v>
      </c>
      <c r="C785" s="19" t="s">
        <v>201</v>
      </c>
      <c r="D785" s="19" t="s">
        <v>10206</v>
      </c>
      <c r="E785" s="19" t="s">
        <v>10207</v>
      </c>
      <c r="F785" s="19" t="s">
        <v>10208</v>
      </c>
      <c r="G785" s="19" t="s">
        <v>10209</v>
      </c>
      <c r="H785" s="19" t="s">
        <v>10211</v>
      </c>
      <c r="I785" s="19" t="s">
        <v>10211</v>
      </c>
      <c r="J785" s="19" t="s">
        <v>10986</v>
      </c>
      <c r="K785" s="19" t="s">
        <v>1821</v>
      </c>
      <c r="L785" s="19" t="s">
        <v>10213</v>
      </c>
      <c r="M785" s="19" t="s">
        <v>10477</v>
      </c>
      <c r="N785" s="19" t="s">
        <v>10226</v>
      </c>
      <c r="O785" s="20"/>
      <c r="P785" s="19" t="s">
        <v>10254</v>
      </c>
      <c r="Q785" s="22"/>
      <c r="R785" s="21" t="s">
        <v>10209</v>
      </c>
      <c r="S785" s="22"/>
      <c r="T785" s="22"/>
      <c r="U785" s="22"/>
      <c r="V785" s="24"/>
      <c r="W785" s="24"/>
      <c r="X785" s="21" t="s">
        <v>10209</v>
      </c>
      <c r="Y785" s="21" t="s">
        <v>10220</v>
      </c>
      <c r="Z785" s="21" t="s">
        <v>10221</v>
      </c>
      <c r="AA785" s="22"/>
      <c r="AB785" s="21" t="s">
        <v>10255</v>
      </c>
    </row>
    <row r="786" spans="1:28" ht="21.6">
      <c r="A786" s="19" t="s">
        <v>555</v>
      </c>
      <c r="B786" s="19" t="s">
        <v>554</v>
      </c>
      <c r="C786" s="19" t="s">
        <v>191</v>
      </c>
      <c r="D786" s="19" t="s">
        <v>10206</v>
      </c>
      <c r="E786" s="19" t="s">
        <v>10207</v>
      </c>
      <c r="F786" s="19" t="s">
        <v>10276</v>
      </c>
      <c r="G786" s="19" t="s">
        <v>10211</v>
      </c>
      <c r="H786" s="19" t="s">
        <v>10211</v>
      </c>
      <c r="I786" s="19" t="s">
        <v>10211</v>
      </c>
      <c r="J786" s="19" t="s">
        <v>554</v>
      </c>
      <c r="K786" s="20"/>
      <c r="L786" s="20"/>
      <c r="M786" s="20"/>
      <c r="N786" s="20"/>
      <c r="O786" s="20"/>
      <c r="P786" s="19" t="s">
        <v>191</v>
      </c>
      <c r="Q786" s="22"/>
      <c r="R786" s="21" t="s">
        <v>10209</v>
      </c>
      <c r="S786" s="22"/>
      <c r="T786" s="22"/>
      <c r="U786" s="22"/>
      <c r="V786" s="24"/>
      <c r="W786" s="24"/>
      <c r="X786" s="21" t="s">
        <v>10209</v>
      </c>
      <c r="Y786" s="22"/>
      <c r="Z786" s="22"/>
      <c r="AA786" s="22"/>
      <c r="AB786" s="21" t="s">
        <v>10231</v>
      </c>
    </row>
    <row r="787" spans="1:28" ht="40.799999999999997">
      <c r="A787" s="19" t="s">
        <v>1189</v>
      </c>
      <c r="B787" s="19" t="s">
        <v>1188</v>
      </c>
      <c r="C787" s="19" t="s">
        <v>197</v>
      </c>
      <c r="D787" s="19" t="s">
        <v>10206</v>
      </c>
      <c r="E787" s="19" t="s">
        <v>10207</v>
      </c>
      <c r="F787" s="19" t="s">
        <v>10208</v>
      </c>
      <c r="G787" s="19" t="s">
        <v>10209</v>
      </c>
      <c r="H787" s="19" t="s">
        <v>10211</v>
      </c>
      <c r="I787" s="19" t="s">
        <v>10211</v>
      </c>
      <c r="J787" s="19" t="s">
        <v>10987</v>
      </c>
      <c r="K787" s="19" t="s">
        <v>1187</v>
      </c>
      <c r="L787" s="19" t="s">
        <v>10213</v>
      </c>
      <c r="M787" s="19" t="s">
        <v>10214</v>
      </c>
      <c r="N787" s="19" t="s">
        <v>10300</v>
      </c>
      <c r="O787" s="20"/>
      <c r="P787" s="19" t="s">
        <v>197</v>
      </c>
      <c r="Q787" s="21" t="s">
        <v>10988</v>
      </c>
      <c r="R787" s="21" t="s">
        <v>10211</v>
      </c>
      <c r="S787" s="21" t="s">
        <v>10217</v>
      </c>
      <c r="T787" s="21" t="s">
        <v>10243</v>
      </c>
      <c r="U787" s="21" t="s">
        <v>10229</v>
      </c>
      <c r="V787" s="24"/>
      <c r="W787" s="24"/>
      <c r="X787" s="21" t="s">
        <v>10209</v>
      </c>
      <c r="Y787" s="21" t="s">
        <v>10220</v>
      </c>
      <c r="Z787" s="21" t="s">
        <v>10221</v>
      </c>
      <c r="AA787" s="21" t="s">
        <v>10244</v>
      </c>
      <c r="AB787" s="21" t="s">
        <v>10245</v>
      </c>
    </row>
    <row r="788" spans="1:28" ht="42">
      <c r="A788" s="19" t="s">
        <v>507</v>
      </c>
      <c r="B788" s="19" t="s">
        <v>506</v>
      </c>
      <c r="C788" s="19" t="s">
        <v>191</v>
      </c>
      <c r="D788" s="19" t="s">
        <v>10206</v>
      </c>
      <c r="E788" s="19" t="s">
        <v>10207</v>
      </c>
      <c r="F788" s="19" t="s">
        <v>10208</v>
      </c>
      <c r="G788" s="19" t="s">
        <v>10209</v>
      </c>
      <c r="H788" s="19" t="s">
        <v>10211</v>
      </c>
      <c r="I788" s="19" t="s">
        <v>10211</v>
      </c>
      <c r="J788" s="19" t="s">
        <v>10989</v>
      </c>
      <c r="K788" s="19" t="s">
        <v>501</v>
      </c>
      <c r="L788" s="19" t="s">
        <v>10213</v>
      </c>
      <c r="M788" s="19" t="s">
        <v>10279</v>
      </c>
      <c r="N788" s="19" t="s">
        <v>10226</v>
      </c>
      <c r="O788" s="20"/>
      <c r="P788" s="19" t="s">
        <v>191</v>
      </c>
      <c r="Q788" s="22"/>
      <c r="R788" s="21" t="s">
        <v>10209</v>
      </c>
      <c r="S788" s="22"/>
      <c r="T788" s="21" t="s">
        <v>10228</v>
      </c>
      <c r="U788" s="22"/>
      <c r="V788" s="24"/>
      <c r="W788" s="24"/>
      <c r="X788" s="21" t="s">
        <v>10209</v>
      </c>
      <c r="Y788" s="22"/>
      <c r="Z788" s="22"/>
      <c r="AA788" s="22"/>
      <c r="AB788" s="21" t="s">
        <v>10231</v>
      </c>
    </row>
    <row r="789" spans="1:28" ht="51">
      <c r="A789" s="19" t="s">
        <v>915</v>
      </c>
      <c r="B789" s="19" t="s">
        <v>914</v>
      </c>
      <c r="C789" s="19" t="s">
        <v>197</v>
      </c>
      <c r="D789" s="19" t="s">
        <v>10206</v>
      </c>
      <c r="E789" s="19" t="s">
        <v>10207</v>
      </c>
      <c r="F789" s="19" t="s">
        <v>10208</v>
      </c>
      <c r="G789" s="19" t="s">
        <v>10209</v>
      </c>
      <c r="H789" s="19" t="s">
        <v>10211</v>
      </c>
      <c r="I789" s="19" t="s">
        <v>10211</v>
      </c>
      <c r="J789" s="19" t="s">
        <v>10278</v>
      </c>
      <c r="K789" s="19" t="s">
        <v>911</v>
      </c>
      <c r="L789" s="19" t="s">
        <v>10213</v>
      </c>
      <c r="M789" s="19" t="s">
        <v>10279</v>
      </c>
      <c r="N789" s="19" t="s">
        <v>10226</v>
      </c>
      <c r="O789" s="20"/>
      <c r="P789" s="19" t="s">
        <v>197</v>
      </c>
      <c r="Q789" s="21" t="s">
        <v>10297</v>
      </c>
      <c r="R789" s="21" t="s">
        <v>10211</v>
      </c>
      <c r="S789" s="21" t="s">
        <v>10242</v>
      </c>
      <c r="T789" s="21" t="s">
        <v>10243</v>
      </c>
      <c r="U789" s="21" t="s">
        <v>10229</v>
      </c>
      <c r="V789" s="24"/>
      <c r="W789" s="24"/>
      <c r="X789" s="21" t="s">
        <v>10209</v>
      </c>
      <c r="Y789" s="21" t="s">
        <v>10220</v>
      </c>
      <c r="Z789" s="21" t="s">
        <v>10221</v>
      </c>
      <c r="AA789" s="21" t="s">
        <v>10377</v>
      </c>
      <c r="AB789" s="21" t="s">
        <v>10245</v>
      </c>
    </row>
    <row r="790" spans="1:28" ht="31.8">
      <c r="A790" s="19" t="s">
        <v>1345</v>
      </c>
      <c r="B790" s="19" t="s">
        <v>1344</v>
      </c>
      <c r="C790" s="19" t="s">
        <v>201</v>
      </c>
      <c r="D790" s="19" t="s">
        <v>10206</v>
      </c>
      <c r="E790" s="19" t="s">
        <v>10207</v>
      </c>
      <c r="F790" s="19" t="s">
        <v>10208</v>
      </c>
      <c r="G790" s="19" t="s">
        <v>10209</v>
      </c>
      <c r="H790" s="19" t="s">
        <v>10211</v>
      </c>
      <c r="I790" s="19" t="s">
        <v>10211</v>
      </c>
      <c r="J790" s="19" t="s">
        <v>10291</v>
      </c>
      <c r="K790" s="19" t="s">
        <v>1339</v>
      </c>
      <c r="L790" s="19" t="s">
        <v>10213</v>
      </c>
      <c r="M790" s="19" t="s">
        <v>10238</v>
      </c>
      <c r="N790" s="19" t="s">
        <v>10226</v>
      </c>
      <c r="O790" s="20"/>
      <c r="P790" s="19" t="s">
        <v>10216</v>
      </c>
      <c r="Q790" s="22"/>
      <c r="R790" s="21" t="s">
        <v>10211</v>
      </c>
      <c r="S790" s="22"/>
      <c r="T790" s="22"/>
      <c r="U790" s="22"/>
      <c r="V790" s="23" t="s">
        <v>10990</v>
      </c>
      <c r="W790" s="23" t="s">
        <v>10990</v>
      </c>
      <c r="X790" s="21" t="s">
        <v>10209</v>
      </c>
      <c r="Y790" s="21" t="s">
        <v>10220</v>
      </c>
      <c r="Z790" s="21" t="s">
        <v>10221</v>
      </c>
      <c r="AA790" s="22"/>
      <c r="AB790" s="21" t="s">
        <v>10255</v>
      </c>
    </row>
    <row r="791" spans="1:28" ht="21.6">
      <c r="A791" s="19" t="s">
        <v>1719</v>
      </c>
      <c r="B791" s="19" t="s">
        <v>1718</v>
      </c>
      <c r="C791" s="19" t="s">
        <v>201</v>
      </c>
      <c r="D791" s="19" t="s">
        <v>10206</v>
      </c>
      <c r="E791" s="19" t="s">
        <v>10207</v>
      </c>
      <c r="F791" s="19" t="s">
        <v>10208</v>
      </c>
      <c r="G791" s="19" t="s">
        <v>10209</v>
      </c>
      <c r="H791" s="19" t="s">
        <v>10211</v>
      </c>
      <c r="I791" s="19" t="s">
        <v>10211</v>
      </c>
      <c r="J791" s="19" t="s">
        <v>10508</v>
      </c>
      <c r="K791" s="19" t="s">
        <v>1699</v>
      </c>
      <c r="L791" s="19" t="s">
        <v>10213</v>
      </c>
      <c r="M791" s="19" t="s">
        <v>10269</v>
      </c>
      <c r="N791" s="19" t="s">
        <v>10226</v>
      </c>
      <c r="O791" s="20"/>
      <c r="P791" s="19" t="s">
        <v>10254</v>
      </c>
      <c r="Q791" s="22"/>
      <c r="R791" s="21" t="s">
        <v>10209</v>
      </c>
      <c r="S791" s="22"/>
      <c r="T791" s="22"/>
      <c r="U791" s="22"/>
      <c r="V791" s="24"/>
      <c r="W791" s="24"/>
      <c r="X791" s="21" t="s">
        <v>10209</v>
      </c>
      <c r="Y791" s="21" t="s">
        <v>10220</v>
      </c>
      <c r="Z791" s="21" t="s">
        <v>10221</v>
      </c>
      <c r="AA791" s="22"/>
      <c r="AB791" s="21" t="s">
        <v>10255</v>
      </c>
    </row>
    <row r="792" spans="1:28" ht="31.8">
      <c r="A792" s="19" t="s">
        <v>1551</v>
      </c>
      <c r="B792" s="19" t="s">
        <v>1550</v>
      </c>
      <c r="C792" s="19" t="s">
        <v>201</v>
      </c>
      <c r="D792" s="19" t="s">
        <v>10206</v>
      </c>
      <c r="E792" s="19" t="s">
        <v>10207</v>
      </c>
      <c r="F792" s="19" t="s">
        <v>10208</v>
      </c>
      <c r="G792" s="19" t="s">
        <v>10209</v>
      </c>
      <c r="H792" s="19" t="s">
        <v>10211</v>
      </c>
      <c r="I792" s="19" t="s">
        <v>10211</v>
      </c>
      <c r="J792" s="19" t="s">
        <v>10529</v>
      </c>
      <c r="K792" s="19" t="s">
        <v>1549</v>
      </c>
      <c r="L792" s="19" t="s">
        <v>10213</v>
      </c>
      <c r="M792" s="19" t="s">
        <v>10275</v>
      </c>
      <c r="N792" s="19" t="s">
        <v>10215</v>
      </c>
      <c r="O792" s="20"/>
      <c r="P792" s="19" t="s">
        <v>10254</v>
      </c>
      <c r="Q792" s="22"/>
      <c r="R792" s="21" t="s">
        <v>10209</v>
      </c>
      <c r="S792" s="22"/>
      <c r="T792" s="22"/>
      <c r="U792" s="22"/>
      <c r="V792" s="24"/>
      <c r="W792" s="24"/>
      <c r="X792" s="21" t="s">
        <v>10209</v>
      </c>
      <c r="Y792" s="21" t="s">
        <v>10220</v>
      </c>
      <c r="Z792" s="21" t="s">
        <v>10221</v>
      </c>
      <c r="AA792" s="22"/>
      <c r="AB792" s="21" t="s">
        <v>10255</v>
      </c>
    </row>
    <row r="793" spans="1:28" ht="31.8">
      <c r="A793" s="19" t="s">
        <v>1525</v>
      </c>
      <c r="B793" s="19" t="s">
        <v>1524</v>
      </c>
      <c r="C793" s="19" t="s">
        <v>201</v>
      </c>
      <c r="D793" s="19" t="s">
        <v>10206</v>
      </c>
      <c r="E793" s="19" t="s">
        <v>10207</v>
      </c>
      <c r="F793" s="19" t="s">
        <v>10208</v>
      </c>
      <c r="G793" s="19" t="s">
        <v>10209</v>
      </c>
      <c r="H793" s="19" t="s">
        <v>10211</v>
      </c>
      <c r="I793" s="19" t="s">
        <v>10211</v>
      </c>
      <c r="J793" s="19" t="s">
        <v>10284</v>
      </c>
      <c r="K793" s="19" t="s">
        <v>1523</v>
      </c>
      <c r="L793" s="19" t="s">
        <v>10213</v>
      </c>
      <c r="M793" s="19" t="s">
        <v>10238</v>
      </c>
      <c r="N793" s="19" t="s">
        <v>10226</v>
      </c>
      <c r="O793" s="20"/>
      <c r="P793" s="19" t="s">
        <v>10254</v>
      </c>
      <c r="Q793" s="22"/>
      <c r="R793" s="21" t="s">
        <v>10211</v>
      </c>
      <c r="S793" s="22"/>
      <c r="T793" s="22"/>
      <c r="U793" s="22"/>
      <c r="V793" s="23" t="s">
        <v>10991</v>
      </c>
      <c r="W793" s="23" t="s">
        <v>10991</v>
      </c>
      <c r="X793" s="21" t="s">
        <v>10209</v>
      </c>
      <c r="Y793" s="21" t="s">
        <v>10220</v>
      </c>
      <c r="Z793" s="21" t="s">
        <v>10221</v>
      </c>
      <c r="AA793" s="22"/>
      <c r="AB793" s="21" t="s">
        <v>10255</v>
      </c>
    </row>
    <row r="794" spans="1:28" ht="31.8">
      <c r="A794" s="19" t="s">
        <v>3378</v>
      </c>
      <c r="B794" s="19" t="s">
        <v>3377</v>
      </c>
      <c r="C794" s="19" t="s">
        <v>214</v>
      </c>
      <c r="D794" s="19" t="s">
        <v>10206</v>
      </c>
      <c r="E794" s="19" t="s">
        <v>10207</v>
      </c>
      <c r="F794" s="19" t="s">
        <v>10208</v>
      </c>
      <c r="G794" s="20"/>
      <c r="H794" s="20"/>
      <c r="I794" s="19" t="s">
        <v>10209</v>
      </c>
      <c r="J794" s="20"/>
      <c r="K794" s="20"/>
      <c r="L794" s="20"/>
      <c r="M794" s="20"/>
      <c r="N794" s="20"/>
      <c r="O794" s="20"/>
      <c r="P794" s="19" t="s">
        <v>10992</v>
      </c>
      <c r="Q794" s="21" t="s">
        <v>10993</v>
      </c>
      <c r="R794" s="21" t="s">
        <v>10211</v>
      </c>
      <c r="S794" s="21" t="s">
        <v>10994</v>
      </c>
      <c r="T794" s="22"/>
      <c r="U794" s="22"/>
      <c r="V794" s="24"/>
      <c r="W794" s="24"/>
      <c r="X794" s="21" t="s">
        <v>10209</v>
      </c>
      <c r="Y794" s="21" t="s">
        <v>10313</v>
      </c>
      <c r="Z794" s="21" t="s">
        <v>10314</v>
      </c>
      <c r="AA794" s="21" t="s">
        <v>10995</v>
      </c>
      <c r="AB794" s="21" t="s">
        <v>10995</v>
      </c>
    </row>
    <row r="795" spans="1:28" ht="21.6">
      <c r="A795" s="19" t="s">
        <v>3182</v>
      </c>
      <c r="B795" s="19" t="s">
        <v>3181</v>
      </c>
      <c r="C795" s="19" t="s">
        <v>214</v>
      </c>
      <c r="D795" s="19" t="s">
        <v>10206</v>
      </c>
      <c r="E795" s="19" t="s">
        <v>10207</v>
      </c>
      <c r="F795" s="19" t="s">
        <v>10208</v>
      </c>
      <c r="G795" s="20"/>
      <c r="H795" s="20"/>
      <c r="I795" s="19" t="s">
        <v>10209</v>
      </c>
      <c r="J795" s="20"/>
      <c r="K795" s="20"/>
      <c r="L795" s="20"/>
      <c r="M795" s="20"/>
      <c r="N795" s="20"/>
      <c r="O795" s="20"/>
      <c r="P795" s="19" t="s">
        <v>10992</v>
      </c>
      <c r="Q795" s="22"/>
      <c r="R795" s="21" t="s">
        <v>10209</v>
      </c>
      <c r="S795" s="22"/>
      <c r="T795" s="22"/>
      <c r="U795" s="22"/>
      <c r="V795" s="24"/>
      <c r="W795" s="24"/>
      <c r="X795" s="21" t="s">
        <v>10209</v>
      </c>
      <c r="Y795" s="22"/>
      <c r="Z795" s="22"/>
      <c r="AA795" s="22"/>
      <c r="AB795" s="21" t="s">
        <v>10995</v>
      </c>
    </row>
    <row r="796" spans="1:28" ht="112.2">
      <c r="A796" s="19" t="s">
        <v>6098</v>
      </c>
      <c r="B796" s="19" t="s">
        <v>6097</v>
      </c>
      <c r="C796" s="19" t="s">
        <v>229</v>
      </c>
      <c r="D796" s="19" t="s">
        <v>10206</v>
      </c>
      <c r="E796" s="19" t="s">
        <v>10207</v>
      </c>
      <c r="F796" s="19" t="s">
        <v>10208</v>
      </c>
      <c r="G796" s="19" t="s">
        <v>10209</v>
      </c>
      <c r="H796" s="19" t="s">
        <v>10211</v>
      </c>
      <c r="I796" s="19" t="s">
        <v>10211</v>
      </c>
      <c r="J796" s="19" t="s">
        <v>10996</v>
      </c>
      <c r="K796" s="19" t="s">
        <v>6086</v>
      </c>
      <c r="L796" s="19" t="s">
        <v>10213</v>
      </c>
      <c r="M796" s="19" t="s">
        <v>10279</v>
      </c>
      <c r="N796" s="19" t="s">
        <v>10341</v>
      </c>
      <c r="O796" s="20"/>
      <c r="P796" s="19" t="s">
        <v>10342</v>
      </c>
      <c r="Q796" s="21" t="s">
        <v>10997</v>
      </c>
      <c r="R796" s="21" t="s">
        <v>10211</v>
      </c>
      <c r="S796" s="21" t="s">
        <v>10344</v>
      </c>
      <c r="T796" s="22"/>
      <c r="U796" s="22"/>
      <c r="V796" s="24"/>
      <c r="W796" s="24"/>
      <c r="X796" s="21" t="s">
        <v>10211</v>
      </c>
      <c r="Y796" s="21" t="s">
        <v>10313</v>
      </c>
      <c r="Z796" s="21" t="s">
        <v>10314</v>
      </c>
      <c r="AA796" s="21" t="s">
        <v>10345</v>
      </c>
      <c r="AB796" s="21" t="s">
        <v>10346</v>
      </c>
    </row>
    <row r="797" spans="1:28" ht="153">
      <c r="A797" s="19" t="s">
        <v>6034</v>
      </c>
      <c r="B797" s="19" t="s">
        <v>6033</v>
      </c>
      <c r="C797" s="19" t="s">
        <v>229</v>
      </c>
      <c r="D797" s="19" t="s">
        <v>10206</v>
      </c>
      <c r="E797" s="19" t="s">
        <v>10207</v>
      </c>
      <c r="F797" s="19" t="s">
        <v>10208</v>
      </c>
      <c r="G797" s="19" t="s">
        <v>10209</v>
      </c>
      <c r="H797" s="19" t="s">
        <v>10211</v>
      </c>
      <c r="I797" s="19" t="s">
        <v>10211</v>
      </c>
      <c r="J797" s="19" t="s">
        <v>10998</v>
      </c>
      <c r="K797" s="19" t="s">
        <v>6028</v>
      </c>
      <c r="L797" s="19" t="s">
        <v>10213</v>
      </c>
      <c r="M797" s="19" t="s">
        <v>10238</v>
      </c>
      <c r="N797" s="19" t="s">
        <v>10341</v>
      </c>
      <c r="O797" s="20"/>
      <c r="P797" s="19" t="s">
        <v>10342</v>
      </c>
      <c r="Q797" s="21" t="s">
        <v>10999</v>
      </c>
      <c r="R797" s="21" t="s">
        <v>10211</v>
      </c>
      <c r="S797" s="21" t="s">
        <v>10344</v>
      </c>
      <c r="T797" s="22"/>
      <c r="U797" s="22"/>
      <c r="V797" s="24"/>
      <c r="W797" s="24"/>
      <c r="X797" s="21" t="s">
        <v>10211</v>
      </c>
      <c r="Y797" s="21" t="s">
        <v>10313</v>
      </c>
      <c r="Z797" s="21" t="s">
        <v>10314</v>
      </c>
      <c r="AA797" s="21" t="s">
        <v>10345</v>
      </c>
      <c r="AB797" s="21" t="s">
        <v>10346</v>
      </c>
    </row>
    <row r="798" spans="1:28" ht="21.6">
      <c r="A798" s="19" t="s">
        <v>3392</v>
      </c>
      <c r="B798" s="19" t="s">
        <v>3391</v>
      </c>
      <c r="C798" s="19" t="s">
        <v>214</v>
      </c>
      <c r="D798" s="19" t="s">
        <v>10206</v>
      </c>
      <c r="E798" s="19" t="s">
        <v>10207</v>
      </c>
      <c r="F798" s="19" t="s">
        <v>10208</v>
      </c>
      <c r="G798" s="20"/>
      <c r="H798" s="20"/>
      <c r="I798" s="19" t="s">
        <v>10209</v>
      </c>
      <c r="J798" s="20"/>
      <c r="K798" s="20"/>
      <c r="L798" s="20"/>
      <c r="M798" s="20"/>
      <c r="N798" s="20"/>
      <c r="O798" s="20"/>
      <c r="P798" s="19" t="s">
        <v>10992</v>
      </c>
      <c r="Q798" s="22"/>
      <c r="R798" s="21" t="s">
        <v>10209</v>
      </c>
      <c r="S798" s="22"/>
      <c r="T798" s="22"/>
      <c r="U798" s="22"/>
      <c r="V798" s="24"/>
      <c r="W798" s="24"/>
      <c r="X798" s="21" t="s">
        <v>10209</v>
      </c>
      <c r="Y798" s="22"/>
      <c r="Z798" s="22"/>
      <c r="AA798" s="22"/>
      <c r="AB798" s="21" t="s">
        <v>10995</v>
      </c>
    </row>
    <row r="799" spans="1:28" ht="31.8">
      <c r="A799" s="19" t="s">
        <v>3382</v>
      </c>
      <c r="B799" s="19" t="s">
        <v>3381</v>
      </c>
      <c r="C799" s="19" t="s">
        <v>214</v>
      </c>
      <c r="D799" s="19" t="s">
        <v>10206</v>
      </c>
      <c r="E799" s="19" t="s">
        <v>10207</v>
      </c>
      <c r="F799" s="19" t="s">
        <v>10208</v>
      </c>
      <c r="G799" s="20"/>
      <c r="H799" s="20"/>
      <c r="I799" s="19" t="s">
        <v>10209</v>
      </c>
      <c r="J799" s="20"/>
      <c r="K799" s="20"/>
      <c r="L799" s="20"/>
      <c r="M799" s="20"/>
      <c r="N799" s="20"/>
      <c r="O799" s="20"/>
      <c r="P799" s="19" t="s">
        <v>10992</v>
      </c>
      <c r="Q799" s="22"/>
      <c r="R799" s="21" t="s">
        <v>10209</v>
      </c>
      <c r="S799" s="22"/>
      <c r="T799" s="22"/>
      <c r="U799" s="22"/>
      <c r="V799" s="24"/>
      <c r="W799" s="24"/>
      <c r="X799" s="21" t="s">
        <v>10209</v>
      </c>
      <c r="Y799" s="22"/>
      <c r="Z799" s="22"/>
      <c r="AA799" s="22"/>
      <c r="AB799" s="21" t="s">
        <v>10995</v>
      </c>
    </row>
    <row r="800" spans="1:28" ht="20.399999999999999">
      <c r="A800" s="19" t="s">
        <v>3292</v>
      </c>
      <c r="B800" s="19" t="s">
        <v>3291</v>
      </c>
      <c r="C800" s="19" t="s">
        <v>214</v>
      </c>
      <c r="D800" s="19" t="s">
        <v>10206</v>
      </c>
      <c r="E800" s="19" t="s">
        <v>10207</v>
      </c>
      <c r="F800" s="19" t="s">
        <v>10208</v>
      </c>
      <c r="G800" s="20"/>
      <c r="H800" s="20"/>
      <c r="I800" s="19" t="s">
        <v>10209</v>
      </c>
      <c r="J800" s="20"/>
      <c r="K800" s="20"/>
      <c r="L800" s="20"/>
      <c r="M800" s="20"/>
      <c r="N800" s="20"/>
      <c r="O800" s="20"/>
      <c r="P800" s="19" t="s">
        <v>10992</v>
      </c>
      <c r="Q800" s="22"/>
      <c r="R800" s="21" t="s">
        <v>10209</v>
      </c>
      <c r="S800" s="22"/>
      <c r="T800" s="22"/>
      <c r="U800" s="22"/>
      <c r="V800" s="24"/>
      <c r="W800" s="24"/>
      <c r="X800" s="21" t="s">
        <v>10209</v>
      </c>
      <c r="Y800" s="22"/>
      <c r="Z800" s="22"/>
      <c r="AA800" s="22"/>
      <c r="AB800" s="21" t="s">
        <v>10995</v>
      </c>
    </row>
    <row r="801" spans="1:28" ht="132.6">
      <c r="A801" s="19" t="s">
        <v>3166</v>
      </c>
      <c r="B801" s="19" t="s">
        <v>3165</v>
      </c>
      <c r="C801" s="19" t="s">
        <v>214</v>
      </c>
      <c r="D801" s="19" t="s">
        <v>10206</v>
      </c>
      <c r="E801" s="19" t="s">
        <v>10207</v>
      </c>
      <c r="F801" s="19" t="s">
        <v>10208</v>
      </c>
      <c r="G801" s="20"/>
      <c r="H801" s="20"/>
      <c r="I801" s="19" t="s">
        <v>10209</v>
      </c>
      <c r="J801" s="20"/>
      <c r="K801" s="20"/>
      <c r="L801" s="20"/>
      <c r="M801" s="20"/>
      <c r="N801" s="20"/>
      <c r="O801" s="20"/>
      <c r="P801" s="19" t="s">
        <v>10992</v>
      </c>
      <c r="Q801" s="21" t="s">
        <v>11000</v>
      </c>
      <c r="R801" s="21" t="s">
        <v>10211</v>
      </c>
      <c r="S801" s="21" t="s">
        <v>10322</v>
      </c>
      <c r="T801" s="22"/>
      <c r="U801" s="22"/>
      <c r="V801" s="24"/>
      <c r="W801" s="24"/>
      <c r="X801" s="21" t="s">
        <v>10209</v>
      </c>
      <c r="Y801" s="21" t="s">
        <v>10313</v>
      </c>
      <c r="Z801" s="21" t="s">
        <v>10314</v>
      </c>
      <c r="AA801" s="21" t="s">
        <v>10995</v>
      </c>
      <c r="AB801" s="21" t="s">
        <v>10995</v>
      </c>
    </row>
    <row r="802" spans="1:28" ht="20.399999999999999">
      <c r="A802" s="19" t="s">
        <v>3246</v>
      </c>
      <c r="B802" s="19" t="s">
        <v>3245</v>
      </c>
      <c r="C802" s="19" t="s">
        <v>214</v>
      </c>
      <c r="D802" s="19" t="s">
        <v>10206</v>
      </c>
      <c r="E802" s="19" t="s">
        <v>10207</v>
      </c>
      <c r="F802" s="19" t="s">
        <v>10208</v>
      </c>
      <c r="G802" s="20"/>
      <c r="H802" s="20"/>
      <c r="I802" s="19" t="s">
        <v>10209</v>
      </c>
      <c r="J802" s="20"/>
      <c r="K802" s="20"/>
      <c r="L802" s="20"/>
      <c r="M802" s="20"/>
      <c r="N802" s="20"/>
      <c r="O802" s="20"/>
      <c r="P802" s="19" t="s">
        <v>10992</v>
      </c>
      <c r="Q802" s="22"/>
      <c r="R802" s="21" t="s">
        <v>10209</v>
      </c>
      <c r="S802" s="22"/>
      <c r="T802" s="22"/>
      <c r="U802" s="22"/>
      <c r="V802" s="24"/>
      <c r="W802" s="24"/>
      <c r="X802" s="21" t="s">
        <v>10209</v>
      </c>
      <c r="Y802" s="22"/>
      <c r="Z802" s="22"/>
      <c r="AA802" s="22"/>
      <c r="AB802" s="21" t="s">
        <v>10995</v>
      </c>
    </row>
    <row r="803" spans="1:28" ht="31.8">
      <c r="A803" s="19" t="s">
        <v>6284</v>
      </c>
      <c r="B803" s="19" t="s">
        <v>6283</v>
      </c>
      <c r="C803" s="19" t="s">
        <v>229</v>
      </c>
      <c r="D803" s="19" t="s">
        <v>10206</v>
      </c>
      <c r="E803" s="19" t="s">
        <v>10207</v>
      </c>
      <c r="F803" s="19" t="s">
        <v>10208</v>
      </c>
      <c r="G803" s="19" t="s">
        <v>10209</v>
      </c>
      <c r="H803" s="19" t="s">
        <v>10211</v>
      </c>
      <c r="I803" s="19" t="s">
        <v>10211</v>
      </c>
      <c r="J803" s="19" t="s">
        <v>11001</v>
      </c>
      <c r="K803" s="19" t="s">
        <v>6280</v>
      </c>
      <c r="L803" s="19" t="s">
        <v>10213</v>
      </c>
      <c r="M803" s="19" t="s">
        <v>10355</v>
      </c>
      <c r="N803" s="19" t="s">
        <v>10341</v>
      </c>
      <c r="O803" s="20"/>
      <c r="P803" s="19" t="s">
        <v>10342</v>
      </c>
      <c r="Q803" s="22"/>
      <c r="R803" s="21" t="s">
        <v>10209</v>
      </c>
      <c r="S803" s="22"/>
      <c r="T803" s="22"/>
      <c r="U803" s="22"/>
      <c r="V803" s="24"/>
      <c r="W803" s="24"/>
      <c r="X803" s="21" t="s">
        <v>10209</v>
      </c>
      <c r="Y803" s="22"/>
      <c r="Z803" s="22"/>
      <c r="AA803" s="22"/>
      <c r="AB803" s="21" t="s">
        <v>10346</v>
      </c>
    </row>
    <row r="804" spans="1:28" ht="31.8">
      <c r="A804" s="19" t="s">
        <v>6894</v>
      </c>
      <c r="B804" s="19" t="s">
        <v>6893</v>
      </c>
      <c r="C804" s="19" t="s">
        <v>173</v>
      </c>
      <c r="D804" s="19" t="s">
        <v>10206</v>
      </c>
      <c r="E804" s="19" t="s">
        <v>10207</v>
      </c>
      <c r="F804" s="19" t="s">
        <v>10208</v>
      </c>
      <c r="G804" s="19" t="s">
        <v>10209</v>
      </c>
      <c r="H804" s="19" t="s">
        <v>10211</v>
      </c>
      <c r="I804" s="19" t="s">
        <v>10211</v>
      </c>
      <c r="J804" s="19" t="s">
        <v>11002</v>
      </c>
      <c r="K804" s="19" t="s">
        <v>6880</v>
      </c>
      <c r="L804" s="19" t="s">
        <v>10213</v>
      </c>
      <c r="M804" s="19" t="s">
        <v>10355</v>
      </c>
      <c r="N804" s="19" t="s">
        <v>10341</v>
      </c>
      <c r="O804" s="20"/>
      <c r="P804" s="19" t="s">
        <v>11003</v>
      </c>
      <c r="Q804" s="22"/>
      <c r="R804" s="21" t="s">
        <v>10209</v>
      </c>
      <c r="S804" s="22"/>
      <c r="T804" s="22"/>
      <c r="U804" s="22"/>
      <c r="V804" s="24"/>
      <c r="W804" s="24"/>
      <c r="X804" s="21" t="s">
        <v>10209</v>
      </c>
      <c r="Y804" s="21" t="s">
        <v>10313</v>
      </c>
      <c r="Z804" s="21" t="s">
        <v>10314</v>
      </c>
      <c r="AA804" s="22"/>
      <c r="AB804" s="21" t="s">
        <v>11004</v>
      </c>
    </row>
    <row r="805" spans="1:28" ht="42">
      <c r="A805" s="19" t="s">
        <v>6332</v>
      </c>
      <c r="B805" s="19" t="s">
        <v>6331</v>
      </c>
      <c r="C805" s="19" t="s">
        <v>229</v>
      </c>
      <c r="D805" s="19" t="s">
        <v>10206</v>
      </c>
      <c r="E805" s="19" t="s">
        <v>10207</v>
      </c>
      <c r="F805" s="19" t="s">
        <v>10208</v>
      </c>
      <c r="G805" s="19" t="s">
        <v>10209</v>
      </c>
      <c r="H805" s="19" t="s">
        <v>10211</v>
      </c>
      <c r="I805" s="19" t="s">
        <v>10211</v>
      </c>
      <c r="J805" s="19" t="s">
        <v>11005</v>
      </c>
      <c r="K805" s="19" t="s">
        <v>6330</v>
      </c>
      <c r="L805" s="19" t="s">
        <v>10213</v>
      </c>
      <c r="M805" s="19" t="s">
        <v>10355</v>
      </c>
      <c r="N805" s="19" t="s">
        <v>10341</v>
      </c>
      <c r="O805" s="20"/>
      <c r="P805" s="19" t="s">
        <v>10342</v>
      </c>
      <c r="Q805" s="21" t="s">
        <v>6331</v>
      </c>
      <c r="R805" s="21" t="s">
        <v>10211</v>
      </c>
      <c r="S805" s="21" t="s">
        <v>10322</v>
      </c>
      <c r="T805" s="22"/>
      <c r="U805" s="22"/>
      <c r="V805" s="24"/>
      <c r="W805" s="24"/>
      <c r="X805" s="21" t="s">
        <v>10209</v>
      </c>
      <c r="Y805" s="21" t="s">
        <v>10313</v>
      </c>
      <c r="Z805" s="21" t="s">
        <v>10314</v>
      </c>
      <c r="AA805" s="21" t="s">
        <v>10345</v>
      </c>
      <c r="AB805" s="21" t="s">
        <v>10346</v>
      </c>
    </row>
    <row r="806" spans="1:28" ht="42">
      <c r="A806" s="19" t="s">
        <v>9158</v>
      </c>
      <c r="B806" s="19" t="s">
        <v>9157</v>
      </c>
      <c r="C806" s="19" t="s">
        <v>252</v>
      </c>
      <c r="D806" s="19" t="s">
        <v>10206</v>
      </c>
      <c r="E806" s="19" t="s">
        <v>10207</v>
      </c>
      <c r="F806" s="19" t="s">
        <v>10208</v>
      </c>
      <c r="G806" s="19" t="s">
        <v>10209</v>
      </c>
      <c r="H806" s="19" t="s">
        <v>10211</v>
      </c>
      <c r="I806" s="19" t="s">
        <v>10211</v>
      </c>
      <c r="J806" s="19" t="s">
        <v>11006</v>
      </c>
      <c r="K806" s="19" t="s">
        <v>9154</v>
      </c>
      <c r="L806" s="19" t="s">
        <v>10213</v>
      </c>
      <c r="M806" s="19" t="s">
        <v>10238</v>
      </c>
      <c r="N806" s="19" t="s">
        <v>10341</v>
      </c>
      <c r="O806" s="20"/>
      <c r="P806" s="19" t="s">
        <v>11007</v>
      </c>
      <c r="Q806" s="21" t="s">
        <v>11008</v>
      </c>
      <c r="R806" s="21" t="s">
        <v>10211</v>
      </c>
      <c r="S806" s="21" t="s">
        <v>11009</v>
      </c>
      <c r="T806" s="22"/>
      <c r="U806" s="22"/>
      <c r="V806" s="24"/>
      <c r="W806" s="24"/>
      <c r="X806" s="21" t="s">
        <v>10209</v>
      </c>
      <c r="Y806" s="21" t="s">
        <v>10313</v>
      </c>
      <c r="Z806" s="21" t="s">
        <v>10314</v>
      </c>
      <c r="AA806" s="21" t="s">
        <v>11010</v>
      </c>
      <c r="AB806" s="21" t="s">
        <v>11007</v>
      </c>
    </row>
    <row r="807" spans="1:28" ht="21.6">
      <c r="A807" s="19" t="s">
        <v>9904</v>
      </c>
      <c r="B807" s="19" t="s">
        <v>9903</v>
      </c>
      <c r="C807" s="19" t="s">
        <v>267</v>
      </c>
      <c r="D807" s="19" t="s">
        <v>10206</v>
      </c>
      <c r="E807" s="19" t="s">
        <v>10207</v>
      </c>
      <c r="F807" s="19" t="s">
        <v>10208</v>
      </c>
      <c r="G807" s="19" t="s">
        <v>10209</v>
      </c>
      <c r="H807" s="19" t="s">
        <v>10211</v>
      </c>
      <c r="I807" s="19" t="s">
        <v>10211</v>
      </c>
      <c r="J807" s="19" t="s">
        <v>11011</v>
      </c>
      <c r="K807" s="19" t="s">
        <v>9851</v>
      </c>
      <c r="L807" s="19" t="s">
        <v>10213</v>
      </c>
      <c r="M807" s="19" t="s">
        <v>10269</v>
      </c>
      <c r="N807" s="19" t="s">
        <v>10341</v>
      </c>
      <c r="O807" s="20"/>
      <c r="P807" s="19" t="s">
        <v>10694</v>
      </c>
      <c r="Q807" s="22"/>
      <c r="R807" s="21" t="s">
        <v>10209</v>
      </c>
      <c r="S807" s="22"/>
      <c r="T807" s="22"/>
      <c r="U807" s="22"/>
      <c r="V807" s="24"/>
      <c r="W807" s="24"/>
      <c r="X807" s="21" t="s">
        <v>10209</v>
      </c>
      <c r="Y807" s="22"/>
      <c r="Z807" s="22"/>
      <c r="AA807" s="22"/>
      <c r="AB807" s="21" t="s">
        <v>10316</v>
      </c>
    </row>
    <row r="808" spans="1:28" ht="42">
      <c r="A808" s="19" t="s">
        <v>9876</v>
      </c>
      <c r="B808" s="19" t="s">
        <v>9875</v>
      </c>
      <c r="C808" s="19" t="s">
        <v>267</v>
      </c>
      <c r="D808" s="19" t="s">
        <v>10206</v>
      </c>
      <c r="E808" s="19" t="s">
        <v>10207</v>
      </c>
      <c r="F808" s="19" t="s">
        <v>10208</v>
      </c>
      <c r="G808" s="19" t="s">
        <v>10209</v>
      </c>
      <c r="H808" s="19" t="s">
        <v>10209</v>
      </c>
      <c r="I808" s="19" t="s">
        <v>10209</v>
      </c>
      <c r="J808" s="19" t="s">
        <v>11012</v>
      </c>
      <c r="K808" s="19" t="s">
        <v>9874</v>
      </c>
      <c r="L808" s="19" t="s">
        <v>10213</v>
      </c>
      <c r="M808" s="19" t="s">
        <v>10238</v>
      </c>
      <c r="N808" s="19" t="s">
        <v>10341</v>
      </c>
      <c r="O808" s="20"/>
      <c r="P808" s="19" t="s">
        <v>11007</v>
      </c>
      <c r="Q808" s="21" t="s">
        <v>11013</v>
      </c>
      <c r="R808" s="21" t="s">
        <v>10211</v>
      </c>
      <c r="S808" s="22"/>
      <c r="T808" s="22"/>
      <c r="U808" s="22"/>
      <c r="V808" s="24"/>
      <c r="W808" s="24"/>
      <c r="X808" s="21" t="s">
        <v>10209</v>
      </c>
      <c r="Y808" s="21" t="s">
        <v>10313</v>
      </c>
      <c r="Z808" s="21" t="s">
        <v>10314</v>
      </c>
      <c r="AA808" s="21" t="s">
        <v>11014</v>
      </c>
      <c r="AB808" s="21" t="s">
        <v>10324</v>
      </c>
    </row>
    <row r="809" spans="1:28" ht="409.6">
      <c r="A809" s="19" t="s">
        <v>4914</v>
      </c>
      <c r="B809" s="19" t="s">
        <v>4913</v>
      </c>
      <c r="C809" s="19" t="s">
        <v>220</v>
      </c>
      <c r="D809" s="19" t="s">
        <v>10206</v>
      </c>
      <c r="E809" s="19" t="s">
        <v>10207</v>
      </c>
      <c r="F809" s="19" t="s">
        <v>10276</v>
      </c>
      <c r="G809" s="19" t="s">
        <v>10209</v>
      </c>
      <c r="H809" s="19" t="s">
        <v>10209</v>
      </c>
      <c r="I809" s="19" t="s">
        <v>10209</v>
      </c>
      <c r="J809" s="19" t="s">
        <v>11015</v>
      </c>
      <c r="K809" s="19" t="s">
        <v>4910</v>
      </c>
      <c r="L809" s="19" t="s">
        <v>10213</v>
      </c>
      <c r="M809" s="19" t="s">
        <v>10214</v>
      </c>
      <c r="N809" s="19" t="s">
        <v>10320</v>
      </c>
      <c r="O809" s="20"/>
      <c r="P809" s="19" t="s">
        <v>10457</v>
      </c>
      <c r="Q809" s="21" t="s">
        <v>11016</v>
      </c>
      <c r="R809" s="21" t="s">
        <v>10211</v>
      </c>
      <c r="S809" s="21" t="s">
        <v>10322</v>
      </c>
      <c r="T809" s="22"/>
      <c r="U809" s="22"/>
      <c r="V809" s="24"/>
      <c r="W809" s="24"/>
      <c r="X809" s="21" t="s">
        <v>10209</v>
      </c>
      <c r="Y809" s="22"/>
      <c r="Z809" s="22"/>
      <c r="AA809" s="21" t="s">
        <v>10315</v>
      </c>
      <c r="AB809" s="21" t="s">
        <v>10316</v>
      </c>
    </row>
    <row r="810" spans="1:28" ht="21.6">
      <c r="A810" s="19" t="s">
        <v>9419</v>
      </c>
      <c r="B810" s="19" t="s">
        <v>9418</v>
      </c>
      <c r="C810" s="19" t="s">
        <v>255</v>
      </c>
      <c r="D810" s="19" t="s">
        <v>10206</v>
      </c>
      <c r="E810" s="19" t="s">
        <v>10207</v>
      </c>
      <c r="F810" s="19" t="s">
        <v>10276</v>
      </c>
      <c r="G810" s="19" t="s">
        <v>10209</v>
      </c>
      <c r="H810" s="19" t="s">
        <v>10210</v>
      </c>
      <c r="I810" s="19" t="s">
        <v>10211</v>
      </c>
      <c r="J810" s="19" t="s">
        <v>11017</v>
      </c>
      <c r="K810" s="19" t="s">
        <v>9415</v>
      </c>
      <c r="L810" s="19" t="s">
        <v>10213</v>
      </c>
      <c r="M810" s="19" t="s">
        <v>10214</v>
      </c>
      <c r="N810" s="19" t="s">
        <v>10276</v>
      </c>
      <c r="O810" s="20"/>
      <c r="P810" s="19" t="s">
        <v>10325</v>
      </c>
      <c r="Q810" s="22"/>
      <c r="R810" s="21" t="s">
        <v>10209</v>
      </c>
      <c r="S810" s="22"/>
      <c r="T810" s="22"/>
      <c r="U810" s="22"/>
      <c r="V810" s="24"/>
      <c r="W810" s="24"/>
      <c r="X810" s="21" t="s">
        <v>10209</v>
      </c>
      <c r="Y810" s="22"/>
      <c r="Z810" s="22"/>
      <c r="AA810" s="22"/>
      <c r="AB810" s="21" t="s">
        <v>10324</v>
      </c>
    </row>
    <row r="811" spans="1:28" ht="193.8">
      <c r="A811" s="19" t="s">
        <v>4520</v>
      </c>
      <c r="B811" s="19" t="s">
        <v>4519</v>
      </c>
      <c r="C811" s="19" t="s">
        <v>220</v>
      </c>
      <c r="D811" s="19" t="s">
        <v>10206</v>
      </c>
      <c r="E811" s="19" t="s">
        <v>10207</v>
      </c>
      <c r="F811" s="19" t="s">
        <v>10276</v>
      </c>
      <c r="G811" s="19" t="s">
        <v>10209</v>
      </c>
      <c r="H811" s="19" t="s">
        <v>10211</v>
      </c>
      <c r="I811" s="19" t="s">
        <v>10211</v>
      </c>
      <c r="J811" s="19" t="s">
        <v>11018</v>
      </c>
      <c r="K811" s="19" t="s">
        <v>8222</v>
      </c>
      <c r="L811" s="19" t="s">
        <v>10213</v>
      </c>
      <c r="M811" s="19" t="s">
        <v>10214</v>
      </c>
      <c r="N811" s="19" t="s">
        <v>10320</v>
      </c>
      <c r="O811" s="20"/>
      <c r="P811" s="19" t="s">
        <v>10457</v>
      </c>
      <c r="Q811" s="21" t="s">
        <v>11019</v>
      </c>
      <c r="R811" s="21" t="s">
        <v>10211</v>
      </c>
      <c r="S811" s="22"/>
      <c r="T811" s="22"/>
      <c r="U811" s="22"/>
      <c r="V811" s="24"/>
      <c r="W811" s="24"/>
      <c r="X811" s="21" t="s">
        <v>10209</v>
      </c>
      <c r="Y811" s="22"/>
      <c r="Z811" s="22"/>
      <c r="AA811" s="21" t="s">
        <v>10315</v>
      </c>
      <c r="AB811" s="21" t="s">
        <v>10316</v>
      </c>
    </row>
    <row r="812" spans="1:28" ht="40.799999999999997">
      <c r="A812" s="19" t="s">
        <v>7888</v>
      </c>
      <c r="B812" s="19" t="s">
        <v>7887</v>
      </c>
      <c r="C812" s="19" t="s">
        <v>246</v>
      </c>
      <c r="D812" s="19" t="s">
        <v>10206</v>
      </c>
      <c r="E812" s="19" t="s">
        <v>10207</v>
      </c>
      <c r="F812" s="19" t="s">
        <v>10276</v>
      </c>
      <c r="G812" s="20"/>
      <c r="H812" s="20"/>
      <c r="I812" s="19" t="s">
        <v>10211</v>
      </c>
      <c r="J812" s="20"/>
      <c r="K812" s="20"/>
      <c r="L812" s="20"/>
      <c r="M812" s="20"/>
      <c r="N812" s="20"/>
      <c r="O812" s="20"/>
      <c r="P812" s="19" t="s">
        <v>10325</v>
      </c>
      <c r="Q812" s="21" t="s">
        <v>10270</v>
      </c>
      <c r="R812" s="21" t="s">
        <v>10211</v>
      </c>
      <c r="S812" s="21" t="s">
        <v>10322</v>
      </c>
      <c r="T812" s="22"/>
      <c r="U812" s="22"/>
      <c r="V812" s="24"/>
      <c r="W812" s="24"/>
      <c r="X812" s="21" t="s">
        <v>10209</v>
      </c>
      <c r="Y812" s="21" t="s">
        <v>10313</v>
      </c>
      <c r="Z812" s="21" t="s">
        <v>10314</v>
      </c>
      <c r="AA812" s="21" t="s">
        <v>11020</v>
      </c>
      <c r="AB812" s="21" t="s">
        <v>10324</v>
      </c>
    </row>
    <row r="813" spans="1:28" ht="346.8">
      <c r="A813" s="19" t="s">
        <v>10100</v>
      </c>
      <c r="B813" s="19" t="s">
        <v>10099</v>
      </c>
      <c r="C813" s="19" t="s">
        <v>270</v>
      </c>
      <c r="D813" s="19" t="s">
        <v>10206</v>
      </c>
      <c r="E813" s="19" t="s">
        <v>10207</v>
      </c>
      <c r="F813" s="19" t="s">
        <v>10208</v>
      </c>
      <c r="G813" s="19" t="s">
        <v>10209</v>
      </c>
      <c r="H813" s="19" t="s">
        <v>10211</v>
      </c>
      <c r="I813" s="19" t="s">
        <v>10211</v>
      </c>
      <c r="J813" s="19" t="s">
        <v>11021</v>
      </c>
      <c r="K813" s="19" t="s">
        <v>10096</v>
      </c>
      <c r="L813" s="19" t="s">
        <v>10213</v>
      </c>
      <c r="M813" s="19" t="s">
        <v>10667</v>
      </c>
      <c r="N813" s="19" t="s">
        <v>10341</v>
      </c>
      <c r="O813" s="20"/>
      <c r="P813" s="19" t="s">
        <v>10585</v>
      </c>
      <c r="Q813" s="21" t="s">
        <v>11022</v>
      </c>
      <c r="R813" s="21" t="s">
        <v>10211</v>
      </c>
      <c r="S813" s="21" t="s">
        <v>10681</v>
      </c>
      <c r="T813" s="22"/>
      <c r="U813" s="22"/>
      <c r="V813" s="24"/>
      <c r="W813" s="24"/>
      <c r="X813" s="21" t="s">
        <v>10209</v>
      </c>
      <c r="Y813" s="21" t="s">
        <v>10313</v>
      </c>
      <c r="Z813" s="21" t="s">
        <v>10314</v>
      </c>
      <c r="AA813" s="21" t="s">
        <v>10670</v>
      </c>
      <c r="AB813" s="21" t="s">
        <v>10316</v>
      </c>
    </row>
    <row r="814" spans="1:28" ht="71.400000000000006">
      <c r="A814" s="19" t="s">
        <v>8476</v>
      </c>
      <c r="B814" s="19" t="s">
        <v>8475</v>
      </c>
      <c r="C814" s="19" t="s">
        <v>249</v>
      </c>
      <c r="D814" s="19" t="s">
        <v>10206</v>
      </c>
      <c r="E814" s="19" t="s">
        <v>10207</v>
      </c>
      <c r="F814" s="19" t="s">
        <v>10208</v>
      </c>
      <c r="G814" s="19" t="s">
        <v>10209</v>
      </c>
      <c r="H814" s="19" t="s">
        <v>10210</v>
      </c>
      <c r="I814" s="19" t="s">
        <v>10211</v>
      </c>
      <c r="J814" s="19" t="s">
        <v>10676</v>
      </c>
      <c r="K814" s="19" t="s">
        <v>8464</v>
      </c>
      <c r="L814" s="19" t="s">
        <v>10213</v>
      </c>
      <c r="M814" s="19" t="s">
        <v>10214</v>
      </c>
      <c r="N814" s="19" t="s">
        <v>10333</v>
      </c>
      <c r="O814" s="20"/>
      <c r="P814" s="19" t="s">
        <v>10445</v>
      </c>
      <c r="Q814" s="21" t="s">
        <v>11023</v>
      </c>
      <c r="R814" s="21" t="s">
        <v>10211</v>
      </c>
      <c r="S814" s="22"/>
      <c r="T814" s="22"/>
      <c r="U814" s="22"/>
      <c r="V814" s="24"/>
      <c r="W814" s="24"/>
      <c r="X814" s="21" t="s">
        <v>10209</v>
      </c>
      <c r="Y814" s="21" t="s">
        <v>10313</v>
      </c>
      <c r="Z814" s="21" t="s">
        <v>10314</v>
      </c>
      <c r="AA814" s="21" t="s">
        <v>10450</v>
      </c>
      <c r="AB814" s="21" t="s">
        <v>10316</v>
      </c>
    </row>
    <row r="815" spans="1:28" ht="21.6">
      <c r="A815" s="19" t="s">
        <v>9763</v>
      </c>
      <c r="B815" s="19" t="s">
        <v>9762</v>
      </c>
      <c r="C815" s="19" t="s">
        <v>264</v>
      </c>
      <c r="D815" s="19" t="s">
        <v>10206</v>
      </c>
      <c r="E815" s="19" t="s">
        <v>10207</v>
      </c>
      <c r="F815" s="19" t="s">
        <v>10276</v>
      </c>
      <c r="G815" s="20"/>
      <c r="H815" s="20"/>
      <c r="I815" s="19" t="s">
        <v>10209</v>
      </c>
      <c r="J815" s="20"/>
      <c r="K815" s="20"/>
      <c r="L815" s="20"/>
      <c r="M815" s="20"/>
      <c r="N815" s="20"/>
      <c r="O815" s="20"/>
      <c r="P815" s="19" t="s">
        <v>10694</v>
      </c>
      <c r="Q815" s="22"/>
      <c r="R815" s="21" t="s">
        <v>10209</v>
      </c>
      <c r="S815" s="22"/>
      <c r="T815" s="22"/>
      <c r="U815" s="22"/>
      <c r="V815" s="24"/>
      <c r="W815" s="24"/>
      <c r="X815" s="21" t="s">
        <v>10209</v>
      </c>
      <c r="Y815" s="22"/>
      <c r="Z815" s="22"/>
      <c r="AA815" s="22"/>
      <c r="AB815" s="21" t="s">
        <v>10316</v>
      </c>
    </row>
    <row r="816" spans="1:28" ht="31.8">
      <c r="A816" s="19" t="s">
        <v>9932</v>
      </c>
      <c r="B816" s="19" t="s">
        <v>9931</v>
      </c>
      <c r="C816" s="19" t="s">
        <v>270</v>
      </c>
      <c r="D816" s="19" t="s">
        <v>10206</v>
      </c>
      <c r="E816" s="19" t="s">
        <v>10207</v>
      </c>
      <c r="F816" s="19" t="s">
        <v>10208</v>
      </c>
      <c r="G816" s="19" t="s">
        <v>10209</v>
      </c>
      <c r="H816" s="19" t="s">
        <v>10211</v>
      </c>
      <c r="I816" s="19" t="s">
        <v>10211</v>
      </c>
      <c r="J816" s="19" t="s">
        <v>11024</v>
      </c>
      <c r="K816" s="19" t="s">
        <v>9930</v>
      </c>
      <c r="L816" s="19" t="s">
        <v>10213</v>
      </c>
      <c r="M816" s="19" t="s">
        <v>10684</v>
      </c>
      <c r="N816" s="19" t="s">
        <v>10341</v>
      </c>
      <c r="O816" s="20"/>
      <c r="P816" s="19" t="s">
        <v>10585</v>
      </c>
      <c r="Q816" s="22"/>
      <c r="R816" s="21" t="s">
        <v>10209</v>
      </c>
      <c r="S816" s="22"/>
      <c r="T816" s="22"/>
      <c r="U816" s="22"/>
      <c r="V816" s="24"/>
      <c r="W816" s="24"/>
      <c r="X816" s="21" t="s">
        <v>10209</v>
      </c>
      <c r="Y816" s="22"/>
      <c r="Z816" s="22"/>
      <c r="AA816" s="22"/>
      <c r="AB816" s="21" t="s">
        <v>10316</v>
      </c>
    </row>
    <row r="817" spans="1:28" ht="31.8">
      <c r="A817" s="19" t="s">
        <v>10138</v>
      </c>
      <c r="B817" s="19" t="s">
        <v>10137</v>
      </c>
      <c r="C817" s="19" t="s">
        <v>270</v>
      </c>
      <c r="D817" s="19" t="s">
        <v>10206</v>
      </c>
      <c r="E817" s="19" t="s">
        <v>10207</v>
      </c>
      <c r="F817" s="19" t="s">
        <v>10208</v>
      </c>
      <c r="G817" s="19" t="s">
        <v>10209</v>
      </c>
      <c r="H817" s="19" t="s">
        <v>10209</v>
      </c>
      <c r="I817" s="19" t="s">
        <v>10209</v>
      </c>
      <c r="J817" s="19" t="s">
        <v>11025</v>
      </c>
      <c r="K817" s="19" t="s">
        <v>4770</v>
      </c>
      <c r="L817" s="19" t="s">
        <v>10213</v>
      </c>
      <c r="M817" s="19" t="s">
        <v>10888</v>
      </c>
      <c r="N817" s="19" t="s">
        <v>10341</v>
      </c>
      <c r="O817" s="20"/>
      <c r="P817" s="19" t="s">
        <v>10585</v>
      </c>
      <c r="Q817" s="22"/>
      <c r="R817" s="21" t="s">
        <v>10209</v>
      </c>
      <c r="S817" s="22"/>
      <c r="T817" s="22"/>
      <c r="U817" s="22"/>
      <c r="V817" s="24"/>
      <c r="W817" s="24"/>
      <c r="X817" s="21" t="s">
        <v>10209</v>
      </c>
      <c r="Y817" s="22"/>
      <c r="Z817" s="22"/>
      <c r="AA817" s="22"/>
      <c r="AB817" s="21" t="s">
        <v>10316</v>
      </c>
    </row>
    <row r="818" spans="1:28" ht="42">
      <c r="A818" s="19" t="s">
        <v>10032</v>
      </c>
      <c r="B818" s="19" t="s">
        <v>10031</v>
      </c>
      <c r="C818" s="19" t="s">
        <v>270</v>
      </c>
      <c r="D818" s="19" t="s">
        <v>10206</v>
      </c>
      <c r="E818" s="19" t="s">
        <v>10207</v>
      </c>
      <c r="F818" s="19" t="s">
        <v>10208</v>
      </c>
      <c r="G818" s="19" t="s">
        <v>10209</v>
      </c>
      <c r="H818" s="19" t="s">
        <v>10211</v>
      </c>
      <c r="I818" s="19" t="s">
        <v>10211</v>
      </c>
      <c r="J818" s="19" t="s">
        <v>11026</v>
      </c>
      <c r="K818" s="19" t="s">
        <v>10010</v>
      </c>
      <c r="L818" s="19" t="s">
        <v>10213</v>
      </c>
      <c r="M818" s="19" t="s">
        <v>10214</v>
      </c>
      <c r="N818" s="19" t="s">
        <v>10320</v>
      </c>
      <c r="O818" s="20"/>
      <c r="P818" s="19" t="s">
        <v>10585</v>
      </c>
      <c r="Q818" s="22"/>
      <c r="R818" s="21" t="s">
        <v>10209</v>
      </c>
      <c r="S818" s="22"/>
      <c r="T818" s="22"/>
      <c r="U818" s="22"/>
      <c r="V818" s="24"/>
      <c r="W818" s="24"/>
      <c r="X818" s="21" t="s">
        <v>10209</v>
      </c>
      <c r="Y818" s="22"/>
      <c r="Z818" s="22"/>
      <c r="AA818" s="22"/>
      <c r="AB818" s="21" t="s">
        <v>10316</v>
      </c>
    </row>
    <row r="819" spans="1:28" ht="71.400000000000006">
      <c r="A819" s="19" t="s">
        <v>8536</v>
      </c>
      <c r="B819" s="19" t="s">
        <v>8535</v>
      </c>
      <c r="C819" s="19" t="s">
        <v>249</v>
      </c>
      <c r="D819" s="19" t="s">
        <v>10206</v>
      </c>
      <c r="E819" s="19" t="s">
        <v>10207</v>
      </c>
      <c r="F819" s="19" t="s">
        <v>10208</v>
      </c>
      <c r="G819" s="19" t="s">
        <v>10209</v>
      </c>
      <c r="H819" s="19" t="s">
        <v>10210</v>
      </c>
      <c r="I819" s="19" t="s">
        <v>10211</v>
      </c>
      <c r="J819" s="19" t="s">
        <v>11027</v>
      </c>
      <c r="K819" s="19" t="s">
        <v>8530</v>
      </c>
      <c r="L819" s="19" t="s">
        <v>10213</v>
      </c>
      <c r="M819" s="19" t="s">
        <v>10214</v>
      </c>
      <c r="N819" s="19" t="s">
        <v>10333</v>
      </c>
      <c r="O819" s="20"/>
      <c r="P819" s="19" t="s">
        <v>10445</v>
      </c>
      <c r="Q819" s="21" t="s">
        <v>11028</v>
      </c>
      <c r="R819" s="21" t="s">
        <v>10211</v>
      </c>
      <c r="S819" s="22"/>
      <c r="T819" s="22"/>
      <c r="U819" s="22"/>
      <c r="V819" s="24"/>
      <c r="W819" s="24"/>
      <c r="X819" s="21" t="s">
        <v>10209</v>
      </c>
      <c r="Y819" s="21" t="s">
        <v>10313</v>
      </c>
      <c r="Z819" s="21" t="s">
        <v>10314</v>
      </c>
      <c r="AA819" s="21" t="s">
        <v>10450</v>
      </c>
      <c r="AB819" s="21" t="s">
        <v>10316</v>
      </c>
    </row>
    <row r="820" spans="1:28" ht="42">
      <c r="A820" s="19" t="s">
        <v>9647</v>
      </c>
      <c r="B820" s="19" t="s">
        <v>9646</v>
      </c>
      <c r="C820" s="19" t="s">
        <v>264</v>
      </c>
      <c r="D820" s="19" t="s">
        <v>10206</v>
      </c>
      <c r="E820" s="19" t="s">
        <v>10207</v>
      </c>
      <c r="F820" s="19" t="s">
        <v>10208</v>
      </c>
      <c r="G820" s="19" t="s">
        <v>10209</v>
      </c>
      <c r="H820" s="19" t="s">
        <v>10209</v>
      </c>
      <c r="I820" s="19" t="s">
        <v>10209</v>
      </c>
      <c r="J820" s="19" t="s">
        <v>11029</v>
      </c>
      <c r="K820" s="19" t="s">
        <v>7174</v>
      </c>
      <c r="L820" s="19" t="s">
        <v>10213</v>
      </c>
      <c r="M820" s="19" t="s">
        <v>10214</v>
      </c>
      <c r="N820" s="19" t="s">
        <v>10320</v>
      </c>
      <c r="O820" s="20"/>
      <c r="P820" s="19" t="s">
        <v>10694</v>
      </c>
      <c r="Q820" s="22"/>
      <c r="R820" s="21" t="s">
        <v>10209</v>
      </c>
      <c r="S820" s="22"/>
      <c r="T820" s="22"/>
      <c r="U820" s="22"/>
      <c r="V820" s="24"/>
      <c r="W820" s="24"/>
      <c r="X820" s="21" t="s">
        <v>10209</v>
      </c>
      <c r="Y820" s="22"/>
      <c r="Z820" s="22"/>
      <c r="AA820" s="22"/>
      <c r="AB820" s="21" t="s">
        <v>10316</v>
      </c>
    </row>
    <row r="821" spans="1:28" ht="31.8">
      <c r="A821" s="19" t="s">
        <v>10064</v>
      </c>
      <c r="B821" s="19" t="s">
        <v>10063</v>
      </c>
      <c r="C821" s="19" t="s">
        <v>270</v>
      </c>
      <c r="D821" s="19" t="s">
        <v>10206</v>
      </c>
      <c r="E821" s="19" t="s">
        <v>10207</v>
      </c>
      <c r="F821" s="19" t="s">
        <v>10276</v>
      </c>
      <c r="G821" s="19" t="s">
        <v>10209</v>
      </c>
      <c r="H821" s="19" t="s">
        <v>10211</v>
      </c>
      <c r="I821" s="19" t="s">
        <v>10211</v>
      </c>
      <c r="J821" s="19" t="s">
        <v>11030</v>
      </c>
      <c r="K821" s="19" t="s">
        <v>10062</v>
      </c>
      <c r="L821" s="19" t="s">
        <v>10213</v>
      </c>
      <c r="M821" s="19" t="s">
        <v>10214</v>
      </c>
      <c r="N821" s="19" t="s">
        <v>10320</v>
      </c>
      <c r="O821" s="20"/>
      <c r="P821" s="19" t="s">
        <v>10457</v>
      </c>
      <c r="Q821" s="22"/>
      <c r="R821" s="21" t="s">
        <v>10209</v>
      </c>
      <c r="S821" s="22"/>
      <c r="T821" s="22"/>
      <c r="U821" s="22"/>
      <c r="V821" s="24"/>
      <c r="W821" s="24"/>
      <c r="X821" s="21" t="s">
        <v>10209</v>
      </c>
      <c r="Y821" s="22"/>
      <c r="Z821" s="22"/>
      <c r="AA821" s="22"/>
      <c r="AB821" s="21" t="s">
        <v>10316</v>
      </c>
    </row>
    <row r="822" spans="1:28" ht="31.8">
      <c r="A822" s="19" t="s">
        <v>9990</v>
      </c>
      <c r="B822" s="19" t="s">
        <v>9989</v>
      </c>
      <c r="C822" s="19" t="s">
        <v>270</v>
      </c>
      <c r="D822" s="19" t="s">
        <v>10206</v>
      </c>
      <c r="E822" s="19" t="s">
        <v>10207</v>
      </c>
      <c r="F822" s="19" t="s">
        <v>10208</v>
      </c>
      <c r="G822" s="19" t="s">
        <v>10209</v>
      </c>
      <c r="H822" s="19" t="s">
        <v>10211</v>
      </c>
      <c r="I822" s="19" t="s">
        <v>10211</v>
      </c>
      <c r="J822" s="19" t="s">
        <v>11031</v>
      </c>
      <c r="K822" s="19" t="s">
        <v>9980</v>
      </c>
      <c r="L822" s="19" t="s">
        <v>10213</v>
      </c>
      <c r="M822" s="19" t="s">
        <v>10214</v>
      </c>
      <c r="N822" s="19" t="s">
        <v>10333</v>
      </c>
      <c r="O822" s="20"/>
      <c r="P822" s="19" t="s">
        <v>10585</v>
      </c>
      <c r="Q822" s="22"/>
      <c r="R822" s="21" t="s">
        <v>10209</v>
      </c>
      <c r="S822" s="22"/>
      <c r="T822" s="22"/>
      <c r="U822" s="22"/>
      <c r="V822" s="24"/>
      <c r="W822" s="24"/>
      <c r="X822" s="21" t="s">
        <v>10209</v>
      </c>
      <c r="Y822" s="22"/>
      <c r="Z822" s="22"/>
      <c r="AA822" s="22"/>
      <c r="AB822" s="21" t="s">
        <v>10316</v>
      </c>
    </row>
    <row r="823" spans="1:28" ht="31.8">
      <c r="A823" s="19" t="s">
        <v>10148</v>
      </c>
      <c r="B823" s="19" t="s">
        <v>10147</v>
      </c>
      <c r="C823" s="19" t="s">
        <v>270</v>
      </c>
      <c r="D823" s="19" t="s">
        <v>10206</v>
      </c>
      <c r="E823" s="19" t="s">
        <v>10207</v>
      </c>
      <c r="F823" s="19" t="s">
        <v>10208</v>
      </c>
      <c r="G823" s="19" t="s">
        <v>10209</v>
      </c>
      <c r="H823" s="19" t="s">
        <v>10211</v>
      </c>
      <c r="I823" s="19" t="s">
        <v>10211</v>
      </c>
      <c r="J823" s="19" t="s">
        <v>11032</v>
      </c>
      <c r="K823" s="19" t="s">
        <v>10146</v>
      </c>
      <c r="L823" s="19" t="s">
        <v>10213</v>
      </c>
      <c r="M823" s="19" t="s">
        <v>10497</v>
      </c>
      <c r="N823" s="19" t="s">
        <v>10341</v>
      </c>
      <c r="O823" s="20"/>
      <c r="P823" s="19" t="s">
        <v>10585</v>
      </c>
      <c r="Q823" s="22"/>
      <c r="R823" s="21" t="s">
        <v>10209</v>
      </c>
      <c r="S823" s="22"/>
      <c r="T823" s="22"/>
      <c r="U823" s="22"/>
      <c r="V823" s="24"/>
      <c r="W823" s="24"/>
      <c r="X823" s="21" t="s">
        <v>10209</v>
      </c>
      <c r="Y823" s="22"/>
      <c r="Z823" s="22"/>
      <c r="AA823" s="22"/>
      <c r="AB823" s="21" t="s">
        <v>10316</v>
      </c>
    </row>
    <row r="824" spans="1:28" ht="31.8">
      <c r="A824" s="19" t="s">
        <v>7750</v>
      </c>
      <c r="B824" s="19" t="s">
        <v>7749</v>
      </c>
      <c r="C824" s="19" t="s">
        <v>246</v>
      </c>
      <c r="D824" s="19" t="s">
        <v>10206</v>
      </c>
      <c r="E824" s="19" t="s">
        <v>10207</v>
      </c>
      <c r="F824" s="19" t="s">
        <v>10276</v>
      </c>
      <c r="G824" s="19" t="s">
        <v>10209</v>
      </c>
      <c r="H824" s="19" t="s">
        <v>10210</v>
      </c>
      <c r="I824" s="19" t="s">
        <v>10209</v>
      </c>
      <c r="J824" s="19" t="s">
        <v>11033</v>
      </c>
      <c r="K824" s="19" t="s">
        <v>7746</v>
      </c>
      <c r="L824" s="19" t="s">
        <v>10213</v>
      </c>
      <c r="M824" s="19" t="s">
        <v>10214</v>
      </c>
      <c r="N824" s="19" t="s">
        <v>10276</v>
      </c>
      <c r="O824" s="20"/>
      <c r="P824" s="19" t="s">
        <v>10707</v>
      </c>
      <c r="Q824" s="21" t="s">
        <v>11034</v>
      </c>
      <c r="R824" s="21" t="s">
        <v>10211</v>
      </c>
      <c r="S824" s="21" t="s">
        <v>10709</v>
      </c>
      <c r="T824" s="22"/>
      <c r="U824" s="22"/>
      <c r="V824" s="24"/>
      <c r="W824" s="24"/>
      <c r="X824" s="21" t="s">
        <v>10209</v>
      </c>
      <c r="Y824" s="21" t="s">
        <v>10220</v>
      </c>
      <c r="Z824" s="21" t="s">
        <v>10221</v>
      </c>
      <c r="AA824" s="21" t="s">
        <v>10710</v>
      </c>
      <c r="AB824" s="21" t="s">
        <v>10710</v>
      </c>
    </row>
    <row r="825" spans="1:28" ht="31.8">
      <c r="A825" s="19" t="s">
        <v>8016</v>
      </c>
      <c r="B825" s="19" t="s">
        <v>8015</v>
      </c>
      <c r="C825" s="19" t="s">
        <v>246</v>
      </c>
      <c r="D825" s="19" t="s">
        <v>10206</v>
      </c>
      <c r="E825" s="19" t="s">
        <v>10207</v>
      </c>
      <c r="F825" s="19" t="s">
        <v>10276</v>
      </c>
      <c r="G825" s="19" t="s">
        <v>10209</v>
      </c>
      <c r="H825" s="19" t="s">
        <v>10210</v>
      </c>
      <c r="I825" s="19" t="s">
        <v>10211</v>
      </c>
      <c r="J825" s="19" t="s">
        <v>11035</v>
      </c>
      <c r="K825" s="19" t="s">
        <v>8014</v>
      </c>
      <c r="L825" s="19" t="s">
        <v>10213</v>
      </c>
      <c r="M825" s="19" t="s">
        <v>10214</v>
      </c>
      <c r="N825" s="19" t="s">
        <v>10276</v>
      </c>
      <c r="O825" s="20"/>
      <c r="P825" s="19" t="s">
        <v>10707</v>
      </c>
      <c r="Q825" s="21" t="s">
        <v>11036</v>
      </c>
      <c r="R825" s="21" t="s">
        <v>10211</v>
      </c>
      <c r="S825" s="21" t="s">
        <v>10709</v>
      </c>
      <c r="T825" s="22"/>
      <c r="U825" s="22"/>
      <c r="V825" s="24"/>
      <c r="W825" s="24"/>
      <c r="X825" s="21" t="s">
        <v>10209</v>
      </c>
      <c r="Y825" s="21" t="s">
        <v>10220</v>
      </c>
      <c r="Z825" s="21" t="s">
        <v>10221</v>
      </c>
      <c r="AA825" s="21" t="s">
        <v>10710</v>
      </c>
      <c r="AB825" s="21" t="s">
        <v>10710</v>
      </c>
    </row>
    <row r="826" spans="1:28" ht="21.6">
      <c r="A826" s="19" t="s">
        <v>7650</v>
      </c>
      <c r="B826" s="19" t="s">
        <v>7649</v>
      </c>
      <c r="C826" s="19" t="s">
        <v>246</v>
      </c>
      <c r="D826" s="19" t="s">
        <v>10206</v>
      </c>
      <c r="E826" s="19" t="s">
        <v>10207</v>
      </c>
      <c r="F826" s="19" t="s">
        <v>10276</v>
      </c>
      <c r="G826" s="19" t="s">
        <v>10209</v>
      </c>
      <c r="H826" s="19" t="s">
        <v>10210</v>
      </c>
      <c r="I826" s="19" t="s">
        <v>10211</v>
      </c>
      <c r="J826" s="19" t="s">
        <v>11037</v>
      </c>
      <c r="K826" s="19" t="s">
        <v>7648</v>
      </c>
      <c r="L826" s="19" t="s">
        <v>10213</v>
      </c>
      <c r="M826" s="19" t="s">
        <v>10214</v>
      </c>
      <c r="N826" s="19" t="s">
        <v>10276</v>
      </c>
      <c r="O826" s="20"/>
      <c r="P826" s="19" t="s">
        <v>10707</v>
      </c>
      <c r="Q826" s="21" t="s">
        <v>11038</v>
      </c>
      <c r="R826" s="21" t="s">
        <v>10211</v>
      </c>
      <c r="S826" s="21" t="s">
        <v>10709</v>
      </c>
      <c r="T826" s="22"/>
      <c r="U826" s="22"/>
      <c r="V826" s="24"/>
      <c r="W826" s="24"/>
      <c r="X826" s="21" t="s">
        <v>10209</v>
      </c>
      <c r="Y826" s="21" t="s">
        <v>10220</v>
      </c>
      <c r="Z826" s="21" t="s">
        <v>10221</v>
      </c>
      <c r="AA826" s="21" t="s">
        <v>10710</v>
      </c>
      <c r="AB826" s="21" t="s">
        <v>10710</v>
      </c>
    </row>
    <row r="827" spans="1:28" ht="31.8">
      <c r="A827" s="19" t="s">
        <v>9533</v>
      </c>
      <c r="B827" s="19" t="s">
        <v>9532</v>
      </c>
      <c r="C827" s="19" t="s">
        <v>258</v>
      </c>
      <c r="D827" s="19" t="s">
        <v>10206</v>
      </c>
      <c r="E827" s="19" t="s">
        <v>10207</v>
      </c>
      <c r="F827" s="19" t="s">
        <v>10208</v>
      </c>
      <c r="G827" s="20"/>
      <c r="H827" s="20"/>
      <c r="I827" s="19" t="s">
        <v>10209</v>
      </c>
      <c r="J827" s="20"/>
      <c r="K827" s="20"/>
      <c r="L827" s="20"/>
      <c r="M827" s="20"/>
      <c r="N827" s="20"/>
      <c r="O827" s="20"/>
      <c r="P827" s="19" t="s">
        <v>10325</v>
      </c>
      <c r="Q827" s="22"/>
      <c r="R827" s="21" t="s">
        <v>10209</v>
      </c>
      <c r="S827" s="22"/>
      <c r="T827" s="22"/>
      <c r="U827" s="22"/>
      <c r="V827" s="24"/>
      <c r="W827" s="24"/>
      <c r="X827" s="21" t="s">
        <v>10209</v>
      </c>
      <c r="Y827" s="22"/>
      <c r="Z827" s="22"/>
      <c r="AA827" s="22"/>
      <c r="AB827" s="21" t="s">
        <v>10316</v>
      </c>
    </row>
    <row r="828" spans="1:28" ht="21.6">
      <c r="A828" s="19" t="s">
        <v>7652</v>
      </c>
      <c r="B828" s="19" t="s">
        <v>7651</v>
      </c>
      <c r="C828" s="19" t="s">
        <v>246</v>
      </c>
      <c r="D828" s="19" t="s">
        <v>10206</v>
      </c>
      <c r="E828" s="19" t="s">
        <v>10207</v>
      </c>
      <c r="F828" s="19" t="s">
        <v>10276</v>
      </c>
      <c r="G828" s="19" t="s">
        <v>10209</v>
      </c>
      <c r="H828" s="19" t="s">
        <v>10210</v>
      </c>
      <c r="I828" s="19" t="s">
        <v>10211</v>
      </c>
      <c r="J828" s="19" t="s">
        <v>11039</v>
      </c>
      <c r="K828" s="19" t="s">
        <v>7648</v>
      </c>
      <c r="L828" s="19" t="s">
        <v>10213</v>
      </c>
      <c r="M828" s="19" t="s">
        <v>10214</v>
      </c>
      <c r="N828" s="19" t="s">
        <v>10276</v>
      </c>
      <c r="O828" s="20"/>
      <c r="P828" s="19" t="s">
        <v>10707</v>
      </c>
      <c r="Q828" s="21" t="s">
        <v>11040</v>
      </c>
      <c r="R828" s="21" t="s">
        <v>10211</v>
      </c>
      <c r="S828" s="21" t="s">
        <v>10709</v>
      </c>
      <c r="T828" s="22"/>
      <c r="U828" s="22"/>
      <c r="V828" s="24"/>
      <c r="W828" s="24"/>
      <c r="X828" s="21" t="s">
        <v>10209</v>
      </c>
      <c r="Y828" s="21" t="s">
        <v>10220</v>
      </c>
      <c r="Z828" s="21" t="s">
        <v>10221</v>
      </c>
      <c r="AA828" s="21" t="s">
        <v>10710</v>
      </c>
      <c r="AB828" s="21" t="s">
        <v>10710</v>
      </c>
    </row>
    <row r="829" spans="1:28" ht="31.8">
      <c r="A829" s="19" t="s">
        <v>9599</v>
      </c>
      <c r="B829" s="19" t="s">
        <v>9598</v>
      </c>
      <c r="C829" s="19" t="s">
        <v>258</v>
      </c>
      <c r="D829" s="19" t="s">
        <v>10206</v>
      </c>
      <c r="E829" s="19" t="s">
        <v>10207</v>
      </c>
      <c r="F829" s="19" t="s">
        <v>10208</v>
      </c>
      <c r="G829" s="20"/>
      <c r="H829" s="20"/>
      <c r="I829" s="19" t="s">
        <v>10209</v>
      </c>
      <c r="J829" s="20"/>
      <c r="K829" s="20"/>
      <c r="L829" s="20"/>
      <c r="M829" s="20"/>
      <c r="N829" s="20"/>
      <c r="O829" s="20"/>
      <c r="P829" s="19" t="s">
        <v>10325</v>
      </c>
      <c r="Q829" s="22"/>
      <c r="R829" s="21" t="s">
        <v>10209</v>
      </c>
      <c r="S829" s="22"/>
      <c r="T829" s="22"/>
      <c r="U829" s="22"/>
      <c r="V829" s="24"/>
      <c r="W829" s="24"/>
      <c r="X829" s="21" t="s">
        <v>10209</v>
      </c>
      <c r="Y829" s="22"/>
      <c r="Z829" s="22"/>
      <c r="AA829" s="22"/>
      <c r="AB829" s="21" t="s">
        <v>10316</v>
      </c>
    </row>
    <row r="830" spans="1:28" ht="31.8">
      <c r="A830" s="19" t="s">
        <v>8066</v>
      </c>
      <c r="B830" s="19" t="s">
        <v>8065</v>
      </c>
      <c r="C830" s="19" t="s">
        <v>246</v>
      </c>
      <c r="D830" s="19" t="s">
        <v>10206</v>
      </c>
      <c r="E830" s="19" t="s">
        <v>10207</v>
      </c>
      <c r="F830" s="19" t="s">
        <v>10276</v>
      </c>
      <c r="G830" s="19" t="s">
        <v>10209</v>
      </c>
      <c r="H830" s="19" t="s">
        <v>10210</v>
      </c>
      <c r="I830" s="19" t="s">
        <v>10211</v>
      </c>
      <c r="J830" s="19" t="s">
        <v>11041</v>
      </c>
      <c r="K830" s="19" t="s">
        <v>8064</v>
      </c>
      <c r="L830" s="19" t="s">
        <v>10213</v>
      </c>
      <c r="M830" s="19" t="s">
        <v>10214</v>
      </c>
      <c r="N830" s="19" t="s">
        <v>10276</v>
      </c>
      <c r="O830" s="20"/>
      <c r="P830" s="19" t="s">
        <v>10707</v>
      </c>
      <c r="Q830" s="21" t="s">
        <v>11042</v>
      </c>
      <c r="R830" s="21" t="s">
        <v>10211</v>
      </c>
      <c r="S830" s="21" t="s">
        <v>10709</v>
      </c>
      <c r="T830" s="22"/>
      <c r="U830" s="22"/>
      <c r="V830" s="24"/>
      <c r="W830" s="24"/>
      <c r="X830" s="21" t="s">
        <v>10209</v>
      </c>
      <c r="Y830" s="21" t="s">
        <v>10220</v>
      </c>
      <c r="Z830" s="21" t="s">
        <v>10221</v>
      </c>
      <c r="AA830" s="21" t="s">
        <v>10710</v>
      </c>
      <c r="AB830" s="21" t="s">
        <v>10710</v>
      </c>
    </row>
    <row r="831" spans="1:28" ht="21.6">
      <c r="A831" s="19" t="s">
        <v>8062</v>
      </c>
      <c r="B831" s="19" t="s">
        <v>8061</v>
      </c>
      <c r="C831" s="19" t="s">
        <v>246</v>
      </c>
      <c r="D831" s="19" t="s">
        <v>10206</v>
      </c>
      <c r="E831" s="19" t="s">
        <v>10207</v>
      </c>
      <c r="F831" s="19" t="s">
        <v>10276</v>
      </c>
      <c r="G831" s="19" t="s">
        <v>10209</v>
      </c>
      <c r="H831" s="19" t="s">
        <v>10210</v>
      </c>
      <c r="I831" s="19" t="s">
        <v>10211</v>
      </c>
      <c r="J831" s="19" t="s">
        <v>11043</v>
      </c>
      <c r="K831" s="19" t="s">
        <v>8058</v>
      </c>
      <c r="L831" s="19" t="s">
        <v>10213</v>
      </c>
      <c r="M831" s="19" t="s">
        <v>10214</v>
      </c>
      <c r="N831" s="19" t="s">
        <v>10276</v>
      </c>
      <c r="O831" s="20"/>
      <c r="P831" s="19" t="s">
        <v>10707</v>
      </c>
      <c r="Q831" s="21" t="s">
        <v>11044</v>
      </c>
      <c r="R831" s="21" t="s">
        <v>10211</v>
      </c>
      <c r="S831" s="21" t="s">
        <v>10709</v>
      </c>
      <c r="T831" s="22"/>
      <c r="U831" s="22"/>
      <c r="V831" s="24"/>
      <c r="W831" s="24"/>
      <c r="X831" s="21" t="s">
        <v>10209</v>
      </c>
      <c r="Y831" s="21" t="s">
        <v>10220</v>
      </c>
      <c r="Z831" s="21" t="s">
        <v>10221</v>
      </c>
      <c r="AA831" s="21" t="s">
        <v>10710</v>
      </c>
      <c r="AB831" s="21" t="s">
        <v>10710</v>
      </c>
    </row>
    <row r="832" spans="1:28" ht="21.6">
      <c r="A832" s="19" t="s">
        <v>7912</v>
      </c>
      <c r="B832" s="19" t="s">
        <v>7911</v>
      </c>
      <c r="C832" s="19" t="s">
        <v>246</v>
      </c>
      <c r="D832" s="19" t="s">
        <v>10206</v>
      </c>
      <c r="E832" s="19" t="s">
        <v>10207</v>
      </c>
      <c r="F832" s="19" t="s">
        <v>10276</v>
      </c>
      <c r="G832" s="19" t="s">
        <v>10209</v>
      </c>
      <c r="H832" s="19" t="s">
        <v>10210</v>
      </c>
      <c r="I832" s="19" t="s">
        <v>10211</v>
      </c>
      <c r="J832" s="19" t="s">
        <v>11045</v>
      </c>
      <c r="K832" s="19" t="s">
        <v>7908</v>
      </c>
      <c r="L832" s="19" t="s">
        <v>10213</v>
      </c>
      <c r="M832" s="19" t="s">
        <v>10214</v>
      </c>
      <c r="N832" s="19" t="s">
        <v>10276</v>
      </c>
      <c r="O832" s="20"/>
      <c r="P832" s="19" t="s">
        <v>10707</v>
      </c>
      <c r="Q832" s="21" t="s">
        <v>11046</v>
      </c>
      <c r="R832" s="21" t="s">
        <v>10211</v>
      </c>
      <c r="S832" s="21" t="s">
        <v>10709</v>
      </c>
      <c r="T832" s="22"/>
      <c r="U832" s="22"/>
      <c r="V832" s="24"/>
      <c r="W832" s="24"/>
      <c r="X832" s="21" t="s">
        <v>10209</v>
      </c>
      <c r="Y832" s="21" t="s">
        <v>10220</v>
      </c>
      <c r="Z832" s="21" t="s">
        <v>10221</v>
      </c>
      <c r="AA832" s="21" t="s">
        <v>10710</v>
      </c>
      <c r="AB832" s="21" t="s">
        <v>10710</v>
      </c>
    </row>
    <row r="833" spans="1:28" ht="31.8">
      <c r="A833" s="19" t="s">
        <v>7998</v>
      </c>
      <c r="B833" s="19" t="s">
        <v>7997</v>
      </c>
      <c r="C833" s="19" t="s">
        <v>246</v>
      </c>
      <c r="D833" s="19" t="s">
        <v>10206</v>
      </c>
      <c r="E833" s="19" t="s">
        <v>10207</v>
      </c>
      <c r="F833" s="19" t="s">
        <v>10208</v>
      </c>
      <c r="G833" s="19" t="s">
        <v>10209</v>
      </c>
      <c r="H833" s="19" t="s">
        <v>10210</v>
      </c>
      <c r="I833" s="19" t="s">
        <v>10211</v>
      </c>
      <c r="J833" s="19" t="s">
        <v>11047</v>
      </c>
      <c r="K833" s="19" t="s">
        <v>7986</v>
      </c>
      <c r="L833" s="19" t="s">
        <v>10213</v>
      </c>
      <c r="M833" s="19" t="s">
        <v>10214</v>
      </c>
      <c r="N833" s="19" t="s">
        <v>10276</v>
      </c>
      <c r="O833" s="20"/>
      <c r="P833" s="19" t="s">
        <v>10325</v>
      </c>
      <c r="Q833" s="22"/>
      <c r="R833" s="22"/>
      <c r="S833" s="22"/>
      <c r="T833" s="22"/>
      <c r="U833" s="22"/>
      <c r="V833" s="24"/>
      <c r="W833" s="24"/>
      <c r="X833" s="21" t="s">
        <v>10209</v>
      </c>
      <c r="Y833" s="22"/>
      <c r="Z833" s="22"/>
      <c r="AA833" s="22"/>
      <c r="AB833" s="22"/>
    </row>
    <row r="834" spans="1:28" ht="21.6">
      <c r="A834" s="19" t="s">
        <v>7568</v>
      </c>
      <c r="B834" s="19" t="s">
        <v>7567</v>
      </c>
      <c r="C834" s="19" t="s">
        <v>246</v>
      </c>
      <c r="D834" s="19" t="s">
        <v>10206</v>
      </c>
      <c r="E834" s="19" t="s">
        <v>10207</v>
      </c>
      <c r="F834" s="19" t="s">
        <v>10276</v>
      </c>
      <c r="G834" s="20"/>
      <c r="H834" s="20"/>
      <c r="I834" s="19" t="s">
        <v>10211</v>
      </c>
      <c r="J834" s="20"/>
      <c r="K834" s="20"/>
      <c r="L834" s="20"/>
      <c r="M834" s="20"/>
      <c r="N834" s="20"/>
      <c r="O834" s="20"/>
      <c r="P834" s="19" t="s">
        <v>10707</v>
      </c>
      <c r="Q834" s="21" t="s">
        <v>11048</v>
      </c>
      <c r="R834" s="21" t="s">
        <v>10211</v>
      </c>
      <c r="S834" s="21" t="s">
        <v>10709</v>
      </c>
      <c r="T834" s="22"/>
      <c r="U834" s="22"/>
      <c r="V834" s="24"/>
      <c r="W834" s="24"/>
      <c r="X834" s="21" t="s">
        <v>10209</v>
      </c>
      <c r="Y834" s="21" t="s">
        <v>10220</v>
      </c>
      <c r="Z834" s="21" t="s">
        <v>10221</v>
      </c>
      <c r="AA834" s="21" t="s">
        <v>10710</v>
      </c>
      <c r="AB834" s="21" t="s">
        <v>10710</v>
      </c>
    </row>
    <row r="835" spans="1:28" ht="31.8">
      <c r="A835" s="19" t="s">
        <v>9583</v>
      </c>
      <c r="B835" s="19" t="s">
        <v>9582</v>
      </c>
      <c r="C835" s="19" t="s">
        <v>258</v>
      </c>
      <c r="D835" s="19" t="s">
        <v>10206</v>
      </c>
      <c r="E835" s="19" t="s">
        <v>10207</v>
      </c>
      <c r="F835" s="19" t="s">
        <v>10208</v>
      </c>
      <c r="G835" s="20"/>
      <c r="H835" s="20"/>
      <c r="I835" s="19" t="s">
        <v>10209</v>
      </c>
      <c r="J835" s="20"/>
      <c r="K835" s="20"/>
      <c r="L835" s="20"/>
      <c r="M835" s="20"/>
      <c r="N835" s="20"/>
      <c r="O835" s="20"/>
      <c r="P835" s="19" t="s">
        <v>10325</v>
      </c>
      <c r="Q835" s="22"/>
      <c r="R835" s="21" t="s">
        <v>10209</v>
      </c>
      <c r="S835" s="22"/>
      <c r="T835" s="22"/>
      <c r="U835" s="22"/>
      <c r="V835" s="24"/>
      <c r="W835" s="24"/>
      <c r="X835" s="21" t="s">
        <v>10209</v>
      </c>
      <c r="Y835" s="22"/>
      <c r="Z835" s="22"/>
      <c r="AA835" s="22"/>
      <c r="AB835" s="21" t="s">
        <v>10316</v>
      </c>
    </row>
    <row r="836" spans="1:28" ht="81.599999999999994">
      <c r="A836" s="19" t="s">
        <v>5966</v>
      </c>
      <c r="B836" s="19" t="s">
        <v>5965</v>
      </c>
      <c r="C836" s="19" t="s">
        <v>226</v>
      </c>
      <c r="D836" s="19" t="s">
        <v>10206</v>
      </c>
      <c r="E836" s="19" t="s">
        <v>10207</v>
      </c>
      <c r="F836" s="19" t="s">
        <v>10208</v>
      </c>
      <c r="G836" s="20"/>
      <c r="H836" s="20"/>
      <c r="I836" s="19" t="s">
        <v>10209</v>
      </c>
      <c r="J836" s="20"/>
      <c r="K836" s="20"/>
      <c r="L836" s="20"/>
      <c r="M836" s="20"/>
      <c r="N836" s="20"/>
      <c r="O836" s="20"/>
      <c r="P836" s="19" t="s">
        <v>11049</v>
      </c>
      <c r="Q836" s="21" t="s">
        <v>11050</v>
      </c>
      <c r="R836" s="21" t="s">
        <v>10211</v>
      </c>
      <c r="S836" s="21" t="s">
        <v>11051</v>
      </c>
      <c r="T836" s="22"/>
      <c r="U836" s="22"/>
      <c r="V836" s="24"/>
      <c r="W836" s="24"/>
      <c r="X836" s="21" t="s">
        <v>10211</v>
      </c>
      <c r="Y836" s="21" t="s">
        <v>11052</v>
      </c>
      <c r="Z836" s="21" t="s">
        <v>11053</v>
      </c>
      <c r="AA836" s="21" t="s">
        <v>11054</v>
      </c>
      <c r="AB836" s="21" t="s">
        <v>11049</v>
      </c>
    </row>
    <row r="837" spans="1:28" ht="81.599999999999994">
      <c r="A837" s="19" t="s">
        <v>5894</v>
      </c>
      <c r="B837" s="19" t="s">
        <v>5893</v>
      </c>
      <c r="C837" s="19" t="s">
        <v>226</v>
      </c>
      <c r="D837" s="19" t="s">
        <v>10206</v>
      </c>
      <c r="E837" s="19" t="s">
        <v>10207</v>
      </c>
      <c r="F837" s="19" t="s">
        <v>10208</v>
      </c>
      <c r="G837" s="20"/>
      <c r="H837" s="20"/>
      <c r="I837" s="19" t="s">
        <v>10209</v>
      </c>
      <c r="J837" s="20"/>
      <c r="K837" s="20"/>
      <c r="L837" s="20"/>
      <c r="M837" s="20"/>
      <c r="N837" s="20"/>
      <c r="O837" s="20"/>
      <c r="P837" s="19" t="s">
        <v>11049</v>
      </c>
      <c r="Q837" s="21" t="s">
        <v>11055</v>
      </c>
      <c r="R837" s="21" t="s">
        <v>10211</v>
      </c>
      <c r="S837" s="21" t="s">
        <v>11051</v>
      </c>
      <c r="T837" s="22"/>
      <c r="U837" s="22"/>
      <c r="V837" s="24"/>
      <c r="W837" s="24"/>
      <c r="X837" s="21" t="s">
        <v>10211</v>
      </c>
      <c r="Y837" s="21" t="s">
        <v>11052</v>
      </c>
      <c r="Z837" s="21" t="s">
        <v>11053</v>
      </c>
      <c r="AA837" s="21" t="s">
        <v>11054</v>
      </c>
      <c r="AB837" s="21" t="s">
        <v>11049</v>
      </c>
    </row>
    <row r="838" spans="1:28" ht="81.599999999999994">
      <c r="A838" s="19" t="s">
        <v>5840</v>
      </c>
      <c r="B838" s="19" t="s">
        <v>5839</v>
      </c>
      <c r="C838" s="19" t="s">
        <v>226</v>
      </c>
      <c r="D838" s="19" t="s">
        <v>10206</v>
      </c>
      <c r="E838" s="19" t="s">
        <v>10207</v>
      </c>
      <c r="F838" s="19" t="s">
        <v>10208</v>
      </c>
      <c r="G838" s="20"/>
      <c r="H838" s="20"/>
      <c r="I838" s="19" t="s">
        <v>10209</v>
      </c>
      <c r="J838" s="20"/>
      <c r="K838" s="20"/>
      <c r="L838" s="20"/>
      <c r="M838" s="20"/>
      <c r="N838" s="20"/>
      <c r="O838" s="20"/>
      <c r="P838" s="19" t="s">
        <v>11049</v>
      </c>
      <c r="Q838" s="21" t="s">
        <v>11055</v>
      </c>
      <c r="R838" s="21" t="s">
        <v>10211</v>
      </c>
      <c r="S838" s="21" t="s">
        <v>11051</v>
      </c>
      <c r="T838" s="22"/>
      <c r="U838" s="22"/>
      <c r="V838" s="24"/>
      <c r="W838" s="24"/>
      <c r="X838" s="21" t="s">
        <v>10209</v>
      </c>
      <c r="Y838" s="21" t="s">
        <v>11052</v>
      </c>
      <c r="Z838" s="21" t="s">
        <v>11053</v>
      </c>
      <c r="AA838" s="21" t="s">
        <v>11054</v>
      </c>
      <c r="AB838" s="21" t="s">
        <v>11049</v>
      </c>
    </row>
    <row r="839" spans="1:28" ht="91.8">
      <c r="A839" s="19" t="s">
        <v>5884</v>
      </c>
      <c r="B839" s="19" t="s">
        <v>5883</v>
      </c>
      <c r="C839" s="19" t="s">
        <v>226</v>
      </c>
      <c r="D839" s="19" t="s">
        <v>10206</v>
      </c>
      <c r="E839" s="19" t="s">
        <v>10207</v>
      </c>
      <c r="F839" s="19" t="s">
        <v>10208</v>
      </c>
      <c r="G839" s="20"/>
      <c r="H839" s="20"/>
      <c r="I839" s="19" t="s">
        <v>10209</v>
      </c>
      <c r="J839" s="20"/>
      <c r="K839" s="20"/>
      <c r="L839" s="20"/>
      <c r="M839" s="20"/>
      <c r="N839" s="20"/>
      <c r="O839" s="20"/>
      <c r="P839" s="19" t="s">
        <v>11049</v>
      </c>
      <c r="Q839" s="21" t="s">
        <v>11056</v>
      </c>
      <c r="R839" s="21" t="s">
        <v>10211</v>
      </c>
      <c r="S839" s="21" t="s">
        <v>11051</v>
      </c>
      <c r="T839" s="22"/>
      <c r="U839" s="22"/>
      <c r="V839" s="24"/>
      <c r="W839" s="24"/>
      <c r="X839" s="21" t="s">
        <v>10209</v>
      </c>
      <c r="Y839" s="21" t="s">
        <v>11052</v>
      </c>
      <c r="Z839" s="21" t="s">
        <v>11053</v>
      </c>
      <c r="AA839" s="21" t="s">
        <v>11054</v>
      </c>
      <c r="AB839" s="21" t="s">
        <v>11049</v>
      </c>
    </row>
    <row r="840" spans="1:28" ht="81.599999999999994">
      <c r="A840" s="19" t="s">
        <v>5888</v>
      </c>
      <c r="B840" s="19" t="s">
        <v>5887</v>
      </c>
      <c r="C840" s="19" t="s">
        <v>226</v>
      </c>
      <c r="D840" s="19" t="s">
        <v>10206</v>
      </c>
      <c r="E840" s="19" t="s">
        <v>10207</v>
      </c>
      <c r="F840" s="19" t="s">
        <v>10208</v>
      </c>
      <c r="G840" s="20"/>
      <c r="H840" s="20"/>
      <c r="I840" s="19" t="s">
        <v>10209</v>
      </c>
      <c r="J840" s="20"/>
      <c r="K840" s="20"/>
      <c r="L840" s="20"/>
      <c r="M840" s="20"/>
      <c r="N840" s="20"/>
      <c r="O840" s="20"/>
      <c r="P840" s="19" t="s">
        <v>11049</v>
      </c>
      <c r="Q840" s="21" t="s">
        <v>11057</v>
      </c>
      <c r="R840" s="21" t="s">
        <v>10211</v>
      </c>
      <c r="S840" s="21" t="s">
        <v>11051</v>
      </c>
      <c r="T840" s="22"/>
      <c r="U840" s="22"/>
      <c r="V840" s="24"/>
      <c r="W840" s="24"/>
      <c r="X840" s="21" t="s">
        <v>10209</v>
      </c>
      <c r="Y840" s="21" t="s">
        <v>11052</v>
      </c>
      <c r="Z840" s="21" t="s">
        <v>11053</v>
      </c>
      <c r="AA840" s="21" t="s">
        <v>11054</v>
      </c>
      <c r="AB840" s="21" t="s">
        <v>11049</v>
      </c>
    </row>
    <row r="841" spans="1:28" ht="91.8">
      <c r="A841" s="19" t="s">
        <v>5918</v>
      </c>
      <c r="B841" s="19" t="s">
        <v>5917</v>
      </c>
      <c r="C841" s="19" t="s">
        <v>226</v>
      </c>
      <c r="D841" s="19" t="s">
        <v>10206</v>
      </c>
      <c r="E841" s="19" t="s">
        <v>10207</v>
      </c>
      <c r="F841" s="19" t="s">
        <v>10208</v>
      </c>
      <c r="G841" s="20"/>
      <c r="H841" s="20"/>
      <c r="I841" s="19" t="s">
        <v>10209</v>
      </c>
      <c r="J841" s="20"/>
      <c r="K841" s="20"/>
      <c r="L841" s="20"/>
      <c r="M841" s="20"/>
      <c r="N841" s="20"/>
      <c r="O841" s="20"/>
      <c r="P841" s="19" t="s">
        <v>11049</v>
      </c>
      <c r="Q841" s="21" t="s">
        <v>11058</v>
      </c>
      <c r="R841" s="21" t="s">
        <v>10211</v>
      </c>
      <c r="S841" s="21" t="s">
        <v>11051</v>
      </c>
      <c r="T841" s="22"/>
      <c r="U841" s="22"/>
      <c r="V841" s="24"/>
      <c r="W841" s="24"/>
      <c r="X841" s="21" t="s">
        <v>10209</v>
      </c>
      <c r="Y841" s="21" t="s">
        <v>11052</v>
      </c>
      <c r="Z841" s="21" t="s">
        <v>11053</v>
      </c>
      <c r="AA841" s="21" t="s">
        <v>11054</v>
      </c>
      <c r="AB841" s="21" t="s">
        <v>11049</v>
      </c>
    </row>
    <row r="842" spans="1:28" ht="91.8">
      <c r="A842" s="19" t="s">
        <v>5928</v>
      </c>
      <c r="B842" s="19" t="s">
        <v>5927</v>
      </c>
      <c r="C842" s="19" t="s">
        <v>226</v>
      </c>
      <c r="D842" s="19" t="s">
        <v>10206</v>
      </c>
      <c r="E842" s="19" t="s">
        <v>10207</v>
      </c>
      <c r="F842" s="19" t="s">
        <v>10208</v>
      </c>
      <c r="G842" s="20"/>
      <c r="H842" s="20"/>
      <c r="I842" s="19" t="s">
        <v>10209</v>
      </c>
      <c r="J842" s="20"/>
      <c r="K842" s="20"/>
      <c r="L842" s="20"/>
      <c r="M842" s="20"/>
      <c r="N842" s="20"/>
      <c r="O842" s="20"/>
      <c r="P842" s="19" t="s">
        <v>11049</v>
      </c>
      <c r="Q842" s="21" t="s">
        <v>11059</v>
      </c>
      <c r="R842" s="21" t="s">
        <v>10211</v>
      </c>
      <c r="S842" s="21" t="s">
        <v>11051</v>
      </c>
      <c r="T842" s="22"/>
      <c r="U842" s="22"/>
      <c r="V842" s="24"/>
      <c r="W842" s="24"/>
      <c r="X842" s="21" t="s">
        <v>10209</v>
      </c>
      <c r="Y842" s="21" t="s">
        <v>11052</v>
      </c>
      <c r="Z842" s="21" t="s">
        <v>11053</v>
      </c>
      <c r="AA842" s="21" t="s">
        <v>11054</v>
      </c>
      <c r="AB842" s="21" t="s">
        <v>11049</v>
      </c>
    </row>
    <row r="843" spans="1:28" ht="30.6">
      <c r="A843" s="19" t="s">
        <v>5856</v>
      </c>
      <c r="B843" s="19" t="s">
        <v>5855</v>
      </c>
      <c r="C843" s="19" t="s">
        <v>226</v>
      </c>
      <c r="D843" s="19" t="s">
        <v>10206</v>
      </c>
      <c r="E843" s="19" t="s">
        <v>10207</v>
      </c>
      <c r="F843" s="19" t="s">
        <v>10208</v>
      </c>
      <c r="G843" s="20"/>
      <c r="H843" s="20"/>
      <c r="I843" s="19" t="s">
        <v>10209</v>
      </c>
      <c r="J843" s="20"/>
      <c r="K843" s="20"/>
      <c r="L843" s="20"/>
      <c r="M843" s="20"/>
      <c r="N843" s="20"/>
      <c r="O843" s="20"/>
      <c r="P843" s="19" t="s">
        <v>11049</v>
      </c>
      <c r="Q843" s="22"/>
      <c r="R843" s="21" t="s">
        <v>10209</v>
      </c>
      <c r="S843" s="22"/>
      <c r="T843" s="22"/>
      <c r="U843" s="22"/>
      <c r="V843" s="24"/>
      <c r="W843" s="24"/>
      <c r="X843" s="21" t="s">
        <v>10209</v>
      </c>
      <c r="Y843" s="21" t="s">
        <v>11052</v>
      </c>
      <c r="Z843" s="21" t="s">
        <v>11053</v>
      </c>
      <c r="AA843" s="22"/>
      <c r="AB843" s="21" t="s">
        <v>11049</v>
      </c>
    </row>
    <row r="844" spans="1:28" ht="30.6">
      <c r="A844" s="19" t="s">
        <v>5864</v>
      </c>
      <c r="B844" s="19" t="s">
        <v>5863</v>
      </c>
      <c r="C844" s="19" t="s">
        <v>226</v>
      </c>
      <c r="D844" s="19" t="s">
        <v>10206</v>
      </c>
      <c r="E844" s="19" t="s">
        <v>10207</v>
      </c>
      <c r="F844" s="19" t="s">
        <v>10208</v>
      </c>
      <c r="G844" s="20"/>
      <c r="H844" s="20"/>
      <c r="I844" s="19" t="s">
        <v>10209</v>
      </c>
      <c r="J844" s="20"/>
      <c r="K844" s="20"/>
      <c r="L844" s="20"/>
      <c r="M844" s="20"/>
      <c r="N844" s="20"/>
      <c r="O844" s="20"/>
      <c r="P844" s="19" t="s">
        <v>11049</v>
      </c>
      <c r="Q844" s="22"/>
      <c r="R844" s="21" t="s">
        <v>10209</v>
      </c>
      <c r="S844" s="22"/>
      <c r="T844" s="22"/>
      <c r="U844" s="22"/>
      <c r="V844" s="24"/>
      <c r="W844" s="24"/>
      <c r="X844" s="21" t="s">
        <v>10209</v>
      </c>
      <c r="Y844" s="21" t="s">
        <v>11052</v>
      </c>
      <c r="Z844" s="21" t="s">
        <v>11053</v>
      </c>
      <c r="AA844" s="22"/>
      <c r="AB844" s="21" t="s">
        <v>11049</v>
      </c>
    </row>
    <row r="845" spans="1:28" ht="30.6">
      <c r="A845" s="19" t="s">
        <v>5872</v>
      </c>
      <c r="B845" s="19" t="s">
        <v>5871</v>
      </c>
      <c r="C845" s="19" t="s">
        <v>226</v>
      </c>
      <c r="D845" s="19" t="s">
        <v>10206</v>
      </c>
      <c r="E845" s="19" t="s">
        <v>10207</v>
      </c>
      <c r="F845" s="19" t="s">
        <v>10208</v>
      </c>
      <c r="G845" s="20"/>
      <c r="H845" s="20"/>
      <c r="I845" s="19" t="s">
        <v>10209</v>
      </c>
      <c r="J845" s="20"/>
      <c r="K845" s="20"/>
      <c r="L845" s="20"/>
      <c r="M845" s="20"/>
      <c r="N845" s="20"/>
      <c r="O845" s="20"/>
      <c r="P845" s="19" t="s">
        <v>11049</v>
      </c>
      <c r="Q845" s="22"/>
      <c r="R845" s="21" t="s">
        <v>10209</v>
      </c>
      <c r="S845" s="22"/>
      <c r="T845" s="22"/>
      <c r="U845" s="22"/>
      <c r="V845" s="24"/>
      <c r="W845" s="24"/>
      <c r="X845" s="21" t="s">
        <v>10209</v>
      </c>
      <c r="Y845" s="21" t="s">
        <v>11052</v>
      </c>
      <c r="Z845" s="21" t="s">
        <v>11053</v>
      </c>
      <c r="AA845" s="22"/>
      <c r="AB845" s="21" t="s">
        <v>11049</v>
      </c>
    </row>
    <row r="846" spans="1:28" ht="30.6">
      <c r="A846" s="19" t="s">
        <v>5898</v>
      </c>
      <c r="B846" s="19" t="s">
        <v>5897</v>
      </c>
      <c r="C846" s="19" t="s">
        <v>226</v>
      </c>
      <c r="D846" s="19" t="s">
        <v>10206</v>
      </c>
      <c r="E846" s="19" t="s">
        <v>10207</v>
      </c>
      <c r="F846" s="19" t="s">
        <v>10208</v>
      </c>
      <c r="G846" s="20"/>
      <c r="H846" s="20"/>
      <c r="I846" s="19" t="s">
        <v>10209</v>
      </c>
      <c r="J846" s="20"/>
      <c r="K846" s="20"/>
      <c r="L846" s="20"/>
      <c r="M846" s="20"/>
      <c r="N846" s="20"/>
      <c r="O846" s="20"/>
      <c r="P846" s="19" t="s">
        <v>11049</v>
      </c>
      <c r="Q846" s="22"/>
      <c r="R846" s="21" t="s">
        <v>10209</v>
      </c>
      <c r="S846" s="22"/>
      <c r="T846" s="22"/>
      <c r="U846" s="22"/>
      <c r="V846" s="24"/>
      <c r="W846" s="24"/>
      <c r="X846" s="21" t="s">
        <v>10209</v>
      </c>
      <c r="Y846" s="21" t="s">
        <v>11052</v>
      </c>
      <c r="Z846" s="21" t="s">
        <v>11053</v>
      </c>
      <c r="AA846" s="22"/>
      <c r="AB846" s="21" t="s">
        <v>11049</v>
      </c>
    </row>
    <row r="847" spans="1:28" ht="30.6">
      <c r="A847" s="19" t="s">
        <v>5906</v>
      </c>
      <c r="B847" s="19" t="s">
        <v>5905</v>
      </c>
      <c r="C847" s="19" t="s">
        <v>226</v>
      </c>
      <c r="D847" s="19" t="s">
        <v>10206</v>
      </c>
      <c r="E847" s="19" t="s">
        <v>10207</v>
      </c>
      <c r="F847" s="19" t="s">
        <v>10208</v>
      </c>
      <c r="G847" s="20"/>
      <c r="H847" s="20"/>
      <c r="I847" s="19" t="s">
        <v>10209</v>
      </c>
      <c r="J847" s="20"/>
      <c r="K847" s="20"/>
      <c r="L847" s="20"/>
      <c r="M847" s="20"/>
      <c r="N847" s="20"/>
      <c r="O847" s="20"/>
      <c r="P847" s="19" t="s">
        <v>11049</v>
      </c>
      <c r="Q847" s="22"/>
      <c r="R847" s="21" t="s">
        <v>10209</v>
      </c>
      <c r="S847" s="22"/>
      <c r="T847" s="22"/>
      <c r="U847" s="22"/>
      <c r="V847" s="24"/>
      <c r="W847" s="24"/>
      <c r="X847" s="21" t="s">
        <v>10209</v>
      </c>
      <c r="Y847" s="21" t="s">
        <v>11052</v>
      </c>
      <c r="Z847" s="21" t="s">
        <v>11053</v>
      </c>
      <c r="AA847" s="22"/>
      <c r="AB847" s="21" t="s">
        <v>11049</v>
      </c>
    </row>
    <row r="848" spans="1:28" ht="30.6">
      <c r="A848" s="19" t="s">
        <v>5914</v>
      </c>
      <c r="B848" s="19" t="s">
        <v>5913</v>
      </c>
      <c r="C848" s="19" t="s">
        <v>226</v>
      </c>
      <c r="D848" s="19" t="s">
        <v>10206</v>
      </c>
      <c r="E848" s="19" t="s">
        <v>10207</v>
      </c>
      <c r="F848" s="19" t="s">
        <v>10208</v>
      </c>
      <c r="G848" s="20"/>
      <c r="H848" s="20"/>
      <c r="I848" s="19" t="s">
        <v>10209</v>
      </c>
      <c r="J848" s="20"/>
      <c r="K848" s="20"/>
      <c r="L848" s="20"/>
      <c r="M848" s="20"/>
      <c r="N848" s="20"/>
      <c r="O848" s="20"/>
      <c r="P848" s="19" t="s">
        <v>11049</v>
      </c>
      <c r="Q848" s="22"/>
      <c r="R848" s="21" t="s">
        <v>10209</v>
      </c>
      <c r="S848" s="22"/>
      <c r="T848" s="22"/>
      <c r="U848" s="22"/>
      <c r="V848" s="24"/>
      <c r="W848" s="24"/>
      <c r="X848" s="21" t="s">
        <v>10209</v>
      </c>
      <c r="Y848" s="21" t="s">
        <v>11052</v>
      </c>
      <c r="Z848" s="21" t="s">
        <v>11053</v>
      </c>
      <c r="AA848" s="22"/>
      <c r="AB848" s="21" t="s">
        <v>11049</v>
      </c>
    </row>
    <row r="849" spans="1:28" ht="30.6">
      <c r="A849" s="19" t="s">
        <v>5936</v>
      </c>
      <c r="B849" s="19" t="s">
        <v>5935</v>
      </c>
      <c r="C849" s="19" t="s">
        <v>226</v>
      </c>
      <c r="D849" s="19" t="s">
        <v>10206</v>
      </c>
      <c r="E849" s="19" t="s">
        <v>10207</v>
      </c>
      <c r="F849" s="19" t="s">
        <v>10208</v>
      </c>
      <c r="G849" s="20"/>
      <c r="H849" s="20"/>
      <c r="I849" s="19" t="s">
        <v>10209</v>
      </c>
      <c r="J849" s="20"/>
      <c r="K849" s="20"/>
      <c r="L849" s="20"/>
      <c r="M849" s="20"/>
      <c r="N849" s="20"/>
      <c r="O849" s="20"/>
      <c r="P849" s="19" t="s">
        <v>11049</v>
      </c>
      <c r="Q849" s="22"/>
      <c r="R849" s="21" t="s">
        <v>10209</v>
      </c>
      <c r="S849" s="22"/>
      <c r="T849" s="22"/>
      <c r="U849" s="22"/>
      <c r="V849" s="24"/>
      <c r="W849" s="24"/>
      <c r="X849" s="21" t="s">
        <v>10209</v>
      </c>
      <c r="Y849" s="21" t="s">
        <v>11052</v>
      </c>
      <c r="Z849" s="21" t="s">
        <v>11053</v>
      </c>
      <c r="AA849" s="22"/>
      <c r="AB849" s="21" t="s">
        <v>11049</v>
      </c>
    </row>
    <row r="850" spans="1:28" ht="30.6">
      <c r="A850" s="19" t="s">
        <v>5942</v>
      </c>
      <c r="B850" s="19" t="s">
        <v>5941</v>
      </c>
      <c r="C850" s="19" t="s">
        <v>226</v>
      </c>
      <c r="D850" s="19" t="s">
        <v>10206</v>
      </c>
      <c r="E850" s="19" t="s">
        <v>10207</v>
      </c>
      <c r="F850" s="19" t="s">
        <v>10208</v>
      </c>
      <c r="G850" s="20"/>
      <c r="H850" s="20"/>
      <c r="I850" s="19" t="s">
        <v>10209</v>
      </c>
      <c r="J850" s="20"/>
      <c r="K850" s="20"/>
      <c r="L850" s="20"/>
      <c r="M850" s="20"/>
      <c r="N850" s="20"/>
      <c r="O850" s="20"/>
      <c r="P850" s="19" t="s">
        <v>11049</v>
      </c>
      <c r="Q850" s="22"/>
      <c r="R850" s="21" t="s">
        <v>10209</v>
      </c>
      <c r="S850" s="22"/>
      <c r="T850" s="22"/>
      <c r="U850" s="22"/>
      <c r="V850" s="24"/>
      <c r="W850" s="24"/>
      <c r="X850" s="21" t="s">
        <v>10209</v>
      </c>
      <c r="Y850" s="21" t="s">
        <v>11052</v>
      </c>
      <c r="Z850" s="21" t="s">
        <v>11053</v>
      </c>
      <c r="AA850" s="22"/>
      <c r="AB850" s="21" t="s">
        <v>11049</v>
      </c>
    </row>
    <row r="851" spans="1:28" ht="30.6">
      <c r="A851" s="19" t="s">
        <v>5950</v>
      </c>
      <c r="B851" s="19" t="s">
        <v>5949</v>
      </c>
      <c r="C851" s="19" t="s">
        <v>226</v>
      </c>
      <c r="D851" s="19" t="s">
        <v>10206</v>
      </c>
      <c r="E851" s="19" t="s">
        <v>10207</v>
      </c>
      <c r="F851" s="19" t="s">
        <v>10208</v>
      </c>
      <c r="G851" s="20"/>
      <c r="H851" s="20"/>
      <c r="I851" s="19" t="s">
        <v>10209</v>
      </c>
      <c r="J851" s="20"/>
      <c r="K851" s="20"/>
      <c r="L851" s="20"/>
      <c r="M851" s="20"/>
      <c r="N851" s="20"/>
      <c r="O851" s="20"/>
      <c r="P851" s="19" t="s">
        <v>11049</v>
      </c>
      <c r="Q851" s="22"/>
      <c r="R851" s="21" t="s">
        <v>10209</v>
      </c>
      <c r="S851" s="22"/>
      <c r="T851" s="22"/>
      <c r="U851" s="22"/>
      <c r="V851" s="24"/>
      <c r="W851" s="24"/>
      <c r="X851" s="21" t="s">
        <v>10209</v>
      </c>
      <c r="Y851" s="21" t="s">
        <v>11052</v>
      </c>
      <c r="Z851" s="21" t="s">
        <v>11053</v>
      </c>
      <c r="AA851" s="22"/>
      <c r="AB851" s="21" t="s">
        <v>11049</v>
      </c>
    </row>
    <row r="852" spans="1:28" ht="112.2">
      <c r="A852" s="19" t="s">
        <v>4978</v>
      </c>
      <c r="B852" s="19" t="s">
        <v>4977</v>
      </c>
      <c r="C852" s="19" t="s">
        <v>220</v>
      </c>
      <c r="D852" s="19" t="s">
        <v>10206</v>
      </c>
      <c r="E852" s="19" t="s">
        <v>10207</v>
      </c>
      <c r="F852" s="19" t="s">
        <v>10276</v>
      </c>
      <c r="G852" s="20"/>
      <c r="H852" s="20"/>
      <c r="I852" s="19" t="s">
        <v>10211</v>
      </c>
      <c r="J852" s="20"/>
      <c r="K852" s="20"/>
      <c r="L852" s="20"/>
      <c r="M852" s="20"/>
      <c r="N852" s="20"/>
      <c r="O852" s="20"/>
      <c r="P852" s="19" t="s">
        <v>10325</v>
      </c>
      <c r="Q852" s="21" t="s">
        <v>11060</v>
      </c>
      <c r="R852" s="21" t="s">
        <v>10211</v>
      </c>
      <c r="S852" s="21" t="s">
        <v>10322</v>
      </c>
      <c r="T852" s="22"/>
      <c r="U852" s="22"/>
      <c r="V852" s="24"/>
      <c r="W852" s="24"/>
      <c r="X852" s="21" t="s">
        <v>10209</v>
      </c>
      <c r="Y852" s="21" t="s">
        <v>10313</v>
      </c>
      <c r="Z852" s="21" t="s">
        <v>10314</v>
      </c>
      <c r="AA852" s="21" t="s">
        <v>10315</v>
      </c>
      <c r="AB852" s="21" t="s">
        <v>10316</v>
      </c>
    </row>
    <row r="853" spans="1:28" ht="71.400000000000006">
      <c r="A853" s="19" t="s">
        <v>4862</v>
      </c>
      <c r="B853" s="19" t="s">
        <v>4861</v>
      </c>
      <c r="C853" s="19" t="s">
        <v>220</v>
      </c>
      <c r="D853" s="19" t="s">
        <v>10206</v>
      </c>
      <c r="E853" s="19" t="s">
        <v>10207</v>
      </c>
      <c r="F853" s="19" t="s">
        <v>10276</v>
      </c>
      <c r="G853" s="20"/>
      <c r="H853" s="20"/>
      <c r="I853" s="19" t="s">
        <v>10211</v>
      </c>
      <c r="J853" s="20"/>
      <c r="K853" s="20"/>
      <c r="L853" s="20"/>
      <c r="M853" s="20"/>
      <c r="N853" s="20"/>
      <c r="O853" s="20"/>
      <c r="P853" s="19" t="s">
        <v>10325</v>
      </c>
      <c r="Q853" s="21" t="s">
        <v>11061</v>
      </c>
      <c r="R853" s="21" t="s">
        <v>10211</v>
      </c>
      <c r="S853" s="21" t="s">
        <v>10322</v>
      </c>
      <c r="T853" s="22"/>
      <c r="U853" s="22"/>
      <c r="V853" s="24"/>
      <c r="W853" s="24"/>
      <c r="X853" s="21" t="s">
        <v>10209</v>
      </c>
      <c r="Y853" s="21" t="s">
        <v>10313</v>
      </c>
      <c r="Z853" s="21" t="s">
        <v>10314</v>
      </c>
      <c r="AA853" s="21" t="s">
        <v>10315</v>
      </c>
      <c r="AB853" s="21" t="s">
        <v>10316</v>
      </c>
    </row>
    <row r="854" spans="1:28" ht="71.400000000000006">
      <c r="A854" s="19" t="s">
        <v>5062</v>
      </c>
      <c r="B854" s="19" t="s">
        <v>5061</v>
      </c>
      <c r="C854" s="19" t="s">
        <v>220</v>
      </c>
      <c r="D854" s="19" t="s">
        <v>10206</v>
      </c>
      <c r="E854" s="19" t="s">
        <v>10207</v>
      </c>
      <c r="F854" s="19" t="s">
        <v>10276</v>
      </c>
      <c r="G854" s="19" t="s">
        <v>10209</v>
      </c>
      <c r="H854" s="19" t="s">
        <v>10210</v>
      </c>
      <c r="I854" s="19" t="s">
        <v>10211</v>
      </c>
      <c r="J854" s="19" t="s">
        <v>11062</v>
      </c>
      <c r="K854" s="19" t="s">
        <v>5060</v>
      </c>
      <c r="L854" s="19" t="s">
        <v>10213</v>
      </c>
      <c r="M854" s="19" t="s">
        <v>10214</v>
      </c>
      <c r="N854" s="19" t="s">
        <v>10320</v>
      </c>
      <c r="O854" s="20"/>
      <c r="P854" s="19" t="s">
        <v>10325</v>
      </c>
      <c r="Q854" s="21" t="s">
        <v>11063</v>
      </c>
      <c r="R854" s="21" t="s">
        <v>10211</v>
      </c>
      <c r="S854" s="22"/>
      <c r="T854" s="22"/>
      <c r="U854" s="22"/>
      <c r="V854" s="24"/>
      <c r="W854" s="24"/>
      <c r="X854" s="21" t="s">
        <v>10209</v>
      </c>
      <c r="Y854" s="21" t="s">
        <v>10313</v>
      </c>
      <c r="Z854" s="21" t="s">
        <v>10314</v>
      </c>
      <c r="AA854" s="21" t="s">
        <v>10636</v>
      </c>
      <c r="AB854" s="21" t="s">
        <v>10316</v>
      </c>
    </row>
    <row r="855" spans="1:28" ht="40.799999999999997">
      <c r="A855" s="19" t="s">
        <v>4028</v>
      </c>
      <c r="B855" s="19" t="s">
        <v>4027</v>
      </c>
      <c r="C855" s="19" t="s">
        <v>217</v>
      </c>
      <c r="D855" s="19" t="s">
        <v>10206</v>
      </c>
      <c r="E855" s="19" t="s">
        <v>10207</v>
      </c>
      <c r="F855" s="19" t="s">
        <v>10208</v>
      </c>
      <c r="G855" s="20"/>
      <c r="H855" s="20"/>
      <c r="I855" s="19" t="s">
        <v>10211</v>
      </c>
      <c r="J855" s="20"/>
      <c r="K855" s="20"/>
      <c r="L855" s="20"/>
      <c r="M855" s="20"/>
      <c r="N855" s="20"/>
      <c r="O855" s="20"/>
      <c r="P855" s="19" t="s">
        <v>10325</v>
      </c>
      <c r="Q855" s="21" t="s">
        <v>10270</v>
      </c>
      <c r="R855" s="21" t="s">
        <v>10211</v>
      </c>
      <c r="S855" s="21" t="s">
        <v>10322</v>
      </c>
      <c r="T855" s="22"/>
      <c r="U855" s="22"/>
      <c r="V855" s="24"/>
      <c r="W855" s="24"/>
      <c r="X855" s="21" t="s">
        <v>10209</v>
      </c>
      <c r="Y855" s="21" t="s">
        <v>10313</v>
      </c>
      <c r="Z855" s="21" t="s">
        <v>10314</v>
      </c>
      <c r="AA855" s="21" t="s">
        <v>10337</v>
      </c>
      <c r="AB855" s="21" t="s">
        <v>10324</v>
      </c>
    </row>
    <row r="856" spans="1:28" ht="40.799999999999997">
      <c r="A856" s="19" t="s">
        <v>3480</v>
      </c>
      <c r="B856" s="19" t="s">
        <v>3479</v>
      </c>
      <c r="C856" s="19" t="s">
        <v>217</v>
      </c>
      <c r="D856" s="19" t="s">
        <v>10206</v>
      </c>
      <c r="E856" s="19" t="s">
        <v>10207</v>
      </c>
      <c r="F856" s="19" t="s">
        <v>10208</v>
      </c>
      <c r="G856" s="20"/>
      <c r="H856" s="20"/>
      <c r="I856" s="19" t="s">
        <v>10211</v>
      </c>
      <c r="J856" s="19" t="s">
        <v>11064</v>
      </c>
      <c r="K856" s="19" t="s">
        <v>9960</v>
      </c>
      <c r="L856" s="19" t="s">
        <v>10213</v>
      </c>
      <c r="M856" s="19" t="s">
        <v>10214</v>
      </c>
      <c r="N856" s="19" t="s">
        <v>10333</v>
      </c>
      <c r="O856" s="20"/>
      <c r="P856" s="19" t="s">
        <v>10321</v>
      </c>
      <c r="Q856" s="21" t="s">
        <v>10270</v>
      </c>
      <c r="R856" s="21" t="s">
        <v>10211</v>
      </c>
      <c r="S856" s="21" t="s">
        <v>10522</v>
      </c>
      <c r="T856" s="22"/>
      <c r="U856" s="22"/>
      <c r="V856" s="24"/>
      <c r="W856" s="24"/>
      <c r="X856" s="21" t="s">
        <v>10209</v>
      </c>
      <c r="Y856" s="21" t="s">
        <v>10313</v>
      </c>
      <c r="Z856" s="21" t="s">
        <v>10314</v>
      </c>
      <c r="AA856" s="21" t="s">
        <v>10331</v>
      </c>
      <c r="AB856" s="21" t="s">
        <v>10324</v>
      </c>
    </row>
    <row r="857" spans="1:28" ht="40.799999999999997">
      <c r="A857" s="19" t="s">
        <v>3944</v>
      </c>
      <c r="B857" s="19" t="s">
        <v>3943</v>
      </c>
      <c r="C857" s="19" t="s">
        <v>217</v>
      </c>
      <c r="D857" s="19" t="s">
        <v>10206</v>
      </c>
      <c r="E857" s="19" t="s">
        <v>10207</v>
      </c>
      <c r="F857" s="19" t="s">
        <v>10208</v>
      </c>
      <c r="G857" s="20"/>
      <c r="H857" s="20"/>
      <c r="I857" s="19" t="s">
        <v>10211</v>
      </c>
      <c r="J857" s="20"/>
      <c r="K857" s="20"/>
      <c r="L857" s="20"/>
      <c r="M857" s="20"/>
      <c r="N857" s="20"/>
      <c r="O857" s="20"/>
      <c r="P857" s="19" t="s">
        <v>10325</v>
      </c>
      <c r="Q857" s="21" t="s">
        <v>10270</v>
      </c>
      <c r="R857" s="21" t="s">
        <v>10211</v>
      </c>
      <c r="S857" s="21" t="s">
        <v>10322</v>
      </c>
      <c r="T857" s="22"/>
      <c r="U857" s="22"/>
      <c r="V857" s="24"/>
      <c r="W857" s="24"/>
      <c r="X857" s="21" t="s">
        <v>10209</v>
      </c>
      <c r="Y857" s="21" t="s">
        <v>10313</v>
      </c>
      <c r="Z857" s="21" t="s">
        <v>10314</v>
      </c>
      <c r="AA857" s="21" t="s">
        <v>10327</v>
      </c>
      <c r="AB857" s="21" t="s">
        <v>10324</v>
      </c>
    </row>
    <row r="858" spans="1:28" ht="71.400000000000006">
      <c r="A858" s="19" t="s">
        <v>9519</v>
      </c>
      <c r="B858" s="19" t="s">
        <v>9518</v>
      </c>
      <c r="C858" s="19" t="s">
        <v>258</v>
      </c>
      <c r="D858" s="19" t="s">
        <v>10206</v>
      </c>
      <c r="E858" s="19" t="s">
        <v>10207</v>
      </c>
      <c r="F858" s="19" t="s">
        <v>10276</v>
      </c>
      <c r="G858" s="20"/>
      <c r="H858" s="20"/>
      <c r="I858" s="19" t="s">
        <v>10211</v>
      </c>
      <c r="J858" s="19" t="s">
        <v>11065</v>
      </c>
      <c r="K858" s="19" t="s">
        <v>9960</v>
      </c>
      <c r="L858" s="19" t="s">
        <v>10213</v>
      </c>
      <c r="M858" s="19" t="s">
        <v>10214</v>
      </c>
      <c r="N858" s="19" t="s">
        <v>10351</v>
      </c>
      <c r="O858" s="20"/>
      <c r="P858" s="19" t="s">
        <v>10321</v>
      </c>
      <c r="Q858" s="21" t="s">
        <v>11066</v>
      </c>
      <c r="R858" s="21" t="s">
        <v>10211</v>
      </c>
      <c r="S858" s="22"/>
      <c r="T858" s="22"/>
      <c r="U858" s="22"/>
      <c r="V858" s="24"/>
      <c r="W858" s="24"/>
      <c r="X858" s="21" t="s">
        <v>10209</v>
      </c>
      <c r="Y858" s="21" t="s">
        <v>10313</v>
      </c>
      <c r="Z858" s="21" t="s">
        <v>10314</v>
      </c>
      <c r="AA858" s="21" t="s">
        <v>10315</v>
      </c>
      <c r="AB858" s="21" t="s">
        <v>10316</v>
      </c>
    </row>
    <row r="859" spans="1:28" ht="40.799999999999997">
      <c r="A859" s="19" t="s">
        <v>5044</v>
      </c>
      <c r="B859" s="19" t="s">
        <v>5043</v>
      </c>
      <c r="C859" s="19" t="s">
        <v>220</v>
      </c>
      <c r="D859" s="19" t="s">
        <v>10206</v>
      </c>
      <c r="E859" s="19" t="s">
        <v>10207</v>
      </c>
      <c r="F859" s="19" t="s">
        <v>10208</v>
      </c>
      <c r="G859" s="20"/>
      <c r="H859" s="20"/>
      <c r="I859" s="19" t="s">
        <v>10211</v>
      </c>
      <c r="J859" s="20"/>
      <c r="K859" s="20"/>
      <c r="L859" s="20"/>
      <c r="M859" s="20"/>
      <c r="N859" s="20"/>
      <c r="O859" s="20"/>
      <c r="P859" s="19" t="s">
        <v>10325</v>
      </c>
      <c r="Q859" s="21" t="s">
        <v>10270</v>
      </c>
      <c r="R859" s="21" t="s">
        <v>10211</v>
      </c>
      <c r="S859" s="21" t="s">
        <v>10532</v>
      </c>
      <c r="T859" s="22"/>
      <c r="U859" s="22"/>
      <c r="V859" s="24"/>
      <c r="W859" s="24"/>
      <c r="X859" s="21" t="s">
        <v>10209</v>
      </c>
      <c r="Y859" s="21" t="s">
        <v>10313</v>
      </c>
      <c r="Z859" s="21" t="s">
        <v>10314</v>
      </c>
      <c r="AA859" s="21" t="s">
        <v>10450</v>
      </c>
      <c r="AB859" s="21" t="s">
        <v>10316</v>
      </c>
    </row>
    <row r="860" spans="1:28" ht="21.6">
      <c r="A860" s="19" t="s">
        <v>4562</v>
      </c>
      <c r="B860" s="19" t="s">
        <v>4561</v>
      </c>
      <c r="C860" s="19" t="s">
        <v>220</v>
      </c>
      <c r="D860" s="19" t="s">
        <v>10206</v>
      </c>
      <c r="E860" s="19" t="s">
        <v>10207</v>
      </c>
      <c r="F860" s="19" t="s">
        <v>10276</v>
      </c>
      <c r="G860" s="20"/>
      <c r="H860" s="20"/>
      <c r="I860" s="19" t="s">
        <v>10209</v>
      </c>
      <c r="J860" s="20"/>
      <c r="K860" s="20"/>
      <c r="L860" s="20"/>
      <c r="M860" s="20"/>
      <c r="N860" s="20"/>
      <c r="O860" s="20"/>
      <c r="P860" s="19" t="s">
        <v>10457</v>
      </c>
      <c r="Q860" s="22"/>
      <c r="R860" s="21" t="s">
        <v>10209</v>
      </c>
      <c r="S860" s="22"/>
      <c r="T860" s="22"/>
      <c r="U860" s="22"/>
      <c r="V860" s="24"/>
      <c r="W860" s="24"/>
      <c r="X860" s="21" t="s">
        <v>10209</v>
      </c>
      <c r="Y860" s="22"/>
      <c r="Z860" s="22"/>
      <c r="AA860" s="22"/>
      <c r="AB860" s="21" t="s">
        <v>10316</v>
      </c>
    </row>
    <row r="861" spans="1:28" ht="40.799999999999997">
      <c r="A861" s="19" t="s">
        <v>4880</v>
      </c>
      <c r="B861" s="19" t="s">
        <v>4879</v>
      </c>
      <c r="C861" s="19" t="s">
        <v>220</v>
      </c>
      <c r="D861" s="19" t="s">
        <v>10206</v>
      </c>
      <c r="E861" s="19" t="s">
        <v>10207</v>
      </c>
      <c r="F861" s="19" t="s">
        <v>10276</v>
      </c>
      <c r="G861" s="20"/>
      <c r="H861" s="20"/>
      <c r="I861" s="19" t="s">
        <v>10211</v>
      </c>
      <c r="J861" s="20"/>
      <c r="K861" s="20"/>
      <c r="L861" s="20"/>
      <c r="M861" s="20"/>
      <c r="N861" s="20"/>
      <c r="O861" s="20"/>
      <c r="P861" s="19" t="s">
        <v>10325</v>
      </c>
      <c r="Q861" s="21" t="s">
        <v>10270</v>
      </c>
      <c r="R861" s="21" t="s">
        <v>10211</v>
      </c>
      <c r="S861" s="21" t="s">
        <v>10322</v>
      </c>
      <c r="T861" s="22"/>
      <c r="U861" s="22"/>
      <c r="V861" s="24"/>
      <c r="W861" s="24"/>
      <c r="X861" s="21" t="s">
        <v>10209</v>
      </c>
      <c r="Y861" s="21" t="s">
        <v>10313</v>
      </c>
      <c r="Z861" s="21" t="s">
        <v>10314</v>
      </c>
      <c r="AA861" s="21" t="s">
        <v>10443</v>
      </c>
      <c r="AB861" s="21" t="s">
        <v>10316</v>
      </c>
    </row>
    <row r="862" spans="1:28" ht="40.799999999999997">
      <c r="A862" s="19" t="s">
        <v>4116</v>
      </c>
      <c r="B862" s="19" t="s">
        <v>4115</v>
      </c>
      <c r="C862" s="19" t="s">
        <v>217</v>
      </c>
      <c r="D862" s="19" t="s">
        <v>10206</v>
      </c>
      <c r="E862" s="19" t="s">
        <v>10207</v>
      </c>
      <c r="F862" s="19" t="s">
        <v>10208</v>
      </c>
      <c r="G862" s="20"/>
      <c r="H862" s="20"/>
      <c r="I862" s="19" t="s">
        <v>10211</v>
      </c>
      <c r="J862" s="20"/>
      <c r="K862" s="20"/>
      <c r="L862" s="20"/>
      <c r="M862" s="20"/>
      <c r="N862" s="20"/>
      <c r="O862" s="20"/>
      <c r="P862" s="19" t="s">
        <v>10325</v>
      </c>
      <c r="Q862" s="21" t="s">
        <v>10270</v>
      </c>
      <c r="R862" s="21" t="s">
        <v>10211</v>
      </c>
      <c r="S862" s="21" t="s">
        <v>10322</v>
      </c>
      <c r="T862" s="22"/>
      <c r="U862" s="22"/>
      <c r="V862" s="24"/>
      <c r="W862" s="24"/>
      <c r="X862" s="21" t="s">
        <v>10209</v>
      </c>
      <c r="Y862" s="21" t="s">
        <v>10313</v>
      </c>
      <c r="Z862" s="21" t="s">
        <v>10314</v>
      </c>
      <c r="AA862" s="21" t="s">
        <v>11067</v>
      </c>
      <c r="AB862" s="21" t="s">
        <v>10324</v>
      </c>
    </row>
    <row r="863" spans="1:28" ht="21.6">
      <c r="A863" s="19" t="s">
        <v>7774</v>
      </c>
      <c r="B863" s="19" t="s">
        <v>7773</v>
      </c>
      <c r="C863" s="19" t="s">
        <v>246</v>
      </c>
      <c r="D863" s="19" t="s">
        <v>10206</v>
      </c>
      <c r="E863" s="19" t="s">
        <v>10207</v>
      </c>
      <c r="F863" s="19" t="s">
        <v>10276</v>
      </c>
      <c r="G863" s="19" t="s">
        <v>10209</v>
      </c>
      <c r="H863" s="19" t="s">
        <v>10211</v>
      </c>
      <c r="I863" s="19" t="s">
        <v>10211</v>
      </c>
      <c r="J863" s="19" t="s">
        <v>11068</v>
      </c>
      <c r="K863" s="19" t="s">
        <v>7768</v>
      </c>
      <c r="L863" s="19" t="s">
        <v>10213</v>
      </c>
      <c r="M863" s="19" t="s">
        <v>10214</v>
      </c>
      <c r="N863" s="19" t="s">
        <v>10276</v>
      </c>
      <c r="O863" s="20"/>
      <c r="P863" s="19" t="s">
        <v>10707</v>
      </c>
      <c r="Q863" s="21" t="s">
        <v>11069</v>
      </c>
      <c r="R863" s="21" t="s">
        <v>10211</v>
      </c>
      <c r="S863" s="21" t="s">
        <v>10709</v>
      </c>
      <c r="T863" s="22"/>
      <c r="U863" s="22"/>
      <c r="V863" s="24"/>
      <c r="W863" s="24"/>
      <c r="X863" s="21" t="s">
        <v>10209</v>
      </c>
      <c r="Y863" s="21" t="s">
        <v>10220</v>
      </c>
      <c r="Z863" s="21" t="s">
        <v>10221</v>
      </c>
      <c r="AA863" s="21" t="s">
        <v>10710</v>
      </c>
      <c r="AB863" s="21" t="s">
        <v>10324</v>
      </c>
    </row>
    <row r="864" spans="1:28" ht="31.8">
      <c r="A864" s="19" t="s">
        <v>7756</v>
      </c>
      <c r="B864" s="19" t="s">
        <v>7755</v>
      </c>
      <c r="C864" s="19" t="s">
        <v>246</v>
      </c>
      <c r="D864" s="19" t="s">
        <v>10206</v>
      </c>
      <c r="E864" s="19" t="s">
        <v>10207</v>
      </c>
      <c r="F864" s="19" t="s">
        <v>10276</v>
      </c>
      <c r="G864" s="19" t="s">
        <v>10209</v>
      </c>
      <c r="H864" s="19" t="s">
        <v>10210</v>
      </c>
      <c r="I864" s="19" t="s">
        <v>10211</v>
      </c>
      <c r="J864" s="19" t="s">
        <v>11070</v>
      </c>
      <c r="K864" s="19" t="s">
        <v>7746</v>
      </c>
      <c r="L864" s="19" t="s">
        <v>10213</v>
      </c>
      <c r="M864" s="19" t="s">
        <v>10214</v>
      </c>
      <c r="N864" s="19" t="s">
        <v>10276</v>
      </c>
      <c r="O864" s="20"/>
      <c r="P864" s="19" t="s">
        <v>10707</v>
      </c>
      <c r="Q864" s="21" t="s">
        <v>11071</v>
      </c>
      <c r="R864" s="21" t="s">
        <v>10211</v>
      </c>
      <c r="S864" s="21" t="s">
        <v>10709</v>
      </c>
      <c r="T864" s="22"/>
      <c r="U864" s="22"/>
      <c r="V864" s="24"/>
      <c r="W864" s="24"/>
      <c r="X864" s="21" t="s">
        <v>10209</v>
      </c>
      <c r="Y864" s="21" t="s">
        <v>10220</v>
      </c>
      <c r="Z864" s="21" t="s">
        <v>10221</v>
      </c>
      <c r="AA864" s="21" t="s">
        <v>10710</v>
      </c>
      <c r="AB864" s="21" t="s">
        <v>10710</v>
      </c>
    </row>
    <row r="865" spans="1:28" ht="21.6">
      <c r="A865" s="19" t="s">
        <v>7492</v>
      </c>
      <c r="B865" s="19" t="s">
        <v>7491</v>
      </c>
      <c r="C865" s="19" t="s">
        <v>246</v>
      </c>
      <c r="D865" s="19" t="s">
        <v>10206</v>
      </c>
      <c r="E865" s="19" t="s">
        <v>10207</v>
      </c>
      <c r="F865" s="19" t="s">
        <v>10276</v>
      </c>
      <c r="G865" s="19" t="s">
        <v>10209</v>
      </c>
      <c r="H865" s="19" t="s">
        <v>10210</v>
      </c>
      <c r="I865" s="19" t="s">
        <v>10211</v>
      </c>
      <c r="J865" s="19" t="s">
        <v>11072</v>
      </c>
      <c r="K865" s="19" t="s">
        <v>7484</v>
      </c>
      <c r="L865" s="19" t="s">
        <v>10213</v>
      </c>
      <c r="M865" s="19" t="s">
        <v>10214</v>
      </c>
      <c r="N865" s="19" t="s">
        <v>10276</v>
      </c>
      <c r="O865" s="20"/>
      <c r="P865" s="19" t="s">
        <v>10707</v>
      </c>
      <c r="Q865" s="21" t="s">
        <v>11073</v>
      </c>
      <c r="R865" s="21" t="s">
        <v>10211</v>
      </c>
      <c r="S865" s="21" t="s">
        <v>10709</v>
      </c>
      <c r="T865" s="22"/>
      <c r="U865" s="22"/>
      <c r="V865" s="24"/>
      <c r="W865" s="24"/>
      <c r="X865" s="21" t="s">
        <v>10209</v>
      </c>
      <c r="Y865" s="21" t="s">
        <v>10220</v>
      </c>
      <c r="Z865" s="21" t="s">
        <v>10221</v>
      </c>
      <c r="AA865" s="21" t="s">
        <v>10710</v>
      </c>
      <c r="AB865" s="21" t="s">
        <v>10710</v>
      </c>
    </row>
    <row r="866" spans="1:28" ht="42">
      <c r="A866" s="19" t="s">
        <v>7940</v>
      </c>
      <c r="B866" s="19" t="s">
        <v>7939</v>
      </c>
      <c r="C866" s="19" t="s">
        <v>246</v>
      </c>
      <c r="D866" s="19" t="s">
        <v>10206</v>
      </c>
      <c r="E866" s="19" t="s">
        <v>10207</v>
      </c>
      <c r="F866" s="19" t="s">
        <v>10276</v>
      </c>
      <c r="G866" s="19" t="s">
        <v>10209</v>
      </c>
      <c r="H866" s="19" t="s">
        <v>10210</v>
      </c>
      <c r="I866" s="19" t="s">
        <v>10209</v>
      </c>
      <c r="J866" s="19" t="s">
        <v>11074</v>
      </c>
      <c r="K866" s="19" t="s">
        <v>7938</v>
      </c>
      <c r="L866" s="19" t="s">
        <v>10213</v>
      </c>
      <c r="M866" s="19" t="s">
        <v>10214</v>
      </c>
      <c r="N866" s="19" t="s">
        <v>10276</v>
      </c>
      <c r="O866" s="20"/>
      <c r="P866" s="19" t="s">
        <v>10707</v>
      </c>
      <c r="Q866" s="21" t="s">
        <v>11075</v>
      </c>
      <c r="R866" s="21" t="s">
        <v>10211</v>
      </c>
      <c r="S866" s="21" t="s">
        <v>10709</v>
      </c>
      <c r="T866" s="22"/>
      <c r="U866" s="22"/>
      <c r="V866" s="24"/>
      <c r="W866" s="24"/>
      <c r="X866" s="21" t="s">
        <v>10209</v>
      </c>
      <c r="Y866" s="21" t="s">
        <v>10220</v>
      </c>
      <c r="Z866" s="21" t="s">
        <v>10221</v>
      </c>
      <c r="AA866" s="21" t="s">
        <v>10710</v>
      </c>
      <c r="AB866" s="21" t="s">
        <v>10710</v>
      </c>
    </row>
    <row r="867" spans="1:28" ht="31.8">
      <c r="A867" s="19" t="s">
        <v>9553</v>
      </c>
      <c r="B867" s="19" t="s">
        <v>9552</v>
      </c>
      <c r="C867" s="19" t="s">
        <v>258</v>
      </c>
      <c r="D867" s="19" t="s">
        <v>10206</v>
      </c>
      <c r="E867" s="19" t="s">
        <v>10207</v>
      </c>
      <c r="F867" s="19" t="s">
        <v>10208</v>
      </c>
      <c r="G867" s="20"/>
      <c r="H867" s="20"/>
      <c r="I867" s="19" t="s">
        <v>10209</v>
      </c>
      <c r="J867" s="20"/>
      <c r="K867" s="20"/>
      <c r="L867" s="20"/>
      <c r="M867" s="20"/>
      <c r="N867" s="20"/>
      <c r="O867" s="20"/>
      <c r="P867" s="19" t="s">
        <v>10325</v>
      </c>
      <c r="Q867" s="22"/>
      <c r="R867" s="21" t="s">
        <v>10209</v>
      </c>
      <c r="S867" s="22"/>
      <c r="T867" s="22"/>
      <c r="U867" s="22"/>
      <c r="V867" s="24"/>
      <c r="W867" s="24"/>
      <c r="X867" s="21" t="s">
        <v>10209</v>
      </c>
      <c r="Y867" s="22"/>
      <c r="Z867" s="22"/>
      <c r="AA867" s="22"/>
      <c r="AB867" s="21" t="s">
        <v>10316</v>
      </c>
    </row>
    <row r="868" spans="1:28" ht="42">
      <c r="A868" s="19" t="s">
        <v>9597</v>
      </c>
      <c r="B868" s="19" t="s">
        <v>9596</v>
      </c>
      <c r="C868" s="19" t="s">
        <v>258</v>
      </c>
      <c r="D868" s="19" t="s">
        <v>10206</v>
      </c>
      <c r="E868" s="19" t="s">
        <v>10207</v>
      </c>
      <c r="F868" s="19" t="s">
        <v>10208</v>
      </c>
      <c r="G868" s="20"/>
      <c r="H868" s="20"/>
      <c r="I868" s="19" t="s">
        <v>10209</v>
      </c>
      <c r="J868" s="20"/>
      <c r="K868" s="20"/>
      <c r="L868" s="20"/>
      <c r="M868" s="20"/>
      <c r="N868" s="20"/>
      <c r="O868" s="20"/>
      <c r="P868" s="19" t="s">
        <v>10325</v>
      </c>
      <c r="Q868" s="22"/>
      <c r="R868" s="21" t="s">
        <v>10209</v>
      </c>
      <c r="S868" s="22"/>
      <c r="T868" s="22"/>
      <c r="U868" s="22"/>
      <c r="V868" s="24"/>
      <c r="W868" s="24"/>
      <c r="X868" s="21" t="s">
        <v>10209</v>
      </c>
      <c r="Y868" s="22"/>
      <c r="Z868" s="22"/>
      <c r="AA868" s="22"/>
      <c r="AB868" s="21" t="s">
        <v>10316</v>
      </c>
    </row>
    <row r="869" spans="1:28" ht="31.8">
      <c r="A869" s="19" t="s">
        <v>7914</v>
      </c>
      <c r="B869" s="19" t="s">
        <v>7913</v>
      </c>
      <c r="C869" s="19" t="s">
        <v>246</v>
      </c>
      <c r="D869" s="19" t="s">
        <v>10206</v>
      </c>
      <c r="E869" s="19" t="s">
        <v>10207</v>
      </c>
      <c r="F869" s="19" t="s">
        <v>10276</v>
      </c>
      <c r="G869" s="19" t="s">
        <v>10209</v>
      </c>
      <c r="H869" s="19" t="s">
        <v>10210</v>
      </c>
      <c r="I869" s="19" t="s">
        <v>10211</v>
      </c>
      <c r="J869" s="19" t="s">
        <v>11076</v>
      </c>
      <c r="K869" s="19" t="s">
        <v>7908</v>
      </c>
      <c r="L869" s="19" t="s">
        <v>10213</v>
      </c>
      <c r="M869" s="19" t="s">
        <v>10214</v>
      </c>
      <c r="N869" s="19" t="s">
        <v>10276</v>
      </c>
      <c r="O869" s="20"/>
      <c r="P869" s="19" t="s">
        <v>10707</v>
      </c>
      <c r="Q869" s="21" t="s">
        <v>11077</v>
      </c>
      <c r="R869" s="21" t="s">
        <v>10211</v>
      </c>
      <c r="S869" s="21" t="s">
        <v>10709</v>
      </c>
      <c r="T869" s="22"/>
      <c r="U869" s="22"/>
      <c r="V869" s="24"/>
      <c r="W869" s="24"/>
      <c r="X869" s="21" t="s">
        <v>10209</v>
      </c>
      <c r="Y869" s="21" t="s">
        <v>10220</v>
      </c>
      <c r="Z869" s="21" t="s">
        <v>10221</v>
      </c>
      <c r="AA869" s="21" t="s">
        <v>10710</v>
      </c>
      <c r="AB869" s="21" t="s">
        <v>10710</v>
      </c>
    </row>
    <row r="870" spans="1:28" ht="21.6">
      <c r="A870" s="19" t="s">
        <v>7988</v>
      </c>
      <c r="B870" s="19" t="s">
        <v>7987</v>
      </c>
      <c r="C870" s="19" t="s">
        <v>246</v>
      </c>
      <c r="D870" s="19" t="s">
        <v>10206</v>
      </c>
      <c r="E870" s="19" t="s">
        <v>10207</v>
      </c>
      <c r="F870" s="19" t="s">
        <v>10208</v>
      </c>
      <c r="G870" s="19" t="s">
        <v>10209</v>
      </c>
      <c r="H870" s="19" t="s">
        <v>10210</v>
      </c>
      <c r="I870" s="19" t="s">
        <v>10209</v>
      </c>
      <c r="J870" s="19" t="s">
        <v>11078</v>
      </c>
      <c r="K870" s="19" t="s">
        <v>7986</v>
      </c>
      <c r="L870" s="19" t="s">
        <v>10213</v>
      </c>
      <c r="M870" s="19" t="s">
        <v>10214</v>
      </c>
      <c r="N870" s="19" t="s">
        <v>10276</v>
      </c>
      <c r="O870" s="20"/>
      <c r="P870" s="19" t="s">
        <v>10325</v>
      </c>
      <c r="Q870" s="22"/>
      <c r="R870" s="22"/>
      <c r="S870" s="22"/>
      <c r="T870" s="22"/>
      <c r="U870" s="22"/>
      <c r="V870" s="24"/>
      <c r="W870" s="24"/>
      <c r="X870" s="21" t="s">
        <v>10209</v>
      </c>
      <c r="Y870" s="22"/>
      <c r="Z870" s="22"/>
      <c r="AA870" s="22"/>
      <c r="AB870" s="22"/>
    </row>
    <row r="871" spans="1:28" ht="42">
      <c r="A871" s="19" t="s">
        <v>519</v>
      </c>
      <c r="B871" s="19" t="s">
        <v>518</v>
      </c>
      <c r="C871" s="19" t="s">
        <v>191</v>
      </c>
      <c r="D871" s="19" t="s">
        <v>10206</v>
      </c>
      <c r="E871" s="19" t="s">
        <v>10207</v>
      </c>
      <c r="F871" s="19" t="s">
        <v>10208</v>
      </c>
      <c r="G871" s="19" t="s">
        <v>10209</v>
      </c>
      <c r="H871" s="19" t="s">
        <v>10211</v>
      </c>
      <c r="I871" s="19" t="s">
        <v>10211</v>
      </c>
      <c r="J871" s="19" t="s">
        <v>11079</v>
      </c>
      <c r="K871" s="19" t="s">
        <v>515</v>
      </c>
      <c r="L871" s="19" t="s">
        <v>10213</v>
      </c>
      <c r="M871" s="19" t="s">
        <v>10374</v>
      </c>
      <c r="N871" s="19" t="s">
        <v>10226</v>
      </c>
      <c r="O871" s="20"/>
      <c r="P871" s="19" t="s">
        <v>191</v>
      </c>
      <c r="Q871" s="21" t="s">
        <v>518</v>
      </c>
      <c r="R871" s="22"/>
      <c r="S871" s="22"/>
      <c r="T871" s="21" t="s">
        <v>10228</v>
      </c>
      <c r="U871" s="22"/>
      <c r="V871" s="24"/>
      <c r="W871" s="24"/>
      <c r="X871" s="21" t="s">
        <v>10209</v>
      </c>
      <c r="Y871" s="22"/>
      <c r="Z871" s="22"/>
      <c r="AA871" s="22"/>
      <c r="AB871" s="21" t="s">
        <v>10231</v>
      </c>
    </row>
    <row r="872" spans="1:28" ht="42">
      <c r="A872" s="19" t="s">
        <v>529</v>
      </c>
      <c r="B872" s="19" t="s">
        <v>528</v>
      </c>
      <c r="C872" s="19" t="s">
        <v>191</v>
      </c>
      <c r="D872" s="19" t="s">
        <v>10206</v>
      </c>
      <c r="E872" s="19" t="s">
        <v>10207</v>
      </c>
      <c r="F872" s="19" t="s">
        <v>10208</v>
      </c>
      <c r="G872" s="19" t="s">
        <v>10209</v>
      </c>
      <c r="H872" s="19" t="s">
        <v>10211</v>
      </c>
      <c r="I872" s="19" t="s">
        <v>10211</v>
      </c>
      <c r="J872" s="19" t="s">
        <v>11080</v>
      </c>
      <c r="K872" s="19" t="s">
        <v>515</v>
      </c>
      <c r="L872" s="19" t="s">
        <v>10213</v>
      </c>
      <c r="M872" s="19" t="s">
        <v>10263</v>
      </c>
      <c r="N872" s="19" t="s">
        <v>10226</v>
      </c>
      <c r="O872" s="20"/>
      <c r="P872" s="19" t="s">
        <v>191</v>
      </c>
      <c r="Q872" s="21" t="s">
        <v>528</v>
      </c>
      <c r="R872" s="21" t="s">
        <v>10211</v>
      </c>
      <c r="S872" s="21" t="s">
        <v>10235</v>
      </c>
      <c r="T872" s="21" t="s">
        <v>10228</v>
      </c>
      <c r="U872" s="21" t="s">
        <v>10229</v>
      </c>
      <c r="V872" s="24"/>
      <c r="W872" s="24"/>
      <c r="X872" s="21" t="s">
        <v>10209</v>
      </c>
      <c r="Y872" s="21" t="s">
        <v>10220</v>
      </c>
      <c r="Z872" s="21" t="s">
        <v>10221</v>
      </c>
      <c r="AA872" s="21" t="s">
        <v>10230</v>
      </c>
      <c r="AB872" s="21" t="s">
        <v>10231</v>
      </c>
    </row>
    <row r="873" spans="1:28" ht="71.400000000000006">
      <c r="A873" s="19" t="s">
        <v>3582</v>
      </c>
      <c r="B873" s="19" t="s">
        <v>3581</v>
      </c>
      <c r="C873" s="19" t="s">
        <v>217</v>
      </c>
      <c r="D873" s="19" t="s">
        <v>10206</v>
      </c>
      <c r="E873" s="19" t="s">
        <v>10207</v>
      </c>
      <c r="F873" s="19" t="s">
        <v>10276</v>
      </c>
      <c r="G873" s="19" t="s">
        <v>10209</v>
      </c>
      <c r="H873" s="19" t="s">
        <v>10210</v>
      </c>
      <c r="I873" s="19" t="s">
        <v>10211</v>
      </c>
      <c r="J873" s="19" t="s">
        <v>11081</v>
      </c>
      <c r="K873" s="19" t="s">
        <v>8464</v>
      </c>
      <c r="L873" s="19" t="s">
        <v>10213</v>
      </c>
      <c r="M873" s="19" t="s">
        <v>10214</v>
      </c>
      <c r="N873" s="19" t="s">
        <v>10333</v>
      </c>
      <c r="O873" s="20"/>
      <c r="P873" s="19" t="s">
        <v>10445</v>
      </c>
      <c r="Q873" s="21" t="s">
        <v>11082</v>
      </c>
      <c r="R873" s="21" t="s">
        <v>10211</v>
      </c>
      <c r="S873" s="22"/>
      <c r="T873" s="22"/>
      <c r="U873" s="22"/>
      <c r="V873" s="24"/>
      <c r="W873" s="24"/>
      <c r="X873" s="21" t="s">
        <v>10209</v>
      </c>
      <c r="Y873" s="21" t="s">
        <v>10313</v>
      </c>
      <c r="Z873" s="21" t="s">
        <v>10314</v>
      </c>
      <c r="AA873" s="21" t="s">
        <v>10336</v>
      </c>
      <c r="AB873" s="21" t="s">
        <v>10324</v>
      </c>
    </row>
    <row r="874" spans="1:28" ht="21.6">
      <c r="A874" s="19" t="s">
        <v>4700</v>
      </c>
      <c r="B874" s="19" t="s">
        <v>4699</v>
      </c>
      <c r="C874" s="19" t="s">
        <v>220</v>
      </c>
      <c r="D874" s="19" t="s">
        <v>10206</v>
      </c>
      <c r="E874" s="19" t="s">
        <v>10207</v>
      </c>
      <c r="F874" s="19" t="s">
        <v>10208</v>
      </c>
      <c r="G874" s="19" t="s">
        <v>10209</v>
      </c>
      <c r="H874" s="19" t="s">
        <v>10211</v>
      </c>
      <c r="I874" s="19" t="s">
        <v>10211</v>
      </c>
      <c r="J874" s="19" t="s">
        <v>11083</v>
      </c>
      <c r="K874" s="19" t="s">
        <v>4698</v>
      </c>
      <c r="L874" s="19" t="s">
        <v>10213</v>
      </c>
      <c r="M874" s="19" t="s">
        <v>10214</v>
      </c>
      <c r="N874" s="19" t="s">
        <v>10320</v>
      </c>
      <c r="O874" s="20"/>
      <c r="P874" s="19" t="s">
        <v>10311</v>
      </c>
      <c r="Q874" s="22"/>
      <c r="R874" s="21" t="s">
        <v>10209</v>
      </c>
      <c r="S874" s="22"/>
      <c r="T874" s="22"/>
      <c r="U874" s="22"/>
      <c r="V874" s="24"/>
      <c r="W874" s="24"/>
      <c r="X874" s="21" t="s">
        <v>10209</v>
      </c>
      <c r="Y874" s="22"/>
      <c r="Z874" s="22"/>
      <c r="AA874" s="22"/>
      <c r="AB874" s="21" t="s">
        <v>10324</v>
      </c>
    </row>
    <row r="875" spans="1:28" ht="21.6">
      <c r="A875" s="19" t="s">
        <v>3726</v>
      </c>
      <c r="B875" s="19" t="s">
        <v>3725</v>
      </c>
      <c r="C875" s="19" t="s">
        <v>217</v>
      </c>
      <c r="D875" s="19" t="s">
        <v>10206</v>
      </c>
      <c r="E875" s="19" t="s">
        <v>10207</v>
      </c>
      <c r="F875" s="19" t="s">
        <v>10276</v>
      </c>
      <c r="G875" s="19" t="s">
        <v>10209</v>
      </c>
      <c r="H875" s="19" t="s">
        <v>10209</v>
      </c>
      <c r="I875" s="19" t="s">
        <v>10209</v>
      </c>
      <c r="J875" s="19" t="s">
        <v>10812</v>
      </c>
      <c r="K875" s="19" t="s">
        <v>8600</v>
      </c>
      <c r="L875" s="19" t="s">
        <v>10213</v>
      </c>
      <c r="M875" s="19" t="s">
        <v>10214</v>
      </c>
      <c r="N875" s="19" t="s">
        <v>10320</v>
      </c>
      <c r="O875" s="20"/>
      <c r="P875" s="19" t="s">
        <v>10325</v>
      </c>
      <c r="Q875" s="22"/>
      <c r="R875" s="21" t="s">
        <v>10209</v>
      </c>
      <c r="S875" s="22"/>
      <c r="T875" s="22"/>
      <c r="U875" s="22"/>
      <c r="V875" s="24"/>
      <c r="W875" s="24"/>
      <c r="X875" s="21" t="s">
        <v>10209</v>
      </c>
      <c r="Y875" s="22"/>
      <c r="Z875" s="22"/>
      <c r="AA875" s="22"/>
      <c r="AB875" s="21" t="s">
        <v>10324</v>
      </c>
    </row>
    <row r="876" spans="1:28" ht="31.8">
      <c r="A876" s="19" t="s">
        <v>4572</v>
      </c>
      <c r="B876" s="19" t="s">
        <v>4571</v>
      </c>
      <c r="C876" s="19" t="s">
        <v>220</v>
      </c>
      <c r="D876" s="19" t="s">
        <v>10206</v>
      </c>
      <c r="E876" s="19" t="s">
        <v>10207</v>
      </c>
      <c r="F876" s="19" t="s">
        <v>10276</v>
      </c>
      <c r="G876" s="20"/>
      <c r="H876" s="20"/>
      <c r="I876" s="19" t="s">
        <v>10211</v>
      </c>
      <c r="J876" s="20"/>
      <c r="K876" s="20"/>
      <c r="L876" s="20"/>
      <c r="M876" s="20"/>
      <c r="N876" s="20"/>
      <c r="O876" s="20"/>
      <c r="P876" s="19" t="s">
        <v>10325</v>
      </c>
      <c r="Q876" s="22"/>
      <c r="R876" s="21" t="s">
        <v>10209</v>
      </c>
      <c r="S876" s="22"/>
      <c r="T876" s="22"/>
      <c r="U876" s="22"/>
      <c r="V876" s="24"/>
      <c r="W876" s="24"/>
      <c r="X876" s="21" t="s">
        <v>10209</v>
      </c>
      <c r="Y876" s="22"/>
      <c r="Z876" s="22"/>
      <c r="AA876" s="22"/>
      <c r="AB876" s="21" t="s">
        <v>10316</v>
      </c>
    </row>
    <row r="877" spans="1:28" ht="51">
      <c r="A877" s="19" t="s">
        <v>4728</v>
      </c>
      <c r="B877" s="19" t="s">
        <v>4727</v>
      </c>
      <c r="C877" s="19" t="s">
        <v>220</v>
      </c>
      <c r="D877" s="19" t="s">
        <v>10206</v>
      </c>
      <c r="E877" s="19" t="s">
        <v>10207</v>
      </c>
      <c r="F877" s="19" t="s">
        <v>10276</v>
      </c>
      <c r="G877" s="19" t="s">
        <v>10209</v>
      </c>
      <c r="H877" s="19" t="s">
        <v>10210</v>
      </c>
      <c r="I877" s="19" t="s">
        <v>10211</v>
      </c>
      <c r="J877" s="19" t="s">
        <v>11084</v>
      </c>
      <c r="K877" s="19" t="s">
        <v>4724</v>
      </c>
      <c r="L877" s="19" t="s">
        <v>10213</v>
      </c>
      <c r="M877" s="19" t="s">
        <v>10309</v>
      </c>
      <c r="N877" s="19" t="s">
        <v>10310</v>
      </c>
      <c r="O877" s="20"/>
      <c r="P877" s="19" t="s">
        <v>10311</v>
      </c>
      <c r="Q877" s="21" t="s">
        <v>11085</v>
      </c>
      <c r="R877" s="21" t="s">
        <v>10211</v>
      </c>
      <c r="S877" s="22"/>
      <c r="T877" s="22"/>
      <c r="U877" s="22"/>
      <c r="V877" s="24"/>
      <c r="W877" s="24"/>
      <c r="X877" s="21" t="s">
        <v>10209</v>
      </c>
      <c r="Y877" s="21" t="s">
        <v>10313</v>
      </c>
      <c r="Z877" s="21" t="s">
        <v>10314</v>
      </c>
      <c r="AA877" s="21" t="s">
        <v>10315</v>
      </c>
      <c r="AB877" s="21" t="s">
        <v>10316</v>
      </c>
    </row>
    <row r="878" spans="1:28">
      <c r="A878" s="19" t="s">
        <v>4886</v>
      </c>
      <c r="B878" s="19" t="s">
        <v>4885</v>
      </c>
      <c r="C878" s="19" t="s">
        <v>220</v>
      </c>
      <c r="D878" s="19" t="s">
        <v>10206</v>
      </c>
      <c r="E878" s="19" t="s">
        <v>10207</v>
      </c>
      <c r="F878" s="19" t="s">
        <v>10276</v>
      </c>
      <c r="G878" s="20"/>
      <c r="H878" s="20"/>
      <c r="I878" s="19" t="s">
        <v>10209</v>
      </c>
      <c r="J878" s="20"/>
      <c r="K878" s="20"/>
      <c r="L878" s="20"/>
      <c r="M878" s="20"/>
      <c r="N878" s="20"/>
      <c r="O878" s="20"/>
      <c r="P878" s="19" t="s">
        <v>10325</v>
      </c>
      <c r="Q878" s="22"/>
      <c r="R878" s="21" t="s">
        <v>10209</v>
      </c>
      <c r="S878" s="22"/>
      <c r="T878" s="22"/>
      <c r="U878" s="22"/>
      <c r="V878" s="24"/>
      <c r="W878" s="24"/>
      <c r="X878" s="21" t="s">
        <v>10209</v>
      </c>
      <c r="Y878" s="22"/>
      <c r="Z878" s="22"/>
      <c r="AA878" s="22"/>
      <c r="AB878" s="21" t="s">
        <v>10316</v>
      </c>
    </row>
    <row r="879" spans="1:28" ht="71.400000000000006">
      <c r="A879" s="19" t="s">
        <v>3750</v>
      </c>
      <c r="B879" s="19" t="s">
        <v>3749</v>
      </c>
      <c r="C879" s="19" t="s">
        <v>217</v>
      </c>
      <c r="D879" s="19" t="s">
        <v>10206</v>
      </c>
      <c r="E879" s="19" t="s">
        <v>10207</v>
      </c>
      <c r="F879" s="19" t="s">
        <v>10208</v>
      </c>
      <c r="G879" s="19" t="s">
        <v>10209</v>
      </c>
      <c r="H879" s="19" t="s">
        <v>10210</v>
      </c>
      <c r="I879" s="19" t="s">
        <v>10211</v>
      </c>
      <c r="J879" s="19" t="s">
        <v>11086</v>
      </c>
      <c r="K879" s="19" t="s">
        <v>3748</v>
      </c>
      <c r="L879" s="19" t="s">
        <v>10213</v>
      </c>
      <c r="M879" s="19" t="s">
        <v>10214</v>
      </c>
      <c r="N879" s="19" t="s">
        <v>10333</v>
      </c>
      <c r="O879" s="20"/>
      <c r="P879" s="19" t="s">
        <v>10325</v>
      </c>
      <c r="Q879" s="21" t="s">
        <v>11087</v>
      </c>
      <c r="R879" s="21" t="s">
        <v>10211</v>
      </c>
      <c r="S879" s="22"/>
      <c r="T879" s="22"/>
      <c r="U879" s="22"/>
      <c r="V879" s="24"/>
      <c r="W879" s="24"/>
      <c r="X879" s="21" t="s">
        <v>10209</v>
      </c>
      <c r="Y879" s="21" t="s">
        <v>10313</v>
      </c>
      <c r="Z879" s="21" t="s">
        <v>10314</v>
      </c>
      <c r="AA879" s="21" t="s">
        <v>10329</v>
      </c>
      <c r="AB879" s="21" t="s">
        <v>10324</v>
      </c>
    </row>
    <row r="880" spans="1:28" ht="40.799999999999997">
      <c r="A880" s="19" t="s">
        <v>3678</v>
      </c>
      <c r="B880" s="19" t="s">
        <v>3677</v>
      </c>
      <c r="C880" s="19" t="s">
        <v>217</v>
      </c>
      <c r="D880" s="19" t="s">
        <v>10206</v>
      </c>
      <c r="E880" s="19" t="s">
        <v>10207</v>
      </c>
      <c r="F880" s="19" t="s">
        <v>10208</v>
      </c>
      <c r="G880" s="20"/>
      <c r="H880" s="20"/>
      <c r="I880" s="19" t="s">
        <v>10211</v>
      </c>
      <c r="J880" s="20"/>
      <c r="K880" s="20"/>
      <c r="L880" s="20"/>
      <c r="M880" s="20"/>
      <c r="N880" s="20"/>
      <c r="O880" s="20"/>
      <c r="P880" s="19" t="s">
        <v>10325</v>
      </c>
      <c r="Q880" s="21" t="s">
        <v>10270</v>
      </c>
      <c r="R880" s="21" t="s">
        <v>10211</v>
      </c>
      <c r="S880" s="21" t="s">
        <v>10322</v>
      </c>
      <c r="T880" s="22"/>
      <c r="U880" s="22"/>
      <c r="V880" s="24"/>
      <c r="W880" s="24"/>
      <c r="X880" s="21" t="s">
        <v>10209</v>
      </c>
      <c r="Y880" s="21" t="s">
        <v>10313</v>
      </c>
      <c r="Z880" s="21" t="s">
        <v>10314</v>
      </c>
      <c r="AA880" s="21" t="s">
        <v>10337</v>
      </c>
      <c r="AB880" s="21" t="s">
        <v>10324</v>
      </c>
    </row>
    <row r="881" spans="1:28" ht="21.6">
      <c r="A881" s="19" t="s">
        <v>9767</v>
      </c>
      <c r="B881" s="19" t="s">
        <v>9766</v>
      </c>
      <c r="C881" s="19" t="s">
        <v>264</v>
      </c>
      <c r="D881" s="19" t="s">
        <v>10206</v>
      </c>
      <c r="E881" s="19" t="s">
        <v>10207</v>
      </c>
      <c r="F881" s="19" t="s">
        <v>10276</v>
      </c>
      <c r="G881" s="20"/>
      <c r="H881" s="20"/>
      <c r="I881" s="19" t="s">
        <v>10209</v>
      </c>
      <c r="J881" s="20"/>
      <c r="K881" s="20"/>
      <c r="L881" s="20"/>
      <c r="M881" s="20"/>
      <c r="N881" s="20"/>
      <c r="O881" s="20"/>
      <c r="P881" s="19" t="s">
        <v>10694</v>
      </c>
      <c r="Q881" s="22"/>
      <c r="R881" s="21" t="s">
        <v>10209</v>
      </c>
      <c r="S881" s="22"/>
      <c r="T881" s="22"/>
      <c r="U881" s="22"/>
      <c r="V881" s="24"/>
      <c r="W881" s="24"/>
      <c r="X881" s="21" t="s">
        <v>10209</v>
      </c>
      <c r="Y881" s="22"/>
      <c r="Z881" s="22"/>
      <c r="AA881" s="22"/>
      <c r="AB881" s="21" t="s">
        <v>10316</v>
      </c>
    </row>
    <row r="882" spans="1:28" ht="81.599999999999994">
      <c r="A882" s="19" t="s">
        <v>8480</v>
      </c>
      <c r="B882" s="19" t="s">
        <v>8479</v>
      </c>
      <c r="C882" s="19" t="s">
        <v>249</v>
      </c>
      <c r="D882" s="19" t="s">
        <v>10206</v>
      </c>
      <c r="E882" s="19" t="s">
        <v>10207</v>
      </c>
      <c r="F882" s="19" t="s">
        <v>10208</v>
      </c>
      <c r="G882" s="19" t="s">
        <v>10209</v>
      </c>
      <c r="H882" s="19" t="s">
        <v>10210</v>
      </c>
      <c r="I882" s="19" t="s">
        <v>10211</v>
      </c>
      <c r="J882" s="19" t="s">
        <v>11088</v>
      </c>
      <c r="K882" s="19" t="s">
        <v>8464</v>
      </c>
      <c r="L882" s="19" t="s">
        <v>10213</v>
      </c>
      <c r="M882" s="19" t="s">
        <v>10214</v>
      </c>
      <c r="N882" s="19" t="s">
        <v>10333</v>
      </c>
      <c r="O882" s="20"/>
      <c r="P882" s="19" t="s">
        <v>10445</v>
      </c>
      <c r="Q882" s="21" t="s">
        <v>11089</v>
      </c>
      <c r="R882" s="21" t="s">
        <v>10211</v>
      </c>
      <c r="S882" s="22"/>
      <c r="T882" s="22"/>
      <c r="U882" s="22"/>
      <c r="V882" s="24"/>
      <c r="W882" s="24"/>
      <c r="X882" s="21" t="s">
        <v>10209</v>
      </c>
      <c r="Y882" s="21" t="s">
        <v>10313</v>
      </c>
      <c r="Z882" s="21" t="s">
        <v>10314</v>
      </c>
      <c r="AA882" s="21" t="s">
        <v>10450</v>
      </c>
      <c r="AB882" s="21" t="s">
        <v>10316</v>
      </c>
    </row>
    <row r="883" spans="1:28" ht="31.8">
      <c r="A883" s="19" t="s">
        <v>10006</v>
      </c>
      <c r="B883" s="19" t="s">
        <v>10005</v>
      </c>
      <c r="C883" s="19" t="s">
        <v>270</v>
      </c>
      <c r="D883" s="19" t="s">
        <v>10206</v>
      </c>
      <c r="E883" s="19" t="s">
        <v>10207</v>
      </c>
      <c r="F883" s="19" t="s">
        <v>10208</v>
      </c>
      <c r="G883" s="19" t="s">
        <v>10209</v>
      </c>
      <c r="H883" s="19" t="s">
        <v>10209</v>
      </c>
      <c r="I883" s="19" t="s">
        <v>10209</v>
      </c>
      <c r="J883" s="19" t="s">
        <v>11090</v>
      </c>
      <c r="K883" s="19" t="s">
        <v>10000</v>
      </c>
      <c r="L883" s="19" t="s">
        <v>10213</v>
      </c>
      <c r="M883" s="19" t="s">
        <v>10214</v>
      </c>
      <c r="N883" s="19" t="s">
        <v>10320</v>
      </c>
      <c r="O883" s="20"/>
      <c r="P883" s="19" t="s">
        <v>10457</v>
      </c>
      <c r="Q883" s="22"/>
      <c r="R883" s="21" t="s">
        <v>10209</v>
      </c>
      <c r="S883" s="22"/>
      <c r="T883" s="22"/>
      <c r="U883" s="22"/>
      <c r="V883" s="24"/>
      <c r="W883" s="24"/>
      <c r="X883" s="21" t="s">
        <v>10209</v>
      </c>
      <c r="Y883" s="22"/>
      <c r="Z883" s="22"/>
      <c r="AA883" s="22"/>
      <c r="AB883" s="21" t="s">
        <v>10316</v>
      </c>
    </row>
    <row r="884" spans="1:28" ht="31.8">
      <c r="A884" s="19" t="s">
        <v>9944</v>
      </c>
      <c r="B884" s="19" t="s">
        <v>9943</v>
      </c>
      <c r="C884" s="19" t="s">
        <v>270</v>
      </c>
      <c r="D884" s="19" t="s">
        <v>10206</v>
      </c>
      <c r="E884" s="19" t="s">
        <v>10207</v>
      </c>
      <c r="F884" s="19" t="s">
        <v>10208</v>
      </c>
      <c r="G884" s="19" t="s">
        <v>10209</v>
      </c>
      <c r="H884" s="19" t="s">
        <v>10211</v>
      </c>
      <c r="I884" s="19" t="s">
        <v>10211</v>
      </c>
      <c r="J884" s="19" t="s">
        <v>11091</v>
      </c>
      <c r="K884" s="19" t="s">
        <v>9928</v>
      </c>
      <c r="L884" s="19" t="s">
        <v>10213</v>
      </c>
      <c r="M884" s="19" t="s">
        <v>10214</v>
      </c>
      <c r="N884" s="19" t="s">
        <v>10333</v>
      </c>
      <c r="O884" s="20"/>
      <c r="P884" s="19" t="s">
        <v>10585</v>
      </c>
      <c r="Q884" s="22"/>
      <c r="R884" s="21" t="s">
        <v>10209</v>
      </c>
      <c r="S884" s="22"/>
      <c r="T884" s="22"/>
      <c r="U884" s="22"/>
      <c r="V884" s="24"/>
      <c r="W884" s="24"/>
      <c r="X884" s="21" t="s">
        <v>10209</v>
      </c>
      <c r="Y884" s="22"/>
      <c r="Z884" s="22"/>
      <c r="AA884" s="22"/>
      <c r="AB884" s="21" t="s">
        <v>10316</v>
      </c>
    </row>
    <row r="885" spans="1:28" ht="42">
      <c r="A885" s="19" t="s">
        <v>10134</v>
      </c>
      <c r="B885" s="19" t="s">
        <v>10133</v>
      </c>
      <c r="C885" s="19" t="s">
        <v>270</v>
      </c>
      <c r="D885" s="19" t="s">
        <v>10206</v>
      </c>
      <c r="E885" s="19" t="s">
        <v>10207</v>
      </c>
      <c r="F885" s="19" t="s">
        <v>10208</v>
      </c>
      <c r="G885" s="19" t="s">
        <v>10209</v>
      </c>
      <c r="H885" s="19" t="s">
        <v>10209</v>
      </c>
      <c r="I885" s="19" t="s">
        <v>10209</v>
      </c>
      <c r="J885" s="19" t="s">
        <v>11092</v>
      </c>
      <c r="K885" s="19" t="s">
        <v>10132</v>
      </c>
      <c r="L885" s="19" t="s">
        <v>10213</v>
      </c>
      <c r="M885" s="19" t="s">
        <v>10684</v>
      </c>
      <c r="N885" s="19" t="s">
        <v>10341</v>
      </c>
      <c r="O885" s="20"/>
      <c r="P885" s="19" t="s">
        <v>10585</v>
      </c>
      <c r="Q885" s="22"/>
      <c r="R885" s="21" t="s">
        <v>10209</v>
      </c>
      <c r="S885" s="22"/>
      <c r="T885" s="22"/>
      <c r="U885" s="22"/>
      <c r="V885" s="24"/>
      <c r="W885" s="24"/>
      <c r="X885" s="21" t="s">
        <v>10209</v>
      </c>
      <c r="Y885" s="22"/>
      <c r="Z885" s="22"/>
      <c r="AA885" s="22"/>
      <c r="AB885" s="21" t="s">
        <v>10316</v>
      </c>
    </row>
    <row r="886" spans="1:28" ht="71.400000000000006">
      <c r="A886" s="19" t="s">
        <v>8484</v>
      </c>
      <c r="B886" s="19" t="s">
        <v>8483</v>
      </c>
      <c r="C886" s="19" t="s">
        <v>249</v>
      </c>
      <c r="D886" s="19" t="s">
        <v>10206</v>
      </c>
      <c r="E886" s="19" t="s">
        <v>10207</v>
      </c>
      <c r="F886" s="19" t="s">
        <v>10208</v>
      </c>
      <c r="G886" s="19" t="s">
        <v>10209</v>
      </c>
      <c r="H886" s="19" t="s">
        <v>10210</v>
      </c>
      <c r="I886" s="19" t="s">
        <v>10211</v>
      </c>
      <c r="J886" s="19" t="s">
        <v>11093</v>
      </c>
      <c r="K886" s="19" t="s">
        <v>8464</v>
      </c>
      <c r="L886" s="19" t="s">
        <v>10213</v>
      </c>
      <c r="M886" s="19" t="s">
        <v>10214</v>
      </c>
      <c r="N886" s="19" t="s">
        <v>10333</v>
      </c>
      <c r="O886" s="20"/>
      <c r="P886" s="19" t="s">
        <v>10445</v>
      </c>
      <c r="Q886" s="21" t="s">
        <v>11094</v>
      </c>
      <c r="R886" s="21" t="s">
        <v>10211</v>
      </c>
      <c r="S886" s="22"/>
      <c r="T886" s="22"/>
      <c r="U886" s="22"/>
      <c r="V886" s="24"/>
      <c r="W886" s="24"/>
      <c r="X886" s="21" t="s">
        <v>10209</v>
      </c>
      <c r="Y886" s="21" t="s">
        <v>10313</v>
      </c>
      <c r="Z886" s="21" t="s">
        <v>10314</v>
      </c>
      <c r="AA886" s="21" t="s">
        <v>10450</v>
      </c>
      <c r="AB886" s="21" t="s">
        <v>10316</v>
      </c>
    </row>
    <row r="887" spans="1:28" ht="42">
      <c r="A887" s="19" t="s">
        <v>10126</v>
      </c>
      <c r="B887" s="19" t="s">
        <v>10125</v>
      </c>
      <c r="C887" s="19" t="s">
        <v>270</v>
      </c>
      <c r="D887" s="19" t="s">
        <v>10206</v>
      </c>
      <c r="E887" s="19" t="s">
        <v>10207</v>
      </c>
      <c r="F887" s="19" t="s">
        <v>10208</v>
      </c>
      <c r="G887" s="19" t="s">
        <v>10209</v>
      </c>
      <c r="H887" s="19" t="s">
        <v>10211</v>
      </c>
      <c r="I887" s="19" t="s">
        <v>10211</v>
      </c>
      <c r="J887" s="19" t="s">
        <v>11095</v>
      </c>
      <c r="K887" s="19" t="s">
        <v>10124</v>
      </c>
      <c r="L887" s="19" t="s">
        <v>10213</v>
      </c>
      <c r="M887" s="19" t="s">
        <v>10269</v>
      </c>
      <c r="N887" s="19" t="s">
        <v>10341</v>
      </c>
      <c r="O887" s="20"/>
      <c r="P887" s="19" t="s">
        <v>10585</v>
      </c>
      <c r="Q887" s="22"/>
      <c r="R887" s="21" t="s">
        <v>10209</v>
      </c>
      <c r="S887" s="22"/>
      <c r="T887" s="22"/>
      <c r="U887" s="22"/>
      <c r="V887" s="24"/>
      <c r="W887" s="24"/>
      <c r="X887" s="21" t="s">
        <v>10209</v>
      </c>
      <c r="Y887" s="22"/>
      <c r="Z887" s="22"/>
      <c r="AA887" s="22"/>
      <c r="AB887" s="21" t="s">
        <v>10316</v>
      </c>
    </row>
    <row r="888" spans="1:28" ht="52.2">
      <c r="A888" s="19" t="s">
        <v>10034</v>
      </c>
      <c r="B888" s="19" t="s">
        <v>10033</v>
      </c>
      <c r="C888" s="19" t="s">
        <v>270</v>
      </c>
      <c r="D888" s="19" t="s">
        <v>10206</v>
      </c>
      <c r="E888" s="19" t="s">
        <v>10207</v>
      </c>
      <c r="F888" s="19" t="s">
        <v>10276</v>
      </c>
      <c r="G888" s="19" t="s">
        <v>10209</v>
      </c>
      <c r="H888" s="19" t="s">
        <v>10211</v>
      </c>
      <c r="I888" s="19" t="s">
        <v>10211</v>
      </c>
      <c r="J888" s="19" t="s">
        <v>11096</v>
      </c>
      <c r="K888" s="19" t="s">
        <v>10010</v>
      </c>
      <c r="L888" s="19" t="s">
        <v>10213</v>
      </c>
      <c r="M888" s="19" t="s">
        <v>10214</v>
      </c>
      <c r="N888" s="19" t="s">
        <v>10320</v>
      </c>
      <c r="O888" s="20"/>
      <c r="P888" s="19" t="s">
        <v>10457</v>
      </c>
      <c r="Q888" s="22"/>
      <c r="R888" s="21" t="s">
        <v>10209</v>
      </c>
      <c r="S888" s="22"/>
      <c r="T888" s="22"/>
      <c r="U888" s="22"/>
      <c r="V888" s="24"/>
      <c r="W888" s="24"/>
      <c r="X888" s="21" t="s">
        <v>10209</v>
      </c>
      <c r="Y888" s="22"/>
      <c r="Z888" s="22"/>
      <c r="AA888" s="22"/>
      <c r="AB888" s="21" t="s">
        <v>10316</v>
      </c>
    </row>
    <row r="889" spans="1:28" ht="42">
      <c r="A889" s="19" t="s">
        <v>10054</v>
      </c>
      <c r="B889" s="19" t="s">
        <v>10053</v>
      </c>
      <c r="C889" s="19" t="s">
        <v>270</v>
      </c>
      <c r="D889" s="19" t="s">
        <v>10206</v>
      </c>
      <c r="E889" s="19" t="s">
        <v>10207</v>
      </c>
      <c r="F889" s="19" t="s">
        <v>10208</v>
      </c>
      <c r="G889" s="19" t="s">
        <v>10209</v>
      </c>
      <c r="H889" s="19" t="s">
        <v>10211</v>
      </c>
      <c r="I889" s="19" t="s">
        <v>10211</v>
      </c>
      <c r="J889" s="19" t="s">
        <v>11097</v>
      </c>
      <c r="K889" s="19" t="s">
        <v>10052</v>
      </c>
      <c r="L889" s="19" t="s">
        <v>10213</v>
      </c>
      <c r="M889" s="19" t="s">
        <v>10684</v>
      </c>
      <c r="N889" s="19" t="s">
        <v>10341</v>
      </c>
      <c r="O889" s="20"/>
      <c r="P889" s="19" t="s">
        <v>10585</v>
      </c>
      <c r="Q889" s="22"/>
      <c r="R889" s="21" t="s">
        <v>10209</v>
      </c>
      <c r="S889" s="22"/>
      <c r="T889" s="22"/>
      <c r="U889" s="22"/>
      <c r="V889" s="24"/>
      <c r="W889" s="24"/>
      <c r="X889" s="21" t="s">
        <v>10209</v>
      </c>
      <c r="Y889" s="22"/>
      <c r="Z889" s="22"/>
      <c r="AA889" s="22"/>
      <c r="AB889" s="21" t="s">
        <v>10316</v>
      </c>
    </row>
    <row r="890" spans="1:28" ht="31.8">
      <c r="A890" s="19" t="s">
        <v>9765</v>
      </c>
      <c r="B890" s="19" t="s">
        <v>9764</v>
      </c>
      <c r="C890" s="19" t="s">
        <v>264</v>
      </c>
      <c r="D890" s="19" t="s">
        <v>10206</v>
      </c>
      <c r="E890" s="19" t="s">
        <v>10207</v>
      </c>
      <c r="F890" s="19" t="s">
        <v>10208</v>
      </c>
      <c r="G890" s="20"/>
      <c r="H890" s="20"/>
      <c r="I890" s="19" t="s">
        <v>10211</v>
      </c>
      <c r="J890" s="20"/>
      <c r="K890" s="20"/>
      <c r="L890" s="20"/>
      <c r="M890" s="20"/>
      <c r="N890" s="20"/>
      <c r="O890" s="20"/>
      <c r="P890" s="19" t="s">
        <v>10694</v>
      </c>
      <c r="Q890" s="22"/>
      <c r="R890" s="21" t="s">
        <v>10209</v>
      </c>
      <c r="S890" s="22"/>
      <c r="T890" s="22"/>
      <c r="U890" s="22"/>
      <c r="V890" s="24"/>
      <c r="W890" s="24"/>
      <c r="X890" s="21" t="s">
        <v>10209</v>
      </c>
      <c r="Y890" s="22"/>
      <c r="Z890" s="22"/>
      <c r="AA890" s="22"/>
      <c r="AB890" s="21" t="s">
        <v>10316</v>
      </c>
    </row>
    <row r="891" spans="1:28" ht="31.8">
      <c r="A891" s="19" t="s">
        <v>9643</v>
      </c>
      <c r="B891" s="19" t="s">
        <v>9642</v>
      </c>
      <c r="C891" s="19" t="s">
        <v>264</v>
      </c>
      <c r="D891" s="19" t="s">
        <v>10206</v>
      </c>
      <c r="E891" s="19" t="s">
        <v>10207</v>
      </c>
      <c r="F891" s="19" t="s">
        <v>10208</v>
      </c>
      <c r="G891" s="19" t="s">
        <v>10209</v>
      </c>
      <c r="H891" s="19" t="s">
        <v>10209</v>
      </c>
      <c r="I891" s="19" t="s">
        <v>10209</v>
      </c>
      <c r="J891" s="19" t="s">
        <v>11098</v>
      </c>
      <c r="K891" s="19" t="s">
        <v>9641</v>
      </c>
      <c r="L891" s="19" t="s">
        <v>10213</v>
      </c>
      <c r="M891" s="19" t="s">
        <v>10214</v>
      </c>
      <c r="N891" s="19" t="s">
        <v>10333</v>
      </c>
      <c r="O891" s="20"/>
      <c r="P891" s="19" t="s">
        <v>10694</v>
      </c>
      <c r="Q891" s="22"/>
      <c r="R891" s="21" t="s">
        <v>10209</v>
      </c>
      <c r="S891" s="22"/>
      <c r="T891" s="22"/>
      <c r="U891" s="22"/>
      <c r="V891" s="24"/>
      <c r="W891" s="24"/>
      <c r="X891" s="21" t="s">
        <v>10209</v>
      </c>
      <c r="Y891" s="22"/>
      <c r="Z891" s="22"/>
      <c r="AA891" s="22"/>
      <c r="AB891" s="21" t="s">
        <v>10316</v>
      </c>
    </row>
    <row r="892" spans="1:28" ht="42">
      <c r="A892" s="19" t="s">
        <v>10118</v>
      </c>
      <c r="B892" s="19" t="s">
        <v>10117</v>
      </c>
      <c r="C892" s="19" t="s">
        <v>270</v>
      </c>
      <c r="D892" s="19" t="s">
        <v>10206</v>
      </c>
      <c r="E892" s="19" t="s">
        <v>10207</v>
      </c>
      <c r="F892" s="19" t="s">
        <v>10208</v>
      </c>
      <c r="G892" s="19" t="s">
        <v>10209</v>
      </c>
      <c r="H892" s="19" t="s">
        <v>10211</v>
      </c>
      <c r="I892" s="19" t="s">
        <v>10211</v>
      </c>
      <c r="J892" s="19" t="s">
        <v>11099</v>
      </c>
      <c r="K892" s="19" t="s">
        <v>10116</v>
      </c>
      <c r="L892" s="19" t="s">
        <v>10213</v>
      </c>
      <c r="M892" s="19" t="s">
        <v>10275</v>
      </c>
      <c r="N892" s="19" t="s">
        <v>10341</v>
      </c>
      <c r="O892" s="20"/>
      <c r="P892" s="19" t="s">
        <v>10585</v>
      </c>
      <c r="Q892" s="22"/>
      <c r="R892" s="21" t="s">
        <v>10209</v>
      </c>
      <c r="S892" s="22"/>
      <c r="T892" s="22"/>
      <c r="U892" s="22"/>
      <c r="V892" s="24"/>
      <c r="W892" s="24"/>
      <c r="X892" s="21" t="s">
        <v>10209</v>
      </c>
      <c r="Y892" s="22"/>
      <c r="Z892" s="22"/>
      <c r="AA892" s="22"/>
      <c r="AB892" s="21" t="s">
        <v>10316</v>
      </c>
    </row>
    <row r="893" spans="1:28" ht="31.8">
      <c r="A893" s="19" t="s">
        <v>9950</v>
      </c>
      <c r="B893" s="19" t="s">
        <v>9949</v>
      </c>
      <c r="C893" s="19" t="s">
        <v>270</v>
      </c>
      <c r="D893" s="19" t="s">
        <v>10206</v>
      </c>
      <c r="E893" s="19" t="s">
        <v>10207</v>
      </c>
      <c r="F893" s="19" t="s">
        <v>10208</v>
      </c>
      <c r="G893" s="19" t="s">
        <v>10209</v>
      </c>
      <c r="H893" s="19" t="s">
        <v>10211</v>
      </c>
      <c r="I893" s="19" t="s">
        <v>10211</v>
      </c>
      <c r="J893" s="19" t="s">
        <v>11100</v>
      </c>
      <c r="K893" s="19" t="s">
        <v>9928</v>
      </c>
      <c r="L893" s="19" t="s">
        <v>10213</v>
      </c>
      <c r="M893" s="19" t="s">
        <v>10214</v>
      </c>
      <c r="N893" s="19" t="s">
        <v>10320</v>
      </c>
      <c r="O893" s="20"/>
      <c r="P893" s="19" t="s">
        <v>10585</v>
      </c>
      <c r="Q893" s="22"/>
      <c r="R893" s="21" t="s">
        <v>10209</v>
      </c>
      <c r="S893" s="22"/>
      <c r="T893" s="22"/>
      <c r="U893" s="22"/>
      <c r="V893" s="24"/>
      <c r="W893" s="24"/>
      <c r="X893" s="21" t="s">
        <v>10209</v>
      </c>
      <c r="Y893" s="22"/>
      <c r="Z893" s="22"/>
      <c r="AA893" s="22"/>
      <c r="AB893" s="21" t="s">
        <v>10324</v>
      </c>
    </row>
    <row r="894" spans="1:28" ht="42">
      <c r="A894" s="19" t="s">
        <v>511</v>
      </c>
      <c r="B894" s="19" t="s">
        <v>510</v>
      </c>
      <c r="C894" s="19" t="s">
        <v>191</v>
      </c>
      <c r="D894" s="19" t="s">
        <v>10206</v>
      </c>
      <c r="E894" s="19" t="s">
        <v>10207</v>
      </c>
      <c r="F894" s="19" t="s">
        <v>10208</v>
      </c>
      <c r="G894" s="19" t="s">
        <v>10209</v>
      </c>
      <c r="H894" s="19" t="s">
        <v>10211</v>
      </c>
      <c r="I894" s="19" t="s">
        <v>10211</v>
      </c>
      <c r="J894" s="19" t="s">
        <v>10660</v>
      </c>
      <c r="K894" s="19" t="s">
        <v>501</v>
      </c>
      <c r="L894" s="19" t="s">
        <v>10213</v>
      </c>
      <c r="M894" s="19" t="s">
        <v>10386</v>
      </c>
      <c r="N894" s="19" t="s">
        <v>10226</v>
      </c>
      <c r="O894" s="20"/>
      <c r="P894" s="19" t="s">
        <v>191</v>
      </c>
      <c r="Q894" s="21" t="s">
        <v>510</v>
      </c>
      <c r="R894" s="21" t="s">
        <v>10211</v>
      </c>
      <c r="S894" s="21" t="s">
        <v>10235</v>
      </c>
      <c r="T894" s="21" t="s">
        <v>10228</v>
      </c>
      <c r="U894" s="21" t="s">
        <v>10229</v>
      </c>
      <c r="V894" s="23" t="s">
        <v>11101</v>
      </c>
      <c r="W894" s="24"/>
      <c r="X894" s="21" t="s">
        <v>10209</v>
      </c>
      <c r="Y894" s="21" t="s">
        <v>10220</v>
      </c>
      <c r="Z894" s="21" t="s">
        <v>10221</v>
      </c>
      <c r="AA894" s="21" t="s">
        <v>10230</v>
      </c>
      <c r="AB894" s="21" t="s">
        <v>10231</v>
      </c>
    </row>
    <row r="895" spans="1:28" ht="21.6">
      <c r="A895" s="19" t="s">
        <v>983</v>
      </c>
      <c r="B895" s="19" t="s">
        <v>982</v>
      </c>
      <c r="C895" s="19" t="s">
        <v>197</v>
      </c>
      <c r="D895" s="19" t="s">
        <v>10206</v>
      </c>
      <c r="E895" s="19" t="s">
        <v>10207</v>
      </c>
      <c r="F895" s="19" t="s">
        <v>10208</v>
      </c>
      <c r="G895" s="19" t="s">
        <v>10209</v>
      </c>
      <c r="H895" s="19" t="s">
        <v>10211</v>
      </c>
      <c r="I895" s="19" t="s">
        <v>10211</v>
      </c>
      <c r="J895" s="19" t="s">
        <v>11102</v>
      </c>
      <c r="K895" s="19" t="s">
        <v>981</v>
      </c>
      <c r="L895" s="19" t="s">
        <v>10213</v>
      </c>
      <c r="M895" s="19" t="s">
        <v>10214</v>
      </c>
      <c r="N895" s="19" t="s">
        <v>10300</v>
      </c>
      <c r="O895" s="20"/>
      <c r="P895" s="19" t="s">
        <v>197</v>
      </c>
      <c r="Q895" s="22"/>
      <c r="R895" s="21" t="s">
        <v>10209</v>
      </c>
      <c r="S895" s="22"/>
      <c r="T895" s="22"/>
      <c r="U895" s="22"/>
      <c r="V895" s="24"/>
      <c r="W895" s="24"/>
      <c r="X895" s="21" t="s">
        <v>10209</v>
      </c>
      <c r="Y895" s="22"/>
      <c r="Z895" s="22"/>
      <c r="AA895" s="22"/>
      <c r="AB895" s="21" t="s">
        <v>10245</v>
      </c>
    </row>
    <row r="896" spans="1:28" ht="21.6">
      <c r="A896" s="19" t="s">
        <v>1893</v>
      </c>
      <c r="B896" s="19" t="s">
        <v>1892</v>
      </c>
      <c r="C896" s="19" t="s">
        <v>201</v>
      </c>
      <c r="D896" s="19" t="s">
        <v>10206</v>
      </c>
      <c r="E896" s="19" t="s">
        <v>10207</v>
      </c>
      <c r="F896" s="19" t="s">
        <v>10208</v>
      </c>
      <c r="G896" s="19" t="s">
        <v>10209</v>
      </c>
      <c r="H896" s="19" t="s">
        <v>10211</v>
      </c>
      <c r="I896" s="19" t="s">
        <v>10211</v>
      </c>
      <c r="J896" s="19" t="s">
        <v>10253</v>
      </c>
      <c r="K896" s="19" t="s">
        <v>1883</v>
      </c>
      <c r="L896" s="19" t="s">
        <v>10213</v>
      </c>
      <c r="M896" s="19" t="s">
        <v>10238</v>
      </c>
      <c r="N896" s="19" t="s">
        <v>10226</v>
      </c>
      <c r="O896" s="20"/>
      <c r="P896" s="19" t="s">
        <v>10254</v>
      </c>
      <c r="Q896" s="21" t="s">
        <v>1892</v>
      </c>
      <c r="R896" s="21" t="s">
        <v>10209</v>
      </c>
      <c r="S896" s="22"/>
      <c r="T896" s="22"/>
      <c r="U896" s="22"/>
      <c r="V896" s="24"/>
      <c r="W896" s="24"/>
      <c r="X896" s="21" t="s">
        <v>10209</v>
      </c>
      <c r="Y896" s="21" t="s">
        <v>10220</v>
      </c>
      <c r="Z896" s="21" t="s">
        <v>10221</v>
      </c>
      <c r="AA896" s="22"/>
      <c r="AB896" s="21" t="s">
        <v>10255</v>
      </c>
    </row>
    <row r="897" spans="1:28" ht="21.6">
      <c r="A897" s="19" t="s">
        <v>2027</v>
      </c>
      <c r="B897" s="19" t="s">
        <v>2026</v>
      </c>
      <c r="C897" s="19" t="s">
        <v>201</v>
      </c>
      <c r="D897" s="19" t="s">
        <v>10206</v>
      </c>
      <c r="E897" s="19" t="s">
        <v>10207</v>
      </c>
      <c r="F897" s="19" t="s">
        <v>10208</v>
      </c>
      <c r="G897" s="19" t="s">
        <v>10209</v>
      </c>
      <c r="H897" s="19" t="s">
        <v>10211</v>
      </c>
      <c r="I897" s="19" t="s">
        <v>10211</v>
      </c>
      <c r="J897" s="19" t="s">
        <v>10357</v>
      </c>
      <c r="K897" s="19" t="s">
        <v>2025</v>
      </c>
      <c r="L897" s="19" t="s">
        <v>10213</v>
      </c>
      <c r="M897" s="19" t="s">
        <v>10238</v>
      </c>
      <c r="N897" s="19" t="s">
        <v>10249</v>
      </c>
      <c r="O897" s="20"/>
      <c r="P897" s="19" t="s">
        <v>10254</v>
      </c>
      <c r="Q897" s="21" t="s">
        <v>2026</v>
      </c>
      <c r="R897" s="21" t="s">
        <v>10209</v>
      </c>
      <c r="S897" s="22"/>
      <c r="T897" s="22"/>
      <c r="U897" s="22"/>
      <c r="V897" s="24"/>
      <c r="W897" s="24"/>
      <c r="X897" s="21" t="s">
        <v>10209</v>
      </c>
      <c r="Y897" s="21" t="s">
        <v>10220</v>
      </c>
      <c r="Z897" s="21" t="s">
        <v>10221</v>
      </c>
      <c r="AA897" s="22"/>
      <c r="AB897" s="21" t="s">
        <v>10255</v>
      </c>
    </row>
    <row r="898" spans="1:28" ht="21.6">
      <c r="A898" s="19" t="s">
        <v>999</v>
      </c>
      <c r="B898" s="19" t="s">
        <v>998</v>
      </c>
      <c r="C898" s="19" t="s">
        <v>197</v>
      </c>
      <c r="D898" s="19" t="s">
        <v>10206</v>
      </c>
      <c r="E898" s="19" t="s">
        <v>10207</v>
      </c>
      <c r="F898" s="19" t="s">
        <v>10208</v>
      </c>
      <c r="G898" s="19" t="s">
        <v>10209</v>
      </c>
      <c r="H898" s="19" t="s">
        <v>10211</v>
      </c>
      <c r="I898" s="19" t="s">
        <v>10211</v>
      </c>
      <c r="J898" s="19" t="s">
        <v>10663</v>
      </c>
      <c r="K898" s="19" t="s">
        <v>985</v>
      </c>
      <c r="L898" s="19" t="s">
        <v>10213</v>
      </c>
      <c r="M898" s="19" t="s">
        <v>10241</v>
      </c>
      <c r="N898" s="19" t="s">
        <v>10249</v>
      </c>
      <c r="O898" s="20"/>
      <c r="P898" s="19" t="s">
        <v>197</v>
      </c>
      <c r="Q898" s="22"/>
      <c r="R898" s="21" t="s">
        <v>10209</v>
      </c>
      <c r="S898" s="22"/>
      <c r="T898" s="22"/>
      <c r="U898" s="22"/>
      <c r="V898" s="24"/>
      <c r="W898" s="24"/>
      <c r="X898" s="21" t="s">
        <v>10209</v>
      </c>
      <c r="Y898" s="22"/>
      <c r="Z898" s="22"/>
      <c r="AA898" s="22"/>
      <c r="AB898" s="21" t="s">
        <v>10245</v>
      </c>
    </row>
    <row r="899" spans="1:28" ht="21.6">
      <c r="A899" s="19" t="s">
        <v>1045</v>
      </c>
      <c r="B899" s="19" t="s">
        <v>1044</v>
      </c>
      <c r="C899" s="19" t="s">
        <v>197</v>
      </c>
      <c r="D899" s="19" t="s">
        <v>10206</v>
      </c>
      <c r="E899" s="19" t="s">
        <v>10207</v>
      </c>
      <c r="F899" s="19" t="s">
        <v>10208</v>
      </c>
      <c r="G899" s="19" t="s">
        <v>10209</v>
      </c>
      <c r="H899" s="19" t="s">
        <v>10211</v>
      </c>
      <c r="I899" s="19" t="s">
        <v>10211</v>
      </c>
      <c r="J899" s="19" t="s">
        <v>10264</v>
      </c>
      <c r="K899" s="19" t="s">
        <v>1043</v>
      </c>
      <c r="L899" s="19" t="s">
        <v>10213</v>
      </c>
      <c r="M899" s="19" t="s">
        <v>10265</v>
      </c>
      <c r="N899" s="19" t="s">
        <v>10226</v>
      </c>
      <c r="O899" s="20"/>
      <c r="P899" s="19" t="s">
        <v>197</v>
      </c>
      <c r="Q899" s="22"/>
      <c r="R899" s="21" t="s">
        <v>10209</v>
      </c>
      <c r="S899" s="22"/>
      <c r="T899" s="22"/>
      <c r="U899" s="22"/>
      <c r="V899" s="24"/>
      <c r="W899" s="24"/>
      <c r="X899" s="21" t="s">
        <v>10209</v>
      </c>
      <c r="Y899" s="22"/>
      <c r="Z899" s="22"/>
      <c r="AA899" s="22"/>
      <c r="AB899" s="21" t="s">
        <v>10245</v>
      </c>
    </row>
    <row r="900" spans="1:28" ht="21.6">
      <c r="A900" s="19" t="s">
        <v>991</v>
      </c>
      <c r="B900" s="19" t="s">
        <v>990</v>
      </c>
      <c r="C900" s="19" t="s">
        <v>197</v>
      </c>
      <c r="D900" s="19" t="s">
        <v>10206</v>
      </c>
      <c r="E900" s="19" t="s">
        <v>10207</v>
      </c>
      <c r="F900" s="19" t="s">
        <v>10208</v>
      </c>
      <c r="G900" s="19" t="s">
        <v>10209</v>
      </c>
      <c r="H900" s="19" t="s">
        <v>10211</v>
      </c>
      <c r="I900" s="19" t="s">
        <v>10211</v>
      </c>
      <c r="J900" s="19" t="s">
        <v>10357</v>
      </c>
      <c r="K900" s="19" t="s">
        <v>985</v>
      </c>
      <c r="L900" s="19" t="s">
        <v>10213</v>
      </c>
      <c r="M900" s="19" t="s">
        <v>10238</v>
      </c>
      <c r="N900" s="19" t="s">
        <v>10249</v>
      </c>
      <c r="O900" s="20"/>
      <c r="P900" s="19" t="s">
        <v>197</v>
      </c>
      <c r="Q900" s="22"/>
      <c r="R900" s="21" t="s">
        <v>10209</v>
      </c>
      <c r="S900" s="22"/>
      <c r="T900" s="22"/>
      <c r="U900" s="22"/>
      <c r="V900" s="24"/>
      <c r="W900" s="24"/>
      <c r="X900" s="21" t="s">
        <v>10209</v>
      </c>
      <c r="Y900" s="22"/>
      <c r="Z900" s="22"/>
      <c r="AA900" s="22"/>
      <c r="AB900" s="21" t="s">
        <v>10245</v>
      </c>
    </row>
    <row r="901" spans="1:28" ht="31.8">
      <c r="A901" s="19" t="s">
        <v>989</v>
      </c>
      <c r="B901" s="19" t="s">
        <v>988</v>
      </c>
      <c r="C901" s="19" t="s">
        <v>197</v>
      </c>
      <c r="D901" s="19" t="s">
        <v>10206</v>
      </c>
      <c r="E901" s="19" t="s">
        <v>10207</v>
      </c>
      <c r="F901" s="19" t="s">
        <v>10208</v>
      </c>
      <c r="G901" s="19" t="s">
        <v>10209</v>
      </c>
      <c r="H901" s="19" t="s">
        <v>10211</v>
      </c>
      <c r="I901" s="19" t="s">
        <v>10211</v>
      </c>
      <c r="J901" s="19" t="s">
        <v>11103</v>
      </c>
      <c r="K901" s="19" t="s">
        <v>985</v>
      </c>
      <c r="L901" s="19" t="s">
        <v>10213</v>
      </c>
      <c r="M901" s="19" t="s">
        <v>10279</v>
      </c>
      <c r="N901" s="19" t="s">
        <v>10249</v>
      </c>
      <c r="O901" s="20"/>
      <c r="P901" s="19" t="s">
        <v>197</v>
      </c>
      <c r="Q901" s="22"/>
      <c r="R901" s="21" t="s">
        <v>10209</v>
      </c>
      <c r="S901" s="22"/>
      <c r="T901" s="22"/>
      <c r="U901" s="22"/>
      <c r="V901" s="24"/>
      <c r="W901" s="24"/>
      <c r="X901" s="21" t="s">
        <v>10209</v>
      </c>
      <c r="Y901" s="22"/>
      <c r="Z901" s="22"/>
      <c r="AA901" s="22"/>
      <c r="AB901" s="21" t="s">
        <v>10245</v>
      </c>
    </row>
    <row r="902" spans="1:28" ht="40.799999999999997">
      <c r="A902" s="19" t="s">
        <v>4276</v>
      </c>
      <c r="B902" s="19" t="s">
        <v>4275</v>
      </c>
      <c r="C902" s="19" t="s">
        <v>217</v>
      </c>
      <c r="D902" s="19" t="s">
        <v>10206</v>
      </c>
      <c r="E902" s="19" t="s">
        <v>10207</v>
      </c>
      <c r="F902" s="19" t="s">
        <v>10276</v>
      </c>
      <c r="G902" s="20"/>
      <c r="H902" s="20"/>
      <c r="I902" s="19" t="s">
        <v>10211</v>
      </c>
      <c r="J902" s="20"/>
      <c r="K902" s="20"/>
      <c r="L902" s="20"/>
      <c r="M902" s="20"/>
      <c r="N902" s="20"/>
      <c r="O902" s="20"/>
      <c r="P902" s="19" t="s">
        <v>10325</v>
      </c>
      <c r="Q902" s="21" t="s">
        <v>10270</v>
      </c>
      <c r="R902" s="21" t="s">
        <v>10211</v>
      </c>
      <c r="S902" s="21" t="s">
        <v>10322</v>
      </c>
      <c r="T902" s="22"/>
      <c r="U902" s="22"/>
      <c r="V902" s="24"/>
      <c r="W902" s="24"/>
      <c r="X902" s="21" t="s">
        <v>10209</v>
      </c>
      <c r="Y902" s="21" t="s">
        <v>10313</v>
      </c>
      <c r="Z902" s="21" t="s">
        <v>10314</v>
      </c>
      <c r="AA902" s="21" t="s">
        <v>11104</v>
      </c>
      <c r="AB902" s="21" t="s">
        <v>10324</v>
      </c>
    </row>
    <row r="903" spans="1:28" ht="40.799999999999997">
      <c r="A903" s="19" t="s">
        <v>4158</v>
      </c>
      <c r="B903" s="19" t="s">
        <v>4157</v>
      </c>
      <c r="C903" s="19" t="s">
        <v>217</v>
      </c>
      <c r="D903" s="19" t="s">
        <v>10206</v>
      </c>
      <c r="E903" s="19" t="s">
        <v>10207</v>
      </c>
      <c r="F903" s="19" t="s">
        <v>10208</v>
      </c>
      <c r="G903" s="20"/>
      <c r="H903" s="20"/>
      <c r="I903" s="19" t="s">
        <v>10209</v>
      </c>
      <c r="J903" s="20"/>
      <c r="K903" s="20"/>
      <c r="L903" s="20"/>
      <c r="M903" s="20"/>
      <c r="N903" s="20"/>
      <c r="O903" s="20"/>
      <c r="P903" s="19" t="s">
        <v>10325</v>
      </c>
      <c r="Q903" s="21" t="s">
        <v>10270</v>
      </c>
      <c r="R903" s="21" t="s">
        <v>10211</v>
      </c>
      <c r="S903" s="21" t="s">
        <v>10322</v>
      </c>
      <c r="T903" s="22"/>
      <c r="U903" s="22"/>
      <c r="V903" s="24"/>
      <c r="W903" s="24"/>
      <c r="X903" s="21" t="s">
        <v>10209</v>
      </c>
      <c r="Y903" s="21" t="s">
        <v>10313</v>
      </c>
      <c r="Z903" s="21" t="s">
        <v>10314</v>
      </c>
      <c r="AA903" s="21" t="s">
        <v>10337</v>
      </c>
      <c r="AB903" s="21" t="s">
        <v>10324</v>
      </c>
    </row>
    <row r="904" spans="1:28" ht="40.799999999999997">
      <c r="A904" s="19" t="s">
        <v>7530</v>
      </c>
      <c r="B904" s="19" t="s">
        <v>7529</v>
      </c>
      <c r="C904" s="19" t="s">
        <v>246</v>
      </c>
      <c r="D904" s="19" t="s">
        <v>10206</v>
      </c>
      <c r="E904" s="19" t="s">
        <v>10207</v>
      </c>
      <c r="F904" s="19" t="s">
        <v>10208</v>
      </c>
      <c r="G904" s="19" t="s">
        <v>10209</v>
      </c>
      <c r="H904" s="19" t="s">
        <v>10210</v>
      </c>
      <c r="I904" s="19" t="s">
        <v>10211</v>
      </c>
      <c r="J904" s="19" t="s">
        <v>11105</v>
      </c>
      <c r="K904" s="19" t="s">
        <v>7528</v>
      </c>
      <c r="L904" s="19" t="s">
        <v>10213</v>
      </c>
      <c r="M904" s="19" t="s">
        <v>10387</v>
      </c>
      <c r="N904" s="19" t="s">
        <v>10276</v>
      </c>
      <c r="O904" s="20"/>
      <c r="P904" s="19" t="s">
        <v>10325</v>
      </c>
      <c r="Q904" s="21" t="s">
        <v>10270</v>
      </c>
      <c r="R904" s="21" t="s">
        <v>10211</v>
      </c>
      <c r="S904" s="21" t="s">
        <v>10322</v>
      </c>
      <c r="T904" s="22"/>
      <c r="U904" s="22"/>
      <c r="V904" s="24"/>
      <c r="W904" s="24"/>
      <c r="X904" s="21" t="s">
        <v>10209</v>
      </c>
      <c r="Y904" s="21" t="s">
        <v>10313</v>
      </c>
      <c r="Z904" s="21" t="s">
        <v>10314</v>
      </c>
      <c r="AA904" s="21" t="s">
        <v>11104</v>
      </c>
      <c r="AB904" s="21" t="s">
        <v>10324</v>
      </c>
    </row>
    <row r="905" spans="1:28" ht="21.6">
      <c r="A905" s="19" t="s">
        <v>9517</v>
      </c>
      <c r="B905" s="19" t="s">
        <v>9516</v>
      </c>
      <c r="C905" s="19" t="s">
        <v>255</v>
      </c>
      <c r="D905" s="19" t="s">
        <v>10206</v>
      </c>
      <c r="E905" s="19" t="s">
        <v>10207</v>
      </c>
      <c r="F905" s="19" t="s">
        <v>10276</v>
      </c>
      <c r="G905" s="19" t="s">
        <v>10209</v>
      </c>
      <c r="H905" s="19" t="s">
        <v>10210</v>
      </c>
      <c r="I905" s="19" t="s">
        <v>10211</v>
      </c>
      <c r="J905" s="19" t="s">
        <v>11106</v>
      </c>
      <c r="K905" s="19" t="s">
        <v>9513</v>
      </c>
      <c r="L905" s="19" t="s">
        <v>10213</v>
      </c>
      <c r="M905" s="19" t="s">
        <v>10214</v>
      </c>
      <c r="N905" s="19" t="s">
        <v>10276</v>
      </c>
      <c r="O905" s="20"/>
      <c r="P905" s="19" t="s">
        <v>10325</v>
      </c>
      <c r="Q905" s="22"/>
      <c r="R905" s="21" t="s">
        <v>10209</v>
      </c>
      <c r="S905" s="22"/>
      <c r="T905" s="22"/>
      <c r="U905" s="22"/>
      <c r="V905" s="24"/>
      <c r="W905" s="24"/>
      <c r="X905" s="21" t="s">
        <v>10209</v>
      </c>
      <c r="Y905" s="22"/>
      <c r="Z905" s="22"/>
      <c r="AA905" s="22"/>
      <c r="AB905" s="21" t="s">
        <v>10324</v>
      </c>
    </row>
    <row r="906" spans="1:28" ht="91.8">
      <c r="A906" s="19" t="s">
        <v>9595</v>
      </c>
      <c r="B906" s="19" t="s">
        <v>9594</v>
      </c>
      <c r="C906" s="19" t="s">
        <v>258</v>
      </c>
      <c r="D906" s="19" t="s">
        <v>10206</v>
      </c>
      <c r="E906" s="19" t="s">
        <v>10207</v>
      </c>
      <c r="F906" s="19" t="s">
        <v>10276</v>
      </c>
      <c r="G906" s="20"/>
      <c r="H906" s="20"/>
      <c r="I906" s="19" t="s">
        <v>10211</v>
      </c>
      <c r="J906" s="20"/>
      <c r="K906" s="20"/>
      <c r="L906" s="20"/>
      <c r="M906" s="20"/>
      <c r="N906" s="20"/>
      <c r="O906" s="20"/>
      <c r="P906" s="19" t="s">
        <v>10457</v>
      </c>
      <c r="Q906" s="21" t="s">
        <v>11107</v>
      </c>
      <c r="R906" s="21" t="s">
        <v>10211</v>
      </c>
      <c r="S906" s="21" t="s">
        <v>10322</v>
      </c>
      <c r="T906" s="22"/>
      <c r="U906" s="22"/>
      <c r="V906" s="24"/>
      <c r="W906" s="24"/>
      <c r="X906" s="21" t="s">
        <v>10209</v>
      </c>
      <c r="Y906" s="21" t="s">
        <v>10313</v>
      </c>
      <c r="Z906" s="21" t="s">
        <v>10314</v>
      </c>
      <c r="AA906" s="21" t="s">
        <v>10315</v>
      </c>
      <c r="AB906" s="21" t="s">
        <v>10316</v>
      </c>
    </row>
    <row r="907" spans="1:28" ht="40.799999999999997">
      <c r="A907" s="19" t="s">
        <v>8004</v>
      </c>
      <c r="B907" s="19" t="s">
        <v>8003</v>
      </c>
      <c r="C907" s="19" t="s">
        <v>246</v>
      </c>
      <c r="D907" s="19" t="s">
        <v>10206</v>
      </c>
      <c r="E907" s="19" t="s">
        <v>10207</v>
      </c>
      <c r="F907" s="19" t="s">
        <v>10208</v>
      </c>
      <c r="G907" s="19" t="s">
        <v>10209</v>
      </c>
      <c r="H907" s="19" t="s">
        <v>10210</v>
      </c>
      <c r="I907" s="19" t="s">
        <v>10211</v>
      </c>
      <c r="J907" s="19" t="s">
        <v>11108</v>
      </c>
      <c r="K907" s="19" t="s">
        <v>8000</v>
      </c>
      <c r="L907" s="19" t="s">
        <v>10213</v>
      </c>
      <c r="M907" s="19" t="s">
        <v>10350</v>
      </c>
      <c r="N907" s="19" t="s">
        <v>10276</v>
      </c>
      <c r="O907" s="20"/>
      <c r="P907" s="19" t="s">
        <v>10325</v>
      </c>
      <c r="Q907" s="21" t="s">
        <v>10270</v>
      </c>
      <c r="R907" s="21" t="s">
        <v>10211</v>
      </c>
      <c r="S907" s="21" t="s">
        <v>10322</v>
      </c>
      <c r="T907" s="22"/>
      <c r="U907" s="22"/>
      <c r="V907" s="24"/>
      <c r="W907" s="24"/>
      <c r="X907" s="21" t="s">
        <v>10209</v>
      </c>
      <c r="Y907" s="21" t="s">
        <v>10313</v>
      </c>
      <c r="Z907" s="21" t="s">
        <v>10314</v>
      </c>
      <c r="AA907" s="21" t="s">
        <v>10348</v>
      </c>
      <c r="AB907" s="21" t="s">
        <v>10324</v>
      </c>
    </row>
    <row r="908" spans="1:28" ht="40.799999999999997">
      <c r="A908" s="19" t="s">
        <v>7994</v>
      </c>
      <c r="B908" s="19" t="s">
        <v>7993</v>
      </c>
      <c r="C908" s="19" t="s">
        <v>246</v>
      </c>
      <c r="D908" s="19" t="s">
        <v>10206</v>
      </c>
      <c r="E908" s="19" t="s">
        <v>10207</v>
      </c>
      <c r="F908" s="19" t="s">
        <v>10208</v>
      </c>
      <c r="G908" s="19" t="s">
        <v>10209</v>
      </c>
      <c r="H908" s="19" t="s">
        <v>10210</v>
      </c>
      <c r="I908" s="19" t="s">
        <v>10211</v>
      </c>
      <c r="J908" s="19" t="s">
        <v>11109</v>
      </c>
      <c r="K908" s="19" t="s">
        <v>7986</v>
      </c>
      <c r="L908" s="19" t="s">
        <v>10213</v>
      </c>
      <c r="M908" s="19" t="s">
        <v>10238</v>
      </c>
      <c r="N908" s="19" t="s">
        <v>10276</v>
      </c>
      <c r="O908" s="20"/>
      <c r="P908" s="19" t="s">
        <v>10325</v>
      </c>
      <c r="Q908" s="21" t="s">
        <v>10270</v>
      </c>
      <c r="R908" s="21" t="s">
        <v>10211</v>
      </c>
      <c r="S908" s="21" t="s">
        <v>10322</v>
      </c>
      <c r="T908" s="22"/>
      <c r="U908" s="22"/>
      <c r="V908" s="24"/>
      <c r="W908" s="24"/>
      <c r="X908" s="21" t="s">
        <v>10209</v>
      </c>
      <c r="Y908" s="21" t="s">
        <v>10313</v>
      </c>
      <c r="Z908" s="21" t="s">
        <v>10314</v>
      </c>
      <c r="AA908" s="21" t="s">
        <v>11110</v>
      </c>
      <c r="AB908" s="21" t="s">
        <v>10324</v>
      </c>
    </row>
    <row r="909" spans="1:28" ht="21.6">
      <c r="A909" s="19" t="s">
        <v>3666</v>
      </c>
      <c r="B909" s="19" t="s">
        <v>3665</v>
      </c>
      <c r="C909" s="19" t="s">
        <v>217</v>
      </c>
      <c r="D909" s="19" t="s">
        <v>10206</v>
      </c>
      <c r="E909" s="19" t="s">
        <v>10207</v>
      </c>
      <c r="F909" s="19" t="s">
        <v>10276</v>
      </c>
      <c r="G909" s="20"/>
      <c r="H909" s="20"/>
      <c r="I909" s="19" t="s">
        <v>10209</v>
      </c>
      <c r="J909" s="20"/>
      <c r="K909" s="20"/>
      <c r="L909" s="20"/>
      <c r="M909" s="20"/>
      <c r="N909" s="20"/>
      <c r="O909" s="20"/>
      <c r="P909" s="19" t="s">
        <v>10325</v>
      </c>
      <c r="Q909" s="22"/>
      <c r="R909" s="21" t="s">
        <v>10209</v>
      </c>
      <c r="S909" s="22"/>
      <c r="T909" s="22"/>
      <c r="U909" s="22"/>
      <c r="V909" s="24"/>
      <c r="W909" s="24"/>
      <c r="X909" s="21" t="s">
        <v>10209</v>
      </c>
      <c r="Y909" s="22"/>
      <c r="Z909" s="22"/>
      <c r="AA909" s="22"/>
      <c r="AB909" s="21" t="s">
        <v>10324</v>
      </c>
    </row>
    <row r="910" spans="1:28" ht="40.799999999999997">
      <c r="A910" s="19" t="s">
        <v>4274</v>
      </c>
      <c r="B910" s="19" t="s">
        <v>4273</v>
      </c>
      <c r="C910" s="19" t="s">
        <v>217</v>
      </c>
      <c r="D910" s="19" t="s">
        <v>10206</v>
      </c>
      <c r="E910" s="19" t="s">
        <v>10207</v>
      </c>
      <c r="F910" s="19" t="s">
        <v>10276</v>
      </c>
      <c r="G910" s="20"/>
      <c r="H910" s="20"/>
      <c r="I910" s="19" t="s">
        <v>10211</v>
      </c>
      <c r="J910" s="20"/>
      <c r="K910" s="20"/>
      <c r="L910" s="20"/>
      <c r="M910" s="20"/>
      <c r="N910" s="20"/>
      <c r="O910" s="20"/>
      <c r="P910" s="19" t="s">
        <v>10325</v>
      </c>
      <c r="Q910" s="21" t="s">
        <v>10270</v>
      </c>
      <c r="R910" s="21" t="s">
        <v>10211</v>
      </c>
      <c r="S910" s="21" t="s">
        <v>10322</v>
      </c>
      <c r="T910" s="22"/>
      <c r="U910" s="22"/>
      <c r="V910" s="24"/>
      <c r="W910" s="24"/>
      <c r="X910" s="21" t="s">
        <v>10209</v>
      </c>
      <c r="Y910" s="21" t="s">
        <v>10313</v>
      </c>
      <c r="Z910" s="21" t="s">
        <v>10314</v>
      </c>
      <c r="AA910" s="21" t="s">
        <v>10327</v>
      </c>
      <c r="AB910" s="21" t="s">
        <v>10324</v>
      </c>
    </row>
    <row r="911" spans="1:28" ht="31.8">
      <c r="A911" s="19" t="s">
        <v>9992</v>
      </c>
      <c r="B911" s="19" t="s">
        <v>9991</v>
      </c>
      <c r="C911" s="19" t="s">
        <v>270</v>
      </c>
      <c r="D911" s="19" t="s">
        <v>10206</v>
      </c>
      <c r="E911" s="19" t="s">
        <v>10207</v>
      </c>
      <c r="F911" s="19" t="s">
        <v>10208</v>
      </c>
      <c r="G911" s="19" t="s">
        <v>10209</v>
      </c>
      <c r="H911" s="19" t="s">
        <v>10211</v>
      </c>
      <c r="I911" s="19" t="s">
        <v>10211</v>
      </c>
      <c r="J911" s="19" t="s">
        <v>11111</v>
      </c>
      <c r="K911" s="19" t="s">
        <v>9980</v>
      </c>
      <c r="L911" s="19" t="s">
        <v>10213</v>
      </c>
      <c r="M911" s="19" t="s">
        <v>10214</v>
      </c>
      <c r="N911" s="19" t="s">
        <v>10333</v>
      </c>
      <c r="O911" s="20"/>
      <c r="P911" s="19" t="s">
        <v>10585</v>
      </c>
      <c r="Q911" s="22"/>
      <c r="R911" s="21" t="s">
        <v>10209</v>
      </c>
      <c r="S911" s="22"/>
      <c r="T911" s="22"/>
      <c r="U911" s="22"/>
      <c r="V911" s="24"/>
      <c r="W911" s="24"/>
      <c r="X911" s="21" t="s">
        <v>10209</v>
      </c>
      <c r="Y911" s="22"/>
      <c r="Z911" s="22"/>
      <c r="AA911" s="22"/>
      <c r="AB911" s="21" t="s">
        <v>10316</v>
      </c>
    </row>
    <row r="912" spans="1:28" ht="31.8">
      <c r="A912" s="19" t="s">
        <v>9958</v>
      </c>
      <c r="B912" s="19" t="s">
        <v>9957</v>
      </c>
      <c r="C912" s="19" t="s">
        <v>270</v>
      </c>
      <c r="D912" s="19" t="s">
        <v>10206</v>
      </c>
      <c r="E912" s="19" t="s">
        <v>10207</v>
      </c>
      <c r="F912" s="19" t="s">
        <v>10208</v>
      </c>
      <c r="G912" s="19" t="s">
        <v>10209</v>
      </c>
      <c r="H912" s="19" t="s">
        <v>10211</v>
      </c>
      <c r="I912" s="19" t="s">
        <v>10211</v>
      </c>
      <c r="J912" s="19" t="s">
        <v>11112</v>
      </c>
      <c r="K912" s="19" t="s">
        <v>9956</v>
      </c>
      <c r="L912" s="19" t="s">
        <v>10213</v>
      </c>
      <c r="M912" s="19" t="s">
        <v>10684</v>
      </c>
      <c r="N912" s="19" t="s">
        <v>10341</v>
      </c>
      <c r="O912" s="20"/>
      <c r="P912" s="19" t="s">
        <v>10585</v>
      </c>
      <c r="Q912" s="22"/>
      <c r="R912" s="21" t="s">
        <v>10209</v>
      </c>
      <c r="S912" s="22"/>
      <c r="T912" s="22"/>
      <c r="U912" s="22"/>
      <c r="V912" s="24"/>
      <c r="W912" s="24"/>
      <c r="X912" s="21" t="s">
        <v>10209</v>
      </c>
      <c r="Y912" s="22"/>
      <c r="Z912" s="22"/>
      <c r="AA912" s="22"/>
      <c r="AB912" s="21" t="s">
        <v>10316</v>
      </c>
    </row>
    <row r="913" spans="1:28" ht="31.8">
      <c r="A913" s="19" t="s">
        <v>10060</v>
      </c>
      <c r="B913" s="19" t="s">
        <v>10059</v>
      </c>
      <c r="C913" s="19" t="s">
        <v>270</v>
      </c>
      <c r="D913" s="19" t="s">
        <v>10206</v>
      </c>
      <c r="E913" s="19" t="s">
        <v>10207</v>
      </c>
      <c r="F913" s="19" t="s">
        <v>10208</v>
      </c>
      <c r="G913" s="19" t="s">
        <v>10209</v>
      </c>
      <c r="H913" s="19" t="s">
        <v>10211</v>
      </c>
      <c r="I913" s="19" t="s">
        <v>10211</v>
      </c>
      <c r="J913" s="19" t="s">
        <v>11113</v>
      </c>
      <c r="K913" s="19" t="s">
        <v>10058</v>
      </c>
      <c r="L913" s="19" t="s">
        <v>10213</v>
      </c>
      <c r="M913" s="19" t="s">
        <v>10214</v>
      </c>
      <c r="N913" s="19" t="s">
        <v>10320</v>
      </c>
      <c r="O913" s="20"/>
      <c r="P913" s="19" t="s">
        <v>10457</v>
      </c>
      <c r="Q913" s="22"/>
      <c r="R913" s="21" t="s">
        <v>10209</v>
      </c>
      <c r="S913" s="22"/>
      <c r="T913" s="22"/>
      <c r="U913" s="22"/>
      <c r="V913" s="24"/>
      <c r="W913" s="24"/>
      <c r="X913" s="21" t="s">
        <v>10209</v>
      </c>
      <c r="Y913" s="22"/>
      <c r="Z913" s="22"/>
      <c r="AA913" s="22"/>
      <c r="AB913" s="21" t="s">
        <v>10316</v>
      </c>
    </row>
    <row r="914" spans="1:28" ht="21.6">
      <c r="A914" s="19" t="s">
        <v>10076</v>
      </c>
      <c r="B914" s="19" t="s">
        <v>10075</v>
      </c>
      <c r="C914" s="19" t="s">
        <v>270</v>
      </c>
      <c r="D914" s="19" t="s">
        <v>10206</v>
      </c>
      <c r="E914" s="19" t="s">
        <v>10207</v>
      </c>
      <c r="F914" s="19" t="s">
        <v>10208</v>
      </c>
      <c r="G914" s="19" t="s">
        <v>10209</v>
      </c>
      <c r="H914" s="19" t="s">
        <v>10209</v>
      </c>
      <c r="I914" s="19" t="s">
        <v>10209</v>
      </c>
      <c r="J914" s="19" t="s">
        <v>11114</v>
      </c>
      <c r="K914" s="19" t="s">
        <v>4724</v>
      </c>
      <c r="L914" s="19" t="s">
        <v>10213</v>
      </c>
      <c r="M914" s="19" t="s">
        <v>10214</v>
      </c>
      <c r="N914" s="19" t="s">
        <v>10320</v>
      </c>
      <c r="O914" s="20"/>
      <c r="P914" s="19" t="s">
        <v>10311</v>
      </c>
      <c r="Q914" s="22"/>
      <c r="R914" s="21" t="s">
        <v>10209</v>
      </c>
      <c r="S914" s="22"/>
      <c r="T914" s="22"/>
      <c r="U914" s="22"/>
      <c r="V914" s="24"/>
      <c r="W914" s="24"/>
      <c r="X914" s="21" t="s">
        <v>10209</v>
      </c>
      <c r="Y914" s="22"/>
      <c r="Z914" s="22"/>
      <c r="AA914" s="22"/>
      <c r="AB914" s="21" t="s">
        <v>10316</v>
      </c>
    </row>
    <row r="915" spans="1:28" ht="255">
      <c r="A915" s="19" t="s">
        <v>10106</v>
      </c>
      <c r="B915" s="19" t="s">
        <v>10105</v>
      </c>
      <c r="C915" s="19" t="s">
        <v>270</v>
      </c>
      <c r="D915" s="19" t="s">
        <v>10206</v>
      </c>
      <c r="E915" s="19" t="s">
        <v>10207</v>
      </c>
      <c r="F915" s="19" t="s">
        <v>10208</v>
      </c>
      <c r="G915" s="19" t="s">
        <v>10209</v>
      </c>
      <c r="H915" s="19" t="s">
        <v>10211</v>
      </c>
      <c r="I915" s="19" t="s">
        <v>10211</v>
      </c>
      <c r="J915" s="19" t="s">
        <v>11115</v>
      </c>
      <c r="K915" s="19" t="s">
        <v>10096</v>
      </c>
      <c r="L915" s="19" t="s">
        <v>10213</v>
      </c>
      <c r="M915" s="19" t="s">
        <v>10672</v>
      </c>
      <c r="N915" s="19" t="s">
        <v>10341</v>
      </c>
      <c r="O915" s="20"/>
      <c r="P915" s="19" t="s">
        <v>10585</v>
      </c>
      <c r="Q915" s="21" t="s">
        <v>11116</v>
      </c>
      <c r="R915" s="21" t="s">
        <v>10211</v>
      </c>
      <c r="S915" s="21" t="s">
        <v>10669</v>
      </c>
      <c r="T915" s="22"/>
      <c r="U915" s="22"/>
      <c r="V915" s="24"/>
      <c r="W915" s="24"/>
      <c r="X915" s="21" t="s">
        <v>10209</v>
      </c>
      <c r="Y915" s="21" t="s">
        <v>10313</v>
      </c>
      <c r="Z915" s="21" t="s">
        <v>10314</v>
      </c>
      <c r="AA915" s="21" t="s">
        <v>10670</v>
      </c>
      <c r="AB915" s="21" t="s">
        <v>10316</v>
      </c>
    </row>
    <row r="916" spans="1:28" ht="21.6">
      <c r="A916" s="19" t="s">
        <v>9817</v>
      </c>
      <c r="B916" s="19" t="s">
        <v>9816</v>
      </c>
      <c r="C916" s="19" t="s">
        <v>264</v>
      </c>
      <c r="D916" s="19" t="s">
        <v>10206</v>
      </c>
      <c r="E916" s="19" t="s">
        <v>10207</v>
      </c>
      <c r="F916" s="19" t="s">
        <v>10276</v>
      </c>
      <c r="G916" s="20"/>
      <c r="H916" s="20"/>
      <c r="I916" s="19" t="s">
        <v>10209</v>
      </c>
      <c r="J916" s="20"/>
      <c r="K916" s="20"/>
      <c r="L916" s="20"/>
      <c r="M916" s="20"/>
      <c r="N916" s="20"/>
      <c r="O916" s="20"/>
      <c r="P916" s="19" t="s">
        <v>10694</v>
      </c>
      <c r="Q916" s="22"/>
      <c r="R916" s="21" t="s">
        <v>10209</v>
      </c>
      <c r="S916" s="22"/>
      <c r="T916" s="22"/>
      <c r="U916" s="22"/>
      <c r="V916" s="24"/>
      <c r="W916" s="24"/>
      <c r="X916" s="21" t="s">
        <v>10209</v>
      </c>
      <c r="Y916" s="22"/>
      <c r="Z916" s="22"/>
      <c r="AA916" s="22"/>
      <c r="AB916" s="21" t="s">
        <v>10316</v>
      </c>
    </row>
    <row r="917" spans="1:28" ht="31.8">
      <c r="A917" s="19" t="s">
        <v>10168</v>
      </c>
      <c r="B917" s="19" t="s">
        <v>10167</v>
      </c>
      <c r="C917" s="19" t="s">
        <v>270</v>
      </c>
      <c r="D917" s="19" t="s">
        <v>10206</v>
      </c>
      <c r="E917" s="19" t="s">
        <v>10207</v>
      </c>
      <c r="F917" s="19" t="s">
        <v>10208</v>
      </c>
      <c r="G917" s="19" t="s">
        <v>10209</v>
      </c>
      <c r="H917" s="19" t="s">
        <v>10211</v>
      </c>
      <c r="I917" s="19" t="s">
        <v>10211</v>
      </c>
      <c r="J917" s="19" t="s">
        <v>11117</v>
      </c>
      <c r="K917" s="19" t="s">
        <v>10162</v>
      </c>
      <c r="L917" s="19" t="s">
        <v>10213</v>
      </c>
      <c r="M917" s="19" t="s">
        <v>10275</v>
      </c>
      <c r="N917" s="19" t="s">
        <v>10341</v>
      </c>
      <c r="O917" s="20"/>
      <c r="P917" s="19" t="s">
        <v>10585</v>
      </c>
      <c r="Q917" s="22"/>
      <c r="R917" s="21" t="s">
        <v>10209</v>
      </c>
      <c r="S917" s="22"/>
      <c r="T917" s="22"/>
      <c r="U917" s="22"/>
      <c r="V917" s="24"/>
      <c r="W917" s="24"/>
      <c r="X917" s="21" t="s">
        <v>10209</v>
      </c>
      <c r="Y917" s="22"/>
      <c r="Z917" s="22"/>
      <c r="AA917" s="22"/>
      <c r="AB917" s="21" t="s">
        <v>10324</v>
      </c>
    </row>
    <row r="918" spans="1:28" ht="21.6">
      <c r="A918" s="19" t="s">
        <v>9793</v>
      </c>
      <c r="B918" s="19" t="s">
        <v>9792</v>
      </c>
      <c r="C918" s="19" t="s">
        <v>264</v>
      </c>
      <c r="D918" s="19" t="s">
        <v>10206</v>
      </c>
      <c r="E918" s="19" t="s">
        <v>10207</v>
      </c>
      <c r="F918" s="19" t="s">
        <v>10276</v>
      </c>
      <c r="G918" s="20"/>
      <c r="H918" s="20"/>
      <c r="I918" s="19" t="s">
        <v>10209</v>
      </c>
      <c r="J918" s="20"/>
      <c r="K918" s="20"/>
      <c r="L918" s="20"/>
      <c r="M918" s="20"/>
      <c r="N918" s="20"/>
      <c r="O918" s="20"/>
      <c r="P918" s="19" t="s">
        <v>10694</v>
      </c>
      <c r="Q918" s="22"/>
      <c r="R918" s="21" t="s">
        <v>10209</v>
      </c>
      <c r="S918" s="22"/>
      <c r="T918" s="22"/>
      <c r="U918" s="22"/>
      <c r="V918" s="24"/>
      <c r="W918" s="24"/>
      <c r="X918" s="21" t="s">
        <v>10209</v>
      </c>
      <c r="Y918" s="22"/>
      <c r="Z918" s="22"/>
      <c r="AA918" s="22"/>
      <c r="AB918" s="21" t="s">
        <v>10316</v>
      </c>
    </row>
    <row r="919" spans="1:28" ht="21.6">
      <c r="A919" s="19" t="s">
        <v>9691</v>
      </c>
      <c r="B919" s="19" t="s">
        <v>9690</v>
      </c>
      <c r="C919" s="19" t="s">
        <v>264</v>
      </c>
      <c r="D919" s="19" t="s">
        <v>10206</v>
      </c>
      <c r="E919" s="19" t="s">
        <v>10207</v>
      </c>
      <c r="F919" s="19" t="s">
        <v>10276</v>
      </c>
      <c r="G919" s="20"/>
      <c r="H919" s="20"/>
      <c r="I919" s="19" t="s">
        <v>10211</v>
      </c>
      <c r="J919" s="20"/>
      <c r="K919" s="20"/>
      <c r="L919" s="20"/>
      <c r="M919" s="20"/>
      <c r="N919" s="20"/>
      <c r="O919" s="20"/>
      <c r="P919" s="19" t="s">
        <v>10311</v>
      </c>
      <c r="Q919" s="22"/>
      <c r="R919" s="21" t="s">
        <v>10209</v>
      </c>
      <c r="S919" s="22"/>
      <c r="T919" s="22"/>
      <c r="U919" s="22"/>
      <c r="V919" s="24"/>
      <c r="W919" s="24"/>
      <c r="X919" s="21" t="s">
        <v>10209</v>
      </c>
      <c r="Y919" s="22"/>
      <c r="Z919" s="22"/>
      <c r="AA919" s="22"/>
      <c r="AB919" s="21" t="s">
        <v>10316</v>
      </c>
    </row>
    <row r="920" spans="1:28" ht="31.8">
      <c r="A920" s="19" t="s">
        <v>9845</v>
      </c>
      <c r="B920" s="19" t="s">
        <v>9844</v>
      </c>
      <c r="C920" s="19" t="s">
        <v>264</v>
      </c>
      <c r="D920" s="19" t="s">
        <v>10206</v>
      </c>
      <c r="E920" s="19" t="s">
        <v>10207</v>
      </c>
      <c r="F920" s="19" t="s">
        <v>10208</v>
      </c>
      <c r="G920" s="19" t="s">
        <v>10209</v>
      </c>
      <c r="H920" s="19" t="s">
        <v>10211</v>
      </c>
      <c r="I920" s="19" t="s">
        <v>10211</v>
      </c>
      <c r="J920" s="19" t="s">
        <v>11118</v>
      </c>
      <c r="K920" s="19" t="s">
        <v>9843</v>
      </c>
      <c r="L920" s="19" t="s">
        <v>10213</v>
      </c>
      <c r="M920" s="19" t="s">
        <v>10257</v>
      </c>
      <c r="N920" s="19" t="s">
        <v>10341</v>
      </c>
      <c r="O920" s="20"/>
      <c r="P920" s="19" t="s">
        <v>10694</v>
      </c>
      <c r="Q920" s="22"/>
      <c r="R920" s="21" t="s">
        <v>10209</v>
      </c>
      <c r="S920" s="22"/>
      <c r="T920" s="22"/>
      <c r="U920" s="22"/>
      <c r="V920" s="24"/>
      <c r="W920" s="24"/>
      <c r="X920" s="21" t="s">
        <v>10209</v>
      </c>
      <c r="Y920" s="22"/>
      <c r="Z920" s="22"/>
      <c r="AA920" s="22"/>
      <c r="AB920" s="21" t="s">
        <v>10316</v>
      </c>
    </row>
    <row r="921" spans="1:28" ht="71.400000000000006">
      <c r="A921" s="19" t="s">
        <v>10180</v>
      </c>
      <c r="B921" s="19" t="s">
        <v>10179</v>
      </c>
      <c r="C921" s="19" t="s">
        <v>270</v>
      </c>
      <c r="D921" s="19" t="s">
        <v>10206</v>
      </c>
      <c r="E921" s="19" t="s">
        <v>10207</v>
      </c>
      <c r="F921" s="19" t="s">
        <v>10208</v>
      </c>
      <c r="G921" s="19" t="s">
        <v>10209</v>
      </c>
      <c r="H921" s="19" t="s">
        <v>10211</v>
      </c>
      <c r="I921" s="19" t="s">
        <v>10211</v>
      </c>
      <c r="J921" s="19" t="s">
        <v>11119</v>
      </c>
      <c r="K921" s="19" t="s">
        <v>9853</v>
      </c>
      <c r="L921" s="19" t="s">
        <v>10213</v>
      </c>
      <c r="M921" s="19" t="s">
        <v>10269</v>
      </c>
      <c r="N921" s="19" t="s">
        <v>10341</v>
      </c>
      <c r="O921" s="20"/>
      <c r="P921" s="19" t="s">
        <v>10694</v>
      </c>
      <c r="Q921" s="21" t="s">
        <v>11120</v>
      </c>
      <c r="R921" s="21" t="s">
        <v>10211</v>
      </c>
      <c r="S921" s="22"/>
      <c r="T921" s="22"/>
      <c r="U921" s="22"/>
      <c r="V921" s="24"/>
      <c r="W921" s="24"/>
      <c r="X921" s="21" t="s">
        <v>10209</v>
      </c>
      <c r="Y921" s="21" t="s">
        <v>10313</v>
      </c>
      <c r="Z921" s="21" t="s">
        <v>10314</v>
      </c>
      <c r="AA921" s="21" t="s">
        <v>10670</v>
      </c>
      <c r="AB921" s="21" t="s">
        <v>10324</v>
      </c>
    </row>
    <row r="922" spans="1:28" ht="31.8">
      <c r="A922" s="19" t="s">
        <v>9988</v>
      </c>
      <c r="B922" s="19" t="s">
        <v>9987</v>
      </c>
      <c r="C922" s="19" t="s">
        <v>270</v>
      </c>
      <c r="D922" s="19" t="s">
        <v>10206</v>
      </c>
      <c r="E922" s="19" t="s">
        <v>10207</v>
      </c>
      <c r="F922" s="19" t="s">
        <v>10208</v>
      </c>
      <c r="G922" s="19" t="s">
        <v>10209</v>
      </c>
      <c r="H922" s="19" t="s">
        <v>10211</v>
      </c>
      <c r="I922" s="19" t="s">
        <v>10211</v>
      </c>
      <c r="J922" s="19" t="s">
        <v>11121</v>
      </c>
      <c r="K922" s="19" t="s">
        <v>9980</v>
      </c>
      <c r="L922" s="19" t="s">
        <v>10213</v>
      </c>
      <c r="M922" s="19" t="s">
        <v>10214</v>
      </c>
      <c r="N922" s="19" t="s">
        <v>10333</v>
      </c>
      <c r="O922" s="20"/>
      <c r="P922" s="19" t="s">
        <v>10585</v>
      </c>
      <c r="Q922" s="22"/>
      <c r="R922" s="21" t="s">
        <v>10209</v>
      </c>
      <c r="S922" s="22"/>
      <c r="T922" s="22"/>
      <c r="U922" s="22"/>
      <c r="V922" s="24"/>
      <c r="W922" s="24"/>
      <c r="X922" s="21" t="s">
        <v>10209</v>
      </c>
      <c r="Y922" s="22"/>
      <c r="Z922" s="22"/>
      <c r="AA922" s="22"/>
      <c r="AB922" s="21" t="s">
        <v>10316</v>
      </c>
    </row>
    <row r="923" spans="1:28" ht="31.8">
      <c r="A923" s="19" t="s">
        <v>9783</v>
      </c>
      <c r="B923" s="19" t="s">
        <v>9782</v>
      </c>
      <c r="C923" s="19" t="s">
        <v>264</v>
      </c>
      <c r="D923" s="19" t="s">
        <v>10206</v>
      </c>
      <c r="E923" s="19" t="s">
        <v>10207</v>
      </c>
      <c r="F923" s="19" t="s">
        <v>10276</v>
      </c>
      <c r="G923" s="20"/>
      <c r="H923" s="20"/>
      <c r="I923" s="19" t="s">
        <v>10211</v>
      </c>
      <c r="J923" s="20"/>
      <c r="K923" s="20"/>
      <c r="L923" s="20"/>
      <c r="M923" s="20"/>
      <c r="N923" s="20"/>
      <c r="O923" s="20"/>
      <c r="P923" s="19" t="s">
        <v>10694</v>
      </c>
      <c r="Q923" s="22"/>
      <c r="R923" s="21" t="s">
        <v>10209</v>
      </c>
      <c r="S923" s="22"/>
      <c r="T923" s="22"/>
      <c r="U923" s="22"/>
      <c r="V923" s="24"/>
      <c r="W923" s="24"/>
      <c r="X923" s="21" t="s">
        <v>10209</v>
      </c>
      <c r="Y923" s="22"/>
      <c r="Z923" s="22"/>
      <c r="AA923" s="22"/>
      <c r="AB923" s="21" t="s">
        <v>10316</v>
      </c>
    </row>
    <row r="924" spans="1:28" ht="71.400000000000006">
      <c r="A924" s="19" t="s">
        <v>8534</v>
      </c>
      <c r="B924" s="19" t="s">
        <v>8533</v>
      </c>
      <c r="C924" s="19" t="s">
        <v>249</v>
      </c>
      <c r="D924" s="19" t="s">
        <v>10206</v>
      </c>
      <c r="E924" s="19" t="s">
        <v>10207</v>
      </c>
      <c r="F924" s="19" t="s">
        <v>10208</v>
      </c>
      <c r="G924" s="19" t="s">
        <v>10209</v>
      </c>
      <c r="H924" s="19" t="s">
        <v>10210</v>
      </c>
      <c r="I924" s="19" t="s">
        <v>10211</v>
      </c>
      <c r="J924" s="19" t="s">
        <v>11122</v>
      </c>
      <c r="K924" s="19" t="s">
        <v>8530</v>
      </c>
      <c r="L924" s="19" t="s">
        <v>10213</v>
      </c>
      <c r="M924" s="19" t="s">
        <v>10214</v>
      </c>
      <c r="N924" s="19" t="s">
        <v>10333</v>
      </c>
      <c r="O924" s="20"/>
      <c r="P924" s="19" t="s">
        <v>10445</v>
      </c>
      <c r="Q924" s="21" t="s">
        <v>11123</v>
      </c>
      <c r="R924" s="21" t="s">
        <v>10211</v>
      </c>
      <c r="S924" s="22"/>
      <c r="T924" s="22"/>
      <c r="U924" s="22"/>
      <c r="V924" s="24"/>
      <c r="W924" s="24"/>
      <c r="X924" s="21" t="s">
        <v>10209</v>
      </c>
      <c r="Y924" s="21" t="s">
        <v>10313</v>
      </c>
      <c r="Z924" s="21" t="s">
        <v>10314</v>
      </c>
      <c r="AA924" s="21" t="s">
        <v>10450</v>
      </c>
      <c r="AB924" s="21" t="s">
        <v>10316</v>
      </c>
    </row>
    <row r="925" spans="1:28" ht="31.8">
      <c r="A925" s="19" t="s">
        <v>9591</v>
      </c>
      <c r="B925" s="19" t="s">
        <v>9590</v>
      </c>
      <c r="C925" s="19" t="s">
        <v>258</v>
      </c>
      <c r="D925" s="19" t="s">
        <v>10206</v>
      </c>
      <c r="E925" s="19" t="s">
        <v>10207</v>
      </c>
      <c r="F925" s="19" t="s">
        <v>10208</v>
      </c>
      <c r="G925" s="20"/>
      <c r="H925" s="20"/>
      <c r="I925" s="19" t="s">
        <v>10209</v>
      </c>
      <c r="J925" s="20"/>
      <c r="K925" s="20"/>
      <c r="L925" s="20"/>
      <c r="M925" s="20"/>
      <c r="N925" s="20"/>
      <c r="O925" s="20"/>
      <c r="P925" s="19" t="s">
        <v>10325</v>
      </c>
      <c r="Q925" s="22"/>
      <c r="R925" s="21" t="s">
        <v>10209</v>
      </c>
      <c r="S925" s="22"/>
      <c r="T925" s="22"/>
      <c r="U925" s="22"/>
      <c r="V925" s="24"/>
      <c r="W925" s="24"/>
      <c r="X925" s="21" t="s">
        <v>10209</v>
      </c>
      <c r="Y925" s="22"/>
      <c r="Z925" s="22"/>
      <c r="AA925" s="22"/>
      <c r="AB925" s="21" t="s">
        <v>10316</v>
      </c>
    </row>
    <row r="926" spans="1:28" ht="31.8">
      <c r="A926" s="19" t="s">
        <v>7964</v>
      </c>
      <c r="B926" s="19" t="s">
        <v>7963</v>
      </c>
      <c r="C926" s="19" t="s">
        <v>246</v>
      </c>
      <c r="D926" s="19" t="s">
        <v>10206</v>
      </c>
      <c r="E926" s="19" t="s">
        <v>10207</v>
      </c>
      <c r="F926" s="19" t="s">
        <v>10276</v>
      </c>
      <c r="G926" s="19" t="s">
        <v>10209</v>
      </c>
      <c r="H926" s="19" t="s">
        <v>10210</v>
      </c>
      <c r="I926" s="19" t="s">
        <v>10211</v>
      </c>
      <c r="J926" s="19" t="s">
        <v>11124</v>
      </c>
      <c r="K926" s="19" t="s">
        <v>7958</v>
      </c>
      <c r="L926" s="19" t="s">
        <v>10213</v>
      </c>
      <c r="M926" s="19" t="s">
        <v>10541</v>
      </c>
      <c r="N926" s="19" t="s">
        <v>10276</v>
      </c>
      <c r="O926" s="20"/>
      <c r="P926" s="19" t="s">
        <v>10707</v>
      </c>
      <c r="Q926" s="21" t="s">
        <v>11125</v>
      </c>
      <c r="R926" s="21" t="s">
        <v>10211</v>
      </c>
      <c r="S926" s="21" t="s">
        <v>10709</v>
      </c>
      <c r="T926" s="22"/>
      <c r="U926" s="22"/>
      <c r="V926" s="24"/>
      <c r="W926" s="24"/>
      <c r="X926" s="21" t="s">
        <v>10209</v>
      </c>
      <c r="Y926" s="21" t="s">
        <v>10220</v>
      </c>
      <c r="Z926" s="21" t="s">
        <v>10221</v>
      </c>
      <c r="AA926" s="21" t="s">
        <v>10710</v>
      </c>
      <c r="AB926" s="21" t="s">
        <v>10710</v>
      </c>
    </row>
    <row r="927" spans="1:28" ht="21.6">
      <c r="A927" s="19" t="s">
        <v>7490</v>
      </c>
      <c r="B927" s="19" t="s">
        <v>7489</v>
      </c>
      <c r="C927" s="19" t="s">
        <v>246</v>
      </c>
      <c r="D927" s="19" t="s">
        <v>10206</v>
      </c>
      <c r="E927" s="19" t="s">
        <v>10207</v>
      </c>
      <c r="F927" s="19" t="s">
        <v>10276</v>
      </c>
      <c r="G927" s="19" t="s">
        <v>10209</v>
      </c>
      <c r="H927" s="19" t="s">
        <v>10210</v>
      </c>
      <c r="I927" s="19" t="s">
        <v>10211</v>
      </c>
      <c r="J927" s="19" t="s">
        <v>11126</v>
      </c>
      <c r="K927" s="19" t="s">
        <v>7484</v>
      </c>
      <c r="L927" s="19" t="s">
        <v>10213</v>
      </c>
      <c r="M927" s="19" t="s">
        <v>10214</v>
      </c>
      <c r="N927" s="19" t="s">
        <v>10276</v>
      </c>
      <c r="O927" s="20"/>
      <c r="P927" s="19" t="s">
        <v>10707</v>
      </c>
      <c r="Q927" s="21" t="s">
        <v>11127</v>
      </c>
      <c r="R927" s="21" t="s">
        <v>10211</v>
      </c>
      <c r="S927" s="21" t="s">
        <v>10709</v>
      </c>
      <c r="T927" s="22"/>
      <c r="U927" s="22"/>
      <c r="V927" s="24"/>
      <c r="W927" s="24"/>
      <c r="X927" s="21" t="s">
        <v>10209</v>
      </c>
      <c r="Y927" s="21" t="s">
        <v>10220</v>
      </c>
      <c r="Z927" s="21" t="s">
        <v>10221</v>
      </c>
      <c r="AA927" s="21" t="s">
        <v>10710</v>
      </c>
      <c r="AB927" s="21" t="s">
        <v>10710</v>
      </c>
    </row>
    <row r="928" spans="1:28" ht="31.8">
      <c r="A928" s="19" t="s">
        <v>9549</v>
      </c>
      <c r="B928" s="19" t="s">
        <v>9548</v>
      </c>
      <c r="C928" s="19" t="s">
        <v>258</v>
      </c>
      <c r="D928" s="19" t="s">
        <v>10206</v>
      </c>
      <c r="E928" s="19" t="s">
        <v>10207</v>
      </c>
      <c r="F928" s="19" t="s">
        <v>10208</v>
      </c>
      <c r="G928" s="20"/>
      <c r="H928" s="20"/>
      <c r="I928" s="19" t="s">
        <v>10209</v>
      </c>
      <c r="J928" s="20"/>
      <c r="K928" s="20"/>
      <c r="L928" s="20"/>
      <c r="M928" s="20"/>
      <c r="N928" s="20"/>
      <c r="O928" s="20"/>
      <c r="P928" s="19" t="s">
        <v>10325</v>
      </c>
      <c r="Q928" s="22"/>
      <c r="R928" s="21" t="s">
        <v>10209</v>
      </c>
      <c r="S928" s="22"/>
      <c r="T928" s="22"/>
      <c r="U928" s="22"/>
      <c r="V928" s="24"/>
      <c r="W928" s="24"/>
      <c r="X928" s="21" t="s">
        <v>10209</v>
      </c>
      <c r="Y928" s="22"/>
      <c r="Z928" s="22"/>
      <c r="AA928" s="22"/>
      <c r="AB928" s="21" t="s">
        <v>10316</v>
      </c>
    </row>
    <row r="929" spans="1:28" ht="21.6">
      <c r="A929" s="19" t="s">
        <v>7778</v>
      </c>
      <c r="B929" s="19" t="s">
        <v>7777</v>
      </c>
      <c r="C929" s="19" t="s">
        <v>246</v>
      </c>
      <c r="D929" s="19" t="s">
        <v>10206</v>
      </c>
      <c r="E929" s="19" t="s">
        <v>10207</v>
      </c>
      <c r="F929" s="19" t="s">
        <v>10276</v>
      </c>
      <c r="G929" s="19" t="s">
        <v>10209</v>
      </c>
      <c r="H929" s="19" t="s">
        <v>10211</v>
      </c>
      <c r="I929" s="19" t="s">
        <v>10211</v>
      </c>
      <c r="J929" s="19" t="s">
        <v>11128</v>
      </c>
      <c r="K929" s="19" t="s">
        <v>7768</v>
      </c>
      <c r="L929" s="19" t="s">
        <v>10213</v>
      </c>
      <c r="M929" s="19" t="s">
        <v>10214</v>
      </c>
      <c r="N929" s="19" t="s">
        <v>10276</v>
      </c>
      <c r="O929" s="20"/>
      <c r="P929" s="19" t="s">
        <v>10707</v>
      </c>
      <c r="Q929" s="21" t="s">
        <v>11129</v>
      </c>
      <c r="R929" s="21" t="s">
        <v>10211</v>
      </c>
      <c r="S929" s="21" t="s">
        <v>10709</v>
      </c>
      <c r="T929" s="22"/>
      <c r="U929" s="22"/>
      <c r="V929" s="24"/>
      <c r="W929" s="24"/>
      <c r="X929" s="21" t="s">
        <v>10209</v>
      </c>
      <c r="Y929" s="21" t="s">
        <v>10220</v>
      </c>
      <c r="Z929" s="21" t="s">
        <v>10221</v>
      </c>
      <c r="AA929" s="21" t="s">
        <v>10710</v>
      </c>
      <c r="AB929" s="21" t="s">
        <v>10710</v>
      </c>
    </row>
    <row r="930" spans="1:28" ht="21.6">
      <c r="A930" s="19" t="s">
        <v>7600</v>
      </c>
      <c r="B930" s="19" t="s">
        <v>7599</v>
      </c>
      <c r="C930" s="19" t="s">
        <v>246</v>
      </c>
      <c r="D930" s="19" t="s">
        <v>10206</v>
      </c>
      <c r="E930" s="19" t="s">
        <v>10207</v>
      </c>
      <c r="F930" s="19" t="s">
        <v>10276</v>
      </c>
      <c r="G930" s="19" t="s">
        <v>10209</v>
      </c>
      <c r="H930" s="19" t="s">
        <v>10210</v>
      </c>
      <c r="I930" s="19" t="s">
        <v>10211</v>
      </c>
      <c r="J930" s="19" t="s">
        <v>11130</v>
      </c>
      <c r="K930" s="19" t="s">
        <v>7596</v>
      </c>
      <c r="L930" s="19" t="s">
        <v>10213</v>
      </c>
      <c r="M930" s="19" t="s">
        <v>10214</v>
      </c>
      <c r="N930" s="19" t="s">
        <v>10276</v>
      </c>
      <c r="O930" s="20"/>
      <c r="P930" s="19" t="s">
        <v>10325</v>
      </c>
      <c r="Q930" s="21" t="s">
        <v>11131</v>
      </c>
      <c r="R930" s="21" t="s">
        <v>10211</v>
      </c>
      <c r="S930" s="21" t="s">
        <v>10709</v>
      </c>
      <c r="T930" s="22"/>
      <c r="U930" s="22"/>
      <c r="V930" s="24"/>
      <c r="W930" s="24"/>
      <c r="X930" s="21" t="s">
        <v>10209</v>
      </c>
      <c r="Y930" s="21" t="s">
        <v>10220</v>
      </c>
      <c r="Z930" s="21" t="s">
        <v>10221</v>
      </c>
      <c r="AA930" s="21" t="s">
        <v>10710</v>
      </c>
      <c r="AB930" s="21" t="s">
        <v>10710</v>
      </c>
    </row>
    <row r="931" spans="1:28" ht="31.8">
      <c r="A931" s="19" t="s">
        <v>9585</v>
      </c>
      <c r="B931" s="19" t="s">
        <v>9584</v>
      </c>
      <c r="C931" s="19" t="s">
        <v>258</v>
      </c>
      <c r="D931" s="19" t="s">
        <v>10206</v>
      </c>
      <c r="E931" s="19" t="s">
        <v>10207</v>
      </c>
      <c r="F931" s="19" t="s">
        <v>10208</v>
      </c>
      <c r="G931" s="20"/>
      <c r="H931" s="20"/>
      <c r="I931" s="19" t="s">
        <v>10209</v>
      </c>
      <c r="J931" s="20"/>
      <c r="K931" s="20"/>
      <c r="L931" s="20"/>
      <c r="M931" s="20"/>
      <c r="N931" s="20"/>
      <c r="O931" s="20"/>
      <c r="P931" s="19" t="s">
        <v>10325</v>
      </c>
      <c r="Q931" s="22"/>
      <c r="R931" s="21" t="s">
        <v>10209</v>
      </c>
      <c r="S931" s="22"/>
      <c r="T931" s="22"/>
      <c r="U931" s="22"/>
      <c r="V931" s="24"/>
      <c r="W931" s="24"/>
      <c r="X931" s="21" t="s">
        <v>10209</v>
      </c>
      <c r="Y931" s="22"/>
      <c r="Z931" s="22"/>
      <c r="AA931" s="22"/>
      <c r="AB931" s="21" t="s">
        <v>10316</v>
      </c>
    </row>
    <row r="932" spans="1:28" ht="21.6">
      <c r="A932" s="19" t="s">
        <v>8060</v>
      </c>
      <c r="B932" s="19" t="s">
        <v>8059</v>
      </c>
      <c r="C932" s="19" t="s">
        <v>246</v>
      </c>
      <c r="D932" s="19" t="s">
        <v>10206</v>
      </c>
      <c r="E932" s="19" t="s">
        <v>10207</v>
      </c>
      <c r="F932" s="19" t="s">
        <v>10276</v>
      </c>
      <c r="G932" s="19" t="s">
        <v>10209</v>
      </c>
      <c r="H932" s="19" t="s">
        <v>10210</v>
      </c>
      <c r="I932" s="19" t="s">
        <v>10211</v>
      </c>
      <c r="J932" s="19" t="s">
        <v>11132</v>
      </c>
      <c r="K932" s="19" t="s">
        <v>8058</v>
      </c>
      <c r="L932" s="19" t="s">
        <v>10213</v>
      </c>
      <c r="M932" s="19" t="s">
        <v>10214</v>
      </c>
      <c r="N932" s="19" t="s">
        <v>10276</v>
      </c>
      <c r="O932" s="20"/>
      <c r="P932" s="19" t="s">
        <v>10707</v>
      </c>
      <c r="Q932" s="21" t="s">
        <v>11133</v>
      </c>
      <c r="R932" s="21" t="s">
        <v>10211</v>
      </c>
      <c r="S932" s="21" t="s">
        <v>10709</v>
      </c>
      <c r="T932" s="22"/>
      <c r="U932" s="22"/>
      <c r="V932" s="24"/>
      <c r="W932" s="24"/>
      <c r="X932" s="21" t="s">
        <v>10209</v>
      </c>
      <c r="Y932" s="21" t="s">
        <v>10220</v>
      </c>
      <c r="Z932" s="21" t="s">
        <v>10221</v>
      </c>
      <c r="AA932" s="21" t="s">
        <v>10710</v>
      </c>
      <c r="AB932" s="21" t="s">
        <v>10710</v>
      </c>
    </row>
    <row r="933" spans="1:28" ht="31.8">
      <c r="A933" s="19" t="s">
        <v>7974</v>
      </c>
      <c r="B933" s="19" t="s">
        <v>7973</v>
      </c>
      <c r="C933" s="19" t="s">
        <v>246</v>
      </c>
      <c r="D933" s="19" t="s">
        <v>10206</v>
      </c>
      <c r="E933" s="19" t="s">
        <v>10207</v>
      </c>
      <c r="F933" s="19" t="s">
        <v>10276</v>
      </c>
      <c r="G933" s="19" t="s">
        <v>10209</v>
      </c>
      <c r="H933" s="19" t="s">
        <v>10210</v>
      </c>
      <c r="I933" s="19" t="s">
        <v>10211</v>
      </c>
      <c r="J933" s="19" t="s">
        <v>11134</v>
      </c>
      <c r="K933" s="19" t="s">
        <v>7966</v>
      </c>
      <c r="L933" s="19" t="s">
        <v>10213</v>
      </c>
      <c r="M933" s="19" t="s">
        <v>10214</v>
      </c>
      <c r="N933" s="19" t="s">
        <v>10276</v>
      </c>
      <c r="O933" s="20"/>
      <c r="P933" s="19" t="s">
        <v>10707</v>
      </c>
      <c r="Q933" s="21" t="s">
        <v>11135</v>
      </c>
      <c r="R933" s="21" t="s">
        <v>10211</v>
      </c>
      <c r="S933" s="21" t="s">
        <v>10709</v>
      </c>
      <c r="T933" s="22"/>
      <c r="U933" s="22"/>
      <c r="V933" s="24"/>
      <c r="W933" s="24"/>
      <c r="X933" s="21" t="s">
        <v>10209</v>
      </c>
      <c r="Y933" s="21" t="s">
        <v>10220</v>
      </c>
      <c r="Z933" s="21" t="s">
        <v>10221</v>
      </c>
      <c r="AA933" s="21" t="s">
        <v>10710</v>
      </c>
      <c r="AB933" s="21" t="s">
        <v>10710</v>
      </c>
    </row>
    <row r="934" spans="1:28" ht="31.8">
      <c r="A934" s="19" t="s">
        <v>8020</v>
      </c>
      <c r="B934" s="19" t="s">
        <v>8019</v>
      </c>
      <c r="C934" s="19" t="s">
        <v>246</v>
      </c>
      <c r="D934" s="19" t="s">
        <v>10206</v>
      </c>
      <c r="E934" s="19" t="s">
        <v>10207</v>
      </c>
      <c r="F934" s="19" t="s">
        <v>10276</v>
      </c>
      <c r="G934" s="19" t="s">
        <v>10209</v>
      </c>
      <c r="H934" s="19" t="s">
        <v>10210</v>
      </c>
      <c r="I934" s="19" t="s">
        <v>10211</v>
      </c>
      <c r="J934" s="19" t="s">
        <v>11136</v>
      </c>
      <c r="K934" s="19" t="s">
        <v>8014</v>
      </c>
      <c r="L934" s="19" t="s">
        <v>10213</v>
      </c>
      <c r="M934" s="19" t="s">
        <v>10214</v>
      </c>
      <c r="N934" s="19" t="s">
        <v>10276</v>
      </c>
      <c r="O934" s="20"/>
      <c r="P934" s="19" t="s">
        <v>10707</v>
      </c>
      <c r="Q934" s="21" t="s">
        <v>11137</v>
      </c>
      <c r="R934" s="21" t="s">
        <v>10211</v>
      </c>
      <c r="S934" s="21" t="s">
        <v>10709</v>
      </c>
      <c r="T934" s="22"/>
      <c r="U934" s="22"/>
      <c r="V934" s="24"/>
      <c r="W934" s="24"/>
      <c r="X934" s="21" t="s">
        <v>10209</v>
      </c>
      <c r="Y934" s="21" t="s">
        <v>10220</v>
      </c>
      <c r="Z934" s="21" t="s">
        <v>10221</v>
      </c>
      <c r="AA934" s="21" t="s">
        <v>10710</v>
      </c>
      <c r="AB934" s="21" t="s">
        <v>10710</v>
      </c>
    </row>
    <row r="935" spans="1:28" ht="21.6">
      <c r="A935" s="19" t="s">
        <v>7772</v>
      </c>
      <c r="B935" s="19" t="s">
        <v>7771</v>
      </c>
      <c r="C935" s="19" t="s">
        <v>246</v>
      </c>
      <c r="D935" s="19" t="s">
        <v>10206</v>
      </c>
      <c r="E935" s="19" t="s">
        <v>10207</v>
      </c>
      <c r="F935" s="19" t="s">
        <v>10276</v>
      </c>
      <c r="G935" s="19" t="s">
        <v>10209</v>
      </c>
      <c r="H935" s="19" t="s">
        <v>10211</v>
      </c>
      <c r="I935" s="19" t="s">
        <v>10211</v>
      </c>
      <c r="J935" s="19" t="s">
        <v>11138</v>
      </c>
      <c r="K935" s="19" t="s">
        <v>7768</v>
      </c>
      <c r="L935" s="19" t="s">
        <v>10213</v>
      </c>
      <c r="M935" s="19" t="s">
        <v>10214</v>
      </c>
      <c r="N935" s="19" t="s">
        <v>10276</v>
      </c>
      <c r="O935" s="20"/>
      <c r="P935" s="19" t="s">
        <v>10707</v>
      </c>
      <c r="Q935" s="21" t="s">
        <v>11139</v>
      </c>
      <c r="R935" s="21" t="s">
        <v>10211</v>
      </c>
      <c r="S935" s="21" t="s">
        <v>10709</v>
      </c>
      <c r="T935" s="22"/>
      <c r="U935" s="22"/>
      <c r="V935" s="24"/>
      <c r="W935" s="24"/>
      <c r="X935" s="21" t="s">
        <v>10209</v>
      </c>
      <c r="Y935" s="21" t="s">
        <v>10220</v>
      </c>
      <c r="Z935" s="21" t="s">
        <v>10221</v>
      </c>
      <c r="AA935" s="21" t="s">
        <v>10710</v>
      </c>
      <c r="AB935" s="21" t="s">
        <v>10710</v>
      </c>
    </row>
    <row r="936" spans="1:28" ht="21.6">
      <c r="A936" s="19" t="s">
        <v>7624</v>
      </c>
      <c r="B936" s="19" t="s">
        <v>7623</v>
      </c>
      <c r="C936" s="19" t="s">
        <v>246</v>
      </c>
      <c r="D936" s="19" t="s">
        <v>10206</v>
      </c>
      <c r="E936" s="19" t="s">
        <v>10207</v>
      </c>
      <c r="F936" s="19" t="s">
        <v>10276</v>
      </c>
      <c r="G936" s="19" t="s">
        <v>10209</v>
      </c>
      <c r="H936" s="19" t="s">
        <v>10210</v>
      </c>
      <c r="I936" s="19" t="s">
        <v>10211</v>
      </c>
      <c r="J936" s="19" t="s">
        <v>11140</v>
      </c>
      <c r="K936" s="19" t="s">
        <v>7620</v>
      </c>
      <c r="L936" s="19" t="s">
        <v>10213</v>
      </c>
      <c r="M936" s="19" t="s">
        <v>10214</v>
      </c>
      <c r="N936" s="19" t="s">
        <v>10276</v>
      </c>
      <c r="O936" s="20"/>
      <c r="P936" s="19" t="s">
        <v>10707</v>
      </c>
      <c r="Q936" s="21" t="s">
        <v>11141</v>
      </c>
      <c r="R936" s="21" t="s">
        <v>10211</v>
      </c>
      <c r="S936" s="21" t="s">
        <v>10709</v>
      </c>
      <c r="T936" s="22"/>
      <c r="U936" s="22"/>
      <c r="V936" s="24"/>
      <c r="W936" s="24"/>
      <c r="X936" s="21" t="s">
        <v>10209</v>
      </c>
      <c r="Y936" s="21" t="s">
        <v>10220</v>
      </c>
      <c r="Z936" s="21" t="s">
        <v>10221</v>
      </c>
      <c r="AA936" s="21" t="s">
        <v>10710</v>
      </c>
      <c r="AB936" s="21" t="s">
        <v>10710</v>
      </c>
    </row>
    <row r="937" spans="1:28" ht="21.6">
      <c r="A937" s="19" t="s">
        <v>7960</v>
      </c>
      <c r="B937" s="19" t="s">
        <v>7959</v>
      </c>
      <c r="C937" s="19" t="s">
        <v>246</v>
      </c>
      <c r="D937" s="19" t="s">
        <v>10206</v>
      </c>
      <c r="E937" s="19" t="s">
        <v>10207</v>
      </c>
      <c r="F937" s="19" t="s">
        <v>10276</v>
      </c>
      <c r="G937" s="19" t="s">
        <v>10209</v>
      </c>
      <c r="H937" s="19" t="s">
        <v>10210</v>
      </c>
      <c r="I937" s="19" t="s">
        <v>10211</v>
      </c>
      <c r="J937" s="19" t="s">
        <v>11142</v>
      </c>
      <c r="K937" s="19" t="s">
        <v>7958</v>
      </c>
      <c r="L937" s="19" t="s">
        <v>10213</v>
      </c>
      <c r="M937" s="19" t="s">
        <v>10214</v>
      </c>
      <c r="N937" s="19" t="s">
        <v>10276</v>
      </c>
      <c r="O937" s="20"/>
      <c r="P937" s="19" t="s">
        <v>10707</v>
      </c>
      <c r="Q937" s="21" t="s">
        <v>11143</v>
      </c>
      <c r="R937" s="21" t="s">
        <v>10211</v>
      </c>
      <c r="S937" s="21" t="s">
        <v>10709</v>
      </c>
      <c r="T937" s="22"/>
      <c r="U937" s="22"/>
      <c r="V937" s="24"/>
      <c r="W937" s="24"/>
      <c r="X937" s="21" t="s">
        <v>10209</v>
      </c>
      <c r="Y937" s="21" t="s">
        <v>10220</v>
      </c>
      <c r="Z937" s="21" t="s">
        <v>10221</v>
      </c>
      <c r="AA937" s="21" t="s">
        <v>10710</v>
      </c>
      <c r="AB937" s="21" t="s">
        <v>10710</v>
      </c>
    </row>
    <row r="938" spans="1:28" ht="31.8">
      <c r="A938" s="19" t="s">
        <v>7758</v>
      </c>
      <c r="B938" s="19" t="s">
        <v>7757</v>
      </c>
      <c r="C938" s="19" t="s">
        <v>246</v>
      </c>
      <c r="D938" s="19" t="s">
        <v>10206</v>
      </c>
      <c r="E938" s="19" t="s">
        <v>10207</v>
      </c>
      <c r="F938" s="19" t="s">
        <v>10276</v>
      </c>
      <c r="G938" s="19" t="s">
        <v>10209</v>
      </c>
      <c r="H938" s="19" t="s">
        <v>10210</v>
      </c>
      <c r="I938" s="19" t="s">
        <v>10211</v>
      </c>
      <c r="J938" s="19" t="s">
        <v>11144</v>
      </c>
      <c r="K938" s="19" t="s">
        <v>7746</v>
      </c>
      <c r="L938" s="19" t="s">
        <v>10213</v>
      </c>
      <c r="M938" s="19" t="s">
        <v>10214</v>
      </c>
      <c r="N938" s="19" t="s">
        <v>10276</v>
      </c>
      <c r="O938" s="20"/>
      <c r="P938" s="19" t="s">
        <v>10707</v>
      </c>
      <c r="Q938" s="21" t="s">
        <v>11145</v>
      </c>
      <c r="R938" s="21" t="s">
        <v>10211</v>
      </c>
      <c r="S938" s="21" t="s">
        <v>10709</v>
      </c>
      <c r="T938" s="22"/>
      <c r="U938" s="22"/>
      <c r="V938" s="24"/>
      <c r="W938" s="24"/>
      <c r="X938" s="21" t="s">
        <v>10209</v>
      </c>
      <c r="Y938" s="21" t="s">
        <v>10220</v>
      </c>
      <c r="Z938" s="21" t="s">
        <v>10221</v>
      </c>
      <c r="AA938" s="21" t="s">
        <v>10710</v>
      </c>
      <c r="AB938" s="21" t="s">
        <v>10710</v>
      </c>
    </row>
    <row r="939" spans="1:28" ht="21.6">
      <c r="A939" s="19" t="s">
        <v>7496</v>
      </c>
      <c r="B939" s="19" t="s">
        <v>7495</v>
      </c>
      <c r="C939" s="19" t="s">
        <v>246</v>
      </c>
      <c r="D939" s="19" t="s">
        <v>10206</v>
      </c>
      <c r="E939" s="19" t="s">
        <v>10207</v>
      </c>
      <c r="F939" s="19" t="s">
        <v>10276</v>
      </c>
      <c r="G939" s="19" t="s">
        <v>10209</v>
      </c>
      <c r="H939" s="19" t="s">
        <v>10210</v>
      </c>
      <c r="I939" s="19" t="s">
        <v>10211</v>
      </c>
      <c r="J939" s="19" t="s">
        <v>11146</v>
      </c>
      <c r="K939" s="19" t="s">
        <v>7484</v>
      </c>
      <c r="L939" s="19" t="s">
        <v>10213</v>
      </c>
      <c r="M939" s="19" t="s">
        <v>10214</v>
      </c>
      <c r="N939" s="19" t="s">
        <v>10276</v>
      </c>
      <c r="O939" s="20"/>
      <c r="P939" s="19" t="s">
        <v>10707</v>
      </c>
      <c r="Q939" s="21" t="s">
        <v>11147</v>
      </c>
      <c r="R939" s="21" t="s">
        <v>10211</v>
      </c>
      <c r="S939" s="21" t="s">
        <v>10709</v>
      </c>
      <c r="T939" s="22"/>
      <c r="U939" s="22"/>
      <c r="V939" s="24"/>
      <c r="W939" s="24"/>
      <c r="X939" s="21" t="s">
        <v>10209</v>
      </c>
      <c r="Y939" s="21" t="s">
        <v>10220</v>
      </c>
      <c r="Z939" s="21" t="s">
        <v>10221</v>
      </c>
      <c r="AA939" s="21" t="s">
        <v>10710</v>
      </c>
      <c r="AB939" s="21" t="s">
        <v>10710</v>
      </c>
    </row>
    <row r="940" spans="1:28" ht="21.6">
      <c r="A940" s="19" t="s">
        <v>8070</v>
      </c>
      <c r="B940" s="19" t="s">
        <v>8069</v>
      </c>
      <c r="C940" s="19" t="s">
        <v>246</v>
      </c>
      <c r="D940" s="19" t="s">
        <v>10206</v>
      </c>
      <c r="E940" s="19" t="s">
        <v>10207</v>
      </c>
      <c r="F940" s="19" t="s">
        <v>10276</v>
      </c>
      <c r="G940" s="20"/>
      <c r="H940" s="20"/>
      <c r="I940" s="19" t="s">
        <v>10211</v>
      </c>
      <c r="J940" s="20"/>
      <c r="K940" s="20"/>
      <c r="L940" s="20"/>
      <c r="M940" s="20"/>
      <c r="N940" s="20"/>
      <c r="O940" s="20"/>
      <c r="P940" s="19" t="s">
        <v>10325</v>
      </c>
      <c r="Q940" s="21" t="s">
        <v>11148</v>
      </c>
      <c r="R940" s="21" t="s">
        <v>10211</v>
      </c>
      <c r="S940" s="21" t="s">
        <v>10709</v>
      </c>
      <c r="T940" s="22"/>
      <c r="U940" s="22"/>
      <c r="V940" s="24"/>
      <c r="W940" s="24"/>
      <c r="X940" s="21" t="s">
        <v>10209</v>
      </c>
      <c r="Y940" s="21" t="s">
        <v>10220</v>
      </c>
      <c r="Z940" s="21" t="s">
        <v>10221</v>
      </c>
      <c r="AA940" s="21" t="s">
        <v>10710</v>
      </c>
      <c r="AB940" s="21" t="s">
        <v>10710</v>
      </c>
    </row>
    <row r="941" spans="1:28" ht="31.8">
      <c r="A941" s="19" t="s">
        <v>9785</v>
      </c>
      <c r="B941" s="19" t="s">
        <v>9784</v>
      </c>
      <c r="C941" s="19" t="s">
        <v>264</v>
      </c>
      <c r="D941" s="19" t="s">
        <v>10206</v>
      </c>
      <c r="E941" s="19" t="s">
        <v>10207</v>
      </c>
      <c r="F941" s="19" t="s">
        <v>10276</v>
      </c>
      <c r="G941" s="20"/>
      <c r="H941" s="20"/>
      <c r="I941" s="19" t="s">
        <v>10211</v>
      </c>
      <c r="J941" s="20"/>
      <c r="K941" s="20"/>
      <c r="L941" s="20"/>
      <c r="M941" s="20"/>
      <c r="N941" s="20"/>
      <c r="O941" s="20"/>
      <c r="P941" s="19" t="s">
        <v>10694</v>
      </c>
      <c r="Q941" s="22"/>
      <c r="R941" s="21" t="s">
        <v>10209</v>
      </c>
      <c r="S941" s="22"/>
      <c r="T941" s="22"/>
      <c r="U941" s="22"/>
      <c r="V941" s="24"/>
      <c r="W941" s="24"/>
      <c r="X941" s="21" t="s">
        <v>10209</v>
      </c>
      <c r="Y941" s="22"/>
      <c r="Z941" s="22"/>
      <c r="AA941" s="22"/>
      <c r="AB941" s="21" t="s">
        <v>10316</v>
      </c>
    </row>
    <row r="942" spans="1:28" ht="42">
      <c r="A942" s="19" t="s">
        <v>9701</v>
      </c>
      <c r="B942" s="19" t="s">
        <v>9700</v>
      </c>
      <c r="C942" s="19" t="s">
        <v>264</v>
      </c>
      <c r="D942" s="19" t="s">
        <v>10206</v>
      </c>
      <c r="E942" s="19" t="s">
        <v>10207</v>
      </c>
      <c r="F942" s="19" t="s">
        <v>10208</v>
      </c>
      <c r="G942" s="20"/>
      <c r="H942" s="20"/>
      <c r="I942" s="19" t="s">
        <v>10211</v>
      </c>
      <c r="J942" s="20"/>
      <c r="K942" s="20"/>
      <c r="L942" s="20"/>
      <c r="M942" s="20"/>
      <c r="N942" s="20"/>
      <c r="O942" s="20"/>
      <c r="P942" s="19" t="s">
        <v>10311</v>
      </c>
      <c r="Q942" s="22"/>
      <c r="R942" s="21" t="s">
        <v>10209</v>
      </c>
      <c r="S942" s="22"/>
      <c r="T942" s="22"/>
      <c r="U942" s="22"/>
      <c r="V942" s="24"/>
      <c r="W942" s="24"/>
      <c r="X942" s="21" t="s">
        <v>10209</v>
      </c>
      <c r="Y942" s="22"/>
      <c r="Z942" s="22"/>
      <c r="AA942" s="22"/>
      <c r="AB942" s="21" t="s">
        <v>10316</v>
      </c>
    </row>
    <row r="943" spans="1:28" ht="42">
      <c r="A943" s="19" t="s">
        <v>10140</v>
      </c>
      <c r="B943" s="19" t="s">
        <v>10139</v>
      </c>
      <c r="C943" s="19" t="s">
        <v>270</v>
      </c>
      <c r="D943" s="19" t="s">
        <v>10206</v>
      </c>
      <c r="E943" s="19" t="s">
        <v>10207</v>
      </c>
      <c r="F943" s="19" t="s">
        <v>10208</v>
      </c>
      <c r="G943" s="19" t="s">
        <v>10209</v>
      </c>
      <c r="H943" s="19" t="s">
        <v>10209</v>
      </c>
      <c r="I943" s="19" t="s">
        <v>10209</v>
      </c>
      <c r="J943" s="19" t="s">
        <v>11149</v>
      </c>
      <c r="K943" s="19" t="s">
        <v>10136</v>
      </c>
      <c r="L943" s="19" t="s">
        <v>10213</v>
      </c>
      <c r="M943" s="19" t="s">
        <v>10214</v>
      </c>
      <c r="N943" s="19" t="s">
        <v>10320</v>
      </c>
      <c r="O943" s="20"/>
      <c r="P943" s="19" t="s">
        <v>10457</v>
      </c>
      <c r="Q943" s="22"/>
      <c r="R943" s="21" t="s">
        <v>10209</v>
      </c>
      <c r="S943" s="22"/>
      <c r="T943" s="22"/>
      <c r="U943" s="22"/>
      <c r="V943" s="24"/>
      <c r="W943" s="24"/>
      <c r="X943" s="21" t="s">
        <v>10209</v>
      </c>
      <c r="Y943" s="22"/>
      <c r="Z943" s="22"/>
      <c r="AA943" s="22"/>
      <c r="AB943" s="21" t="s">
        <v>10316</v>
      </c>
    </row>
    <row r="944" spans="1:28" ht="295.8">
      <c r="A944" s="19" t="s">
        <v>10090</v>
      </c>
      <c r="B944" s="19" t="s">
        <v>10089</v>
      </c>
      <c r="C944" s="19" t="s">
        <v>270</v>
      </c>
      <c r="D944" s="19" t="s">
        <v>10206</v>
      </c>
      <c r="E944" s="19" t="s">
        <v>10207</v>
      </c>
      <c r="F944" s="19" t="s">
        <v>10208</v>
      </c>
      <c r="G944" s="19" t="s">
        <v>10209</v>
      </c>
      <c r="H944" s="19" t="s">
        <v>10211</v>
      </c>
      <c r="I944" s="19" t="s">
        <v>10211</v>
      </c>
      <c r="J944" s="19" t="s">
        <v>11115</v>
      </c>
      <c r="K944" s="19" t="s">
        <v>10084</v>
      </c>
      <c r="L944" s="19" t="s">
        <v>10213</v>
      </c>
      <c r="M944" s="19" t="s">
        <v>10672</v>
      </c>
      <c r="N944" s="19" t="s">
        <v>10341</v>
      </c>
      <c r="O944" s="20"/>
      <c r="P944" s="19" t="s">
        <v>10585</v>
      </c>
      <c r="Q944" s="21" t="s">
        <v>11150</v>
      </c>
      <c r="R944" s="21" t="s">
        <v>10211</v>
      </c>
      <c r="S944" s="21" t="s">
        <v>10669</v>
      </c>
      <c r="T944" s="22"/>
      <c r="U944" s="22"/>
      <c r="V944" s="24"/>
      <c r="W944" s="24"/>
      <c r="X944" s="21" t="s">
        <v>10209</v>
      </c>
      <c r="Y944" s="21" t="s">
        <v>10313</v>
      </c>
      <c r="Z944" s="21" t="s">
        <v>10314</v>
      </c>
      <c r="AA944" s="21" t="s">
        <v>10670</v>
      </c>
      <c r="AB944" s="21" t="s">
        <v>10316</v>
      </c>
    </row>
    <row r="945" spans="1:28" ht="62.4">
      <c r="A945" s="19" t="s">
        <v>10056</v>
      </c>
      <c r="B945" s="19" t="s">
        <v>10055</v>
      </c>
      <c r="C945" s="19" t="s">
        <v>270</v>
      </c>
      <c r="D945" s="19" t="s">
        <v>10206</v>
      </c>
      <c r="E945" s="19" t="s">
        <v>10207</v>
      </c>
      <c r="F945" s="19" t="s">
        <v>10208</v>
      </c>
      <c r="G945" s="19" t="s">
        <v>10209</v>
      </c>
      <c r="H945" s="19" t="s">
        <v>10211</v>
      </c>
      <c r="I945" s="19" t="s">
        <v>10211</v>
      </c>
      <c r="J945" s="19" t="s">
        <v>11151</v>
      </c>
      <c r="K945" s="19" t="s">
        <v>3654</v>
      </c>
      <c r="L945" s="19" t="s">
        <v>10213</v>
      </c>
      <c r="M945" s="19" t="s">
        <v>10672</v>
      </c>
      <c r="N945" s="19" t="s">
        <v>10341</v>
      </c>
      <c r="O945" s="20"/>
      <c r="P945" s="19" t="s">
        <v>10585</v>
      </c>
      <c r="Q945" s="22"/>
      <c r="R945" s="21" t="s">
        <v>10209</v>
      </c>
      <c r="S945" s="22"/>
      <c r="T945" s="22"/>
      <c r="U945" s="22"/>
      <c r="V945" s="24"/>
      <c r="W945" s="24"/>
      <c r="X945" s="21" t="s">
        <v>10209</v>
      </c>
      <c r="Y945" s="22"/>
      <c r="Z945" s="22"/>
      <c r="AA945" s="22"/>
      <c r="AB945" s="21" t="s">
        <v>10316</v>
      </c>
    </row>
    <row r="946" spans="1:28" ht="21.6">
      <c r="A946" s="19" t="s">
        <v>9687</v>
      </c>
      <c r="B946" s="19" t="s">
        <v>9686</v>
      </c>
      <c r="C946" s="19" t="s">
        <v>264</v>
      </c>
      <c r="D946" s="19" t="s">
        <v>10206</v>
      </c>
      <c r="E946" s="19" t="s">
        <v>10207</v>
      </c>
      <c r="F946" s="19" t="s">
        <v>10276</v>
      </c>
      <c r="G946" s="20"/>
      <c r="H946" s="20"/>
      <c r="I946" s="19" t="s">
        <v>10209</v>
      </c>
      <c r="J946" s="20"/>
      <c r="K946" s="20"/>
      <c r="L946" s="20"/>
      <c r="M946" s="20"/>
      <c r="N946" s="20"/>
      <c r="O946" s="20"/>
      <c r="P946" s="19" t="s">
        <v>10325</v>
      </c>
      <c r="Q946" s="22"/>
      <c r="R946" s="21" t="s">
        <v>10209</v>
      </c>
      <c r="S946" s="22"/>
      <c r="T946" s="22"/>
      <c r="U946" s="22"/>
      <c r="V946" s="24"/>
      <c r="W946" s="24"/>
      <c r="X946" s="21" t="s">
        <v>10209</v>
      </c>
      <c r="Y946" s="22"/>
      <c r="Z946" s="22"/>
      <c r="AA946" s="22"/>
      <c r="AB946" s="21" t="s">
        <v>10316</v>
      </c>
    </row>
    <row r="947" spans="1:28" ht="21.6">
      <c r="A947" s="19" t="s">
        <v>9775</v>
      </c>
      <c r="B947" s="19" t="s">
        <v>9774</v>
      </c>
      <c r="C947" s="19" t="s">
        <v>264</v>
      </c>
      <c r="D947" s="19" t="s">
        <v>10206</v>
      </c>
      <c r="E947" s="19" t="s">
        <v>10207</v>
      </c>
      <c r="F947" s="19" t="s">
        <v>10208</v>
      </c>
      <c r="G947" s="20"/>
      <c r="H947" s="20"/>
      <c r="I947" s="19" t="s">
        <v>10211</v>
      </c>
      <c r="J947" s="20"/>
      <c r="K947" s="20"/>
      <c r="L947" s="20"/>
      <c r="M947" s="20"/>
      <c r="N947" s="20"/>
      <c r="O947" s="20"/>
      <c r="P947" s="19" t="s">
        <v>10694</v>
      </c>
      <c r="Q947" s="22"/>
      <c r="R947" s="21" t="s">
        <v>10209</v>
      </c>
      <c r="S947" s="22"/>
      <c r="T947" s="22"/>
      <c r="U947" s="22"/>
      <c r="V947" s="24"/>
      <c r="W947" s="24"/>
      <c r="X947" s="21" t="s">
        <v>10209</v>
      </c>
      <c r="Y947" s="22"/>
      <c r="Z947" s="22"/>
      <c r="AA947" s="22"/>
      <c r="AB947" s="21" t="s">
        <v>10316</v>
      </c>
    </row>
    <row r="948" spans="1:28" ht="21.6">
      <c r="A948" s="19" t="s">
        <v>10004</v>
      </c>
      <c r="B948" s="19" t="s">
        <v>10003</v>
      </c>
      <c r="C948" s="19" t="s">
        <v>270</v>
      </c>
      <c r="D948" s="19" t="s">
        <v>10206</v>
      </c>
      <c r="E948" s="19" t="s">
        <v>10207</v>
      </c>
      <c r="F948" s="19" t="s">
        <v>10208</v>
      </c>
      <c r="G948" s="19" t="s">
        <v>10209</v>
      </c>
      <c r="H948" s="19" t="s">
        <v>10209</v>
      </c>
      <c r="I948" s="19" t="s">
        <v>10209</v>
      </c>
      <c r="J948" s="19" t="s">
        <v>11152</v>
      </c>
      <c r="K948" s="19" t="s">
        <v>10000</v>
      </c>
      <c r="L948" s="19" t="s">
        <v>10213</v>
      </c>
      <c r="M948" s="19" t="s">
        <v>10684</v>
      </c>
      <c r="N948" s="19" t="s">
        <v>10341</v>
      </c>
      <c r="O948" s="20"/>
      <c r="P948" s="19" t="s">
        <v>10325</v>
      </c>
      <c r="Q948" s="22"/>
      <c r="R948" s="21" t="s">
        <v>10209</v>
      </c>
      <c r="S948" s="22"/>
      <c r="T948" s="22"/>
      <c r="U948" s="22"/>
      <c r="V948" s="24"/>
      <c r="W948" s="24"/>
      <c r="X948" s="21" t="s">
        <v>10209</v>
      </c>
      <c r="Y948" s="22"/>
      <c r="Z948" s="22"/>
      <c r="AA948" s="22"/>
      <c r="AB948" s="21" t="s">
        <v>10316</v>
      </c>
    </row>
    <row r="949" spans="1:28" ht="51">
      <c r="A949" s="19" t="s">
        <v>7780</v>
      </c>
      <c r="B949" s="19" t="s">
        <v>7779</v>
      </c>
      <c r="C949" s="19" t="s">
        <v>246</v>
      </c>
      <c r="D949" s="19" t="s">
        <v>10206</v>
      </c>
      <c r="E949" s="19" t="s">
        <v>10207</v>
      </c>
      <c r="F949" s="19" t="s">
        <v>10276</v>
      </c>
      <c r="G949" s="19" t="s">
        <v>10209</v>
      </c>
      <c r="H949" s="19" t="s">
        <v>10211</v>
      </c>
      <c r="I949" s="19" t="s">
        <v>10211</v>
      </c>
      <c r="J949" s="19" t="s">
        <v>11153</v>
      </c>
      <c r="K949" s="19" t="s">
        <v>7768</v>
      </c>
      <c r="L949" s="19" t="s">
        <v>10213</v>
      </c>
      <c r="M949" s="19" t="s">
        <v>10214</v>
      </c>
      <c r="N949" s="19" t="s">
        <v>10276</v>
      </c>
      <c r="O949" s="20"/>
      <c r="P949" s="19" t="s">
        <v>10707</v>
      </c>
      <c r="Q949" s="21" t="s">
        <v>11154</v>
      </c>
      <c r="R949" s="21" t="s">
        <v>10211</v>
      </c>
      <c r="S949" s="21" t="s">
        <v>10709</v>
      </c>
      <c r="T949" s="22"/>
      <c r="U949" s="22"/>
      <c r="V949" s="24"/>
      <c r="W949" s="24"/>
      <c r="X949" s="21" t="s">
        <v>10209</v>
      </c>
      <c r="Y949" s="21" t="s">
        <v>10220</v>
      </c>
      <c r="Z949" s="21" t="s">
        <v>10221</v>
      </c>
      <c r="AA949" s="21" t="s">
        <v>10710</v>
      </c>
      <c r="AB949" s="21" t="s">
        <v>10710</v>
      </c>
    </row>
    <row r="950" spans="1:28" ht="31.8">
      <c r="A950" s="19" t="s">
        <v>7910</v>
      </c>
      <c r="B950" s="19" t="s">
        <v>7909</v>
      </c>
      <c r="C950" s="19" t="s">
        <v>246</v>
      </c>
      <c r="D950" s="19" t="s">
        <v>10206</v>
      </c>
      <c r="E950" s="19" t="s">
        <v>10207</v>
      </c>
      <c r="F950" s="19" t="s">
        <v>10276</v>
      </c>
      <c r="G950" s="19" t="s">
        <v>10209</v>
      </c>
      <c r="H950" s="19" t="s">
        <v>10210</v>
      </c>
      <c r="I950" s="19" t="s">
        <v>10211</v>
      </c>
      <c r="J950" s="19" t="s">
        <v>11155</v>
      </c>
      <c r="K950" s="19" t="s">
        <v>7908</v>
      </c>
      <c r="L950" s="19" t="s">
        <v>10213</v>
      </c>
      <c r="M950" s="19" t="s">
        <v>10214</v>
      </c>
      <c r="N950" s="19" t="s">
        <v>10276</v>
      </c>
      <c r="O950" s="20"/>
      <c r="P950" s="19" t="s">
        <v>10707</v>
      </c>
      <c r="Q950" s="21" t="s">
        <v>11156</v>
      </c>
      <c r="R950" s="21" t="s">
        <v>10211</v>
      </c>
      <c r="S950" s="21" t="s">
        <v>10709</v>
      </c>
      <c r="T950" s="22"/>
      <c r="U950" s="22"/>
      <c r="V950" s="24"/>
      <c r="W950" s="24"/>
      <c r="X950" s="21" t="s">
        <v>10209</v>
      </c>
      <c r="Y950" s="21" t="s">
        <v>10220</v>
      </c>
      <c r="Z950" s="21" t="s">
        <v>10221</v>
      </c>
      <c r="AA950" s="21" t="s">
        <v>10710</v>
      </c>
      <c r="AB950" s="21" t="s">
        <v>10710</v>
      </c>
    </row>
    <row r="951" spans="1:28" ht="72.599999999999994">
      <c r="A951" s="19" t="s">
        <v>7982</v>
      </c>
      <c r="B951" s="19" t="s">
        <v>7981</v>
      </c>
      <c r="C951" s="19" t="s">
        <v>246</v>
      </c>
      <c r="D951" s="19" t="s">
        <v>10206</v>
      </c>
      <c r="E951" s="19" t="s">
        <v>10207</v>
      </c>
      <c r="F951" s="19" t="s">
        <v>10208</v>
      </c>
      <c r="G951" s="19" t="s">
        <v>10209</v>
      </c>
      <c r="H951" s="19" t="s">
        <v>10210</v>
      </c>
      <c r="I951" s="19" t="s">
        <v>10209</v>
      </c>
      <c r="J951" s="19" t="s">
        <v>11157</v>
      </c>
      <c r="K951" s="19" t="s">
        <v>7980</v>
      </c>
      <c r="L951" s="19" t="s">
        <v>10213</v>
      </c>
      <c r="M951" s="19" t="s">
        <v>10214</v>
      </c>
      <c r="N951" s="19" t="s">
        <v>10276</v>
      </c>
      <c r="O951" s="20"/>
      <c r="P951" s="19" t="s">
        <v>10325</v>
      </c>
      <c r="Q951" s="22"/>
      <c r="R951" s="22"/>
      <c r="S951" s="22"/>
      <c r="T951" s="22"/>
      <c r="U951" s="22"/>
      <c r="V951" s="24"/>
      <c r="W951" s="24"/>
      <c r="X951" s="21" t="s">
        <v>10209</v>
      </c>
      <c r="Y951" s="22"/>
      <c r="Z951" s="22"/>
      <c r="AA951" s="22"/>
      <c r="AB951" s="22"/>
    </row>
    <row r="952" spans="1:28" ht="21.6">
      <c r="A952" s="19" t="s">
        <v>7760</v>
      </c>
      <c r="B952" s="19" t="s">
        <v>7759</v>
      </c>
      <c r="C952" s="19" t="s">
        <v>246</v>
      </c>
      <c r="D952" s="19" t="s">
        <v>10206</v>
      </c>
      <c r="E952" s="19" t="s">
        <v>10207</v>
      </c>
      <c r="F952" s="19" t="s">
        <v>10208</v>
      </c>
      <c r="G952" s="19" t="s">
        <v>10209</v>
      </c>
      <c r="H952" s="19" t="s">
        <v>10210</v>
      </c>
      <c r="I952" s="19" t="s">
        <v>10209</v>
      </c>
      <c r="J952" s="19" t="s">
        <v>11158</v>
      </c>
      <c r="K952" s="19" t="s">
        <v>7746</v>
      </c>
      <c r="L952" s="19" t="s">
        <v>10213</v>
      </c>
      <c r="M952" s="19" t="s">
        <v>10214</v>
      </c>
      <c r="N952" s="19" t="s">
        <v>10276</v>
      </c>
      <c r="O952" s="20"/>
      <c r="P952" s="19" t="s">
        <v>10325</v>
      </c>
      <c r="Q952" s="22"/>
      <c r="R952" s="22"/>
      <c r="S952" s="22"/>
      <c r="T952" s="22"/>
      <c r="U952" s="22"/>
      <c r="V952" s="24"/>
      <c r="W952" s="24"/>
      <c r="X952" s="21" t="s">
        <v>10209</v>
      </c>
      <c r="Y952" s="22"/>
      <c r="Z952" s="22"/>
      <c r="AA952" s="22"/>
      <c r="AB952" s="22"/>
    </row>
    <row r="953" spans="1:28" ht="21.6">
      <c r="A953" s="19" t="s">
        <v>7488</v>
      </c>
      <c r="B953" s="19" t="s">
        <v>7487</v>
      </c>
      <c r="C953" s="19" t="s">
        <v>246</v>
      </c>
      <c r="D953" s="19" t="s">
        <v>10206</v>
      </c>
      <c r="E953" s="19" t="s">
        <v>10207</v>
      </c>
      <c r="F953" s="19" t="s">
        <v>10276</v>
      </c>
      <c r="G953" s="19" t="s">
        <v>10209</v>
      </c>
      <c r="H953" s="19" t="s">
        <v>10210</v>
      </c>
      <c r="I953" s="19" t="s">
        <v>10211</v>
      </c>
      <c r="J953" s="19" t="s">
        <v>11159</v>
      </c>
      <c r="K953" s="19" t="s">
        <v>7484</v>
      </c>
      <c r="L953" s="19" t="s">
        <v>10213</v>
      </c>
      <c r="M953" s="19" t="s">
        <v>10214</v>
      </c>
      <c r="N953" s="19" t="s">
        <v>10276</v>
      </c>
      <c r="O953" s="20"/>
      <c r="P953" s="19" t="s">
        <v>10707</v>
      </c>
      <c r="Q953" s="21" t="s">
        <v>11160</v>
      </c>
      <c r="R953" s="21" t="s">
        <v>10211</v>
      </c>
      <c r="S953" s="21" t="s">
        <v>10709</v>
      </c>
      <c r="T953" s="22"/>
      <c r="U953" s="22"/>
      <c r="V953" s="24"/>
      <c r="W953" s="24"/>
      <c r="X953" s="21" t="s">
        <v>10209</v>
      </c>
      <c r="Y953" s="21" t="s">
        <v>10220</v>
      </c>
      <c r="Z953" s="21" t="s">
        <v>10221</v>
      </c>
      <c r="AA953" s="21" t="s">
        <v>10710</v>
      </c>
      <c r="AB953" s="21" t="s">
        <v>10710</v>
      </c>
    </row>
    <row r="954" spans="1:28" ht="31.8">
      <c r="A954" s="19" t="s">
        <v>7884</v>
      </c>
      <c r="B954" s="19" t="s">
        <v>7883</v>
      </c>
      <c r="C954" s="19" t="s">
        <v>246</v>
      </c>
      <c r="D954" s="19" t="s">
        <v>10206</v>
      </c>
      <c r="E954" s="19" t="s">
        <v>10207</v>
      </c>
      <c r="F954" s="19" t="s">
        <v>10276</v>
      </c>
      <c r="G954" s="19" t="s">
        <v>10209</v>
      </c>
      <c r="H954" s="19" t="s">
        <v>10210</v>
      </c>
      <c r="I954" s="19" t="s">
        <v>10211</v>
      </c>
      <c r="J954" s="19" t="s">
        <v>11161</v>
      </c>
      <c r="K954" s="19" t="s">
        <v>7880</v>
      </c>
      <c r="L954" s="19" t="s">
        <v>10213</v>
      </c>
      <c r="M954" s="19" t="s">
        <v>10214</v>
      </c>
      <c r="N954" s="19" t="s">
        <v>10276</v>
      </c>
      <c r="O954" s="20"/>
      <c r="P954" s="19" t="s">
        <v>10707</v>
      </c>
      <c r="Q954" s="21" t="s">
        <v>11162</v>
      </c>
      <c r="R954" s="21" t="s">
        <v>10211</v>
      </c>
      <c r="S954" s="21" t="s">
        <v>10709</v>
      </c>
      <c r="T954" s="22"/>
      <c r="U954" s="22"/>
      <c r="V954" s="24"/>
      <c r="W954" s="24"/>
      <c r="X954" s="21" t="s">
        <v>10209</v>
      </c>
      <c r="Y954" s="21" t="s">
        <v>10220</v>
      </c>
      <c r="Z954" s="21" t="s">
        <v>10221</v>
      </c>
      <c r="AA954" s="21" t="s">
        <v>10710</v>
      </c>
      <c r="AB954" s="21" t="s">
        <v>10710</v>
      </c>
    </row>
    <row r="955" spans="1:28" ht="31.8">
      <c r="A955" s="19" t="s">
        <v>9557</v>
      </c>
      <c r="B955" s="19" t="s">
        <v>9556</v>
      </c>
      <c r="C955" s="19" t="s">
        <v>258</v>
      </c>
      <c r="D955" s="19" t="s">
        <v>10206</v>
      </c>
      <c r="E955" s="19" t="s">
        <v>10207</v>
      </c>
      <c r="F955" s="19" t="s">
        <v>10208</v>
      </c>
      <c r="G955" s="20"/>
      <c r="H955" s="20"/>
      <c r="I955" s="19" t="s">
        <v>10209</v>
      </c>
      <c r="J955" s="20"/>
      <c r="K955" s="20"/>
      <c r="L955" s="20"/>
      <c r="M955" s="20"/>
      <c r="N955" s="20"/>
      <c r="O955" s="20"/>
      <c r="P955" s="19" t="s">
        <v>10325</v>
      </c>
      <c r="Q955" s="22"/>
      <c r="R955" s="21" t="s">
        <v>10209</v>
      </c>
      <c r="S955" s="22"/>
      <c r="T955" s="22"/>
      <c r="U955" s="22"/>
      <c r="V955" s="24"/>
      <c r="W955" s="24"/>
      <c r="X955" s="21" t="s">
        <v>10209</v>
      </c>
      <c r="Y955" s="22"/>
      <c r="Z955" s="22"/>
      <c r="AA955" s="22"/>
      <c r="AB955" s="21" t="s">
        <v>10316</v>
      </c>
    </row>
    <row r="956" spans="1:28" ht="31.8">
      <c r="A956" s="19" t="s">
        <v>7882</v>
      </c>
      <c r="B956" s="19" t="s">
        <v>7881</v>
      </c>
      <c r="C956" s="19" t="s">
        <v>246</v>
      </c>
      <c r="D956" s="19" t="s">
        <v>10206</v>
      </c>
      <c r="E956" s="19" t="s">
        <v>10207</v>
      </c>
      <c r="F956" s="19" t="s">
        <v>10276</v>
      </c>
      <c r="G956" s="19" t="s">
        <v>10209</v>
      </c>
      <c r="H956" s="19" t="s">
        <v>10210</v>
      </c>
      <c r="I956" s="19" t="s">
        <v>10211</v>
      </c>
      <c r="J956" s="19" t="s">
        <v>11163</v>
      </c>
      <c r="K956" s="19" t="s">
        <v>7880</v>
      </c>
      <c r="L956" s="19" t="s">
        <v>10213</v>
      </c>
      <c r="M956" s="19" t="s">
        <v>10214</v>
      </c>
      <c r="N956" s="19" t="s">
        <v>10276</v>
      </c>
      <c r="O956" s="20"/>
      <c r="P956" s="19" t="s">
        <v>10707</v>
      </c>
      <c r="Q956" s="21" t="s">
        <v>11164</v>
      </c>
      <c r="R956" s="21" t="s">
        <v>10211</v>
      </c>
      <c r="S956" s="21" t="s">
        <v>10709</v>
      </c>
      <c r="T956" s="22"/>
      <c r="U956" s="22"/>
      <c r="V956" s="24"/>
      <c r="W956" s="24"/>
      <c r="X956" s="21" t="s">
        <v>10209</v>
      </c>
      <c r="Y956" s="21" t="s">
        <v>10220</v>
      </c>
      <c r="Z956" s="21" t="s">
        <v>10221</v>
      </c>
      <c r="AA956" s="21" t="s">
        <v>10710</v>
      </c>
      <c r="AB956" s="21" t="s">
        <v>10710</v>
      </c>
    </row>
    <row r="957" spans="1:28" ht="21.6">
      <c r="A957" s="19" t="s">
        <v>7598</v>
      </c>
      <c r="B957" s="19" t="s">
        <v>7597</v>
      </c>
      <c r="C957" s="19" t="s">
        <v>246</v>
      </c>
      <c r="D957" s="19" t="s">
        <v>10206</v>
      </c>
      <c r="E957" s="19" t="s">
        <v>10207</v>
      </c>
      <c r="F957" s="19" t="s">
        <v>10276</v>
      </c>
      <c r="G957" s="19" t="s">
        <v>10209</v>
      </c>
      <c r="H957" s="19" t="s">
        <v>10210</v>
      </c>
      <c r="I957" s="19" t="s">
        <v>10211</v>
      </c>
      <c r="J957" s="19" t="s">
        <v>11165</v>
      </c>
      <c r="K957" s="19" t="s">
        <v>7596</v>
      </c>
      <c r="L957" s="19" t="s">
        <v>10213</v>
      </c>
      <c r="M957" s="19" t="s">
        <v>10214</v>
      </c>
      <c r="N957" s="19" t="s">
        <v>10276</v>
      </c>
      <c r="O957" s="20"/>
      <c r="P957" s="19" t="s">
        <v>10325</v>
      </c>
      <c r="Q957" s="21" t="s">
        <v>11166</v>
      </c>
      <c r="R957" s="21" t="s">
        <v>10211</v>
      </c>
      <c r="S957" s="21" t="s">
        <v>10709</v>
      </c>
      <c r="T957" s="22"/>
      <c r="U957" s="22"/>
      <c r="V957" s="24"/>
      <c r="W957" s="24"/>
      <c r="X957" s="21" t="s">
        <v>10209</v>
      </c>
      <c r="Y957" s="21" t="s">
        <v>10220</v>
      </c>
      <c r="Z957" s="21" t="s">
        <v>10221</v>
      </c>
      <c r="AA957" s="21" t="s">
        <v>10710</v>
      </c>
      <c r="AB957" s="21" t="s">
        <v>10710</v>
      </c>
    </row>
    <row r="958" spans="1:28" ht="51">
      <c r="A958" s="19" t="s">
        <v>8312</v>
      </c>
      <c r="B958" s="19" t="s">
        <v>8311</v>
      </c>
      <c r="C958" s="19" t="s">
        <v>249</v>
      </c>
      <c r="D958" s="19" t="s">
        <v>10206</v>
      </c>
      <c r="E958" s="19" t="s">
        <v>10207</v>
      </c>
      <c r="F958" s="19" t="s">
        <v>10208</v>
      </c>
      <c r="G958" s="20"/>
      <c r="H958" s="20"/>
      <c r="I958" s="19" t="s">
        <v>10211</v>
      </c>
      <c r="J958" s="20"/>
      <c r="K958" s="20"/>
      <c r="L958" s="20"/>
      <c r="M958" s="20"/>
      <c r="N958" s="20"/>
      <c r="O958" s="20"/>
      <c r="P958" s="19" t="s">
        <v>10325</v>
      </c>
      <c r="Q958" s="21" t="s">
        <v>11167</v>
      </c>
      <c r="R958" s="21" t="s">
        <v>10211</v>
      </c>
      <c r="S958" s="21" t="s">
        <v>10739</v>
      </c>
      <c r="T958" s="22"/>
      <c r="U958" s="22"/>
      <c r="V958" s="24"/>
      <c r="W958" s="24"/>
      <c r="X958" s="21" t="s">
        <v>10209</v>
      </c>
      <c r="Y958" s="21" t="s">
        <v>10313</v>
      </c>
      <c r="Z958" s="21" t="s">
        <v>10314</v>
      </c>
      <c r="AA958" s="21" t="s">
        <v>10742</v>
      </c>
      <c r="AB958" s="21" t="s">
        <v>10324</v>
      </c>
    </row>
    <row r="959" spans="1:28" ht="31.8">
      <c r="A959" s="19" t="s">
        <v>8954</v>
      </c>
      <c r="B959" s="19" t="s">
        <v>8953</v>
      </c>
      <c r="C959" s="19" t="s">
        <v>249</v>
      </c>
      <c r="D959" s="19" t="s">
        <v>10206</v>
      </c>
      <c r="E959" s="19" t="s">
        <v>10207</v>
      </c>
      <c r="F959" s="19" t="s">
        <v>10208</v>
      </c>
      <c r="G959" s="20"/>
      <c r="H959" s="20"/>
      <c r="I959" s="19" t="s">
        <v>10209</v>
      </c>
      <c r="J959" s="20"/>
      <c r="K959" s="20"/>
      <c r="L959" s="20"/>
      <c r="M959" s="20"/>
      <c r="N959" s="20"/>
      <c r="O959" s="20"/>
      <c r="P959" s="19" t="s">
        <v>10325</v>
      </c>
      <c r="Q959" s="22"/>
      <c r="R959" s="21" t="s">
        <v>10209</v>
      </c>
      <c r="S959" s="22"/>
      <c r="T959" s="22"/>
      <c r="U959" s="22"/>
      <c r="V959" s="24"/>
      <c r="W959" s="24"/>
      <c r="X959" s="21" t="s">
        <v>10209</v>
      </c>
      <c r="Y959" s="21" t="s">
        <v>10313</v>
      </c>
      <c r="Z959" s="21" t="s">
        <v>10314</v>
      </c>
      <c r="AA959" s="22"/>
      <c r="AB959" s="21" t="s">
        <v>10324</v>
      </c>
    </row>
    <row r="960" spans="1:28" ht="31.8">
      <c r="A960" s="19" t="s">
        <v>9064</v>
      </c>
      <c r="B960" s="19" t="s">
        <v>9063</v>
      </c>
      <c r="C960" s="19" t="s">
        <v>249</v>
      </c>
      <c r="D960" s="19" t="s">
        <v>10206</v>
      </c>
      <c r="E960" s="19" t="s">
        <v>10207</v>
      </c>
      <c r="F960" s="19" t="s">
        <v>10276</v>
      </c>
      <c r="G960" s="19" t="s">
        <v>10209</v>
      </c>
      <c r="H960" s="19" t="s">
        <v>10211</v>
      </c>
      <c r="I960" s="19" t="s">
        <v>10211</v>
      </c>
      <c r="J960" s="19" t="s">
        <v>11168</v>
      </c>
      <c r="K960" s="19" t="s">
        <v>9048</v>
      </c>
      <c r="L960" s="19" t="s">
        <v>10213</v>
      </c>
      <c r="M960" s="19" t="s">
        <v>10214</v>
      </c>
      <c r="N960" s="19" t="s">
        <v>10320</v>
      </c>
      <c r="O960" s="20"/>
      <c r="P960" s="19" t="s">
        <v>11003</v>
      </c>
      <c r="Q960" s="22"/>
      <c r="R960" s="21" t="s">
        <v>10209</v>
      </c>
      <c r="S960" s="22"/>
      <c r="T960" s="22"/>
      <c r="U960" s="22"/>
      <c r="V960" s="24"/>
      <c r="W960" s="24"/>
      <c r="X960" s="21" t="s">
        <v>10209</v>
      </c>
      <c r="Y960" s="21" t="s">
        <v>10313</v>
      </c>
      <c r="Z960" s="21" t="s">
        <v>10314</v>
      </c>
      <c r="AA960" s="22"/>
      <c r="AB960" s="21" t="s">
        <v>10324</v>
      </c>
    </row>
    <row r="961" spans="1:28" ht="30.6">
      <c r="A961" s="19" t="s">
        <v>8948</v>
      </c>
      <c r="B961" s="19" t="s">
        <v>8947</v>
      </c>
      <c r="C961" s="19" t="s">
        <v>249</v>
      </c>
      <c r="D961" s="19" t="s">
        <v>10206</v>
      </c>
      <c r="E961" s="19" t="s">
        <v>10207</v>
      </c>
      <c r="F961" s="19" t="s">
        <v>10276</v>
      </c>
      <c r="G961" s="20"/>
      <c r="H961" s="20"/>
      <c r="I961" s="19" t="s">
        <v>10209</v>
      </c>
      <c r="J961" s="20"/>
      <c r="K961" s="20"/>
      <c r="L961" s="20"/>
      <c r="M961" s="20"/>
      <c r="N961" s="20"/>
      <c r="O961" s="20"/>
      <c r="P961" s="19" t="s">
        <v>10325</v>
      </c>
      <c r="Q961" s="22"/>
      <c r="R961" s="21" t="s">
        <v>10209</v>
      </c>
      <c r="S961" s="22"/>
      <c r="T961" s="22"/>
      <c r="U961" s="22"/>
      <c r="V961" s="24"/>
      <c r="W961" s="24"/>
      <c r="X961" s="21" t="s">
        <v>10209</v>
      </c>
      <c r="Y961" s="21" t="s">
        <v>10313</v>
      </c>
      <c r="Z961" s="21" t="s">
        <v>10314</v>
      </c>
      <c r="AA961" s="22"/>
      <c r="AB961" s="21" t="s">
        <v>10324</v>
      </c>
    </row>
    <row r="962" spans="1:28" ht="42">
      <c r="A962" s="19" t="s">
        <v>8362</v>
      </c>
      <c r="B962" s="19" t="s">
        <v>8361</v>
      </c>
      <c r="C962" s="19" t="s">
        <v>249</v>
      </c>
      <c r="D962" s="19" t="s">
        <v>10206</v>
      </c>
      <c r="E962" s="19" t="s">
        <v>10207</v>
      </c>
      <c r="F962" s="19" t="s">
        <v>10276</v>
      </c>
      <c r="G962" s="19" t="s">
        <v>10209</v>
      </c>
      <c r="H962" s="19" t="s">
        <v>10209</v>
      </c>
      <c r="I962" s="19" t="s">
        <v>10209</v>
      </c>
      <c r="J962" s="19" t="s">
        <v>11169</v>
      </c>
      <c r="K962" s="19" t="s">
        <v>8360</v>
      </c>
      <c r="L962" s="19" t="s">
        <v>10213</v>
      </c>
      <c r="M962" s="19" t="s">
        <v>10214</v>
      </c>
      <c r="N962" s="19" t="s">
        <v>10333</v>
      </c>
      <c r="O962" s="20"/>
      <c r="P962" s="19" t="s">
        <v>10321</v>
      </c>
      <c r="Q962" s="22"/>
      <c r="R962" s="21" t="s">
        <v>10209</v>
      </c>
      <c r="S962" s="22"/>
      <c r="T962" s="22"/>
      <c r="U962" s="22"/>
      <c r="V962" s="24"/>
      <c r="W962" s="24"/>
      <c r="X962" s="21" t="s">
        <v>10209</v>
      </c>
      <c r="Y962" s="21" t="s">
        <v>10313</v>
      </c>
      <c r="Z962" s="21" t="s">
        <v>10314</v>
      </c>
      <c r="AA962" s="22"/>
      <c r="AB962" s="21" t="s">
        <v>10324</v>
      </c>
    </row>
    <row r="963" spans="1:28" ht="30.6">
      <c r="A963" s="19" t="s">
        <v>8942</v>
      </c>
      <c r="B963" s="19" t="s">
        <v>8941</v>
      </c>
      <c r="C963" s="19" t="s">
        <v>249</v>
      </c>
      <c r="D963" s="19" t="s">
        <v>10206</v>
      </c>
      <c r="E963" s="19" t="s">
        <v>10207</v>
      </c>
      <c r="F963" s="19" t="s">
        <v>10208</v>
      </c>
      <c r="G963" s="20"/>
      <c r="H963" s="20"/>
      <c r="I963" s="19" t="s">
        <v>10211</v>
      </c>
      <c r="J963" s="20"/>
      <c r="K963" s="20"/>
      <c r="L963" s="20"/>
      <c r="M963" s="20"/>
      <c r="N963" s="20"/>
      <c r="O963" s="20"/>
      <c r="P963" s="19" t="s">
        <v>10325</v>
      </c>
      <c r="Q963" s="22"/>
      <c r="R963" s="21" t="s">
        <v>10209</v>
      </c>
      <c r="S963" s="22"/>
      <c r="T963" s="22"/>
      <c r="U963" s="22"/>
      <c r="V963" s="24"/>
      <c r="W963" s="24"/>
      <c r="X963" s="21" t="s">
        <v>10209</v>
      </c>
      <c r="Y963" s="21" t="s">
        <v>10313</v>
      </c>
      <c r="Z963" s="21" t="s">
        <v>10314</v>
      </c>
      <c r="AA963" s="22"/>
      <c r="AB963" s="21" t="s">
        <v>10324</v>
      </c>
    </row>
    <row r="964" spans="1:28" ht="30.6">
      <c r="A964" s="19" t="s">
        <v>8936</v>
      </c>
      <c r="B964" s="19" t="s">
        <v>8935</v>
      </c>
      <c r="C964" s="19" t="s">
        <v>249</v>
      </c>
      <c r="D964" s="19" t="s">
        <v>10206</v>
      </c>
      <c r="E964" s="19" t="s">
        <v>10207</v>
      </c>
      <c r="F964" s="19" t="s">
        <v>10276</v>
      </c>
      <c r="G964" s="20"/>
      <c r="H964" s="20"/>
      <c r="I964" s="19" t="s">
        <v>10209</v>
      </c>
      <c r="J964" s="20"/>
      <c r="K964" s="20"/>
      <c r="L964" s="20"/>
      <c r="M964" s="20"/>
      <c r="N964" s="20"/>
      <c r="O964" s="20"/>
      <c r="P964" s="19" t="s">
        <v>10325</v>
      </c>
      <c r="Q964" s="22"/>
      <c r="R964" s="21" t="s">
        <v>10209</v>
      </c>
      <c r="S964" s="22"/>
      <c r="T964" s="22"/>
      <c r="U964" s="22"/>
      <c r="V964" s="24"/>
      <c r="W964" s="24"/>
      <c r="X964" s="21" t="s">
        <v>10209</v>
      </c>
      <c r="Y964" s="21" t="s">
        <v>10313</v>
      </c>
      <c r="Z964" s="21" t="s">
        <v>10314</v>
      </c>
      <c r="AA964" s="22"/>
      <c r="AB964" s="21" t="s">
        <v>10324</v>
      </c>
    </row>
    <row r="965" spans="1:28" ht="42">
      <c r="A965" s="19" t="s">
        <v>10028</v>
      </c>
      <c r="B965" s="19" t="s">
        <v>10027</v>
      </c>
      <c r="C965" s="19" t="s">
        <v>270</v>
      </c>
      <c r="D965" s="19" t="s">
        <v>10206</v>
      </c>
      <c r="E965" s="19" t="s">
        <v>10207</v>
      </c>
      <c r="F965" s="19" t="s">
        <v>10208</v>
      </c>
      <c r="G965" s="19" t="s">
        <v>10209</v>
      </c>
      <c r="H965" s="19" t="s">
        <v>10211</v>
      </c>
      <c r="I965" s="19" t="s">
        <v>10211</v>
      </c>
      <c r="J965" s="19" t="s">
        <v>11170</v>
      </c>
      <c r="K965" s="19" t="s">
        <v>10010</v>
      </c>
      <c r="L965" s="19" t="s">
        <v>10213</v>
      </c>
      <c r="M965" s="19" t="s">
        <v>10214</v>
      </c>
      <c r="N965" s="19" t="s">
        <v>10320</v>
      </c>
      <c r="O965" s="20"/>
      <c r="P965" s="19" t="s">
        <v>10457</v>
      </c>
      <c r="Q965" s="22"/>
      <c r="R965" s="21" t="s">
        <v>10209</v>
      </c>
      <c r="S965" s="22"/>
      <c r="T965" s="22"/>
      <c r="U965" s="22"/>
      <c r="V965" s="24"/>
      <c r="W965" s="24"/>
      <c r="X965" s="21" t="s">
        <v>10209</v>
      </c>
      <c r="Y965" s="22"/>
      <c r="Z965" s="22"/>
      <c r="AA965" s="22"/>
      <c r="AB965" s="21" t="s">
        <v>10324</v>
      </c>
    </row>
    <row r="966" spans="1:28" ht="31.8">
      <c r="A966" s="19" t="s">
        <v>9922</v>
      </c>
      <c r="B966" s="19" t="s">
        <v>9921</v>
      </c>
      <c r="C966" s="19" t="s">
        <v>270</v>
      </c>
      <c r="D966" s="19" t="s">
        <v>10206</v>
      </c>
      <c r="E966" s="19" t="s">
        <v>10207</v>
      </c>
      <c r="F966" s="19" t="s">
        <v>10276</v>
      </c>
      <c r="G966" s="19" t="s">
        <v>10209</v>
      </c>
      <c r="H966" s="19" t="s">
        <v>10211</v>
      </c>
      <c r="I966" s="19" t="s">
        <v>10211</v>
      </c>
      <c r="J966" s="19" t="s">
        <v>11171</v>
      </c>
      <c r="K966" s="19" t="s">
        <v>9918</v>
      </c>
      <c r="L966" s="19" t="s">
        <v>10213</v>
      </c>
      <c r="M966" s="19" t="s">
        <v>10214</v>
      </c>
      <c r="N966" s="19" t="s">
        <v>10320</v>
      </c>
      <c r="O966" s="20"/>
      <c r="P966" s="19" t="s">
        <v>10457</v>
      </c>
      <c r="Q966" s="22"/>
      <c r="R966" s="21" t="s">
        <v>10209</v>
      </c>
      <c r="S966" s="22"/>
      <c r="T966" s="22"/>
      <c r="U966" s="22"/>
      <c r="V966" s="24"/>
      <c r="W966" s="24"/>
      <c r="X966" s="21" t="s">
        <v>10209</v>
      </c>
      <c r="Y966" s="22"/>
      <c r="Z966" s="22"/>
      <c r="AA966" s="22"/>
      <c r="AB966" s="21" t="s">
        <v>10316</v>
      </c>
    </row>
    <row r="967" spans="1:28" ht="31.8">
      <c r="A967" s="19" t="s">
        <v>9807</v>
      </c>
      <c r="B967" s="19" t="s">
        <v>9806</v>
      </c>
      <c r="C967" s="19" t="s">
        <v>264</v>
      </c>
      <c r="D967" s="19" t="s">
        <v>10206</v>
      </c>
      <c r="E967" s="19" t="s">
        <v>10207</v>
      </c>
      <c r="F967" s="19" t="s">
        <v>10208</v>
      </c>
      <c r="G967" s="20"/>
      <c r="H967" s="20"/>
      <c r="I967" s="19" t="s">
        <v>10211</v>
      </c>
      <c r="J967" s="20"/>
      <c r="K967" s="20"/>
      <c r="L967" s="20"/>
      <c r="M967" s="20"/>
      <c r="N967" s="20"/>
      <c r="O967" s="20"/>
      <c r="P967" s="19" t="s">
        <v>10694</v>
      </c>
      <c r="Q967" s="22"/>
      <c r="R967" s="21" t="s">
        <v>10209</v>
      </c>
      <c r="S967" s="22"/>
      <c r="T967" s="22"/>
      <c r="U967" s="22"/>
      <c r="V967" s="24"/>
      <c r="W967" s="24"/>
      <c r="X967" s="21" t="s">
        <v>10209</v>
      </c>
      <c r="Y967" s="22"/>
      <c r="Z967" s="22"/>
      <c r="AA967" s="22"/>
      <c r="AB967" s="21" t="s">
        <v>10316</v>
      </c>
    </row>
    <row r="968" spans="1:28" ht="52.2">
      <c r="A968" s="19" t="s">
        <v>10026</v>
      </c>
      <c r="B968" s="19" t="s">
        <v>10025</v>
      </c>
      <c r="C968" s="19" t="s">
        <v>270</v>
      </c>
      <c r="D968" s="19" t="s">
        <v>10206</v>
      </c>
      <c r="E968" s="19" t="s">
        <v>10207</v>
      </c>
      <c r="F968" s="19" t="s">
        <v>10208</v>
      </c>
      <c r="G968" s="19" t="s">
        <v>10209</v>
      </c>
      <c r="H968" s="19" t="s">
        <v>10211</v>
      </c>
      <c r="I968" s="19" t="s">
        <v>10211</v>
      </c>
      <c r="J968" s="19" t="s">
        <v>11172</v>
      </c>
      <c r="K968" s="19" t="s">
        <v>10010</v>
      </c>
      <c r="L968" s="19" t="s">
        <v>10213</v>
      </c>
      <c r="M968" s="19" t="s">
        <v>10214</v>
      </c>
      <c r="N968" s="19" t="s">
        <v>10333</v>
      </c>
      <c r="O968" s="20"/>
      <c r="P968" s="19" t="s">
        <v>10585</v>
      </c>
      <c r="Q968" s="22"/>
      <c r="R968" s="21" t="s">
        <v>10209</v>
      </c>
      <c r="S968" s="22"/>
      <c r="T968" s="22"/>
      <c r="U968" s="22"/>
      <c r="V968" s="24"/>
      <c r="W968" s="24"/>
      <c r="X968" s="21" t="s">
        <v>10209</v>
      </c>
      <c r="Y968" s="22"/>
      <c r="Z968" s="22"/>
      <c r="AA968" s="22"/>
      <c r="AB968" s="21" t="s">
        <v>10316</v>
      </c>
    </row>
    <row r="969" spans="1:28" ht="21.6">
      <c r="A969" s="19" t="s">
        <v>9789</v>
      </c>
      <c r="B969" s="19" t="s">
        <v>9788</v>
      </c>
      <c r="C969" s="19" t="s">
        <v>264</v>
      </c>
      <c r="D969" s="19" t="s">
        <v>10206</v>
      </c>
      <c r="E969" s="19" t="s">
        <v>10207</v>
      </c>
      <c r="F969" s="19" t="s">
        <v>10276</v>
      </c>
      <c r="G969" s="20"/>
      <c r="H969" s="20"/>
      <c r="I969" s="19" t="s">
        <v>10209</v>
      </c>
      <c r="J969" s="20"/>
      <c r="K969" s="20"/>
      <c r="L969" s="20"/>
      <c r="M969" s="20"/>
      <c r="N969" s="20"/>
      <c r="O969" s="20"/>
      <c r="P969" s="19" t="s">
        <v>10694</v>
      </c>
      <c r="Q969" s="22"/>
      <c r="R969" s="21" t="s">
        <v>10209</v>
      </c>
      <c r="S969" s="22"/>
      <c r="T969" s="22"/>
      <c r="U969" s="22"/>
      <c r="V969" s="24"/>
      <c r="W969" s="24"/>
      <c r="X969" s="21" t="s">
        <v>10209</v>
      </c>
      <c r="Y969" s="22"/>
      <c r="Z969" s="22"/>
      <c r="AA969" s="22"/>
      <c r="AB969" s="21" t="s">
        <v>10316</v>
      </c>
    </row>
    <row r="970" spans="1:28" ht="306">
      <c r="A970" s="19" t="s">
        <v>10088</v>
      </c>
      <c r="B970" s="19" t="s">
        <v>10087</v>
      </c>
      <c r="C970" s="19" t="s">
        <v>270</v>
      </c>
      <c r="D970" s="19" t="s">
        <v>10206</v>
      </c>
      <c r="E970" s="19" t="s">
        <v>10207</v>
      </c>
      <c r="F970" s="19" t="s">
        <v>10208</v>
      </c>
      <c r="G970" s="19" t="s">
        <v>10209</v>
      </c>
      <c r="H970" s="19" t="s">
        <v>10211</v>
      </c>
      <c r="I970" s="19" t="s">
        <v>10211</v>
      </c>
      <c r="J970" s="19" t="s">
        <v>10679</v>
      </c>
      <c r="K970" s="19" t="s">
        <v>10084</v>
      </c>
      <c r="L970" s="19" t="s">
        <v>10213</v>
      </c>
      <c r="M970" s="19" t="s">
        <v>10672</v>
      </c>
      <c r="N970" s="19" t="s">
        <v>10341</v>
      </c>
      <c r="O970" s="20"/>
      <c r="P970" s="19" t="s">
        <v>10585</v>
      </c>
      <c r="Q970" s="21" t="s">
        <v>11173</v>
      </c>
      <c r="R970" s="21" t="s">
        <v>10211</v>
      </c>
      <c r="S970" s="21" t="s">
        <v>10681</v>
      </c>
      <c r="T970" s="22"/>
      <c r="U970" s="22"/>
      <c r="V970" s="24"/>
      <c r="W970" s="24"/>
      <c r="X970" s="21" t="s">
        <v>10209</v>
      </c>
      <c r="Y970" s="21" t="s">
        <v>10313</v>
      </c>
      <c r="Z970" s="21" t="s">
        <v>10314</v>
      </c>
      <c r="AA970" s="21" t="s">
        <v>10670</v>
      </c>
      <c r="AB970" s="21" t="s">
        <v>10316</v>
      </c>
    </row>
    <row r="971" spans="1:28" ht="42">
      <c r="A971" s="19" t="s">
        <v>9667</v>
      </c>
      <c r="B971" s="19" t="s">
        <v>9666</v>
      </c>
      <c r="C971" s="19" t="s">
        <v>264</v>
      </c>
      <c r="D971" s="19" t="s">
        <v>10206</v>
      </c>
      <c r="E971" s="19" t="s">
        <v>10207</v>
      </c>
      <c r="F971" s="19" t="s">
        <v>10208</v>
      </c>
      <c r="G971" s="19" t="s">
        <v>10209</v>
      </c>
      <c r="H971" s="19" t="s">
        <v>10211</v>
      </c>
      <c r="I971" s="19" t="s">
        <v>10211</v>
      </c>
      <c r="J971" s="19" t="s">
        <v>11174</v>
      </c>
      <c r="K971" s="19" t="s">
        <v>9665</v>
      </c>
      <c r="L971" s="19" t="s">
        <v>10213</v>
      </c>
      <c r="M971" s="19" t="s">
        <v>10888</v>
      </c>
      <c r="N971" s="19" t="s">
        <v>10341</v>
      </c>
      <c r="O971" s="20"/>
      <c r="P971" s="19" t="s">
        <v>10694</v>
      </c>
      <c r="Q971" s="22"/>
      <c r="R971" s="21" t="s">
        <v>10209</v>
      </c>
      <c r="S971" s="22"/>
      <c r="T971" s="22"/>
      <c r="U971" s="22"/>
      <c r="V971" s="24"/>
      <c r="W971" s="24"/>
      <c r="X971" s="21" t="s">
        <v>10209</v>
      </c>
      <c r="Y971" s="22"/>
      <c r="Z971" s="22"/>
      <c r="AA971" s="22"/>
      <c r="AB971" s="21" t="s">
        <v>10316</v>
      </c>
    </row>
    <row r="972" spans="1:28" ht="21.6">
      <c r="A972" s="19" t="s">
        <v>9771</v>
      </c>
      <c r="B972" s="19" t="s">
        <v>9770</v>
      </c>
      <c r="C972" s="19" t="s">
        <v>264</v>
      </c>
      <c r="D972" s="19" t="s">
        <v>10206</v>
      </c>
      <c r="E972" s="19" t="s">
        <v>10207</v>
      </c>
      <c r="F972" s="19" t="s">
        <v>10208</v>
      </c>
      <c r="G972" s="20"/>
      <c r="H972" s="20"/>
      <c r="I972" s="19" t="s">
        <v>10211</v>
      </c>
      <c r="J972" s="20"/>
      <c r="K972" s="20"/>
      <c r="L972" s="20"/>
      <c r="M972" s="20"/>
      <c r="N972" s="20"/>
      <c r="O972" s="20"/>
      <c r="P972" s="19" t="s">
        <v>10694</v>
      </c>
      <c r="Q972" s="22"/>
      <c r="R972" s="21" t="s">
        <v>10209</v>
      </c>
      <c r="S972" s="22"/>
      <c r="T972" s="22"/>
      <c r="U972" s="22"/>
      <c r="V972" s="24"/>
      <c r="W972" s="24"/>
      <c r="X972" s="21" t="s">
        <v>10209</v>
      </c>
      <c r="Y972" s="22"/>
      <c r="Z972" s="22"/>
      <c r="AA972" s="22"/>
      <c r="AB972" s="21" t="s">
        <v>10316</v>
      </c>
    </row>
    <row r="973" spans="1:28" ht="42">
      <c r="A973" s="19" t="s">
        <v>8324</v>
      </c>
      <c r="B973" s="19" t="s">
        <v>8323</v>
      </c>
      <c r="C973" s="19" t="s">
        <v>249</v>
      </c>
      <c r="D973" s="19" t="s">
        <v>10206</v>
      </c>
      <c r="E973" s="19" t="s">
        <v>10207</v>
      </c>
      <c r="F973" s="19" t="s">
        <v>10208</v>
      </c>
      <c r="G973" s="19" t="s">
        <v>10209</v>
      </c>
      <c r="H973" s="19" t="s">
        <v>10210</v>
      </c>
      <c r="I973" s="19" t="s">
        <v>10211</v>
      </c>
      <c r="J973" s="19" t="s">
        <v>11175</v>
      </c>
      <c r="K973" s="19" t="s">
        <v>8322</v>
      </c>
      <c r="L973" s="19" t="s">
        <v>10213</v>
      </c>
      <c r="M973" s="19" t="s">
        <v>10355</v>
      </c>
      <c r="N973" s="19" t="s">
        <v>10341</v>
      </c>
      <c r="O973" s="20"/>
      <c r="P973" s="19" t="s">
        <v>10325</v>
      </c>
      <c r="Q973" s="21" t="s">
        <v>10270</v>
      </c>
      <c r="R973" s="21" t="s">
        <v>10211</v>
      </c>
      <c r="S973" s="21" t="s">
        <v>10334</v>
      </c>
      <c r="T973" s="22"/>
      <c r="U973" s="22"/>
      <c r="V973" s="24"/>
      <c r="W973" s="24"/>
      <c r="X973" s="21" t="s">
        <v>10209</v>
      </c>
      <c r="Y973" s="21" t="s">
        <v>10313</v>
      </c>
      <c r="Z973" s="21" t="s">
        <v>10314</v>
      </c>
      <c r="AA973" s="21" t="s">
        <v>10791</v>
      </c>
      <c r="AB973" s="21" t="s">
        <v>10316</v>
      </c>
    </row>
    <row r="974" spans="1:28" ht="31.8">
      <c r="A974" s="19" t="s">
        <v>8714</v>
      </c>
      <c r="B974" s="19" t="s">
        <v>8713</v>
      </c>
      <c r="C974" s="19" t="s">
        <v>249</v>
      </c>
      <c r="D974" s="19" t="s">
        <v>10206</v>
      </c>
      <c r="E974" s="19" t="s">
        <v>10207</v>
      </c>
      <c r="F974" s="19" t="s">
        <v>10208</v>
      </c>
      <c r="G974" s="19" t="s">
        <v>10209</v>
      </c>
      <c r="H974" s="19" t="s">
        <v>10211</v>
      </c>
      <c r="I974" s="19" t="s">
        <v>10211</v>
      </c>
      <c r="J974" s="19" t="s">
        <v>11176</v>
      </c>
      <c r="K974" s="19" t="s">
        <v>8710</v>
      </c>
      <c r="L974" s="19" t="s">
        <v>10213</v>
      </c>
      <c r="M974" s="19" t="s">
        <v>10401</v>
      </c>
      <c r="N974" s="19" t="s">
        <v>10341</v>
      </c>
      <c r="O974" s="20"/>
      <c r="P974" s="19" t="s">
        <v>10342</v>
      </c>
      <c r="Q974" s="22"/>
      <c r="R974" s="21" t="s">
        <v>10209</v>
      </c>
      <c r="S974" s="22"/>
      <c r="T974" s="22"/>
      <c r="U974" s="22"/>
      <c r="V974" s="24"/>
      <c r="W974" s="24"/>
      <c r="X974" s="21" t="s">
        <v>10209</v>
      </c>
      <c r="Y974" s="22"/>
      <c r="Z974" s="22"/>
      <c r="AA974" s="22"/>
      <c r="AB974" s="21" t="s">
        <v>10324</v>
      </c>
    </row>
    <row r="975" spans="1:28" ht="31.8">
      <c r="A975" s="19" t="s">
        <v>8094</v>
      </c>
      <c r="B975" s="19" t="s">
        <v>8093</v>
      </c>
      <c r="C975" s="19" t="s">
        <v>249</v>
      </c>
      <c r="D975" s="19" t="s">
        <v>10206</v>
      </c>
      <c r="E975" s="19" t="s">
        <v>10207</v>
      </c>
      <c r="F975" s="19" t="s">
        <v>10208</v>
      </c>
      <c r="G975" s="19" t="s">
        <v>10209</v>
      </c>
      <c r="H975" s="19" t="s">
        <v>10211</v>
      </c>
      <c r="I975" s="19" t="s">
        <v>10211</v>
      </c>
      <c r="J975" s="19" t="s">
        <v>11177</v>
      </c>
      <c r="K975" s="19" t="s">
        <v>8092</v>
      </c>
      <c r="L975" s="19" t="s">
        <v>10213</v>
      </c>
      <c r="M975" s="19" t="s">
        <v>10684</v>
      </c>
      <c r="N975" s="19" t="s">
        <v>10341</v>
      </c>
      <c r="O975" s="20"/>
      <c r="P975" s="19" t="s">
        <v>10744</v>
      </c>
      <c r="Q975" s="22"/>
      <c r="R975" s="21" t="s">
        <v>10209</v>
      </c>
      <c r="S975" s="22"/>
      <c r="T975" s="22"/>
      <c r="U975" s="22"/>
      <c r="V975" s="24"/>
      <c r="W975" s="24"/>
      <c r="X975" s="21" t="s">
        <v>10209</v>
      </c>
      <c r="Y975" s="22"/>
      <c r="Z975" s="22"/>
      <c r="AA975" s="22"/>
      <c r="AB975" s="21" t="s">
        <v>10324</v>
      </c>
    </row>
    <row r="976" spans="1:28" ht="31.8">
      <c r="A976" s="19" t="s">
        <v>8090</v>
      </c>
      <c r="B976" s="19" t="s">
        <v>8089</v>
      </c>
      <c r="C976" s="19" t="s">
        <v>249</v>
      </c>
      <c r="D976" s="19" t="s">
        <v>10206</v>
      </c>
      <c r="E976" s="19" t="s">
        <v>10207</v>
      </c>
      <c r="F976" s="19" t="s">
        <v>10208</v>
      </c>
      <c r="G976" s="19" t="s">
        <v>10209</v>
      </c>
      <c r="H976" s="19" t="s">
        <v>10211</v>
      </c>
      <c r="I976" s="19" t="s">
        <v>10211</v>
      </c>
      <c r="J976" s="19" t="s">
        <v>11178</v>
      </c>
      <c r="K976" s="19" t="s">
        <v>8088</v>
      </c>
      <c r="L976" s="19" t="s">
        <v>10213</v>
      </c>
      <c r="M976" s="19" t="s">
        <v>10214</v>
      </c>
      <c r="N976" s="19" t="s">
        <v>10333</v>
      </c>
      <c r="O976" s="20"/>
      <c r="P976" s="19" t="s">
        <v>10585</v>
      </c>
      <c r="Q976" s="22"/>
      <c r="R976" s="21" t="s">
        <v>10209</v>
      </c>
      <c r="S976" s="22"/>
      <c r="T976" s="22"/>
      <c r="U976" s="22"/>
      <c r="V976" s="24"/>
      <c r="W976" s="24"/>
      <c r="X976" s="21" t="s">
        <v>10209</v>
      </c>
      <c r="Y976" s="22"/>
      <c r="Z976" s="22"/>
      <c r="AA976" s="22"/>
      <c r="AB976" s="21" t="s">
        <v>10324</v>
      </c>
    </row>
    <row r="977" spans="1:28" ht="40.799999999999997">
      <c r="A977" s="19" t="s">
        <v>8372</v>
      </c>
      <c r="B977" s="19" t="s">
        <v>8371</v>
      </c>
      <c r="C977" s="19" t="s">
        <v>249</v>
      </c>
      <c r="D977" s="19" t="s">
        <v>10206</v>
      </c>
      <c r="E977" s="19" t="s">
        <v>10207</v>
      </c>
      <c r="F977" s="19" t="s">
        <v>10208</v>
      </c>
      <c r="G977" s="20"/>
      <c r="H977" s="20"/>
      <c r="I977" s="19" t="s">
        <v>10211</v>
      </c>
      <c r="J977" s="20"/>
      <c r="K977" s="20"/>
      <c r="L977" s="20"/>
      <c r="M977" s="20"/>
      <c r="N977" s="20"/>
      <c r="O977" s="20"/>
      <c r="P977" s="19" t="s">
        <v>10325</v>
      </c>
      <c r="Q977" s="21" t="s">
        <v>10270</v>
      </c>
      <c r="R977" s="21" t="s">
        <v>10211</v>
      </c>
      <c r="S977" s="21" t="s">
        <v>10532</v>
      </c>
      <c r="T977" s="22"/>
      <c r="U977" s="22"/>
      <c r="V977" s="24"/>
      <c r="W977" s="24"/>
      <c r="X977" s="21" t="s">
        <v>10209</v>
      </c>
      <c r="Y977" s="21" t="s">
        <v>10313</v>
      </c>
      <c r="Z977" s="21" t="s">
        <v>10314</v>
      </c>
      <c r="AA977" s="21" t="s">
        <v>10450</v>
      </c>
      <c r="AB977" s="21" t="s">
        <v>10316</v>
      </c>
    </row>
    <row r="978" spans="1:28" ht="40.799999999999997">
      <c r="A978" s="19" t="s">
        <v>9004</v>
      </c>
      <c r="B978" s="19" t="s">
        <v>9003</v>
      </c>
      <c r="C978" s="19" t="s">
        <v>249</v>
      </c>
      <c r="D978" s="19" t="s">
        <v>10206</v>
      </c>
      <c r="E978" s="19" t="s">
        <v>10207</v>
      </c>
      <c r="F978" s="19" t="s">
        <v>10208</v>
      </c>
      <c r="G978" s="20"/>
      <c r="H978" s="20"/>
      <c r="I978" s="19" t="s">
        <v>10211</v>
      </c>
      <c r="J978" s="20"/>
      <c r="K978" s="20"/>
      <c r="L978" s="20"/>
      <c r="M978" s="20"/>
      <c r="N978" s="20"/>
      <c r="O978" s="20"/>
      <c r="P978" s="19" t="s">
        <v>10325</v>
      </c>
      <c r="Q978" s="21" t="s">
        <v>10270</v>
      </c>
      <c r="R978" s="21" t="s">
        <v>10211</v>
      </c>
      <c r="S978" s="21" t="s">
        <v>10322</v>
      </c>
      <c r="T978" s="22"/>
      <c r="U978" s="22"/>
      <c r="V978" s="24"/>
      <c r="W978" s="24"/>
      <c r="X978" s="21" t="s">
        <v>10209</v>
      </c>
      <c r="Y978" s="21" t="s">
        <v>10313</v>
      </c>
      <c r="Z978" s="21" t="s">
        <v>10314</v>
      </c>
      <c r="AA978" s="21" t="s">
        <v>11179</v>
      </c>
      <c r="AB978" s="21" t="s">
        <v>10324</v>
      </c>
    </row>
    <row r="979" spans="1:28" ht="71.400000000000006">
      <c r="A979" s="19" t="s">
        <v>8748</v>
      </c>
      <c r="B979" s="19" t="s">
        <v>8747</v>
      </c>
      <c r="C979" s="19" t="s">
        <v>249</v>
      </c>
      <c r="D979" s="19" t="s">
        <v>10206</v>
      </c>
      <c r="E979" s="19" t="s">
        <v>10207</v>
      </c>
      <c r="F979" s="19" t="s">
        <v>10208</v>
      </c>
      <c r="G979" s="20"/>
      <c r="H979" s="20"/>
      <c r="I979" s="19" t="s">
        <v>10211</v>
      </c>
      <c r="J979" s="20"/>
      <c r="K979" s="20"/>
      <c r="L979" s="20"/>
      <c r="M979" s="20"/>
      <c r="N979" s="20"/>
      <c r="O979" s="20"/>
      <c r="P979" s="19" t="s">
        <v>10325</v>
      </c>
      <c r="Q979" s="21" t="s">
        <v>11180</v>
      </c>
      <c r="R979" s="21" t="s">
        <v>10211</v>
      </c>
      <c r="S979" s="22"/>
      <c r="T979" s="22"/>
      <c r="U979" s="22"/>
      <c r="V979" s="24"/>
      <c r="W979" s="24"/>
      <c r="X979" s="21" t="s">
        <v>10209</v>
      </c>
      <c r="Y979" s="21" t="s">
        <v>10313</v>
      </c>
      <c r="Z979" s="21" t="s">
        <v>10314</v>
      </c>
      <c r="AA979" s="21" t="s">
        <v>10787</v>
      </c>
      <c r="AB979" s="21" t="s">
        <v>10324</v>
      </c>
    </row>
    <row r="980" spans="1:28" ht="71.400000000000006">
      <c r="A980" s="19" t="s">
        <v>8406</v>
      </c>
      <c r="B980" s="19" t="s">
        <v>8405</v>
      </c>
      <c r="C980" s="19" t="s">
        <v>249</v>
      </c>
      <c r="D980" s="19" t="s">
        <v>10206</v>
      </c>
      <c r="E980" s="19" t="s">
        <v>10207</v>
      </c>
      <c r="F980" s="19" t="s">
        <v>10276</v>
      </c>
      <c r="G980" s="19" t="s">
        <v>10209</v>
      </c>
      <c r="H980" s="19" t="s">
        <v>10210</v>
      </c>
      <c r="I980" s="19" t="s">
        <v>10211</v>
      </c>
      <c r="J980" s="19" t="s">
        <v>10735</v>
      </c>
      <c r="K980" s="19" t="s">
        <v>8404</v>
      </c>
      <c r="L980" s="19" t="s">
        <v>10213</v>
      </c>
      <c r="M980" s="19" t="s">
        <v>10214</v>
      </c>
      <c r="N980" s="19" t="s">
        <v>10320</v>
      </c>
      <c r="O980" s="20"/>
      <c r="P980" s="19" t="s">
        <v>10325</v>
      </c>
      <c r="Q980" s="21" t="s">
        <v>11181</v>
      </c>
      <c r="R980" s="21" t="s">
        <v>10211</v>
      </c>
      <c r="S980" s="22"/>
      <c r="T980" s="22"/>
      <c r="U980" s="22"/>
      <c r="V980" s="24"/>
      <c r="W980" s="24"/>
      <c r="X980" s="21" t="s">
        <v>10209</v>
      </c>
      <c r="Y980" s="21" t="s">
        <v>10313</v>
      </c>
      <c r="Z980" s="21" t="s">
        <v>10314</v>
      </c>
      <c r="AA980" s="21" t="s">
        <v>10737</v>
      </c>
      <c r="AB980" s="21" t="s">
        <v>10324</v>
      </c>
    </row>
    <row r="981" spans="1:28" ht="31.8">
      <c r="A981" s="19" t="s">
        <v>8646</v>
      </c>
      <c r="B981" s="19" t="s">
        <v>8645</v>
      </c>
      <c r="C981" s="19" t="s">
        <v>249</v>
      </c>
      <c r="D981" s="19" t="s">
        <v>10206</v>
      </c>
      <c r="E981" s="19" t="s">
        <v>10207</v>
      </c>
      <c r="F981" s="19" t="s">
        <v>10208</v>
      </c>
      <c r="G981" s="19" t="s">
        <v>10209</v>
      </c>
      <c r="H981" s="19" t="s">
        <v>10211</v>
      </c>
      <c r="I981" s="19" t="s">
        <v>10211</v>
      </c>
      <c r="J981" s="19" t="s">
        <v>11182</v>
      </c>
      <c r="K981" s="19" t="s">
        <v>8634</v>
      </c>
      <c r="L981" s="19" t="s">
        <v>10213</v>
      </c>
      <c r="M981" s="19" t="s">
        <v>10401</v>
      </c>
      <c r="N981" s="19" t="s">
        <v>10341</v>
      </c>
      <c r="O981" s="20"/>
      <c r="P981" s="19" t="s">
        <v>10445</v>
      </c>
      <c r="Q981" s="22"/>
      <c r="R981" s="21" t="s">
        <v>10209</v>
      </c>
      <c r="S981" s="22"/>
      <c r="T981" s="22"/>
      <c r="U981" s="22"/>
      <c r="V981" s="24"/>
      <c r="W981" s="24"/>
      <c r="X981" s="21" t="s">
        <v>10209</v>
      </c>
      <c r="Y981" s="22"/>
      <c r="Z981" s="22"/>
      <c r="AA981" s="22"/>
      <c r="AB981" s="21" t="s">
        <v>10324</v>
      </c>
    </row>
    <row r="982" spans="1:28" ht="31.8">
      <c r="A982" s="19" t="s">
        <v>8276</v>
      </c>
      <c r="B982" s="19" t="s">
        <v>8275</v>
      </c>
      <c r="C982" s="19" t="s">
        <v>249</v>
      </c>
      <c r="D982" s="19" t="s">
        <v>10206</v>
      </c>
      <c r="E982" s="19" t="s">
        <v>10207</v>
      </c>
      <c r="F982" s="19" t="s">
        <v>10208</v>
      </c>
      <c r="G982" s="19" t="s">
        <v>10209</v>
      </c>
      <c r="H982" s="19" t="s">
        <v>10211</v>
      </c>
      <c r="I982" s="19" t="s">
        <v>10211</v>
      </c>
      <c r="J982" s="19" t="s">
        <v>11183</v>
      </c>
      <c r="K982" s="19" t="s">
        <v>8268</v>
      </c>
      <c r="L982" s="19" t="s">
        <v>10213</v>
      </c>
      <c r="M982" s="19" t="s">
        <v>10214</v>
      </c>
      <c r="N982" s="19" t="s">
        <v>10333</v>
      </c>
      <c r="O982" s="20"/>
      <c r="P982" s="19" t="s">
        <v>10325</v>
      </c>
      <c r="Q982" s="22"/>
      <c r="R982" s="21" t="s">
        <v>10209</v>
      </c>
      <c r="S982" s="22"/>
      <c r="T982" s="22"/>
      <c r="U982" s="22"/>
      <c r="V982" s="24"/>
      <c r="W982" s="24"/>
      <c r="X982" s="21" t="s">
        <v>10209</v>
      </c>
      <c r="Y982" s="22"/>
      <c r="Z982" s="22"/>
      <c r="AA982" s="22"/>
      <c r="AB982" s="21" t="s">
        <v>10324</v>
      </c>
    </row>
    <row r="983" spans="1:28" ht="31.8">
      <c r="A983" s="19" t="s">
        <v>8650</v>
      </c>
      <c r="B983" s="19" t="s">
        <v>8649</v>
      </c>
      <c r="C983" s="19" t="s">
        <v>249</v>
      </c>
      <c r="D983" s="19" t="s">
        <v>10206</v>
      </c>
      <c r="E983" s="19" t="s">
        <v>10207</v>
      </c>
      <c r="F983" s="19" t="s">
        <v>10208</v>
      </c>
      <c r="G983" s="19" t="s">
        <v>10209</v>
      </c>
      <c r="H983" s="19" t="s">
        <v>10211</v>
      </c>
      <c r="I983" s="19" t="s">
        <v>10211</v>
      </c>
      <c r="J983" s="19" t="s">
        <v>11184</v>
      </c>
      <c r="K983" s="19" t="s">
        <v>8648</v>
      </c>
      <c r="L983" s="19" t="s">
        <v>10213</v>
      </c>
      <c r="M983" s="19" t="s">
        <v>10238</v>
      </c>
      <c r="N983" s="19" t="s">
        <v>10341</v>
      </c>
      <c r="O983" s="20"/>
      <c r="P983" s="19" t="s">
        <v>10445</v>
      </c>
      <c r="Q983" s="22"/>
      <c r="R983" s="21" t="s">
        <v>10209</v>
      </c>
      <c r="S983" s="22"/>
      <c r="T983" s="22"/>
      <c r="U983" s="22"/>
      <c r="V983" s="24"/>
      <c r="W983" s="24"/>
      <c r="X983" s="21" t="s">
        <v>10209</v>
      </c>
      <c r="Y983" s="22"/>
      <c r="Z983" s="22"/>
      <c r="AA983" s="22"/>
      <c r="AB983" s="21" t="s">
        <v>10324</v>
      </c>
    </row>
    <row r="984" spans="1:28" ht="31.8">
      <c r="A984" s="19" t="s">
        <v>8794</v>
      </c>
      <c r="B984" s="19" t="s">
        <v>8793</v>
      </c>
      <c r="C984" s="19" t="s">
        <v>249</v>
      </c>
      <c r="D984" s="19" t="s">
        <v>10206</v>
      </c>
      <c r="E984" s="19" t="s">
        <v>10207</v>
      </c>
      <c r="F984" s="19" t="s">
        <v>10208</v>
      </c>
      <c r="G984" s="19" t="s">
        <v>10209</v>
      </c>
      <c r="H984" s="19" t="s">
        <v>10211</v>
      </c>
      <c r="I984" s="19" t="s">
        <v>10211</v>
      </c>
      <c r="J984" s="19" t="s">
        <v>11185</v>
      </c>
      <c r="K984" s="19" t="s">
        <v>8792</v>
      </c>
      <c r="L984" s="19" t="s">
        <v>10213</v>
      </c>
      <c r="M984" s="19" t="s">
        <v>10763</v>
      </c>
      <c r="N984" s="19" t="s">
        <v>10341</v>
      </c>
      <c r="O984" s="20"/>
      <c r="P984" s="19" t="s">
        <v>10325</v>
      </c>
      <c r="Q984" s="22"/>
      <c r="R984" s="21" t="s">
        <v>10209</v>
      </c>
      <c r="S984" s="22"/>
      <c r="T984" s="22"/>
      <c r="U984" s="22"/>
      <c r="V984" s="24"/>
      <c r="W984" s="24"/>
      <c r="X984" s="21" t="s">
        <v>10209</v>
      </c>
      <c r="Y984" s="22"/>
      <c r="Z984" s="22"/>
      <c r="AA984" s="22"/>
      <c r="AB984" s="21" t="s">
        <v>10324</v>
      </c>
    </row>
    <row r="985" spans="1:28" ht="21.6">
      <c r="A985" s="19" t="s">
        <v>8892</v>
      </c>
      <c r="B985" s="19" t="s">
        <v>8891</v>
      </c>
      <c r="C985" s="19" t="s">
        <v>249</v>
      </c>
      <c r="D985" s="19" t="s">
        <v>10206</v>
      </c>
      <c r="E985" s="19" t="s">
        <v>10207</v>
      </c>
      <c r="F985" s="19" t="s">
        <v>10208</v>
      </c>
      <c r="G985" s="19" t="s">
        <v>10209</v>
      </c>
      <c r="H985" s="19" t="s">
        <v>10211</v>
      </c>
      <c r="I985" s="19" t="s">
        <v>10211</v>
      </c>
      <c r="J985" s="19" t="s">
        <v>11186</v>
      </c>
      <c r="K985" s="19" t="s">
        <v>8888</v>
      </c>
      <c r="L985" s="19" t="s">
        <v>10213</v>
      </c>
      <c r="M985" s="19" t="s">
        <v>10684</v>
      </c>
      <c r="N985" s="19" t="s">
        <v>10341</v>
      </c>
      <c r="O985" s="20"/>
      <c r="P985" s="19" t="s">
        <v>10325</v>
      </c>
      <c r="Q985" s="22"/>
      <c r="R985" s="21" t="s">
        <v>10209</v>
      </c>
      <c r="S985" s="22"/>
      <c r="T985" s="22"/>
      <c r="U985" s="22"/>
      <c r="V985" s="24"/>
      <c r="W985" s="24"/>
      <c r="X985" s="21" t="s">
        <v>10209</v>
      </c>
      <c r="Y985" s="22"/>
      <c r="Z985" s="22"/>
      <c r="AA985" s="22"/>
      <c r="AB985" s="21" t="s">
        <v>10324</v>
      </c>
    </row>
    <row r="986" spans="1:28" ht="21.6">
      <c r="A986" s="19" t="s">
        <v>8862</v>
      </c>
      <c r="B986" s="19" t="s">
        <v>8861</v>
      </c>
      <c r="C986" s="19" t="s">
        <v>249</v>
      </c>
      <c r="D986" s="19" t="s">
        <v>10206</v>
      </c>
      <c r="E986" s="19" t="s">
        <v>10207</v>
      </c>
      <c r="F986" s="19" t="s">
        <v>10208</v>
      </c>
      <c r="G986" s="19" t="s">
        <v>10209</v>
      </c>
      <c r="H986" s="19" t="s">
        <v>10211</v>
      </c>
      <c r="I986" s="19" t="s">
        <v>10211</v>
      </c>
      <c r="J986" s="19" t="s">
        <v>11187</v>
      </c>
      <c r="K986" s="19" t="s">
        <v>8858</v>
      </c>
      <c r="L986" s="19" t="s">
        <v>10213</v>
      </c>
      <c r="M986" s="19" t="s">
        <v>10684</v>
      </c>
      <c r="N986" s="19" t="s">
        <v>10341</v>
      </c>
      <c r="O986" s="20"/>
      <c r="P986" s="19" t="s">
        <v>10325</v>
      </c>
      <c r="Q986" s="22"/>
      <c r="R986" s="21" t="s">
        <v>10209</v>
      </c>
      <c r="S986" s="22"/>
      <c r="T986" s="22"/>
      <c r="U986" s="22"/>
      <c r="V986" s="24"/>
      <c r="W986" s="24"/>
      <c r="X986" s="21" t="s">
        <v>10209</v>
      </c>
      <c r="Y986" s="22"/>
      <c r="Z986" s="22"/>
      <c r="AA986" s="22"/>
      <c r="AB986" s="21" t="s">
        <v>10324</v>
      </c>
    </row>
    <row r="987" spans="1:28" ht="40.799999999999997">
      <c r="A987" s="19" t="s">
        <v>8586</v>
      </c>
      <c r="B987" s="19" t="s">
        <v>8585</v>
      </c>
      <c r="C987" s="19" t="s">
        <v>249</v>
      </c>
      <c r="D987" s="19" t="s">
        <v>10206</v>
      </c>
      <c r="E987" s="19" t="s">
        <v>10207</v>
      </c>
      <c r="F987" s="19" t="s">
        <v>10208</v>
      </c>
      <c r="G987" s="19" t="s">
        <v>10209</v>
      </c>
      <c r="H987" s="19" t="s">
        <v>10210</v>
      </c>
      <c r="I987" s="19" t="s">
        <v>10211</v>
      </c>
      <c r="J987" s="19" t="s">
        <v>11188</v>
      </c>
      <c r="K987" s="19" t="s">
        <v>3698</v>
      </c>
      <c r="L987" s="19" t="s">
        <v>10213</v>
      </c>
      <c r="M987" s="19" t="s">
        <v>10214</v>
      </c>
      <c r="N987" s="19" t="s">
        <v>10320</v>
      </c>
      <c r="O987" s="20"/>
      <c r="P987" s="19" t="s">
        <v>10321</v>
      </c>
      <c r="Q987" s="21" t="s">
        <v>10270</v>
      </c>
      <c r="R987" s="21" t="s">
        <v>10211</v>
      </c>
      <c r="S987" s="21" t="s">
        <v>10322</v>
      </c>
      <c r="T987" s="22"/>
      <c r="U987" s="22"/>
      <c r="V987" s="24"/>
      <c r="W987" s="24"/>
      <c r="X987" s="21" t="s">
        <v>10209</v>
      </c>
      <c r="Y987" s="21" t="s">
        <v>10313</v>
      </c>
      <c r="Z987" s="21" t="s">
        <v>10314</v>
      </c>
      <c r="AA987" s="21" t="s">
        <v>10323</v>
      </c>
      <c r="AB987" s="21" t="s">
        <v>10324</v>
      </c>
    </row>
    <row r="988" spans="1:28" ht="71.400000000000006">
      <c r="A988" s="19" t="s">
        <v>8552</v>
      </c>
      <c r="B988" s="19" t="s">
        <v>8551</v>
      </c>
      <c r="C988" s="19" t="s">
        <v>249</v>
      </c>
      <c r="D988" s="19" t="s">
        <v>10206</v>
      </c>
      <c r="E988" s="19" t="s">
        <v>10207</v>
      </c>
      <c r="F988" s="19" t="s">
        <v>10276</v>
      </c>
      <c r="G988" s="20"/>
      <c r="H988" s="20"/>
      <c r="I988" s="19" t="s">
        <v>10211</v>
      </c>
      <c r="J988" s="20"/>
      <c r="K988" s="20"/>
      <c r="L988" s="20"/>
      <c r="M988" s="20"/>
      <c r="N988" s="20"/>
      <c r="O988" s="20"/>
      <c r="P988" s="19" t="s">
        <v>10325</v>
      </c>
      <c r="Q988" s="21" t="s">
        <v>11189</v>
      </c>
      <c r="R988" s="21" t="s">
        <v>10211</v>
      </c>
      <c r="S988" s="22"/>
      <c r="T988" s="22"/>
      <c r="U988" s="22"/>
      <c r="V988" s="24"/>
      <c r="W988" s="24"/>
      <c r="X988" s="21" t="s">
        <v>10209</v>
      </c>
      <c r="Y988" s="21" t="s">
        <v>10313</v>
      </c>
      <c r="Z988" s="21" t="s">
        <v>10314</v>
      </c>
      <c r="AA988" s="21" t="s">
        <v>10737</v>
      </c>
      <c r="AB988" s="21" t="s">
        <v>10324</v>
      </c>
    </row>
    <row r="989" spans="1:28" ht="52.2">
      <c r="A989" s="19" t="s">
        <v>8364</v>
      </c>
      <c r="B989" s="19" t="s">
        <v>8363</v>
      </c>
      <c r="C989" s="19" t="s">
        <v>249</v>
      </c>
      <c r="D989" s="19" t="s">
        <v>10206</v>
      </c>
      <c r="E989" s="19" t="s">
        <v>10207</v>
      </c>
      <c r="F989" s="19" t="s">
        <v>10208</v>
      </c>
      <c r="G989" s="19" t="s">
        <v>10209</v>
      </c>
      <c r="H989" s="19" t="s">
        <v>10209</v>
      </c>
      <c r="I989" s="19" t="s">
        <v>10209</v>
      </c>
      <c r="J989" s="19" t="s">
        <v>11190</v>
      </c>
      <c r="K989" s="19" t="s">
        <v>7174</v>
      </c>
      <c r="L989" s="19" t="s">
        <v>10213</v>
      </c>
      <c r="M989" s="19" t="s">
        <v>10269</v>
      </c>
      <c r="N989" s="19" t="s">
        <v>10341</v>
      </c>
      <c r="O989" s="20"/>
      <c r="P989" s="19" t="s">
        <v>10321</v>
      </c>
      <c r="Q989" s="21" t="s">
        <v>11191</v>
      </c>
      <c r="R989" s="21" t="s">
        <v>10211</v>
      </c>
      <c r="S989" s="21" t="s">
        <v>10334</v>
      </c>
      <c r="T989" s="22"/>
      <c r="U989" s="22"/>
      <c r="V989" s="24"/>
      <c r="W989" s="24"/>
      <c r="X989" s="21" t="s">
        <v>10209</v>
      </c>
      <c r="Y989" s="21" t="s">
        <v>10313</v>
      </c>
      <c r="Z989" s="21" t="s">
        <v>10314</v>
      </c>
      <c r="AA989" s="21" t="s">
        <v>10791</v>
      </c>
      <c r="AB989" s="21" t="s">
        <v>10324</v>
      </c>
    </row>
    <row r="990" spans="1:28" ht="42">
      <c r="A990" s="19" t="s">
        <v>10160</v>
      </c>
      <c r="B990" s="19" t="s">
        <v>10159</v>
      </c>
      <c r="C990" s="19" t="s">
        <v>270</v>
      </c>
      <c r="D990" s="19" t="s">
        <v>10206</v>
      </c>
      <c r="E990" s="19" t="s">
        <v>10207</v>
      </c>
      <c r="F990" s="19" t="s">
        <v>10208</v>
      </c>
      <c r="G990" s="19" t="s">
        <v>10209</v>
      </c>
      <c r="H990" s="19" t="s">
        <v>10211</v>
      </c>
      <c r="I990" s="19" t="s">
        <v>10211</v>
      </c>
      <c r="J990" s="19" t="s">
        <v>11192</v>
      </c>
      <c r="K990" s="19" t="s">
        <v>10152</v>
      </c>
      <c r="L990" s="19" t="s">
        <v>10213</v>
      </c>
      <c r="M990" s="19" t="s">
        <v>10684</v>
      </c>
      <c r="N990" s="19" t="s">
        <v>10341</v>
      </c>
      <c r="O990" s="20"/>
      <c r="P990" s="19" t="s">
        <v>10585</v>
      </c>
      <c r="Q990" s="22"/>
      <c r="R990" s="21" t="s">
        <v>10209</v>
      </c>
      <c r="S990" s="22"/>
      <c r="T990" s="22"/>
      <c r="U990" s="22"/>
      <c r="V990" s="24"/>
      <c r="W990" s="24"/>
      <c r="X990" s="21" t="s">
        <v>10209</v>
      </c>
      <c r="Y990" s="22"/>
      <c r="Z990" s="22"/>
      <c r="AA990" s="22"/>
      <c r="AB990" s="21" t="s">
        <v>10316</v>
      </c>
    </row>
    <row r="991" spans="1:28" ht="31.8">
      <c r="A991" s="19" t="s">
        <v>9813</v>
      </c>
      <c r="B991" s="19" t="s">
        <v>9812</v>
      </c>
      <c r="C991" s="19" t="s">
        <v>264</v>
      </c>
      <c r="D991" s="19" t="s">
        <v>10206</v>
      </c>
      <c r="E991" s="19" t="s">
        <v>10207</v>
      </c>
      <c r="F991" s="19" t="s">
        <v>10276</v>
      </c>
      <c r="G991" s="20"/>
      <c r="H991" s="20"/>
      <c r="I991" s="19" t="s">
        <v>10209</v>
      </c>
      <c r="J991" s="20"/>
      <c r="K991" s="20"/>
      <c r="L991" s="20"/>
      <c r="M991" s="20"/>
      <c r="N991" s="20"/>
      <c r="O991" s="20"/>
      <c r="P991" s="19" t="s">
        <v>10694</v>
      </c>
      <c r="Q991" s="22"/>
      <c r="R991" s="21" t="s">
        <v>10209</v>
      </c>
      <c r="S991" s="22"/>
      <c r="T991" s="22"/>
      <c r="U991" s="22"/>
      <c r="V991" s="24"/>
      <c r="W991" s="24"/>
      <c r="X991" s="21" t="s">
        <v>10209</v>
      </c>
      <c r="Y991" s="22"/>
      <c r="Z991" s="22"/>
      <c r="AA991" s="22"/>
      <c r="AB991" s="21" t="s">
        <v>10316</v>
      </c>
    </row>
    <row r="992" spans="1:28" ht="71.400000000000006">
      <c r="A992" s="19" t="s">
        <v>8468</v>
      </c>
      <c r="B992" s="19" t="s">
        <v>8467</v>
      </c>
      <c r="C992" s="19" t="s">
        <v>249</v>
      </c>
      <c r="D992" s="19" t="s">
        <v>10206</v>
      </c>
      <c r="E992" s="19" t="s">
        <v>10207</v>
      </c>
      <c r="F992" s="19" t="s">
        <v>10208</v>
      </c>
      <c r="G992" s="19" t="s">
        <v>10209</v>
      </c>
      <c r="H992" s="19" t="s">
        <v>10210</v>
      </c>
      <c r="I992" s="19" t="s">
        <v>10211</v>
      </c>
      <c r="J992" s="19" t="s">
        <v>11193</v>
      </c>
      <c r="K992" s="19" t="s">
        <v>8464</v>
      </c>
      <c r="L992" s="19" t="s">
        <v>10213</v>
      </c>
      <c r="M992" s="19" t="s">
        <v>10214</v>
      </c>
      <c r="N992" s="19" t="s">
        <v>10333</v>
      </c>
      <c r="O992" s="20"/>
      <c r="P992" s="19" t="s">
        <v>10445</v>
      </c>
      <c r="Q992" s="21" t="s">
        <v>11194</v>
      </c>
      <c r="R992" s="21" t="s">
        <v>10211</v>
      </c>
      <c r="S992" s="22"/>
      <c r="T992" s="22"/>
      <c r="U992" s="22"/>
      <c r="V992" s="24"/>
      <c r="W992" s="24"/>
      <c r="X992" s="21" t="s">
        <v>10209</v>
      </c>
      <c r="Y992" s="21" t="s">
        <v>10313</v>
      </c>
      <c r="Z992" s="21" t="s">
        <v>10314</v>
      </c>
      <c r="AA992" s="21" t="s">
        <v>10450</v>
      </c>
      <c r="AB992" s="21" t="s">
        <v>10316</v>
      </c>
    </row>
    <row r="993" spans="1:28" ht="21.6">
      <c r="A993" s="19" t="s">
        <v>9693</v>
      </c>
      <c r="B993" s="19" t="s">
        <v>9692</v>
      </c>
      <c r="C993" s="19" t="s">
        <v>264</v>
      </c>
      <c r="D993" s="19" t="s">
        <v>10206</v>
      </c>
      <c r="E993" s="19" t="s">
        <v>10207</v>
      </c>
      <c r="F993" s="19" t="s">
        <v>10276</v>
      </c>
      <c r="G993" s="20"/>
      <c r="H993" s="20"/>
      <c r="I993" s="19" t="s">
        <v>10211</v>
      </c>
      <c r="J993" s="20"/>
      <c r="K993" s="20"/>
      <c r="L993" s="20"/>
      <c r="M993" s="20"/>
      <c r="N993" s="20"/>
      <c r="O993" s="20"/>
      <c r="P993" s="19" t="s">
        <v>10325</v>
      </c>
      <c r="Q993" s="22"/>
      <c r="R993" s="21" t="s">
        <v>10209</v>
      </c>
      <c r="S993" s="22"/>
      <c r="T993" s="22"/>
      <c r="U993" s="22"/>
      <c r="V993" s="24"/>
      <c r="W993" s="24"/>
      <c r="X993" s="21" t="s">
        <v>10209</v>
      </c>
      <c r="Y993" s="22"/>
      <c r="Z993" s="22"/>
      <c r="AA993" s="22"/>
      <c r="AB993" s="21" t="s">
        <v>10316</v>
      </c>
    </row>
    <row r="994" spans="1:28" ht="21.6">
      <c r="A994" s="19" t="s">
        <v>9781</v>
      </c>
      <c r="B994" s="19" t="s">
        <v>9780</v>
      </c>
      <c r="C994" s="19" t="s">
        <v>264</v>
      </c>
      <c r="D994" s="19" t="s">
        <v>10206</v>
      </c>
      <c r="E994" s="19" t="s">
        <v>10207</v>
      </c>
      <c r="F994" s="19" t="s">
        <v>10276</v>
      </c>
      <c r="G994" s="20"/>
      <c r="H994" s="20"/>
      <c r="I994" s="19" t="s">
        <v>10209</v>
      </c>
      <c r="J994" s="20"/>
      <c r="K994" s="20"/>
      <c r="L994" s="20"/>
      <c r="M994" s="20"/>
      <c r="N994" s="20"/>
      <c r="O994" s="20"/>
      <c r="P994" s="19" t="s">
        <v>10694</v>
      </c>
      <c r="Q994" s="22"/>
      <c r="R994" s="21" t="s">
        <v>10209</v>
      </c>
      <c r="S994" s="22"/>
      <c r="T994" s="22"/>
      <c r="U994" s="22"/>
      <c r="V994" s="24"/>
      <c r="W994" s="24"/>
      <c r="X994" s="21" t="s">
        <v>10209</v>
      </c>
      <c r="Y994" s="22"/>
      <c r="Z994" s="22"/>
      <c r="AA994" s="22"/>
      <c r="AB994" s="21" t="s">
        <v>10316</v>
      </c>
    </row>
    <row r="995" spans="1:28" ht="31.8">
      <c r="A995" s="19" t="s">
        <v>7748</v>
      </c>
      <c r="B995" s="19" t="s">
        <v>7747</v>
      </c>
      <c r="C995" s="19" t="s">
        <v>246</v>
      </c>
      <c r="D995" s="19" t="s">
        <v>10206</v>
      </c>
      <c r="E995" s="19" t="s">
        <v>10207</v>
      </c>
      <c r="F995" s="19" t="s">
        <v>10276</v>
      </c>
      <c r="G995" s="19" t="s">
        <v>10209</v>
      </c>
      <c r="H995" s="19" t="s">
        <v>10210</v>
      </c>
      <c r="I995" s="19" t="s">
        <v>10211</v>
      </c>
      <c r="J995" s="19" t="s">
        <v>11195</v>
      </c>
      <c r="K995" s="19" t="s">
        <v>7746</v>
      </c>
      <c r="L995" s="19" t="s">
        <v>10213</v>
      </c>
      <c r="M995" s="19" t="s">
        <v>10214</v>
      </c>
      <c r="N995" s="19" t="s">
        <v>10276</v>
      </c>
      <c r="O995" s="20"/>
      <c r="P995" s="19" t="s">
        <v>10707</v>
      </c>
      <c r="Q995" s="21" t="s">
        <v>11196</v>
      </c>
      <c r="R995" s="21" t="s">
        <v>10211</v>
      </c>
      <c r="S995" s="21" t="s">
        <v>10709</v>
      </c>
      <c r="T995" s="22"/>
      <c r="U995" s="22"/>
      <c r="V995" s="24"/>
      <c r="W995" s="24"/>
      <c r="X995" s="21" t="s">
        <v>10209</v>
      </c>
      <c r="Y995" s="21" t="s">
        <v>10220</v>
      </c>
      <c r="Z995" s="21" t="s">
        <v>10221</v>
      </c>
      <c r="AA995" s="21" t="s">
        <v>10710</v>
      </c>
      <c r="AB995" s="21" t="s">
        <v>10710</v>
      </c>
    </row>
    <row r="996" spans="1:28" ht="31.8">
      <c r="A996" s="19" t="s">
        <v>7886</v>
      </c>
      <c r="B996" s="19" t="s">
        <v>7885</v>
      </c>
      <c r="C996" s="19" t="s">
        <v>246</v>
      </c>
      <c r="D996" s="19" t="s">
        <v>10206</v>
      </c>
      <c r="E996" s="19" t="s">
        <v>10207</v>
      </c>
      <c r="F996" s="19" t="s">
        <v>10276</v>
      </c>
      <c r="G996" s="19" t="s">
        <v>10209</v>
      </c>
      <c r="H996" s="19" t="s">
        <v>10210</v>
      </c>
      <c r="I996" s="19" t="s">
        <v>10211</v>
      </c>
      <c r="J996" s="19" t="s">
        <v>11197</v>
      </c>
      <c r="K996" s="19" t="s">
        <v>7880</v>
      </c>
      <c r="L996" s="19" t="s">
        <v>10213</v>
      </c>
      <c r="M996" s="19" t="s">
        <v>10214</v>
      </c>
      <c r="N996" s="19" t="s">
        <v>10276</v>
      </c>
      <c r="O996" s="20"/>
      <c r="P996" s="19" t="s">
        <v>10707</v>
      </c>
      <c r="Q996" s="21" t="s">
        <v>11198</v>
      </c>
      <c r="R996" s="21" t="s">
        <v>10211</v>
      </c>
      <c r="S996" s="21" t="s">
        <v>10709</v>
      </c>
      <c r="T996" s="22"/>
      <c r="U996" s="22"/>
      <c r="V996" s="24"/>
      <c r="W996" s="24"/>
      <c r="X996" s="21" t="s">
        <v>10209</v>
      </c>
      <c r="Y996" s="21" t="s">
        <v>10220</v>
      </c>
      <c r="Z996" s="21" t="s">
        <v>10221</v>
      </c>
      <c r="AA996" s="21" t="s">
        <v>10710</v>
      </c>
      <c r="AB996" s="21" t="s">
        <v>10710</v>
      </c>
    </row>
    <row r="997" spans="1:28" ht="21.6">
      <c r="A997" s="19" t="s">
        <v>7776</v>
      </c>
      <c r="B997" s="19" t="s">
        <v>7775</v>
      </c>
      <c r="C997" s="19" t="s">
        <v>246</v>
      </c>
      <c r="D997" s="19" t="s">
        <v>10206</v>
      </c>
      <c r="E997" s="19" t="s">
        <v>10207</v>
      </c>
      <c r="F997" s="19" t="s">
        <v>10276</v>
      </c>
      <c r="G997" s="19" t="s">
        <v>10209</v>
      </c>
      <c r="H997" s="19" t="s">
        <v>10211</v>
      </c>
      <c r="I997" s="19" t="s">
        <v>10211</v>
      </c>
      <c r="J997" s="19" t="s">
        <v>11199</v>
      </c>
      <c r="K997" s="19" t="s">
        <v>7768</v>
      </c>
      <c r="L997" s="19" t="s">
        <v>10213</v>
      </c>
      <c r="M997" s="19" t="s">
        <v>10214</v>
      </c>
      <c r="N997" s="19" t="s">
        <v>10276</v>
      </c>
      <c r="O997" s="20"/>
      <c r="P997" s="19" t="s">
        <v>10707</v>
      </c>
      <c r="Q997" s="21" t="s">
        <v>11200</v>
      </c>
      <c r="R997" s="21" t="s">
        <v>10211</v>
      </c>
      <c r="S997" s="21" t="s">
        <v>10709</v>
      </c>
      <c r="T997" s="22"/>
      <c r="U997" s="22"/>
      <c r="V997" s="24"/>
      <c r="W997" s="24"/>
      <c r="X997" s="21" t="s">
        <v>10209</v>
      </c>
      <c r="Y997" s="21" t="s">
        <v>10220</v>
      </c>
      <c r="Z997" s="21" t="s">
        <v>10221</v>
      </c>
      <c r="AA997" s="21" t="s">
        <v>10710</v>
      </c>
      <c r="AB997" s="21" t="s">
        <v>10710</v>
      </c>
    </row>
    <row r="998" spans="1:28" ht="21.6">
      <c r="A998" s="19" t="s">
        <v>7834</v>
      </c>
      <c r="B998" s="19" t="s">
        <v>7833</v>
      </c>
      <c r="C998" s="19" t="s">
        <v>246</v>
      </c>
      <c r="D998" s="19" t="s">
        <v>10206</v>
      </c>
      <c r="E998" s="19" t="s">
        <v>10207</v>
      </c>
      <c r="F998" s="19" t="s">
        <v>10276</v>
      </c>
      <c r="G998" s="19" t="s">
        <v>10209</v>
      </c>
      <c r="H998" s="19" t="s">
        <v>10210</v>
      </c>
      <c r="I998" s="19" t="s">
        <v>10211</v>
      </c>
      <c r="J998" s="19" t="s">
        <v>11201</v>
      </c>
      <c r="K998" s="19" t="s">
        <v>7832</v>
      </c>
      <c r="L998" s="19" t="s">
        <v>10213</v>
      </c>
      <c r="M998" s="19" t="s">
        <v>10214</v>
      </c>
      <c r="N998" s="19" t="s">
        <v>10276</v>
      </c>
      <c r="O998" s="19" t="s">
        <v>11202</v>
      </c>
      <c r="P998" s="19" t="s">
        <v>10707</v>
      </c>
      <c r="Q998" s="21" t="s">
        <v>11203</v>
      </c>
      <c r="R998" s="21" t="s">
        <v>10211</v>
      </c>
      <c r="S998" s="21" t="s">
        <v>10709</v>
      </c>
      <c r="T998" s="22"/>
      <c r="U998" s="22"/>
      <c r="V998" s="24"/>
      <c r="W998" s="24"/>
      <c r="X998" s="21" t="s">
        <v>10209</v>
      </c>
      <c r="Y998" s="21" t="s">
        <v>10220</v>
      </c>
      <c r="Z998" s="21" t="s">
        <v>10221</v>
      </c>
      <c r="AA998" s="21" t="s">
        <v>10710</v>
      </c>
      <c r="AB998" s="21" t="s">
        <v>10710</v>
      </c>
    </row>
    <row r="999" spans="1:28" ht="31.8">
      <c r="A999" s="19" t="s">
        <v>8028</v>
      </c>
      <c r="B999" s="19" t="s">
        <v>8027</v>
      </c>
      <c r="C999" s="19" t="s">
        <v>246</v>
      </c>
      <c r="D999" s="19" t="s">
        <v>10206</v>
      </c>
      <c r="E999" s="19" t="s">
        <v>10207</v>
      </c>
      <c r="F999" s="19" t="s">
        <v>10276</v>
      </c>
      <c r="G999" s="19" t="s">
        <v>10209</v>
      </c>
      <c r="H999" s="19" t="s">
        <v>10210</v>
      </c>
      <c r="I999" s="19" t="s">
        <v>10211</v>
      </c>
      <c r="J999" s="19" t="s">
        <v>11204</v>
      </c>
      <c r="K999" s="19" t="s">
        <v>8014</v>
      </c>
      <c r="L999" s="19" t="s">
        <v>10213</v>
      </c>
      <c r="M999" s="19" t="s">
        <v>10214</v>
      </c>
      <c r="N999" s="19" t="s">
        <v>10276</v>
      </c>
      <c r="O999" s="20"/>
      <c r="P999" s="19" t="s">
        <v>10707</v>
      </c>
      <c r="Q999" s="21" t="s">
        <v>11205</v>
      </c>
      <c r="R999" s="21" t="s">
        <v>10211</v>
      </c>
      <c r="S999" s="21" t="s">
        <v>10709</v>
      </c>
      <c r="T999" s="22"/>
      <c r="U999" s="22"/>
      <c r="V999" s="24"/>
      <c r="W999" s="24"/>
      <c r="X999" s="21" t="s">
        <v>10209</v>
      </c>
      <c r="Y999" s="21" t="s">
        <v>10220</v>
      </c>
      <c r="Z999" s="21" t="s">
        <v>10221</v>
      </c>
      <c r="AA999" s="21" t="s">
        <v>10710</v>
      </c>
      <c r="AB999" s="21" t="s">
        <v>10710</v>
      </c>
    </row>
    <row r="1000" spans="1:28" ht="31.8">
      <c r="A1000" s="19" t="s">
        <v>7970</v>
      </c>
      <c r="B1000" s="19" t="s">
        <v>7969</v>
      </c>
      <c r="C1000" s="19" t="s">
        <v>246</v>
      </c>
      <c r="D1000" s="19" t="s">
        <v>10206</v>
      </c>
      <c r="E1000" s="19" t="s">
        <v>10207</v>
      </c>
      <c r="F1000" s="19" t="s">
        <v>10276</v>
      </c>
      <c r="G1000" s="19" t="s">
        <v>10209</v>
      </c>
      <c r="H1000" s="19" t="s">
        <v>10210</v>
      </c>
      <c r="I1000" s="19" t="s">
        <v>10211</v>
      </c>
      <c r="J1000" s="19" t="s">
        <v>11206</v>
      </c>
      <c r="K1000" s="19" t="s">
        <v>7966</v>
      </c>
      <c r="L1000" s="19" t="s">
        <v>10213</v>
      </c>
      <c r="M1000" s="19" t="s">
        <v>10214</v>
      </c>
      <c r="N1000" s="19" t="s">
        <v>10276</v>
      </c>
      <c r="O1000" s="20"/>
      <c r="P1000" s="19" t="s">
        <v>10707</v>
      </c>
      <c r="Q1000" s="21" t="s">
        <v>11207</v>
      </c>
      <c r="R1000" s="21" t="s">
        <v>10211</v>
      </c>
      <c r="S1000" s="21" t="s">
        <v>10709</v>
      </c>
      <c r="T1000" s="22"/>
      <c r="U1000" s="22"/>
      <c r="V1000" s="24"/>
      <c r="W1000" s="24"/>
      <c r="X1000" s="21" t="s">
        <v>10209</v>
      </c>
      <c r="Y1000" s="21" t="s">
        <v>10220</v>
      </c>
      <c r="Z1000" s="21" t="s">
        <v>10221</v>
      </c>
      <c r="AA1000" s="21" t="s">
        <v>10710</v>
      </c>
      <c r="AB1000" s="21" t="s">
        <v>10710</v>
      </c>
    </row>
    <row r="1001" spans="1:28" ht="31.8">
      <c r="A1001" s="19" t="s">
        <v>9551</v>
      </c>
      <c r="B1001" s="19" t="s">
        <v>9550</v>
      </c>
      <c r="C1001" s="19" t="s">
        <v>258</v>
      </c>
      <c r="D1001" s="19" t="s">
        <v>10206</v>
      </c>
      <c r="E1001" s="19" t="s">
        <v>10207</v>
      </c>
      <c r="F1001" s="19" t="s">
        <v>10208</v>
      </c>
      <c r="G1001" s="20"/>
      <c r="H1001" s="20"/>
      <c r="I1001" s="19" t="s">
        <v>10209</v>
      </c>
      <c r="J1001" s="20"/>
      <c r="K1001" s="20"/>
      <c r="L1001" s="20"/>
      <c r="M1001" s="20"/>
      <c r="N1001" s="20"/>
      <c r="O1001" s="20"/>
      <c r="P1001" s="19" t="s">
        <v>10325</v>
      </c>
      <c r="Q1001" s="22"/>
      <c r="R1001" s="21" t="s">
        <v>10209</v>
      </c>
      <c r="S1001" s="22"/>
      <c r="T1001" s="22"/>
      <c r="U1001" s="22"/>
      <c r="V1001" s="24"/>
      <c r="W1001" s="24"/>
      <c r="X1001" s="21" t="s">
        <v>10209</v>
      </c>
      <c r="Y1001" s="22"/>
      <c r="Z1001" s="22"/>
      <c r="AA1001" s="22"/>
      <c r="AB1001" s="21" t="s">
        <v>10316</v>
      </c>
    </row>
    <row r="1002" spans="1:28" ht="21.6">
      <c r="A1002" s="19" t="s">
        <v>7996</v>
      </c>
      <c r="B1002" s="19" t="s">
        <v>7995</v>
      </c>
      <c r="C1002" s="19" t="s">
        <v>246</v>
      </c>
      <c r="D1002" s="19" t="s">
        <v>10206</v>
      </c>
      <c r="E1002" s="19" t="s">
        <v>10207</v>
      </c>
      <c r="F1002" s="19" t="s">
        <v>10208</v>
      </c>
      <c r="G1002" s="19" t="s">
        <v>10209</v>
      </c>
      <c r="H1002" s="19" t="s">
        <v>10210</v>
      </c>
      <c r="I1002" s="19" t="s">
        <v>10211</v>
      </c>
      <c r="J1002" s="19" t="s">
        <v>11208</v>
      </c>
      <c r="K1002" s="19" t="s">
        <v>7986</v>
      </c>
      <c r="L1002" s="19" t="s">
        <v>10213</v>
      </c>
      <c r="M1002" s="19" t="s">
        <v>10214</v>
      </c>
      <c r="N1002" s="19" t="s">
        <v>10276</v>
      </c>
      <c r="O1002" s="20"/>
      <c r="P1002" s="19" t="s">
        <v>10325</v>
      </c>
      <c r="Q1002" s="22"/>
      <c r="R1002" s="22"/>
      <c r="S1002" s="22"/>
      <c r="T1002" s="22"/>
      <c r="U1002" s="22"/>
      <c r="V1002" s="24"/>
      <c r="W1002" s="24"/>
      <c r="X1002" s="21" t="s">
        <v>10209</v>
      </c>
      <c r="Y1002" s="22"/>
      <c r="Z1002" s="22"/>
      <c r="AA1002" s="22"/>
      <c r="AB1002" s="22"/>
    </row>
    <row r="1003" spans="1:28" ht="31.8">
      <c r="A1003" s="19" t="s">
        <v>8026</v>
      </c>
      <c r="B1003" s="19" t="s">
        <v>8025</v>
      </c>
      <c r="C1003" s="19" t="s">
        <v>246</v>
      </c>
      <c r="D1003" s="19" t="s">
        <v>10206</v>
      </c>
      <c r="E1003" s="19" t="s">
        <v>10207</v>
      </c>
      <c r="F1003" s="19" t="s">
        <v>10276</v>
      </c>
      <c r="G1003" s="19" t="s">
        <v>10209</v>
      </c>
      <c r="H1003" s="19" t="s">
        <v>10210</v>
      </c>
      <c r="I1003" s="19" t="s">
        <v>10211</v>
      </c>
      <c r="J1003" s="19" t="s">
        <v>11209</v>
      </c>
      <c r="K1003" s="19" t="s">
        <v>8014</v>
      </c>
      <c r="L1003" s="19" t="s">
        <v>10213</v>
      </c>
      <c r="M1003" s="19" t="s">
        <v>10214</v>
      </c>
      <c r="N1003" s="19" t="s">
        <v>10276</v>
      </c>
      <c r="O1003" s="20"/>
      <c r="P1003" s="19" t="s">
        <v>10707</v>
      </c>
      <c r="Q1003" s="21" t="s">
        <v>11210</v>
      </c>
      <c r="R1003" s="21" t="s">
        <v>10211</v>
      </c>
      <c r="S1003" s="21" t="s">
        <v>10709</v>
      </c>
      <c r="T1003" s="22"/>
      <c r="U1003" s="22"/>
      <c r="V1003" s="24"/>
      <c r="W1003" s="24"/>
      <c r="X1003" s="21" t="s">
        <v>10209</v>
      </c>
      <c r="Y1003" s="21" t="s">
        <v>10220</v>
      </c>
      <c r="Z1003" s="21" t="s">
        <v>10221</v>
      </c>
      <c r="AA1003" s="21" t="s">
        <v>10710</v>
      </c>
      <c r="AB1003" s="21" t="s">
        <v>10710</v>
      </c>
    </row>
    <row r="1004" spans="1:28" ht="31.8">
      <c r="A1004" s="19" t="s">
        <v>7962</v>
      </c>
      <c r="B1004" s="19" t="s">
        <v>7961</v>
      </c>
      <c r="C1004" s="19" t="s">
        <v>246</v>
      </c>
      <c r="D1004" s="19" t="s">
        <v>10206</v>
      </c>
      <c r="E1004" s="19" t="s">
        <v>10207</v>
      </c>
      <c r="F1004" s="19" t="s">
        <v>10276</v>
      </c>
      <c r="G1004" s="19" t="s">
        <v>10209</v>
      </c>
      <c r="H1004" s="19" t="s">
        <v>10210</v>
      </c>
      <c r="I1004" s="19" t="s">
        <v>10211</v>
      </c>
      <c r="J1004" s="19" t="s">
        <v>11211</v>
      </c>
      <c r="K1004" s="19" t="s">
        <v>7958</v>
      </c>
      <c r="L1004" s="19" t="s">
        <v>10213</v>
      </c>
      <c r="M1004" s="19" t="s">
        <v>10214</v>
      </c>
      <c r="N1004" s="19" t="s">
        <v>10276</v>
      </c>
      <c r="O1004" s="20"/>
      <c r="P1004" s="19" t="s">
        <v>10707</v>
      </c>
      <c r="Q1004" s="21" t="s">
        <v>11212</v>
      </c>
      <c r="R1004" s="21" t="s">
        <v>10211</v>
      </c>
      <c r="S1004" s="21" t="s">
        <v>10709</v>
      </c>
      <c r="T1004" s="22"/>
      <c r="U1004" s="22"/>
      <c r="V1004" s="24"/>
      <c r="W1004" s="24"/>
      <c r="X1004" s="21" t="s">
        <v>10209</v>
      </c>
      <c r="Y1004" s="21" t="s">
        <v>10220</v>
      </c>
      <c r="Z1004" s="21" t="s">
        <v>10221</v>
      </c>
      <c r="AA1004" s="21" t="s">
        <v>10710</v>
      </c>
      <c r="AB1004" s="21" t="s">
        <v>10710</v>
      </c>
    </row>
    <row r="1005" spans="1:28" ht="31.8">
      <c r="A1005" s="19" t="s">
        <v>7872</v>
      </c>
      <c r="B1005" s="19" t="s">
        <v>7871</v>
      </c>
      <c r="C1005" s="19" t="s">
        <v>246</v>
      </c>
      <c r="D1005" s="19" t="s">
        <v>10206</v>
      </c>
      <c r="E1005" s="19" t="s">
        <v>10207</v>
      </c>
      <c r="F1005" s="19" t="s">
        <v>10208</v>
      </c>
      <c r="G1005" s="19" t="s">
        <v>10209</v>
      </c>
      <c r="H1005" s="19" t="s">
        <v>10210</v>
      </c>
      <c r="I1005" s="19" t="s">
        <v>10211</v>
      </c>
      <c r="J1005" s="19" t="s">
        <v>11213</v>
      </c>
      <c r="K1005" s="19" t="s">
        <v>7870</v>
      </c>
      <c r="L1005" s="19" t="s">
        <v>10213</v>
      </c>
      <c r="M1005" s="19" t="s">
        <v>10214</v>
      </c>
      <c r="N1005" s="19" t="s">
        <v>10276</v>
      </c>
      <c r="O1005" s="20"/>
      <c r="P1005" s="19" t="s">
        <v>10707</v>
      </c>
      <c r="Q1005" s="21" t="s">
        <v>11214</v>
      </c>
      <c r="R1005" s="21" t="s">
        <v>10211</v>
      </c>
      <c r="S1005" s="21" t="s">
        <v>10709</v>
      </c>
      <c r="T1005" s="22"/>
      <c r="U1005" s="22"/>
      <c r="V1005" s="24"/>
      <c r="W1005" s="24"/>
      <c r="X1005" s="21" t="s">
        <v>10209</v>
      </c>
      <c r="Y1005" s="21" t="s">
        <v>10220</v>
      </c>
      <c r="Z1005" s="21" t="s">
        <v>10221</v>
      </c>
      <c r="AA1005" s="21" t="s">
        <v>10710</v>
      </c>
      <c r="AB1005" s="21" t="s">
        <v>10324</v>
      </c>
    </row>
    <row r="1006" spans="1:28" ht="31.8">
      <c r="A1006" s="19" t="s">
        <v>8068</v>
      </c>
      <c r="B1006" s="19" t="s">
        <v>8067</v>
      </c>
      <c r="C1006" s="19" t="s">
        <v>246</v>
      </c>
      <c r="D1006" s="19" t="s">
        <v>10206</v>
      </c>
      <c r="E1006" s="19" t="s">
        <v>10207</v>
      </c>
      <c r="F1006" s="19" t="s">
        <v>10208</v>
      </c>
      <c r="G1006" s="20"/>
      <c r="H1006" s="20"/>
      <c r="I1006" s="19" t="s">
        <v>10211</v>
      </c>
      <c r="J1006" s="20"/>
      <c r="K1006" s="20"/>
      <c r="L1006" s="20"/>
      <c r="M1006" s="20"/>
      <c r="N1006" s="20"/>
      <c r="O1006" s="20"/>
      <c r="P1006" s="19" t="s">
        <v>10325</v>
      </c>
      <c r="Q1006" s="22"/>
      <c r="R1006" s="22"/>
      <c r="S1006" s="22"/>
      <c r="T1006" s="22"/>
      <c r="U1006" s="22"/>
      <c r="V1006" s="24"/>
      <c r="W1006" s="24"/>
      <c r="X1006" s="21" t="s">
        <v>10209</v>
      </c>
      <c r="Y1006" s="22"/>
      <c r="Z1006" s="22"/>
      <c r="AA1006" s="22"/>
      <c r="AB1006" s="22"/>
    </row>
    <row r="1007" spans="1:28" ht="31.8">
      <c r="A1007" s="19" t="s">
        <v>8022</v>
      </c>
      <c r="B1007" s="19" t="s">
        <v>8021</v>
      </c>
      <c r="C1007" s="19" t="s">
        <v>246</v>
      </c>
      <c r="D1007" s="19" t="s">
        <v>10206</v>
      </c>
      <c r="E1007" s="19" t="s">
        <v>10207</v>
      </c>
      <c r="F1007" s="19" t="s">
        <v>10276</v>
      </c>
      <c r="G1007" s="19" t="s">
        <v>10209</v>
      </c>
      <c r="H1007" s="19" t="s">
        <v>10210</v>
      </c>
      <c r="I1007" s="19" t="s">
        <v>10209</v>
      </c>
      <c r="J1007" s="19" t="s">
        <v>11215</v>
      </c>
      <c r="K1007" s="19" t="s">
        <v>8014</v>
      </c>
      <c r="L1007" s="19" t="s">
        <v>10213</v>
      </c>
      <c r="M1007" s="19" t="s">
        <v>10214</v>
      </c>
      <c r="N1007" s="19" t="s">
        <v>10276</v>
      </c>
      <c r="O1007" s="20"/>
      <c r="P1007" s="19" t="s">
        <v>10707</v>
      </c>
      <c r="Q1007" s="21" t="s">
        <v>11216</v>
      </c>
      <c r="R1007" s="21" t="s">
        <v>10211</v>
      </c>
      <c r="S1007" s="21" t="s">
        <v>10709</v>
      </c>
      <c r="T1007" s="22"/>
      <c r="U1007" s="22"/>
      <c r="V1007" s="24"/>
      <c r="W1007" s="24"/>
      <c r="X1007" s="21" t="s">
        <v>10209</v>
      </c>
      <c r="Y1007" s="21" t="s">
        <v>11217</v>
      </c>
      <c r="Z1007" s="21" t="s">
        <v>11218</v>
      </c>
      <c r="AA1007" s="21" t="s">
        <v>10710</v>
      </c>
      <c r="AB1007" s="21" t="s">
        <v>10710</v>
      </c>
    </row>
    <row r="1008" spans="1:28" ht="21.6">
      <c r="A1008" s="19" t="s">
        <v>7498</v>
      </c>
      <c r="B1008" s="19" t="s">
        <v>7497</v>
      </c>
      <c r="C1008" s="19" t="s">
        <v>246</v>
      </c>
      <c r="D1008" s="19" t="s">
        <v>10206</v>
      </c>
      <c r="E1008" s="19" t="s">
        <v>10207</v>
      </c>
      <c r="F1008" s="19" t="s">
        <v>10276</v>
      </c>
      <c r="G1008" s="19" t="s">
        <v>10209</v>
      </c>
      <c r="H1008" s="19" t="s">
        <v>10210</v>
      </c>
      <c r="I1008" s="19" t="s">
        <v>10211</v>
      </c>
      <c r="J1008" s="19" t="s">
        <v>11219</v>
      </c>
      <c r="K1008" s="19" t="s">
        <v>7484</v>
      </c>
      <c r="L1008" s="19" t="s">
        <v>10213</v>
      </c>
      <c r="M1008" s="19" t="s">
        <v>10214</v>
      </c>
      <c r="N1008" s="19" t="s">
        <v>10276</v>
      </c>
      <c r="O1008" s="20"/>
      <c r="P1008" s="19" t="s">
        <v>10707</v>
      </c>
      <c r="Q1008" s="21" t="s">
        <v>11220</v>
      </c>
      <c r="R1008" s="21" t="s">
        <v>10211</v>
      </c>
      <c r="S1008" s="21" t="s">
        <v>10709</v>
      </c>
      <c r="T1008" s="22"/>
      <c r="U1008" s="22"/>
      <c r="V1008" s="24"/>
      <c r="W1008" s="24"/>
      <c r="X1008" s="21" t="s">
        <v>10209</v>
      </c>
      <c r="Y1008" s="21" t="s">
        <v>10220</v>
      </c>
      <c r="Z1008" s="21" t="s">
        <v>10221</v>
      </c>
      <c r="AA1008" s="21" t="s">
        <v>10710</v>
      </c>
      <c r="AB1008" s="21" t="s">
        <v>10710</v>
      </c>
    </row>
    <row r="1009" spans="1:28" ht="40.799999999999997">
      <c r="A1009" s="19" t="s">
        <v>5620</v>
      </c>
      <c r="B1009" s="19" t="s">
        <v>5619</v>
      </c>
      <c r="C1009" s="19" t="s">
        <v>223</v>
      </c>
      <c r="D1009" s="19" t="s">
        <v>10206</v>
      </c>
      <c r="E1009" s="19" t="s">
        <v>10207</v>
      </c>
      <c r="F1009" s="19" t="s">
        <v>10208</v>
      </c>
      <c r="G1009" s="19" t="s">
        <v>10209</v>
      </c>
      <c r="H1009" s="19" t="s">
        <v>10210</v>
      </c>
      <c r="I1009" s="19" t="s">
        <v>10211</v>
      </c>
      <c r="J1009" s="19" t="s">
        <v>11221</v>
      </c>
      <c r="K1009" s="19" t="s">
        <v>5618</v>
      </c>
      <c r="L1009" s="19" t="s">
        <v>10213</v>
      </c>
      <c r="M1009" s="19" t="s">
        <v>10214</v>
      </c>
      <c r="N1009" s="19" t="s">
        <v>10300</v>
      </c>
      <c r="O1009" s="20"/>
      <c r="P1009" s="19" t="s">
        <v>10216</v>
      </c>
      <c r="Q1009" s="21" t="s">
        <v>10270</v>
      </c>
      <c r="R1009" s="21" t="s">
        <v>10211</v>
      </c>
      <c r="S1009" s="21" t="s">
        <v>10252</v>
      </c>
      <c r="T1009" s="22"/>
      <c r="U1009" s="22"/>
      <c r="V1009" s="24"/>
      <c r="W1009" s="24"/>
      <c r="X1009" s="21" t="s">
        <v>10209</v>
      </c>
      <c r="Y1009" s="21" t="s">
        <v>10220</v>
      </c>
      <c r="Z1009" s="21" t="s">
        <v>10221</v>
      </c>
      <c r="AA1009" s="21" t="s">
        <v>10222</v>
      </c>
      <c r="AB1009" s="21" t="s">
        <v>10223</v>
      </c>
    </row>
    <row r="1010" spans="1:28" ht="31.8">
      <c r="A1010" s="19" t="s">
        <v>5296</v>
      </c>
      <c r="B1010" s="19" t="s">
        <v>5295</v>
      </c>
      <c r="C1010" s="19" t="s">
        <v>223</v>
      </c>
      <c r="D1010" s="19" t="s">
        <v>10206</v>
      </c>
      <c r="E1010" s="19" t="s">
        <v>10207</v>
      </c>
      <c r="F1010" s="19" t="s">
        <v>10208</v>
      </c>
      <c r="G1010" s="19" t="s">
        <v>10209</v>
      </c>
      <c r="H1010" s="19" t="s">
        <v>10211</v>
      </c>
      <c r="I1010" s="19" t="s">
        <v>10211</v>
      </c>
      <c r="J1010" s="19" t="s">
        <v>10237</v>
      </c>
      <c r="K1010" s="19" t="s">
        <v>5294</v>
      </c>
      <c r="L1010" s="19" t="s">
        <v>10213</v>
      </c>
      <c r="M1010" s="19" t="s">
        <v>10238</v>
      </c>
      <c r="N1010" s="19" t="s">
        <v>10226</v>
      </c>
      <c r="O1010" s="20"/>
      <c r="P1010" s="19" t="s">
        <v>10216</v>
      </c>
      <c r="Q1010" s="22"/>
      <c r="R1010" s="21" t="s">
        <v>10209</v>
      </c>
      <c r="S1010" s="22"/>
      <c r="T1010" s="22"/>
      <c r="U1010" s="22"/>
      <c r="V1010" s="24"/>
      <c r="W1010" s="24"/>
      <c r="X1010" s="21" t="s">
        <v>10209</v>
      </c>
      <c r="Y1010" s="22"/>
      <c r="Z1010" s="22"/>
      <c r="AA1010" s="22"/>
      <c r="AB1010" s="21" t="s">
        <v>10223</v>
      </c>
    </row>
    <row r="1011" spans="1:28" ht="40.799999999999997">
      <c r="A1011" s="19" t="s">
        <v>5804</v>
      </c>
      <c r="B1011" s="19" t="s">
        <v>5803</v>
      </c>
      <c r="C1011" s="19" t="s">
        <v>223</v>
      </c>
      <c r="D1011" s="19" t="s">
        <v>10206</v>
      </c>
      <c r="E1011" s="19" t="s">
        <v>10207</v>
      </c>
      <c r="F1011" s="19" t="s">
        <v>10208</v>
      </c>
      <c r="G1011" s="19" t="s">
        <v>10209</v>
      </c>
      <c r="H1011" s="19" t="s">
        <v>10210</v>
      </c>
      <c r="I1011" s="19" t="s">
        <v>10211</v>
      </c>
      <c r="J1011" s="19" t="s">
        <v>10434</v>
      </c>
      <c r="K1011" s="19" t="s">
        <v>5802</v>
      </c>
      <c r="L1011" s="19" t="s">
        <v>10213</v>
      </c>
      <c r="M1011" s="19" t="s">
        <v>10265</v>
      </c>
      <c r="N1011" s="19" t="s">
        <v>10226</v>
      </c>
      <c r="O1011" s="20"/>
      <c r="P1011" s="19" t="s">
        <v>10216</v>
      </c>
      <c r="Q1011" s="21" t="s">
        <v>10270</v>
      </c>
      <c r="R1011" s="21" t="s">
        <v>10211</v>
      </c>
      <c r="S1011" s="22"/>
      <c r="T1011" s="22"/>
      <c r="U1011" s="22"/>
      <c r="V1011" s="24"/>
      <c r="W1011" s="24"/>
      <c r="X1011" s="21" t="s">
        <v>10209</v>
      </c>
      <c r="Y1011" s="21" t="s">
        <v>10220</v>
      </c>
      <c r="Z1011" s="21" t="s">
        <v>10221</v>
      </c>
      <c r="AA1011" s="21" t="s">
        <v>10222</v>
      </c>
      <c r="AB1011" s="21" t="s">
        <v>10223</v>
      </c>
    </row>
    <row r="1012" spans="1:28" ht="51">
      <c r="A1012" s="19" t="s">
        <v>499</v>
      </c>
      <c r="B1012" s="19" t="s">
        <v>498</v>
      </c>
      <c r="C1012" s="19" t="s">
        <v>191</v>
      </c>
      <c r="D1012" s="19" t="s">
        <v>10206</v>
      </c>
      <c r="E1012" s="19" t="s">
        <v>10207</v>
      </c>
      <c r="F1012" s="19" t="s">
        <v>10208</v>
      </c>
      <c r="G1012" s="19" t="s">
        <v>10209</v>
      </c>
      <c r="H1012" s="19" t="s">
        <v>10211</v>
      </c>
      <c r="I1012" s="19" t="s">
        <v>10211</v>
      </c>
      <c r="J1012" s="19" t="s">
        <v>10232</v>
      </c>
      <c r="K1012" s="19" t="s">
        <v>495</v>
      </c>
      <c r="L1012" s="19" t="s">
        <v>10213</v>
      </c>
      <c r="M1012" s="19" t="s">
        <v>10233</v>
      </c>
      <c r="N1012" s="19" t="s">
        <v>10226</v>
      </c>
      <c r="O1012" s="20"/>
      <c r="P1012" s="19" t="s">
        <v>191</v>
      </c>
      <c r="Q1012" s="21" t="s">
        <v>10297</v>
      </c>
      <c r="R1012" s="21" t="s">
        <v>10211</v>
      </c>
      <c r="S1012" s="21" t="s">
        <v>10235</v>
      </c>
      <c r="T1012" s="21" t="s">
        <v>10243</v>
      </c>
      <c r="U1012" s="21" t="s">
        <v>10229</v>
      </c>
      <c r="V1012" s="24"/>
      <c r="W1012" s="24"/>
      <c r="X1012" s="21" t="s">
        <v>10209</v>
      </c>
      <c r="Y1012" s="21" t="s">
        <v>10220</v>
      </c>
      <c r="Z1012" s="21" t="s">
        <v>10221</v>
      </c>
      <c r="AA1012" s="21" t="s">
        <v>10230</v>
      </c>
      <c r="AB1012" s="21" t="s">
        <v>10231</v>
      </c>
    </row>
    <row r="1013" spans="1:28" ht="42">
      <c r="A1013" s="19" t="s">
        <v>298</v>
      </c>
      <c r="B1013" s="19" t="s">
        <v>297</v>
      </c>
      <c r="C1013" s="19" t="s">
        <v>191</v>
      </c>
      <c r="D1013" s="19" t="s">
        <v>10206</v>
      </c>
      <c r="E1013" s="19" t="s">
        <v>10207</v>
      </c>
      <c r="F1013" s="19" t="s">
        <v>10208</v>
      </c>
      <c r="G1013" s="19" t="s">
        <v>10209</v>
      </c>
      <c r="H1013" s="19" t="s">
        <v>10211</v>
      </c>
      <c r="I1013" s="19" t="s">
        <v>10211</v>
      </c>
      <c r="J1013" s="19" t="s">
        <v>11222</v>
      </c>
      <c r="K1013" s="19" t="s">
        <v>296</v>
      </c>
      <c r="L1013" s="19" t="s">
        <v>10213</v>
      </c>
      <c r="M1013" s="19" t="s">
        <v>10497</v>
      </c>
      <c r="N1013" s="19" t="s">
        <v>10226</v>
      </c>
      <c r="O1013" s="20"/>
      <c r="P1013" s="19" t="s">
        <v>191</v>
      </c>
      <c r="Q1013" s="21" t="s">
        <v>297</v>
      </c>
      <c r="R1013" s="21" t="s">
        <v>10209</v>
      </c>
      <c r="S1013" s="22"/>
      <c r="T1013" s="21" t="s">
        <v>10239</v>
      </c>
      <c r="U1013" s="22"/>
      <c r="V1013" s="24"/>
      <c r="W1013" s="24"/>
      <c r="X1013" s="21" t="s">
        <v>10209</v>
      </c>
      <c r="Y1013" s="22"/>
      <c r="Z1013" s="22"/>
      <c r="AA1013" s="22"/>
      <c r="AB1013" s="21" t="s">
        <v>10231</v>
      </c>
    </row>
    <row r="1014" spans="1:28" ht="31.8">
      <c r="A1014" s="19" t="s">
        <v>1349</v>
      </c>
      <c r="B1014" s="19" t="s">
        <v>1348</v>
      </c>
      <c r="C1014" s="19" t="s">
        <v>201</v>
      </c>
      <c r="D1014" s="19" t="s">
        <v>10206</v>
      </c>
      <c r="E1014" s="19" t="s">
        <v>10207</v>
      </c>
      <c r="F1014" s="19" t="s">
        <v>10208</v>
      </c>
      <c r="G1014" s="19" t="s">
        <v>10209</v>
      </c>
      <c r="H1014" s="19" t="s">
        <v>10211</v>
      </c>
      <c r="I1014" s="19" t="s">
        <v>10211</v>
      </c>
      <c r="J1014" s="19" t="s">
        <v>11223</v>
      </c>
      <c r="K1014" s="19" t="s">
        <v>1339</v>
      </c>
      <c r="L1014" s="19" t="s">
        <v>10213</v>
      </c>
      <c r="M1014" s="19" t="s">
        <v>10856</v>
      </c>
      <c r="N1014" s="19" t="s">
        <v>10226</v>
      </c>
      <c r="O1014" s="20"/>
      <c r="P1014" s="19" t="s">
        <v>10216</v>
      </c>
      <c r="Q1014" s="22"/>
      <c r="R1014" s="21" t="s">
        <v>10209</v>
      </c>
      <c r="S1014" s="22"/>
      <c r="T1014" s="22"/>
      <c r="U1014" s="22"/>
      <c r="V1014" s="24"/>
      <c r="W1014" s="24"/>
      <c r="X1014" s="21" t="s">
        <v>10209</v>
      </c>
      <c r="Y1014" s="21" t="s">
        <v>10220</v>
      </c>
      <c r="Z1014" s="21" t="s">
        <v>10221</v>
      </c>
      <c r="AA1014" s="22"/>
      <c r="AB1014" s="21" t="s">
        <v>10255</v>
      </c>
    </row>
    <row r="1015" spans="1:28" ht="21.6">
      <c r="A1015" s="19" t="s">
        <v>2031</v>
      </c>
      <c r="B1015" s="19" t="s">
        <v>2030</v>
      </c>
      <c r="C1015" s="19" t="s">
        <v>201</v>
      </c>
      <c r="D1015" s="19" t="s">
        <v>10206</v>
      </c>
      <c r="E1015" s="19" t="s">
        <v>10207</v>
      </c>
      <c r="F1015" s="19" t="s">
        <v>10208</v>
      </c>
      <c r="G1015" s="19" t="s">
        <v>10209</v>
      </c>
      <c r="H1015" s="19" t="s">
        <v>10211</v>
      </c>
      <c r="I1015" s="19" t="s">
        <v>10211</v>
      </c>
      <c r="J1015" s="19" t="s">
        <v>11224</v>
      </c>
      <c r="K1015" s="19" t="s">
        <v>2025</v>
      </c>
      <c r="L1015" s="19" t="s">
        <v>10213</v>
      </c>
      <c r="M1015" s="19" t="s">
        <v>10238</v>
      </c>
      <c r="N1015" s="19" t="s">
        <v>10249</v>
      </c>
      <c r="O1015" s="20"/>
      <c r="P1015" s="19" t="s">
        <v>10254</v>
      </c>
      <c r="Q1015" s="22"/>
      <c r="R1015" s="21" t="s">
        <v>10211</v>
      </c>
      <c r="S1015" s="22"/>
      <c r="T1015" s="22"/>
      <c r="U1015" s="22"/>
      <c r="V1015" s="23" t="s">
        <v>11225</v>
      </c>
      <c r="W1015" s="23" t="s">
        <v>11225</v>
      </c>
      <c r="X1015" s="21" t="s">
        <v>10209</v>
      </c>
      <c r="Y1015" s="21" t="s">
        <v>10220</v>
      </c>
      <c r="Z1015" s="21" t="s">
        <v>10221</v>
      </c>
      <c r="AA1015" s="22"/>
      <c r="AB1015" s="21" t="s">
        <v>10255</v>
      </c>
    </row>
    <row r="1016" spans="1:28" ht="31.8">
      <c r="A1016" s="19" t="s">
        <v>5332</v>
      </c>
      <c r="B1016" s="19" t="s">
        <v>5331</v>
      </c>
      <c r="C1016" s="19" t="s">
        <v>223</v>
      </c>
      <c r="D1016" s="19" t="s">
        <v>10206</v>
      </c>
      <c r="E1016" s="19" t="s">
        <v>10207</v>
      </c>
      <c r="F1016" s="19" t="s">
        <v>10208</v>
      </c>
      <c r="G1016" s="19" t="s">
        <v>10209</v>
      </c>
      <c r="H1016" s="19" t="s">
        <v>10210</v>
      </c>
      <c r="I1016" s="19" t="s">
        <v>10211</v>
      </c>
      <c r="J1016" s="19" t="s">
        <v>11226</v>
      </c>
      <c r="K1016" s="19" t="s">
        <v>5330</v>
      </c>
      <c r="L1016" s="19" t="s">
        <v>10213</v>
      </c>
      <c r="M1016" s="19" t="s">
        <v>10275</v>
      </c>
      <c r="N1016" s="19" t="s">
        <v>10251</v>
      </c>
      <c r="O1016" s="20"/>
      <c r="P1016" s="19" t="s">
        <v>10216</v>
      </c>
      <c r="Q1016" s="21" t="s">
        <v>11227</v>
      </c>
      <c r="R1016" s="21" t="s">
        <v>10211</v>
      </c>
      <c r="S1016" s="21" t="s">
        <v>10322</v>
      </c>
      <c r="T1016" s="22"/>
      <c r="U1016" s="22"/>
      <c r="V1016" s="24"/>
      <c r="W1016" s="24"/>
      <c r="X1016" s="21" t="s">
        <v>10209</v>
      </c>
      <c r="Y1016" s="21" t="s">
        <v>10220</v>
      </c>
      <c r="Z1016" s="21" t="s">
        <v>10221</v>
      </c>
      <c r="AA1016" s="21" t="s">
        <v>211</v>
      </c>
      <c r="AB1016" s="21" t="s">
        <v>10223</v>
      </c>
    </row>
    <row r="1017" spans="1:28" ht="42">
      <c r="A1017" s="19" t="s">
        <v>1611</v>
      </c>
      <c r="B1017" s="19" t="s">
        <v>1610</v>
      </c>
      <c r="C1017" s="19" t="s">
        <v>201</v>
      </c>
      <c r="D1017" s="19" t="s">
        <v>10206</v>
      </c>
      <c r="E1017" s="19" t="s">
        <v>10207</v>
      </c>
      <c r="F1017" s="19" t="s">
        <v>10208</v>
      </c>
      <c r="G1017" s="19" t="s">
        <v>10211</v>
      </c>
      <c r="H1017" s="19" t="s">
        <v>10211</v>
      </c>
      <c r="I1017" s="19" t="s">
        <v>10211</v>
      </c>
      <c r="J1017" s="19" t="s">
        <v>1610</v>
      </c>
      <c r="K1017" s="20"/>
      <c r="L1017" s="20"/>
      <c r="M1017" s="20"/>
      <c r="N1017" s="20"/>
      <c r="O1017" s="20"/>
      <c r="P1017" s="19" t="s">
        <v>10254</v>
      </c>
      <c r="Q1017" s="22"/>
      <c r="R1017" s="21" t="s">
        <v>10209</v>
      </c>
      <c r="S1017" s="22"/>
      <c r="T1017" s="22"/>
      <c r="U1017" s="22"/>
      <c r="V1017" s="24"/>
      <c r="W1017" s="24"/>
      <c r="X1017" s="21" t="s">
        <v>10209</v>
      </c>
      <c r="Y1017" s="21" t="s">
        <v>10220</v>
      </c>
      <c r="Z1017" s="21" t="s">
        <v>10221</v>
      </c>
      <c r="AA1017" s="22"/>
      <c r="AB1017" s="21" t="s">
        <v>10255</v>
      </c>
    </row>
    <row r="1018" spans="1:28" ht="21.6">
      <c r="A1018" s="19" t="s">
        <v>927</v>
      </c>
      <c r="B1018" s="19" t="s">
        <v>926</v>
      </c>
      <c r="C1018" s="19" t="s">
        <v>197</v>
      </c>
      <c r="D1018" s="19" t="s">
        <v>10206</v>
      </c>
      <c r="E1018" s="19" t="s">
        <v>10207</v>
      </c>
      <c r="F1018" s="19" t="s">
        <v>10208</v>
      </c>
      <c r="G1018" s="19" t="s">
        <v>10209</v>
      </c>
      <c r="H1018" s="19" t="s">
        <v>10211</v>
      </c>
      <c r="I1018" s="19" t="s">
        <v>10211</v>
      </c>
      <c r="J1018" s="19" t="s">
        <v>10476</v>
      </c>
      <c r="K1018" s="19" t="s">
        <v>925</v>
      </c>
      <c r="L1018" s="19" t="s">
        <v>10213</v>
      </c>
      <c r="M1018" s="19" t="s">
        <v>10279</v>
      </c>
      <c r="N1018" s="19" t="s">
        <v>10226</v>
      </c>
      <c r="O1018" s="19" t="s">
        <v>11228</v>
      </c>
      <c r="P1018" s="19" t="s">
        <v>197</v>
      </c>
      <c r="Q1018" s="22"/>
      <c r="R1018" s="21" t="s">
        <v>10209</v>
      </c>
      <c r="S1018" s="22"/>
      <c r="T1018" s="22"/>
      <c r="U1018" s="22"/>
      <c r="V1018" s="24"/>
      <c r="W1018" s="24"/>
      <c r="X1018" s="21" t="s">
        <v>10209</v>
      </c>
      <c r="Y1018" s="22"/>
      <c r="Z1018" s="22"/>
      <c r="AA1018" s="22"/>
      <c r="AB1018" s="21" t="s">
        <v>10245</v>
      </c>
    </row>
    <row r="1019" spans="1:28" ht="71.400000000000006">
      <c r="A1019" s="19" t="s">
        <v>9082</v>
      </c>
      <c r="B1019" s="19" t="s">
        <v>9081</v>
      </c>
      <c r="C1019" s="19" t="s">
        <v>249</v>
      </c>
      <c r="D1019" s="19" t="s">
        <v>10206</v>
      </c>
      <c r="E1019" s="19" t="s">
        <v>10207</v>
      </c>
      <c r="F1019" s="19" t="s">
        <v>10276</v>
      </c>
      <c r="G1019" s="19" t="s">
        <v>10209</v>
      </c>
      <c r="H1019" s="19" t="s">
        <v>10210</v>
      </c>
      <c r="I1019" s="19" t="s">
        <v>10211</v>
      </c>
      <c r="J1019" s="19" t="s">
        <v>11229</v>
      </c>
      <c r="K1019" s="19" t="s">
        <v>9078</v>
      </c>
      <c r="L1019" s="19" t="s">
        <v>10213</v>
      </c>
      <c r="M1019" s="19" t="s">
        <v>10214</v>
      </c>
      <c r="N1019" s="19" t="s">
        <v>10320</v>
      </c>
      <c r="O1019" s="20"/>
      <c r="P1019" s="19" t="s">
        <v>10325</v>
      </c>
      <c r="Q1019" s="21" t="s">
        <v>11230</v>
      </c>
      <c r="R1019" s="21" t="s">
        <v>10211</v>
      </c>
      <c r="S1019" s="22"/>
      <c r="T1019" s="22"/>
      <c r="U1019" s="22"/>
      <c r="V1019" s="24"/>
      <c r="W1019" s="24"/>
      <c r="X1019" s="21" t="s">
        <v>10209</v>
      </c>
      <c r="Y1019" s="21" t="s">
        <v>10313</v>
      </c>
      <c r="Z1019" s="21" t="s">
        <v>10314</v>
      </c>
      <c r="AA1019" s="21" t="s">
        <v>10737</v>
      </c>
      <c r="AB1019" s="21" t="s">
        <v>10324</v>
      </c>
    </row>
    <row r="1020" spans="1:28" ht="31.8">
      <c r="A1020" s="19" t="s">
        <v>8848</v>
      </c>
      <c r="B1020" s="19" t="s">
        <v>8847</v>
      </c>
      <c r="C1020" s="19" t="s">
        <v>249</v>
      </c>
      <c r="D1020" s="19" t="s">
        <v>10206</v>
      </c>
      <c r="E1020" s="19" t="s">
        <v>10207</v>
      </c>
      <c r="F1020" s="19" t="s">
        <v>10208</v>
      </c>
      <c r="G1020" s="19" t="s">
        <v>10209</v>
      </c>
      <c r="H1020" s="19" t="s">
        <v>10211</v>
      </c>
      <c r="I1020" s="19" t="s">
        <v>10211</v>
      </c>
      <c r="J1020" s="19" t="s">
        <v>11231</v>
      </c>
      <c r="K1020" s="19" t="s">
        <v>8844</v>
      </c>
      <c r="L1020" s="19" t="s">
        <v>10213</v>
      </c>
      <c r="M1020" s="19" t="s">
        <v>10684</v>
      </c>
      <c r="N1020" s="19" t="s">
        <v>10341</v>
      </c>
      <c r="O1020" s="20"/>
      <c r="P1020" s="19" t="s">
        <v>10325</v>
      </c>
      <c r="Q1020" s="22"/>
      <c r="R1020" s="21" t="s">
        <v>10209</v>
      </c>
      <c r="S1020" s="22"/>
      <c r="T1020" s="22"/>
      <c r="U1020" s="22"/>
      <c r="V1020" s="24"/>
      <c r="W1020" s="24"/>
      <c r="X1020" s="21" t="s">
        <v>10209</v>
      </c>
      <c r="Y1020" s="22"/>
      <c r="Z1020" s="22"/>
      <c r="AA1020" s="22"/>
      <c r="AB1020" s="21" t="s">
        <v>10324</v>
      </c>
    </row>
    <row r="1021" spans="1:28" ht="51">
      <c r="A1021" s="19" t="s">
        <v>8764</v>
      </c>
      <c r="B1021" s="19" t="s">
        <v>8763</v>
      </c>
      <c r="C1021" s="19" t="s">
        <v>249</v>
      </c>
      <c r="D1021" s="19" t="s">
        <v>10206</v>
      </c>
      <c r="E1021" s="19" t="s">
        <v>10207</v>
      </c>
      <c r="F1021" s="19" t="s">
        <v>10208</v>
      </c>
      <c r="G1021" s="20"/>
      <c r="H1021" s="20"/>
      <c r="I1021" s="19" t="s">
        <v>10211</v>
      </c>
      <c r="J1021" s="20"/>
      <c r="K1021" s="20"/>
      <c r="L1021" s="20"/>
      <c r="M1021" s="20"/>
      <c r="N1021" s="20"/>
      <c r="O1021" s="20"/>
      <c r="P1021" s="19" t="s">
        <v>10325</v>
      </c>
      <c r="Q1021" s="21" t="s">
        <v>10738</v>
      </c>
      <c r="R1021" s="21" t="s">
        <v>10211</v>
      </c>
      <c r="S1021" s="21" t="s">
        <v>10739</v>
      </c>
      <c r="T1021" s="22"/>
      <c r="U1021" s="22"/>
      <c r="V1021" s="24"/>
      <c r="W1021" s="24"/>
      <c r="X1021" s="21" t="s">
        <v>10209</v>
      </c>
      <c r="Y1021" s="21" t="s">
        <v>10313</v>
      </c>
      <c r="Z1021" s="21" t="s">
        <v>10314</v>
      </c>
      <c r="AA1021" s="21" t="s">
        <v>10740</v>
      </c>
      <c r="AB1021" s="21" t="s">
        <v>10324</v>
      </c>
    </row>
    <row r="1022" spans="1:28" ht="40.799999999999997">
      <c r="A1022" s="19" t="s">
        <v>8162</v>
      </c>
      <c r="B1022" s="19" t="s">
        <v>8161</v>
      </c>
      <c r="C1022" s="19" t="s">
        <v>249</v>
      </c>
      <c r="D1022" s="19" t="s">
        <v>10206</v>
      </c>
      <c r="E1022" s="19" t="s">
        <v>10207</v>
      </c>
      <c r="F1022" s="19" t="s">
        <v>10208</v>
      </c>
      <c r="G1022" s="20"/>
      <c r="H1022" s="20"/>
      <c r="I1022" s="19" t="s">
        <v>10211</v>
      </c>
      <c r="J1022" s="20"/>
      <c r="K1022" s="20"/>
      <c r="L1022" s="20"/>
      <c r="M1022" s="20"/>
      <c r="N1022" s="20"/>
      <c r="O1022" s="20"/>
      <c r="P1022" s="19" t="s">
        <v>10325</v>
      </c>
      <c r="Q1022" s="21" t="s">
        <v>10270</v>
      </c>
      <c r="R1022" s="21" t="s">
        <v>10211</v>
      </c>
      <c r="S1022" s="21" t="s">
        <v>10532</v>
      </c>
      <c r="T1022" s="22"/>
      <c r="U1022" s="22"/>
      <c r="V1022" s="24"/>
      <c r="W1022" s="24"/>
      <c r="X1022" s="21" t="s">
        <v>10209</v>
      </c>
      <c r="Y1022" s="21" t="s">
        <v>10313</v>
      </c>
      <c r="Z1022" s="21" t="s">
        <v>10314</v>
      </c>
      <c r="AA1022" s="21" t="s">
        <v>10450</v>
      </c>
      <c r="AB1022" s="21" t="s">
        <v>10316</v>
      </c>
    </row>
    <row r="1023" spans="1:28" ht="31.8">
      <c r="A1023" s="19" t="s">
        <v>8702</v>
      </c>
      <c r="B1023" s="19" t="s">
        <v>8701</v>
      </c>
      <c r="C1023" s="19" t="s">
        <v>249</v>
      </c>
      <c r="D1023" s="19" t="s">
        <v>10206</v>
      </c>
      <c r="E1023" s="19" t="s">
        <v>10207</v>
      </c>
      <c r="F1023" s="19" t="s">
        <v>10208</v>
      </c>
      <c r="G1023" s="19" t="s">
        <v>10209</v>
      </c>
      <c r="H1023" s="19" t="s">
        <v>10211</v>
      </c>
      <c r="I1023" s="19" t="s">
        <v>10211</v>
      </c>
      <c r="J1023" s="19" t="s">
        <v>11232</v>
      </c>
      <c r="K1023" s="19" t="s">
        <v>8700</v>
      </c>
      <c r="L1023" s="19" t="s">
        <v>10213</v>
      </c>
      <c r="M1023" s="19" t="s">
        <v>10238</v>
      </c>
      <c r="N1023" s="19" t="s">
        <v>10341</v>
      </c>
      <c r="O1023" s="20"/>
      <c r="P1023" s="19" t="s">
        <v>10342</v>
      </c>
      <c r="Q1023" s="22"/>
      <c r="R1023" s="21" t="s">
        <v>10209</v>
      </c>
      <c r="S1023" s="22"/>
      <c r="T1023" s="22"/>
      <c r="U1023" s="22"/>
      <c r="V1023" s="24"/>
      <c r="W1023" s="24"/>
      <c r="X1023" s="21" t="s">
        <v>10209</v>
      </c>
      <c r="Y1023" s="22"/>
      <c r="Z1023" s="22"/>
      <c r="AA1023" s="22"/>
      <c r="AB1023" s="21" t="s">
        <v>10324</v>
      </c>
    </row>
    <row r="1024" spans="1:28" ht="31.8">
      <c r="A1024" s="19" t="s">
        <v>8388</v>
      </c>
      <c r="B1024" s="19" t="s">
        <v>8387</v>
      </c>
      <c r="C1024" s="19" t="s">
        <v>249</v>
      </c>
      <c r="D1024" s="19" t="s">
        <v>10206</v>
      </c>
      <c r="E1024" s="19" t="s">
        <v>10207</v>
      </c>
      <c r="F1024" s="19" t="s">
        <v>10208</v>
      </c>
      <c r="G1024" s="19" t="s">
        <v>10209</v>
      </c>
      <c r="H1024" s="19" t="s">
        <v>10211</v>
      </c>
      <c r="I1024" s="19" t="s">
        <v>10211</v>
      </c>
      <c r="J1024" s="19" t="s">
        <v>11233</v>
      </c>
      <c r="K1024" s="19" t="s">
        <v>8382</v>
      </c>
      <c r="L1024" s="19" t="s">
        <v>10213</v>
      </c>
      <c r="M1024" s="19" t="s">
        <v>10684</v>
      </c>
      <c r="N1024" s="19" t="s">
        <v>10341</v>
      </c>
      <c r="O1024" s="20"/>
      <c r="P1024" s="19" t="s">
        <v>10744</v>
      </c>
      <c r="Q1024" s="22"/>
      <c r="R1024" s="21" t="s">
        <v>10209</v>
      </c>
      <c r="S1024" s="22"/>
      <c r="T1024" s="22"/>
      <c r="U1024" s="22"/>
      <c r="V1024" s="24"/>
      <c r="W1024" s="24"/>
      <c r="X1024" s="21" t="s">
        <v>10209</v>
      </c>
      <c r="Y1024" s="22"/>
      <c r="Z1024" s="22"/>
      <c r="AA1024" s="22"/>
      <c r="AB1024" s="21" t="s">
        <v>10324</v>
      </c>
    </row>
    <row r="1025" spans="1:28" ht="31.8">
      <c r="A1025" s="19" t="s">
        <v>8616</v>
      </c>
      <c r="B1025" s="19" t="s">
        <v>8615</v>
      </c>
      <c r="C1025" s="19" t="s">
        <v>249</v>
      </c>
      <c r="D1025" s="19" t="s">
        <v>10206</v>
      </c>
      <c r="E1025" s="19" t="s">
        <v>10207</v>
      </c>
      <c r="F1025" s="19" t="s">
        <v>10208</v>
      </c>
      <c r="G1025" s="19" t="s">
        <v>10209</v>
      </c>
      <c r="H1025" s="19" t="s">
        <v>10211</v>
      </c>
      <c r="I1025" s="19" t="s">
        <v>10211</v>
      </c>
      <c r="J1025" s="19" t="s">
        <v>11234</v>
      </c>
      <c r="K1025" s="19" t="s">
        <v>8608</v>
      </c>
      <c r="L1025" s="19" t="s">
        <v>10213</v>
      </c>
      <c r="M1025" s="19" t="s">
        <v>10684</v>
      </c>
      <c r="N1025" s="19" t="s">
        <v>10341</v>
      </c>
      <c r="O1025" s="20"/>
      <c r="P1025" s="19" t="s">
        <v>10325</v>
      </c>
      <c r="Q1025" s="22"/>
      <c r="R1025" s="21" t="s">
        <v>10209</v>
      </c>
      <c r="S1025" s="22"/>
      <c r="T1025" s="22"/>
      <c r="U1025" s="22"/>
      <c r="V1025" s="24"/>
      <c r="W1025" s="24"/>
      <c r="X1025" s="21" t="s">
        <v>10209</v>
      </c>
      <c r="Y1025" s="22"/>
      <c r="Z1025" s="22"/>
      <c r="AA1025" s="22"/>
      <c r="AB1025" s="21" t="s">
        <v>10324</v>
      </c>
    </row>
    <row r="1026" spans="1:28" ht="71.400000000000006">
      <c r="A1026" s="19" t="s">
        <v>8928</v>
      </c>
      <c r="B1026" s="19" t="s">
        <v>8927</v>
      </c>
      <c r="C1026" s="19" t="s">
        <v>249</v>
      </c>
      <c r="D1026" s="19" t="s">
        <v>10206</v>
      </c>
      <c r="E1026" s="19" t="s">
        <v>10207</v>
      </c>
      <c r="F1026" s="19" t="s">
        <v>10276</v>
      </c>
      <c r="G1026" s="19" t="s">
        <v>10209</v>
      </c>
      <c r="H1026" s="19" t="s">
        <v>10210</v>
      </c>
      <c r="I1026" s="19" t="s">
        <v>10211</v>
      </c>
      <c r="J1026" s="19" t="s">
        <v>11229</v>
      </c>
      <c r="K1026" s="19" t="s">
        <v>8926</v>
      </c>
      <c r="L1026" s="19" t="s">
        <v>10213</v>
      </c>
      <c r="M1026" s="19" t="s">
        <v>10214</v>
      </c>
      <c r="N1026" s="19" t="s">
        <v>10320</v>
      </c>
      <c r="O1026" s="20"/>
      <c r="P1026" s="19" t="s">
        <v>10325</v>
      </c>
      <c r="Q1026" s="21" t="s">
        <v>11235</v>
      </c>
      <c r="R1026" s="21" t="s">
        <v>10211</v>
      </c>
      <c r="S1026" s="22"/>
      <c r="T1026" s="22"/>
      <c r="U1026" s="22"/>
      <c r="V1026" s="24"/>
      <c r="W1026" s="24"/>
      <c r="X1026" s="21" t="s">
        <v>10209</v>
      </c>
      <c r="Y1026" s="21" t="s">
        <v>10313</v>
      </c>
      <c r="Z1026" s="21" t="s">
        <v>10314</v>
      </c>
      <c r="AA1026" s="21" t="s">
        <v>10737</v>
      </c>
      <c r="AB1026" s="21" t="s">
        <v>10324</v>
      </c>
    </row>
    <row r="1027" spans="1:28" ht="31.8">
      <c r="A1027" s="19" t="s">
        <v>8690</v>
      </c>
      <c r="B1027" s="19" t="s">
        <v>8689</v>
      </c>
      <c r="C1027" s="19" t="s">
        <v>249</v>
      </c>
      <c r="D1027" s="19" t="s">
        <v>10206</v>
      </c>
      <c r="E1027" s="19" t="s">
        <v>10207</v>
      </c>
      <c r="F1027" s="19" t="s">
        <v>10208</v>
      </c>
      <c r="G1027" s="19" t="s">
        <v>10209</v>
      </c>
      <c r="H1027" s="19" t="s">
        <v>10211</v>
      </c>
      <c r="I1027" s="19" t="s">
        <v>10211</v>
      </c>
      <c r="J1027" s="19" t="s">
        <v>11236</v>
      </c>
      <c r="K1027" s="19" t="s">
        <v>8686</v>
      </c>
      <c r="L1027" s="19" t="s">
        <v>10213</v>
      </c>
      <c r="M1027" s="19" t="s">
        <v>10238</v>
      </c>
      <c r="N1027" s="19" t="s">
        <v>10341</v>
      </c>
      <c r="O1027" s="20"/>
      <c r="P1027" s="19" t="s">
        <v>10445</v>
      </c>
      <c r="Q1027" s="22"/>
      <c r="R1027" s="21" t="s">
        <v>10209</v>
      </c>
      <c r="S1027" s="22"/>
      <c r="T1027" s="22"/>
      <c r="U1027" s="22"/>
      <c r="V1027" s="24"/>
      <c r="W1027" s="24"/>
      <c r="X1027" s="21" t="s">
        <v>10209</v>
      </c>
      <c r="Y1027" s="22"/>
      <c r="Z1027" s="22"/>
      <c r="AA1027" s="22"/>
      <c r="AB1027" s="21" t="s">
        <v>10324</v>
      </c>
    </row>
    <row r="1028" spans="1:28" ht="71.400000000000006">
      <c r="A1028" s="19" t="s">
        <v>8758</v>
      </c>
      <c r="B1028" s="19" t="s">
        <v>8757</v>
      </c>
      <c r="C1028" s="19" t="s">
        <v>249</v>
      </c>
      <c r="D1028" s="19" t="s">
        <v>10206</v>
      </c>
      <c r="E1028" s="19" t="s">
        <v>10207</v>
      </c>
      <c r="F1028" s="19" t="s">
        <v>10208</v>
      </c>
      <c r="G1028" s="20"/>
      <c r="H1028" s="20"/>
      <c r="I1028" s="19" t="s">
        <v>10211</v>
      </c>
      <c r="J1028" s="20"/>
      <c r="K1028" s="20"/>
      <c r="L1028" s="20"/>
      <c r="M1028" s="20"/>
      <c r="N1028" s="20"/>
      <c r="O1028" s="20"/>
      <c r="P1028" s="19" t="s">
        <v>10325</v>
      </c>
      <c r="Q1028" s="21" t="s">
        <v>11237</v>
      </c>
      <c r="R1028" s="21" t="s">
        <v>10211</v>
      </c>
      <c r="S1028" s="22"/>
      <c r="T1028" s="22"/>
      <c r="U1028" s="22"/>
      <c r="V1028" s="24"/>
      <c r="W1028" s="24"/>
      <c r="X1028" s="21" t="s">
        <v>10209</v>
      </c>
      <c r="Y1028" s="21" t="s">
        <v>10313</v>
      </c>
      <c r="Z1028" s="21" t="s">
        <v>10314</v>
      </c>
      <c r="AA1028" s="21" t="s">
        <v>10450</v>
      </c>
      <c r="AB1028" s="21" t="s">
        <v>10316</v>
      </c>
    </row>
    <row r="1029" spans="1:28" ht="40.799999999999997">
      <c r="A1029" s="19" t="s">
        <v>8438</v>
      </c>
      <c r="B1029" s="19" t="s">
        <v>8437</v>
      </c>
      <c r="C1029" s="19" t="s">
        <v>249</v>
      </c>
      <c r="D1029" s="19" t="s">
        <v>10206</v>
      </c>
      <c r="E1029" s="19" t="s">
        <v>10207</v>
      </c>
      <c r="F1029" s="19" t="s">
        <v>10208</v>
      </c>
      <c r="G1029" s="20"/>
      <c r="H1029" s="20"/>
      <c r="I1029" s="19" t="s">
        <v>10211</v>
      </c>
      <c r="J1029" s="20"/>
      <c r="K1029" s="20"/>
      <c r="L1029" s="20"/>
      <c r="M1029" s="20"/>
      <c r="N1029" s="20"/>
      <c r="O1029" s="20"/>
      <c r="P1029" s="19" t="s">
        <v>10325</v>
      </c>
      <c r="Q1029" s="21" t="s">
        <v>10270</v>
      </c>
      <c r="R1029" s="21" t="s">
        <v>10211</v>
      </c>
      <c r="S1029" s="21" t="s">
        <v>10322</v>
      </c>
      <c r="T1029" s="22"/>
      <c r="U1029" s="22"/>
      <c r="V1029" s="24"/>
      <c r="W1029" s="24"/>
      <c r="X1029" s="21" t="s">
        <v>10209</v>
      </c>
      <c r="Y1029" s="21" t="s">
        <v>10313</v>
      </c>
      <c r="Z1029" s="21" t="s">
        <v>10314</v>
      </c>
      <c r="AA1029" s="21" t="s">
        <v>10450</v>
      </c>
      <c r="AB1029" s="21" t="s">
        <v>10316</v>
      </c>
    </row>
    <row r="1030" spans="1:28" ht="40.799999999999997">
      <c r="A1030" s="19" t="s">
        <v>8318</v>
      </c>
      <c r="B1030" s="19" t="s">
        <v>8317</v>
      </c>
      <c r="C1030" s="19" t="s">
        <v>249</v>
      </c>
      <c r="D1030" s="19" t="s">
        <v>10206</v>
      </c>
      <c r="E1030" s="19" t="s">
        <v>10207</v>
      </c>
      <c r="F1030" s="19" t="s">
        <v>10208</v>
      </c>
      <c r="G1030" s="19" t="s">
        <v>10209</v>
      </c>
      <c r="H1030" s="19" t="s">
        <v>10210</v>
      </c>
      <c r="I1030" s="19" t="s">
        <v>10211</v>
      </c>
      <c r="J1030" s="19" t="s">
        <v>11238</v>
      </c>
      <c r="K1030" s="19" t="s">
        <v>7178</v>
      </c>
      <c r="L1030" s="19" t="s">
        <v>10213</v>
      </c>
      <c r="M1030" s="19" t="s">
        <v>10214</v>
      </c>
      <c r="N1030" s="19" t="s">
        <v>10320</v>
      </c>
      <c r="O1030" s="20"/>
      <c r="P1030" s="19" t="s">
        <v>10694</v>
      </c>
      <c r="Q1030" s="21" t="s">
        <v>10270</v>
      </c>
      <c r="R1030" s="21" t="s">
        <v>10211</v>
      </c>
      <c r="S1030" s="21" t="s">
        <v>10532</v>
      </c>
      <c r="T1030" s="22"/>
      <c r="U1030" s="22"/>
      <c r="V1030" s="24"/>
      <c r="W1030" s="24"/>
      <c r="X1030" s="21" t="s">
        <v>10209</v>
      </c>
      <c r="Y1030" s="21" t="s">
        <v>10313</v>
      </c>
      <c r="Z1030" s="21" t="s">
        <v>10314</v>
      </c>
      <c r="AA1030" s="21" t="s">
        <v>11239</v>
      </c>
      <c r="AB1030" s="21" t="s">
        <v>10324</v>
      </c>
    </row>
    <row r="1031" spans="1:28" ht="31.8">
      <c r="A1031" s="19" t="s">
        <v>8806</v>
      </c>
      <c r="B1031" s="19" t="s">
        <v>8805</v>
      </c>
      <c r="C1031" s="19" t="s">
        <v>249</v>
      </c>
      <c r="D1031" s="19" t="s">
        <v>10206</v>
      </c>
      <c r="E1031" s="19" t="s">
        <v>10207</v>
      </c>
      <c r="F1031" s="19" t="s">
        <v>10208</v>
      </c>
      <c r="G1031" s="19" t="s">
        <v>10209</v>
      </c>
      <c r="H1031" s="19" t="s">
        <v>10209</v>
      </c>
      <c r="I1031" s="19" t="s">
        <v>10209</v>
      </c>
      <c r="J1031" s="19" t="s">
        <v>11240</v>
      </c>
      <c r="K1031" s="19" t="s">
        <v>8802</v>
      </c>
      <c r="L1031" s="19" t="s">
        <v>10213</v>
      </c>
      <c r="M1031" s="19" t="s">
        <v>10684</v>
      </c>
      <c r="N1031" s="19" t="s">
        <v>10341</v>
      </c>
      <c r="O1031" s="20"/>
      <c r="P1031" s="19" t="s">
        <v>10325</v>
      </c>
      <c r="Q1031" s="22"/>
      <c r="R1031" s="21" t="s">
        <v>10209</v>
      </c>
      <c r="S1031" s="22"/>
      <c r="T1031" s="22"/>
      <c r="U1031" s="22"/>
      <c r="V1031" s="24"/>
      <c r="W1031" s="24"/>
      <c r="X1031" s="21" t="s">
        <v>10209</v>
      </c>
      <c r="Y1031" s="22"/>
      <c r="Z1031" s="22"/>
      <c r="AA1031" s="22"/>
      <c r="AB1031" s="21" t="s">
        <v>10324</v>
      </c>
    </row>
    <row r="1032" spans="1:28" ht="31.8">
      <c r="A1032" s="19" t="s">
        <v>9563</v>
      </c>
      <c r="B1032" s="19" t="s">
        <v>9562</v>
      </c>
      <c r="C1032" s="19" t="s">
        <v>258</v>
      </c>
      <c r="D1032" s="19" t="s">
        <v>10206</v>
      </c>
      <c r="E1032" s="19" t="s">
        <v>10207</v>
      </c>
      <c r="F1032" s="19" t="s">
        <v>10208</v>
      </c>
      <c r="G1032" s="20"/>
      <c r="H1032" s="20"/>
      <c r="I1032" s="19" t="s">
        <v>10209</v>
      </c>
      <c r="J1032" s="20"/>
      <c r="K1032" s="20"/>
      <c r="L1032" s="20"/>
      <c r="M1032" s="20"/>
      <c r="N1032" s="20"/>
      <c r="O1032" s="20"/>
      <c r="P1032" s="19" t="s">
        <v>10325</v>
      </c>
      <c r="Q1032" s="22"/>
      <c r="R1032" s="21" t="s">
        <v>10209</v>
      </c>
      <c r="S1032" s="22"/>
      <c r="T1032" s="22"/>
      <c r="U1032" s="22"/>
      <c r="V1032" s="24"/>
      <c r="W1032" s="24"/>
      <c r="X1032" s="21" t="s">
        <v>10209</v>
      </c>
      <c r="Y1032" s="22"/>
      <c r="Z1032" s="22"/>
      <c r="AA1032" s="22"/>
      <c r="AB1032" s="21" t="s">
        <v>10316</v>
      </c>
    </row>
    <row r="1033" spans="1:28" ht="31.8">
      <c r="A1033" s="19" t="s">
        <v>8024</v>
      </c>
      <c r="B1033" s="19" t="s">
        <v>8023</v>
      </c>
      <c r="C1033" s="19" t="s">
        <v>246</v>
      </c>
      <c r="D1033" s="19" t="s">
        <v>10206</v>
      </c>
      <c r="E1033" s="19" t="s">
        <v>10207</v>
      </c>
      <c r="F1033" s="19" t="s">
        <v>10276</v>
      </c>
      <c r="G1033" s="19" t="s">
        <v>10209</v>
      </c>
      <c r="H1033" s="19" t="s">
        <v>10210</v>
      </c>
      <c r="I1033" s="19" t="s">
        <v>10211</v>
      </c>
      <c r="J1033" s="19" t="s">
        <v>11241</v>
      </c>
      <c r="K1033" s="19" t="s">
        <v>8014</v>
      </c>
      <c r="L1033" s="19" t="s">
        <v>10213</v>
      </c>
      <c r="M1033" s="19" t="s">
        <v>10214</v>
      </c>
      <c r="N1033" s="19" t="s">
        <v>10276</v>
      </c>
      <c r="O1033" s="20"/>
      <c r="P1033" s="19" t="s">
        <v>10707</v>
      </c>
      <c r="Q1033" s="21" t="s">
        <v>11242</v>
      </c>
      <c r="R1033" s="21" t="s">
        <v>10211</v>
      </c>
      <c r="S1033" s="21" t="s">
        <v>10709</v>
      </c>
      <c r="T1033" s="22"/>
      <c r="U1033" s="22"/>
      <c r="V1033" s="24"/>
      <c r="W1033" s="24"/>
      <c r="X1033" s="21" t="s">
        <v>10209</v>
      </c>
      <c r="Y1033" s="21" t="s">
        <v>10220</v>
      </c>
      <c r="Z1033" s="21" t="s">
        <v>10221</v>
      </c>
      <c r="AA1033" s="21" t="s">
        <v>10710</v>
      </c>
      <c r="AB1033" s="21" t="s">
        <v>10710</v>
      </c>
    </row>
    <row r="1034" spans="1:28" ht="62.4">
      <c r="A1034" s="19" t="s">
        <v>7984</v>
      </c>
      <c r="B1034" s="19" t="s">
        <v>7983</v>
      </c>
      <c r="C1034" s="19" t="s">
        <v>246</v>
      </c>
      <c r="D1034" s="19" t="s">
        <v>10206</v>
      </c>
      <c r="E1034" s="19" t="s">
        <v>10207</v>
      </c>
      <c r="F1034" s="19" t="s">
        <v>10208</v>
      </c>
      <c r="G1034" s="19" t="s">
        <v>10209</v>
      </c>
      <c r="H1034" s="19" t="s">
        <v>10210</v>
      </c>
      <c r="I1034" s="19" t="s">
        <v>10209</v>
      </c>
      <c r="J1034" s="19" t="s">
        <v>11243</v>
      </c>
      <c r="K1034" s="19" t="s">
        <v>7980</v>
      </c>
      <c r="L1034" s="19" t="s">
        <v>10213</v>
      </c>
      <c r="M1034" s="19" t="s">
        <v>10214</v>
      </c>
      <c r="N1034" s="19" t="s">
        <v>10276</v>
      </c>
      <c r="O1034" s="20"/>
      <c r="P1034" s="19" t="s">
        <v>10325</v>
      </c>
      <c r="Q1034" s="22"/>
      <c r="R1034" s="22"/>
      <c r="S1034" s="22"/>
      <c r="T1034" s="22"/>
      <c r="U1034" s="22"/>
      <c r="V1034" s="24"/>
      <c r="W1034" s="24"/>
      <c r="X1034" s="21" t="s">
        <v>10209</v>
      </c>
      <c r="Y1034" s="22"/>
      <c r="Z1034" s="22"/>
      <c r="AA1034" s="22"/>
      <c r="AB1034" s="22"/>
    </row>
    <row r="1035" spans="1:28" ht="42">
      <c r="A1035" s="19" t="s">
        <v>7516</v>
      </c>
      <c r="B1035" s="19" t="s">
        <v>7515</v>
      </c>
      <c r="C1035" s="19" t="s">
        <v>246</v>
      </c>
      <c r="D1035" s="19" t="s">
        <v>10206</v>
      </c>
      <c r="E1035" s="19" t="s">
        <v>10207</v>
      </c>
      <c r="F1035" s="19" t="s">
        <v>10276</v>
      </c>
      <c r="G1035" s="19" t="s">
        <v>10209</v>
      </c>
      <c r="H1035" s="19" t="s">
        <v>10210</v>
      </c>
      <c r="I1035" s="19" t="s">
        <v>10209</v>
      </c>
      <c r="J1035" s="19" t="s">
        <v>11074</v>
      </c>
      <c r="K1035" s="19" t="s">
        <v>7510</v>
      </c>
      <c r="L1035" s="19" t="s">
        <v>10213</v>
      </c>
      <c r="M1035" s="19" t="s">
        <v>10214</v>
      </c>
      <c r="N1035" s="19" t="s">
        <v>10276</v>
      </c>
      <c r="O1035" s="20"/>
      <c r="P1035" s="19" t="s">
        <v>10707</v>
      </c>
      <c r="Q1035" s="21" t="s">
        <v>11244</v>
      </c>
      <c r="R1035" s="21" t="s">
        <v>10211</v>
      </c>
      <c r="S1035" s="21" t="s">
        <v>10709</v>
      </c>
      <c r="T1035" s="22"/>
      <c r="U1035" s="22"/>
      <c r="V1035" s="24"/>
      <c r="W1035" s="24"/>
      <c r="X1035" s="21" t="s">
        <v>10209</v>
      </c>
      <c r="Y1035" s="21" t="s">
        <v>10220</v>
      </c>
      <c r="Z1035" s="21" t="s">
        <v>10221</v>
      </c>
      <c r="AA1035" s="21" t="s">
        <v>10710</v>
      </c>
      <c r="AB1035" s="21" t="s">
        <v>10710</v>
      </c>
    </row>
    <row r="1036" spans="1:28" ht="31.8">
      <c r="A1036" s="19" t="s">
        <v>9579</v>
      </c>
      <c r="B1036" s="19" t="s">
        <v>9578</v>
      </c>
      <c r="C1036" s="19" t="s">
        <v>258</v>
      </c>
      <c r="D1036" s="19" t="s">
        <v>10206</v>
      </c>
      <c r="E1036" s="19" t="s">
        <v>10207</v>
      </c>
      <c r="F1036" s="19" t="s">
        <v>10208</v>
      </c>
      <c r="G1036" s="20"/>
      <c r="H1036" s="20"/>
      <c r="I1036" s="19" t="s">
        <v>10209</v>
      </c>
      <c r="J1036" s="20"/>
      <c r="K1036" s="20"/>
      <c r="L1036" s="20"/>
      <c r="M1036" s="20"/>
      <c r="N1036" s="20"/>
      <c r="O1036" s="20"/>
      <c r="P1036" s="19" t="s">
        <v>10325</v>
      </c>
      <c r="Q1036" s="22"/>
      <c r="R1036" s="21" t="s">
        <v>10209</v>
      </c>
      <c r="S1036" s="22"/>
      <c r="T1036" s="22"/>
      <c r="U1036" s="22"/>
      <c r="V1036" s="24"/>
      <c r="W1036" s="24"/>
      <c r="X1036" s="21" t="s">
        <v>10209</v>
      </c>
      <c r="Y1036" s="22"/>
      <c r="Z1036" s="22"/>
      <c r="AA1036" s="22"/>
      <c r="AB1036" s="21" t="s">
        <v>10316</v>
      </c>
    </row>
    <row r="1037" spans="1:28" ht="31.8">
      <c r="A1037" s="19" t="s">
        <v>7968</v>
      </c>
      <c r="B1037" s="19" t="s">
        <v>7967</v>
      </c>
      <c r="C1037" s="19" t="s">
        <v>246</v>
      </c>
      <c r="D1037" s="19" t="s">
        <v>10206</v>
      </c>
      <c r="E1037" s="19" t="s">
        <v>10207</v>
      </c>
      <c r="F1037" s="19" t="s">
        <v>10276</v>
      </c>
      <c r="G1037" s="19" t="s">
        <v>10209</v>
      </c>
      <c r="H1037" s="19" t="s">
        <v>10210</v>
      </c>
      <c r="I1037" s="19" t="s">
        <v>10211</v>
      </c>
      <c r="J1037" s="19" t="s">
        <v>11245</v>
      </c>
      <c r="K1037" s="19" t="s">
        <v>7966</v>
      </c>
      <c r="L1037" s="19" t="s">
        <v>10213</v>
      </c>
      <c r="M1037" s="19" t="s">
        <v>10214</v>
      </c>
      <c r="N1037" s="19" t="s">
        <v>10276</v>
      </c>
      <c r="O1037" s="20"/>
      <c r="P1037" s="19" t="s">
        <v>10707</v>
      </c>
      <c r="Q1037" s="21" t="s">
        <v>11246</v>
      </c>
      <c r="R1037" s="21" t="s">
        <v>10211</v>
      </c>
      <c r="S1037" s="21" t="s">
        <v>10709</v>
      </c>
      <c r="T1037" s="22"/>
      <c r="U1037" s="22"/>
      <c r="V1037" s="24"/>
      <c r="W1037" s="24"/>
      <c r="X1037" s="21" t="s">
        <v>10209</v>
      </c>
      <c r="Y1037" s="21" t="s">
        <v>10220</v>
      </c>
      <c r="Z1037" s="21" t="s">
        <v>10221</v>
      </c>
      <c r="AA1037" s="21" t="s">
        <v>10710</v>
      </c>
      <c r="AB1037" s="21" t="s">
        <v>10710</v>
      </c>
    </row>
    <row r="1038" spans="1:28" ht="42">
      <c r="A1038" s="19" t="s">
        <v>8390</v>
      </c>
      <c r="B1038" s="19" t="s">
        <v>8389</v>
      </c>
      <c r="C1038" s="19" t="s">
        <v>249</v>
      </c>
      <c r="D1038" s="19" t="s">
        <v>10206</v>
      </c>
      <c r="E1038" s="19" t="s">
        <v>10207</v>
      </c>
      <c r="F1038" s="19" t="s">
        <v>10208</v>
      </c>
      <c r="G1038" s="19" t="s">
        <v>10209</v>
      </c>
      <c r="H1038" s="19" t="s">
        <v>10211</v>
      </c>
      <c r="I1038" s="19" t="s">
        <v>10211</v>
      </c>
      <c r="J1038" s="19" t="s">
        <v>11247</v>
      </c>
      <c r="K1038" s="19" t="s">
        <v>8382</v>
      </c>
      <c r="L1038" s="19" t="s">
        <v>10213</v>
      </c>
      <c r="M1038" s="19" t="s">
        <v>10214</v>
      </c>
      <c r="N1038" s="19" t="s">
        <v>10320</v>
      </c>
      <c r="O1038" s="20"/>
      <c r="P1038" s="19" t="s">
        <v>10744</v>
      </c>
      <c r="Q1038" s="22"/>
      <c r="R1038" s="21" t="s">
        <v>10209</v>
      </c>
      <c r="S1038" s="22"/>
      <c r="T1038" s="22"/>
      <c r="U1038" s="22"/>
      <c r="V1038" s="24"/>
      <c r="W1038" s="24"/>
      <c r="X1038" s="21" t="s">
        <v>10209</v>
      </c>
      <c r="Y1038" s="22"/>
      <c r="Z1038" s="22"/>
      <c r="AA1038" s="22"/>
      <c r="AB1038" s="21" t="s">
        <v>10324</v>
      </c>
    </row>
    <row r="1039" spans="1:28" ht="244.8">
      <c r="A1039" s="19" t="s">
        <v>4970</v>
      </c>
      <c r="B1039" s="19" t="s">
        <v>4969</v>
      </c>
      <c r="C1039" s="19" t="s">
        <v>220</v>
      </c>
      <c r="D1039" s="19" t="s">
        <v>10206</v>
      </c>
      <c r="E1039" s="19" t="s">
        <v>10207</v>
      </c>
      <c r="F1039" s="19" t="s">
        <v>10276</v>
      </c>
      <c r="G1039" s="20"/>
      <c r="H1039" s="20"/>
      <c r="I1039" s="19" t="s">
        <v>10211</v>
      </c>
      <c r="J1039" s="20"/>
      <c r="K1039" s="20"/>
      <c r="L1039" s="20"/>
      <c r="M1039" s="20"/>
      <c r="N1039" s="20"/>
      <c r="O1039" s="20"/>
      <c r="P1039" s="19" t="s">
        <v>10325</v>
      </c>
      <c r="Q1039" s="21" t="s">
        <v>11248</v>
      </c>
      <c r="R1039" s="21" t="s">
        <v>10211</v>
      </c>
      <c r="S1039" s="21" t="s">
        <v>10322</v>
      </c>
      <c r="T1039" s="22"/>
      <c r="U1039" s="22"/>
      <c r="V1039" s="24"/>
      <c r="W1039" s="24"/>
      <c r="X1039" s="21" t="s">
        <v>10209</v>
      </c>
      <c r="Y1039" s="21" t="s">
        <v>10313</v>
      </c>
      <c r="Z1039" s="21" t="s">
        <v>10314</v>
      </c>
      <c r="AA1039" s="21" t="s">
        <v>10315</v>
      </c>
      <c r="AB1039" s="21" t="s">
        <v>10316</v>
      </c>
    </row>
    <row r="1040" spans="1:28" ht="42">
      <c r="A1040" s="19" t="s">
        <v>521</v>
      </c>
      <c r="B1040" s="19" t="s">
        <v>520</v>
      </c>
      <c r="C1040" s="19" t="s">
        <v>191</v>
      </c>
      <c r="D1040" s="19" t="s">
        <v>10206</v>
      </c>
      <c r="E1040" s="19" t="s">
        <v>10207</v>
      </c>
      <c r="F1040" s="19" t="s">
        <v>10208</v>
      </c>
      <c r="G1040" s="19" t="s">
        <v>10209</v>
      </c>
      <c r="H1040" s="19" t="s">
        <v>10211</v>
      </c>
      <c r="I1040" s="19" t="s">
        <v>10211</v>
      </c>
      <c r="J1040" s="19" t="s">
        <v>10989</v>
      </c>
      <c r="K1040" s="19" t="s">
        <v>515</v>
      </c>
      <c r="L1040" s="19" t="s">
        <v>10213</v>
      </c>
      <c r="M1040" s="19" t="s">
        <v>10279</v>
      </c>
      <c r="N1040" s="19" t="s">
        <v>10226</v>
      </c>
      <c r="O1040" s="20"/>
      <c r="P1040" s="19" t="s">
        <v>191</v>
      </c>
      <c r="Q1040" s="21" t="s">
        <v>520</v>
      </c>
      <c r="R1040" s="21" t="s">
        <v>10211</v>
      </c>
      <c r="S1040" s="21" t="s">
        <v>10235</v>
      </c>
      <c r="T1040" s="21" t="s">
        <v>10228</v>
      </c>
      <c r="U1040" s="21" t="s">
        <v>10229</v>
      </c>
      <c r="V1040" s="24"/>
      <c r="W1040" s="24"/>
      <c r="X1040" s="21" t="s">
        <v>10209</v>
      </c>
      <c r="Y1040" s="21" t="s">
        <v>10220</v>
      </c>
      <c r="Z1040" s="21" t="s">
        <v>10221</v>
      </c>
      <c r="AA1040" s="21" t="s">
        <v>10230</v>
      </c>
      <c r="AB1040" s="21" t="s">
        <v>10231</v>
      </c>
    </row>
    <row r="1041" spans="1:28" ht="31.8">
      <c r="A1041" s="19" t="s">
        <v>2556</v>
      </c>
      <c r="B1041" s="19" t="s">
        <v>2555</v>
      </c>
      <c r="C1041" s="19" t="s">
        <v>208</v>
      </c>
      <c r="D1041" s="19" t="s">
        <v>10206</v>
      </c>
      <c r="E1041" s="19" t="s">
        <v>10207</v>
      </c>
      <c r="F1041" s="19" t="s">
        <v>10208</v>
      </c>
      <c r="G1041" s="20"/>
      <c r="H1041" s="20"/>
      <c r="I1041" s="19" t="s">
        <v>10209</v>
      </c>
      <c r="J1041" s="20"/>
      <c r="K1041" s="20"/>
      <c r="L1041" s="20"/>
      <c r="M1041" s="20"/>
      <c r="N1041" s="20"/>
      <c r="O1041" s="20"/>
      <c r="P1041" s="19" t="s">
        <v>10992</v>
      </c>
      <c r="Q1041" s="22"/>
      <c r="R1041" s="21" t="s">
        <v>10209</v>
      </c>
      <c r="S1041" s="22"/>
      <c r="T1041" s="22"/>
      <c r="U1041" s="22"/>
      <c r="V1041" s="24"/>
      <c r="W1041" s="24"/>
      <c r="X1041" s="21" t="s">
        <v>10209</v>
      </c>
      <c r="Y1041" s="22"/>
      <c r="Z1041" s="22"/>
      <c r="AA1041" s="22"/>
      <c r="AB1041" s="21" t="s">
        <v>10995</v>
      </c>
    </row>
    <row r="1042" spans="1:28" ht="31.8">
      <c r="A1042" s="19" t="s">
        <v>2802</v>
      </c>
      <c r="B1042" s="19" t="s">
        <v>2801</v>
      </c>
      <c r="C1042" s="19" t="s">
        <v>208</v>
      </c>
      <c r="D1042" s="19" t="s">
        <v>10206</v>
      </c>
      <c r="E1042" s="19" t="s">
        <v>10207</v>
      </c>
      <c r="F1042" s="19" t="s">
        <v>10208</v>
      </c>
      <c r="G1042" s="20"/>
      <c r="H1042" s="20"/>
      <c r="I1042" s="19" t="s">
        <v>10211</v>
      </c>
      <c r="J1042" s="20"/>
      <c r="K1042" s="20"/>
      <c r="L1042" s="20"/>
      <c r="M1042" s="20"/>
      <c r="N1042" s="20"/>
      <c r="O1042" s="20"/>
      <c r="P1042" s="19" t="s">
        <v>10325</v>
      </c>
      <c r="Q1042" s="22"/>
      <c r="R1042" s="21" t="s">
        <v>10209</v>
      </c>
      <c r="S1042" s="22"/>
      <c r="T1042" s="22"/>
      <c r="U1042" s="22"/>
      <c r="V1042" s="24"/>
      <c r="W1042" s="24"/>
      <c r="X1042" s="21" t="s">
        <v>10209</v>
      </c>
      <c r="Y1042" s="22"/>
      <c r="Z1042" s="22"/>
      <c r="AA1042" s="22"/>
      <c r="AB1042" s="21" t="s">
        <v>10995</v>
      </c>
    </row>
    <row r="1043" spans="1:28" ht="21.6">
      <c r="A1043" s="19" t="s">
        <v>2900</v>
      </c>
      <c r="B1043" s="19" t="s">
        <v>2899</v>
      </c>
      <c r="C1043" s="19" t="s">
        <v>208</v>
      </c>
      <c r="D1043" s="19" t="s">
        <v>10206</v>
      </c>
      <c r="E1043" s="19" t="s">
        <v>10207</v>
      </c>
      <c r="F1043" s="19" t="s">
        <v>10276</v>
      </c>
      <c r="G1043" s="20"/>
      <c r="H1043" s="20"/>
      <c r="I1043" s="19" t="s">
        <v>10209</v>
      </c>
      <c r="J1043" s="20"/>
      <c r="K1043" s="20"/>
      <c r="L1043" s="20"/>
      <c r="M1043" s="20"/>
      <c r="N1043" s="20"/>
      <c r="O1043" s="20"/>
      <c r="P1043" s="19" t="s">
        <v>10992</v>
      </c>
      <c r="Q1043" s="22"/>
      <c r="R1043" s="21" t="s">
        <v>10209</v>
      </c>
      <c r="S1043" s="22"/>
      <c r="T1043" s="22"/>
      <c r="U1043" s="22"/>
      <c r="V1043" s="24"/>
      <c r="W1043" s="24"/>
      <c r="X1043" s="21" t="s">
        <v>10209</v>
      </c>
      <c r="Y1043" s="22"/>
      <c r="Z1043" s="22"/>
      <c r="AA1043" s="22"/>
      <c r="AB1043" s="21" t="s">
        <v>10995</v>
      </c>
    </row>
    <row r="1044" spans="1:28" ht="21.6">
      <c r="A1044" s="19" t="s">
        <v>2928</v>
      </c>
      <c r="B1044" s="19" t="s">
        <v>2927</v>
      </c>
      <c r="C1044" s="19" t="s">
        <v>208</v>
      </c>
      <c r="D1044" s="19" t="s">
        <v>10206</v>
      </c>
      <c r="E1044" s="19" t="s">
        <v>10207</v>
      </c>
      <c r="F1044" s="19" t="s">
        <v>10208</v>
      </c>
      <c r="G1044" s="20"/>
      <c r="H1044" s="20"/>
      <c r="I1044" s="19" t="s">
        <v>10209</v>
      </c>
      <c r="J1044" s="20"/>
      <c r="K1044" s="20"/>
      <c r="L1044" s="20"/>
      <c r="M1044" s="20"/>
      <c r="N1044" s="20"/>
      <c r="O1044" s="20"/>
      <c r="P1044" s="19" t="s">
        <v>10992</v>
      </c>
      <c r="Q1044" s="22"/>
      <c r="R1044" s="21" t="s">
        <v>10209</v>
      </c>
      <c r="S1044" s="22"/>
      <c r="T1044" s="22"/>
      <c r="U1044" s="22"/>
      <c r="V1044" s="24"/>
      <c r="W1044" s="24"/>
      <c r="X1044" s="21" t="s">
        <v>10209</v>
      </c>
      <c r="Y1044" s="22"/>
      <c r="Z1044" s="22"/>
      <c r="AA1044" s="22"/>
      <c r="AB1044" s="21" t="s">
        <v>10995</v>
      </c>
    </row>
    <row r="1045" spans="1:28" ht="21.6">
      <c r="A1045" s="19" t="s">
        <v>2990</v>
      </c>
      <c r="B1045" s="19" t="s">
        <v>2989</v>
      </c>
      <c r="C1045" s="19" t="s">
        <v>208</v>
      </c>
      <c r="D1045" s="19" t="s">
        <v>10206</v>
      </c>
      <c r="E1045" s="19" t="s">
        <v>10207</v>
      </c>
      <c r="F1045" s="19" t="s">
        <v>10276</v>
      </c>
      <c r="G1045" s="20"/>
      <c r="H1045" s="20"/>
      <c r="I1045" s="19" t="s">
        <v>10209</v>
      </c>
      <c r="J1045" s="20"/>
      <c r="K1045" s="20"/>
      <c r="L1045" s="20"/>
      <c r="M1045" s="20"/>
      <c r="N1045" s="20"/>
      <c r="O1045" s="20"/>
      <c r="P1045" s="19" t="s">
        <v>10992</v>
      </c>
      <c r="Q1045" s="22"/>
      <c r="R1045" s="21" t="s">
        <v>10209</v>
      </c>
      <c r="S1045" s="22"/>
      <c r="T1045" s="22"/>
      <c r="U1045" s="22"/>
      <c r="V1045" s="24"/>
      <c r="W1045" s="24"/>
      <c r="X1045" s="21" t="s">
        <v>10209</v>
      </c>
      <c r="Y1045" s="22"/>
      <c r="Z1045" s="22"/>
      <c r="AA1045" s="22"/>
      <c r="AB1045" s="21" t="s">
        <v>10995</v>
      </c>
    </row>
    <row r="1046" spans="1:28" ht="21.6">
      <c r="A1046" s="19" t="s">
        <v>2716</v>
      </c>
      <c r="B1046" s="19" t="s">
        <v>2715</v>
      </c>
      <c r="C1046" s="19" t="s">
        <v>208</v>
      </c>
      <c r="D1046" s="19" t="s">
        <v>10206</v>
      </c>
      <c r="E1046" s="19" t="s">
        <v>10207</v>
      </c>
      <c r="F1046" s="19" t="s">
        <v>10208</v>
      </c>
      <c r="G1046" s="20"/>
      <c r="H1046" s="20"/>
      <c r="I1046" s="19" t="s">
        <v>10209</v>
      </c>
      <c r="J1046" s="20"/>
      <c r="K1046" s="20"/>
      <c r="L1046" s="20"/>
      <c r="M1046" s="20"/>
      <c r="N1046" s="20"/>
      <c r="O1046" s="20"/>
      <c r="P1046" s="19" t="s">
        <v>10992</v>
      </c>
      <c r="Q1046" s="22"/>
      <c r="R1046" s="21" t="s">
        <v>10209</v>
      </c>
      <c r="S1046" s="22"/>
      <c r="T1046" s="22"/>
      <c r="U1046" s="22"/>
      <c r="V1046" s="24"/>
      <c r="W1046" s="24"/>
      <c r="X1046" s="21" t="s">
        <v>10209</v>
      </c>
      <c r="Y1046" s="22"/>
      <c r="Z1046" s="22"/>
      <c r="AA1046" s="22"/>
      <c r="AB1046" s="21" t="s">
        <v>10995</v>
      </c>
    </row>
    <row r="1047" spans="1:28" ht="21.6">
      <c r="A1047" s="19" t="s">
        <v>2720</v>
      </c>
      <c r="B1047" s="19" t="s">
        <v>2719</v>
      </c>
      <c r="C1047" s="19" t="s">
        <v>208</v>
      </c>
      <c r="D1047" s="19" t="s">
        <v>10206</v>
      </c>
      <c r="E1047" s="19" t="s">
        <v>10207</v>
      </c>
      <c r="F1047" s="19" t="s">
        <v>10208</v>
      </c>
      <c r="G1047" s="20"/>
      <c r="H1047" s="20"/>
      <c r="I1047" s="19" t="s">
        <v>10209</v>
      </c>
      <c r="J1047" s="20"/>
      <c r="K1047" s="20"/>
      <c r="L1047" s="20"/>
      <c r="M1047" s="20"/>
      <c r="N1047" s="20"/>
      <c r="O1047" s="20"/>
      <c r="P1047" s="19" t="s">
        <v>10992</v>
      </c>
      <c r="Q1047" s="22"/>
      <c r="R1047" s="21" t="s">
        <v>10209</v>
      </c>
      <c r="S1047" s="22"/>
      <c r="T1047" s="22"/>
      <c r="U1047" s="22"/>
      <c r="V1047" s="24"/>
      <c r="W1047" s="24"/>
      <c r="X1047" s="21" t="s">
        <v>10209</v>
      </c>
      <c r="Y1047" s="22"/>
      <c r="Z1047" s="22"/>
      <c r="AA1047" s="22"/>
      <c r="AB1047" s="21" t="s">
        <v>10995</v>
      </c>
    </row>
    <row r="1048" spans="1:28" ht="132.6">
      <c r="A1048" s="19" t="s">
        <v>2838</v>
      </c>
      <c r="B1048" s="19" t="s">
        <v>2837</v>
      </c>
      <c r="C1048" s="19" t="s">
        <v>208</v>
      </c>
      <c r="D1048" s="19" t="s">
        <v>10206</v>
      </c>
      <c r="E1048" s="19" t="s">
        <v>10207</v>
      </c>
      <c r="F1048" s="19" t="s">
        <v>10208</v>
      </c>
      <c r="G1048" s="20"/>
      <c r="H1048" s="20"/>
      <c r="I1048" s="19" t="s">
        <v>10209</v>
      </c>
      <c r="J1048" s="20"/>
      <c r="K1048" s="20"/>
      <c r="L1048" s="20"/>
      <c r="M1048" s="20"/>
      <c r="N1048" s="20"/>
      <c r="O1048" s="20"/>
      <c r="P1048" s="19" t="s">
        <v>10992</v>
      </c>
      <c r="Q1048" s="21" t="s">
        <v>11249</v>
      </c>
      <c r="R1048" s="21" t="s">
        <v>10211</v>
      </c>
      <c r="S1048" s="21" t="s">
        <v>10322</v>
      </c>
      <c r="T1048" s="22"/>
      <c r="U1048" s="22"/>
      <c r="V1048" s="24"/>
      <c r="W1048" s="24"/>
      <c r="X1048" s="21" t="s">
        <v>10209</v>
      </c>
      <c r="Y1048" s="21" t="s">
        <v>10313</v>
      </c>
      <c r="Z1048" s="21" t="s">
        <v>10314</v>
      </c>
      <c r="AA1048" s="21" t="s">
        <v>10995</v>
      </c>
      <c r="AB1048" s="21" t="s">
        <v>10995</v>
      </c>
    </row>
    <row r="1049" spans="1:28" ht="42">
      <c r="A1049" s="19" t="s">
        <v>2594</v>
      </c>
      <c r="B1049" s="19" t="s">
        <v>2593</v>
      </c>
      <c r="C1049" s="19" t="s">
        <v>208</v>
      </c>
      <c r="D1049" s="19" t="s">
        <v>10206</v>
      </c>
      <c r="E1049" s="19" t="s">
        <v>10207</v>
      </c>
      <c r="F1049" s="19" t="s">
        <v>10208</v>
      </c>
      <c r="G1049" s="20"/>
      <c r="H1049" s="20"/>
      <c r="I1049" s="19" t="s">
        <v>10209</v>
      </c>
      <c r="J1049" s="20"/>
      <c r="K1049" s="20"/>
      <c r="L1049" s="20"/>
      <c r="M1049" s="20"/>
      <c r="N1049" s="20"/>
      <c r="O1049" s="20"/>
      <c r="P1049" s="19" t="s">
        <v>10992</v>
      </c>
      <c r="Q1049" s="22"/>
      <c r="R1049" s="21" t="s">
        <v>10209</v>
      </c>
      <c r="S1049" s="22"/>
      <c r="T1049" s="22"/>
      <c r="U1049" s="22"/>
      <c r="V1049" s="24"/>
      <c r="W1049" s="24"/>
      <c r="X1049" s="21" t="s">
        <v>10209</v>
      </c>
      <c r="Y1049" s="22"/>
      <c r="Z1049" s="22"/>
      <c r="AA1049" s="22"/>
      <c r="AB1049" s="21" t="s">
        <v>10995</v>
      </c>
    </row>
    <row r="1050" spans="1:28" ht="31.8">
      <c r="A1050" s="19" t="s">
        <v>1457</v>
      </c>
      <c r="B1050" s="19" t="s">
        <v>1456</v>
      </c>
      <c r="C1050" s="19" t="s">
        <v>201</v>
      </c>
      <c r="D1050" s="19" t="s">
        <v>10206</v>
      </c>
      <c r="E1050" s="19" t="s">
        <v>10207</v>
      </c>
      <c r="F1050" s="19" t="s">
        <v>10208</v>
      </c>
      <c r="G1050" s="19" t="s">
        <v>10209</v>
      </c>
      <c r="H1050" s="19" t="s">
        <v>10211</v>
      </c>
      <c r="I1050" s="19" t="s">
        <v>10211</v>
      </c>
      <c r="J1050" s="19" t="s">
        <v>10237</v>
      </c>
      <c r="K1050" s="19" t="s">
        <v>1455</v>
      </c>
      <c r="L1050" s="19" t="s">
        <v>10213</v>
      </c>
      <c r="M1050" s="19" t="s">
        <v>10238</v>
      </c>
      <c r="N1050" s="19" t="s">
        <v>10226</v>
      </c>
      <c r="O1050" s="20"/>
      <c r="P1050" s="19" t="s">
        <v>10254</v>
      </c>
      <c r="Q1050" s="22"/>
      <c r="R1050" s="21" t="s">
        <v>10209</v>
      </c>
      <c r="S1050" s="22"/>
      <c r="T1050" s="22"/>
      <c r="U1050" s="22"/>
      <c r="V1050" s="24"/>
      <c r="W1050" s="24"/>
      <c r="X1050" s="21" t="s">
        <v>10209</v>
      </c>
      <c r="Y1050" s="21" t="s">
        <v>10220</v>
      </c>
      <c r="Z1050" s="21" t="s">
        <v>10221</v>
      </c>
      <c r="AA1050" s="22"/>
      <c r="AB1050" s="21" t="s">
        <v>10255</v>
      </c>
    </row>
    <row r="1051" spans="1:28" ht="21.6">
      <c r="A1051" s="19" t="s">
        <v>1275</v>
      </c>
      <c r="B1051" s="19" t="s">
        <v>1274</v>
      </c>
      <c r="C1051" s="19" t="s">
        <v>197</v>
      </c>
      <c r="D1051" s="19" t="s">
        <v>10206</v>
      </c>
      <c r="E1051" s="19" t="s">
        <v>10207</v>
      </c>
      <c r="F1051" s="19" t="s">
        <v>10208</v>
      </c>
      <c r="G1051" s="19" t="s">
        <v>10209</v>
      </c>
      <c r="H1051" s="19" t="s">
        <v>10211</v>
      </c>
      <c r="I1051" s="19" t="s">
        <v>10211</v>
      </c>
      <c r="J1051" s="19" t="s">
        <v>10264</v>
      </c>
      <c r="K1051" s="19" t="s">
        <v>1261</v>
      </c>
      <c r="L1051" s="19" t="s">
        <v>10213</v>
      </c>
      <c r="M1051" s="19" t="s">
        <v>10265</v>
      </c>
      <c r="N1051" s="19" t="s">
        <v>10226</v>
      </c>
      <c r="O1051" s="20"/>
      <c r="P1051" s="19" t="s">
        <v>197</v>
      </c>
      <c r="Q1051" s="22"/>
      <c r="R1051" s="21" t="s">
        <v>10209</v>
      </c>
      <c r="S1051" s="22"/>
      <c r="T1051" s="22"/>
      <c r="U1051" s="22"/>
      <c r="V1051" s="24"/>
      <c r="W1051" s="24"/>
      <c r="X1051" s="21" t="s">
        <v>10209</v>
      </c>
      <c r="Y1051" s="22"/>
      <c r="Z1051" s="22"/>
      <c r="AA1051" s="22"/>
      <c r="AB1051" s="21" t="s">
        <v>10245</v>
      </c>
    </row>
    <row r="1052" spans="1:28" ht="71.400000000000006">
      <c r="A1052" s="19" t="s">
        <v>8760</v>
      </c>
      <c r="B1052" s="19" t="s">
        <v>8759</v>
      </c>
      <c r="C1052" s="19" t="s">
        <v>249</v>
      </c>
      <c r="D1052" s="19" t="s">
        <v>10206</v>
      </c>
      <c r="E1052" s="19" t="s">
        <v>10207</v>
      </c>
      <c r="F1052" s="19" t="s">
        <v>10208</v>
      </c>
      <c r="G1052" s="20"/>
      <c r="H1052" s="20"/>
      <c r="I1052" s="19" t="s">
        <v>10211</v>
      </c>
      <c r="J1052" s="20"/>
      <c r="K1052" s="20"/>
      <c r="L1052" s="20"/>
      <c r="M1052" s="20"/>
      <c r="N1052" s="20"/>
      <c r="O1052" s="20"/>
      <c r="P1052" s="19" t="s">
        <v>10325</v>
      </c>
      <c r="Q1052" s="21" t="s">
        <v>11250</v>
      </c>
      <c r="R1052" s="21" t="s">
        <v>10211</v>
      </c>
      <c r="S1052" s="22"/>
      <c r="T1052" s="22"/>
      <c r="U1052" s="22"/>
      <c r="V1052" s="24"/>
      <c r="W1052" s="24"/>
      <c r="X1052" s="21" t="s">
        <v>10209</v>
      </c>
      <c r="Y1052" s="21" t="s">
        <v>10313</v>
      </c>
      <c r="Z1052" s="21" t="s">
        <v>10314</v>
      </c>
      <c r="AA1052" s="21" t="s">
        <v>10450</v>
      </c>
      <c r="AB1052" s="21" t="s">
        <v>10316</v>
      </c>
    </row>
    <row r="1053" spans="1:28" ht="40.799999999999997">
      <c r="A1053" s="19" t="s">
        <v>8984</v>
      </c>
      <c r="B1053" s="19" t="s">
        <v>8983</v>
      </c>
      <c r="C1053" s="19" t="s">
        <v>249</v>
      </c>
      <c r="D1053" s="19" t="s">
        <v>10206</v>
      </c>
      <c r="E1053" s="19" t="s">
        <v>10207</v>
      </c>
      <c r="F1053" s="19" t="s">
        <v>10208</v>
      </c>
      <c r="G1053" s="20"/>
      <c r="H1053" s="20"/>
      <c r="I1053" s="19" t="s">
        <v>10211</v>
      </c>
      <c r="J1053" s="20"/>
      <c r="K1053" s="20"/>
      <c r="L1053" s="20"/>
      <c r="M1053" s="20"/>
      <c r="N1053" s="20"/>
      <c r="O1053" s="20"/>
      <c r="P1053" s="19" t="s">
        <v>10325</v>
      </c>
      <c r="Q1053" s="21" t="s">
        <v>10270</v>
      </c>
      <c r="R1053" s="21" t="s">
        <v>10211</v>
      </c>
      <c r="S1053" s="21" t="s">
        <v>10322</v>
      </c>
      <c r="T1053" s="22"/>
      <c r="U1053" s="22"/>
      <c r="V1053" s="24"/>
      <c r="W1053" s="24"/>
      <c r="X1053" s="21" t="s">
        <v>10209</v>
      </c>
      <c r="Y1053" s="21" t="s">
        <v>10313</v>
      </c>
      <c r="Z1053" s="21" t="s">
        <v>10314</v>
      </c>
      <c r="AA1053" s="21" t="s">
        <v>10742</v>
      </c>
      <c r="AB1053" s="21" t="s">
        <v>10324</v>
      </c>
    </row>
    <row r="1054" spans="1:28" ht="71.400000000000006">
      <c r="A1054" s="19" t="s">
        <v>8564</v>
      </c>
      <c r="B1054" s="19" t="s">
        <v>8563</v>
      </c>
      <c r="C1054" s="19" t="s">
        <v>249</v>
      </c>
      <c r="D1054" s="19" t="s">
        <v>10206</v>
      </c>
      <c r="E1054" s="19" t="s">
        <v>10207</v>
      </c>
      <c r="F1054" s="19" t="s">
        <v>10276</v>
      </c>
      <c r="G1054" s="20"/>
      <c r="H1054" s="20"/>
      <c r="I1054" s="19" t="s">
        <v>10211</v>
      </c>
      <c r="J1054" s="20"/>
      <c r="K1054" s="20"/>
      <c r="L1054" s="20"/>
      <c r="M1054" s="20"/>
      <c r="N1054" s="20"/>
      <c r="O1054" s="20"/>
      <c r="P1054" s="19" t="s">
        <v>10325</v>
      </c>
      <c r="Q1054" s="21" t="s">
        <v>11251</v>
      </c>
      <c r="R1054" s="21" t="s">
        <v>10211</v>
      </c>
      <c r="S1054" s="22"/>
      <c r="T1054" s="22"/>
      <c r="U1054" s="22"/>
      <c r="V1054" s="24"/>
      <c r="W1054" s="24"/>
      <c r="X1054" s="21" t="s">
        <v>10209</v>
      </c>
      <c r="Y1054" s="21" t="s">
        <v>10313</v>
      </c>
      <c r="Z1054" s="21" t="s">
        <v>10314</v>
      </c>
      <c r="AA1054" s="21" t="s">
        <v>10737</v>
      </c>
      <c r="AB1054" s="21" t="s">
        <v>10324</v>
      </c>
    </row>
    <row r="1055" spans="1:28" ht="71.400000000000006">
      <c r="A1055" s="19" t="s">
        <v>8402</v>
      </c>
      <c r="B1055" s="19" t="s">
        <v>8401</v>
      </c>
      <c r="C1055" s="19" t="s">
        <v>249</v>
      </c>
      <c r="D1055" s="19" t="s">
        <v>10206</v>
      </c>
      <c r="E1055" s="19" t="s">
        <v>10207</v>
      </c>
      <c r="F1055" s="19" t="s">
        <v>10208</v>
      </c>
      <c r="G1055" s="19" t="s">
        <v>10209</v>
      </c>
      <c r="H1055" s="19" t="s">
        <v>10210</v>
      </c>
      <c r="I1055" s="19" t="s">
        <v>10211</v>
      </c>
      <c r="J1055" s="19" t="s">
        <v>11252</v>
      </c>
      <c r="K1055" s="19" t="s">
        <v>8400</v>
      </c>
      <c r="L1055" s="19" t="s">
        <v>10213</v>
      </c>
      <c r="M1055" s="19" t="s">
        <v>10214</v>
      </c>
      <c r="N1055" s="19" t="s">
        <v>10320</v>
      </c>
      <c r="O1055" s="20"/>
      <c r="P1055" s="19" t="s">
        <v>10325</v>
      </c>
      <c r="Q1055" s="21" t="s">
        <v>11253</v>
      </c>
      <c r="R1055" s="21" t="s">
        <v>10211</v>
      </c>
      <c r="S1055" s="22"/>
      <c r="T1055" s="22"/>
      <c r="U1055" s="22"/>
      <c r="V1055" s="24"/>
      <c r="W1055" s="24"/>
      <c r="X1055" s="21" t="s">
        <v>10209</v>
      </c>
      <c r="Y1055" s="21" t="s">
        <v>10313</v>
      </c>
      <c r="Z1055" s="21" t="s">
        <v>10314</v>
      </c>
      <c r="AA1055" s="21" t="s">
        <v>10737</v>
      </c>
      <c r="AB1055" s="21" t="s">
        <v>10324</v>
      </c>
    </row>
    <row r="1056" spans="1:28" ht="31.8">
      <c r="A1056" s="19" t="s">
        <v>8670</v>
      </c>
      <c r="B1056" s="19" t="s">
        <v>8669</v>
      </c>
      <c r="C1056" s="19" t="s">
        <v>249</v>
      </c>
      <c r="D1056" s="19" t="s">
        <v>10206</v>
      </c>
      <c r="E1056" s="19" t="s">
        <v>10207</v>
      </c>
      <c r="F1056" s="19" t="s">
        <v>10208</v>
      </c>
      <c r="G1056" s="19" t="s">
        <v>10209</v>
      </c>
      <c r="H1056" s="19" t="s">
        <v>10211</v>
      </c>
      <c r="I1056" s="19" t="s">
        <v>10211</v>
      </c>
      <c r="J1056" s="19" t="s">
        <v>11254</v>
      </c>
      <c r="K1056" s="19" t="s">
        <v>8662</v>
      </c>
      <c r="L1056" s="19" t="s">
        <v>10213</v>
      </c>
      <c r="M1056" s="19" t="s">
        <v>10391</v>
      </c>
      <c r="N1056" s="19" t="s">
        <v>10341</v>
      </c>
      <c r="O1056" s="20"/>
      <c r="P1056" s="19" t="s">
        <v>10744</v>
      </c>
      <c r="Q1056" s="22"/>
      <c r="R1056" s="21" t="s">
        <v>10209</v>
      </c>
      <c r="S1056" s="22"/>
      <c r="T1056" s="22"/>
      <c r="U1056" s="22"/>
      <c r="V1056" s="24"/>
      <c r="W1056" s="24"/>
      <c r="X1056" s="21" t="s">
        <v>10209</v>
      </c>
      <c r="Y1056" s="22"/>
      <c r="Z1056" s="22"/>
      <c r="AA1056" s="22"/>
      <c r="AB1056" s="21" t="s">
        <v>10324</v>
      </c>
    </row>
    <row r="1057" spans="1:28" ht="31.8">
      <c r="A1057" s="19" t="s">
        <v>9098</v>
      </c>
      <c r="B1057" s="19" t="s">
        <v>9097</v>
      </c>
      <c r="C1057" s="19" t="s">
        <v>249</v>
      </c>
      <c r="D1057" s="19" t="s">
        <v>10206</v>
      </c>
      <c r="E1057" s="19" t="s">
        <v>10207</v>
      </c>
      <c r="F1057" s="19" t="s">
        <v>10208</v>
      </c>
      <c r="G1057" s="19" t="s">
        <v>10209</v>
      </c>
      <c r="H1057" s="19" t="s">
        <v>10211</v>
      </c>
      <c r="I1057" s="19" t="s">
        <v>10211</v>
      </c>
      <c r="J1057" s="19" t="s">
        <v>11255</v>
      </c>
      <c r="K1057" s="19" t="s">
        <v>9094</v>
      </c>
      <c r="L1057" s="19" t="s">
        <v>10213</v>
      </c>
      <c r="M1057" s="19" t="s">
        <v>11256</v>
      </c>
      <c r="N1057" s="19" t="s">
        <v>10341</v>
      </c>
      <c r="O1057" s="20"/>
      <c r="P1057" s="19" t="s">
        <v>10325</v>
      </c>
      <c r="Q1057" s="22"/>
      <c r="R1057" s="21" t="s">
        <v>10209</v>
      </c>
      <c r="S1057" s="22"/>
      <c r="T1057" s="22"/>
      <c r="U1057" s="22"/>
      <c r="V1057" s="24"/>
      <c r="W1057" s="24"/>
      <c r="X1057" s="21" t="s">
        <v>10209</v>
      </c>
      <c r="Y1057" s="22"/>
      <c r="Z1057" s="22"/>
      <c r="AA1057" s="22"/>
      <c r="AB1057" s="21" t="s">
        <v>10324</v>
      </c>
    </row>
    <row r="1058" spans="1:28" ht="31.8">
      <c r="A1058" s="19" t="s">
        <v>8630</v>
      </c>
      <c r="B1058" s="19" t="s">
        <v>8629</v>
      </c>
      <c r="C1058" s="19" t="s">
        <v>249</v>
      </c>
      <c r="D1058" s="19" t="s">
        <v>10206</v>
      </c>
      <c r="E1058" s="19" t="s">
        <v>10207</v>
      </c>
      <c r="F1058" s="19" t="s">
        <v>10208</v>
      </c>
      <c r="G1058" s="19" t="s">
        <v>10209</v>
      </c>
      <c r="H1058" s="19" t="s">
        <v>10211</v>
      </c>
      <c r="I1058" s="19" t="s">
        <v>10211</v>
      </c>
      <c r="J1058" s="19" t="s">
        <v>11257</v>
      </c>
      <c r="K1058" s="19" t="s">
        <v>8628</v>
      </c>
      <c r="L1058" s="19" t="s">
        <v>10213</v>
      </c>
      <c r="M1058" s="19" t="s">
        <v>10238</v>
      </c>
      <c r="N1058" s="19" t="s">
        <v>10341</v>
      </c>
      <c r="O1058" s="20"/>
      <c r="P1058" s="19" t="s">
        <v>10445</v>
      </c>
      <c r="Q1058" s="22"/>
      <c r="R1058" s="21" t="s">
        <v>10209</v>
      </c>
      <c r="S1058" s="22"/>
      <c r="T1058" s="22"/>
      <c r="U1058" s="22"/>
      <c r="V1058" s="24"/>
      <c r="W1058" s="24"/>
      <c r="X1058" s="21" t="s">
        <v>10209</v>
      </c>
      <c r="Y1058" s="22"/>
      <c r="Z1058" s="22"/>
      <c r="AA1058" s="22"/>
      <c r="AB1058" s="21" t="s">
        <v>10324</v>
      </c>
    </row>
    <row r="1059" spans="1:28" ht="31.8">
      <c r="A1059" s="19" t="s">
        <v>8890</v>
      </c>
      <c r="B1059" s="19" t="s">
        <v>8889</v>
      </c>
      <c r="C1059" s="19" t="s">
        <v>249</v>
      </c>
      <c r="D1059" s="19" t="s">
        <v>10206</v>
      </c>
      <c r="E1059" s="19" t="s">
        <v>10207</v>
      </c>
      <c r="F1059" s="19" t="s">
        <v>10208</v>
      </c>
      <c r="G1059" s="19" t="s">
        <v>10209</v>
      </c>
      <c r="H1059" s="19" t="s">
        <v>10211</v>
      </c>
      <c r="I1059" s="19" t="s">
        <v>10211</v>
      </c>
      <c r="J1059" s="19" t="s">
        <v>11258</v>
      </c>
      <c r="K1059" s="19" t="s">
        <v>8888</v>
      </c>
      <c r="L1059" s="19" t="s">
        <v>10213</v>
      </c>
      <c r="M1059" s="19" t="s">
        <v>10763</v>
      </c>
      <c r="N1059" s="19" t="s">
        <v>10341</v>
      </c>
      <c r="O1059" s="20"/>
      <c r="P1059" s="19" t="s">
        <v>10325</v>
      </c>
      <c r="Q1059" s="22"/>
      <c r="R1059" s="21" t="s">
        <v>10209</v>
      </c>
      <c r="S1059" s="22"/>
      <c r="T1059" s="22"/>
      <c r="U1059" s="22"/>
      <c r="V1059" s="24"/>
      <c r="W1059" s="24"/>
      <c r="X1059" s="21" t="s">
        <v>10209</v>
      </c>
      <c r="Y1059" s="22"/>
      <c r="Z1059" s="22"/>
      <c r="AA1059" s="22"/>
      <c r="AB1059" s="21" t="s">
        <v>10324</v>
      </c>
    </row>
    <row r="1060" spans="1:28" ht="40.799999999999997">
      <c r="A1060" s="19" t="s">
        <v>8808</v>
      </c>
      <c r="B1060" s="19" t="s">
        <v>8807</v>
      </c>
      <c r="C1060" s="19" t="s">
        <v>249</v>
      </c>
      <c r="D1060" s="19" t="s">
        <v>10206</v>
      </c>
      <c r="E1060" s="19" t="s">
        <v>10207</v>
      </c>
      <c r="F1060" s="19" t="s">
        <v>10208</v>
      </c>
      <c r="G1060" s="20"/>
      <c r="H1060" s="20"/>
      <c r="I1060" s="19" t="s">
        <v>10211</v>
      </c>
      <c r="J1060" s="20"/>
      <c r="K1060" s="20"/>
      <c r="L1060" s="20"/>
      <c r="M1060" s="20"/>
      <c r="N1060" s="20"/>
      <c r="O1060" s="20"/>
      <c r="P1060" s="19" t="s">
        <v>10325</v>
      </c>
      <c r="Q1060" s="21" t="s">
        <v>10270</v>
      </c>
      <c r="R1060" s="21" t="s">
        <v>10211</v>
      </c>
      <c r="S1060" s="21" t="s">
        <v>10739</v>
      </c>
      <c r="T1060" s="22"/>
      <c r="U1060" s="22"/>
      <c r="V1060" s="24"/>
      <c r="W1060" s="24"/>
      <c r="X1060" s="21" t="s">
        <v>10209</v>
      </c>
      <c r="Y1060" s="21" t="s">
        <v>10313</v>
      </c>
      <c r="Z1060" s="21" t="s">
        <v>10314</v>
      </c>
      <c r="AA1060" s="21" t="s">
        <v>10742</v>
      </c>
      <c r="AB1060" s="21" t="s">
        <v>10324</v>
      </c>
    </row>
    <row r="1061" spans="1:28" ht="21.6">
      <c r="A1061" s="19" t="s">
        <v>4972</v>
      </c>
      <c r="B1061" s="19" t="s">
        <v>4971</v>
      </c>
      <c r="C1061" s="19" t="s">
        <v>220</v>
      </c>
      <c r="D1061" s="19" t="s">
        <v>10206</v>
      </c>
      <c r="E1061" s="19" t="s">
        <v>10207</v>
      </c>
      <c r="F1061" s="19" t="s">
        <v>10276</v>
      </c>
      <c r="G1061" s="20"/>
      <c r="H1061" s="20"/>
      <c r="I1061" s="19" t="s">
        <v>10211</v>
      </c>
      <c r="J1061" s="20"/>
      <c r="K1061" s="20"/>
      <c r="L1061" s="20"/>
      <c r="M1061" s="20"/>
      <c r="N1061" s="20"/>
      <c r="O1061" s="20"/>
      <c r="P1061" s="19" t="s">
        <v>10325</v>
      </c>
      <c r="Q1061" s="22"/>
      <c r="R1061" s="21" t="s">
        <v>10209</v>
      </c>
      <c r="S1061" s="22"/>
      <c r="T1061" s="22"/>
      <c r="U1061" s="22"/>
      <c r="V1061" s="24"/>
      <c r="W1061" s="24"/>
      <c r="X1061" s="21" t="s">
        <v>10209</v>
      </c>
      <c r="Y1061" s="22"/>
      <c r="Z1061" s="22"/>
      <c r="AA1061" s="22"/>
      <c r="AB1061" s="21" t="s">
        <v>10316</v>
      </c>
    </row>
    <row r="1062" spans="1:28" ht="52.2">
      <c r="A1062" s="19" t="s">
        <v>4592</v>
      </c>
      <c r="B1062" s="19" t="s">
        <v>4591</v>
      </c>
      <c r="C1062" s="19" t="s">
        <v>220</v>
      </c>
      <c r="D1062" s="19" t="s">
        <v>10206</v>
      </c>
      <c r="E1062" s="19" t="s">
        <v>10207</v>
      </c>
      <c r="F1062" s="19" t="s">
        <v>10276</v>
      </c>
      <c r="G1062" s="19" t="s">
        <v>10209</v>
      </c>
      <c r="H1062" s="19" t="s">
        <v>10211</v>
      </c>
      <c r="I1062" s="19" t="s">
        <v>10211</v>
      </c>
      <c r="J1062" s="19" t="s">
        <v>11259</v>
      </c>
      <c r="K1062" s="19" t="s">
        <v>10018</v>
      </c>
      <c r="L1062" s="19" t="s">
        <v>10213</v>
      </c>
      <c r="M1062" s="19" t="s">
        <v>10214</v>
      </c>
      <c r="N1062" s="19" t="s">
        <v>10320</v>
      </c>
      <c r="O1062" s="20"/>
      <c r="P1062" s="19" t="s">
        <v>10457</v>
      </c>
      <c r="Q1062" s="22"/>
      <c r="R1062" s="21" t="s">
        <v>10209</v>
      </c>
      <c r="S1062" s="22"/>
      <c r="T1062" s="22"/>
      <c r="U1062" s="22"/>
      <c r="V1062" s="24"/>
      <c r="W1062" s="24"/>
      <c r="X1062" s="21" t="s">
        <v>10209</v>
      </c>
      <c r="Y1062" s="22"/>
      <c r="Z1062" s="22"/>
      <c r="AA1062" s="22"/>
      <c r="AB1062" s="21" t="s">
        <v>10316</v>
      </c>
    </row>
    <row r="1063" spans="1:28" ht="21.6">
      <c r="A1063" s="19" t="s">
        <v>3700</v>
      </c>
      <c r="B1063" s="19" t="s">
        <v>3699</v>
      </c>
      <c r="C1063" s="19" t="s">
        <v>217</v>
      </c>
      <c r="D1063" s="19" t="s">
        <v>10206</v>
      </c>
      <c r="E1063" s="19" t="s">
        <v>10207</v>
      </c>
      <c r="F1063" s="19" t="s">
        <v>10276</v>
      </c>
      <c r="G1063" s="19" t="s">
        <v>10209</v>
      </c>
      <c r="H1063" s="19" t="s">
        <v>10209</v>
      </c>
      <c r="I1063" s="19" t="s">
        <v>10209</v>
      </c>
      <c r="J1063" s="19" t="s">
        <v>10812</v>
      </c>
      <c r="K1063" s="19" t="s">
        <v>3698</v>
      </c>
      <c r="L1063" s="19" t="s">
        <v>10213</v>
      </c>
      <c r="M1063" s="19" t="s">
        <v>10214</v>
      </c>
      <c r="N1063" s="19" t="s">
        <v>10320</v>
      </c>
      <c r="O1063" s="20"/>
      <c r="P1063" s="19" t="s">
        <v>10325</v>
      </c>
      <c r="Q1063" s="22"/>
      <c r="R1063" s="21" t="s">
        <v>10209</v>
      </c>
      <c r="S1063" s="22"/>
      <c r="T1063" s="22"/>
      <c r="U1063" s="22"/>
      <c r="V1063" s="24"/>
      <c r="W1063" s="24"/>
      <c r="X1063" s="21" t="s">
        <v>10209</v>
      </c>
      <c r="Y1063" s="22"/>
      <c r="Z1063" s="22"/>
      <c r="AA1063" s="22"/>
      <c r="AB1063" s="21" t="s">
        <v>10324</v>
      </c>
    </row>
    <row r="1064" spans="1:28" ht="21.6">
      <c r="A1064" s="19" t="s">
        <v>3710</v>
      </c>
      <c r="B1064" s="19" t="s">
        <v>3709</v>
      </c>
      <c r="C1064" s="19" t="s">
        <v>217</v>
      </c>
      <c r="D1064" s="19" t="s">
        <v>10206</v>
      </c>
      <c r="E1064" s="19" t="s">
        <v>10207</v>
      </c>
      <c r="F1064" s="19" t="s">
        <v>10276</v>
      </c>
      <c r="G1064" s="19" t="s">
        <v>10209</v>
      </c>
      <c r="H1064" s="19" t="s">
        <v>10209</v>
      </c>
      <c r="I1064" s="19" t="s">
        <v>10209</v>
      </c>
      <c r="J1064" s="19" t="s">
        <v>10812</v>
      </c>
      <c r="K1064" s="19" t="s">
        <v>3708</v>
      </c>
      <c r="L1064" s="19" t="s">
        <v>10213</v>
      </c>
      <c r="M1064" s="19" t="s">
        <v>10214</v>
      </c>
      <c r="N1064" s="19" t="s">
        <v>10320</v>
      </c>
      <c r="O1064" s="20"/>
      <c r="P1064" s="19" t="s">
        <v>10325</v>
      </c>
      <c r="Q1064" s="22"/>
      <c r="R1064" s="21" t="s">
        <v>10209</v>
      </c>
      <c r="S1064" s="22"/>
      <c r="T1064" s="22"/>
      <c r="U1064" s="22"/>
      <c r="V1064" s="24"/>
      <c r="W1064" s="24"/>
      <c r="X1064" s="21" t="s">
        <v>10209</v>
      </c>
      <c r="Y1064" s="22"/>
      <c r="Z1064" s="22"/>
      <c r="AA1064" s="22"/>
      <c r="AB1064" s="21" t="s">
        <v>10324</v>
      </c>
    </row>
    <row r="1065" spans="1:28" ht="40.799999999999997">
      <c r="A1065" s="19" t="s">
        <v>3514</v>
      </c>
      <c r="B1065" s="19" t="s">
        <v>3513</v>
      </c>
      <c r="C1065" s="19" t="s">
        <v>217</v>
      </c>
      <c r="D1065" s="19" t="s">
        <v>10206</v>
      </c>
      <c r="E1065" s="19" t="s">
        <v>10207</v>
      </c>
      <c r="F1065" s="19" t="s">
        <v>10208</v>
      </c>
      <c r="G1065" s="20"/>
      <c r="H1065" s="20"/>
      <c r="I1065" s="19" t="s">
        <v>10211</v>
      </c>
      <c r="J1065" s="20"/>
      <c r="K1065" s="20"/>
      <c r="L1065" s="20"/>
      <c r="M1065" s="20"/>
      <c r="N1065" s="20"/>
      <c r="O1065" s="20"/>
      <c r="P1065" s="19" t="s">
        <v>10325</v>
      </c>
      <c r="Q1065" s="21" t="s">
        <v>10270</v>
      </c>
      <c r="R1065" s="21" t="s">
        <v>10211</v>
      </c>
      <c r="S1065" s="21" t="s">
        <v>10322</v>
      </c>
      <c r="T1065" s="22"/>
      <c r="U1065" s="22"/>
      <c r="V1065" s="24"/>
      <c r="W1065" s="24"/>
      <c r="X1065" s="21" t="s">
        <v>10209</v>
      </c>
      <c r="Y1065" s="21" t="s">
        <v>10313</v>
      </c>
      <c r="Z1065" s="21" t="s">
        <v>10314</v>
      </c>
      <c r="AA1065" s="21" t="s">
        <v>10337</v>
      </c>
      <c r="AB1065" s="21" t="s">
        <v>10324</v>
      </c>
    </row>
    <row r="1066" spans="1:28" ht="40.799999999999997">
      <c r="A1066" s="19" t="s">
        <v>4148</v>
      </c>
      <c r="B1066" s="19" t="s">
        <v>4147</v>
      </c>
      <c r="C1066" s="19" t="s">
        <v>217</v>
      </c>
      <c r="D1066" s="19" t="s">
        <v>10206</v>
      </c>
      <c r="E1066" s="19" t="s">
        <v>10207</v>
      </c>
      <c r="F1066" s="19" t="s">
        <v>10208</v>
      </c>
      <c r="G1066" s="20"/>
      <c r="H1066" s="20"/>
      <c r="I1066" s="19" t="s">
        <v>10209</v>
      </c>
      <c r="J1066" s="20"/>
      <c r="K1066" s="20"/>
      <c r="L1066" s="20"/>
      <c r="M1066" s="20"/>
      <c r="N1066" s="20"/>
      <c r="O1066" s="20"/>
      <c r="P1066" s="19" t="s">
        <v>10325</v>
      </c>
      <c r="Q1066" s="21" t="s">
        <v>10270</v>
      </c>
      <c r="R1066" s="21" t="s">
        <v>10211</v>
      </c>
      <c r="S1066" s="21" t="s">
        <v>10322</v>
      </c>
      <c r="T1066" s="22"/>
      <c r="U1066" s="22"/>
      <c r="V1066" s="24"/>
      <c r="W1066" s="24"/>
      <c r="X1066" s="21" t="s">
        <v>10209</v>
      </c>
      <c r="Y1066" s="21" t="s">
        <v>10313</v>
      </c>
      <c r="Z1066" s="21" t="s">
        <v>10314</v>
      </c>
      <c r="AA1066" s="21" t="s">
        <v>10337</v>
      </c>
      <c r="AB1066" s="21" t="s">
        <v>10324</v>
      </c>
    </row>
    <row r="1067" spans="1:28" ht="40.799999999999997">
      <c r="A1067" s="19" t="s">
        <v>3946</v>
      </c>
      <c r="B1067" s="19" t="s">
        <v>3945</v>
      </c>
      <c r="C1067" s="19" t="s">
        <v>217</v>
      </c>
      <c r="D1067" s="19" t="s">
        <v>10206</v>
      </c>
      <c r="E1067" s="19" t="s">
        <v>10207</v>
      </c>
      <c r="F1067" s="19" t="s">
        <v>10208</v>
      </c>
      <c r="G1067" s="20"/>
      <c r="H1067" s="20"/>
      <c r="I1067" s="19" t="s">
        <v>10211</v>
      </c>
      <c r="J1067" s="20"/>
      <c r="K1067" s="20"/>
      <c r="L1067" s="20"/>
      <c r="M1067" s="20"/>
      <c r="N1067" s="20"/>
      <c r="O1067" s="20"/>
      <c r="P1067" s="19" t="s">
        <v>10325</v>
      </c>
      <c r="Q1067" s="21" t="s">
        <v>10270</v>
      </c>
      <c r="R1067" s="21" t="s">
        <v>10211</v>
      </c>
      <c r="S1067" s="21" t="s">
        <v>10322</v>
      </c>
      <c r="T1067" s="22"/>
      <c r="U1067" s="22"/>
      <c r="V1067" s="24"/>
      <c r="W1067" s="24"/>
      <c r="X1067" s="21" t="s">
        <v>10209</v>
      </c>
      <c r="Y1067" s="21" t="s">
        <v>10313</v>
      </c>
      <c r="Z1067" s="21" t="s">
        <v>10314</v>
      </c>
      <c r="AA1067" s="21" t="s">
        <v>10327</v>
      </c>
      <c r="AB1067" s="21" t="s">
        <v>10324</v>
      </c>
    </row>
    <row r="1068" spans="1:28" ht="71.400000000000006">
      <c r="A1068" s="19" t="s">
        <v>3746</v>
      </c>
      <c r="B1068" s="19" t="s">
        <v>3745</v>
      </c>
      <c r="C1068" s="19" t="s">
        <v>217</v>
      </c>
      <c r="D1068" s="19" t="s">
        <v>10206</v>
      </c>
      <c r="E1068" s="19" t="s">
        <v>10207</v>
      </c>
      <c r="F1068" s="19" t="s">
        <v>10208</v>
      </c>
      <c r="G1068" s="20"/>
      <c r="H1068" s="20"/>
      <c r="I1068" s="19" t="s">
        <v>10211</v>
      </c>
      <c r="J1068" s="20"/>
      <c r="K1068" s="20"/>
      <c r="L1068" s="20"/>
      <c r="M1068" s="20"/>
      <c r="N1068" s="20"/>
      <c r="O1068" s="20"/>
      <c r="P1068" s="19" t="s">
        <v>10325</v>
      </c>
      <c r="Q1068" s="21" t="s">
        <v>11260</v>
      </c>
      <c r="R1068" s="21" t="s">
        <v>10211</v>
      </c>
      <c r="S1068" s="22"/>
      <c r="T1068" s="22"/>
      <c r="U1068" s="22"/>
      <c r="V1068" s="24"/>
      <c r="W1068" s="24"/>
      <c r="X1068" s="21" t="s">
        <v>10209</v>
      </c>
      <c r="Y1068" s="21" t="s">
        <v>10313</v>
      </c>
      <c r="Z1068" s="21" t="s">
        <v>10314</v>
      </c>
      <c r="AA1068" s="21" t="s">
        <v>10329</v>
      </c>
      <c r="AB1068" s="21" t="s">
        <v>10324</v>
      </c>
    </row>
    <row r="1069" spans="1:28" ht="21.6">
      <c r="A1069" s="19" t="s">
        <v>3658</v>
      </c>
      <c r="B1069" s="19" t="s">
        <v>3657</v>
      </c>
      <c r="C1069" s="19" t="s">
        <v>217</v>
      </c>
      <c r="D1069" s="19" t="s">
        <v>10206</v>
      </c>
      <c r="E1069" s="19" t="s">
        <v>10207</v>
      </c>
      <c r="F1069" s="19" t="s">
        <v>10276</v>
      </c>
      <c r="G1069" s="20"/>
      <c r="H1069" s="20"/>
      <c r="I1069" s="19" t="s">
        <v>10209</v>
      </c>
      <c r="J1069" s="20"/>
      <c r="K1069" s="20"/>
      <c r="L1069" s="20"/>
      <c r="M1069" s="20"/>
      <c r="N1069" s="20"/>
      <c r="O1069" s="20"/>
      <c r="P1069" s="19" t="s">
        <v>10325</v>
      </c>
      <c r="Q1069" s="22"/>
      <c r="R1069" s="21" t="s">
        <v>10209</v>
      </c>
      <c r="S1069" s="22"/>
      <c r="T1069" s="22"/>
      <c r="U1069" s="22"/>
      <c r="V1069" s="24"/>
      <c r="W1069" s="24"/>
      <c r="X1069" s="21" t="s">
        <v>10209</v>
      </c>
      <c r="Y1069" s="22"/>
      <c r="Z1069" s="22"/>
      <c r="AA1069" s="22"/>
      <c r="AB1069" s="21" t="s">
        <v>10324</v>
      </c>
    </row>
    <row r="1070" spans="1:28" ht="91.8">
      <c r="A1070" s="19" t="s">
        <v>9587</v>
      </c>
      <c r="B1070" s="19" t="s">
        <v>9586</v>
      </c>
      <c r="C1070" s="19" t="s">
        <v>258</v>
      </c>
      <c r="D1070" s="19" t="s">
        <v>10206</v>
      </c>
      <c r="E1070" s="19" t="s">
        <v>10207</v>
      </c>
      <c r="F1070" s="19" t="s">
        <v>10276</v>
      </c>
      <c r="G1070" s="20"/>
      <c r="H1070" s="20"/>
      <c r="I1070" s="19" t="s">
        <v>10211</v>
      </c>
      <c r="J1070" s="20"/>
      <c r="K1070" s="20"/>
      <c r="L1070" s="20"/>
      <c r="M1070" s="20"/>
      <c r="N1070" s="20"/>
      <c r="O1070" s="20"/>
      <c r="P1070" s="19" t="s">
        <v>10325</v>
      </c>
      <c r="Q1070" s="21" t="s">
        <v>11261</v>
      </c>
      <c r="R1070" s="21" t="s">
        <v>10211</v>
      </c>
      <c r="S1070" s="22"/>
      <c r="T1070" s="22"/>
      <c r="U1070" s="22"/>
      <c r="V1070" s="24"/>
      <c r="W1070" s="24"/>
      <c r="X1070" s="21" t="s">
        <v>10209</v>
      </c>
      <c r="Y1070" s="21" t="s">
        <v>10313</v>
      </c>
      <c r="Z1070" s="21" t="s">
        <v>10314</v>
      </c>
      <c r="AA1070" s="21" t="s">
        <v>10315</v>
      </c>
      <c r="AB1070" s="21" t="s">
        <v>10316</v>
      </c>
    </row>
    <row r="1071" spans="1:28" ht="51">
      <c r="A1071" s="19" t="s">
        <v>9545</v>
      </c>
      <c r="B1071" s="19" t="s">
        <v>9544</v>
      </c>
      <c r="C1071" s="19" t="s">
        <v>258</v>
      </c>
      <c r="D1071" s="19" t="s">
        <v>10206</v>
      </c>
      <c r="E1071" s="19" t="s">
        <v>10207</v>
      </c>
      <c r="F1071" s="19" t="s">
        <v>10276</v>
      </c>
      <c r="G1071" s="19" t="s">
        <v>10209</v>
      </c>
      <c r="H1071" s="19" t="s">
        <v>10210</v>
      </c>
      <c r="I1071" s="19" t="s">
        <v>10211</v>
      </c>
      <c r="J1071" s="19" t="s">
        <v>11262</v>
      </c>
      <c r="K1071" s="19" t="s">
        <v>4770</v>
      </c>
      <c r="L1071" s="19" t="s">
        <v>10213</v>
      </c>
      <c r="M1071" s="19" t="s">
        <v>10374</v>
      </c>
      <c r="N1071" s="19" t="s">
        <v>10351</v>
      </c>
      <c r="O1071" s="20"/>
      <c r="P1071" s="19" t="s">
        <v>10311</v>
      </c>
      <c r="Q1071" s="21" t="s">
        <v>11263</v>
      </c>
      <c r="R1071" s="21" t="s">
        <v>10211</v>
      </c>
      <c r="S1071" s="21" t="s">
        <v>10322</v>
      </c>
      <c r="T1071" s="22"/>
      <c r="U1071" s="22"/>
      <c r="V1071" s="24"/>
      <c r="W1071" s="24"/>
      <c r="X1071" s="21" t="s">
        <v>10209</v>
      </c>
      <c r="Y1071" s="21" t="s">
        <v>10313</v>
      </c>
      <c r="Z1071" s="21" t="s">
        <v>10314</v>
      </c>
      <c r="AA1071" s="21" t="s">
        <v>10315</v>
      </c>
      <c r="AB1071" s="21" t="s">
        <v>10316</v>
      </c>
    </row>
    <row r="1072" spans="1:28" ht="40.799999999999997">
      <c r="A1072" s="19" t="s">
        <v>9543</v>
      </c>
      <c r="B1072" s="19" t="s">
        <v>9542</v>
      </c>
      <c r="C1072" s="19" t="s">
        <v>258</v>
      </c>
      <c r="D1072" s="19" t="s">
        <v>10206</v>
      </c>
      <c r="E1072" s="19" t="s">
        <v>10207</v>
      </c>
      <c r="F1072" s="19" t="s">
        <v>10276</v>
      </c>
      <c r="G1072" s="19" t="s">
        <v>10209</v>
      </c>
      <c r="H1072" s="19" t="s">
        <v>10210</v>
      </c>
      <c r="I1072" s="19" t="s">
        <v>10211</v>
      </c>
      <c r="J1072" s="19" t="s">
        <v>11264</v>
      </c>
      <c r="K1072" s="19" t="s">
        <v>4770</v>
      </c>
      <c r="L1072" s="19" t="s">
        <v>10213</v>
      </c>
      <c r="M1072" s="19" t="s">
        <v>10214</v>
      </c>
      <c r="N1072" s="19" t="s">
        <v>10351</v>
      </c>
      <c r="O1072" s="20"/>
      <c r="P1072" s="19" t="s">
        <v>10311</v>
      </c>
      <c r="Q1072" s="21" t="s">
        <v>11265</v>
      </c>
      <c r="R1072" s="21" t="s">
        <v>10211</v>
      </c>
      <c r="S1072" s="21" t="s">
        <v>10322</v>
      </c>
      <c r="T1072" s="22"/>
      <c r="U1072" s="22"/>
      <c r="V1072" s="24"/>
      <c r="W1072" s="24"/>
      <c r="X1072" s="21" t="s">
        <v>10209</v>
      </c>
      <c r="Y1072" s="21" t="s">
        <v>10313</v>
      </c>
      <c r="Z1072" s="21" t="s">
        <v>10314</v>
      </c>
      <c r="AA1072" s="21" t="s">
        <v>10315</v>
      </c>
      <c r="AB1072" s="21" t="s">
        <v>10316</v>
      </c>
    </row>
    <row r="1073" spans="1:28" ht="21.6">
      <c r="A1073" s="19" t="s">
        <v>9503</v>
      </c>
      <c r="B1073" s="19" t="s">
        <v>9502</v>
      </c>
      <c r="C1073" s="19" t="s">
        <v>255</v>
      </c>
      <c r="D1073" s="19" t="s">
        <v>10206</v>
      </c>
      <c r="E1073" s="19" t="s">
        <v>10207</v>
      </c>
      <c r="F1073" s="19" t="s">
        <v>10276</v>
      </c>
      <c r="G1073" s="19" t="s">
        <v>10209</v>
      </c>
      <c r="H1073" s="19" t="s">
        <v>10210</v>
      </c>
      <c r="I1073" s="19" t="s">
        <v>10211</v>
      </c>
      <c r="J1073" s="19" t="s">
        <v>11266</v>
      </c>
      <c r="K1073" s="19" t="s">
        <v>9495</v>
      </c>
      <c r="L1073" s="19" t="s">
        <v>10213</v>
      </c>
      <c r="M1073" s="19" t="s">
        <v>10214</v>
      </c>
      <c r="N1073" s="19" t="s">
        <v>10276</v>
      </c>
      <c r="O1073" s="20"/>
      <c r="P1073" s="19" t="s">
        <v>10325</v>
      </c>
      <c r="Q1073" s="22"/>
      <c r="R1073" s="21" t="s">
        <v>10209</v>
      </c>
      <c r="S1073" s="22"/>
      <c r="T1073" s="22"/>
      <c r="U1073" s="22"/>
      <c r="V1073" s="24"/>
      <c r="W1073" s="24"/>
      <c r="X1073" s="21" t="s">
        <v>10209</v>
      </c>
      <c r="Y1073" s="22"/>
      <c r="Z1073" s="22"/>
      <c r="AA1073" s="22"/>
      <c r="AB1073" s="21" t="s">
        <v>10324</v>
      </c>
    </row>
    <row r="1074" spans="1:28" ht="40.799999999999997">
      <c r="A1074" s="19" t="s">
        <v>7434</v>
      </c>
      <c r="B1074" s="19" t="s">
        <v>7433</v>
      </c>
      <c r="C1074" s="19" t="s">
        <v>246</v>
      </c>
      <c r="D1074" s="19" t="s">
        <v>10206</v>
      </c>
      <c r="E1074" s="19" t="s">
        <v>10207</v>
      </c>
      <c r="F1074" s="19" t="s">
        <v>10276</v>
      </c>
      <c r="G1074" s="20"/>
      <c r="H1074" s="20"/>
      <c r="I1074" s="19" t="s">
        <v>10211</v>
      </c>
      <c r="J1074" s="20"/>
      <c r="K1074" s="20"/>
      <c r="L1074" s="20"/>
      <c r="M1074" s="20"/>
      <c r="N1074" s="20"/>
      <c r="O1074" s="20"/>
      <c r="P1074" s="19" t="s">
        <v>10325</v>
      </c>
      <c r="Q1074" s="21" t="s">
        <v>10270</v>
      </c>
      <c r="R1074" s="21" t="s">
        <v>10211</v>
      </c>
      <c r="S1074" s="21" t="s">
        <v>10322</v>
      </c>
      <c r="T1074" s="22"/>
      <c r="U1074" s="22"/>
      <c r="V1074" s="24"/>
      <c r="W1074" s="24"/>
      <c r="X1074" s="21" t="s">
        <v>10209</v>
      </c>
      <c r="Y1074" s="21" t="s">
        <v>10313</v>
      </c>
      <c r="Z1074" s="21" t="s">
        <v>10314</v>
      </c>
      <c r="AA1074" s="21" t="s">
        <v>10533</v>
      </c>
      <c r="AB1074" s="21" t="s">
        <v>10324</v>
      </c>
    </row>
    <row r="1075" spans="1:28" ht="21.6">
      <c r="A1075" s="19" t="s">
        <v>2860</v>
      </c>
      <c r="B1075" s="19" t="s">
        <v>2859</v>
      </c>
      <c r="C1075" s="19" t="s">
        <v>208</v>
      </c>
      <c r="D1075" s="19" t="s">
        <v>10206</v>
      </c>
      <c r="E1075" s="19" t="s">
        <v>10207</v>
      </c>
      <c r="F1075" s="19" t="s">
        <v>10208</v>
      </c>
      <c r="G1075" s="20"/>
      <c r="H1075" s="20"/>
      <c r="I1075" s="19" t="s">
        <v>10209</v>
      </c>
      <c r="J1075" s="20"/>
      <c r="K1075" s="20"/>
      <c r="L1075" s="20"/>
      <c r="M1075" s="20"/>
      <c r="N1075" s="20"/>
      <c r="O1075" s="20"/>
      <c r="P1075" s="19" t="s">
        <v>10992</v>
      </c>
      <c r="Q1075" s="22"/>
      <c r="R1075" s="21" t="s">
        <v>10209</v>
      </c>
      <c r="S1075" s="22"/>
      <c r="T1075" s="22"/>
      <c r="U1075" s="22"/>
      <c r="V1075" s="24"/>
      <c r="W1075" s="24"/>
      <c r="X1075" s="21" t="s">
        <v>10209</v>
      </c>
      <c r="Y1075" s="22"/>
      <c r="Z1075" s="22"/>
      <c r="AA1075" s="22"/>
      <c r="AB1075" s="21" t="s">
        <v>10995</v>
      </c>
    </row>
    <row r="1076" spans="1:28" ht="42">
      <c r="A1076" s="19" t="s">
        <v>2912</v>
      </c>
      <c r="B1076" s="19" t="s">
        <v>2911</v>
      </c>
      <c r="C1076" s="19" t="s">
        <v>208</v>
      </c>
      <c r="D1076" s="19" t="s">
        <v>10206</v>
      </c>
      <c r="E1076" s="19" t="s">
        <v>10207</v>
      </c>
      <c r="F1076" s="19" t="s">
        <v>10208</v>
      </c>
      <c r="G1076" s="20"/>
      <c r="H1076" s="20"/>
      <c r="I1076" s="19" t="s">
        <v>10209</v>
      </c>
      <c r="J1076" s="20"/>
      <c r="K1076" s="20"/>
      <c r="L1076" s="20"/>
      <c r="M1076" s="20"/>
      <c r="N1076" s="20"/>
      <c r="O1076" s="20"/>
      <c r="P1076" s="19" t="s">
        <v>10992</v>
      </c>
      <c r="Q1076" s="22"/>
      <c r="R1076" s="21" t="s">
        <v>10209</v>
      </c>
      <c r="S1076" s="22"/>
      <c r="T1076" s="22"/>
      <c r="U1076" s="22"/>
      <c r="V1076" s="24"/>
      <c r="W1076" s="24"/>
      <c r="X1076" s="21" t="s">
        <v>10209</v>
      </c>
      <c r="Y1076" s="22"/>
      <c r="Z1076" s="22"/>
      <c r="AA1076" s="22"/>
      <c r="AB1076" s="21" t="s">
        <v>10995</v>
      </c>
    </row>
    <row r="1077" spans="1:28" ht="21.6">
      <c r="A1077" s="19" t="s">
        <v>2638</v>
      </c>
      <c r="B1077" s="19" t="s">
        <v>2637</v>
      </c>
      <c r="C1077" s="19" t="s">
        <v>208</v>
      </c>
      <c r="D1077" s="19" t="s">
        <v>10206</v>
      </c>
      <c r="E1077" s="19" t="s">
        <v>10207</v>
      </c>
      <c r="F1077" s="19" t="s">
        <v>10208</v>
      </c>
      <c r="G1077" s="20"/>
      <c r="H1077" s="20"/>
      <c r="I1077" s="19" t="s">
        <v>10209</v>
      </c>
      <c r="J1077" s="20"/>
      <c r="K1077" s="20"/>
      <c r="L1077" s="20"/>
      <c r="M1077" s="20"/>
      <c r="N1077" s="20"/>
      <c r="O1077" s="20"/>
      <c r="P1077" s="19" t="s">
        <v>10992</v>
      </c>
      <c r="Q1077" s="22"/>
      <c r="R1077" s="21" t="s">
        <v>10209</v>
      </c>
      <c r="S1077" s="22"/>
      <c r="T1077" s="22"/>
      <c r="U1077" s="22"/>
      <c r="V1077" s="24"/>
      <c r="W1077" s="24"/>
      <c r="X1077" s="21" t="s">
        <v>10209</v>
      </c>
      <c r="Y1077" s="22"/>
      <c r="Z1077" s="22"/>
      <c r="AA1077" s="22"/>
      <c r="AB1077" s="21" t="s">
        <v>10995</v>
      </c>
    </row>
    <row r="1078" spans="1:28" ht="21.6">
      <c r="A1078" s="19" t="s">
        <v>2620</v>
      </c>
      <c r="B1078" s="19" t="s">
        <v>2619</v>
      </c>
      <c r="C1078" s="19" t="s">
        <v>208</v>
      </c>
      <c r="D1078" s="19" t="s">
        <v>10206</v>
      </c>
      <c r="E1078" s="19" t="s">
        <v>10207</v>
      </c>
      <c r="F1078" s="19" t="s">
        <v>10208</v>
      </c>
      <c r="G1078" s="20"/>
      <c r="H1078" s="20"/>
      <c r="I1078" s="19" t="s">
        <v>10209</v>
      </c>
      <c r="J1078" s="20"/>
      <c r="K1078" s="20"/>
      <c r="L1078" s="20"/>
      <c r="M1078" s="20"/>
      <c r="N1078" s="20"/>
      <c r="O1078" s="20"/>
      <c r="P1078" s="19" t="s">
        <v>10992</v>
      </c>
      <c r="Q1078" s="22"/>
      <c r="R1078" s="21" t="s">
        <v>10209</v>
      </c>
      <c r="S1078" s="22"/>
      <c r="T1078" s="22"/>
      <c r="U1078" s="22"/>
      <c r="V1078" s="24"/>
      <c r="W1078" s="24"/>
      <c r="X1078" s="21" t="s">
        <v>10209</v>
      </c>
      <c r="Y1078" s="22"/>
      <c r="Z1078" s="22"/>
      <c r="AA1078" s="22"/>
      <c r="AB1078" s="21" t="s">
        <v>10995</v>
      </c>
    </row>
    <row r="1079" spans="1:28" ht="21.6">
      <c r="A1079" s="19" t="s">
        <v>2580</v>
      </c>
      <c r="B1079" s="19" t="s">
        <v>2579</v>
      </c>
      <c r="C1079" s="19" t="s">
        <v>208</v>
      </c>
      <c r="D1079" s="19" t="s">
        <v>10206</v>
      </c>
      <c r="E1079" s="19" t="s">
        <v>10207</v>
      </c>
      <c r="F1079" s="19" t="s">
        <v>10208</v>
      </c>
      <c r="G1079" s="20"/>
      <c r="H1079" s="20"/>
      <c r="I1079" s="19" t="s">
        <v>10209</v>
      </c>
      <c r="J1079" s="20"/>
      <c r="K1079" s="20"/>
      <c r="L1079" s="20"/>
      <c r="M1079" s="20"/>
      <c r="N1079" s="20"/>
      <c r="O1079" s="20"/>
      <c r="P1079" s="19" t="s">
        <v>10992</v>
      </c>
      <c r="Q1079" s="22"/>
      <c r="R1079" s="21" t="s">
        <v>10209</v>
      </c>
      <c r="S1079" s="22"/>
      <c r="T1079" s="22"/>
      <c r="U1079" s="22"/>
      <c r="V1079" s="24"/>
      <c r="W1079" s="24"/>
      <c r="X1079" s="21" t="s">
        <v>10209</v>
      </c>
      <c r="Y1079" s="22"/>
      <c r="Z1079" s="22"/>
      <c r="AA1079" s="22"/>
      <c r="AB1079" s="21" t="s">
        <v>10995</v>
      </c>
    </row>
    <row r="1080" spans="1:28" ht="20.399999999999999">
      <c r="A1080" s="19" t="s">
        <v>2722</v>
      </c>
      <c r="B1080" s="19" t="s">
        <v>2721</v>
      </c>
      <c r="C1080" s="19" t="s">
        <v>208</v>
      </c>
      <c r="D1080" s="19" t="s">
        <v>10206</v>
      </c>
      <c r="E1080" s="19" t="s">
        <v>10207</v>
      </c>
      <c r="F1080" s="19" t="s">
        <v>10208</v>
      </c>
      <c r="G1080" s="20"/>
      <c r="H1080" s="20"/>
      <c r="I1080" s="19" t="s">
        <v>10209</v>
      </c>
      <c r="J1080" s="20"/>
      <c r="K1080" s="20"/>
      <c r="L1080" s="20"/>
      <c r="M1080" s="20"/>
      <c r="N1080" s="20"/>
      <c r="O1080" s="20"/>
      <c r="P1080" s="19" t="s">
        <v>10992</v>
      </c>
      <c r="Q1080" s="22"/>
      <c r="R1080" s="21" t="s">
        <v>10209</v>
      </c>
      <c r="S1080" s="22"/>
      <c r="T1080" s="22"/>
      <c r="U1080" s="22"/>
      <c r="V1080" s="24"/>
      <c r="W1080" s="24"/>
      <c r="X1080" s="21" t="s">
        <v>10209</v>
      </c>
      <c r="Y1080" s="22"/>
      <c r="Z1080" s="22"/>
      <c r="AA1080" s="22"/>
      <c r="AB1080" s="21" t="s">
        <v>10995</v>
      </c>
    </row>
    <row r="1081" spans="1:28" ht="42">
      <c r="A1081" s="19" t="s">
        <v>2754</v>
      </c>
      <c r="B1081" s="19" t="s">
        <v>2753</v>
      </c>
      <c r="C1081" s="19" t="s">
        <v>208</v>
      </c>
      <c r="D1081" s="19" t="s">
        <v>10206</v>
      </c>
      <c r="E1081" s="19" t="s">
        <v>10207</v>
      </c>
      <c r="F1081" s="19" t="s">
        <v>10208</v>
      </c>
      <c r="G1081" s="20"/>
      <c r="H1081" s="20"/>
      <c r="I1081" s="19" t="s">
        <v>10209</v>
      </c>
      <c r="J1081" s="20"/>
      <c r="K1081" s="20"/>
      <c r="L1081" s="20"/>
      <c r="M1081" s="20"/>
      <c r="N1081" s="20"/>
      <c r="O1081" s="20"/>
      <c r="P1081" s="19" t="s">
        <v>10992</v>
      </c>
      <c r="Q1081" s="22"/>
      <c r="R1081" s="21" t="s">
        <v>10209</v>
      </c>
      <c r="S1081" s="22"/>
      <c r="T1081" s="22"/>
      <c r="U1081" s="22"/>
      <c r="V1081" s="24"/>
      <c r="W1081" s="24"/>
      <c r="X1081" s="21" t="s">
        <v>10209</v>
      </c>
      <c r="Y1081" s="22"/>
      <c r="Z1081" s="22"/>
      <c r="AA1081" s="22"/>
      <c r="AB1081" s="21" t="s">
        <v>10995</v>
      </c>
    </row>
    <row r="1082" spans="1:28" ht="21.6">
      <c r="A1082" s="19" t="s">
        <v>2880</v>
      </c>
      <c r="B1082" s="19" t="s">
        <v>2879</v>
      </c>
      <c r="C1082" s="19" t="s">
        <v>208</v>
      </c>
      <c r="D1082" s="19" t="s">
        <v>10206</v>
      </c>
      <c r="E1082" s="19" t="s">
        <v>10207</v>
      </c>
      <c r="F1082" s="19" t="s">
        <v>10208</v>
      </c>
      <c r="G1082" s="20"/>
      <c r="H1082" s="20"/>
      <c r="I1082" s="19" t="s">
        <v>10209</v>
      </c>
      <c r="J1082" s="20"/>
      <c r="K1082" s="20"/>
      <c r="L1082" s="20"/>
      <c r="M1082" s="20"/>
      <c r="N1082" s="20"/>
      <c r="O1082" s="20"/>
      <c r="P1082" s="19" t="s">
        <v>10992</v>
      </c>
      <c r="Q1082" s="22"/>
      <c r="R1082" s="21" t="s">
        <v>10209</v>
      </c>
      <c r="S1082" s="22"/>
      <c r="T1082" s="22"/>
      <c r="U1082" s="22"/>
      <c r="V1082" s="24"/>
      <c r="W1082" s="24"/>
      <c r="X1082" s="21" t="s">
        <v>10209</v>
      </c>
      <c r="Y1082" s="22"/>
      <c r="Z1082" s="22"/>
      <c r="AA1082" s="22"/>
      <c r="AB1082" s="21" t="s">
        <v>10995</v>
      </c>
    </row>
    <row r="1083" spans="1:28" ht="21.6">
      <c r="A1083" s="19" t="s">
        <v>2886</v>
      </c>
      <c r="B1083" s="19" t="s">
        <v>2885</v>
      </c>
      <c r="C1083" s="19" t="s">
        <v>208</v>
      </c>
      <c r="D1083" s="19" t="s">
        <v>10206</v>
      </c>
      <c r="E1083" s="19" t="s">
        <v>10207</v>
      </c>
      <c r="F1083" s="19" t="s">
        <v>10208</v>
      </c>
      <c r="G1083" s="20"/>
      <c r="H1083" s="20"/>
      <c r="I1083" s="19" t="s">
        <v>10209</v>
      </c>
      <c r="J1083" s="20"/>
      <c r="K1083" s="20"/>
      <c r="L1083" s="20"/>
      <c r="M1083" s="20"/>
      <c r="N1083" s="20"/>
      <c r="O1083" s="20"/>
      <c r="P1083" s="19" t="s">
        <v>10992</v>
      </c>
      <c r="Q1083" s="22"/>
      <c r="R1083" s="21" t="s">
        <v>10209</v>
      </c>
      <c r="S1083" s="22"/>
      <c r="T1083" s="22"/>
      <c r="U1083" s="22"/>
      <c r="V1083" s="24"/>
      <c r="W1083" s="24"/>
      <c r="X1083" s="21" t="s">
        <v>10209</v>
      </c>
      <c r="Y1083" s="22"/>
      <c r="Z1083" s="22"/>
      <c r="AA1083" s="22"/>
      <c r="AB1083" s="21" t="s">
        <v>10995</v>
      </c>
    </row>
    <row r="1084" spans="1:28" ht="21.6">
      <c r="A1084" s="19" t="s">
        <v>2822</v>
      </c>
      <c r="B1084" s="19" t="s">
        <v>2821</v>
      </c>
      <c r="C1084" s="19" t="s">
        <v>208</v>
      </c>
      <c r="D1084" s="19" t="s">
        <v>10206</v>
      </c>
      <c r="E1084" s="19" t="s">
        <v>10207</v>
      </c>
      <c r="F1084" s="19" t="s">
        <v>10208</v>
      </c>
      <c r="G1084" s="20"/>
      <c r="H1084" s="20"/>
      <c r="I1084" s="19" t="s">
        <v>10209</v>
      </c>
      <c r="J1084" s="20"/>
      <c r="K1084" s="20"/>
      <c r="L1084" s="20"/>
      <c r="M1084" s="20"/>
      <c r="N1084" s="20"/>
      <c r="O1084" s="20"/>
      <c r="P1084" s="19" t="s">
        <v>10992</v>
      </c>
      <c r="Q1084" s="22"/>
      <c r="R1084" s="21" t="s">
        <v>10209</v>
      </c>
      <c r="S1084" s="22"/>
      <c r="T1084" s="22"/>
      <c r="U1084" s="22"/>
      <c r="V1084" s="24"/>
      <c r="W1084" s="24"/>
      <c r="X1084" s="21" t="s">
        <v>10209</v>
      </c>
      <c r="Y1084" s="22"/>
      <c r="Z1084" s="22"/>
      <c r="AA1084" s="22"/>
      <c r="AB1084" s="21" t="s">
        <v>10995</v>
      </c>
    </row>
    <row r="1085" spans="1:28" ht="21.6">
      <c r="A1085" s="19" t="s">
        <v>2876</v>
      </c>
      <c r="B1085" s="19" t="s">
        <v>2875</v>
      </c>
      <c r="C1085" s="19" t="s">
        <v>208</v>
      </c>
      <c r="D1085" s="19" t="s">
        <v>10206</v>
      </c>
      <c r="E1085" s="19" t="s">
        <v>10207</v>
      </c>
      <c r="F1085" s="19" t="s">
        <v>10208</v>
      </c>
      <c r="G1085" s="20"/>
      <c r="H1085" s="20"/>
      <c r="I1085" s="19" t="s">
        <v>10209</v>
      </c>
      <c r="J1085" s="20"/>
      <c r="K1085" s="20"/>
      <c r="L1085" s="20"/>
      <c r="M1085" s="20"/>
      <c r="N1085" s="20"/>
      <c r="O1085" s="20"/>
      <c r="P1085" s="19" t="s">
        <v>10992</v>
      </c>
      <c r="Q1085" s="22"/>
      <c r="R1085" s="21" t="s">
        <v>10209</v>
      </c>
      <c r="S1085" s="22"/>
      <c r="T1085" s="22"/>
      <c r="U1085" s="22"/>
      <c r="V1085" s="24"/>
      <c r="W1085" s="24"/>
      <c r="X1085" s="21" t="s">
        <v>10209</v>
      </c>
      <c r="Y1085" s="22"/>
      <c r="Z1085" s="22"/>
      <c r="AA1085" s="22"/>
      <c r="AB1085" s="21" t="s">
        <v>10995</v>
      </c>
    </row>
    <row r="1086" spans="1:28" ht="40.799999999999997">
      <c r="A1086" s="19" t="s">
        <v>5360</v>
      </c>
      <c r="B1086" s="19" t="s">
        <v>5359</v>
      </c>
      <c r="C1086" s="19" t="s">
        <v>223</v>
      </c>
      <c r="D1086" s="19" t="s">
        <v>10206</v>
      </c>
      <c r="E1086" s="19" t="s">
        <v>10207</v>
      </c>
      <c r="F1086" s="19" t="s">
        <v>10208</v>
      </c>
      <c r="G1086" s="19" t="s">
        <v>10209</v>
      </c>
      <c r="H1086" s="19" t="s">
        <v>10210</v>
      </c>
      <c r="I1086" s="19" t="s">
        <v>10211</v>
      </c>
      <c r="J1086" s="19" t="s">
        <v>10212</v>
      </c>
      <c r="K1086" s="19" t="s">
        <v>5358</v>
      </c>
      <c r="L1086" s="19" t="s">
        <v>10213</v>
      </c>
      <c r="M1086" s="19" t="s">
        <v>10214</v>
      </c>
      <c r="N1086" s="19" t="s">
        <v>10215</v>
      </c>
      <c r="O1086" s="20"/>
      <c r="P1086" s="19" t="s">
        <v>10216</v>
      </c>
      <c r="Q1086" s="21" t="s">
        <v>5359</v>
      </c>
      <c r="R1086" s="21" t="s">
        <v>10211</v>
      </c>
      <c r="S1086" s="22"/>
      <c r="T1086" s="22"/>
      <c r="U1086" s="22"/>
      <c r="V1086" s="24"/>
      <c r="W1086" s="24"/>
      <c r="X1086" s="21" t="s">
        <v>10209</v>
      </c>
      <c r="Y1086" s="21" t="s">
        <v>10220</v>
      </c>
      <c r="Z1086" s="21" t="s">
        <v>10221</v>
      </c>
      <c r="AA1086" s="21" t="s">
        <v>10222</v>
      </c>
      <c r="AB1086" s="21" t="s">
        <v>10223</v>
      </c>
    </row>
    <row r="1087" spans="1:28" ht="31.8">
      <c r="A1087" s="19" t="s">
        <v>5598</v>
      </c>
      <c r="B1087" s="19" t="s">
        <v>5597</v>
      </c>
      <c r="C1087" s="19" t="s">
        <v>223</v>
      </c>
      <c r="D1087" s="19" t="s">
        <v>10206</v>
      </c>
      <c r="E1087" s="19" t="s">
        <v>10207</v>
      </c>
      <c r="F1087" s="19" t="s">
        <v>10208</v>
      </c>
      <c r="G1087" s="19" t="s">
        <v>10209</v>
      </c>
      <c r="H1087" s="19" t="s">
        <v>10210</v>
      </c>
      <c r="I1087" s="19" t="s">
        <v>10211</v>
      </c>
      <c r="J1087" s="19" t="s">
        <v>11226</v>
      </c>
      <c r="K1087" s="19" t="s">
        <v>5596</v>
      </c>
      <c r="L1087" s="19" t="s">
        <v>10213</v>
      </c>
      <c r="M1087" s="19" t="s">
        <v>10275</v>
      </c>
      <c r="N1087" s="19" t="s">
        <v>10251</v>
      </c>
      <c r="O1087" s="20"/>
      <c r="P1087" s="19" t="s">
        <v>10216</v>
      </c>
      <c r="Q1087" s="21" t="s">
        <v>11267</v>
      </c>
      <c r="R1087" s="21" t="s">
        <v>10211</v>
      </c>
      <c r="S1087" s="21" t="s">
        <v>10252</v>
      </c>
      <c r="T1087" s="22"/>
      <c r="U1087" s="22"/>
      <c r="V1087" s="24"/>
      <c r="W1087" s="24"/>
      <c r="X1087" s="21" t="s">
        <v>10209</v>
      </c>
      <c r="Y1087" s="21" t="s">
        <v>10220</v>
      </c>
      <c r="Z1087" s="21" t="s">
        <v>10221</v>
      </c>
      <c r="AA1087" s="21" t="s">
        <v>10222</v>
      </c>
      <c r="AB1087" s="21" t="s">
        <v>10223</v>
      </c>
    </row>
    <row r="1088" spans="1:28" ht="51">
      <c r="A1088" s="19" t="s">
        <v>575</v>
      </c>
      <c r="B1088" s="19" t="s">
        <v>574</v>
      </c>
      <c r="C1088" s="19" t="s">
        <v>197</v>
      </c>
      <c r="D1088" s="19" t="s">
        <v>10206</v>
      </c>
      <c r="E1088" s="19" t="s">
        <v>10207</v>
      </c>
      <c r="F1088" s="19" t="s">
        <v>10208</v>
      </c>
      <c r="G1088" s="19" t="s">
        <v>10209</v>
      </c>
      <c r="H1088" s="19" t="s">
        <v>10211</v>
      </c>
      <c r="I1088" s="19" t="s">
        <v>10211</v>
      </c>
      <c r="J1088" s="19" t="s">
        <v>10299</v>
      </c>
      <c r="K1088" s="19" t="s">
        <v>573</v>
      </c>
      <c r="L1088" s="19" t="s">
        <v>10213</v>
      </c>
      <c r="M1088" s="19" t="s">
        <v>10214</v>
      </c>
      <c r="N1088" s="19" t="s">
        <v>10300</v>
      </c>
      <c r="O1088" s="20"/>
      <c r="P1088" s="19" t="s">
        <v>197</v>
      </c>
      <c r="Q1088" s="21" t="s">
        <v>10728</v>
      </c>
      <c r="R1088" s="21" t="s">
        <v>10211</v>
      </c>
      <c r="S1088" s="21" t="s">
        <v>11268</v>
      </c>
      <c r="T1088" s="21" t="s">
        <v>11269</v>
      </c>
      <c r="U1088" s="21" t="s">
        <v>10229</v>
      </c>
      <c r="V1088" s="24"/>
      <c r="W1088" s="24"/>
      <c r="X1088" s="21" t="s">
        <v>10209</v>
      </c>
      <c r="Y1088" s="21" t="s">
        <v>10220</v>
      </c>
      <c r="Z1088" s="21" t="s">
        <v>10221</v>
      </c>
      <c r="AA1088" s="21" t="s">
        <v>10377</v>
      </c>
      <c r="AB1088" s="21" t="s">
        <v>10245</v>
      </c>
    </row>
    <row r="1089" spans="1:28" ht="42">
      <c r="A1089" s="19" t="s">
        <v>269</v>
      </c>
      <c r="B1089" s="19" t="s">
        <v>268</v>
      </c>
      <c r="C1089" s="19" t="s">
        <v>191</v>
      </c>
      <c r="D1089" s="19" t="s">
        <v>10206</v>
      </c>
      <c r="E1089" s="19" t="s">
        <v>10207</v>
      </c>
      <c r="F1089" s="19" t="s">
        <v>10276</v>
      </c>
      <c r="G1089" s="19" t="s">
        <v>10211</v>
      </c>
      <c r="H1089" s="19" t="s">
        <v>10211</v>
      </c>
      <c r="I1089" s="19" t="s">
        <v>10211</v>
      </c>
      <c r="J1089" s="19" t="s">
        <v>268</v>
      </c>
      <c r="K1089" s="20"/>
      <c r="L1089" s="20"/>
      <c r="M1089" s="20"/>
      <c r="N1089" s="20"/>
      <c r="O1089" s="20"/>
      <c r="P1089" s="19" t="s">
        <v>191</v>
      </c>
      <c r="Q1089" s="21" t="s">
        <v>11270</v>
      </c>
      <c r="R1089" s="21" t="s">
        <v>10209</v>
      </c>
      <c r="S1089" s="22"/>
      <c r="T1089" s="21" t="s">
        <v>10277</v>
      </c>
      <c r="U1089" s="22"/>
      <c r="V1089" s="24"/>
      <c r="W1089" s="24"/>
      <c r="X1089" s="21" t="s">
        <v>10211</v>
      </c>
      <c r="Y1089" s="22"/>
      <c r="Z1089" s="22"/>
      <c r="AA1089" s="22"/>
      <c r="AB1089" s="21" t="s">
        <v>10231</v>
      </c>
    </row>
    <row r="1090" spans="1:28" ht="52.2">
      <c r="A1090" s="19" t="s">
        <v>475</v>
      </c>
      <c r="B1090" s="19" t="s">
        <v>474</v>
      </c>
      <c r="C1090" s="19" t="s">
        <v>191</v>
      </c>
      <c r="D1090" s="19" t="s">
        <v>10206</v>
      </c>
      <c r="E1090" s="19" t="s">
        <v>10207</v>
      </c>
      <c r="F1090" s="19" t="s">
        <v>10276</v>
      </c>
      <c r="G1090" s="19" t="s">
        <v>10211</v>
      </c>
      <c r="H1090" s="19" t="s">
        <v>10211</v>
      </c>
      <c r="I1090" s="19" t="s">
        <v>10211</v>
      </c>
      <c r="J1090" s="19" t="s">
        <v>474</v>
      </c>
      <c r="K1090" s="20"/>
      <c r="L1090" s="20"/>
      <c r="M1090" s="20"/>
      <c r="N1090" s="20"/>
      <c r="O1090" s="20"/>
      <c r="P1090" s="19" t="s">
        <v>191</v>
      </c>
      <c r="Q1090" s="22"/>
      <c r="R1090" s="21" t="s">
        <v>10209</v>
      </c>
      <c r="S1090" s="22"/>
      <c r="T1090" s="22"/>
      <c r="U1090" s="22"/>
      <c r="V1090" s="24"/>
      <c r="W1090" s="24"/>
      <c r="X1090" s="21" t="s">
        <v>10209</v>
      </c>
      <c r="Y1090" s="22"/>
      <c r="Z1090" s="22"/>
      <c r="AA1090" s="22"/>
      <c r="AB1090" s="21" t="s">
        <v>10231</v>
      </c>
    </row>
    <row r="1091" spans="1:28" ht="81.599999999999994">
      <c r="A1091" s="19" t="s">
        <v>360</v>
      </c>
      <c r="B1091" s="19" t="s">
        <v>359</v>
      </c>
      <c r="C1091" s="19" t="s">
        <v>191</v>
      </c>
      <c r="D1091" s="19" t="s">
        <v>10206</v>
      </c>
      <c r="E1091" s="19" t="s">
        <v>10207</v>
      </c>
      <c r="F1091" s="19" t="s">
        <v>10208</v>
      </c>
      <c r="G1091" s="19" t="s">
        <v>10209</v>
      </c>
      <c r="H1091" s="19" t="s">
        <v>10211</v>
      </c>
      <c r="I1091" s="19" t="s">
        <v>10211</v>
      </c>
      <c r="J1091" s="19" t="s">
        <v>10294</v>
      </c>
      <c r="K1091" s="19" t="s">
        <v>356</v>
      </c>
      <c r="L1091" s="19" t="s">
        <v>10213</v>
      </c>
      <c r="M1091" s="19" t="s">
        <v>10225</v>
      </c>
      <c r="N1091" s="19" t="s">
        <v>10226</v>
      </c>
      <c r="O1091" s="20"/>
      <c r="P1091" s="19" t="s">
        <v>191</v>
      </c>
      <c r="Q1091" s="21" t="s">
        <v>10295</v>
      </c>
      <c r="R1091" s="21" t="s">
        <v>10211</v>
      </c>
      <c r="S1091" s="21" t="s">
        <v>10217</v>
      </c>
      <c r="T1091" s="21" t="s">
        <v>10239</v>
      </c>
      <c r="U1091" s="21" t="s">
        <v>10229</v>
      </c>
      <c r="V1091" s="24"/>
      <c r="W1091" s="24"/>
      <c r="X1091" s="21" t="s">
        <v>10209</v>
      </c>
      <c r="Y1091" s="21" t="s">
        <v>10220</v>
      </c>
      <c r="Z1091" s="21" t="s">
        <v>10221</v>
      </c>
      <c r="AA1091" s="21" t="s">
        <v>10296</v>
      </c>
      <c r="AB1091" s="21" t="s">
        <v>10231</v>
      </c>
    </row>
    <row r="1092" spans="1:28" ht="21.6">
      <c r="A1092" s="19" t="s">
        <v>1077</v>
      </c>
      <c r="B1092" s="19" t="s">
        <v>1076</v>
      </c>
      <c r="C1092" s="19" t="s">
        <v>197</v>
      </c>
      <c r="D1092" s="19" t="s">
        <v>10206</v>
      </c>
      <c r="E1092" s="19" t="s">
        <v>10207</v>
      </c>
      <c r="F1092" s="19" t="s">
        <v>10208</v>
      </c>
      <c r="G1092" s="19" t="s">
        <v>10209</v>
      </c>
      <c r="H1092" s="19" t="s">
        <v>10211</v>
      </c>
      <c r="I1092" s="19" t="s">
        <v>10211</v>
      </c>
      <c r="J1092" s="19" t="s">
        <v>10278</v>
      </c>
      <c r="K1092" s="19" t="s">
        <v>1071</v>
      </c>
      <c r="L1092" s="19" t="s">
        <v>10213</v>
      </c>
      <c r="M1092" s="19" t="s">
        <v>10279</v>
      </c>
      <c r="N1092" s="19" t="s">
        <v>10226</v>
      </c>
      <c r="O1092" s="20"/>
      <c r="P1092" s="19" t="s">
        <v>197</v>
      </c>
      <c r="Q1092" s="22"/>
      <c r="R1092" s="21" t="s">
        <v>10209</v>
      </c>
      <c r="S1092" s="22"/>
      <c r="T1092" s="22"/>
      <c r="U1092" s="22"/>
      <c r="V1092" s="24"/>
      <c r="W1092" s="24"/>
      <c r="X1092" s="21" t="s">
        <v>10209</v>
      </c>
      <c r="Y1092" s="22"/>
      <c r="Z1092" s="22"/>
      <c r="AA1092" s="22"/>
      <c r="AB1092" s="21" t="s">
        <v>10245</v>
      </c>
    </row>
    <row r="1093" spans="1:28" ht="21.6">
      <c r="A1093" s="19" t="s">
        <v>5548</v>
      </c>
      <c r="B1093" s="19" t="s">
        <v>5547</v>
      </c>
      <c r="C1093" s="19" t="s">
        <v>223</v>
      </c>
      <c r="D1093" s="19" t="s">
        <v>10206</v>
      </c>
      <c r="E1093" s="19" t="s">
        <v>10207</v>
      </c>
      <c r="F1093" s="19" t="s">
        <v>10208</v>
      </c>
      <c r="G1093" s="19" t="s">
        <v>10209</v>
      </c>
      <c r="H1093" s="19" t="s">
        <v>10210</v>
      </c>
      <c r="I1093" s="19" t="s">
        <v>10211</v>
      </c>
      <c r="J1093" s="19" t="s">
        <v>10291</v>
      </c>
      <c r="K1093" s="19" t="s">
        <v>5546</v>
      </c>
      <c r="L1093" s="19" t="s">
        <v>10213</v>
      </c>
      <c r="M1093" s="19" t="s">
        <v>10238</v>
      </c>
      <c r="N1093" s="19" t="s">
        <v>10226</v>
      </c>
      <c r="O1093" s="20"/>
      <c r="P1093" s="19" t="s">
        <v>10216</v>
      </c>
      <c r="Q1093" s="22"/>
      <c r="R1093" s="21" t="s">
        <v>10209</v>
      </c>
      <c r="S1093" s="22"/>
      <c r="T1093" s="22"/>
      <c r="U1093" s="22"/>
      <c r="V1093" s="24"/>
      <c r="W1093" s="24"/>
      <c r="X1093" s="21" t="s">
        <v>10209</v>
      </c>
      <c r="Y1093" s="22"/>
      <c r="Z1093" s="22"/>
      <c r="AA1093" s="22"/>
      <c r="AB1093" s="21" t="s">
        <v>10223</v>
      </c>
    </row>
    <row r="1094" spans="1:28" ht="21.6">
      <c r="A1094" s="19" t="s">
        <v>1645</v>
      </c>
      <c r="B1094" s="19" t="s">
        <v>1644</v>
      </c>
      <c r="C1094" s="19" t="s">
        <v>201</v>
      </c>
      <c r="D1094" s="19" t="s">
        <v>10206</v>
      </c>
      <c r="E1094" s="19" t="s">
        <v>10207</v>
      </c>
      <c r="F1094" s="19" t="s">
        <v>10208</v>
      </c>
      <c r="G1094" s="19" t="s">
        <v>10209</v>
      </c>
      <c r="H1094" s="19" t="s">
        <v>10211</v>
      </c>
      <c r="I1094" s="19" t="s">
        <v>10211</v>
      </c>
      <c r="J1094" s="19" t="s">
        <v>10232</v>
      </c>
      <c r="K1094" s="19" t="s">
        <v>1635</v>
      </c>
      <c r="L1094" s="19" t="s">
        <v>10213</v>
      </c>
      <c r="M1094" s="19" t="s">
        <v>10233</v>
      </c>
      <c r="N1094" s="19" t="s">
        <v>10226</v>
      </c>
      <c r="O1094" s="20"/>
      <c r="P1094" s="19" t="s">
        <v>10254</v>
      </c>
      <c r="Q1094" s="22"/>
      <c r="R1094" s="21" t="s">
        <v>10209</v>
      </c>
      <c r="S1094" s="22"/>
      <c r="T1094" s="22"/>
      <c r="U1094" s="22"/>
      <c r="V1094" s="24"/>
      <c r="W1094" s="24"/>
      <c r="X1094" s="21" t="s">
        <v>10209</v>
      </c>
      <c r="Y1094" s="21" t="s">
        <v>10220</v>
      </c>
      <c r="Z1094" s="21" t="s">
        <v>10221</v>
      </c>
      <c r="AA1094" s="22"/>
      <c r="AB1094" s="21" t="s">
        <v>10255</v>
      </c>
    </row>
    <row r="1095" spans="1:28" ht="21.6">
      <c r="A1095" s="19" t="s">
        <v>763</v>
      </c>
      <c r="B1095" s="19" t="s">
        <v>762</v>
      </c>
      <c r="C1095" s="19" t="s">
        <v>197</v>
      </c>
      <c r="D1095" s="19" t="s">
        <v>10206</v>
      </c>
      <c r="E1095" s="19" t="s">
        <v>10207</v>
      </c>
      <c r="F1095" s="19" t="s">
        <v>10208</v>
      </c>
      <c r="G1095" s="19" t="s">
        <v>10209</v>
      </c>
      <c r="H1095" s="19" t="s">
        <v>10211</v>
      </c>
      <c r="I1095" s="19" t="s">
        <v>10211</v>
      </c>
      <c r="J1095" s="19" t="s">
        <v>10278</v>
      </c>
      <c r="K1095" s="19" t="s">
        <v>761</v>
      </c>
      <c r="L1095" s="19" t="s">
        <v>10213</v>
      </c>
      <c r="M1095" s="19" t="s">
        <v>10279</v>
      </c>
      <c r="N1095" s="19" t="s">
        <v>10226</v>
      </c>
      <c r="O1095" s="20"/>
      <c r="P1095" s="19" t="s">
        <v>197</v>
      </c>
      <c r="Q1095" s="22"/>
      <c r="R1095" s="21" t="s">
        <v>10209</v>
      </c>
      <c r="S1095" s="22"/>
      <c r="T1095" s="22"/>
      <c r="U1095" s="22"/>
      <c r="V1095" s="24"/>
      <c r="W1095" s="24"/>
      <c r="X1095" s="21" t="s">
        <v>10209</v>
      </c>
      <c r="Y1095" s="22"/>
      <c r="Z1095" s="22"/>
      <c r="AA1095" s="22"/>
      <c r="AB1095" s="21" t="s">
        <v>10245</v>
      </c>
    </row>
    <row r="1096" spans="1:28" ht="40.799999999999997">
      <c r="A1096" s="19" t="s">
        <v>8378</v>
      </c>
      <c r="B1096" s="19" t="s">
        <v>8377</v>
      </c>
      <c r="C1096" s="19" t="s">
        <v>249</v>
      </c>
      <c r="D1096" s="19" t="s">
        <v>10206</v>
      </c>
      <c r="E1096" s="19" t="s">
        <v>10207</v>
      </c>
      <c r="F1096" s="19" t="s">
        <v>10208</v>
      </c>
      <c r="G1096" s="20"/>
      <c r="H1096" s="20"/>
      <c r="I1096" s="19" t="s">
        <v>10211</v>
      </c>
      <c r="J1096" s="20"/>
      <c r="K1096" s="20"/>
      <c r="L1096" s="20"/>
      <c r="M1096" s="20"/>
      <c r="N1096" s="20"/>
      <c r="O1096" s="20"/>
      <c r="P1096" s="19" t="s">
        <v>10325</v>
      </c>
      <c r="Q1096" s="21" t="s">
        <v>10270</v>
      </c>
      <c r="R1096" s="21" t="s">
        <v>10211</v>
      </c>
      <c r="S1096" s="21" t="s">
        <v>10322</v>
      </c>
      <c r="T1096" s="22"/>
      <c r="U1096" s="22"/>
      <c r="V1096" s="24"/>
      <c r="W1096" s="24"/>
      <c r="X1096" s="21" t="s">
        <v>10209</v>
      </c>
      <c r="Y1096" s="21" t="s">
        <v>10313</v>
      </c>
      <c r="Z1096" s="21" t="s">
        <v>10314</v>
      </c>
      <c r="AA1096" s="21" t="s">
        <v>10742</v>
      </c>
      <c r="AB1096" s="21" t="s">
        <v>10324</v>
      </c>
    </row>
    <row r="1097" spans="1:28" ht="31.8">
      <c r="A1097" s="19" t="s">
        <v>9317</v>
      </c>
      <c r="B1097" s="19" t="s">
        <v>9316</v>
      </c>
      <c r="C1097" s="19" t="s">
        <v>252</v>
      </c>
      <c r="D1097" s="19" t="s">
        <v>10206</v>
      </c>
      <c r="E1097" s="19" t="s">
        <v>10207</v>
      </c>
      <c r="F1097" s="19" t="s">
        <v>10208</v>
      </c>
      <c r="G1097" s="19" t="s">
        <v>10209</v>
      </c>
      <c r="H1097" s="19" t="s">
        <v>10211</v>
      </c>
      <c r="I1097" s="19" t="s">
        <v>10211</v>
      </c>
      <c r="J1097" s="19" t="s">
        <v>11271</v>
      </c>
      <c r="K1097" s="19" t="s">
        <v>9309</v>
      </c>
      <c r="L1097" s="19" t="s">
        <v>10213</v>
      </c>
      <c r="M1097" s="19" t="s">
        <v>10257</v>
      </c>
      <c r="N1097" s="19" t="s">
        <v>10341</v>
      </c>
      <c r="O1097" s="20"/>
      <c r="P1097" s="19" t="s">
        <v>11007</v>
      </c>
      <c r="Q1097" s="22"/>
      <c r="R1097" s="21" t="s">
        <v>10209</v>
      </c>
      <c r="S1097" s="22"/>
      <c r="T1097" s="22"/>
      <c r="U1097" s="22"/>
      <c r="V1097" s="24"/>
      <c r="W1097" s="24"/>
      <c r="X1097" s="21" t="s">
        <v>10209</v>
      </c>
      <c r="Y1097" s="22"/>
      <c r="Z1097" s="22"/>
      <c r="AA1097" s="22"/>
      <c r="AB1097" s="21" t="s">
        <v>11007</v>
      </c>
    </row>
    <row r="1098" spans="1:28" ht="40.799999999999997">
      <c r="A1098" s="19" t="s">
        <v>4674</v>
      </c>
      <c r="B1098" s="19" t="s">
        <v>4673</v>
      </c>
      <c r="C1098" s="19" t="s">
        <v>220</v>
      </c>
      <c r="D1098" s="19" t="s">
        <v>10206</v>
      </c>
      <c r="E1098" s="19" t="s">
        <v>10207</v>
      </c>
      <c r="F1098" s="19" t="s">
        <v>10276</v>
      </c>
      <c r="G1098" s="20"/>
      <c r="H1098" s="20"/>
      <c r="I1098" s="19" t="s">
        <v>10211</v>
      </c>
      <c r="J1098" s="20"/>
      <c r="K1098" s="20"/>
      <c r="L1098" s="20"/>
      <c r="M1098" s="20"/>
      <c r="N1098" s="20"/>
      <c r="O1098" s="20"/>
      <c r="P1098" s="19" t="s">
        <v>10325</v>
      </c>
      <c r="Q1098" s="21" t="s">
        <v>10270</v>
      </c>
      <c r="R1098" s="21" t="s">
        <v>10211</v>
      </c>
      <c r="S1098" s="21" t="s">
        <v>10322</v>
      </c>
      <c r="T1098" s="22"/>
      <c r="U1098" s="22"/>
      <c r="V1098" s="24"/>
      <c r="W1098" s="24"/>
      <c r="X1098" s="21" t="s">
        <v>10209</v>
      </c>
      <c r="Y1098" s="21" t="s">
        <v>10313</v>
      </c>
      <c r="Z1098" s="21" t="s">
        <v>10314</v>
      </c>
      <c r="AA1098" s="21" t="s">
        <v>10530</v>
      </c>
      <c r="AB1098" s="21" t="s">
        <v>10316</v>
      </c>
    </row>
    <row r="1099" spans="1:28" ht="21.6">
      <c r="A1099" s="19" t="s">
        <v>4960</v>
      </c>
      <c r="B1099" s="19" t="s">
        <v>4959</v>
      </c>
      <c r="C1099" s="19" t="s">
        <v>220</v>
      </c>
      <c r="D1099" s="19" t="s">
        <v>10206</v>
      </c>
      <c r="E1099" s="19" t="s">
        <v>10207</v>
      </c>
      <c r="F1099" s="19" t="s">
        <v>10276</v>
      </c>
      <c r="G1099" s="19" t="s">
        <v>10209</v>
      </c>
      <c r="H1099" s="19" t="s">
        <v>10211</v>
      </c>
      <c r="I1099" s="19" t="s">
        <v>10211</v>
      </c>
      <c r="J1099" s="19" t="s">
        <v>11272</v>
      </c>
      <c r="K1099" s="19" t="s">
        <v>10150</v>
      </c>
      <c r="L1099" s="19" t="s">
        <v>10213</v>
      </c>
      <c r="M1099" s="19" t="s">
        <v>10214</v>
      </c>
      <c r="N1099" s="19" t="s">
        <v>10320</v>
      </c>
      <c r="O1099" s="20"/>
      <c r="P1099" s="19" t="s">
        <v>10457</v>
      </c>
      <c r="Q1099" s="22"/>
      <c r="R1099" s="21" t="s">
        <v>10209</v>
      </c>
      <c r="S1099" s="22"/>
      <c r="T1099" s="22"/>
      <c r="U1099" s="22"/>
      <c r="V1099" s="24"/>
      <c r="W1099" s="24"/>
      <c r="X1099" s="21" t="s">
        <v>10209</v>
      </c>
      <c r="Y1099" s="22"/>
      <c r="Z1099" s="22"/>
      <c r="AA1099" s="22"/>
      <c r="AB1099" s="21" t="s">
        <v>10316</v>
      </c>
    </row>
    <row r="1100" spans="1:28" ht="21.6">
      <c r="A1100" s="19" t="s">
        <v>4664</v>
      </c>
      <c r="B1100" s="19" t="s">
        <v>4663</v>
      </c>
      <c r="C1100" s="19" t="s">
        <v>220</v>
      </c>
      <c r="D1100" s="19" t="s">
        <v>10206</v>
      </c>
      <c r="E1100" s="19" t="s">
        <v>10207</v>
      </c>
      <c r="F1100" s="19" t="s">
        <v>10276</v>
      </c>
      <c r="G1100" s="20"/>
      <c r="H1100" s="20"/>
      <c r="I1100" s="19" t="s">
        <v>10209</v>
      </c>
      <c r="J1100" s="20"/>
      <c r="K1100" s="20"/>
      <c r="L1100" s="20"/>
      <c r="M1100" s="20"/>
      <c r="N1100" s="20"/>
      <c r="O1100" s="20"/>
      <c r="P1100" s="19" t="s">
        <v>10457</v>
      </c>
      <c r="Q1100" s="22"/>
      <c r="R1100" s="21" t="s">
        <v>10209</v>
      </c>
      <c r="S1100" s="22"/>
      <c r="T1100" s="22"/>
      <c r="U1100" s="22"/>
      <c r="V1100" s="24"/>
      <c r="W1100" s="24"/>
      <c r="X1100" s="21" t="s">
        <v>10209</v>
      </c>
      <c r="Y1100" s="22"/>
      <c r="Z1100" s="22"/>
      <c r="AA1100" s="22"/>
      <c r="AB1100" s="21" t="s">
        <v>10316</v>
      </c>
    </row>
    <row r="1101" spans="1:28" ht="21.6">
      <c r="A1101" s="19" t="s">
        <v>4900</v>
      </c>
      <c r="B1101" s="19" t="s">
        <v>4899</v>
      </c>
      <c r="C1101" s="19" t="s">
        <v>220</v>
      </c>
      <c r="D1101" s="19" t="s">
        <v>10206</v>
      </c>
      <c r="E1101" s="19" t="s">
        <v>10207</v>
      </c>
      <c r="F1101" s="19" t="s">
        <v>10276</v>
      </c>
      <c r="G1101" s="20"/>
      <c r="H1101" s="20"/>
      <c r="I1101" s="19" t="s">
        <v>10211</v>
      </c>
      <c r="J1101" s="20"/>
      <c r="K1101" s="20"/>
      <c r="L1101" s="20"/>
      <c r="M1101" s="20"/>
      <c r="N1101" s="20"/>
      <c r="O1101" s="20"/>
      <c r="P1101" s="19" t="s">
        <v>10325</v>
      </c>
      <c r="Q1101" s="22"/>
      <c r="R1101" s="21" t="s">
        <v>10209</v>
      </c>
      <c r="S1101" s="22"/>
      <c r="T1101" s="22"/>
      <c r="U1101" s="22"/>
      <c r="V1101" s="24"/>
      <c r="W1101" s="24"/>
      <c r="X1101" s="21" t="s">
        <v>10209</v>
      </c>
      <c r="Y1101" s="22"/>
      <c r="Z1101" s="22"/>
      <c r="AA1101" s="22"/>
      <c r="AB1101" s="21" t="s">
        <v>10316</v>
      </c>
    </row>
    <row r="1102" spans="1:28">
      <c r="A1102" s="19" t="s">
        <v>4852</v>
      </c>
      <c r="B1102" s="19" t="s">
        <v>4851</v>
      </c>
      <c r="C1102" s="19" t="s">
        <v>220</v>
      </c>
      <c r="D1102" s="19" t="s">
        <v>10206</v>
      </c>
      <c r="E1102" s="19" t="s">
        <v>10207</v>
      </c>
      <c r="F1102" s="19" t="s">
        <v>10276</v>
      </c>
      <c r="G1102" s="20"/>
      <c r="H1102" s="20"/>
      <c r="I1102" s="19" t="s">
        <v>10211</v>
      </c>
      <c r="J1102" s="20"/>
      <c r="K1102" s="20"/>
      <c r="L1102" s="20"/>
      <c r="M1102" s="20"/>
      <c r="N1102" s="20"/>
      <c r="O1102" s="20"/>
      <c r="P1102" s="19" t="s">
        <v>10325</v>
      </c>
      <c r="Q1102" s="22"/>
      <c r="R1102" s="21" t="s">
        <v>10209</v>
      </c>
      <c r="S1102" s="22"/>
      <c r="T1102" s="22"/>
      <c r="U1102" s="22"/>
      <c r="V1102" s="24"/>
      <c r="W1102" s="24"/>
      <c r="X1102" s="21" t="s">
        <v>10209</v>
      </c>
      <c r="Y1102" s="22"/>
      <c r="Z1102" s="22"/>
      <c r="AA1102" s="22"/>
      <c r="AB1102" s="21" t="s">
        <v>10316</v>
      </c>
    </row>
    <row r="1103" spans="1:28" ht="21.6">
      <c r="A1103" s="19" t="s">
        <v>3722</v>
      </c>
      <c r="B1103" s="19" t="s">
        <v>3721</v>
      </c>
      <c r="C1103" s="19" t="s">
        <v>217</v>
      </c>
      <c r="D1103" s="19" t="s">
        <v>10206</v>
      </c>
      <c r="E1103" s="19" t="s">
        <v>10207</v>
      </c>
      <c r="F1103" s="19" t="s">
        <v>10276</v>
      </c>
      <c r="G1103" s="19" t="s">
        <v>10209</v>
      </c>
      <c r="H1103" s="19" t="s">
        <v>10209</v>
      </c>
      <c r="I1103" s="19" t="s">
        <v>10209</v>
      </c>
      <c r="J1103" s="19" t="s">
        <v>11273</v>
      </c>
      <c r="K1103" s="19" t="s">
        <v>3720</v>
      </c>
      <c r="L1103" s="19" t="s">
        <v>10213</v>
      </c>
      <c r="M1103" s="19" t="s">
        <v>10214</v>
      </c>
      <c r="N1103" s="19" t="s">
        <v>10320</v>
      </c>
      <c r="O1103" s="20"/>
      <c r="P1103" s="19" t="s">
        <v>10325</v>
      </c>
      <c r="Q1103" s="22"/>
      <c r="R1103" s="21" t="s">
        <v>10209</v>
      </c>
      <c r="S1103" s="22"/>
      <c r="T1103" s="22"/>
      <c r="U1103" s="22"/>
      <c r="V1103" s="24"/>
      <c r="W1103" s="24"/>
      <c r="X1103" s="21" t="s">
        <v>10209</v>
      </c>
      <c r="Y1103" s="22"/>
      <c r="Z1103" s="22"/>
      <c r="AA1103" s="22"/>
      <c r="AB1103" s="21" t="s">
        <v>10324</v>
      </c>
    </row>
    <row r="1104" spans="1:28" ht="71.400000000000006">
      <c r="A1104" s="19" t="s">
        <v>3576</v>
      </c>
      <c r="B1104" s="19" t="s">
        <v>3575</v>
      </c>
      <c r="C1104" s="19" t="s">
        <v>217</v>
      </c>
      <c r="D1104" s="19" t="s">
        <v>10206</v>
      </c>
      <c r="E1104" s="19" t="s">
        <v>10207</v>
      </c>
      <c r="F1104" s="19" t="s">
        <v>10208</v>
      </c>
      <c r="G1104" s="19" t="s">
        <v>10209</v>
      </c>
      <c r="H1104" s="19" t="s">
        <v>10210</v>
      </c>
      <c r="I1104" s="19" t="s">
        <v>10211</v>
      </c>
      <c r="J1104" s="19" t="s">
        <v>11274</v>
      </c>
      <c r="K1104" s="19" t="s">
        <v>8464</v>
      </c>
      <c r="L1104" s="19" t="s">
        <v>10213</v>
      </c>
      <c r="M1104" s="19" t="s">
        <v>10214</v>
      </c>
      <c r="N1104" s="19" t="s">
        <v>10333</v>
      </c>
      <c r="O1104" s="20"/>
      <c r="P1104" s="19" t="s">
        <v>10445</v>
      </c>
      <c r="Q1104" s="21" t="s">
        <v>11275</v>
      </c>
      <c r="R1104" s="21" t="s">
        <v>10211</v>
      </c>
      <c r="S1104" s="22"/>
      <c r="T1104" s="22"/>
      <c r="U1104" s="22"/>
      <c r="V1104" s="24"/>
      <c r="W1104" s="24"/>
      <c r="X1104" s="21" t="s">
        <v>10209</v>
      </c>
      <c r="Y1104" s="21" t="s">
        <v>10313</v>
      </c>
      <c r="Z1104" s="21" t="s">
        <v>10314</v>
      </c>
      <c r="AA1104" s="21" t="s">
        <v>10336</v>
      </c>
      <c r="AB1104" s="21" t="s">
        <v>10324</v>
      </c>
    </row>
    <row r="1105" spans="1:28" ht="51">
      <c r="A1105" s="19" t="s">
        <v>4750</v>
      </c>
      <c r="B1105" s="19" t="s">
        <v>4749</v>
      </c>
      <c r="C1105" s="19" t="s">
        <v>220</v>
      </c>
      <c r="D1105" s="19" t="s">
        <v>10206</v>
      </c>
      <c r="E1105" s="19" t="s">
        <v>10207</v>
      </c>
      <c r="F1105" s="19" t="s">
        <v>10276</v>
      </c>
      <c r="G1105" s="19" t="s">
        <v>10209</v>
      </c>
      <c r="H1105" s="19" t="s">
        <v>10210</v>
      </c>
      <c r="I1105" s="19" t="s">
        <v>10211</v>
      </c>
      <c r="J1105" s="19" t="s">
        <v>11276</v>
      </c>
      <c r="K1105" s="19" t="s">
        <v>4724</v>
      </c>
      <c r="L1105" s="19" t="s">
        <v>10213</v>
      </c>
      <c r="M1105" s="19" t="s">
        <v>10387</v>
      </c>
      <c r="N1105" s="19" t="s">
        <v>10351</v>
      </c>
      <c r="O1105" s="20"/>
      <c r="P1105" s="19" t="s">
        <v>10311</v>
      </c>
      <c r="Q1105" s="21" t="s">
        <v>11277</v>
      </c>
      <c r="R1105" s="21" t="s">
        <v>10211</v>
      </c>
      <c r="S1105" s="22"/>
      <c r="T1105" s="22"/>
      <c r="U1105" s="22"/>
      <c r="V1105" s="24"/>
      <c r="W1105" s="24"/>
      <c r="X1105" s="21" t="s">
        <v>10209</v>
      </c>
      <c r="Y1105" s="21" t="s">
        <v>10313</v>
      </c>
      <c r="Z1105" s="21" t="s">
        <v>10314</v>
      </c>
      <c r="AA1105" s="21" t="s">
        <v>10315</v>
      </c>
      <c r="AB1105" s="21" t="s">
        <v>10316</v>
      </c>
    </row>
    <row r="1106" spans="1:28" ht="40.799999999999997">
      <c r="A1106" s="19" t="s">
        <v>4154</v>
      </c>
      <c r="B1106" s="19" t="s">
        <v>4153</v>
      </c>
      <c r="C1106" s="19" t="s">
        <v>217</v>
      </c>
      <c r="D1106" s="19" t="s">
        <v>10206</v>
      </c>
      <c r="E1106" s="19" t="s">
        <v>10207</v>
      </c>
      <c r="F1106" s="19" t="s">
        <v>10208</v>
      </c>
      <c r="G1106" s="20"/>
      <c r="H1106" s="20"/>
      <c r="I1106" s="19" t="s">
        <v>10209</v>
      </c>
      <c r="J1106" s="20"/>
      <c r="K1106" s="20"/>
      <c r="L1106" s="20"/>
      <c r="M1106" s="20"/>
      <c r="N1106" s="20"/>
      <c r="O1106" s="20"/>
      <c r="P1106" s="19" t="s">
        <v>10325</v>
      </c>
      <c r="Q1106" s="21" t="s">
        <v>10270</v>
      </c>
      <c r="R1106" s="21" t="s">
        <v>10211</v>
      </c>
      <c r="S1106" s="21" t="s">
        <v>10322</v>
      </c>
      <c r="T1106" s="22"/>
      <c r="U1106" s="22"/>
      <c r="V1106" s="24"/>
      <c r="W1106" s="24"/>
      <c r="X1106" s="21" t="s">
        <v>10209</v>
      </c>
      <c r="Y1106" s="21" t="s">
        <v>10313</v>
      </c>
      <c r="Z1106" s="21" t="s">
        <v>10314</v>
      </c>
      <c r="AA1106" s="21" t="s">
        <v>10337</v>
      </c>
      <c r="AB1106" s="21" t="s">
        <v>10324</v>
      </c>
    </row>
    <row r="1107" spans="1:28" ht="61.2">
      <c r="A1107" s="19" t="s">
        <v>3544</v>
      </c>
      <c r="B1107" s="19" t="s">
        <v>3543</v>
      </c>
      <c r="C1107" s="19" t="s">
        <v>217</v>
      </c>
      <c r="D1107" s="19" t="s">
        <v>10206</v>
      </c>
      <c r="E1107" s="19" t="s">
        <v>10207</v>
      </c>
      <c r="F1107" s="19" t="s">
        <v>10208</v>
      </c>
      <c r="G1107" s="20"/>
      <c r="H1107" s="20"/>
      <c r="I1107" s="19" t="s">
        <v>10211</v>
      </c>
      <c r="J1107" s="20"/>
      <c r="K1107" s="20"/>
      <c r="L1107" s="20"/>
      <c r="M1107" s="20"/>
      <c r="N1107" s="20"/>
      <c r="O1107" s="20"/>
      <c r="P1107" s="19" t="s">
        <v>10325</v>
      </c>
      <c r="Q1107" s="21" t="s">
        <v>10539</v>
      </c>
      <c r="R1107" s="21" t="s">
        <v>10211</v>
      </c>
      <c r="S1107" s="21" t="s">
        <v>10522</v>
      </c>
      <c r="T1107" s="22"/>
      <c r="U1107" s="22"/>
      <c r="V1107" s="24"/>
      <c r="W1107" s="24"/>
      <c r="X1107" s="21" t="s">
        <v>10209</v>
      </c>
      <c r="Y1107" s="21" t="s">
        <v>10313</v>
      </c>
      <c r="Z1107" s="21" t="s">
        <v>10314</v>
      </c>
      <c r="AA1107" s="21" t="s">
        <v>10337</v>
      </c>
      <c r="AB1107" s="21" t="s">
        <v>10324</v>
      </c>
    </row>
    <row r="1108" spans="1:28" ht="40.799999999999997">
      <c r="A1108" s="19" t="s">
        <v>3554</v>
      </c>
      <c r="B1108" s="19" t="s">
        <v>3553</v>
      </c>
      <c r="C1108" s="19" t="s">
        <v>217</v>
      </c>
      <c r="D1108" s="19" t="s">
        <v>10206</v>
      </c>
      <c r="E1108" s="19" t="s">
        <v>10207</v>
      </c>
      <c r="F1108" s="19" t="s">
        <v>10208</v>
      </c>
      <c r="G1108" s="20"/>
      <c r="H1108" s="20"/>
      <c r="I1108" s="19" t="s">
        <v>10211</v>
      </c>
      <c r="J1108" s="20"/>
      <c r="K1108" s="20"/>
      <c r="L1108" s="20"/>
      <c r="M1108" s="20"/>
      <c r="N1108" s="20"/>
      <c r="O1108" s="20"/>
      <c r="P1108" s="19" t="s">
        <v>10325</v>
      </c>
      <c r="Q1108" s="21" t="s">
        <v>10270</v>
      </c>
      <c r="R1108" s="21" t="s">
        <v>10211</v>
      </c>
      <c r="S1108" s="21" t="s">
        <v>10322</v>
      </c>
      <c r="T1108" s="22"/>
      <c r="U1108" s="22"/>
      <c r="V1108" s="24"/>
      <c r="W1108" s="24"/>
      <c r="X1108" s="21" t="s">
        <v>10209</v>
      </c>
      <c r="Y1108" s="21" t="s">
        <v>10313</v>
      </c>
      <c r="Z1108" s="21" t="s">
        <v>10314</v>
      </c>
      <c r="AA1108" s="21" t="s">
        <v>10326</v>
      </c>
      <c r="AB1108" s="21" t="s">
        <v>10324</v>
      </c>
    </row>
    <row r="1109" spans="1:28" ht="61.2">
      <c r="A1109" s="19" t="s">
        <v>3548</v>
      </c>
      <c r="B1109" s="19" t="s">
        <v>3547</v>
      </c>
      <c r="C1109" s="19" t="s">
        <v>217</v>
      </c>
      <c r="D1109" s="19" t="s">
        <v>10206</v>
      </c>
      <c r="E1109" s="19" t="s">
        <v>10207</v>
      </c>
      <c r="F1109" s="19" t="s">
        <v>10208</v>
      </c>
      <c r="G1109" s="20"/>
      <c r="H1109" s="20"/>
      <c r="I1109" s="19" t="s">
        <v>10211</v>
      </c>
      <c r="J1109" s="20"/>
      <c r="K1109" s="20"/>
      <c r="L1109" s="20"/>
      <c r="M1109" s="20"/>
      <c r="N1109" s="20"/>
      <c r="O1109" s="20"/>
      <c r="P1109" s="19" t="s">
        <v>10325</v>
      </c>
      <c r="Q1109" s="21" t="s">
        <v>10539</v>
      </c>
      <c r="R1109" s="21" t="s">
        <v>10211</v>
      </c>
      <c r="S1109" s="21" t="s">
        <v>10322</v>
      </c>
      <c r="T1109" s="22"/>
      <c r="U1109" s="22"/>
      <c r="V1109" s="24"/>
      <c r="W1109" s="24"/>
      <c r="X1109" s="21" t="s">
        <v>10209</v>
      </c>
      <c r="Y1109" s="21" t="s">
        <v>10313</v>
      </c>
      <c r="Z1109" s="21" t="s">
        <v>10314</v>
      </c>
      <c r="AA1109" s="21" t="s">
        <v>10326</v>
      </c>
      <c r="AB1109" s="21" t="s">
        <v>10324</v>
      </c>
    </row>
    <row r="1110" spans="1:28" ht="21.6">
      <c r="A1110" s="19" t="s">
        <v>9391</v>
      </c>
      <c r="B1110" s="19" t="s">
        <v>9390</v>
      </c>
      <c r="C1110" s="19" t="s">
        <v>255</v>
      </c>
      <c r="D1110" s="19" t="s">
        <v>10206</v>
      </c>
      <c r="E1110" s="19" t="s">
        <v>10207</v>
      </c>
      <c r="F1110" s="19" t="s">
        <v>10276</v>
      </c>
      <c r="G1110" s="19" t="s">
        <v>10209</v>
      </c>
      <c r="H1110" s="19" t="s">
        <v>10210</v>
      </c>
      <c r="I1110" s="19" t="s">
        <v>10209</v>
      </c>
      <c r="J1110" s="19" t="s">
        <v>11278</v>
      </c>
      <c r="K1110" s="19" t="s">
        <v>9387</v>
      </c>
      <c r="L1110" s="19" t="s">
        <v>10213</v>
      </c>
      <c r="M1110" s="19" t="s">
        <v>10214</v>
      </c>
      <c r="N1110" s="19" t="s">
        <v>10276</v>
      </c>
      <c r="O1110" s="20"/>
      <c r="P1110" s="19" t="s">
        <v>10325</v>
      </c>
      <c r="Q1110" s="22"/>
      <c r="R1110" s="21" t="s">
        <v>10209</v>
      </c>
      <c r="S1110" s="22"/>
      <c r="T1110" s="22"/>
      <c r="U1110" s="22"/>
      <c r="V1110" s="24"/>
      <c r="W1110" s="24"/>
      <c r="X1110" s="21" t="s">
        <v>10209</v>
      </c>
      <c r="Y1110" s="22"/>
      <c r="Z1110" s="22"/>
      <c r="AA1110" s="22"/>
      <c r="AB1110" s="21" t="s">
        <v>10324</v>
      </c>
    </row>
    <row r="1111" spans="1:28" ht="40.799999999999997">
      <c r="A1111" s="19" t="s">
        <v>7990</v>
      </c>
      <c r="B1111" s="19" t="s">
        <v>7989</v>
      </c>
      <c r="C1111" s="19" t="s">
        <v>246</v>
      </c>
      <c r="D1111" s="19" t="s">
        <v>10206</v>
      </c>
      <c r="E1111" s="19" t="s">
        <v>10207</v>
      </c>
      <c r="F1111" s="19" t="s">
        <v>10208</v>
      </c>
      <c r="G1111" s="19" t="s">
        <v>10209</v>
      </c>
      <c r="H1111" s="19" t="s">
        <v>10210</v>
      </c>
      <c r="I1111" s="19" t="s">
        <v>10211</v>
      </c>
      <c r="J1111" s="19" t="s">
        <v>11279</v>
      </c>
      <c r="K1111" s="19" t="s">
        <v>7986</v>
      </c>
      <c r="L1111" s="19" t="s">
        <v>10213</v>
      </c>
      <c r="M1111" s="19" t="s">
        <v>10238</v>
      </c>
      <c r="N1111" s="19" t="s">
        <v>10276</v>
      </c>
      <c r="O1111" s="20"/>
      <c r="P1111" s="19" t="s">
        <v>10325</v>
      </c>
      <c r="Q1111" s="21" t="s">
        <v>10270</v>
      </c>
      <c r="R1111" s="21" t="s">
        <v>10211</v>
      </c>
      <c r="S1111" s="21" t="s">
        <v>10322</v>
      </c>
      <c r="T1111" s="22"/>
      <c r="U1111" s="22"/>
      <c r="V1111" s="24"/>
      <c r="W1111" s="24"/>
      <c r="X1111" s="21" t="s">
        <v>10209</v>
      </c>
      <c r="Y1111" s="21" t="s">
        <v>10313</v>
      </c>
      <c r="Z1111" s="21" t="s">
        <v>10314</v>
      </c>
      <c r="AA1111" s="21" t="s">
        <v>11110</v>
      </c>
      <c r="AB1111" s="21" t="s">
        <v>10324</v>
      </c>
    </row>
    <row r="1112" spans="1:28" ht="112.2">
      <c r="A1112" s="19" t="s">
        <v>6500</v>
      </c>
      <c r="B1112" s="19" t="s">
        <v>6499</v>
      </c>
      <c r="C1112" s="19" t="s">
        <v>235</v>
      </c>
      <c r="D1112" s="19" t="s">
        <v>10206</v>
      </c>
      <c r="E1112" s="19" t="s">
        <v>10207</v>
      </c>
      <c r="F1112" s="19" t="s">
        <v>10208</v>
      </c>
      <c r="G1112" s="19" t="s">
        <v>10209</v>
      </c>
      <c r="H1112" s="19" t="s">
        <v>10211</v>
      </c>
      <c r="I1112" s="19" t="s">
        <v>10211</v>
      </c>
      <c r="J1112" s="19" t="s">
        <v>11280</v>
      </c>
      <c r="K1112" s="19" t="s">
        <v>6496</v>
      </c>
      <c r="L1112" s="19" t="s">
        <v>10213</v>
      </c>
      <c r="M1112" s="19" t="s">
        <v>10265</v>
      </c>
      <c r="N1112" s="19" t="s">
        <v>10415</v>
      </c>
      <c r="O1112" s="20"/>
      <c r="P1112" s="19" t="s">
        <v>11281</v>
      </c>
      <c r="Q1112" s="21" t="s">
        <v>11282</v>
      </c>
      <c r="R1112" s="21" t="s">
        <v>10209</v>
      </c>
      <c r="S1112" s="21" t="s">
        <v>11283</v>
      </c>
      <c r="T1112" s="22"/>
      <c r="U1112" s="22"/>
      <c r="V1112" s="24"/>
      <c r="W1112" s="24"/>
      <c r="X1112" s="21" t="s">
        <v>10211</v>
      </c>
      <c r="Y1112" s="21" t="s">
        <v>11284</v>
      </c>
      <c r="Z1112" s="21" t="s">
        <v>11285</v>
      </c>
      <c r="AA1112" s="21" t="s">
        <v>11286</v>
      </c>
      <c r="AB1112" s="21" t="s">
        <v>11286</v>
      </c>
    </row>
    <row r="1113" spans="1:28" ht="81.599999999999994">
      <c r="A1113" s="19" t="s">
        <v>6550</v>
      </c>
      <c r="B1113" s="19" t="s">
        <v>6549</v>
      </c>
      <c r="C1113" s="19" t="s">
        <v>235</v>
      </c>
      <c r="D1113" s="19" t="s">
        <v>10206</v>
      </c>
      <c r="E1113" s="19" t="s">
        <v>10207</v>
      </c>
      <c r="F1113" s="19" t="s">
        <v>10276</v>
      </c>
      <c r="G1113" s="19" t="s">
        <v>10209</v>
      </c>
      <c r="H1113" s="19" t="s">
        <v>10209</v>
      </c>
      <c r="I1113" s="19" t="s">
        <v>10209</v>
      </c>
      <c r="J1113" s="19" t="s">
        <v>11287</v>
      </c>
      <c r="K1113" s="19" t="s">
        <v>6548</v>
      </c>
      <c r="L1113" s="19" t="s">
        <v>10213</v>
      </c>
      <c r="M1113" s="19" t="s">
        <v>10214</v>
      </c>
      <c r="N1113" s="19" t="s">
        <v>10415</v>
      </c>
      <c r="O1113" s="20"/>
      <c r="P1113" s="19" t="s">
        <v>11281</v>
      </c>
      <c r="Q1113" s="21" t="s">
        <v>11288</v>
      </c>
      <c r="R1113" s="21" t="s">
        <v>10209</v>
      </c>
      <c r="S1113" s="22"/>
      <c r="T1113" s="22"/>
      <c r="U1113" s="22"/>
      <c r="V1113" s="24"/>
      <c r="W1113" s="24"/>
      <c r="X1113" s="21" t="s">
        <v>10209</v>
      </c>
      <c r="Y1113" s="21" t="s">
        <v>11284</v>
      </c>
      <c r="Z1113" s="21" t="s">
        <v>11285</v>
      </c>
      <c r="AA1113" s="21" t="s">
        <v>11286</v>
      </c>
      <c r="AB1113" s="21" t="s">
        <v>11286</v>
      </c>
    </row>
    <row r="1114" spans="1:28" ht="42">
      <c r="A1114" s="19" t="s">
        <v>6416</v>
      </c>
      <c r="B1114" s="19" t="s">
        <v>6415</v>
      </c>
      <c r="C1114" s="19" t="s">
        <v>235</v>
      </c>
      <c r="D1114" s="19" t="s">
        <v>10206</v>
      </c>
      <c r="E1114" s="19" t="s">
        <v>10207</v>
      </c>
      <c r="F1114" s="19" t="s">
        <v>10276</v>
      </c>
      <c r="G1114" s="19" t="s">
        <v>10209</v>
      </c>
      <c r="H1114" s="19" t="s">
        <v>10211</v>
      </c>
      <c r="I1114" s="19" t="s">
        <v>10211</v>
      </c>
      <c r="J1114" s="19" t="s">
        <v>11289</v>
      </c>
      <c r="K1114" s="19" t="s">
        <v>6414</v>
      </c>
      <c r="L1114" s="19" t="s">
        <v>10213</v>
      </c>
      <c r="M1114" s="19" t="s">
        <v>10214</v>
      </c>
      <c r="N1114" s="19" t="s">
        <v>10415</v>
      </c>
      <c r="O1114" s="20"/>
      <c r="P1114" s="19" t="s">
        <v>11281</v>
      </c>
      <c r="Q1114" s="22"/>
      <c r="R1114" s="21" t="s">
        <v>10209</v>
      </c>
      <c r="S1114" s="22"/>
      <c r="T1114" s="22"/>
      <c r="U1114" s="22"/>
      <c r="V1114" s="24"/>
      <c r="W1114" s="24"/>
      <c r="X1114" s="21" t="s">
        <v>10209</v>
      </c>
      <c r="Y1114" s="22"/>
      <c r="Z1114" s="22"/>
      <c r="AA1114" s="22"/>
      <c r="AB1114" s="21" t="s">
        <v>11286</v>
      </c>
    </row>
    <row r="1115" spans="1:28" ht="42">
      <c r="A1115" s="19" t="s">
        <v>6510</v>
      </c>
      <c r="B1115" s="19" t="s">
        <v>6509</v>
      </c>
      <c r="C1115" s="19" t="s">
        <v>235</v>
      </c>
      <c r="D1115" s="19" t="s">
        <v>10206</v>
      </c>
      <c r="E1115" s="19" t="s">
        <v>10207</v>
      </c>
      <c r="F1115" s="19" t="s">
        <v>10208</v>
      </c>
      <c r="G1115" s="19" t="s">
        <v>10209</v>
      </c>
      <c r="H1115" s="19" t="s">
        <v>10209</v>
      </c>
      <c r="I1115" s="19" t="s">
        <v>10209</v>
      </c>
      <c r="J1115" s="19" t="s">
        <v>11290</v>
      </c>
      <c r="K1115" s="19" t="s">
        <v>6504</v>
      </c>
      <c r="L1115" s="19" t="s">
        <v>10213</v>
      </c>
      <c r="M1115" s="19" t="s">
        <v>10214</v>
      </c>
      <c r="N1115" s="19" t="s">
        <v>10415</v>
      </c>
      <c r="O1115" s="20"/>
      <c r="P1115" s="19" t="s">
        <v>10216</v>
      </c>
      <c r="Q1115" s="22"/>
      <c r="R1115" s="21" t="s">
        <v>10209</v>
      </c>
      <c r="S1115" s="22"/>
      <c r="T1115" s="22"/>
      <c r="U1115" s="22"/>
      <c r="V1115" s="24"/>
      <c r="W1115" s="24"/>
      <c r="X1115" s="21" t="s">
        <v>10209</v>
      </c>
      <c r="Y1115" s="22"/>
      <c r="Z1115" s="22"/>
      <c r="AA1115" s="22"/>
      <c r="AB1115" s="21" t="s">
        <v>11286</v>
      </c>
    </row>
    <row r="1116" spans="1:28" ht="21.6">
      <c r="A1116" s="19" t="s">
        <v>6556</v>
      </c>
      <c r="B1116" s="19" t="s">
        <v>6555</v>
      </c>
      <c r="C1116" s="19" t="s">
        <v>235</v>
      </c>
      <c r="D1116" s="19" t="s">
        <v>10206</v>
      </c>
      <c r="E1116" s="19" t="s">
        <v>10207</v>
      </c>
      <c r="F1116" s="19" t="s">
        <v>10276</v>
      </c>
      <c r="G1116" s="19" t="s">
        <v>10209</v>
      </c>
      <c r="H1116" s="19" t="s">
        <v>10209</v>
      </c>
      <c r="I1116" s="19" t="s">
        <v>10209</v>
      </c>
      <c r="J1116" s="19" t="s">
        <v>11287</v>
      </c>
      <c r="K1116" s="19" t="s">
        <v>6554</v>
      </c>
      <c r="L1116" s="19" t="s">
        <v>10213</v>
      </c>
      <c r="M1116" s="19" t="s">
        <v>10214</v>
      </c>
      <c r="N1116" s="19" t="s">
        <v>10415</v>
      </c>
      <c r="O1116" s="20"/>
      <c r="P1116" s="19" t="s">
        <v>11281</v>
      </c>
      <c r="Q1116" s="22"/>
      <c r="R1116" s="21" t="s">
        <v>10209</v>
      </c>
      <c r="S1116" s="22"/>
      <c r="T1116" s="22"/>
      <c r="U1116" s="22"/>
      <c r="V1116" s="24"/>
      <c r="W1116" s="24"/>
      <c r="X1116" s="21" t="s">
        <v>10209</v>
      </c>
      <c r="Y1116" s="22"/>
      <c r="Z1116" s="22"/>
      <c r="AA1116" s="22"/>
      <c r="AB1116" s="21" t="s">
        <v>11286</v>
      </c>
    </row>
    <row r="1117" spans="1:28" ht="31.8">
      <c r="A1117" s="19" t="s">
        <v>6410</v>
      </c>
      <c r="B1117" s="19" t="s">
        <v>6409</v>
      </c>
      <c r="C1117" s="19" t="s">
        <v>235</v>
      </c>
      <c r="D1117" s="19" t="s">
        <v>10206</v>
      </c>
      <c r="E1117" s="19" t="s">
        <v>10207</v>
      </c>
      <c r="F1117" s="19" t="s">
        <v>10276</v>
      </c>
      <c r="G1117" s="19" t="s">
        <v>10209</v>
      </c>
      <c r="H1117" s="19" t="s">
        <v>10209</v>
      </c>
      <c r="I1117" s="19" t="s">
        <v>10209</v>
      </c>
      <c r="J1117" s="19" t="s">
        <v>11291</v>
      </c>
      <c r="K1117" s="19" t="s">
        <v>6406</v>
      </c>
      <c r="L1117" s="19" t="s">
        <v>10213</v>
      </c>
      <c r="M1117" s="19" t="s">
        <v>10214</v>
      </c>
      <c r="N1117" s="19" t="s">
        <v>10300</v>
      </c>
      <c r="O1117" s="20"/>
      <c r="P1117" s="19" t="s">
        <v>11281</v>
      </c>
      <c r="Q1117" s="22"/>
      <c r="R1117" s="21" t="s">
        <v>10209</v>
      </c>
      <c r="S1117" s="22"/>
      <c r="T1117" s="22"/>
      <c r="U1117" s="22"/>
      <c r="V1117" s="24"/>
      <c r="W1117" s="24"/>
      <c r="X1117" s="21" t="s">
        <v>10209</v>
      </c>
      <c r="Y1117" s="22"/>
      <c r="Z1117" s="22"/>
      <c r="AA1117" s="22"/>
      <c r="AB1117" s="21" t="s">
        <v>11286</v>
      </c>
    </row>
    <row r="1118" spans="1:28" ht="31.8">
      <c r="A1118" s="19" t="s">
        <v>6446</v>
      </c>
      <c r="B1118" s="19" t="s">
        <v>6445</v>
      </c>
      <c r="C1118" s="19" t="s">
        <v>235</v>
      </c>
      <c r="D1118" s="19" t="s">
        <v>10206</v>
      </c>
      <c r="E1118" s="19" t="s">
        <v>10207</v>
      </c>
      <c r="F1118" s="19" t="s">
        <v>10276</v>
      </c>
      <c r="G1118" s="19" t="s">
        <v>10209</v>
      </c>
      <c r="H1118" s="19" t="s">
        <v>10211</v>
      </c>
      <c r="I1118" s="19" t="s">
        <v>10211</v>
      </c>
      <c r="J1118" s="19" t="s">
        <v>11292</v>
      </c>
      <c r="K1118" s="19" t="s">
        <v>6438</v>
      </c>
      <c r="L1118" s="19" t="s">
        <v>10213</v>
      </c>
      <c r="M1118" s="19" t="s">
        <v>10214</v>
      </c>
      <c r="N1118" s="19" t="s">
        <v>10300</v>
      </c>
      <c r="O1118" s="20"/>
      <c r="P1118" s="19" t="s">
        <v>11281</v>
      </c>
      <c r="Q1118" s="22"/>
      <c r="R1118" s="21" t="s">
        <v>10209</v>
      </c>
      <c r="S1118" s="22"/>
      <c r="T1118" s="22"/>
      <c r="U1118" s="22"/>
      <c r="V1118" s="24"/>
      <c r="W1118" s="24"/>
      <c r="X1118" s="21" t="s">
        <v>10209</v>
      </c>
      <c r="Y1118" s="22"/>
      <c r="Z1118" s="22"/>
      <c r="AA1118" s="22"/>
      <c r="AB1118" s="21" t="s">
        <v>11286</v>
      </c>
    </row>
    <row r="1119" spans="1:28" ht="21.6">
      <c r="A1119" s="19" t="s">
        <v>6480</v>
      </c>
      <c r="B1119" s="19" t="s">
        <v>6479</v>
      </c>
      <c r="C1119" s="19" t="s">
        <v>235</v>
      </c>
      <c r="D1119" s="19" t="s">
        <v>10206</v>
      </c>
      <c r="E1119" s="19" t="s">
        <v>10207</v>
      </c>
      <c r="F1119" s="19" t="s">
        <v>10276</v>
      </c>
      <c r="G1119" s="19" t="s">
        <v>10209</v>
      </c>
      <c r="H1119" s="19" t="s">
        <v>10211</v>
      </c>
      <c r="I1119" s="19" t="s">
        <v>10211</v>
      </c>
      <c r="J1119" s="19" t="s">
        <v>11293</v>
      </c>
      <c r="K1119" s="19" t="s">
        <v>6460</v>
      </c>
      <c r="L1119" s="19" t="s">
        <v>10213</v>
      </c>
      <c r="M1119" s="19" t="s">
        <v>10214</v>
      </c>
      <c r="N1119" s="19" t="s">
        <v>10415</v>
      </c>
      <c r="O1119" s="20"/>
      <c r="P1119" s="19" t="s">
        <v>11281</v>
      </c>
      <c r="Q1119" s="22"/>
      <c r="R1119" s="21" t="s">
        <v>10209</v>
      </c>
      <c r="S1119" s="22"/>
      <c r="T1119" s="22"/>
      <c r="U1119" s="22"/>
      <c r="V1119" s="24"/>
      <c r="W1119" s="24"/>
      <c r="X1119" s="21" t="s">
        <v>10209</v>
      </c>
      <c r="Y1119" s="22"/>
      <c r="Z1119" s="22"/>
      <c r="AA1119" s="22"/>
      <c r="AB1119" s="21" t="s">
        <v>11286</v>
      </c>
    </row>
    <row r="1120" spans="1:28" ht="40.799999999999997">
      <c r="A1120" s="19" t="s">
        <v>5402</v>
      </c>
      <c r="B1120" s="19" t="s">
        <v>5401</v>
      </c>
      <c r="C1120" s="19" t="s">
        <v>223</v>
      </c>
      <c r="D1120" s="19" t="s">
        <v>10206</v>
      </c>
      <c r="E1120" s="19" t="s">
        <v>10207</v>
      </c>
      <c r="F1120" s="19" t="s">
        <v>10208</v>
      </c>
      <c r="G1120" s="19" t="s">
        <v>10209</v>
      </c>
      <c r="H1120" s="19" t="s">
        <v>10211</v>
      </c>
      <c r="I1120" s="19" t="s">
        <v>10211</v>
      </c>
      <c r="J1120" s="19" t="s">
        <v>10278</v>
      </c>
      <c r="K1120" s="19" t="s">
        <v>5398</v>
      </c>
      <c r="L1120" s="19" t="s">
        <v>10213</v>
      </c>
      <c r="M1120" s="19" t="s">
        <v>10279</v>
      </c>
      <c r="N1120" s="19" t="s">
        <v>10226</v>
      </c>
      <c r="O1120" s="20"/>
      <c r="P1120" s="19" t="s">
        <v>10216</v>
      </c>
      <c r="Q1120" s="21" t="s">
        <v>5401</v>
      </c>
      <c r="R1120" s="21" t="s">
        <v>10211</v>
      </c>
      <c r="S1120" s="21" t="s">
        <v>10217</v>
      </c>
      <c r="T1120" s="21" t="s">
        <v>10218</v>
      </c>
      <c r="U1120" s="21" t="s">
        <v>10229</v>
      </c>
      <c r="V1120" s="23" t="s">
        <v>10396</v>
      </c>
      <c r="W1120" s="24"/>
      <c r="X1120" s="21" t="s">
        <v>10209</v>
      </c>
      <c r="Y1120" s="21" t="s">
        <v>10220</v>
      </c>
      <c r="Z1120" s="21" t="s">
        <v>10221</v>
      </c>
      <c r="AA1120" s="21" t="s">
        <v>10356</v>
      </c>
      <c r="AB1120" s="21" t="s">
        <v>10223</v>
      </c>
    </row>
    <row r="1121" spans="1:28" ht="21.6">
      <c r="A1121" s="19" t="s">
        <v>5388</v>
      </c>
      <c r="B1121" s="19" t="s">
        <v>5387</v>
      </c>
      <c r="C1121" s="19" t="s">
        <v>223</v>
      </c>
      <c r="D1121" s="19" t="s">
        <v>10206</v>
      </c>
      <c r="E1121" s="19" t="s">
        <v>10207</v>
      </c>
      <c r="F1121" s="19" t="s">
        <v>10208</v>
      </c>
      <c r="G1121" s="19" t="s">
        <v>10209</v>
      </c>
      <c r="H1121" s="19" t="s">
        <v>10211</v>
      </c>
      <c r="I1121" s="19" t="s">
        <v>10211</v>
      </c>
      <c r="J1121" s="19" t="s">
        <v>10237</v>
      </c>
      <c r="K1121" s="19" t="s">
        <v>5386</v>
      </c>
      <c r="L1121" s="19" t="s">
        <v>10213</v>
      </c>
      <c r="M1121" s="19" t="s">
        <v>10238</v>
      </c>
      <c r="N1121" s="19" t="s">
        <v>10226</v>
      </c>
      <c r="O1121" s="20"/>
      <c r="P1121" s="19" t="s">
        <v>10216</v>
      </c>
      <c r="Q1121" s="22"/>
      <c r="R1121" s="21" t="s">
        <v>10209</v>
      </c>
      <c r="S1121" s="22"/>
      <c r="T1121" s="22"/>
      <c r="U1121" s="22"/>
      <c r="V1121" s="24"/>
      <c r="W1121" s="24"/>
      <c r="X1121" s="21" t="s">
        <v>10209</v>
      </c>
      <c r="Y1121" s="22"/>
      <c r="Z1121" s="22"/>
      <c r="AA1121" s="22"/>
      <c r="AB1121" s="21" t="s">
        <v>10223</v>
      </c>
    </row>
    <row r="1122" spans="1:28" ht="21.6">
      <c r="A1122" s="19" t="s">
        <v>751</v>
      </c>
      <c r="B1122" s="19" t="s">
        <v>750</v>
      </c>
      <c r="C1122" s="19" t="s">
        <v>197</v>
      </c>
      <c r="D1122" s="19" t="s">
        <v>10206</v>
      </c>
      <c r="E1122" s="19" t="s">
        <v>10207</v>
      </c>
      <c r="F1122" s="19" t="s">
        <v>10208</v>
      </c>
      <c r="G1122" s="19" t="s">
        <v>10209</v>
      </c>
      <c r="H1122" s="19" t="s">
        <v>10211</v>
      </c>
      <c r="I1122" s="19" t="s">
        <v>10211</v>
      </c>
      <c r="J1122" s="19" t="s">
        <v>10267</v>
      </c>
      <c r="K1122" s="19" t="s">
        <v>743</v>
      </c>
      <c r="L1122" s="19" t="s">
        <v>10213</v>
      </c>
      <c r="M1122" s="19" t="s">
        <v>10241</v>
      </c>
      <c r="N1122" s="19" t="s">
        <v>10226</v>
      </c>
      <c r="O1122" s="20"/>
      <c r="P1122" s="19" t="s">
        <v>197</v>
      </c>
      <c r="Q1122" s="22"/>
      <c r="R1122" s="21" t="s">
        <v>10209</v>
      </c>
      <c r="S1122" s="22"/>
      <c r="T1122" s="22"/>
      <c r="U1122" s="22"/>
      <c r="V1122" s="24"/>
      <c r="W1122" s="24"/>
      <c r="X1122" s="21" t="s">
        <v>10209</v>
      </c>
      <c r="Y1122" s="22"/>
      <c r="Z1122" s="22"/>
      <c r="AA1122" s="22"/>
      <c r="AB1122" s="21" t="s">
        <v>10245</v>
      </c>
    </row>
    <row r="1123" spans="1:28" ht="51">
      <c r="A1123" s="19" t="s">
        <v>583</v>
      </c>
      <c r="B1123" s="19" t="s">
        <v>582</v>
      </c>
      <c r="C1123" s="19" t="s">
        <v>197</v>
      </c>
      <c r="D1123" s="19" t="s">
        <v>10206</v>
      </c>
      <c r="E1123" s="19" t="s">
        <v>10207</v>
      </c>
      <c r="F1123" s="19" t="s">
        <v>10208</v>
      </c>
      <c r="G1123" s="19" t="s">
        <v>10209</v>
      </c>
      <c r="H1123" s="19" t="s">
        <v>10211</v>
      </c>
      <c r="I1123" s="19" t="s">
        <v>10211</v>
      </c>
      <c r="J1123" s="19" t="s">
        <v>10264</v>
      </c>
      <c r="K1123" s="19" t="s">
        <v>577</v>
      </c>
      <c r="L1123" s="19" t="s">
        <v>10213</v>
      </c>
      <c r="M1123" s="19" t="s">
        <v>10265</v>
      </c>
      <c r="N1123" s="19" t="s">
        <v>10226</v>
      </c>
      <c r="O1123" s="19" t="s">
        <v>11294</v>
      </c>
      <c r="P1123" s="19" t="s">
        <v>197</v>
      </c>
      <c r="Q1123" s="21" t="s">
        <v>10297</v>
      </c>
      <c r="R1123" s="21" t="s">
        <v>10211</v>
      </c>
      <c r="S1123" s="21" t="s">
        <v>10242</v>
      </c>
      <c r="T1123" s="21" t="s">
        <v>10218</v>
      </c>
      <c r="U1123" s="21" t="s">
        <v>10229</v>
      </c>
      <c r="V1123" s="24"/>
      <c r="W1123" s="24"/>
      <c r="X1123" s="21" t="s">
        <v>10209</v>
      </c>
      <c r="Y1123" s="21" t="s">
        <v>10220</v>
      </c>
      <c r="Z1123" s="21" t="s">
        <v>10221</v>
      </c>
      <c r="AA1123" s="21" t="s">
        <v>10377</v>
      </c>
      <c r="AB1123" s="21" t="s">
        <v>10245</v>
      </c>
    </row>
    <row r="1124" spans="1:28" ht="40.799999999999997">
      <c r="A1124" s="19" t="s">
        <v>655</v>
      </c>
      <c r="B1124" s="19" t="s">
        <v>654</v>
      </c>
      <c r="C1124" s="19" t="s">
        <v>197</v>
      </c>
      <c r="D1124" s="19" t="s">
        <v>10206</v>
      </c>
      <c r="E1124" s="19" t="s">
        <v>10207</v>
      </c>
      <c r="F1124" s="19" t="s">
        <v>10208</v>
      </c>
      <c r="G1124" s="19" t="s">
        <v>10209</v>
      </c>
      <c r="H1124" s="19" t="s">
        <v>10211</v>
      </c>
      <c r="I1124" s="19" t="s">
        <v>10211</v>
      </c>
      <c r="J1124" s="19" t="s">
        <v>10546</v>
      </c>
      <c r="K1124" s="19" t="s">
        <v>647</v>
      </c>
      <c r="L1124" s="19" t="s">
        <v>10213</v>
      </c>
      <c r="M1124" s="19" t="s">
        <v>10279</v>
      </c>
      <c r="N1124" s="19" t="s">
        <v>10249</v>
      </c>
      <c r="O1124" s="20"/>
      <c r="P1124" s="19" t="s">
        <v>197</v>
      </c>
      <c r="Q1124" s="21" t="s">
        <v>654</v>
      </c>
      <c r="R1124" s="21" t="s">
        <v>10211</v>
      </c>
      <c r="S1124" s="22"/>
      <c r="T1124" s="21" t="s">
        <v>10547</v>
      </c>
      <c r="U1124" s="21" t="s">
        <v>10229</v>
      </c>
      <c r="V1124" s="24"/>
      <c r="W1124" s="24"/>
      <c r="X1124" s="21" t="s">
        <v>10209</v>
      </c>
      <c r="Y1124" s="21" t="s">
        <v>10220</v>
      </c>
      <c r="Z1124" s="21" t="s">
        <v>10221</v>
      </c>
      <c r="AA1124" s="21" t="s">
        <v>10377</v>
      </c>
      <c r="AB1124" s="21" t="s">
        <v>10245</v>
      </c>
    </row>
    <row r="1125" spans="1:28" ht="21.6">
      <c r="A1125" s="19" t="s">
        <v>395</v>
      </c>
      <c r="B1125" s="19" t="s">
        <v>394</v>
      </c>
      <c r="C1125" s="19" t="s">
        <v>191</v>
      </c>
      <c r="D1125" s="19" t="s">
        <v>10206</v>
      </c>
      <c r="E1125" s="19" t="s">
        <v>10207</v>
      </c>
      <c r="F1125" s="19" t="s">
        <v>10276</v>
      </c>
      <c r="G1125" s="19" t="s">
        <v>10211</v>
      </c>
      <c r="H1125" s="19" t="s">
        <v>10211</v>
      </c>
      <c r="I1125" s="19" t="s">
        <v>10211</v>
      </c>
      <c r="J1125" s="19" t="s">
        <v>394</v>
      </c>
      <c r="K1125" s="20"/>
      <c r="L1125" s="20"/>
      <c r="M1125" s="20"/>
      <c r="N1125" s="20"/>
      <c r="O1125" s="20"/>
      <c r="P1125" s="19" t="s">
        <v>191</v>
      </c>
      <c r="Q1125" s="22"/>
      <c r="R1125" s="21" t="s">
        <v>10209</v>
      </c>
      <c r="S1125" s="22"/>
      <c r="T1125" s="22"/>
      <c r="U1125" s="22"/>
      <c r="V1125" s="24"/>
      <c r="W1125" s="24"/>
      <c r="X1125" s="21" t="s">
        <v>10209</v>
      </c>
      <c r="Y1125" s="22"/>
      <c r="Z1125" s="22"/>
      <c r="AA1125" s="22"/>
      <c r="AB1125" s="21" t="s">
        <v>10231</v>
      </c>
    </row>
    <row r="1126" spans="1:28" ht="61.2">
      <c r="A1126" s="19" t="s">
        <v>368</v>
      </c>
      <c r="B1126" s="19" t="s">
        <v>367</v>
      </c>
      <c r="C1126" s="19" t="s">
        <v>191</v>
      </c>
      <c r="D1126" s="19" t="s">
        <v>10206</v>
      </c>
      <c r="E1126" s="19" t="s">
        <v>10207</v>
      </c>
      <c r="F1126" s="19" t="s">
        <v>10208</v>
      </c>
      <c r="G1126" s="19" t="s">
        <v>10209</v>
      </c>
      <c r="H1126" s="19" t="s">
        <v>10211</v>
      </c>
      <c r="I1126" s="19" t="s">
        <v>10211</v>
      </c>
      <c r="J1126" s="19" t="s">
        <v>10305</v>
      </c>
      <c r="K1126" s="19" t="s">
        <v>362</v>
      </c>
      <c r="L1126" s="19" t="s">
        <v>10213</v>
      </c>
      <c r="M1126" s="19" t="s">
        <v>10239</v>
      </c>
      <c r="N1126" s="19" t="s">
        <v>10226</v>
      </c>
      <c r="O1126" s="20"/>
      <c r="P1126" s="19" t="s">
        <v>191</v>
      </c>
      <c r="Q1126" s="21" t="s">
        <v>10234</v>
      </c>
      <c r="R1126" s="21" t="s">
        <v>10211</v>
      </c>
      <c r="S1126" s="21" t="s">
        <v>10235</v>
      </c>
      <c r="T1126" s="21" t="s">
        <v>10228</v>
      </c>
      <c r="U1126" s="21" t="s">
        <v>10229</v>
      </c>
      <c r="V1126" s="23" t="s">
        <v>11295</v>
      </c>
      <c r="W1126" s="24"/>
      <c r="X1126" s="21" t="s">
        <v>10211</v>
      </c>
      <c r="Y1126" s="21" t="s">
        <v>10220</v>
      </c>
      <c r="Z1126" s="21" t="s">
        <v>10221</v>
      </c>
      <c r="AA1126" s="21" t="s">
        <v>10296</v>
      </c>
      <c r="AB1126" s="21" t="s">
        <v>10231</v>
      </c>
    </row>
    <row r="1127" spans="1:28" ht="21.6">
      <c r="A1127" s="19" t="s">
        <v>1377</v>
      </c>
      <c r="B1127" s="19" t="s">
        <v>1376</v>
      </c>
      <c r="C1127" s="19" t="s">
        <v>201</v>
      </c>
      <c r="D1127" s="19" t="s">
        <v>10206</v>
      </c>
      <c r="E1127" s="19" t="s">
        <v>10207</v>
      </c>
      <c r="F1127" s="19" t="s">
        <v>10208</v>
      </c>
      <c r="G1127" s="19" t="s">
        <v>10209</v>
      </c>
      <c r="H1127" s="19" t="s">
        <v>10211</v>
      </c>
      <c r="I1127" s="19" t="s">
        <v>10211</v>
      </c>
      <c r="J1127" s="19" t="s">
        <v>11296</v>
      </c>
      <c r="K1127" s="19" t="s">
        <v>1363</v>
      </c>
      <c r="L1127" s="19" t="s">
        <v>10213</v>
      </c>
      <c r="M1127" s="19" t="s">
        <v>11297</v>
      </c>
      <c r="N1127" s="19" t="s">
        <v>10226</v>
      </c>
      <c r="O1127" s="20"/>
      <c r="P1127" s="19" t="s">
        <v>10254</v>
      </c>
      <c r="Q1127" s="22"/>
      <c r="R1127" s="21" t="s">
        <v>10211</v>
      </c>
      <c r="S1127" s="22"/>
      <c r="T1127" s="22"/>
      <c r="U1127" s="22"/>
      <c r="V1127" s="23" t="s">
        <v>11298</v>
      </c>
      <c r="W1127" s="23" t="s">
        <v>11298</v>
      </c>
      <c r="X1127" s="21" t="s">
        <v>10209</v>
      </c>
      <c r="Y1127" s="21" t="s">
        <v>10220</v>
      </c>
      <c r="Z1127" s="21" t="s">
        <v>10221</v>
      </c>
      <c r="AA1127" s="22"/>
      <c r="AB1127" s="21" t="s">
        <v>10255</v>
      </c>
    </row>
    <row r="1128" spans="1:28" ht="31.8">
      <c r="A1128" s="19" t="s">
        <v>5336</v>
      </c>
      <c r="B1128" s="19" t="s">
        <v>5335</v>
      </c>
      <c r="C1128" s="19" t="s">
        <v>223</v>
      </c>
      <c r="D1128" s="19" t="s">
        <v>10206</v>
      </c>
      <c r="E1128" s="19" t="s">
        <v>10207</v>
      </c>
      <c r="F1128" s="19" t="s">
        <v>10208</v>
      </c>
      <c r="G1128" s="19" t="s">
        <v>10209</v>
      </c>
      <c r="H1128" s="19" t="s">
        <v>10210</v>
      </c>
      <c r="I1128" s="19" t="s">
        <v>10211</v>
      </c>
      <c r="J1128" s="19" t="s">
        <v>11299</v>
      </c>
      <c r="K1128" s="19" t="s">
        <v>5334</v>
      </c>
      <c r="L1128" s="19" t="s">
        <v>10213</v>
      </c>
      <c r="M1128" s="19" t="s">
        <v>10238</v>
      </c>
      <c r="N1128" s="19" t="s">
        <v>10251</v>
      </c>
      <c r="O1128" s="20"/>
      <c r="P1128" s="19" t="s">
        <v>10216</v>
      </c>
      <c r="Q1128" s="21" t="s">
        <v>11300</v>
      </c>
      <c r="R1128" s="21" t="s">
        <v>10211</v>
      </c>
      <c r="S1128" s="21" t="s">
        <v>10322</v>
      </c>
      <c r="T1128" s="22"/>
      <c r="U1128" s="22"/>
      <c r="V1128" s="24"/>
      <c r="W1128" s="24"/>
      <c r="X1128" s="21" t="s">
        <v>10209</v>
      </c>
      <c r="Y1128" s="21" t="s">
        <v>10220</v>
      </c>
      <c r="Z1128" s="21" t="s">
        <v>10221</v>
      </c>
      <c r="AA1128" s="21" t="s">
        <v>211</v>
      </c>
      <c r="AB1128" s="21" t="s">
        <v>10223</v>
      </c>
    </row>
    <row r="1129" spans="1:28" ht="21.6">
      <c r="A1129" s="19" t="s">
        <v>1581</v>
      </c>
      <c r="B1129" s="19" t="s">
        <v>1580</v>
      </c>
      <c r="C1129" s="19" t="s">
        <v>201</v>
      </c>
      <c r="D1129" s="19" t="s">
        <v>10206</v>
      </c>
      <c r="E1129" s="19" t="s">
        <v>10207</v>
      </c>
      <c r="F1129" s="19" t="s">
        <v>10208</v>
      </c>
      <c r="G1129" s="19" t="s">
        <v>10209</v>
      </c>
      <c r="H1129" s="19" t="s">
        <v>10211</v>
      </c>
      <c r="I1129" s="19" t="s">
        <v>10211</v>
      </c>
      <c r="J1129" s="19" t="s">
        <v>10293</v>
      </c>
      <c r="K1129" s="19" t="s">
        <v>1575</v>
      </c>
      <c r="L1129" s="19" t="s">
        <v>10213</v>
      </c>
      <c r="M1129" s="19" t="s">
        <v>10272</v>
      </c>
      <c r="N1129" s="19" t="s">
        <v>10226</v>
      </c>
      <c r="O1129" s="20"/>
      <c r="P1129" s="19" t="s">
        <v>10254</v>
      </c>
      <c r="Q1129" s="22"/>
      <c r="R1129" s="21" t="s">
        <v>10209</v>
      </c>
      <c r="S1129" s="22"/>
      <c r="T1129" s="22"/>
      <c r="U1129" s="22"/>
      <c r="V1129" s="24"/>
      <c r="W1129" s="24"/>
      <c r="X1129" s="21" t="s">
        <v>10209</v>
      </c>
      <c r="Y1129" s="21" t="s">
        <v>10220</v>
      </c>
      <c r="Z1129" s="21" t="s">
        <v>10221</v>
      </c>
      <c r="AA1129" s="22"/>
      <c r="AB1129" s="21" t="s">
        <v>10255</v>
      </c>
    </row>
    <row r="1130" spans="1:28" ht="31.8">
      <c r="A1130" s="19" t="s">
        <v>1357</v>
      </c>
      <c r="B1130" s="19" t="s">
        <v>1356</v>
      </c>
      <c r="C1130" s="19" t="s">
        <v>201</v>
      </c>
      <c r="D1130" s="19" t="s">
        <v>10206</v>
      </c>
      <c r="E1130" s="19" t="s">
        <v>10207</v>
      </c>
      <c r="F1130" s="19" t="s">
        <v>10208</v>
      </c>
      <c r="G1130" s="19" t="s">
        <v>10209</v>
      </c>
      <c r="H1130" s="19" t="s">
        <v>10211</v>
      </c>
      <c r="I1130" s="19" t="s">
        <v>10211</v>
      </c>
      <c r="J1130" s="19" t="s">
        <v>11301</v>
      </c>
      <c r="K1130" s="19" t="s">
        <v>1339</v>
      </c>
      <c r="L1130" s="19" t="s">
        <v>10213</v>
      </c>
      <c r="M1130" s="19" t="s">
        <v>10641</v>
      </c>
      <c r="N1130" s="19" t="s">
        <v>10226</v>
      </c>
      <c r="O1130" s="20"/>
      <c r="P1130" s="19" t="s">
        <v>10216</v>
      </c>
      <c r="Q1130" s="22"/>
      <c r="R1130" s="21" t="s">
        <v>10209</v>
      </c>
      <c r="S1130" s="22"/>
      <c r="T1130" s="22"/>
      <c r="U1130" s="22"/>
      <c r="V1130" s="24"/>
      <c r="W1130" s="24"/>
      <c r="X1130" s="21" t="s">
        <v>10209</v>
      </c>
      <c r="Y1130" s="21" t="s">
        <v>10220</v>
      </c>
      <c r="Z1130" s="21" t="s">
        <v>10221</v>
      </c>
      <c r="AA1130" s="22"/>
      <c r="AB1130" s="21" t="s">
        <v>10255</v>
      </c>
    </row>
    <row r="1131" spans="1:28" ht="20.399999999999999">
      <c r="A1131" s="19" t="s">
        <v>3282</v>
      </c>
      <c r="B1131" s="19" t="s">
        <v>3281</v>
      </c>
      <c r="C1131" s="19" t="s">
        <v>214</v>
      </c>
      <c r="D1131" s="19" t="s">
        <v>10206</v>
      </c>
      <c r="E1131" s="19" t="s">
        <v>10207</v>
      </c>
      <c r="F1131" s="19" t="s">
        <v>10208</v>
      </c>
      <c r="G1131" s="20"/>
      <c r="H1131" s="20"/>
      <c r="I1131" s="19" t="s">
        <v>10209</v>
      </c>
      <c r="J1131" s="20"/>
      <c r="K1131" s="20"/>
      <c r="L1131" s="20"/>
      <c r="M1131" s="20"/>
      <c r="N1131" s="20"/>
      <c r="O1131" s="20"/>
      <c r="P1131" s="19" t="s">
        <v>10992</v>
      </c>
      <c r="Q1131" s="22"/>
      <c r="R1131" s="21" t="s">
        <v>10209</v>
      </c>
      <c r="S1131" s="22"/>
      <c r="T1131" s="22"/>
      <c r="U1131" s="22"/>
      <c r="V1131" s="24"/>
      <c r="W1131" s="24"/>
      <c r="X1131" s="21" t="s">
        <v>10209</v>
      </c>
      <c r="Y1131" s="22"/>
      <c r="Z1131" s="22"/>
      <c r="AA1131" s="22"/>
      <c r="AB1131" s="21" t="s">
        <v>10995</v>
      </c>
    </row>
    <row r="1132" spans="1:28" ht="132.6">
      <c r="A1132" s="19" t="s">
        <v>6008</v>
      </c>
      <c r="B1132" s="19" t="s">
        <v>6007</v>
      </c>
      <c r="C1132" s="19" t="s">
        <v>229</v>
      </c>
      <c r="D1132" s="19" t="s">
        <v>10206</v>
      </c>
      <c r="E1132" s="19" t="s">
        <v>10207</v>
      </c>
      <c r="F1132" s="19" t="s">
        <v>10208</v>
      </c>
      <c r="G1132" s="19" t="s">
        <v>10209</v>
      </c>
      <c r="H1132" s="19" t="s">
        <v>10211</v>
      </c>
      <c r="I1132" s="19" t="s">
        <v>10211</v>
      </c>
      <c r="J1132" s="19" t="s">
        <v>11302</v>
      </c>
      <c r="K1132" s="19" t="s">
        <v>6002</v>
      </c>
      <c r="L1132" s="19" t="s">
        <v>10213</v>
      </c>
      <c r="M1132" s="19" t="s">
        <v>10279</v>
      </c>
      <c r="N1132" s="19" t="s">
        <v>10341</v>
      </c>
      <c r="O1132" s="20"/>
      <c r="P1132" s="19" t="s">
        <v>10342</v>
      </c>
      <c r="Q1132" s="21" t="s">
        <v>11303</v>
      </c>
      <c r="R1132" s="21" t="s">
        <v>10211</v>
      </c>
      <c r="S1132" s="21" t="s">
        <v>10344</v>
      </c>
      <c r="T1132" s="22"/>
      <c r="U1132" s="22"/>
      <c r="V1132" s="24"/>
      <c r="W1132" s="24"/>
      <c r="X1132" s="21" t="s">
        <v>10211</v>
      </c>
      <c r="Y1132" s="21" t="s">
        <v>10313</v>
      </c>
      <c r="Z1132" s="21" t="s">
        <v>10314</v>
      </c>
      <c r="AA1132" s="21" t="s">
        <v>10345</v>
      </c>
      <c r="AB1132" s="21" t="s">
        <v>10346</v>
      </c>
    </row>
    <row r="1133" spans="1:28" ht="31.8">
      <c r="A1133" s="19" t="s">
        <v>6020</v>
      </c>
      <c r="B1133" s="19" t="s">
        <v>6019</v>
      </c>
      <c r="C1133" s="19" t="s">
        <v>229</v>
      </c>
      <c r="D1133" s="19" t="s">
        <v>10206</v>
      </c>
      <c r="E1133" s="19" t="s">
        <v>10207</v>
      </c>
      <c r="F1133" s="19" t="s">
        <v>10276</v>
      </c>
      <c r="G1133" s="19" t="s">
        <v>10209</v>
      </c>
      <c r="H1133" s="19" t="s">
        <v>10209</v>
      </c>
      <c r="I1133" s="19" t="s">
        <v>10209</v>
      </c>
      <c r="J1133" s="19" t="s">
        <v>11304</v>
      </c>
      <c r="K1133" s="19" t="s">
        <v>6018</v>
      </c>
      <c r="L1133" s="19" t="s">
        <v>10213</v>
      </c>
      <c r="M1133" s="19" t="s">
        <v>10214</v>
      </c>
      <c r="N1133" s="19" t="s">
        <v>10472</v>
      </c>
      <c r="O1133" s="20"/>
      <c r="P1133" s="19" t="s">
        <v>10585</v>
      </c>
      <c r="Q1133" s="22"/>
      <c r="R1133" s="21" t="s">
        <v>10209</v>
      </c>
      <c r="S1133" s="22"/>
      <c r="T1133" s="22"/>
      <c r="U1133" s="22"/>
      <c r="V1133" s="24"/>
      <c r="W1133" s="24"/>
      <c r="X1133" s="21" t="s">
        <v>10209</v>
      </c>
      <c r="Y1133" s="22"/>
      <c r="Z1133" s="22"/>
      <c r="AA1133" s="22"/>
      <c r="AB1133" s="21" t="s">
        <v>10346</v>
      </c>
    </row>
    <row r="1134" spans="1:28" ht="21.6">
      <c r="A1134" s="19" t="s">
        <v>3410</v>
      </c>
      <c r="B1134" s="19" t="s">
        <v>3409</v>
      </c>
      <c r="C1134" s="19" t="s">
        <v>214</v>
      </c>
      <c r="D1134" s="19" t="s">
        <v>10206</v>
      </c>
      <c r="E1134" s="19" t="s">
        <v>10207</v>
      </c>
      <c r="F1134" s="19" t="s">
        <v>10208</v>
      </c>
      <c r="G1134" s="20"/>
      <c r="H1134" s="20"/>
      <c r="I1134" s="19" t="s">
        <v>10209</v>
      </c>
      <c r="J1134" s="20"/>
      <c r="K1134" s="20"/>
      <c r="L1134" s="20"/>
      <c r="M1134" s="20"/>
      <c r="N1134" s="20"/>
      <c r="O1134" s="20"/>
      <c r="P1134" s="19" t="s">
        <v>10992</v>
      </c>
      <c r="Q1134" s="22"/>
      <c r="R1134" s="21" t="s">
        <v>10209</v>
      </c>
      <c r="S1134" s="22"/>
      <c r="T1134" s="22"/>
      <c r="U1134" s="22"/>
      <c r="V1134" s="24"/>
      <c r="W1134" s="24"/>
      <c r="X1134" s="21" t="s">
        <v>10209</v>
      </c>
      <c r="Y1134" s="22"/>
      <c r="Z1134" s="22"/>
      <c r="AA1134" s="22"/>
      <c r="AB1134" s="21" t="s">
        <v>10995</v>
      </c>
    </row>
    <row r="1135" spans="1:28" ht="142.80000000000001">
      <c r="A1135" s="19" t="s">
        <v>6004</v>
      </c>
      <c r="B1135" s="19" t="s">
        <v>6003</v>
      </c>
      <c r="C1135" s="19" t="s">
        <v>229</v>
      </c>
      <c r="D1135" s="19" t="s">
        <v>10206</v>
      </c>
      <c r="E1135" s="19" t="s">
        <v>10207</v>
      </c>
      <c r="F1135" s="19" t="s">
        <v>10208</v>
      </c>
      <c r="G1135" s="19" t="s">
        <v>10209</v>
      </c>
      <c r="H1135" s="19" t="s">
        <v>10211</v>
      </c>
      <c r="I1135" s="19" t="s">
        <v>10211</v>
      </c>
      <c r="J1135" s="19" t="s">
        <v>11305</v>
      </c>
      <c r="K1135" s="19" t="s">
        <v>6002</v>
      </c>
      <c r="L1135" s="19" t="s">
        <v>10213</v>
      </c>
      <c r="M1135" s="19" t="s">
        <v>10355</v>
      </c>
      <c r="N1135" s="19" t="s">
        <v>10341</v>
      </c>
      <c r="O1135" s="20"/>
      <c r="P1135" s="19" t="s">
        <v>10342</v>
      </c>
      <c r="Q1135" s="21" t="s">
        <v>11306</v>
      </c>
      <c r="R1135" s="21" t="s">
        <v>10211</v>
      </c>
      <c r="S1135" s="21" t="s">
        <v>10344</v>
      </c>
      <c r="T1135" s="22"/>
      <c r="U1135" s="22"/>
      <c r="V1135" s="24"/>
      <c r="W1135" s="24"/>
      <c r="X1135" s="21" t="s">
        <v>10211</v>
      </c>
      <c r="Y1135" s="21" t="s">
        <v>10313</v>
      </c>
      <c r="Z1135" s="21" t="s">
        <v>10314</v>
      </c>
      <c r="AA1135" s="21" t="s">
        <v>10345</v>
      </c>
      <c r="AB1135" s="21" t="s">
        <v>10346</v>
      </c>
    </row>
    <row r="1136" spans="1:28" ht="21.6">
      <c r="A1136" s="19" t="s">
        <v>3324</v>
      </c>
      <c r="B1136" s="19" t="s">
        <v>3323</v>
      </c>
      <c r="C1136" s="19" t="s">
        <v>214</v>
      </c>
      <c r="D1136" s="19" t="s">
        <v>10206</v>
      </c>
      <c r="E1136" s="19" t="s">
        <v>10207</v>
      </c>
      <c r="F1136" s="19" t="s">
        <v>10208</v>
      </c>
      <c r="G1136" s="20"/>
      <c r="H1136" s="20"/>
      <c r="I1136" s="19" t="s">
        <v>10209</v>
      </c>
      <c r="J1136" s="20"/>
      <c r="K1136" s="20"/>
      <c r="L1136" s="20"/>
      <c r="M1136" s="20"/>
      <c r="N1136" s="20"/>
      <c r="O1136" s="20"/>
      <c r="P1136" s="19" t="s">
        <v>10992</v>
      </c>
      <c r="Q1136" s="22"/>
      <c r="R1136" s="21" t="s">
        <v>10209</v>
      </c>
      <c r="S1136" s="22"/>
      <c r="T1136" s="22"/>
      <c r="U1136" s="22"/>
      <c r="V1136" s="24"/>
      <c r="W1136" s="24"/>
      <c r="X1136" s="21" t="s">
        <v>10209</v>
      </c>
      <c r="Y1136" s="22"/>
      <c r="Z1136" s="22"/>
      <c r="AA1136" s="22"/>
      <c r="AB1136" s="21" t="s">
        <v>10995</v>
      </c>
    </row>
    <row r="1137" spans="1:28" ht="42">
      <c r="A1137" s="19" t="s">
        <v>6104</v>
      </c>
      <c r="B1137" s="19" t="s">
        <v>6103</v>
      </c>
      <c r="C1137" s="19" t="s">
        <v>229</v>
      </c>
      <c r="D1137" s="19" t="s">
        <v>10206</v>
      </c>
      <c r="E1137" s="19" t="s">
        <v>10207</v>
      </c>
      <c r="F1137" s="19" t="s">
        <v>10208</v>
      </c>
      <c r="G1137" s="19" t="s">
        <v>10209</v>
      </c>
      <c r="H1137" s="19" t="s">
        <v>10211</v>
      </c>
      <c r="I1137" s="19" t="s">
        <v>10211</v>
      </c>
      <c r="J1137" s="19" t="s">
        <v>11307</v>
      </c>
      <c r="K1137" s="19" t="s">
        <v>6086</v>
      </c>
      <c r="L1137" s="19" t="s">
        <v>10213</v>
      </c>
      <c r="M1137" s="19" t="s">
        <v>10387</v>
      </c>
      <c r="N1137" s="19" t="s">
        <v>10341</v>
      </c>
      <c r="O1137" s="20"/>
      <c r="P1137" s="19" t="s">
        <v>10342</v>
      </c>
      <c r="Q1137" s="22"/>
      <c r="R1137" s="21" t="s">
        <v>10209</v>
      </c>
      <c r="S1137" s="22"/>
      <c r="T1137" s="22"/>
      <c r="U1137" s="22"/>
      <c r="V1137" s="24"/>
      <c r="W1137" s="24"/>
      <c r="X1137" s="21" t="s">
        <v>10209</v>
      </c>
      <c r="Y1137" s="22"/>
      <c r="Z1137" s="22"/>
      <c r="AA1137" s="22"/>
      <c r="AB1137" s="21" t="s">
        <v>10346</v>
      </c>
    </row>
    <row r="1138" spans="1:28" ht="42">
      <c r="A1138" s="19" t="s">
        <v>9180</v>
      </c>
      <c r="B1138" s="19" t="s">
        <v>9179</v>
      </c>
      <c r="C1138" s="19" t="s">
        <v>252</v>
      </c>
      <c r="D1138" s="19" t="s">
        <v>10206</v>
      </c>
      <c r="E1138" s="19" t="s">
        <v>10207</v>
      </c>
      <c r="F1138" s="19" t="s">
        <v>10208</v>
      </c>
      <c r="G1138" s="19" t="s">
        <v>10209</v>
      </c>
      <c r="H1138" s="19" t="s">
        <v>10211</v>
      </c>
      <c r="I1138" s="19" t="s">
        <v>10211</v>
      </c>
      <c r="J1138" s="19" t="s">
        <v>11308</v>
      </c>
      <c r="K1138" s="19" t="s">
        <v>9172</v>
      </c>
      <c r="L1138" s="19" t="s">
        <v>10213</v>
      </c>
      <c r="M1138" s="19" t="s">
        <v>10355</v>
      </c>
      <c r="N1138" s="19" t="s">
        <v>10341</v>
      </c>
      <c r="O1138" s="20"/>
      <c r="P1138" s="19" t="s">
        <v>11007</v>
      </c>
      <c r="Q1138" s="22"/>
      <c r="R1138" s="21" t="s">
        <v>10209</v>
      </c>
      <c r="S1138" s="22"/>
      <c r="T1138" s="22"/>
      <c r="U1138" s="22"/>
      <c r="V1138" s="24"/>
      <c r="W1138" s="24"/>
      <c r="X1138" s="21" t="s">
        <v>10209</v>
      </c>
      <c r="Y1138" s="22"/>
      <c r="Z1138" s="22"/>
      <c r="AA1138" s="22"/>
      <c r="AB1138" s="21" t="s">
        <v>11007</v>
      </c>
    </row>
    <row r="1139" spans="1:28" ht="31.8">
      <c r="A1139" s="19" t="s">
        <v>3374</v>
      </c>
      <c r="B1139" s="19" t="s">
        <v>3373</v>
      </c>
      <c r="C1139" s="19" t="s">
        <v>214</v>
      </c>
      <c r="D1139" s="19" t="s">
        <v>10206</v>
      </c>
      <c r="E1139" s="19" t="s">
        <v>10207</v>
      </c>
      <c r="F1139" s="19" t="s">
        <v>10208</v>
      </c>
      <c r="G1139" s="20"/>
      <c r="H1139" s="20"/>
      <c r="I1139" s="19" t="s">
        <v>10209</v>
      </c>
      <c r="J1139" s="20"/>
      <c r="K1139" s="20"/>
      <c r="L1139" s="20"/>
      <c r="M1139" s="20"/>
      <c r="N1139" s="20"/>
      <c r="O1139" s="20"/>
      <c r="P1139" s="19" t="s">
        <v>10992</v>
      </c>
      <c r="Q1139" s="22"/>
      <c r="R1139" s="21" t="s">
        <v>10209</v>
      </c>
      <c r="S1139" s="22"/>
      <c r="T1139" s="22"/>
      <c r="U1139" s="22"/>
      <c r="V1139" s="24"/>
      <c r="W1139" s="24"/>
      <c r="X1139" s="21" t="s">
        <v>10209</v>
      </c>
      <c r="Y1139" s="22"/>
      <c r="Z1139" s="22"/>
      <c r="AA1139" s="22"/>
      <c r="AB1139" s="21" t="s">
        <v>10995</v>
      </c>
    </row>
    <row r="1140" spans="1:28" ht="30.6">
      <c r="A1140" s="19" t="s">
        <v>6868</v>
      </c>
      <c r="B1140" s="19" t="s">
        <v>6867</v>
      </c>
      <c r="C1140" s="19" t="s">
        <v>173</v>
      </c>
      <c r="D1140" s="19" t="s">
        <v>10206</v>
      </c>
      <c r="E1140" s="19" t="s">
        <v>10207</v>
      </c>
      <c r="F1140" s="19" t="s">
        <v>10208</v>
      </c>
      <c r="G1140" s="19" t="s">
        <v>10209</v>
      </c>
      <c r="H1140" s="19" t="s">
        <v>10211</v>
      </c>
      <c r="I1140" s="19" t="s">
        <v>10211</v>
      </c>
      <c r="J1140" s="19" t="s">
        <v>11309</v>
      </c>
      <c r="K1140" s="19" t="s">
        <v>6862</v>
      </c>
      <c r="L1140" s="19" t="s">
        <v>10213</v>
      </c>
      <c r="M1140" s="19" t="s">
        <v>10269</v>
      </c>
      <c r="N1140" s="19" t="s">
        <v>10341</v>
      </c>
      <c r="O1140" s="20"/>
      <c r="P1140" s="19" t="s">
        <v>11003</v>
      </c>
      <c r="Q1140" s="22"/>
      <c r="R1140" s="21" t="s">
        <v>10209</v>
      </c>
      <c r="S1140" s="22"/>
      <c r="T1140" s="22"/>
      <c r="U1140" s="22"/>
      <c r="V1140" s="24"/>
      <c r="W1140" s="24"/>
      <c r="X1140" s="21" t="s">
        <v>10209</v>
      </c>
      <c r="Y1140" s="21" t="s">
        <v>10313</v>
      </c>
      <c r="Z1140" s="21" t="s">
        <v>10314</v>
      </c>
      <c r="AA1140" s="22"/>
      <c r="AB1140" s="21" t="s">
        <v>11004</v>
      </c>
    </row>
    <row r="1141" spans="1:28" ht="31.8">
      <c r="A1141" s="19" t="s">
        <v>9315</v>
      </c>
      <c r="B1141" s="19" t="s">
        <v>9314</v>
      </c>
      <c r="C1141" s="19" t="s">
        <v>252</v>
      </c>
      <c r="D1141" s="19" t="s">
        <v>10206</v>
      </c>
      <c r="E1141" s="19" t="s">
        <v>10207</v>
      </c>
      <c r="F1141" s="19" t="s">
        <v>10208</v>
      </c>
      <c r="G1141" s="19" t="s">
        <v>10209</v>
      </c>
      <c r="H1141" s="19" t="s">
        <v>10211</v>
      </c>
      <c r="I1141" s="19" t="s">
        <v>10211</v>
      </c>
      <c r="J1141" s="19" t="s">
        <v>11310</v>
      </c>
      <c r="K1141" s="19" t="s">
        <v>9309</v>
      </c>
      <c r="L1141" s="19" t="s">
        <v>10213</v>
      </c>
      <c r="M1141" s="19" t="s">
        <v>10355</v>
      </c>
      <c r="N1141" s="19" t="s">
        <v>10341</v>
      </c>
      <c r="O1141" s="20"/>
      <c r="P1141" s="19" t="s">
        <v>11007</v>
      </c>
      <c r="Q1141" s="21" t="s">
        <v>9314</v>
      </c>
      <c r="R1141" s="21" t="s">
        <v>10211</v>
      </c>
      <c r="S1141" s="21" t="s">
        <v>10322</v>
      </c>
      <c r="T1141" s="22"/>
      <c r="U1141" s="22"/>
      <c r="V1141" s="24"/>
      <c r="W1141" s="24"/>
      <c r="X1141" s="22"/>
      <c r="Y1141" s="21" t="s">
        <v>10313</v>
      </c>
      <c r="Z1141" s="21" t="s">
        <v>10314</v>
      </c>
      <c r="AA1141" s="21" t="s">
        <v>11311</v>
      </c>
      <c r="AB1141" s="21" t="s">
        <v>11007</v>
      </c>
    </row>
    <row r="1142" spans="1:28" ht="21.6">
      <c r="A1142" s="19" t="s">
        <v>4958</v>
      </c>
      <c r="B1142" s="19" t="s">
        <v>4957</v>
      </c>
      <c r="C1142" s="19" t="s">
        <v>220</v>
      </c>
      <c r="D1142" s="19" t="s">
        <v>10206</v>
      </c>
      <c r="E1142" s="19" t="s">
        <v>10207</v>
      </c>
      <c r="F1142" s="19" t="s">
        <v>10276</v>
      </c>
      <c r="G1142" s="19" t="s">
        <v>10209</v>
      </c>
      <c r="H1142" s="19" t="s">
        <v>10211</v>
      </c>
      <c r="I1142" s="19" t="s">
        <v>10211</v>
      </c>
      <c r="J1142" s="19" t="s">
        <v>11312</v>
      </c>
      <c r="K1142" s="19" t="s">
        <v>10144</v>
      </c>
      <c r="L1142" s="19" t="s">
        <v>10213</v>
      </c>
      <c r="M1142" s="19" t="s">
        <v>10214</v>
      </c>
      <c r="N1142" s="19" t="s">
        <v>10320</v>
      </c>
      <c r="O1142" s="20"/>
      <c r="P1142" s="19" t="s">
        <v>10457</v>
      </c>
      <c r="Q1142" s="22"/>
      <c r="R1142" s="21" t="s">
        <v>10209</v>
      </c>
      <c r="S1142" s="22"/>
      <c r="T1142" s="22"/>
      <c r="U1142" s="22"/>
      <c r="V1142" s="24"/>
      <c r="W1142" s="24"/>
      <c r="X1142" s="21" t="s">
        <v>10209</v>
      </c>
      <c r="Y1142" s="22"/>
      <c r="Z1142" s="22"/>
      <c r="AA1142" s="22"/>
      <c r="AB1142" s="21" t="s">
        <v>10316</v>
      </c>
    </row>
    <row r="1143" spans="1:28" ht="71.400000000000006">
      <c r="A1143" s="19" t="s">
        <v>4608</v>
      </c>
      <c r="B1143" s="19" t="s">
        <v>4607</v>
      </c>
      <c r="C1143" s="19" t="s">
        <v>220</v>
      </c>
      <c r="D1143" s="19" t="s">
        <v>10206</v>
      </c>
      <c r="E1143" s="19" t="s">
        <v>10207</v>
      </c>
      <c r="F1143" s="19" t="s">
        <v>10276</v>
      </c>
      <c r="G1143" s="19" t="s">
        <v>10209</v>
      </c>
      <c r="H1143" s="19" t="s">
        <v>10210</v>
      </c>
      <c r="I1143" s="19" t="s">
        <v>10211</v>
      </c>
      <c r="J1143" s="19" t="s">
        <v>11313</v>
      </c>
      <c r="K1143" s="19" t="s">
        <v>8464</v>
      </c>
      <c r="L1143" s="19" t="s">
        <v>10213</v>
      </c>
      <c r="M1143" s="19" t="s">
        <v>10214</v>
      </c>
      <c r="N1143" s="19" t="s">
        <v>10333</v>
      </c>
      <c r="O1143" s="20"/>
      <c r="P1143" s="19" t="s">
        <v>10445</v>
      </c>
      <c r="Q1143" s="21" t="s">
        <v>11314</v>
      </c>
      <c r="R1143" s="21" t="s">
        <v>10211</v>
      </c>
      <c r="S1143" s="22"/>
      <c r="T1143" s="22"/>
      <c r="U1143" s="22"/>
      <c r="V1143" s="24"/>
      <c r="W1143" s="24"/>
      <c r="X1143" s="21" t="s">
        <v>10209</v>
      </c>
      <c r="Y1143" s="21" t="s">
        <v>10313</v>
      </c>
      <c r="Z1143" s="21" t="s">
        <v>10314</v>
      </c>
      <c r="AA1143" s="21" t="s">
        <v>10447</v>
      </c>
      <c r="AB1143" s="21" t="s">
        <v>10316</v>
      </c>
    </row>
    <row r="1144" spans="1:28" ht="71.400000000000006">
      <c r="A1144" s="19" t="s">
        <v>4652</v>
      </c>
      <c r="B1144" s="19" t="s">
        <v>4651</v>
      </c>
      <c r="C1144" s="19" t="s">
        <v>220</v>
      </c>
      <c r="D1144" s="19" t="s">
        <v>10206</v>
      </c>
      <c r="E1144" s="19" t="s">
        <v>10207</v>
      </c>
      <c r="F1144" s="19" t="s">
        <v>10276</v>
      </c>
      <c r="G1144" s="20"/>
      <c r="H1144" s="20"/>
      <c r="I1144" s="19" t="s">
        <v>10211</v>
      </c>
      <c r="J1144" s="20"/>
      <c r="K1144" s="20"/>
      <c r="L1144" s="20"/>
      <c r="M1144" s="20"/>
      <c r="N1144" s="20"/>
      <c r="O1144" s="20"/>
      <c r="P1144" s="19" t="s">
        <v>10325</v>
      </c>
      <c r="Q1144" s="21" t="s">
        <v>11315</v>
      </c>
      <c r="R1144" s="21" t="s">
        <v>10211</v>
      </c>
      <c r="S1144" s="22"/>
      <c r="T1144" s="22"/>
      <c r="U1144" s="22"/>
      <c r="V1144" s="24"/>
      <c r="W1144" s="24"/>
      <c r="X1144" s="21" t="s">
        <v>10209</v>
      </c>
      <c r="Y1144" s="21" t="s">
        <v>10313</v>
      </c>
      <c r="Z1144" s="21" t="s">
        <v>10314</v>
      </c>
      <c r="AA1144" s="21" t="s">
        <v>10447</v>
      </c>
      <c r="AB1144" s="21" t="s">
        <v>10316</v>
      </c>
    </row>
    <row r="1145" spans="1:28">
      <c r="A1145" s="19" t="s">
        <v>4806</v>
      </c>
      <c r="B1145" s="19" t="s">
        <v>4805</v>
      </c>
      <c r="C1145" s="19" t="s">
        <v>220</v>
      </c>
      <c r="D1145" s="19" t="s">
        <v>10206</v>
      </c>
      <c r="E1145" s="19" t="s">
        <v>10207</v>
      </c>
      <c r="F1145" s="19" t="s">
        <v>10276</v>
      </c>
      <c r="G1145" s="20"/>
      <c r="H1145" s="20"/>
      <c r="I1145" s="19" t="s">
        <v>10211</v>
      </c>
      <c r="J1145" s="20"/>
      <c r="K1145" s="20"/>
      <c r="L1145" s="20"/>
      <c r="M1145" s="20"/>
      <c r="N1145" s="20"/>
      <c r="O1145" s="20"/>
      <c r="P1145" s="19" t="s">
        <v>10325</v>
      </c>
      <c r="Q1145" s="22"/>
      <c r="R1145" s="21" t="s">
        <v>10209</v>
      </c>
      <c r="S1145" s="22"/>
      <c r="T1145" s="22"/>
      <c r="U1145" s="22"/>
      <c r="V1145" s="24"/>
      <c r="W1145" s="24"/>
      <c r="X1145" s="21" t="s">
        <v>10209</v>
      </c>
      <c r="Y1145" s="22"/>
      <c r="Z1145" s="22"/>
      <c r="AA1145" s="22"/>
      <c r="AB1145" s="21" t="s">
        <v>10316</v>
      </c>
    </row>
    <row r="1146" spans="1:28" ht="31.8">
      <c r="A1146" s="19" t="s">
        <v>4590</v>
      </c>
      <c r="B1146" s="19" t="s">
        <v>4589</v>
      </c>
      <c r="C1146" s="19" t="s">
        <v>220</v>
      </c>
      <c r="D1146" s="19" t="s">
        <v>10206</v>
      </c>
      <c r="E1146" s="19" t="s">
        <v>10207</v>
      </c>
      <c r="F1146" s="19" t="s">
        <v>10276</v>
      </c>
      <c r="G1146" s="19" t="s">
        <v>10209</v>
      </c>
      <c r="H1146" s="19" t="s">
        <v>10211</v>
      </c>
      <c r="I1146" s="19" t="s">
        <v>10211</v>
      </c>
      <c r="J1146" s="19" t="s">
        <v>11316</v>
      </c>
      <c r="K1146" s="19" t="s">
        <v>10008</v>
      </c>
      <c r="L1146" s="19" t="s">
        <v>10213</v>
      </c>
      <c r="M1146" s="19" t="s">
        <v>10214</v>
      </c>
      <c r="N1146" s="19" t="s">
        <v>10320</v>
      </c>
      <c r="O1146" s="20"/>
      <c r="P1146" s="19" t="s">
        <v>10457</v>
      </c>
      <c r="Q1146" s="22"/>
      <c r="R1146" s="21" t="s">
        <v>10209</v>
      </c>
      <c r="S1146" s="22"/>
      <c r="T1146" s="22"/>
      <c r="U1146" s="22"/>
      <c r="V1146" s="24"/>
      <c r="W1146" s="24"/>
      <c r="X1146" s="21" t="s">
        <v>10209</v>
      </c>
      <c r="Y1146" s="22"/>
      <c r="Z1146" s="22"/>
      <c r="AA1146" s="22"/>
      <c r="AB1146" s="21" t="s">
        <v>10316</v>
      </c>
    </row>
    <row r="1147" spans="1:28" ht="21.6">
      <c r="A1147" s="19" t="s">
        <v>3662</v>
      </c>
      <c r="B1147" s="19" t="s">
        <v>3661</v>
      </c>
      <c r="C1147" s="19" t="s">
        <v>217</v>
      </c>
      <c r="D1147" s="19" t="s">
        <v>10206</v>
      </c>
      <c r="E1147" s="19" t="s">
        <v>10207</v>
      </c>
      <c r="F1147" s="19" t="s">
        <v>10276</v>
      </c>
      <c r="G1147" s="20"/>
      <c r="H1147" s="20"/>
      <c r="I1147" s="19" t="s">
        <v>10209</v>
      </c>
      <c r="J1147" s="20"/>
      <c r="K1147" s="20"/>
      <c r="L1147" s="20"/>
      <c r="M1147" s="20"/>
      <c r="N1147" s="20"/>
      <c r="O1147" s="20"/>
      <c r="P1147" s="19" t="s">
        <v>10325</v>
      </c>
      <c r="Q1147" s="22"/>
      <c r="R1147" s="21" t="s">
        <v>10209</v>
      </c>
      <c r="S1147" s="22"/>
      <c r="T1147" s="22"/>
      <c r="U1147" s="22"/>
      <c r="V1147" s="24"/>
      <c r="W1147" s="24"/>
      <c r="X1147" s="21" t="s">
        <v>10209</v>
      </c>
      <c r="Y1147" s="22"/>
      <c r="Z1147" s="22"/>
      <c r="AA1147" s="22"/>
      <c r="AB1147" s="21" t="s">
        <v>10324</v>
      </c>
    </row>
    <row r="1148" spans="1:28" ht="40.799999999999997">
      <c r="A1148" s="19" t="s">
        <v>4140</v>
      </c>
      <c r="B1148" s="19" t="s">
        <v>4139</v>
      </c>
      <c r="C1148" s="19" t="s">
        <v>217</v>
      </c>
      <c r="D1148" s="19" t="s">
        <v>10206</v>
      </c>
      <c r="E1148" s="19" t="s">
        <v>10207</v>
      </c>
      <c r="F1148" s="19" t="s">
        <v>10208</v>
      </c>
      <c r="G1148" s="20"/>
      <c r="H1148" s="20"/>
      <c r="I1148" s="19" t="s">
        <v>10211</v>
      </c>
      <c r="J1148" s="20"/>
      <c r="K1148" s="20"/>
      <c r="L1148" s="20"/>
      <c r="M1148" s="20"/>
      <c r="N1148" s="20"/>
      <c r="O1148" s="20"/>
      <c r="P1148" s="19" t="s">
        <v>10325</v>
      </c>
      <c r="Q1148" s="21" t="s">
        <v>10270</v>
      </c>
      <c r="R1148" s="21" t="s">
        <v>10211</v>
      </c>
      <c r="S1148" s="21" t="s">
        <v>10322</v>
      </c>
      <c r="T1148" s="22"/>
      <c r="U1148" s="22"/>
      <c r="V1148" s="24"/>
      <c r="W1148" s="24"/>
      <c r="X1148" s="21" t="s">
        <v>10209</v>
      </c>
      <c r="Y1148" s="21" t="s">
        <v>10313</v>
      </c>
      <c r="Z1148" s="21" t="s">
        <v>10314</v>
      </c>
      <c r="AA1148" s="21" t="s">
        <v>10337</v>
      </c>
      <c r="AB1148" s="21" t="s">
        <v>10324</v>
      </c>
    </row>
    <row r="1149" spans="1:28" ht="40.799999999999997">
      <c r="A1149" s="19" t="s">
        <v>3534</v>
      </c>
      <c r="B1149" s="19" t="s">
        <v>3533</v>
      </c>
      <c r="C1149" s="19" t="s">
        <v>217</v>
      </c>
      <c r="D1149" s="19" t="s">
        <v>10206</v>
      </c>
      <c r="E1149" s="19" t="s">
        <v>10207</v>
      </c>
      <c r="F1149" s="19" t="s">
        <v>10208</v>
      </c>
      <c r="G1149" s="20"/>
      <c r="H1149" s="20"/>
      <c r="I1149" s="19" t="s">
        <v>10211</v>
      </c>
      <c r="J1149" s="20"/>
      <c r="K1149" s="20"/>
      <c r="L1149" s="20"/>
      <c r="M1149" s="20"/>
      <c r="N1149" s="20"/>
      <c r="O1149" s="20"/>
      <c r="P1149" s="19" t="s">
        <v>10325</v>
      </c>
      <c r="Q1149" s="21" t="s">
        <v>10270</v>
      </c>
      <c r="R1149" s="21" t="s">
        <v>10211</v>
      </c>
      <c r="S1149" s="21" t="s">
        <v>10322</v>
      </c>
      <c r="T1149" s="22"/>
      <c r="U1149" s="22"/>
      <c r="V1149" s="24"/>
      <c r="W1149" s="24"/>
      <c r="X1149" s="21" t="s">
        <v>10209</v>
      </c>
      <c r="Y1149" s="21" t="s">
        <v>10313</v>
      </c>
      <c r="Z1149" s="21" t="s">
        <v>10314</v>
      </c>
      <c r="AA1149" s="21" t="s">
        <v>10326</v>
      </c>
      <c r="AB1149" s="21" t="s">
        <v>10324</v>
      </c>
    </row>
    <row r="1150" spans="1:28" ht="61.2">
      <c r="A1150" s="19" t="s">
        <v>3546</v>
      </c>
      <c r="B1150" s="19" t="s">
        <v>3545</v>
      </c>
      <c r="C1150" s="19" t="s">
        <v>217</v>
      </c>
      <c r="D1150" s="19" t="s">
        <v>10206</v>
      </c>
      <c r="E1150" s="19" t="s">
        <v>10207</v>
      </c>
      <c r="F1150" s="19" t="s">
        <v>10208</v>
      </c>
      <c r="G1150" s="20"/>
      <c r="H1150" s="20"/>
      <c r="I1150" s="19" t="s">
        <v>10211</v>
      </c>
      <c r="J1150" s="20"/>
      <c r="K1150" s="20"/>
      <c r="L1150" s="20"/>
      <c r="M1150" s="20"/>
      <c r="N1150" s="20"/>
      <c r="O1150" s="20"/>
      <c r="P1150" s="19" t="s">
        <v>10325</v>
      </c>
      <c r="Q1150" s="21" t="s">
        <v>10539</v>
      </c>
      <c r="R1150" s="21" t="s">
        <v>10211</v>
      </c>
      <c r="S1150" s="21" t="s">
        <v>10322</v>
      </c>
      <c r="T1150" s="22"/>
      <c r="U1150" s="22"/>
      <c r="V1150" s="24"/>
      <c r="W1150" s="24"/>
      <c r="X1150" s="21" t="s">
        <v>10209</v>
      </c>
      <c r="Y1150" s="21" t="s">
        <v>10313</v>
      </c>
      <c r="Z1150" s="21" t="s">
        <v>10314</v>
      </c>
      <c r="AA1150" s="21" t="s">
        <v>10337</v>
      </c>
      <c r="AB1150" s="21" t="s">
        <v>10324</v>
      </c>
    </row>
    <row r="1151" spans="1:28" ht="21.6">
      <c r="A1151" s="19" t="s">
        <v>3664</v>
      </c>
      <c r="B1151" s="19" t="s">
        <v>3663</v>
      </c>
      <c r="C1151" s="19" t="s">
        <v>217</v>
      </c>
      <c r="D1151" s="19" t="s">
        <v>10206</v>
      </c>
      <c r="E1151" s="19" t="s">
        <v>10207</v>
      </c>
      <c r="F1151" s="19" t="s">
        <v>10276</v>
      </c>
      <c r="G1151" s="20"/>
      <c r="H1151" s="20"/>
      <c r="I1151" s="19" t="s">
        <v>10209</v>
      </c>
      <c r="J1151" s="20"/>
      <c r="K1151" s="20"/>
      <c r="L1151" s="20"/>
      <c r="M1151" s="20"/>
      <c r="N1151" s="20"/>
      <c r="O1151" s="20"/>
      <c r="P1151" s="19" t="s">
        <v>10325</v>
      </c>
      <c r="Q1151" s="22"/>
      <c r="R1151" s="21" t="s">
        <v>10209</v>
      </c>
      <c r="S1151" s="22"/>
      <c r="T1151" s="22"/>
      <c r="U1151" s="22"/>
      <c r="V1151" s="24"/>
      <c r="W1151" s="24"/>
      <c r="X1151" s="21" t="s">
        <v>10209</v>
      </c>
      <c r="Y1151" s="22"/>
      <c r="Z1151" s="22"/>
      <c r="AA1151" s="22"/>
      <c r="AB1151" s="21" t="s">
        <v>10324</v>
      </c>
    </row>
    <row r="1152" spans="1:28" ht="40.799999999999997">
      <c r="A1152" s="19" t="s">
        <v>7618</v>
      </c>
      <c r="B1152" s="19" t="s">
        <v>7617</v>
      </c>
      <c r="C1152" s="19" t="s">
        <v>246</v>
      </c>
      <c r="D1152" s="19" t="s">
        <v>10206</v>
      </c>
      <c r="E1152" s="19" t="s">
        <v>10207</v>
      </c>
      <c r="F1152" s="19" t="s">
        <v>10276</v>
      </c>
      <c r="G1152" s="19" t="s">
        <v>10209</v>
      </c>
      <c r="H1152" s="19" t="s">
        <v>10210</v>
      </c>
      <c r="I1152" s="19" t="s">
        <v>10211</v>
      </c>
      <c r="J1152" s="19" t="s">
        <v>11317</v>
      </c>
      <c r="K1152" s="19" t="s">
        <v>7616</v>
      </c>
      <c r="L1152" s="19" t="s">
        <v>10213</v>
      </c>
      <c r="M1152" s="19" t="s">
        <v>10214</v>
      </c>
      <c r="N1152" s="19" t="s">
        <v>10276</v>
      </c>
      <c r="O1152" s="20"/>
      <c r="P1152" s="19" t="s">
        <v>10325</v>
      </c>
      <c r="Q1152" s="21" t="s">
        <v>10270</v>
      </c>
      <c r="R1152" s="21" t="s">
        <v>10211</v>
      </c>
      <c r="S1152" s="21" t="s">
        <v>10322</v>
      </c>
      <c r="T1152" s="22"/>
      <c r="U1152" s="22"/>
      <c r="V1152" s="24"/>
      <c r="W1152" s="24"/>
      <c r="X1152" s="21" t="s">
        <v>10209</v>
      </c>
      <c r="Y1152" s="21" t="s">
        <v>10313</v>
      </c>
      <c r="Z1152" s="21" t="s">
        <v>10314</v>
      </c>
      <c r="AA1152" s="21" t="s">
        <v>10653</v>
      </c>
      <c r="AB1152" s="21" t="s">
        <v>10324</v>
      </c>
    </row>
    <row r="1153" spans="1:28" ht="31.8">
      <c r="A1153" s="19" t="s">
        <v>6378</v>
      </c>
      <c r="B1153" s="19" t="s">
        <v>6377</v>
      </c>
      <c r="C1153" s="19" t="s">
        <v>232</v>
      </c>
      <c r="D1153" s="19" t="s">
        <v>10206</v>
      </c>
      <c r="E1153" s="19" t="s">
        <v>10207</v>
      </c>
      <c r="F1153" s="19" t="s">
        <v>10208</v>
      </c>
      <c r="G1153" s="19" t="s">
        <v>10209</v>
      </c>
      <c r="H1153" s="19" t="s">
        <v>10211</v>
      </c>
      <c r="I1153" s="19" t="s">
        <v>10211</v>
      </c>
      <c r="J1153" s="19" t="s">
        <v>11318</v>
      </c>
      <c r="K1153" s="19" t="s">
        <v>6372</v>
      </c>
      <c r="L1153" s="19" t="s">
        <v>10213</v>
      </c>
      <c r="M1153" s="19" t="s">
        <v>10275</v>
      </c>
      <c r="N1153" s="19" t="s">
        <v>10341</v>
      </c>
      <c r="O1153" s="20"/>
      <c r="P1153" s="19" t="s">
        <v>10342</v>
      </c>
      <c r="Q1153" s="22"/>
      <c r="R1153" s="21" t="s">
        <v>10209</v>
      </c>
      <c r="S1153" s="22"/>
      <c r="T1153" s="22"/>
      <c r="U1153" s="22"/>
      <c r="V1153" s="24"/>
      <c r="W1153" s="24"/>
      <c r="X1153" s="21" t="s">
        <v>10209</v>
      </c>
      <c r="Y1153" s="22"/>
      <c r="Z1153" s="22"/>
      <c r="AA1153" s="22"/>
      <c r="AB1153" s="21" t="s">
        <v>10346</v>
      </c>
    </row>
    <row r="1154" spans="1:28" ht="31.8">
      <c r="A1154" s="19" t="s">
        <v>8012</v>
      </c>
      <c r="B1154" s="19" t="s">
        <v>8011</v>
      </c>
      <c r="C1154" s="19" t="s">
        <v>246</v>
      </c>
      <c r="D1154" s="19" t="s">
        <v>10206</v>
      </c>
      <c r="E1154" s="19" t="s">
        <v>10207</v>
      </c>
      <c r="F1154" s="19" t="s">
        <v>10276</v>
      </c>
      <c r="G1154" s="19" t="s">
        <v>10209</v>
      </c>
      <c r="H1154" s="19" t="s">
        <v>10210</v>
      </c>
      <c r="I1154" s="19" t="s">
        <v>10211</v>
      </c>
      <c r="J1154" s="19" t="s">
        <v>11319</v>
      </c>
      <c r="K1154" s="19" t="s">
        <v>8010</v>
      </c>
      <c r="L1154" s="19" t="s">
        <v>10213</v>
      </c>
      <c r="M1154" s="19" t="s">
        <v>10214</v>
      </c>
      <c r="N1154" s="19" t="s">
        <v>10276</v>
      </c>
      <c r="O1154" s="20"/>
      <c r="P1154" s="19" t="s">
        <v>10325</v>
      </c>
      <c r="Q1154" s="21" t="s">
        <v>11320</v>
      </c>
      <c r="R1154" s="21" t="s">
        <v>10211</v>
      </c>
      <c r="S1154" s="21" t="s">
        <v>10901</v>
      </c>
      <c r="T1154" s="22"/>
      <c r="U1154" s="22"/>
      <c r="V1154" s="24"/>
      <c r="W1154" s="24"/>
      <c r="X1154" s="21" t="s">
        <v>10209</v>
      </c>
      <c r="Y1154" s="21" t="s">
        <v>10220</v>
      </c>
      <c r="Z1154" s="21" t="s">
        <v>10221</v>
      </c>
      <c r="AA1154" s="21" t="s">
        <v>10902</v>
      </c>
      <c r="AB1154" s="21" t="s">
        <v>10324</v>
      </c>
    </row>
    <row r="1155" spans="1:28" ht="91.8">
      <c r="A1155" s="19" t="s">
        <v>9569</v>
      </c>
      <c r="B1155" s="19" t="s">
        <v>9568</v>
      </c>
      <c r="C1155" s="19" t="s">
        <v>258</v>
      </c>
      <c r="D1155" s="19" t="s">
        <v>10206</v>
      </c>
      <c r="E1155" s="19" t="s">
        <v>10207</v>
      </c>
      <c r="F1155" s="19" t="s">
        <v>10276</v>
      </c>
      <c r="G1155" s="19" t="s">
        <v>10209</v>
      </c>
      <c r="H1155" s="19" t="s">
        <v>10209</v>
      </c>
      <c r="I1155" s="19" t="s">
        <v>10209</v>
      </c>
      <c r="J1155" s="19" t="s">
        <v>11321</v>
      </c>
      <c r="K1155" s="19" t="s">
        <v>4910</v>
      </c>
      <c r="L1155" s="19" t="s">
        <v>10213</v>
      </c>
      <c r="M1155" s="19" t="s">
        <v>10214</v>
      </c>
      <c r="N1155" s="19" t="s">
        <v>10320</v>
      </c>
      <c r="O1155" s="20"/>
      <c r="P1155" s="19" t="s">
        <v>10457</v>
      </c>
      <c r="Q1155" s="21" t="s">
        <v>10491</v>
      </c>
      <c r="R1155" s="21" t="s">
        <v>10211</v>
      </c>
      <c r="S1155" s="22"/>
      <c r="T1155" s="22"/>
      <c r="U1155" s="22"/>
      <c r="V1155" s="24"/>
      <c r="W1155" s="24"/>
      <c r="X1155" s="21" t="s">
        <v>10209</v>
      </c>
      <c r="Y1155" s="21" t="s">
        <v>10313</v>
      </c>
      <c r="Z1155" s="21" t="s">
        <v>10314</v>
      </c>
      <c r="AA1155" s="21" t="s">
        <v>10315</v>
      </c>
      <c r="AB1155" s="21" t="s">
        <v>10316</v>
      </c>
    </row>
    <row r="1156" spans="1:28" ht="21.6">
      <c r="A1156" s="19" t="s">
        <v>9509</v>
      </c>
      <c r="B1156" s="19" t="s">
        <v>9508</v>
      </c>
      <c r="C1156" s="19" t="s">
        <v>255</v>
      </c>
      <c r="D1156" s="19" t="s">
        <v>10206</v>
      </c>
      <c r="E1156" s="19" t="s">
        <v>10207</v>
      </c>
      <c r="F1156" s="19" t="s">
        <v>10276</v>
      </c>
      <c r="G1156" s="19" t="s">
        <v>10209</v>
      </c>
      <c r="H1156" s="19" t="s">
        <v>10210</v>
      </c>
      <c r="I1156" s="19" t="s">
        <v>10209</v>
      </c>
      <c r="J1156" s="19" t="s">
        <v>11322</v>
      </c>
      <c r="K1156" s="19" t="s">
        <v>9507</v>
      </c>
      <c r="L1156" s="19" t="s">
        <v>10213</v>
      </c>
      <c r="M1156" s="19" t="s">
        <v>10214</v>
      </c>
      <c r="N1156" s="19" t="s">
        <v>10276</v>
      </c>
      <c r="O1156" s="20"/>
      <c r="P1156" s="19" t="s">
        <v>10325</v>
      </c>
      <c r="Q1156" s="22"/>
      <c r="R1156" s="21" t="s">
        <v>10209</v>
      </c>
      <c r="S1156" s="22"/>
      <c r="T1156" s="22"/>
      <c r="U1156" s="22"/>
      <c r="V1156" s="24"/>
      <c r="W1156" s="24"/>
      <c r="X1156" s="21" t="s">
        <v>10209</v>
      </c>
      <c r="Y1156" s="22"/>
      <c r="Z1156" s="22"/>
      <c r="AA1156" s="22"/>
      <c r="AB1156" s="21" t="s">
        <v>10324</v>
      </c>
    </row>
    <row r="1157" spans="1:28" ht="21.6">
      <c r="A1157" s="19" t="s">
        <v>6558</v>
      </c>
      <c r="B1157" s="19" t="s">
        <v>6557</v>
      </c>
      <c r="C1157" s="19" t="s">
        <v>235</v>
      </c>
      <c r="D1157" s="19" t="s">
        <v>10206</v>
      </c>
      <c r="E1157" s="19" t="s">
        <v>10207</v>
      </c>
      <c r="F1157" s="19" t="s">
        <v>10276</v>
      </c>
      <c r="G1157" s="19" t="s">
        <v>10209</v>
      </c>
      <c r="H1157" s="19" t="s">
        <v>10209</v>
      </c>
      <c r="I1157" s="19" t="s">
        <v>10209</v>
      </c>
      <c r="J1157" s="19" t="s">
        <v>11323</v>
      </c>
      <c r="K1157" s="19" t="s">
        <v>6554</v>
      </c>
      <c r="L1157" s="19" t="s">
        <v>10213</v>
      </c>
      <c r="M1157" s="19" t="s">
        <v>10214</v>
      </c>
      <c r="N1157" s="19" t="s">
        <v>10415</v>
      </c>
      <c r="O1157" s="20"/>
      <c r="P1157" s="19" t="s">
        <v>11281</v>
      </c>
      <c r="Q1157" s="22"/>
      <c r="R1157" s="21" t="s">
        <v>10209</v>
      </c>
      <c r="S1157" s="22"/>
      <c r="T1157" s="22"/>
      <c r="U1157" s="22"/>
      <c r="V1157" s="24"/>
      <c r="W1157" s="24"/>
      <c r="X1157" s="21" t="s">
        <v>10209</v>
      </c>
      <c r="Y1157" s="22"/>
      <c r="Z1157" s="22"/>
      <c r="AA1157" s="22"/>
      <c r="AB1157" s="21" t="s">
        <v>11286</v>
      </c>
    </row>
    <row r="1158" spans="1:28" ht="21.6">
      <c r="A1158" s="19" t="s">
        <v>6580</v>
      </c>
      <c r="B1158" s="19" t="s">
        <v>6579</v>
      </c>
      <c r="C1158" s="19" t="s">
        <v>235</v>
      </c>
      <c r="D1158" s="19" t="s">
        <v>10206</v>
      </c>
      <c r="E1158" s="19" t="s">
        <v>10207</v>
      </c>
      <c r="F1158" s="19" t="s">
        <v>10276</v>
      </c>
      <c r="G1158" s="19" t="s">
        <v>10209</v>
      </c>
      <c r="H1158" s="19" t="s">
        <v>10211</v>
      </c>
      <c r="I1158" s="19" t="s">
        <v>10211</v>
      </c>
      <c r="J1158" s="19" t="s">
        <v>11324</v>
      </c>
      <c r="K1158" s="19" t="s">
        <v>6576</v>
      </c>
      <c r="L1158" s="19" t="s">
        <v>10213</v>
      </c>
      <c r="M1158" s="19" t="s">
        <v>10541</v>
      </c>
      <c r="N1158" s="19" t="s">
        <v>10276</v>
      </c>
      <c r="O1158" s="20"/>
      <c r="P1158" s="19" t="s">
        <v>11281</v>
      </c>
      <c r="Q1158" s="22"/>
      <c r="R1158" s="21" t="s">
        <v>10209</v>
      </c>
      <c r="S1158" s="22"/>
      <c r="T1158" s="22"/>
      <c r="U1158" s="22"/>
      <c r="V1158" s="24"/>
      <c r="W1158" s="24"/>
      <c r="X1158" s="21" t="s">
        <v>10209</v>
      </c>
      <c r="Y1158" s="22"/>
      <c r="Z1158" s="22"/>
      <c r="AA1158" s="22"/>
      <c r="AB1158" s="21" t="s">
        <v>11286</v>
      </c>
    </row>
    <row r="1159" spans="1:28" ht="21.6">
      <c r="A1159" s="19" t="s">
        <v>6590</v>
      </c>
      <c r="B1159" s="19" t="s">
        <v>6589</v>
      </c>
      <c r="C1159" s="19" t="s">
        <v>235</v>
      </c>
      <c r="D1159" s="19" t="s">
        <v>10206</v>
      </c>
      <c r="E1159" s="19" t="s">
        <v>10207</v>
      </c>
      <c r="F1159" s="19" t="s">
        <v>10276</v>
      </c>
      <c r="G1159" s="19" t="s">
        <v>10209</v>
      </c>
      <c r="H1159" s="19" t="s">
        <v>10211</v>
      </c>
      <c r="I1159" s="19" t="s">
        <v>10211</v>
      </c>
      <c r="J1159" s="19" t="s">
        <v>11325</v>
      </c>
      <c r="K1159" s="19" t="s">
        <v>6586</v>
      </c>
      <c r="L1159" s="19" t="s">
        <v>10213</v>
      </c>
      <c r="M1159" s="19" t="s">
        <v>10214</v>
      </c>
      <c r="N1159" s="19" t="s">
        <v>10276</v>
      </c>
      <c r="O1159" s="20"/>
      <c r="P1159" s="19" t="s">
        <v>11281</v>
      </c>
      <c r="Q1159" s="22"/>
      <c r="R1159" s="21" t="s">
        <v>10209</v>
      </c>
      <c r="S1159" s="22"/>
      <c r="T1159" s="22"/>
      <c r="U1159" s="22"/>
      <c r="V1159" s="24"/>
      <c r="W1159" s="24"/>
      <c r="X1159" s="21" t="s">
        <v>10209</v>
      </c>
      <c r="Y1159" s="22"/>
      <c r="Z1159" s="22"/>
      <c r="AA1159" s="22"/>
      <c r="AB1159" s="21" t="s">
        <v>11286</v>
      </c>
    </row>
    <row r="1160" spans="1:28" ht="21.6">
      <c r="A1160" s="19" t="s">
        <v>6600</v>
      </c>
      <c r="B1160" s="19" t="s">
        <v>6599</v>
      </c>
      <c r="C1160" s="19" t="s">
        <v>235</v>
      </c>
      <c r="D1160" s="19" t="s">
        <v>10206</v>
      </c>
      <c r="E1160" s="19" t="s">
        <v>10207</v>
      </c>
      <c r="F1160" s="19" t="s">
        <v>10276</v>
      </c>
      <c r="G1160" s="19" t="s">
        <v>10209</v>
      </c>
      <c r="H1160" s="19" t="s">
        <v>10211</v>
      </c>
      <c r="I1160" s="19" t="s">
        <v>10211</v>
      </c>
      <c r="J1160" s="19" t="s">
        <v>11326</v>
      </c>
      <c r="K1160" s="19" t="s">
        <v>6586</v>
      </c>
      <c r="L1160" s="19" t="s">
        <v>10213</v>
      </c>
      <c r="M1160" s="19" t="s">
        <v>10214</v>
      </c>
      <c r="N1160" s="19" t="s">
        <v>10276</v>
      </c>
      <c r="O1160" s="20"/>
      <c r="P1160" s="19" t="s">
        <v>11281</v>
      </c>
      <c r="Q1160" s="22"/>
      <c r="R1160" s="21" t="s">
        <v>10209</v>
      </c>
      <c r="S1160" s="22"/>
      <c r="T1160" s="22"/>
      <c r="U1160" s="22"/>
      <c r="V1160" s="24"/>
      <c r="W1160" s="24"/>
      <c r="X1160" s="21" t="s">
        <v>10209</v>
      </c>
      <c r="Y1160" s="22"/>
      <c r="Z1160" s="22"/>
      <c r="AA1160" s="22"/>
      <c r="AB1160" s="21" t="s">
        <v>11286</v>
      </c>
    </row>
    <row r="1161" spans="1:28" ht="21.6">
      <c r="A1161" s="19" t="s">
        <v>6606</v>
      </c>
      <c r="B1161" s="19" t="s">
        <v>6605</v>
      </c>
      <c r="C1161" s="19" t="s">
        <v>235</v>
      </c>
      <c r="D1161" s="19" t="s">
        <v>10206</v>
      </c>
      <c r="E1161" s="19" t="s">
        <v>10207</v>
      </c>
      <c r="F1161" s="19" t="s">
        <v>10276</v>
      </c>
      <c r="G1161" s="19" t="s">
        <v>10209</v>
      </c>
      <c r="H1161" s="19" t="s">
        <v>10211</v>
      </c>
      <c r="I1161" s="19" t="s">
        <v>10211</v>
      </c>
      <c r="J1161" s="19" t="s">
        <v>11327</v>
      </c>
      <c r="K1161" s="19" t="s">
        <v>6586</v>
      </c>
      <c r="L1161" s="19" t="s">
        <v>10213</v>
      </c>
      <c r="M1161" s="19" t="s">
        <v>10214</v>
      </c>
      <c r="N1161" s="19" t="s">
        <v>10276</v>
      </c>
      <c r="O1161" s="20"/>
      <c r="P1161" s="19" t="s">
        <v>11281</v>
      </c>
      <c r="Q1161" s="22"/>
      <c r="R1161" s="21" t="s">
        <v>10209</v>
      </c>
      <c r="S1161" s="22"/>
      <c r="T1161" s="22"/>
      <c r="U1161" s="22"/>
      <c r="V1161" s="24"/>
      <c r="W1161" s="24"/>
      <c r="X1161" s="21" t="s">
        <v>10209</v>
      </c>
      <c r="Y1161" s="22"/>
      <c r="Z1161" s="22"/>
      <c r="AA1161" s="22"/>
      <c r="AB1161" s="21" t="s">
        <v>11286</v>
      </c>
    </row>
    <row r="1162" spans="1:28" ht="21.6">
      <c r="A1162" s="19" t="s">
        <v>6614</v>
      </c>
      <c r="B1162" s="19" t="s">
        <v>6613</v>
      </c>
      <c r="C1162" s="19" t="s">
        <v>235</v>
      </c>
      <c r="D1162" s="19" t="s">
        <v>10206</v>
      </c>
      <c r="E1162" s="19" t="s">
        <v>10207</v>
      </c>
      <c r="F1162" s="19" t="s">
        <v>10276</v>
      </c>
      <c r="G1162" s="19" t="s">
        <v>10209</v>
      </c>
      <c r="H1162" s="19" t="s">
        <v>10211</v>
      </c>
      <c r="I1162" s="19" t="s">
        <v>10211</v>
      </c>
      <c r="J1162" s="19" t="s">
        <v>11328</v>
      </c>
      <c r="K1162" s="19" t="s">
        <v>6586</v>
      </c>
      <c r="L1162" s="19" t="s">
        <v>10213</v>
      </c>
      <c r="M1162" s="19" t="s">
        <v>10214</v>
      </c>
      <c r="N1162" s="19" t="s">
        <v>10276</v>
      </c>
      <c r="O1162" s="20"/>
      <c r="P1162" s="19" t="s">
        <v>11281</v>
      </c>
      <c r="Q1162" s="22"/>
      <c r="R1162" s="21" t="s">
        <v>10209</v>
      </c>
      <c r="S1162" s="22"/>
      <c r="T1162" s="22"/>
      <c r="U1162" s="22"/>
      <c r="V1162" s="24"/>
      <c r="W1162" s="24"/>
      <c r="X1162" s="21" t="s">
        <v>10209</v>
      </c>
      <c r="Y1162" s="22"/>
      <c r="Z1162" s="22"/>
      <c r="AA1162" s="22"/>
      <c r="AB1162" s="21" t="s">
        <v>11286</v>
      </c>
    </row>
    <row r="1163" spans="1:28" ht="31.8">
      <c r="A1163" s="19" t="s">
        <v>6624</v>
      </c>
      <c r="B1163" s="19" t="s">
        <v>6623</v>
      </c>
      <c r="C1163" s="19" t="s">
        <v>235</v>
      </c>
      <c r="D1163" s="19" t="s">
        <v>10206</v>
      </c>
      <c r="E1163" s="19" t="s">
        <v>10207</v>
      </c>
      <c r="F1163" s="19" t="s">
        <v>10276</v>
      </c>
      <c r="G1163" s="19" t="s">
        <v>10209</v>
      </c>
      <c r="H1163" s="19" t="s">
        <v>10211</v>
      </c>
      <c r="I1163" s="19" t="s">
        <v>10211</v>
      </c>
      <c r="J1163" s="19" t="s">
        <v>11329</v>
      </c>
      <c r="K1163" s="19" t="s">
        <v>6622</v>
      </c>
      <c r="L1163" s="19" t="s">
        <v>10213</v>
      </c>
      <c r="M1163" s="19" t="s">
        <v>10214</v>
      </c>
      <c r="N1163" s="19" t="s">
        <v>10276</v>
      </c>
      <c r="O1163" s="20"/>
      <c r="P1163" s="19" t="s">
        <v>11281</v>
      </c>
      <c r="Q1163" s="22"/>
      <c r="R1163" s="21" t="s">
        <v>10209</v>
      </c>
      <c r="S1163" s="22"/>
      <c r="T1163" s="22"/>
      <c r="U1163" s="22"/>
      <c r="V1163" s="24"/>
      <c r="W1163" s="24"/>
      <c r="X1163" s="21" t="s">
        <v>10209</v>
      </c>
      <c r="Y1163" s="22"/>
      <c r="Z1163" s="22"/>
      <c r="AA1163" s="22"/>
      <c r="AB1163" s="21" t="s">
        <v>11286</v>
      </c>
    </row>
    <row r="1164" spans="1:28" ht="31.8">
      <c r="A1164" s="19" t="s">
        <v>6704</v>
      </c>
      <c r="B1164" s="19" t="s">
        <v>6703</v>
      </c>
      <c r="C1164" s="19" t="s">
        <v>235</v>
      </c>
      <c r="D1164" s="19" t="s">
        <v>10206</v>
      </c>
      <c r="E1164" s="19" t="s">
        <v>10207</v>
      </c>
      <c r="F1164" s="19" t="s">
        <v>10276</v>
      </c>
      <c r="G1164" s="19" t="s">
        <v>10209</v>
      </c>
      <c r="H1164" s="19" t="s">
        <v>10209</v>
      </c>
      <c r="I1164" s="19" t="s">
        <v>10209</v>
      </c>
      <c r="J1164" s="19" t="s">
        <v>11287</v>
      </c>
      <c r="K1164" s="19" t="s">
        <v>6702</v>
      </c>
      <c r="L1164" s="19" t="s">
        <v>10213</v>
      </c>
      <c r="M1164" s="19" t="s">
        <v>10214</v>
      </c>
      <c r="N1164" s="19" t="s">
        <v>10415</v>
      </c>
      <c r="O1164" s="20"/>
      <c r="P1164" s="19" t="s">
        <v>11281</v>
      </c>
      <c r="Q1164" s="22"/>
      <c r="R1164" s="21" t="s">
        <v>10209</v>
      </c>
      <c r="S1164" s="22"/>
      <c r="T1164" s="22"/>
      <c r="U1164" s="22"/>
      <c r="V1164" s="24"/>
      <c r="W1164" s="24"/>
      <c r="X1164" s="21" t="s">
        <v>10209</v>
      </c>
      <c r="Y1164" s="22"/>
      <c r="Z1164" s="22"/>
      <c r="AA1164" s="22"/>
      <c r="AB1164" s="21" t="s">
        <v>11286</v>
      </c>
    </row>
    <row r="1165" spans="1:28" ht="71.400000000000006">
      <c r="A1165" s="19" t="s">
        <v>7144</v>
      </c>
      <c r="B1165" s="19" t="s">
        <v>7143</v>
      </c>
      <c r="C1165" s="19" t="s">
        <v>243</v>
      </c>
      <c r="D1165" s="19" t="s">
        <v>10206</v>
      </c>
      <c r="E1165" s="19" t="s">
        <v>10207</v>
      </c>
      <c r="F1165" s="19" t="s">
        <v>10208</v>
      </c>
      <c r="G1165" s="20"/>
      <c r="H1165" s="20"/>
      <c r="I1165" s="19" t="s">
        <v>10209</v>
      </c>
      <c r="J1165" s="20"/>
      <c r="K1165" s="20"/>
      <c r="L1165" s="20"/>
      <c r="M1165" s="20"/>
      <c r="N1165" s="20"/>
      <c r="O1165" s="20"/>
      <c r="P1165" s="19" t="s">
        <v>11049</v>
      </c>
      <c r="Q1165" s="21" t="s">
        <v>11330</v>
      </c>
      <c r="R1165" s="21" t="s">
        <v>10211</v>
      </c>
      <c r="S1165" s="21" t="s">
        <v>11331</v>
      </c>
      <c r="T1165" s="22"/>
      <c r="U1165" s="22"/>
      <c r="V1165" s="24"/>
      <c r="W1165" s="24"/>
      <c r="X1165" s="21" t="s">
        <v>10211</v>
      </c>
      <c r="Y1165" s="21" t="s">
        <v>11052</v>
      </c>
      <c r="Z1165" s="21" t="s">
        <v>11053</v>
      </c>
      <c r="AA1165" s="21" t="s">
        <v>11054</v>
      </c>
      <c r="AB1165" s="21" t="s">
        <v>11049</v>
      </c>
    </row>
    <row r="1166" spans="1:28" ht="21.6">
      <c r="A1166" s="19" t="s">
        <v>1295</v>
      </c>
      <c r="B1166" s="19" t="s">
        <v>1294</v>
      </c>
      <c r="C1166" s="19" t="s">
        <v>197</v>
      </c>
      <c r="D1166" s="19" t="s">
        <v>10206</v>
      </c>
      <c r="E1166" s="19" t="s">
        <v>10207</v>
      </c>
      <c r="F1166" s="19" t="s">
        <v>10208</v>
      </c>
      <c r="G1166" s="19" t="s">
        <v>10209</v>
      </c>
      <c r="H1166" s="19" t="s">
        <v>10211</v>
      </c>
      <c r="I1166" s="19" t="s">
        <v>10211</v>
      </c>
      <c r="J1166" s="19" t="s">
        <v>10570</v>
      </c>
      <c r="K1166" s="19" t="s">
        <v>1293</v>
      </c>
      <c r="L1166" s="19" t="s">
        <v>10213</v>
      </c>
      <c r="M1166" s="19" t="s">
        <v>10214</v>
      </c>
      <c r="N1166" s="19" t="s">
        <v>10300</v>
      </c>
      <c r="O1166" s="20"/>
      <c r="P1166" s="19" t="s">
        <v>197</v>
      </c>
      <c r="Q1166" s="22"/>
      <c r="R1166" s="21" t="s">
        <v>10209</v>
      </c>
      <c r="S1166" s="22"/>
      <c r="T1166" s="22"/>
      <c r="U1166" s="22"/>
      <c r="V1166" s="24"/>
      <c r="W1166" s="24"/>
      <c r="X1166" s="21" t="s">
        <v>10209</v>
      </c>
      <c r="Y1166" s="22"/>
      <c r="Z1166" s="22"/>
      <c r="AA1166" s="22"/>
      <c r="AB1166" s="21" t="s">
        <v>10245</v>
      </c>
    </row>
    <row r="1167" spans="1:28" ht="21.6">
      <c r="A1167" s="19" t="s">
        <v>1585</v>
      </c>
      <c r="B1167" s="19" t="s">
        <v>1584</v>
      </c>
      <c r="C1167" s="19" t="s">
        <v>201</v>
      </c>
      <c r="D1167" s="19" t="s">
        <v>10206</v>
      </c>
      <c r="E1167" s="19" t="s">
        <v>10207</v>
      </c>
      <c r="F1167" s="19" t="s">
        <v>10208</v>
      </c>
      <c r="G1167" s="19" t="s">
        <v>10209</v>
      </c>
      <c r="H1167" s="19" t="s">
        <v>10211</v>
      </c>
      <c r="I1167" s="19" t="s">
        <v>10211</v>
      </c>
      <c r="J1167" s="19" t="s">
        <v>10253</v>
      </c>
      <c r="K1167" s="19" t="s">
        <v>1575</v>
      </c>
      <c r="L1167" s="19" t="s">
        <v>10213</v>
      </c>
      <c r="M1167" s="19" t="s">
        <v>10238</v>
      </c>
      <c r="N1167" s="19" t="s">
        <v>10226</v>
      </c>
      <c r="O1167" s="20"/>
      <c r="P1167" s="19" t="s">
        <v>10254</v>
      </c>
      <c r="Q1167" s="22"/>
      <c r="R1167" s="21" t="s">
        <v>10209</v>
      </c>
      <c r="S1167" s="22"/>
      <c r="T1167" s="22"/>
      <c r="U1167" s="22"/>
      <c r="V1167" s="24"/>
      <c r="W1167" s="24"/>
      <c r="X1167" s="21" t="s">
        <v>10209</v>
      </c>
      <c r="Y1167" s="21" t="s">
        <v>10220</v>
      </c>
      <c r="Z1167" s="21" t="s">
        <v>10221</v>
      </c>
      <c r="AA1167" s="22"/>
      <c r="AB1167" s="21" t="s">
        <v>10255</v>
      </c>
    </row>
    <row r="1168" spans="1:28" ht="71.400000000000006">
      <c r="A1168" s="19" t="s">
        <v>4604</v>
      </c>
      <c r="B1168" s="19" t="s">
        <v>4603</v>
      </c>
      <c r="C1168" s="19" t="s">
        <v>220</v>
      </c>
      <c r="D1168" s="19" t="s">
        <v>10206</v>
      </c>
      <c r="E1168" s="19" t="s">
        <v>10207</v>
      </c>
      <c r="F1168" s="19" t="s">
        <v>10276</v>
      </c>
      <c r="G1168" s="19" t="s">
        <v>10209</v>
      </c>
      <c r="H1168" s="19" t="s">
        <v>10210</v>
      </c>
      <c r="I1168" s="19" t="s">
        <v>10211</v>
      </c>
      <c r="J1168" s="19" t="s">
        <v>11332</v>
      </c>
      <c r="K1168" s="19" t="s">
        <v>8464</v>
      </c>
      <c r="L1168" s="19" t="s">
        <v>10213</v>
      </c>
      <c r="M1168" s="19" t="s">
        <v>10214</v>
      </c>
      <c r="N1168" s="19" t="s">
        <v>10333</v>
      </c>
      <c r="O1168" s="20"/>
      <c r="P1168" s="19" t="s">
        <v>10445</v>
      </c>
      <c r="Q1168" s="21" t="s">
        <v>11333</v>
      </c>
      <c r="R1168" s="21" t="s">
        <v>10211</v>
      </c>
      <c r="S1168" s="22"/>
      <c r="T1168" s="22"/>
      <c r="U1168" s="22"/>
      <c r="V1168" s="24"/>
      <c r="W1168" s="24"/>
      <c r="X1168" s="21" t="s">
        <v>10209</v>
      </c>
      <c r="Y1168" s="21" t="s">
        <v>10313</v>
      </c>
      <c r="Z1168" s="21" t="s">
        <v>10314</v>
      </c>
      <c r="AA1168" s="21" t="s">
        <v>10447</v>
      </c>
      <c r="AB1168" s="21" t="s">
        <v>10316</v>
      </c>
    </row>
    <row r="1169" spans="1:28" ht="132.6">
      <c r="A1169" s="19" t="s">
        <v>4648</v>
      </c>
      <c r="B1169" s="19" t="s">
        <v>4647</v>
      </c>
      <c r="C1169" s="19" t="s">
        <v>220</v>
      </c>
      <c r="D1169" s="19" t="s">
        <v>10206</v>
      </c>
      <c r="E1169" s="19" t="s">
        <v>10207</v>
      </c>
      <c r="F1169" s="19" t="s">
        <v>10276</v>
      </c>
      <c r="G1169" s="20"/>
      <c r="H1169" s="20"/>
      <c r="I1169" s="19" t="s">
        <v>10211</v>
      </c>
      <c r="J1169" s="20"/>
      <c r="K1169" s="20"/>
      <c r="L1169" s="20"/>
      <c r="M1169" s="20"/>
      <c r="N1169" s="20"/>
      <c r="O1169" s="20"/>
      <c r="P1169" s="19" t="s">
        <v>10325</v>
      </c>
      <c r="Q1169" s="21" t="s">
        <v>11334</v>
      </c>
      <c r="R1169" s="21" t="s">
        <v>10211</v>
      </c>
      <c r="S1169" s="22"/>
      <c r="T1169" s="22"/>
      <c r="U1169" s="22"/>
      <c r="V1169" s="24"/>
      <c r="W1169" s="24"/>
      <c r="X1169" s="21" t="s">
        <v>10209</v>
      </c>
      <c r="Y1169" s="21" t="s">
        <v>10313</v>
      </c>
      <c r="Z1169" s="21" t="s">
        <v>10314</v>
      </c>
      <c r="AA1169" s="21" t="s">
        <v>10447</v>
      </c>
      <c r="AB1169" s="21" t="s">
        <v>10316</v>
      </c>
    </row>
    <row r="1170" spans="1:28" ht="40.799999999999997">
      <c r="A1170" s="19" t="s">
        <v>4964</v>
      </c>
      <c r="B1170" s="19" t="s">
        <v>4963</v>
      </c>
      <c r="C1170" s="19" t="s">
        <v>220</v>
      </c>
      <c r="D1170" s="19" t="s">
        <v>10206</v>
      </c>
      <c r="E1170" s="19" t="s">
        <v>10207</v>
      </c>
      <c r="F1170" s="19" t="s">
        <v>10276</v>
      </c>
      <c r="G1170" s="20"/>
      <c r="H1170" s="20"/>
      <c r="I1170" s="19" t="s">
        <v>10211</v>
      </c>
      <c r="J1170" s="20"/>
      <c r="K1170" s="20"/>
      <c r="L1170" s="20"/>
      <c r="M1170" s="20"/>
      <c r="N1170" s="20"/>
      <c r="O1170" s="20"/>
      <c r="P1170" s="19" t="s">
        <v>10325</v>
      </c>
      <c r="Q1170" s="21" t="s">
        <v>10270</v>
      </c>
      <c r="R1170" s="21" t="s">
        <v>10211</v>
      </c>
      <c r="S1170" s="21" t="s">
        <v>10322</v>
      </c>
      <c r="T1170" s="22"/>
      <c r="U1170" s="22"/>
      <c r="V1170" s="24"/>
      <c r="W1170" s="24"/>
      <c r="X1170" s="21" t="s">
        <v>10209</v>
      </c>
      <c r="Y1170" s="21" t="s">
        <v>10313</v>
      </c>
      <c r="Z1170" s="21" t="s">
        <v>10314</v>
      </c>
      <c r="AA1170" s="21" t="s">
        <v>11104</v>
      </c>
      <c r="AB1170" s="21" t="s">
        <v>10316</v>
      </c>
    </row>
    <row r="1171" spans="1:28">
      <c r="A1171" s="19" t="s">
        <v>4560</v>
      </c>
      <c r="B1171" s="19" t="s">
        <v>4559</v>
      </c>
      <c r="C1171" s="19" t="s">
        <v>220</v>
      </c>
      <c r="D1171" s="19" t="s">
        <v>10206</v>
      </c>
      <c r="E1171" s="19" t="s">
        <v>10207</v>
      </c>
      <c r="F1171" s="19" t="s">
        <v>10276</v>
      </c>
      <c r="G1171" s="20"/>
      <c r="H1171" s="20"/>
      <c r="I1171" s="19" t="s">
        <v>10211</v>
      </c>
      <c r="J1171" s="20"/>
      <c r="K1171" s="20"/>
      <c r="L1171" s="20"/>
      <c r="M1171" s="20"/>
      <c r="N1171" s="20"/>
      <c r="O1171" s="20"/>
      <c r="P1171" s="19" t="s">
        <v>10325</v>
      </c>
      <c r="Q1171" s="22"/>
      <c r="R1171" s="21" t="s">
        <v>10209</v>
      </c>
      <c r="S1171" s="22"/>
      <c r="T1171" s="22"/>
      <c r="U1171" s="22"/>
      <c r="V1171" s="24"/>
      <c r="W1171" s="24"/>
      <c r="X1171" s="21" t="s">
        <v>10209</v>
      </c>
      <c r="Y1171" s="22"/>
      <c r="Z1171" s="22"/>
      <c r="AA1171" s="22"/>
      <c r="AB1171" s="21" t="s">
        <v>10316</v>
      </c>
    </row>
    <row r="1172" spans="1:28" ht="21.6">
      <c r="A1172" s="19" t="s">
        <v>4898</v>
      </c>
      <c r="B1172" s="19" t="s">
        <v>4897</v>
      </c>
      <c r="C1172" s="19" t="s">
        <v>220</v>
      </c>
      <c r="D1172" s="19" t="s">
        <v>10206</v>
      </c>
      <c r="E1172" s="19" t="s">
        <v>10207</v>
      </c>
      <c r="F1172" s="19" t="s">
        <v>10276</v>
      </c>
      <c r="G1172" s="20"/>
      <c r="H1172" s="20"/>
      <c r="I1172" s="19" t="s">
        <v>10209</v>
      </c>
      <c r="J1172" s="20"/>
      <c r="K1172" s="20"/>
      <c r="L1172" s="20"/>
      <c r="M1172" s="20"/>
      <c r="N1172" s="20"/>
      <c r="O1172" s="20"/>
      <c r="P1172" s="19" t="s">
        <v>10325</v>
      </c>
      <c r="Q1172" s="22"/>
      <c r="R1172" s="21" t="s">
        <v>10209</v>
      </c>
      <c r="S1172" s="22"/>
      <c r="T1172" s="22"/>
      <c r="U1172" s="22"/>
      <c r="V1172" s="24"/>
      <c r="W1172" s="24"/>
      <c r="X1172" s="21" t="s">
        <v>10209</v>
      </c>
      <c r="Y1172" s="22"/>
      <c r="Z1172" s="22"/>
      <c r="AA1172" s="22"/>
      <c r="AB1172" s="21" t="s">
        <v>10316</v>
      </c>
    </row>
    <row r="1173" spans="1:28" ht="42">
      <c r="A1173" s="19" t="s">
        <v>3170</v>
      </c>
      <c r="B1173" s="19" t="s">
        <v>3169</v>
      </c>
      <c r="C1173" s="19" t="s">
        <v>214</v>
      </c>
      <c r="D1173" s="19" t="s">
        <v>10206</v>
      </c>
      <c r="E1173" s="19" t="s">
        <v>10207</v>
      </c>
      <c r="F1173" s="19" t="s">
        <v>10208</v>
      </c>
      <c r="G1173" s="20"/>
      <c r="H1173" s="20"/>
      <c r="I1173" s="19" t="s">
        <v>10209</v>
      </c>
      <c r="J1173" s="20"/>
      <c r="K1173" s="20"/>
      <c r="L1173" s="20"/>
      <c r="M1173" s="20"/>
      <c r="N1173" s="20"/>
      <c r="O1173" s="20"/>
      <c r="P1173" s="19" t="s">
        <v>10992</v>
      </c>
      <c r="Q1173" s="22"/>
      <c r="R1173" s="21" t="s">
        <v>10209</v>
      </c>
      <c r="S1173" s="22"/>
      <c r="T1173" s="22"/>
      <c r="U1173" s="22"/>
      <c r="V1173" s="24"/>
      <c r="W1173" s="24"/>
      <c r="X1173" s="21" t="s">
        <v>10209</v>
      </c>
      <c r="Y1173" s="22"/>
      <c r="Z1173" s="22"/>
      <c r="AA1173" s="22"/>
      <c r="AB1173" s="21" t="s">
        <v>10995</v>
      </c>
    </row>
    <row r="1174" spans="1:28" ht="31.8">
      <c r="A1174" s="19" t="s">
        <v>9140</v>
      </c>
      <c r="B1174" s="19" t="s">
        <v>9139</v>
      </c>
      <c r="C1174" s="19" t="s">
        <v>252</v>
      </c>
      <c r="D1174" s="19" t="s">
        <v>10206</v>
      </c>
      <c r="E1174" s="19" t="s">
        <v>10207</v>
      </c>
      <c r="F1174" s="19" t="s">
        <v>10208</v>
      </c>
      <c r="G1174" s="19" t="s">
        <v>10209</v>
      </c>
      <c r="H1174" s="19" t="s">
        <v>10211</v>
      </c>
      <c r="I1174" s="19" t="s">
        <v>10211</v>
      </c>
      <c r="J1174" s="19" t="s">
        <v>11335</v>
      </c>
      <c r="K1174" s="19" t="s">
        <v>9136</v>
      </c>
      <c r="L1174" s="19" t="s">
        <v>10213</v>
      </c>
      <c r="M1174" s="19" t="s">
        <v>10355</v>
      </c>
      <c r="N1174" s="19" t="s">
        <v>10341</v>
      </c>
      <c r="O1174" s="20"/>
      <c r="P1174" s="19" t="s">
        <v>11007</v>
      </c>
      <c r="Q1174" s="21" t="s">
        <v>9139</v>
      </c>
      <c r="R1174" s="21" t="s">
        <v>10211</v>
      </c>
      <c r="S1174" s="21" t="s">
        <v>10322</v>
      </c>
      <c r="T1174" s="22"/>
      <c r="U1174" s="22"/>
      <c r="V1174" s="24"/>
      <c r="W1174" s="24"/>
      <c r="X1174" s="21" t="s">
        <v>10209</v>
      </c>
      <c r="Y1174" s="21" t="s">
        <v>10313</v>
      </c>
      <c r="Z1174" s="21" t="s">
        <v>10314</v>
      </c>
      <c r="AA1174" s="21" t="s">
        <v>11311</v>
      </c>
      <c r="AB1174" s="21" t="s">
        <v>11007</v>
      </c>
    </row>
    <row r="1175" spans="1:28" ht="31.8">
      <c r="A1175" s="19" t="s">
        <v>6156</v>
      </c>
      <c r="B1175" s="19" t="s">
        <v>6155</v>
      </c>
      <c r="C1175" s="19" t="s">
        <v>229</v>
      </c>
      <c r="D1175" s="19" t="s">
        <v>10206</v>
      </c>
      <c r="E1175" s="19" t="s">
        <v>10207</v>
      </c>
      <c r="F1175" s="19" t="s">
        <v>10208</v>
      </c>
      <c r="G1175" s="19" t="s">
        <v>10209</v>
      </c>
      <c r="H1175" s="19" t="s">
        <v>10209</v>
      </c>
      <c r="I1175" s="19" t="s">
        <v>10209</v>
      </c>
      <c r="J1175" s="19" t="s">
        <v>11336</v>
      </c>
      <c r="K1175" s="19" t="s">
        <v>6154</v>
      </c>
      <c r="L1175" s="19" t="s">
        <v>10213</v>
      </c>
      <c r="M1175" s="19" t="s">
        <v>10279</v>
      </c>
      <c r="N1175" s="19" t="s">
        <v>10341</v>
      </c>
      <c r="O1175" s="20"/>
      <c r="P1175" s="19" t="s">
        <v>10342</v>
      </c>
      <c r="Q1175" s="22"/>
      <c r="R1175" s="21" t="s">
        <v>10209</v>
      </c>
      <c r="S1175" s="22"/>
      <c r="T1175" s="22"/>
      <c r="U1175" s="22"/>
      <c r="V1175" s="24"/>
      <c r="W1175" s="24"/>
      <c r="X1175" s="21" t="s">
        <v>10209</v>
      </c>
      <c r="Y1175" s="22"/>
      <c r="Z1175" s="22"/>
      <c r="AA1175" s="22"/>
      <c r="AB1175" s="21" t="s">
        <v>10346</v>
      </c>
    </row>
    <row r="1176" spans="1:28" ht="21.6">
      <c r="A1176" s="19" t="s">
        <v>3372</v>
      </c>
      <c r="B1176" s="19" t="s">
        <v>3371</v>
      </c>
      <c r="C1176" s="19" t="s">
        <v>214</v>
      </c>
      <c r="D1176" s="19" t="s">
        <v>10206</v>
      </c>
      <c r="E1176" s="19" t="s">
        <v>10207</v>
      </c>
      <c r="F1176" s="19" t="s">
        <v>10208</v>
      </c>
      <c r="G1176" s="20"/>
      <c r="H1176" s="20"/>
      <c r="I1176" s="19" t="s">
        <v>10209</v>
      </c>
      <c r="J1176" s="20"/>
      <c r="K1176" s="20"/>
      <c r="L1176" s="20"/>
      <c r="M1176" s="20"/>
      <c r="N1176" s="20"/>
      <c r="O1176" s="20"/>
      <c r="P1176" s="19" t="s">
        <v>10992</v>
      </c>
      <c r="Q1176" s="22"/>
      <c r="R1176" s="21" t="s">
        <v>10209</v>
      </c>
      <c r="S1176" s="22"/>
      <c r="T1176" s="22"/>
      <c r="U1176" s="22"/>
      <c r="V1176" s="24"/>
      <c r="W1176" s="24"/>
      <c r="X1176" s="21" t="s">
        <v>10209</v>
      </c>
      <c r="Y1176" s="22"/>
      <c r="Z1176" s="22"/>
      <c r="AA1176" s="22"/>
      <c r="AB1176" s="21" t="s">
        <v>10995</v>
      </c>
    </row>
    <row r="1177" spans="1:28" ht="21.6">
      <c r="A1177" s="19" t="s">
        <v>3240</v>
      </c>
      <c r="B1177" s="19" t="s">
        <v>3239</v>
      </c>
      <c r="C1177" s="19" t="s">
        <v>214</v>
      </c>
      <c r="D1177" s="19" t="s">
        <v>10206</v>
      </c>
      <c r="E1177" s="19" t="s">
        <v>10207</v>
      </c>
      <c r="F1177" s="19" t="s">
        <v>10208</v>
      </c>
      <c r="G1177" s="20"/>
      <c r="H1177" s="20"/>
      <c r="I1177" s="19" t="s">
        <v>10209</v>
      </c>
      <c r="J1177" s="20"/>
      <c r="K1177" s="20"/>
      <c r="L1177" s="20"/>
      <c r="M1177" s="20"/>
      <c r="N1177" s="20"/>
      <c r="O1177" s="20"/>
      <c r="P1177" s="19" t="s">
        <v>10992</v>
      </c>
      <c r="Q1177" s="22"/>
      <c r="R1177" s="21" t="s">
        <v>10209</v>
      </c>
      <c r="S1177" s="22"/>
      <c r="T1177" s="22"/>
      <c r="U1177" s="22"/>
      <c r="V1177" s="24"/>
      <c r="W1177" s="24"/>
      <c r="X1177" s="21" t="s">
        <v>10209</v>
      </c>
      <c r="Y1177" s="22"/>
      <c r="Z1177" s="22"/>
      <c r="AA1177" s="22"/>
      <c r="AB1177" s="21" t="s">
        <v>10995</v>
      </c>
    </row>
    <row r="1178" spans="1:28" ht="31.8">
      <c r="A1178" s="19" t="s">
        <v>6854</v>
      </c>
      <c r="B1178" s="19" t="s">
        <v>6853</v>
      </c>
      <c r="C1178" s="19" t="s">
        <v>173</v>
      </c>
      <c r="D1178" s="19" t="s">
        <v>10206</v>
      </c>
      <c r="E1178" s="19" t="s">
        <v>10207</v>
      </c>
      <c r="F1178" s="19" t="s">
        <v>10208</v>
      </c>
      <c r="G1178" s="19" t="s">
        <v>10209</v>
      </c>
      <c r="H1178" s="19" t="s">
        <v>10211</v>
      </c>
      <c r="I1178" s="19" t="s">
        <v>10211</v>
      </c>
      <c r="J1178" s="19" t="s">
        <v>11002</v>
      </c>
      <c r="K1178" s="19" t="s">
        <v>6830</v>
      </c>
      <c r="L1178" s="19" t="s">
        <v>10213</v>
      </c>
      <c r="M1178" s="19" t="s">
        <v>10355</v>
      </c>
      <c r="N1178" s="19" t="s">
        <v>10341</v>
      </c>
      <c r="O1178" s="20"/>
      <c r="P1178" s="19" t="s">
        <v>11003</v>
      </c>
      <c r="Q1178" s="22"/>
      <c r="R1178" s="21" t="s">
        <v>10209</v>
      </c>
      <c r="S1178" s="22"/>
      <c r="T1178" s="22"/>
      <c r="U1178" s="22"/>
      <c r="V1178" s="24"/>
      <c r="W1178" s="24"/>
      <c r="X1178" s="21" t="s">
        <v>10209</v>
      </c>
      <c r="Y1178" s="21" t="s">
        <v>10313</v>
      </c>
      <c r="Z1178" s="21" t="s">
        <v>10314</v>
      </c>
      <c r="AA1178" s="22"/>
      <c r="AB1178" s="21" t="s">
        <v>11004</v>
      </c>
    </row>
    <row r="1179" spans="1:28" ht="42">
      <c r="A1179" s="19" t="s">
        <v>6350</v>
      </c>
      <c r="B1179" s="19" t="s">
        <v>6349</v>
      </c>
      <c r="C1179" s="19" t="s">
        <v>229</v>
      </c>
      <c r="D1179" s="19" t="s">
        <v>10206</v>
      </c>
      <c r="E1179" s="19" t="s">
        <v>10207</v>
      </c>
      <c r="F1179" s="19" t="s">
        <v>10208</v>
      </c>
      <c r="G1179" s="19" t="s">
        <v>10209</v>
      </c>
      <c r="H1179" s="19" t="s">
        <v>10211</v>
      </c>
      <c r="I1179" s="19" t="s">
        <v>10211</v>
      </c>
      <c r="J1179" s="19" t="s">
        <v>11337</v>
      </c>
      <c r="K1179" s="19" t="s">
        <v>6330</v>
      </c>
      <c r="L1179" s="19" t="s">
        <v>10213</v>
      </c>
      <c r="M1179" s="19" t="s">
        <v>10257</v>
      </c>
      <c r="N1179" s="19" t="s">
        <v>10341</v>
      </c>
      <c r="O1179" s="20"/>
      <c r="P1179" s="19" t="s">
        <v>10342</v>
      </c>
      <c r="Q1179" s="21" t="s">
        <v>6349</v>
      </c>
      <c r="R1179" s="21" t="s">
        <v>10211</v>
      </c>
      <c r="S1179" s="21" t="s">
        <v>10322</v>
      </c>
      <c r="T1179" s="22"/>
      <c r="U1179" s="22"/>
      <c r="V1179" s="24"/>
      <c r="W1179" s="24"/>
      <c r="X1179" s="21" t="s">
        <v>10209</v>
      </c>
      <c r="Y1179" s="21" t="s">
        <v>10313</v>
      </c>
      <c r="Z1179" s="21" t="s">
        <v>10314</v>
      </c>
      <c r="AA1179" s="21" t="s">
        <v>10345</v>
      </c>
      <c r="AB1179" s="21" t="s">
        <v>10346</v>
      </c>
    </row>
    <row r="1180" spans="1:28" ht="31.8">
      <c r="A1180" s="19" t="s">
        <v>6278</v>
      </c>
      <c r="B1180" s="19" t="s">
        <v>6277</v>
      </c>
      <c r="C1180" s="19" t="s">
        <v>229</v>
      </c>
      <c r="D1180" s="19" t="s">
        <v>10206</v>
      </c>
      <c r="E1180" s="19" t="s">
        <v>10207</v>
      </c>
      <c r="F1180" s="19" t="s">
        <v>10208</v>
      </c>
      <c r="G1180" s="19" t="s">
        <v>10209</v>
      </c>
      <c r="H1180" s="19" t="s">
        <v>10209</v>
      </c>
      <c r="I1180" s="19" t="s">
        <v>10209</v>
      </c>
      <c r="J1180" s="19" t="s">
        <v>11338</v>
      </c>
      <c r="K1180" s="19" t="s">
        <v>6276</v>
      </c>
      <c r="L1180" s="19" t="s">
        <v>10213</v>
      </c>
      <c r="M1180" s="19" t="s">
        <v>10279</v>
      </c>
      <c r="N1180" s="19" t="s">
        <v>10341</v>
      </c>
      <c r="O1180" s="20"/>
      <c r="P1180" s="19" t="s">
        <v>10342</v>
      </c>
      <c r="Q1180" s="22"/>
      <c r="R1180" s="21" t="s">
        <v>10209</v>
      </c>
      <c r="S1180" s="22"/>
      <c r="T1180" s="22"/>
      <c r="U1180" s="22"/>
      <c r="V1180" s="24"/>
      <c r="W1180" s="24"/>
      <c r="X1180" s="21" t="s">
        <v>10209</v>
      </c>
      <c r="Y1180" s="22"/>
      <c r="Z1180" s="22"/>
      <c r="AA1180" s="22"/>
      <c r="AB1180" s="21" t="s">
        <v>10346</v>
      </c>
    </row>
    <row r="1181" spans="1:28" ht="21.6">
      <c r="A1181" s="19" t="s">
        <v>3416</v>
      </c>
      <c r="B1181" s="19" t="s">
        <v>3415</v>
      </c>
      <c r="C1181" s="19" t="s">
        <v>214</v>
      </c>
      <c r="D1181" s="19" t="s">
        <v>10206</v>
      </c>
      <c r="E1181" s="19" t="s">
        <v>10207</v>
      </c>
      <c r="F1181" s="19" t="s">
        <v>10208</v>
      </c>
      <c r="G1181" s="20"/>
      <c r="H1181" s="20"/>
      <c r="I1181" s="19" t="s">
        <v>10209</v>
      </c>
      <c r="J1181" s="20"/>
      <c r="K1181" s="20"/>
      <c r="L1181" s="20"/>
      <c r="M1181" s="20"/>
      <c r="N1181" s="20"/>
      <c r="O1181" s="20"/>
      <c r="P1181" s="19" t="s">
        <v>10992</v>
      </c>
      <c r="Q1181" s="22"/>
      <c r="R1181" s="21" t="s">
        <v>10209</v>
      </c>
      <c r="S1181" s="22"/>
      <c r="T1181" s="22"/>
      <c r="U1181" s="22"/>
      <c r="V1181" s="24"/>
      <c r="W1181" s="24"/>
      <c r="X1181" s="21" t="s">
        <v>10209</v>
      </c>
      <c r="Y1181" s="22"/>
      <c r="Z1181" s="22"/>
      <c r="AA1181" s="22"/>
      <c r="AB1181" s="21" t="s">
        <v>10995</v>
      </c>
    </row>
    <row r="1182" spans="1:28" ht="21.6">
      <c r="A1182" s="19" t="s">
        <v>3422</v>
      </c>
      <c r="B1182" s="19" t="s">
        <v>3421</v>
      </c>
      <c r="C1182" s="19" t="s">
        <v>214</v>
      </c>
      <c r="D1182" s="19" t="s">
        <v>10206</v>
      </c>
      <c r="E1182" s="19" t="s">
        <v>10207</v>
      </c>
      <c r="F1182" s="19" t="s">
        <v>10208</v>
      </c>
      <c r="G1182" s="20"/>
      <c r="H1182" s="20"/>
      <c r="I1182" s="19" t="s">
        <v>10209</v>
      </c>
      <c r="J1182" s="20"/>
      <c r="K1182" s="20"/>
      <c r="L1182" s="20"/>
      <c r="M1182" s="20"/>
      <c r="N1182" s="20"/>
      <c r="O1182" s="20"/>
      <c r="P1182" s="19" t="s">
        <v>10992</v>
      </c>
      <c r="Q1182" s="22"/>
      <c r="R1182" s="21" t="s">
        <v>10209</v>
      </c>
      <c r="S1182" s="22"/>
      <c r="T1182" s="22"/>
      <c r="U1182" s="22"/>
      <c r="V1182" s="24"/>
      <c r="W1182" s="24"/>
      <c r="X1182" s="21" t="s">
        <v>10209</v>
      </c>
      <c r="Y1182" s="22"/>
      <c r="Z1182" s="22"/>
      <c r="AA1182" s="22"/>
      <c r="AB1182" s="21" t="s">
        <v>10995</v>
      </c>
    </row>
    <row r="1183" spans="1:28" ht="40.799999999999997">
      <c r="A1183" s="19" t="s">
        <v>6900</v>
      </c>
      <c r="B1183" s="19" t="s">
        <v>6899</v>
      </c>
      <c r="C1183" s="19" t="s">
        <v>173</v>
      </c>
      <c r="D1183" s="19" t="s">
        <v>10206</v>
      </c>
      <c r="E1183" s="19" t="s">
        <v>10207</v>
      </c>
      <c r="F1183" s="19" t="s">
        <v>10208</v>
      </c>
      <c r="G1183" s="19" t="s">
        <v>10209</v>
      </c>
      <c r="H1183" s="19" t="s">
        <v>10209</v>
      </c>
      <c r="I1183" s="19" t="s">
        <v>10209</v>
      </c>
      <c r="J1183" s="19" t="s">
        <v>11339</v>
      </c>
      <c r="K1183" s="19" t="s">
        <v>6880</v>
      </c>
      <c r="L1183" s="19" t="s">
        <v>10213</v>
      </c>
      <c r="M1183" s="19" t="s">
        <v>10279</v>
      </c>
      <c r="N1183" s="19" t="s">
        <v>10341</v>
      </c>
      <c r="O1183" s="20"/>
      <c r="P1183" s="19" t="s">
        <v>11003</v>
      </c>
      <c r="Q1183" s="21" t="s">
        <v>11340</v>
      </c>
      <c r="R1183" s="21" t="s">
        <v>10211</v>
      </c>
      <c r="S1183" s="21" t="s">
        <v>11341</v>
      </c>
      <c r="T1183" s="22"/>
      <c r="U1183" s="21" t="s">
        <v>10229</v>
      </c>
      <c r="V1183" s="24"/>
      <c r="W1183" s="24"/>
      <c r="X1183" s="21" t="s">
        <v>10209</v>
      </c>
      <c r="Y1183" s="21" t="s">
        <v>10313</v>
      </c>
      <c r="Z1183" s="21" t="s">
        <v>10314</v>
      </c>
      <c r="AA1183" s="21" t="s">
        <v>11342</v>
      </c>
      <c r="AB1183" s="21" t="s">
        <v>11004</v>
      </c>
    </row>
    <row r="1184" spans="1:28" ht="30.6">
      <c r="A1184" s="19" t="s">
        <v>6896</v>
      </c>
      <c r="B1184" s="19" t="s">
        <v>6895</v>
      </c>
      <c r="C1184" s="19" t="s">
        <v>173</v>
      </c>
      <c r="D1184" s="19" t="s">
        <v>10206</v>
      </c>
      <c r="E1184" s="19" t="s">
        <v>10207</v>
      </c>
      <c r="F1184" s="19" t="s">
        <v>10208</v>
      </c>
      <c r="G1184" s="19" t="s">
        <v>10209</v>
      </c>
      <c r="H1184" s="19" t="s">
        <v>10209</v>
      </c>
      <c r="I1184" s="19" t="s">
        <v>10209</v>
      </c>
      <c r="J1184" s="19" t="s">
        <v>11343</v>
      </c>
      <c r="K1184" s="19" t="s">
        <v>6880</v>
      </c>
      <c r="L1184" s="19" t="s">
        <v>10213</v>
      </c>
      <c r="M1184" s="19" t="s">
        <v>10275</v>
      </c>
      <c r="N1184" s="19" t="s">
        <v>10341</v>
      </c>
      <c r="O1184" s="20"/>
      <c r="P1184" s="19" t="s">
        <v>11003</v>
      </c>
      <c r="Q1184" s="22"/>
      <c r="R1184" s="21" t="s">
        <v>10209</v>
      </c>
      <c r="S1184" s="22"/>
      <c r="T1184" s="22"/>
      <c r="U1184" s="22"/>
      <c r="V1184" s="24"/>
      <c r="W1184" s="24"/>
      <c r="X1184" s="21" t="s">
        <v>10209</v>
      </c>
      <c r="Y1184" s="21" t="s">
        <v>10313</v>
      </c>
      <c r="Z1184" s="21" t="s">
        <v>10314</v>
      </c>
      <c r="AA1184" s="22"/>
      <c r="AB1184" s="21" t="s">
        <v>11004</v>
      </c>
    </row>
    <row r="1185" spans="1:28" ht="52.2">
      <c r="A1185" s="19" t="s">
        <v>6256</v>
      </c>
      <c r="B1185" s="19" t="s">
        <v>6255</v>
      </c>
      <c r="C1185" s="19" t="s">
        <v>229</v>
      </c>
      <c r="D1185" s="19" t="s">
        <v>10206</v>
      </c>
      <c r="E1185" s="19" t="s">
        <v>10207</v>
      </c>
      <c r="F1185" s="19" t="s">
        <v>10208</v>
      </c>
      <c r="G1185" s="19" t="s">
        <v>10209</v>
      </c>
      <c r="H1185" s="19" t="s">
        <v>10211</v>
      </c>
      <c r="I1185" s="19" t="s">
        <v>10211</v>
      </c>
      <c r="J1185" s="19" t="s">
        <v>11344</v>
      </c>
      <c r="K1185" s="19" t="s">
        <v>6250</v>
      </c>
      <c r="L1185" s="19" t="s">
        <v>10213</v>
      </c>
      <c r="M1185" s="19" t="s">
        <v>10275</v>
      </c>
      <c r="N1185" s="19" t="s">
        <v>10341</v>
      </c>
      <c r="O1185" s="20"/>
      <c r="P1185" s="19" t="s">
        <v>10342</v>
      </c>
      <c r="Q1185" s="22"/>
      <c r="R1185" s="21" t="s">
        <v>10209</v>
      </c>
      <c r="S1185" s="22"/>
      <c r="T1185" s="22"/>
      <c r="U1185" s="22"/>
      <c r="V1185" s="24"/>
      <c r="W1185" s="24"/>
      <c r="X1185" s="21" t="s">
        <v>10209</v>
      </c>
      <c r="Y1185" s="22"/>
      <c r="Z1185" s="22"/>
      <c r="AA1185" s="22"/>
      <c r="AB1185" s="21" t="s">
        <v>10346</v>
      </c>
    </row>
    <row r="1186" spans="1:28" ht="31.8">
      <c r="A1186" s="19" t="s">
        <v>4744</v>
      </c>
      <c r="B1186" s="19" t="s">
        <v>4743</v>
      </c>
      <c r="C1186" s="19" t="s">
        <v>220</v>
      </c>
      <c r="D1186" s="19" t="s">
        <v>10206</v>
      </c>
      <c r="E1186" s="19" t="s">
        <v>10207</v>
      </c>
      <c r="F1186" s="19" t="s">
        <v>10276</v>
      </c>
      <c r="G1186" s="19" t="s">
        <v>10209</v>
      </c>
      <c r="H1186" s="19" t="s">
        <v>10211</v>
      </c>
      <c r="I1186" s="19" t="s">
        <v>10211</v>
      </c>
      <c r="J1186" s="19" t="s">
        <v>11345</v>
      </c>
      <c r="K1186" s="19" t="s">
        <v>4724</v>
      </c>
      <c r="L1186" s="19" t="s">
        <v>10213</v>
      </c>
      <c r="M1186" s="19" t="s">
        <v>10214</v>
      </c>
      <c r="N1186" s="19" t="s">
        <v>10320</v>
      </c>
      <c r="O1186" s="20"/>
      <c r="P1186" s="19" t="s">
        <v>10311</v>
      </c>
      <c r="Q1186" s="22"/>
      <c r="R1186" s="21" t="s">
        <v>10209</v>
      </c>
      <c r="S1186" s="22"/>
      <c r="T1186" s="22"/>
      <c r="U1186" s="22"/>
      <c r="V1186" s="24"/>
      <c r="W1186" s="24"/>
      <c r="X1186" s="21" t="s">
        <v>10209</v>
      </c>
      <c r="Y1186" s="22"/>
      <c r="Z1186" s="22"/>
      <c r="AA1186" s="22"/>
      <c r="AB1186" s="21" t="s">
        <v>10316</v>
      </c>
    </row>
    <row r="1187" spans="1:28" ht="21.6">
      <c r="A1187" s="19" t="s">
        <v>4530</v>
      </c>
      <c r="B1187" s="19" t="s">
        <v>4529</v>
      </c>
      <c r="C1187" s="19" t="s">
        <v>220</v>
      </c>
      <c r="D1187" s="19" t="s">
        <v>10206</v>
      </c>
      <c r="E1187" s="19" t="s">
        <v>10207</v>
      </c>
      <c r="F1187" s="19" t="s">
        <v>10276</v>
      </c>
      <c r="G1187" s="19" t="s">
        <v>10209</v>
      </c>
      <c r="H1187" s="19" t="s">
        <v>10211</v>
      </c>
      <c r="I1187" s="19" t="s">
        <v>10211</v>
      </c>
      <c r="J1187" s="19" t="s">
        <v>11346</v>
      </c>
      <c r="K1187" s="19" t="s">
        <v>7178</v>
      </c>
      <c r="L1187" s="19" t="s">
        <v>10213</v>
      </c>
      <c r="M1187" s="19" t="s">
        <v>10214</v>
      </c>
      <c r="N1187" s="19" t="s">
        <v>10320</v>
      </c>
      <c r="O1187" s="20"/>
      <c r="P1187" s="19" t="s">
        <v>10311</v>
      </c>
      <c r="Q1187" s="22"/>
      <c r="R1187" s="21" t="s">
        <v>10209</v>
      </c>
      <c r="S1187" s="22"/>
      <c r="T1187" s="22"/>
      <c r="U1187" s="22"/>
      <c r="V1187" s="24"/>
      <c r="W1187" s="24"/>
      <c r="X1187" s="21" t="s">
        <v>10209</v>
      </c>
      <c r="Y1187" s="22"/>
      <c r="Z1187" s="22"/>
      <c r="AA1187" s="22"/>
      <c r="AB1187" s="21" t="s">
        <v>10316</v>
      </c>
    </row>
    <row r="1188" spans="1:28" ht="71.400000000000006">
      <c r="A1188" s="19" t="s">
        <v>7128</v>
      </c>
      <c r="B1188" s="19" t="s">
        <v>7127</v>
      </c>
      <c r="C1188" s="19" t="s">
        <v>243</v>
      </c>
      <c r="D1188" s="19" t="s">
        <v>10206</v>
      </c>
      <c r="E1188" s="19" t="s">
        <v>10207</v>
      </c>
      <c r="F1188" s="19" t="s">
        <v>10208</v>
      </c>
      <c r="G1188" s="20"/>
      <c r="H1188" s="20"/>
      <c r="I1188" s="19" t="s">
        <v>10209</v>
      </c>
      <c r="J1188" s="20"/>
      <c r="K1188" s="20"/>
      <c r="L1188" s="20"/>
      <c r="M1188" s="20"/>
      <c r="N1188" s="20"/>
      <c r="O1188" s="20"/>
      <c r="P1188" s="19" t="s">
        <v>11049</v>
      </c>
      <c r="Q1188" s="21" t="s">
        <v>11347</v>
      </c>
      <c r="R1188" s="21" t="s">
        <v>10211</v>
      </c>
      <c r="S1188" s="21" t="s">
        <v>11348</v>
      </c>
      <c r="T1188" s="22"/>
      <c r="U1188" s="22"/>
      <c r="V1188" s="24"/>
      <c r="W1188" s="24"/>
      <c r="X1188" s="21" t="s">
        <v>10209</v>
      </c>
      <c r="Y1188" s="21" t="s">
        <v>11052</v>
      </c>
      <c r="Z1188" s="21" t="s">
        <v>11053</v>
      </c>
      <c r="AA1188" s="21" t="s">
        <v>11054</v>
      </c>
      <c r="AB1188" s="21" t="s">
        <v>11049</v>
      </c>
    </row>
    <row r="1189" spans="1:28" ht="71.400000000000006">
      <c r="A1189" s="19" t="s">
        <v>7070</v>
      </c>
      <c r="B1189" s="19" t="s">
        <v>7069</v>
      </c>
      <c r="C1189" s="19" t="s">
        <v>243</v>
      </c>
      <c r="D1189" s="19" t="s">
        <v>10206</v>
      </c>
      <c r="E1189" s="19" t="s">
        <v>10207</v>
      </c>
      <c r="F1189" s="19" t="s">
        <v>10208</v>
      </c>
      <c r="G1189" s="20"/>
      <c r="H1189" s="20"/>
      <c r="I1189" s="19" t="s">
        <v>10209</v>
      </c>
      <c r="J1189" s="20"/>
      <c r="K1189" s="20"/>
      <c r="L1189" s="20"/>
      <c r="M1189" s="20"/>
      <c r="N1189" s="20"/>
      <c r="O1189" s="20"/>
      <c r="P1189" s="19" t="s">
        <v>11049</v>
      </c>
      <c r="Q1189" s="21" t="s">
        <v>11349</v>
      </c>
      <c r="R1189" s="21" t="s">
        <v>10211</v>
      </c>
      <c r="S1189" s="21" t="s">
        <v>11350</v>
      </c>
      <c r="T1189" s="22"/>
      <c r="U1189" s="22"/>
      <c r="V1189" s="24"/>
      <c r="W1189" s="24"/>
      <c r="X1189" s="21" t="s">
        <v>10211</v>
      </c>
      <c r="Y1189" s="21" t="s">
        <v>11052</v>
      </c>
      <c r="Z1189" s="21" t="s">
        <v>11053</v>
      </c>
      <c r="AA1189" s="21" t="s">
        <v>11054</v>
      </c>
      <c r="AB1189" s="21" t="s">
        <v>11049</v>
      </c>
    </row>
    <row r="1190" spans="1:28" ht="71.400000000000006">
      <c r="A1190" s="19" t="s">
        <v>7066</v>
      </c>
      <c r="B1190" s="19" t="s">
        <v>7065</v>
      </c>
      <c r="C1190" s="19" t="s">
        <v>243</v>
      </c>
      <c r="D1190" s="19" t="s">
        <v>10206</v>
      </c>
      <c r="E1190" s="19" t="s">
        <v>10207</v>
      </c>
      <c r="F1190" s="19" t="s">
        <v>10208</v>
      </c>
      <c r="G1190" s="20"/>
      <c r="H1190" s="20"/>
      <c r="I1190" s="19" t="s">
        <v>10209</v>
      </c>
      <c r="J1190" s="20"/>
      <c r="K1190" s="20"/>
      <c r="L1190" s="20"/>
      <c r="M1190" s="20"/>
      <c r="N1190" s="20"/>
      <c r="O1190" s="20"/>
      <c r="P1190" s="19" t="s">
        <v>11049</v>
      </c>
      <c r="Q1190" s="21" t="s">
        <v>11351</v>
      </c>
      <c r="R1190" s="21" t="s">
        <v>10211</v>
      </c>
      <c r="S1190" s="21" t="s">
        <v>11348</v>
      </c>
      <c r="T1190" s="22"/>
      <c r="U1190" s="22"/>
      <c r="V1190" s="24"/>
      <c r="W1190" s="24"/>
      <c r="X1190" s="21" t="s">
        <v>10209</v>
      </c>
      <c r="Y1190" s="21" t="s">
        <v>11052</v>
      </c>
      <c r="Z1190" s="21" t="s">
        <v>11053</v>
      </c>
      <c r="AA1190" s="21" t="s">
        <v>11054</v>
      </c>
      <c r="AB1190" s="21" t="s">
        <v>11049</v>
      </c>
    </row>
    <row r="1191" spans="1:28" ht="71.400000000000006">
      <c r="A1191" s="19" t="s">
        <v>7160</v>
      </c>
      <c r="B1191" s="19" t="s">
        <v>7159</v>
      </c>
      <c r="C1191" s="19" t="s">
        <v>243</v>
      </c>
      <c r="D1191" s="19" t="s">
        <v>10206</v>
      </c>
      <c r="E1191" s="19" t="s">
        <v>10207</v>
      </c>
      <c r="F1191" s="19" t="s">
        <v>10208</v>
      </c>
      <c r="G1191" s="20"/>
      <c r="H1191" s="20"/>
      <c r="I1191" s="19" t="s">
        <v>10209</v>
      </c>
      <c r="J1191" s="20"/>
      <c r="K1191" s="20"/>
      <c r="L1191" s="20"/>
      <c r="M1191" s="20"/>
      <c r="N1191" s="20"/>
      <c r="O1191" s="20"/>
      <c r="P1191" s="19" t="s">
        <v>11049</v>
      </c>
      <c r="Q1191" s="21" t="s">
        <v>11352</v>
      </c>
      <c r="R1191" s="21" t="s">
        <v>10211</v>
      </c>
      <c r="S1191" s="21" t="s">
        <v>11331</v>
      </c>
      <c r="T1191" s="22"/>
      <c r="U1191" s="22"/>
      <c r="V1191" s="24"/>
      <c r="W1191" s="24"/>
      <c r="X1191" s="21" t="s">
        <v>10209</v>
      </c>
      <c r="Y1191" s="21" t="s">
        <v>11052</v>
      </c>
      <c r="Z1191" s="21" t="s">
        <v>11053</v>
      </c>
      <c r="AA1191" s="21" t="s">
        <v>11054</v>
      </c>
      <c r="AB1191" s="21" t="s">
        <v>11049</v>
      </c>
    </row>
    <row r="1192" spans="1:28" ht="71.400000000000006">
      <c r="A1192" s="19" t="s">
        <v>7104</v>
      </c>
      <c r="B1192" s="19" t="s">
        <v>7103</v>
      </c>
      <c r="C1192" s="19" t="s">
        <v>243</v>
      </c>
      <c r="D1192" s="19" t="s">
        <v>10206</v>
      </c>
      <c r="E1192" s="19" t="s">
        <v>10207</v>
      </c>
      <c r="F1192" s="19" t="s">
        <v>10208</v>
      </c>
      <c r="G1192" s="20"/>
      <c r="H1192" s="20"/>
      <c r="I1192" s="19" t="s">
        <v>10209</v>
      </c>
      <c r="J1192" s="20"/>
      <c r="K1192" s="20"/>
      <c r="L1192" s="20"/>
      <c r="M1192" s="20"/>
      <c r="N1192" s="20"/>
      <c r="O1192" s="20"/>
      <c r="P1192" s="19" t="s">
        <v>11049</v>
      </c>
      <c r="Q1192" s="21" t="s">
        <v>11353</v>
      </c>
      <c r="R1192" s="21" t="s">
        <v>10211</v>
      </c>
      <c r="S1192" s="21" t="s">
        <v>11348</v>
      </c>
      <c r="T1192" s="22"/>
      <c r="U1192" s="22"/>
      <c r="V1192" s="24"/>
      <c r="W1192" s="24"/>
      <c r="X1192" s="21" t="s">
        <v>10209</v>
      </c>
      <c r="Y1192" s="21" t="s">
        <v>11052</v>
      </c>
      <c r="Z1192" s="21" t="s">
        <v>11053</v>
      </c>
      <c r="AA1192" s="21" t="s">
        <v>11054</v>
      </c>
      <c r="AB1192" s="21" t="s">
        <v>11049</v>
      </c>
    </row>
    <row r="1193" spans="1:28" ht="71.400000000000006">
      <c r="A1193" s="19" t="s">
        <v>7096</v>
      </c>
      <c r="B1193" s="19" t="s">
        <v>7095</v>
      </c>
      <c r="C1193" s="19" t="s">
        <v>243</v>
      </c>
      <c r="D1193" s="19" t="s">
        <v>10206</v>
      </c>
      <c r="E1193" s="19" t="s">
        <v>10207</v>
      </c>
      <c r="F1193" s="19" t="s">
        <v>10208</v>
      </c>
      <c r="G1193" s="20"/>
      <c r="H1193" s="20"/>
      <c r="I1193" s="19" t="s">
        <v>10209</v>
      </c>
      <c r="J1193" s="20"/>
      <c r="K1193" s="20"/>
      <c r="L1193" s="20"/>
      <c r="M1193" s="20"/>
      <c r="N1193" s="20"/>
      <c r="O1193" s="20"/>
      <c r="P1193" s="19" t="s">
        <v>11049</v>
      </c>
      <c r="Q1193" s="21" t="s">
        <v>11349</v>
      </c>
      <c r="R1193" s="21" t="s">
        <v>10211</v>
      </c>
      <c r="S1193" s="21" t="s">
        <v>11350</v>
      </c>
      <c r="T1193" s="22"/>
      <c r="U1193" s="22"/>
      <c r="V1193" s="24"/>
      <c r="W1193" s="24"/>
      <c r="X1193" s="21" t="s">
        <v>10209</v>
      </c>
      <c r="Y1193" s="21" t="s">
        <v>11052</v>
      </c>
      <c r="Z1193" s="21" t="s">
        <v>11053</v>
      </c>
      <c r="AA1193" s="21" t="s">
        <v>11054</v>
      </c>
      <c r="AB1193" s="21" t="s">
        <v>11049</v>
      </c>
    </row>
    <row r="1194" spans="1:28" ht="71.400000000000006">
      <c r="A1194" s="19" t="s">
        <v>7108</v>
      </c>
      <c r="B1194" s="19" t="s">
        <v>7107</v>
      </c>
      <c r="C1194" s="19" t="s">
        <v>243</v>
      </c>
      <c r="D1194" s="19" t="s">
        <v>10206</v>
      </c>
      <c r="E1194" s="19" t="s">
        <v>10207</v>
      </c>
      <c r="F1194" s="19" t="s">
        <v>10208</v>
      </c>
      <c r="G1194" s="20"/>
      <c r="H1194" s="20"/>
      <c r="I1194" s="19" t="s">
        <v>10209</v>
      </c>
      <c r="J1194" s="20"/>
      <c r="K1194" s="20"/>
      <c r="L1194" s="20"/>
      <c r="M1194" s="20"/>
      <c r="N1194" s="20"/>
      <c r="O1194" s="20"/>
      <c r="P1194" s="19" t="s">
        <v>11049</v>
      </c>
      <c r="Q1194" s="21" t="s">
        <v>11347</v>
      </c>
      <c r="R1194" s="21" t="s">
        <v>10211</v>
      </c>
      <c r="S1194" s="21" t="s">
        <v>11348</v>
      </c>
      <c r="T1194" s="22"/>
      <c r="U1194" s="22"/>
      <c r="V1194" s="24"/>
      <c r="W1194" s="24"/>
      <c r="X1194" s="21" t="s">
        <v>10209</v>
      </c>
      <c r="Y1194" s="21" t="s">
        <v>11052</v>
      </c>
      <c r="Z1194" s="21" t="s">
        <v>11053</v>
      </c>
      <c r="AA1194" s="21" t="s">
        <v>11054</v>
      </c>
      <c r="AB1194" s="21" t="s">
        <v>11049</v>
      </c>
    </row>
    <row r="1195" spans="1:28" ht="71.400000000000006">
      <c r="A1195" s="19" t="s">
        <v>7130</v>
      </c>
      <c r="B1195" s="19" t="s">
        <v>7129</v>
      </c>
      <c r="C1195" s="19" t="s">
        <v>243</v>
      </c>
      <c r="D1195" s="19" t="s">
        <v>10206</v>
      </c>
      <c r="E1195" s="19" t="s">
        <v>10207</v>
      </c>
      <c r="F1195" s="19" t="s">
        <v>10208</v>
      </c>
      <c r="G1195" s="20"/>
      <c r="H1195" s="20"/>
      <c r="I1195" s="19" t="s">
        <v>10209</v>
      </c>
      <c r="J1195" s="20"/>
      <c r="K1195" s="20"/>
      <c r="L1195" s="20"/>
      <c r="M1195" s="20"/>
      <c r="N1195" s="20"/>
      <c r="O1195" s="20"/>
      <c r="P1195" s="19" t="s">
        <v>11049</v>
      </c>
      <c r="Q1195" s="21" t="s">
        <v>11354</v>
      </c>
      <c r="R1195" s="21" t="s">
        <v>10211</v>
      </c>
      <c r="S1195" s="21" t="s">
        <v>11348</v>
      </c>
      <c r="T1195" s="22"/>
      <c r="U1195" s="22"/>
      <c r="V1195" s="24"/>
      <c r="W1195" s="24"/>
      <c r="X1195" s="21" t="s">
        <v>10209</v>
      </c>
      <c r="Y1195" s="21" t="s">
        <v>11052</v>
      </c>
      <c r="Z1195" s="21" t="s">
        <v>11053</v>
      </c>
      <c r="AA1195" s="21" t="s">
        <v>11054</v>
      </c>
      <c r="AB1195" s="21" t="s">
        <v>11049</v>
      </c>
    </row>
    <row r="1196" spans="1:28" ht="71.400000000000006">
      <c r="A1196" s="19" t="s">
        <v>7134</v>
      </c>
      <c r="B1196" s="19" t="s">
        <v>7133</v>
      </c>
      <c r="C1196" s="19" t="s">
        <v>243</v>
      </c>
      <c r="D1196" s="19" t="s">
        <v>10206</v>
      </c>
      <c r="E1196" s="19" t="s">
        <v>10207</v>
      </c>
      <c r="F1196" s="19" t="s">
        <v>10208</v>
      </c>
      <c r="G1196" s="20"/>
      <c r="H1196" s="20"/>
      <c r="I1196" s="19" t="s">
        <v>10209</v>
      </c>
      <c r="J1196" s="20"/>
      <c r="K1196" s="20"/>
      <c r="L1196" s="20"/>
      <c r="M1196" s="20"/>
      <c r="N1196" s="20"/>
      <c r="O1196" s="20"/>
      <c r="P1196" s="19" t="s">
        <v>11049</v>
      </c>
      <c r="Q1196" s="21" t="s">
        <v>11355</v>
      </c>
      <c r="R1196" s="21" t="s">
        <v>10211</v>
      </c>
      <c r="S1196" s="21" t="s">
        <v>11348</v>
      </c>
      <c r="T1196" s="22"/>
      <c r="U1196" s="22"/>
      <c r="V1196" s="24"/>
      <c r="W1196" s="24"/>
      <c r="X1196" s="21" t="s">
        <v>10209</v>
      </c>
      <c r="Y1196" s="21" t="s">
        <v>11052</v>
      </c>
      <c r="Z1196" s="21" t="s">
        <v>11053</v>
      </c>
      <c r="AA1196" s="21" t="s">
        <v>11054</v>
      </c>
      <c r="AB1196" s="21" t="s">
        <v>11049</v>
      </c>
    </row>
    <row r="1197" spans="1:28" ht="61.2">
      <c r="A1197" s="19" t="s">
        <v>7158</v>
      </c>
      <c r="B1197" s="19" t="s">
        <v>7157</v>
      </c>
      <c r="C1197" s="19" t="s">
        <v>243</v>
      </c>
      <c r="D1197" s="19" t="s">
        <v>10206</v>
      </c>
      <c r="E1197" s="19" t="s">
        <v>10207</v>
      </c>
      <c r="F1197" s="19" t="s">
        <v>10208</v>
      </c>
      <c r="G1197" s="20"/>
      <c r="H1197" s="20"/>
      <c r="I1197" s="19" t="s">
        <v>10209</v>
      </c>
      <c r="J1197" s="20"/>
      <c r="K1197" s="20"/>
      <c r="L1197" s="20"/>
      <c r="M1197" s="20"/>
      <c r="N1197" s="20"/>
      <c r="O1197" s="20"/>
      <c r="P1197" s="19" t="s">
        <v>11049</v>
      </c>
      <c r="Q1197" s="21" t="s">
        <v>11356</v>
      </c>
      <c r="R1197" s="21" t="s">
        <v>10211</v>
      </c>
      <c r="S1197" s="21" t="s">
        <v>11348</v>
      </c>
      <c r="T1197" s="22"/>
      <c r="U1197" s="22"/>
      <c r="V1197" s="24"/>
      <c r="W1197" s="24"/>
      <c r="X1197" s="21" t="s">
        <v>10209</v>
      </c>
      <c r="Y1197" s="21" t="s">
        <v>11052</v>
      </c>
      <c r="Z1197" s="21" t="s">
        <v>11053</v>
      </c>
      <c r="AA1197" s="21" t="s">
        <v>11054</v>
      </c>
      <c r="AB1197" s="21" t="s">
        <v>11049</v>
      </c>
    </row>
    <row r="1198" spans="1:28" ht="30.6">
      <c r="A1198" s="19" t="s">
        <v>7072</v>
      </c>
      <c r="B1198" s="19" t="s">
        <v>7071</v>
      </c>
      <c r="C1198" s="19" t="s">
        <v>243</v>
      </c>
      <c r="D1198" s="19" t="s">
        <v>10206</v>
      </c>
      <c r="E1198" s="19" t="s">
        <v>10207</v>
      </c>
      <c r="F1198" s="19" t="s">
        <v>10276</v>
      </c>
      <c r="G1198" s="20"/>
      <c r="H1198" s="20"/>
      <c r="I1198" s="19" t="s">
        <v>10209</v>
      </c>
      <c r="J1198" s="20"/>
      <c r="K1198" s="20"/>
      <c r="L1198" s="20"/>
      <c r="M1198" s="20"/>
      <c r="N1198" s="20"/>
      <c r="O1198" s="20"/>
      <c r="P1198" s="19" t="s">
        <v>11049</v>
      </c>
      <c r="Q1198" s="22"/>
      <c r="R1198" s="21" t="s">
        <v>10209</v>
      </c>
      <c r="S1198" s="22"/>
      <c r="T1198" s="22"/>
      <c r="U1198" s="22"/>
      <c r="V1198" s="24"/>
      <c r="W1198" s="24"/>
      <c r="X1198" s="21" t="s">
        <v>10209</v>
      </c>
      <c r="Y1198" s="21" t="s">
        <v>11052</v>
      </c>
      <c r="Z1198" s="21" t="s">
        <v>11053</v>
      </c>
      <c r="AA1198" s="22"/>
      <c r="AB1198" s="21" t="s">
        <v>11049</v>
      </c>
    </row>
    <row r="1199" spans="1:28" ht="30.6">
      <c r="A1199" s="19" t="s">
        <v>7078</v>
      </c>
      <c r="B1199" s="19" t="s">
        <v>7077</v>
      </c>
      <c r="C1199" s="19" t="s">
        <v>243</v>
      </c>
      <c r="D1199" s="19" t="s">
        <v>10206</v>
      </c>
      <c r="E1199" s="19" t="s">
        <v>10207</v>
      </c>
      <c r="F1199" s="19" t="s">
        <v>10276</v>
      </c>
      <c r="G1199" s="20"/>
      <c r="H1199" s="20"/>
      <c r="I1199" s="19" t="s">
        <v>10209</v>
      </c>
      <c r="J1199" s="20"/>
      <c r="K1199" s="20"/>
      <c r="L1199" s="20"/>
      <c r="M1199" s="20"/>
      <c r="N1199" s="20"/>
      <c r="O1199" s="20"/>
      <c r="P1199" s="19" t="s">
        <v>11049</v>
      </c>
      <c r="Q1199" s="22"/>
      <c r="R1199" s="21" t="s">
        <v>10209</v>
      </c>
      <c r="S1199" s="22"/>
      <c r="T1199" s="22"/>
      <c r="U1199" s="22"/>
      <c r="V1199" s="24"/>
      <c r="W1199" s="24"/>
      <c r="X1199" s="21" t="s">
        <v>10209</v>
      </c>
      <c r="Y1199" s="21" t="s">
        <v>11052</v>
      </c>
      <c r="Z1199" s="21" t="s">
        <v>11053</v>
      </c>
      <c r="AA1199" s="22"/>
      <c r="AB1199" s="21" t="s">
        <v>11049</v>
      </c>
    </row>
    <row r="1200" spans="1:28" ht="30.6">
      <c r="A1200" s="19" t="s">
        <v>7082</v>
      </c>
      <c r="B1200" s="19" t="s">
        <v>7081</v>
      </c>
      <c r="C1200" s="19" t="s">
        <v>243</v>
      </c>
      <c r="D1200" s="19" t="s">
        <v>10206</v>
      </c>
      <c r="E1200" s="19" t="s">
        <v>10207</v>
      </c>
      <c r="F1200" s="19" t="s">
        <v>10276</v>
      </c>
      <c r="G1200" s="20"/>
      <c r="H1200" s="20"/>
      <c r="I1200" s="19" t="s">
        <v>10209</v>
      </c>
      <c r="J1200" s="20"/>
      <c r="K1200" s="20"/>
      <c r="L1200" s="20"/>
      <c r="M1200" s="20"/>
      <c r="N1200" s="20"/>
      <c r="O1200" s="20"/>
      <c r="P1200" s="19" t="s">
        <v>11049</v>
      </c>
      <c r="Q1200" s="22"/>
      <c r="R1200" s="21" t="s">
        <v>10209</v>
      </c>
      <c r="S1200" s="22"/>
      <c r="T1200" s="22"/>
      <c r="U1200" s="22"/>
      <c r="V1200" s="24"/>
      <c r="W1200" s="24"/>
      <c r="X1200" s="21" t="s">
        <v>10209</v>
      </c>
      <c r="Y1200" s="21" t="s">
        <v>11052</v>
      </c>
      <c r="Z1200" s="21" t="s">
        <v>11053</v>
      </c>
      <c r="AA1200" s="22"/>
      <c r="AB1200" s="21" t="s">
        <v>11049</v>
      </c>
    </row>
    <row r="1201" spans="1:28" ht="30.6">
      <c r="A1201" s="19" t="s">
        <v>7114</v>
      </c>
      <c r="B1201" s="19" t="s">
        <v>7113</v>
      </c>
      <c r="C1201" s="19" t="s">
        <v>243</v>
      </c>
      <c r="D1201" s="19" t="s">
        <v>10206</v>
      </c>
      <c r="E1201" s="19" t="s">
        <v>10207</v>
      </c>
      <c r="F1201" s="19" t="s">
        <v>10276</v>
      </c>
      <c r="G1201" s="20"/>
      <c r="H1201" s="20"/>
      <c r="I1201" s="19" t="s">
        <v>10209</v>
      </c>
      <c r="J1201" s="20"/>
      <c r="K1201" s="20"/>
      <c r="L1201" s="20"/>
      <c r="M1201" s="20"/>
      <c r="N1201" s="20"/>
      <c r="O1201" s="20"/>
      <c r="P1201" s="19" t="s">
        <v>11049</v>
      </c>
      <c r="Q1201" s="22"/>
      <c r="R1201" s="21" t="s">
        <v>10209</v>
      </c>
      <c r="S1201" s="22"/>
      <c r="T1201" s="22"/>
      <c r="U1201" s="22"/>
      <c r="V1201" s="24"/>
      <c r="W1201" s="24"/>
      <c r="X1201" s="21" t="s">
        <v>10209</v>
      </c>
      <c r="Y1201" s="21" t="s">
        <v>11052</v>
      </c>
      <c r="Z1201" s="21" t="s">
        <v>11053</v>
      </c>
      <c r="AA1201" s="22"/>
      <c r="AB1201" s="21" t="s">
        <v>11049</v>
      </c>
    </row>
    <row r="1202" spans="1:28" ht="30.6">
      <c r="A1202" s="19" t="s">
        <v>7148</v>
      </c>
      <c r="B1202" s="19" t="s">
        <v>7147</v>
      </c>
      <c r="C1202" s="19" t="s">
        <v>243</v>
      </c>
      <c r="D1202" s="19" t="s">
        <v>10206</v>
      </c>
      <c r="E1202" s="19" t="s">
        <v>10207</v>
      </c>
      <c r="F1202" s="19" t="s">
        <v>10276</v>
      </c>
      <c r="G1202" s="20"/>
      <c r="H1202" s="20"/>
      <c r="I1202" s="19" t="s">
        <v>10209</v>
      </c>
      <c r="J1202" s="20"/>
      <c r="K1202" s="20"/>
      <c r="L1202" s="20"/>
      <c r="M1202" s="20"/>
      <c r="N1202" s="20"/>
      <c r="O1202" s="20"/>
      <c r="P1202" s="19" t="s">
        <v>11049</v>
      </c>
      <c r="Q1202" s="22"/>
      <c r="R1202" s="21" t="s">
        <v>10209</v>
      </c>
      <c r="S1202" s="22"/>
      <c r="T1202" s="22"/>
      <c r="U1202" s="22"/>
      <c r="V1202" s="24"/>
      <c r="W1202" s="24"/>
      <c r="X1202" s="21" t="s">
        <v>10209</v>
      </c>
      <c r="Y1202" s="21" t="s">
        <v>11052</v>
      </c>
      <c r="Z1202" s="21" t="s">
        <v>11053</v>
      </c>
      <c r="AA1202" s="22"/>
      <c r="AB1202" s="21" t="s">
        <v>11049</v>
      </c>
    </row>
    <row r="1203" spans="1:28" ht="30.6">
      <c r="A1203" s="19" t="s">
        <v>7062</v>
      </c>
      <c r="B1203" s="19" t="s">
        <v>7061</v>
      </c>
      <c r="C1203" s="19" t="s">
        <v>243</v>
      </c>
      <c r="D1203" s="19" t="s">
        <v>10206</v>
      </c>
      <c r="E1203" s="19" t="s">
        <v>10207</v>
      </c>
      <c r="F1203" s="19" t="s">
        <v>10276</v>
      </c>
      <c r="G1203" s="20"/>
      <c r="H1203" s="20"/>
      <c r="I1203" s="19" t="s">
        <v>10209</v>
      </c>
      <c r="J1203" s="20"/>
      <c r="K1203" s="20"/>
      <c r="L1203" s="20"/>
      <c r="M1203" s="20"/>
      <c r="N1203" s="20"/>
      <c r="O1203" s="20"/>
      <c r="P1203" s="19" t="s">
        <v>11049</v>
      </c>
      <c r="Q1203" s="22"/>
      <c r="R1203" s="21" t="s">
        <v>10209</v>
      </c>
      <c r="S1203" s="22"/>
      <c r="T1203" s="22"/>
      <c r="U1203" s="22"/>
      <c r="V1203" s="24"/>
      <c r="W1203" s="24"/>
      <c r="X1203" s="21" t="s">
        <v>10209</v>
      </c>
      <c r="Y1203" s="21" t="s">
        <v>11052</v>
      </c>
      <c r="Z1203" s="21" t="s">
        <v>11053</v>
      </c>
      <c r="AA1203" s="22"/>
      <c r="AB1203" s="21" t="s">
        <v>11049</v>
      </c>
    </row>
    <row r="1204" spans="1:28" ht="40.799999999999997">
      <c r="A1204" s="19" t="s">
        <v>6916</v>
      </c>
      <c r="B1204" s="19" t="s">
        <v>6915</v>
      </c>
      <c r="C1204" s="19" t="s">
        <v>243</v>
      </c>
      <c r="D1204" s="19" t="s">
        <v>10206</v>
      </c>
      <c r="E1204" s="19" t="s">
        <v>10207</v>
      </c>
      <c r="F1204" s="19" t="s">
        <v>10208</v>
      </c>
      <c r="G1204" s="20"/>
      <c r="H1204" s="20"/>
      <c r="I1204" s="19" t="s">
        <v>10209</v>
      </c>
      <c r="J1204" s="20"/>
      <c r="K1204" s="20"/>
      <c r="L1204" s="20"/>
      <c r="M1204" s="20"/>
      <c r="N1204" s="20"/>
      <c r="O1204" s="20"/>
      <c r="P1204" s="19" t="s">
        <v>11049</v>
      </c>
      <c r="Q1204" s="21" t="s">
        <v>11357</v>
      </c>
      <c r="R1204" s="21" t="s">
        <v>10211</v>
      </c>
      <c r="S1204" s="22"/>
      <c r="T1204" s="22"/>
      <c r="U1204" s="22"/>
      <c r="V1204" s="24"/>
      <c r="W1204" s="24"/>
      <c r="X1204" s="21" t="s">
        <v>10209</v>
      </c>
      <c r="Y1204" s="21" t="s">
        <v>11052</v>
      </c>
      <c r="Z1204" s="21" t="s">
        <v>11053</v>
      </c>
      <c r="AA1204" s="21" t="s">
        <v>11054</v>
      </c>
      <c r="AB1204" s="21" t="s">
        <v>11049</v>
      </c>
    </row>
    <row r="1205" spans="1:28" ht="40.799999999999997">
      <c r="A1205" s="19" t="s">
        <v>6924</v>
      </c>
      <c r="B1205" s="19" t="s">
        <v>6923</v>
      </c>
      <c r="C1205" s="19" t="s">
        <v>243</v>
      </c>
      <c r="D1205" s="19" t="s">
        <v>10206</v>
      </c>
      <c r="E1205" s="19" t="s">
        <v>10207</v>
      </c>
      <c r="F1205" s="19" t="s">
        <v>10208</v>
      </c>
      <c r="G1205" s="20"/>
      <c r="H1205" s="20"/>
      <c r="I1205" s="19" t="s">
        <v>10209</v>
      </c>
      <c r="J1205" s="20"/>
      <c r="K1205" s="20"/>
      <c r="L1205" s="20"/>
      <c r="M1205" s="20"/>
      <c r="N1205" s="20"/>
      <c r="O1205" s="20"/>
      <c r="P1205" s="19" t="s">
        <v>11049</v>
      </c>
      <c r="Q1205" s="21" t="s">
        <v>11358</v>
      </c>
      <c r="R1205" s="21" t="s">
        <v>10211</v>
      </c>
      <c r="S1205" s="22"/>
      <c r="T1205" s="22"/>
      <c r="U1205" s="22"/>
      <c r="V1205" s="24"/>
      <c r="W1205" s="24"/>
      <c r="X1205" s="21" t="s">
        <v>10209</v>
      </c>
      <c r="Y1205" s="21" t="s">
        <v>11052</v>
      </c>
      <c r="Z1205" s="21" t="s">
        <v>11053</v>
      </c>
      <c r="AA1205" s="21" t="s">
        <v>11054</v>
      </c>
      <c r="AB1205" s="21" t="s">
        <v>11049</v>
      </c>
    </row>
    <row r="1206" spans="1:28" ht="71.400000000000006">
      <c r="A1206" s="19" t="s">
        <v>4612</v>
      </c>
      <c r="B1206" s="19" t="s">
        <v>4611</v>
      </c>
      <c r="C1206" s="19" t="s">
        <v>220</v>
      </c>
      <c r="D1206" s="19" t="s">
        <v>10206</v>
      </c>
      <c r="E1206" s="19" t="s">
        <v>10207</v>
      </c>
      <c r="F1206" s="19" t="s">
        <v>10208</v>
      </c>
      <c r="G1206" s="19" t="s">
        <v>10209</v>
      </c>
      <c r="H1206" s="19" t="s">
        <v>10210</v>
      </c>
      <c r="I1206" s="19" t="s">
        <v>10211</v>
      </c>
      <c r="J1206" s="19" t="s">
        <v>11359</v>
      </c>
      <c r="K1206" s="19" t="s">
        <v>8464</v>
      </c>
      <c r="L1206" s="19" t="s">
        <v>10213</v>
      </c>
      <c r="M1206" s="19" t="s">
        <v>10214</v>
      </c>
      <c r="N1206" s="19" t="s">
        <v>10333</v>
      </c>
      <c r="O1206" s="20"/>
      <c r="P1206" s="19" t="s">
        <v>10445</v>
      </c>
      <c r="Q1206" s="21" t="s">
        <v>11360</v>
      </c>
      <c r="R1206" s="21" t="s">
        <v>10211</v>
      </c>
      <c r="S1206" s="22"/>
      <c r="T1206" s="22"/>
      <c r="U1206" s="22"/>
      <c r="V1206" s="24"/>
      <c r="W1206" s="24"/>
      <c r="X1206" s="21" t="s">
        <v>10209</v>
      </c>
      <c r="Y1206" s="21" t="s">
        <v>10313</v>
      </c>
      <c r="Z1206" s="21" t="s">
        <v>10314</v>
      </c>
      <c r="AA1206" s="21" t="s">
        <v>10447</v>
      </c>
      <c r="AB1206" s="21" t="s">
        <v>10316</v>
      </c>
    </row>
    <row r="1207" spans="1:28" ht="40.799999999999997">
      <c r="A1207" s="19" t="s">
        <v>4146</v>
      </c>
      <c r="B1207" s="19" t="s">
        <v>4145</v>
      </c>
      <c r="C1207" s="19" t="s">
        <v>217</v>
      </c>
      <c r="D1207" s="19" t="s">
        <v>10206</v>
      </c>
      <c r="E1207" s="19" t="s">
        <v>10207</v>
      </c>
      <c r="F1207" s="19" t="s">
        <v>10208</v>
      </c>
      <c r="G1207" s="20"/>
      <c r="H1207" s="20"/>
      <c r="I1207" s="19" t="s">
        <v>10209</v>
      </c>
      <c r="J1207" s="20"/>
      <c r="K1207" s="20"/>
      <c r="L1207" s="20"/>
      <c r="M1207" s="20"/>
      <c r="N1207" s="20"/>
      <c r="O1207" s="20"/>
      <c r="P1207" s="19" t="s">
        <v>10325</v>
      </c>
      <c r="Q1207" s="21" t="s">
        <v>10270</v>
      </c>
      <c r="R1207" s="21" t="s">
        <v>10211</v>
      </c>
      <c r="S1207" s="21" t="s">
        <v>10322</v>
      </c>
      <c r="T1207" s="22"/>
      <c r="U1207" s="22"/>
      <c r="V1207" s="24"/>
      <c r="W1207" s="24"/>
      <c r="X1207" s="21" t="s">
        <v>10209</v>
      </c>
      <c r="Y1207" s="21" t="s">
        <v>10313</v>
      </c>
      <c r="Z1207" s="21" t="s">
        <v>10314</v>
      </c>
      <c r="AA1207" s="21" t="s">
        <v>10337</v>
      </c>
      <c r="AB1207" s="21" t="s">
        <v>10324</v>
      </c>
    </row>
    <row r="1208" spans="1:28" ht="40.799999999999997">
      <c r="A1208" s="19" t="s">
        <v>4160</v>
      </c>
      <c r="B1208" s="19" t="s">
        <v>4159</v>
      </c>
      <c r="C1208" s="19" t="s">
        <v>217</v>
      </c>
      <c r="D1208" s="19" t="s">
        <v>10206</v>
      </c>
      <c r="E1208" s="19" t="s">
        <v>10207</v>
      </c>
      <c r="F1208" s="19" t="s">
        <v>10208</v>
      </c>
      <c r="G1208" s="20"/>
      <c r="H1208" s="20"/>
      <c r="I1208" s="19" t="s">
        <v>10209</v>
      </c>
      <c r="J1208" s="20"/>
      <c r="K1208" s="20"/>
      <c r="L1208" s="20"/>
      <c r="M1208" s="20"/>
      <c r="N1208" s="20"/>
      <c r="O1208" s="20"/>
      <c r="P1208" s="19" t="s">
        <v>10325</v>
      </c>
      <c r="Q1208" s="21" t="s">
        <v>10270</v>
      </c>
      <c r="R1208" s="21" t="s">
        <v>10211</v>
      </c>
      <c r="S1208" s="21" t="s">
        <v>10322</v>
      </c>
      <c r="T1208" s="22"/>
      <c r="U1208" s="22"/>
      <c r="V1208" s="24"/>
      <c r="W1208" s="24"/>
      <c r="X1208" s="21" t="s">
        <v>10209</v>
      </c>
      <c r="Y1208" s="21" t="s">
        <v>10313</v>
      </c>
      <c r="Z1208" s="21" t="s">
        <v>10314</v>
      </c>
      <c r="AA1208" s="21" t="s">
        <v>10337</v>
      </c>
      <c r="AB1208" s="21" t="s">
        <v>10324</v>
      </c>
    </row>
    <row r="1209" spans="1:28" ht="42">
      <c r="A1209" s="19" t="s">
        <v>3508</v>
      </c>
      <c r="B1209" s="19" t="s">
        <v>3507</v>
      </c>
      <c r="C1209" s="19" t="s">
        <v>217</v>
      </c>
      <c r="D1209" s="19" t="s">
        <v>10206</v>
      </c>
      <c r="E1209" s="19" t="s">
        <v>10207</v>
      </c>
      <c r="F1209" s="19" t="s">
        <v>10276</v>
      </c>
      <c r="G1209" s="19" t="s">
        <v>10209</v>
      </c>
      <c r="H1209" s="19" t="s">
        <v>10210</v>
      </c>
      <c r="I1209" s="19" t="s">
        <v>10211</v>
      </c>
      <c r="J1209" s="19" t="s">
        <v>11361</v>
      </c>
      <c r="K1209" s="19" t="s">
        <v>8360</v>
      </c>
      <c r="L1209" s="19" t="s">
        <v>10213</v>
      </c>
      <c r="M1209" s="19" t="s">
        <v>10214</v>
      </c>
      <c r="N1209" s="19" t="s">
        <v>10333</v>
      </c>
      <c r="O1209" s="20"/>
      <c r="P1209" s="19" t="s">
        <v>10321</v>
      </c>
      <c r="Q1209" s="21" t="s">
        <v>10270</v>
      </c>
      <c r="R1209" s="21" t="s">
        <v>10211</v>
      </c>
      <c r="S1209" s="21" t="s">
        <v>10518</v>
      </c>
      <c r="T1209" s="22"/>
      <c r="U1209" s="22"/>
      <c r="V1209" s="24"/>
      <c r="W1209" s="24"/>
      <c r="X1209" s="21" t="s">
        <v>10209</v>
      </c>
      <c r="Y1209" s="21" t="s">
        <v>10313</v>
      </c>
      <c r="Z1209" s="21" t="s">
        <v>10314</v>
      </c>
      <c r="AA1209" s="21" t="s">
        <v>10331</v>
      </c>
      <c r="AB1209" s="21" t="s">
        <v>10324</v>
      </c>
    </row>
    <row r="1210" spans="1:28" ht="21.6">
      <c r="A1210" s="19" t="s">
        <v>4718</v>
      </c>
      <c r="B1210" s="19" t="s">
        <v>4717</v>
      </c>
      <c r="C1210" s="19" t="s">
        <v>220</v>
      </c>
      <c r="D1210" s="19" t="s">
        <v>10206</v>
      </c>
      <c r="E1210" s="19" t="s">
        <v>10207</v>
      </c>
      <c r="F1210" s="19" t="s">
        <v>10276</v>
      </c>
      <c r="G1210" s="19" t="s">
        <v>10209</v>
      </c>
      <c r="H1210" s="19" t="s">
        <v>10211</v>
      </c>
      <c r="I1210" s="19" t="s">
        <v>10211</v>
      </c>
      <c r="J1210" s="19" t="s">
        <v>11362</v>
      </c>
      <c r="K1210" s="19" t="s">
        <v>4716</v>
      </c>
      <c r="L1210" s="19" t="s">
        <v>10213</v>
      </c>
      <c r="M1210" s="19" t="s">
        <v>10214</v>
      </c>
      <c r="N1210" s="19" t="s">
        <v>10320</v>
      </c>
      <c r="O1210" s="20"/>
      <c r="P1210" s="19" t="s">
        <v>10311</v>
      </c>
      <c r="Q1210" s="22"/>
      <c r="R1210" s="21" t="s">
        <v>10209</v>
      </c>
      <c r="S1210" s="22"/>
      <c r="T1210" s="22"/>
      <c r="U1210" s="22"/>
      <c r="V1210" s="24"/>
      <c r="W1210" s="24"/>
      <c r="X1210" s="21" t="s">
        <v>10209</v>
      </c>
      <c r="Y1210" s="22"/>
      <c r="Z1210" s="22"/>
      <c r="AA1210" s="22"/>
      <c r="AB1210" s="21" t="s">
        <v>10316</v>
      </c>
    </row>
    <row r="1211" spans="1:28" ht="31.8">
      <c r="A1211" s="19" t="s">
        <v>4624</v>
      </c>
      <c r="B1211" s="19" t="s">
        <v>4623</v>
      </c>
      <c r="C1211" s="19" t="s">
        <v>220</v>
      </c>
      <c r="D1211" s="19" t="s">
        <v>10206</v>
      </c>
      <c r="E1211" s="19" t="s">
        <v>10207</v>
      </c>
      <c r="F1211" s="19" t="s">
        <v>10276</v>
      </c>
      <c r="G1211" s="19" t="s">
        <v>10209</v>
      </c>
      <c r="H1211" s="19" t="s">
        <v>10211</v>
      </c>
      <c r="I1211" s="19" t="s">
        <v>10211</v>
      </c>
      <c r="J1211" s="19" t="s">
        <v>11363</v>
      </c>
      <c r="K1211" s="19" t="s">
        <v>3652</v>
      </c>
      <c r="L1211" s="19" t="s">
        <v>10213</v>
      </c>
      <c r="M1211" s="19" t="s">
        <v>10214</v>
      </c>
      <c r="N1211" s="19" t="s">
        <v>10320</v>
      </c>
      <c r="O1211" s="20"/>
      <c r="P1211" s="19" t="s">
        <v>10457</v>
      </c>
      <c r="Q1211" s="22"/>
      <c r="R1211" s="21" t="s">
        <v>10209</v>
      </c>
      <c r="S1211" s="22"/>
      <c r="T1211" s="22"/>
      <c r="U1211" s="22"/>
      <c r="V1211" s="24"/>
      <c r="W1211" s="24"/>
      <c r="X1211" s="21" t="s">
        <v>10209</v>
      </c>
      <c r="Y1211" s="22"/>
      <c r="Z1211" s="22"/>
      <c r="AA1211" s="22"/>
      <c r="AB1211" s="21" t="s">
        <v>10316</v>
      </c>
    </row>
    <row r="1212" spans="1:28" ht="42">
      <c r="A1212" s="19" t="s">
        <v>9525</v>
      </c>
      <c r="B1212" s="19" t="s">
        <v>9524</v>
      </c>
      <c r="C1212" s="19" t="s">
        <v>258</v>
      </c>
      <c r="D1212" s="19" t="s">
        <v>10206</v>
      </c>
      <c r="E1212" s="19" t="s">
        <v>10207</v>
      </c>
      <c r="F1212" s="19" t="s">
        <v>10276</v>
      </c>
      <c r="G1212" s="19" t="s">
        <v>10209</v>
      </c>
      <c r="H1212" s="19" t="s">
        <v>10210</v>
      </c>
      <c r="I1212" s="19" t="s">
        <v>10211</v>
      </c>
      <c r="J1212" s="19" t="s">
        <v>11364</v>
      </c>
      <c r="K1212" s="19" t="s">
        <v>7176</v>
      </c>
      <c r="L1212" s="19" t="s">
        <v>10213</v>
      </c>
      <c r="M1212" s="19" t="s">
        <v>10214</v>
      </c>
      <c r="N1212" s="19" t="s">
        <v>10320</v>
      </c>
      <c r="O1212" s="20"/>
      <c r="P1212" s="19" t="s">
        <v>10325</v>
      </c>
      <c r="Q1212" s="21" t="s">
        <v>10270</v>
      </c>
      <c r="R1212" s="21" t="s">
        <v>10211</v>
      </c>
      <c r="S1212" s="21" t="s">
        <v>10322</v>
      </c>
      <c r="T1212" s="22"/>
      <c r="U1212" s="22"/>
      <c r="V1212" s="24"/>
      <c r="W1212" s="24"/>
      <c r="X1212" s="21" t="s">
        <v>10209</v>
      </c>
      <c r="Y1212" s="21" t="s">
        <v>10313</v>
      </c>
      <c r="Z1212" s="21" t="s">
        <v>10314</v>
      </c>
      <c r="AA1212" s="21" t="s">
        <v>11365</v>
      </c>
      <c r="AB1212" s="21" t="s">
        <v>10324</v>
      </c>
    </row>
    <row r="1213" spans="1:28" ht="42">
      <c r="A1213" s="19" t="s">
        <v>4596</v>
      </c>
      <c r="B1213" s="19" t="s">
        <v>4595</v>
      </c>
      <c r="C1213" s="19" t="s">
        <v>220</v>
      </c>
      <c r="D1213" s="19" t="s">
        <v>10206</v>
      </c>
      <c r="E1213" s="19" t="s">
        <v>10207</v>
      </c>
      <c r="F1213" s="19" t="s">
        <v>10208</v>
      </c>
      <c r="G1213" s="19" t="s">
        <v>10209</v>
      </c>
      <c r="H1213" s="19" t="s">
        <v>10211</v>
      </c>
      <c r="I1213" s="19" t="s">
        <v>10211</v>
      </c>
      <c r="J1213" s="19" t="s">
        <v>11366</v>
      </c>
      <c r="K1213" s="19" t="s">
        <v>10010</v>
      </c>
      <c r="L1213" s="19" t="s">
        <v>10213</v>
      </c>
      <c r="M1213" s="19" t="s">
        <v>10214</v>
      </c>
      <c r="N1213" s="19" t="s">
        <v>10320</v>
      </c>
      <c r="O1213" s="20"/>
      <c r="P1213" s="19" t="s">
        <v>10457</v>
      </c>
      <c r="Q1213" s="22"/>
      <c r="R1213" s="21" t="s">
        <v>10209</v>
      </c>
      <c r="S1213" s="22"/>
      <c r="T1213" s="22"/>
      <c r="U1213" s="22"/>
      <c r="V1213" s="24"/>
      <c r="W1213" s="24"/>
      <c r="X1213" s="21" t="s">
        <v>10209</v>
      </c>
      <c r="Y1213" s="22"/>
      <c r="Z1213" s="22"/>
      <c r="AA1213" s="22"/>
      <c r="AB1213" s="21" t="s">
        <v>10316</v>
      </c>
    </row>
    <row r="1214" spans="1:28" ht="31.8">
      <c r="A1214" s="19" t="s">
        <v>3174</v>
      </c>
      <c r="B1214" s="19" t="s">
        <v>3173</v>
      </c>
      <c r="C1214" s="19" t="s">
        <v>214</v>
      </c>
      <c r="D1214" s="19" t="s">
        <v>10206</v>
      </c>
      <c r="E1214" s="19" t="s">
        <v>10207</v>
      </c>
      <c r="F1214" s="19" t="s">
        <v>10208</v>
      </c>
      <c r="G1214" s="20"/>
      <c r="H1214" s="20"/>
      <c r="I1214" s="19" t="s">
        <v>10209</v>
      </c>
      <c r="J1214" s="20"/>
      <c r="K1214" s="20"/>
      <c r="L1214" s="20"/>
      <c r="M1214" s="20"/>
      <c r="N1214" s="20"/>
      <c r="O1214" s="20"/>
      <c r="P1214" s="19" t="s">
        <v>10992</v>
      </c>
      <c r="Q1214" s="22"/>
      <c r="R1214" s="21" t="s">
        <v>10209</v>
      </c>
      <c r="S1214" s="22"/>
      <c r="T1214" s="22"/>
      <c r="U1214" s="22"/>
      <c r="V1214" s="24"/>
      <c r="W1214" s="24"/>
      <c r="X1214" s="21" t="s">
        <v>10209</v>
      </c>
      <c r="Y1214" s="22"/>
      <c r="Z1214" s="22"/>
      <c r="AA1214" s="22"/>
      <c r="AB1214" s="21" t="s">
        <v>10995</v>
      </c>
    </row>
    <row r="1215" spans="1:28" ht="31.8">
      <c r="A1215" s="19" t="s">
        <v>3158</v>
      </c>
      <c r="B1215" s="19" t="s">
        <v>3157</v>
      </c>
      <c r="C1215" s="19" t="s">
        <v>214</v>
      </c>
      <c r="D1215" s="19" t="s">
        <v>10206</v>
      </c>
      <c r="E1215" s="19" t="s">
        <v>10207</v>
      </c>
      <c r="F1215" s="19" t="s">
        <v>10208</v>
      </c>
      <c r="G1215" s="20"/>
      <c r="H1215" s="20"/>
      <c r="I1215" s="19" t="s">
        <v>10209</v>
      </c>
      <c r="J1215" s="20"/>
      <c r="K1215" s="20"/>
      <c r="L1215" s="20"/>
      <c r="M1215" s="20"/>
      <c r="N1215" s="20"/>
      <c r="O1215" s="20"/>
      <c r="P1215" s="19" t="s">
        <v>10992</v>
      </c>
      <c r="Q1215" s="22"/>
      <c r="R1215" s="21" t="s">
        <v>10209</v>
      </c>
      <c r="S1215" s="22"/>
      <c r="T1215" s="22"/>
      <c r="U1215" s="22"/>
      <c r="V1215" s="24"/>
      <c r="W1215" s="24"/>
      <c r="X1215" s="21" t="s">
        <v>10209</v>
      </c>
      <c r="Y1215" s="22"/>
      <c r="Z1215" s="22"/>
      <c r="AA1215" s="22"/>
      <c r="AB1215" s="21" t="s">
        <v>10995</v>
      </c>
    </row>
    <row r="1216" spans="1:28" ht="42">
      <c r="A1216" s="19" t="s">
        <v>6114</v>
      </c>
      <c r="B1216" s="19" t="s">
        <v>6113</v>
      </c>
      <c r="C1216" s="19" t="s">
        <v>229</v>
      </c>
      <c r="D1216" s="19" t="s">
        <v>10206</v>
      </c>
      <c r="E1216" s="19" t="s">
        <v>10207</v>
      </c>
      <c r="F1216" s="19" t="s">
        <v>10208</v>
      </c>
      <c r="G1216" s="19" t="s">
        <v>10209</v>
      </c>
      <c r="H1216" s="19" t="s">
        <v>10209</v>
      </c>
      <c r="I1216" s="19" t="s">
        <v>10209</v>
      </c>
      <c r="J1216" s="19" t="s">
        <v>11367</v>
      </c>
      <c r="K1216" s="19" t="s">
        <v>6110</v>
      </c>
      <c r="L1216" s="19" t="s">
        <v>10213</v>
      </c>
      <c r="M1216" s="19" t="s">
        <v>10355</v>
      </c>
      <c r="N1216" s="19" t="s">
        <v>10341</v>
      </c>
      <c r="O1216" s="20"/>
      <c r="P1216" s="19" t="s">
        <v>10342</v>
      </c>
      <c r="Q1216" s="22"/>
      <c r="R1216" s="21" t="s">
        <v>10209</v>
      </c>
      <c r="S1216" s="22"/>
      <c r="T1216" s="22"/>
      <c r="U1216" s="22"/>
      <c r="V1216" s="24"/>
      <c r="W1216" s="24"/>
      <c r="X1216" s="21" t="s">
        <v>10209</v>
      </c>
      <c r="Y1216" s="22"/>
      <c r="Z1216" s="22"/>
      <c r="AA1216" s="22"/>
      <c r="AB1216" s="21" t="s">
        <v>10346</v>
      </c>
    </row>
    <row r="1217" spans="1:28" ht="21.6">
      <c r="A1217" s="19" t="s">
        <v>3306</v>
      </c>
      <c r="B1217" s="19" t="s">
        <v>3305</v>
      </c>
      <c r="C1217" s="19" t="s">
        <v>214</v>
      </c>
      <c r="D1217" s="19" t="s">
        <v>10206</v>
      </c>
      <c r="E1217" s="19" t="s">
        <v>10207</v>
      </c>
      <c r="F1217" s="19" t="s">
        <v>10208</v>
      </c>
      <c r="G1217" s="20"/>
      <c r="H1217" s="20"/>
      <c r="I1217" s="19" t="s">
        <v>10209</v>
      </c>
      <c r="J1217" s="20"/>
      <c r="K1217" s="20"/>
      <c r="L1217" s="20"/>
      <c r="M1217" s="20"/>
      <c r="N1217" s="20"/>
      <c r="O1217" s="20"/>
      <c r="P1217" s="19" t="s">
        <v>10992</v>
      </c>
      <c r="Q1217" s="22"/>
      <c r="R1217" s="21" t="s">
        <v>10209</v>
      </c>
      <c r="S1217" s="22"/>
      <c r="T1217" s="22"/>
      <c r="U1217" s="22"/>
      <c r="V1217" s="24"/>
      <c r="W1217" s="24"/>
      <c r="X1217" s="21" t="s">
        <v>10209</v>
      </c>
      <c r="Y1217" s="22"/>
      <c r="Z1217" s="22"/>
      <c r="AA1217" s="22"/>
      <c r="AB1217" s="21" t="s">
        <v>10995</v>
      </c>
    </row>
    <row r="1218" spans="1:28" ht="31.8">
      <c r="A1218" s="19" t="s">
        <v>3164</v>
      </c>
      <c r="B1218" s="19" t="s">
        <v>3163</v>
      </c>
      <c r="C1218" s="19" t="s">
        <v>214</v>
      </c>
      <c r="D1218" s="19" t="s">
        <v>10206</v>
      </c>
      <c r="E1218" s="19" t="s">
        <v>10207</v>
      </c>
      <c r="F1218" s="19" t="s">
        <v>10208</v>
      </c>
      <c r="G1218" s="20"/>
      <c r="H1218" s="20"/>
      <c r="I1218" s="19" t="s">
        <v>10209</v>
      </c>
      <c r="J1218" s="20"/>
      <c r="K1218" s="20"/>
      <c r="L1218" s="20"/>
      <c r="M1218" s="20"/>
      <c r="N1218" s="20"/>
      <c r="O1218" s="20"/>
      <c r="P1218" s="19" t="s">
        <v>10992</v>
      </c>
      <c r="Q1218" s="22"/>
      <c r="R1218" s="21" t="s">
        <v>10209</v>
      </c>
      <c r="S1218" s="22"/>
      <c r="T1218" s="22"/>
      <c r="U1218" s="22"/>
      <c r="V1218" s="24"/>
      <c r="W1218" s="24"/>
      <c r="X1218" s="21" t="s">
        <v>10209</v>
      </c>
      <c r="Y1218" s="22"/>
      <c r="Z1218" s="22"/>
      <c r="AA1218" s="22"/>
      <c r="AB1218" s="21" t="s">
        <v>10995</v>
      </c>
    </row>
    <row r="1219" spans="1:28" ht="21.6">
      <c r="A1219" s="19" t="s">
        <v>3172</v>
      </c>
      <c r="B1219" s="19" t="s">
        <v>3171</v>
      </c>
      <c r="C1219" s="19" t="s">
        <v>214</v>
      </c>
      <c r="D1219" s="19" t="s">
        <v>10206</v>
      </c>
      <c r="E1219" s="19" t="s">
        <v>10207</v>
      </c>
      <c r="F1219" s="19" t="s">
        <v>10208</v>
      </c>
      <c r="G1219" s="20"/>
      <c r="H1219" s="20"/>
      <c r="I1219" s="19" t="s">
        <v>10209</v>
      </c>
      <c r="J1219" s="20"/>
      <c r="K1219" s="20"/>
      <c r="L1219" s="20"/>
      <c r="M1219" s="20"/>
      <c r="N1219" s="20"/>
      <c r="O1219" s="20"/>
      <c r="P1219" s="19" t="s">
        <v>10992</v>
      </c>
      <c r="Q1219" s="22"/>
      <c r="R1219" s="21" t="s">
        <v>10209</v>
      </c>
      <c r="S1219" s="22"/>
      <c r="T1219" s="22"/>
      <c r="U1219" s="22"/>
      <c r="V1219" s="24"/>
      <c r="W1219" s="24"/>
      <c r="X1219" s="21" t="s">
        <v>10209</v>
      </c>
      <c r="Y1219" s="22"/>
      <c r="Z1219" s="22"/>
      <c r="AA1219" s="22"/>
      <c r="AB1219" s="21" t="s">
        <v>10995</v>
      </c>
    </row>
    <row r="1220" spans="1:28" ht="21.6">
      <c r="A1220" s="19" t="s">
        <v>3408</v>
      </c>
      <c r="B1220" s="19" t="s">
        <v>3407</v>
      </c>
      <c r="C1220" s="19" t="s">
        <v>214</v>
      </c>
      <c r="D1220" s="19" t="s">
        <v>10206</v>
      </c>
      <c r="E1220" s="19" t="s">
        <v>10207</v>
      </c>
      <c r="F1220" s="19" t="s">
        <v>10208</v>
      </c>
      <c r="G1220" s="20"/>
      <c r="H1220" s="20"/>
      <c r="I1220" s="19" t="s">
        <v>10209</v>
      </c>
      <c r="J1220" s="20"/>
      <c r="K1220" s="20"/>
      <c r="L1220" s="20"/>
      <c r="M1220" s="20"/>
      <c r="N1220" s="20"/>
      <c r="O1220" s="20"/>
      <c r="P1220" s="19" t="s">
        <v>10992</v>
      </c>
      <c r="Q1220" s="22"/>
      <c r="R1220" s="21" t="s">
        <v>10209</v>
      </c>
      <c r="S1220" s="22"/>
      <c r="T1220" s="22"/>
      <c r="U1220" s="22"/>
      <c r="V1220" s="24"/>
      <c r="W1220" s="24"/>
      <c r="X1220" s="21" t="s">
        <v>10209</v>
      </c>
      <c r="Y1220" s="22"/>
      <c r="Z1220" s="22"/>
      <c r="AA1220" s="22"/>
      <c r="AB1220" s="21" t="s">
        <v>10995</v>
      </c>
    </row>
    <row r="1221" spans="1:28" ht="52.2">
      <c r="A1221" s="19" t="s">
        <v>6272</v>
      </c>
      <c r="B1221" s="19" t="s">
        <v>6271</v>
      </c>
      <c r="C1221" s="19" t="s">
        <v>229</v>
      </c>
      <c r="D1221" s="19" t="s">
        <v>10206</v>
      </c>
      <c r="E1221" s="19" t="s">
        <v>10207</v>
      </c>
      <c r="F1221" s="19" t="s">
        <v>10208</v>
      </c>
      <c r="G1221" s="19" t="s">
        <v>10209</v>
      </c>
      <c r="H1221" s="19" t="s">
        <v>10211</v>
      </c>
      <c r="I1221" s="19" t="s">
        <v>10211</v>
      </c>
      <c r="J1221" s="19" t="s">
        <v>11368</v>
      </c>
      <c r="K1221" s="19" t="s">
        <v>6250</v>
      </c>
      <c r="L1221" s="19" t="s">
        <v>10213</v>
      </c>
      <c r="M1221" s="19" t="s">
        <v>10269</v>
      </c>
      <c r="N1221" s="19" t="s">
        <v>10341</v>
      </c>
      <c r="O1221" s="20"/>
      <c r="P1221" s="19" t="s">
        <v>10342</v>
      </c>
      <c r="Q1221" s="22"/>
      <c r="R1221" s="21" t="s">
        <v>10209</v>
      </c>
      <c r="S1221" s="22"/>
      <c r="T1221" s="22"/>
      <c r="U1221" s="22"/>
      <c r="V1221" s="24"/>
      <c r="W1221" s="24"/>
      <c r="X1221" s="21" t="s">
        <v>10209</v>
      </c>
      <c r="Y1221" s="22"/>
      <c r="Z1221" s="22"/>
      <c r="AA1221" s="22"/>
      <c r="AB1221" s="21" t="s">
        <v>10346</v>
      </c>
    </row>
    <row r="1222" spans="1:28" ht="31.8">
      <c r="A1222" s="19" t="s">
        <v>9351</v>
      </c>
      <c r="B1222" s="19" t="s">
        <v>9350</v>
      </c>
      <c r="C1222" s="19" t="s">
        <v>252</v>
      </c>
      <c r="D1222" s="19" t="s">
        <v>10206</v>
      </c>
      <c r="E1222" s="19" t="s">
        <v>10207</v>
      </c>
      <c r="F1222" s="19" t="s">
        <v>10208</v>
      </c>
      <c r="G1222" s="19" t="s">
        <v>10209</v>
      </c>
      <c r="H1222" s="19" t="s">
        <v>10209</v>
      </c>
      <c r="I1222" s="19" t="s">
        <v>10209</v>
      </c>
      <c r="J1222" s="19" t="s">
        <v>11369</v>
      </c>
      <c r="K1222" s="19" t="s">
        <v>9349</v>
      </c>
      <c r="L1222" s="19" t="s">
        <v>10213</v>
      </c>
      <c r="M1222" s="19" t="s">
        <v>10355</v>
      </c>
      <c r="N1222" s="19" t="s">
        <v>10341</v>
      </c>
      <c r="O1222" s="20"/>
      <c r="P1222" s="19" t="s">
        <v>11007</v>
      </c>
      <c r="Q1222" s="22"/>
      <c r="R1222" s="21" t="s">
        <v>10209</v>
      </c>
      <c r="S1222" s="22"/>
      <c r="T1222" s="22"/>
      <c r="U1222" s="22"/>
      <c r="V1222" s="24"/>
      <c r="W1222" s="24"/>
      <c r="X1222" s="21" t="s">
        <v>10209</v>
      </c>
      <c r="Y1222" s="22"/>
      <c r="Z1222" s="22"/>
      <c r="AA1222" s="22"/>
      <c r="AB1222" s="21" t="s">
        <v>11007</v>
      </c>
    </row>
    <row r="1223" spans="1:28" ht="40.799999999999997">
      <c r="A1223" s="19" t="s">
        <v>4670</v>
      </c>
      <c r="B1223" s="19" t="s">
        <v>4669</v>
      </c>
      <c r="C1223" s="19" t="s">
        <v>220</v>
      </c>
      <c r="D1223" s="19" t="s">
        <v>10206</v>
      </c>
      <c r="E1223" s="19" t="s">
        <v>10207</v>
      </c>
      <c r="F1223" s="19" t="s">
        <v>10276</v>
      </c>
      <c r="G1223" s="20"/>
      <c r="H1223" s="20"/>
      <c r="I1223" s="19" t="s">
        <v>10211</v>
      </c>
      <c r="J1223" s="20"/>
      <c r="K1223" s="20"/>
      <c r="L1223" s="20"/>
      <c r="M1223" s="20"/>
      <c r="N1223" s="20"/>
      <c r="O1223" s="20"/>
      <c r="P1223" s="19" t="s">
        <v>10325</v>
      </c>
      <c r="Q1223" s="21" t="s">
        <v>10270</v>
      </c>
      <c r="R1223" s="21" t="s">
        <v>10211</v>
      </c>
      <c r="S1223" s="21" t="s">
        <v>10322</v>
      </c>
      <c r="T1223" s="22"/>
      <c r="U1223" s="22"/>
      <c r="V1223" s="24"/>
      <c r="W1223" s="24"/>
      <c r="X1223" s="21" t="s">
        <v>10209</v>
      </c>
      <c r="Y1223" s="21" t="s">
        <v>10313</v>
      </c>
      <c r="Z1223" s="21" t="s">
        <v>10314</v>
      </c>
      <c r="AA1223" s="21" t="s">
        <v>10530</v>
      </c>
      <c r="AB1223" s="21" t="s">
        <v>10316</v>
      </c>
    </row>
    <row r="1224" spans="1:28" ht="71.400000000000006">
      <c r="A1224" s="19" t="s">
        <v>4606</v>
      </c>
      <c r="B1224" s="19" t="s">
        <v>4605</v>
      </c>
      <c r="C1224" s="19" t="s">
        <v>220</v>
      </c>
      <c r="D1224" s="19" t="s">
        <v>10206</v>
      </c>
      <c r="E1224" s="19" t="s">
        <v>10207</v>
      </c>
      <c r="F1224" s="19" t="s">
        <v>10276</v>
      </c>
      <c r="G1224" s="19" t="s">
        <v>10209</v>
      </c>
      <c r="H1224" s="19" t="s">
        <v>10210</v>
      </c>
      <c r="I1224" s="19" t="s">
        <v>10211</v>
      </c>
      <c r="J1224" s="19" t="s">
        <v>11370</v>
      </c>
      <c r="K1224" s="19" t="s">
        <v>8464</v>
      </c>
      <c r="L1224" s="19" t="s">
        <v>10213</v>
      </c>
      <c r="M1224" s="19" t="s">
        <v>10214</v>
      </c>
      <c r="N1224" s="19" t="s">
        <v>10333</v>
      </c>
      <c r="O1224" s="20"/>
      <c r="P1224" s="19" t="s">
        <v>10445</v>
      </c>
      <c r="Q1224" s="21" t="s">
        <v>11371</v>
      </c>
      <c r="R1224" s="21" t="s">
        <v>10211</v>
      </c>
      <c r="S1224" s="22"/>
      <c r="T1224" s="22"/>
      <c r="U1224" s="22"/>
      <c r="V1224" s="24"/>
      <c r="W1224" s="24"/>
      <c r="X1224" s="21" t="s">
        <v>10209</v>
      </c>
      <c r="Y1224" s="21" t="s">
        <v>10313</v>
      </c>
      <c r="Z1224" s="21" t="s">
        <v>10314</v>
      </c>
      <c r="AA1224" s="21" t="s">
        <v>10447</v>
      </c>
      <c r="AB1224" s="21" t="s">
        <v>10316</v>
      </c>
    </row>
    <row r="1225" spans="1:28" ht="71.400000000000006">
      <c r="A1225" s="19" t="s">
        <v>4650</v>
      </c>
      <c r="B1225" s="19" t="s">
        <v>4649</v>
      </c>
      <c r="C1225" s="19" t="s">
        <v>220</v>
      </c>
      <c r="D1225" s="19" t="s">
        <v>10206</v>
      </c>
      <c r="E1225" s="19" t="s">
        <v>10207</v>
      </c>
      <c r="F1225" s="19" t="s">
        <v>10276</v>
      </c>
      <c r="G1225" s="20"/>
      <c r="H1225" s="20"/>
      <c r="I1225" s="19" t="s">
        <v>10211</v>
      </c>
      <c r="J1225" s="20"/>
      <c r="K1225" s="20"/>
      <c r="L1225" s="20"/>
      <c r="M1225" s="20"/>
      <c r="N1225" s="20"/>
      <c r="O1225" s="20"/>
      <c r="P1225" s="19" t="s">
        <v>10325</v>
      </c>
      <c r="Q1225" s="21" t="s">
        <v>11372</v>
      </c>
      <c r="R1225" s="21" t="s">
        <v>10211</v>
      </c>
      <c r="S1225" s="22"/>
      <c r="T1225" s="22"/>
      <c r="U1225" s="22"/>
      <c r="V1225" s="24"/>
      <c r="W1225" s="24"/>
      <c r="X1225" s="21" t="s">
        <v>10209</v>
      </c>
      <c r="Y1225" s="21" t="s">
        <v>10313</v>
      </c>
      <c r="Z1225" s="21" t="s">
        <v>10314</v>
      </c>
      <c r="AA1225" s="21" t="s">
        <v>10447</v>
      </c>
      <c r="AB1225" s="21" t="s">
        <v>10316</v>
      </c>
    </row>
    <row r="1226" spans="1:28" ht="31.8">
      <c r="A1226" s="19" t="s">
        <v>5030</v>
      </c>
      <c r="B1226" s="19" t="s">
        <v>5029</v>
      </c>
      <c r="C1226" s="19" t="s">
        <v>220</v>
      </c>
      <c r="D1226" s="19" t="s">
        <v>10206</v>
      </c>
      <c r="E1226" s="19" t="s">
        <v>10207</v>
      </c>
      <c r="F1226" s="19" t="s">
        <v>10276</v>
      </c>
      <c r="G1226" s="19" t="s">
        <v>10209</v>
      </c>
      <c r="H1226" s="19" t="s">
        <v>10209</v>
      </c>
      <c r="I1226" s="19" t="s">
        <v>10209</v>
      </c>
      <c r="J1226" s="19" t="s">
        <v>11373</v>
      </c>
      <c r="K1226" s="19" t="s">
        <v>5028</v>
      </c>
      <c r="L1226" s="19" t="s">
        <v>10213</v>
      </c>
      <c r="M1226" s="19" t="s">
        <v>10214</v>
      </c>
      <c r="N1226" s="19" t="s">
        <v>10333</v>
      </c>
      <c r="O1226" s="20"/>
      <c r="P1226" s="19" t="s">
        <v>10311</v>
      </c>
      <c r="Q1226" s="22"/>
      <c r="R1226" s="21" t="s">
        <v>10209</v>
      </c>
      <c r="S1226" s="22"/>
      <c r="T1226" s="22"/>
      <c r="U1226" s="22"/>
      <c r="V1226" s="24"/>
      <c r="W1226" s="24"/>
      <c r="X1226" s="21" t="s">
        <v>10209</v>
      </c>
      <c r="Y1226" s="22"/>
      <c r="Z1226" s="22"/>
      <c r="AA1226" s="22"/>
      <c r="AB1226" s="21" t="s">
        <v>10316</v>
      </c>
    </row>
    <row r="1227" spans="1:28" ht="40.799999999999997">
      <c r="A1227" s="19" t="s">
        <v>4532</v>
      </c>
      <c r="B1227" s="19" t="s">
        <v>4531</v>
      </c>
      <c r="C1227" s="19" t="s">
        <v>220</v>
      </c>
      <c r="D1227" s="19" t="s">
        <v>10206</v>
      </c>
      <c r="E1227" s="19" t="s">
        <v>10207</v>
      </c>
      <c r="F1227" s="19" t="s">
        <v>10276</v>
      </c>
      <c r="G1227" s="19" t="s">
        <v>10209</v>
      </c>
      <c r="H1227" s="19" t="s">
        <v>10209</v>
      </c>
      <c r="I1227" s="19" t="s">
        <v>10209</v>
      </c>
      <c r="J1227" s="19" t="s">
        <v>11374</v>
      </c>
      <c r="K1227" s="19" t="s">
        <v>8326</v>
      </c>
      <c r="L1227" s="19" t="s">
        <v>10213</v>
      </c>
      <c r="M1227" s="19" t="s">
        <v>10214</v>
      </c>
      <c r="N1227" s="19" t="s">
        <v>10320</v>
      </c>
      <c r="O1227" s="20"/>
      <c r="P1227" s="19" t="s">
        <v>10321</v>
      </c>
      <c r="Q1227" s="21" t="s">
        <v>10270</v>
      </c>
      <c r="R1227" s="21" t="s">
        <v>10211</v>
      </c>
      <c r="S1227" s="21" t="s">
        <v>10322</v>
      </c>
      <c r="T1227" s="22"/>
      <c r="U1227" s="22"/>
      <c r="V1227" s="24"/>
      <c r="W1227" s="24"/>
      <c r="X1227" s="21" t="s">
        <v>10209</v>
      </c>
      <c r="Y1227" s="21" t="s">
        <v>10313</v>
      </c>
      <c r="Z1227" s="21" t="s">
        <v>10314</v>
      </c>
      <c r="AA1227" s="21" t="s">
        <v>11375</v>
      </c>
      <c r="AB1227" s="21" t="s">
        <v>10316</v>
      </c>
    </row>
    <row r="1228" spans="1:28" ht="71.400000000000006">
      <c r="A1228" s="19" t="s">
        <v>3578</v>
      </c>
      <c r="B1228" s="19" t="s">
        <v>3577</v>
      </c>
      <c r="C1228" s="19" t="s">
        <v>217</v>
      </c>
      <c r="D1228" s="19" t="s">
        <v>10206</v>
      </c>
      <c r="E1228" s="19" t="s">
        <v>10207</v>
      </c>
      <c r="F1228" s="19" t="s">
        <v>10208</v>
      </c>
      <c r="G1228" s="19" t="s">
        <v>10209</v>
      </c>
      <c r="H1228" s="19" t="s">
        <v>10210</v>
      </c>
      <c r="I1228" s="19" t="s">
        <v>10211</v>
      </c>
      <c r="J1228" s="19" t="s">
        <v>11376</v>
      </c>
      <c r="K1228" s="19" t="s">
        <v>8464</v>
      </c>
      <c r="L1228" s="19" t="s">
        <v>10213</v>
      </c>
      <c r="M1228" s="19" t="s">
        <v>10214</v>
      </c>
      <c r="N1228" s="19" t="s">
        <v>10333</v>
      </c>
      <c r="O1228" s="20"/>
      <c r="P1228" s="19" t="s">
        <v>10445</v>
      </c>
      <c r="Q1228" s="21" t="s">
        <v>11377</v>
      </c>
      <c r="R1228" s="21" t="s">
        <v>10211</v>
      </c>
      <c r="S1228" s="22"/>
      <c r="T1228" s="22"/>
      <c r="U1228" s="22"/>
      <c r="V1228" s="24"/>
      <c r="W1228" s="24"/>
      <c r="X1228" s="21" t="s">
        <v>10209</v>
      </c>
      <c r="Y1228" s="21" t="s">
        <v>10313</v>
      </c>
      <c r="Z1228" s="21" t="s">
        <v>10314</v>
      </c>
      <c r="AA1228" s="21" t="s">
        <v>10336</v>
      </c>
      <c r="AB1228" s="21" t="s">
        <v>10324</v>
      </c>
    </row>
    <row r="1229" spans="1:28" ht="40.799999999999997">
      <c r="A1229" s="19" t="s">
        <v>4152</v>
      </c>
      <c r="B1229" s="19" t="s">
        <v>4151</v>
      </c>
      <c r="C1229" s="19" t="s">
        <v>217</v>
      </c>
      <c r="D1229" s="19" t="s">
        <v>10206</v>
      </c>
      <c r="E1229" s="19" t="s">
        <v>10207</v>
      </c>
      <c r="F1229" s="19" t="s">
        <v>10208</v>
      </c>
      <c r="G1229" s="20"/>
      <c r="H1229" s="20"/>
      <c r="I1229" s="19" t="s">
        <v>10211</v>
      </c>
      <c r="J1229" s="20"/>
      <c r="K1229" s="20"/>
      <c r="L1229" s="20"/>
      <c r="M1229" s="20"/>
      <c r="N1229" s="20"/>
      <c r="O1229" s="20"/>
      <c r="P1229" s="19" t="s">
        <v>10325</v>
      </c>
      <c r="Q1229" s="21" t="s">
        <v>10270</v>
      </c>
      <c r="R1229" s="21" t="s">
        <v>10211</v>
      </c>
      <c r="S1229" s="21" t="s">
        <v>10322</v>
      </c>
      <c r="T1229" s="22"/>
      <c r="U1229" s="22"/>
      <c r="V1229" s="24"/>
      <c r="W1229" s="24"/>
      <c r="X1229" s="21" t="s">
        <v>10209</v>
      </c>
      <c r="Y1229" s="21" t="s">
        <v>10313</v>
      </c>
      <c r="Z1229" s="21" t="s">
        <v>10314</v>
      </c>
      <c r="AA1229" s="21" t="s">
        <v>10337</v>
      </c>
      <c r="AB1229" s="21" t="s">
        <v>10324</v>
      </c>
    </row>
    <row r="1230" spans="1:28" ht="71.400000000000006">
      <c r="A1230" s="19" t="s">
        <v>4478</v>
      </c>
      <c r="B1230" s="19" t="s">
        <v>4477</v>
      </c>
      <c r="C1230" s="19" t="s">
        <v>217</v>
      </c>
      <c r="D1230" s="19" t="s">
        <v>10206</v>
      </c>
      <c r="E1230" s="19" t="s">
        <v>10207</v>
      </c>
      <c r="F1230" s="19" t="s">
        <v>10208</v>
      </c>
      <c r="G1230" s="19" t="s">
        <v>10209</v>
      </c>
      <c r="H1230" s="19" t="s">
        <v>10210</v>
      </c>
      <c r="I1230" s="19" t="s">
        <v>10211</v>
      </c>
      <c r="J1230" s="19" t="s">
        <v>11378</v>
      </c>
      <c r="K1230" s="19" t="s">
        <v>4476</v>
      </c>
      <c r="L1230" s="19" t="s">
        <v>10213</v>
      </c>
      <c r="M1230" s="19" t="s">
        <v>10214</v>
      </c>
      <c r="N1230" s="19" t="s">
        <v>10333</v>
      </c>
      <c r="O1230" s="20"/>
      <c r="P1230" s="19" t="s">
        <v>10325</v>
      </c>
      <c r="Q1230" s="21" t="s">
        <v>11379</v>
      </c>
      <c r="R1230" s="21" t="s">
        <v>10211</v>
      </c>
      <c r="S1230" s="22"/>
      <c r="T1230" s="22"/>
      <c r="U1230" s="22"/>
      <c r="V1230" s="24"/>
      <c r="W1230" s="24"/>
      <c r="X1230" s="21" t="s">
        <v>10209</v>
      </c>
      <c r="Y1230" s="21" t="s">
        <v>10313</v>
      </c>
      <c r="Z1230" s="21" t="s">
        <v>10314</v>
      </c>
      <c r="AA1230" s="21" t="s">
        <v>10329</v>
      </c>
      <c r="AB1230" s="21" t="s">
        <v>10324</v>
      </c>
    </row>
    <row r="1231" spans="1:28" ht="40.799999999999997">
      <c r="A1231" s="19" t="s">
        <v>3552</v>
      </c>
      <c r="B1231" s="19" t="s">
        <v>3551</v>
      </c>
      <c r="C1231" s="19" t="s">
        <v>217</v>
      </c>
      <c r="D1231" s="19" t="s">
        <v>10206</v>
      </c>
      <c r="E1231" s="19" t="s">
        <v>10207</v>
      </c>
      <c r="F1231" s="19" t="s">
        <v>10208</v>
      </c>
      <c r="G1231" s="20"/>
      <c r="H1231" s="20"/>
      <c r="I1231" s="19" t="s">
        <v>10211</v>
      </c>
      <c r="J1231" s="20"/>
      <c r="K1231" s="20"/>
      <c r="L1231" s="20"/>
      <c r="M1231" s="20"/>
      <c r="N1231" s="20"/>
      <c r="O1231" s="20"/>
      <c r="P1231" s="19" t="s">
        <v>10325</v>
      </c>
      <c r="Q1231" s="21" t="s">
        <v>10270</v>
      </c>
      <c r="R1231" s="21" t="s">
        <v>10211</v>
      </c>
      <c r="S1231" s="21" t="s">
        <v>10322</v>
      </c>
      <c r="T1231" s="22"/>
      <c r="U1231" s="22"/>
      <c r="V1231" s="24"/>
      <c r="W1231" s="24"/>
      <c r="X1231" s="21" t="s">
        <v>10209</v>
      </c>
      <c r="Y1231" s="21" t="s">
        <v>10313</v>
      </c>
      <c r="Z1231" s="21" t="s">
        <v>10314</v>
      </c>
      <c r="AA1231" s="21" t="s">
        <v>10326</v>
      </c>
      <c r="AB1231" s="21" t="s">
        <v>10324</v>
      </c>
    </row>
    <row r="1232" spans="1:28" ht="71.400000000000006">
      <c r="A1232" s="19" t="s">
        <v>4610</v>
      </c>
      <c r="B1232" s="19" t="s">
        <v>4609</v>
      </c>
      <c r="C1232" s="19" t="s">
        <v>220</v>
      </c>
      <c r="D1232" s="19" t="s">
        <v>10206</v>
      </c>
      <c r="E1232" s="19" t="s">
        <v>10207</v>
      </c>
      <c r="F1232" s="19" t="s">
        <v>10276</v>
      </c>
      <c r="G1232" s="19" t="s">
        <v>10209</v>
      </c>
      <c r="H1232" s="19" t="s">
        <v>10210</v>
      </c>
      <c r="I1232" s="19" t="s">
        <v>10211</v>
      </c>
      <c r="J1232" s="19" t="s">
        <v>11380</v>
      </c>
      <c r="K1232" s="19" t="s">
        <v>8464</v>
      </c>
      <c r="L1232" s="19" t="s">
        <v>10213</v>
      </c>
      <c r="M1232" s="19" t="s">
        <v>10214</v>
      </c>
      <c r="N1232" s="19" t="s">
        <v>10333</v>
      </c>
      <c r="O1232" s="20"/>
      <c r="P1232" s="19" t="s">
        <v>10445</v>
      </c>
      <c r="Q1232" s="21" t="s">
        <v>11381</v>
      </c>
      <c r="R1232" s="21" t="s">
        <v>10211</v>
      </c>
      <c r="S1232" s="22"/>
      <c r="T1232" s="22"/>
      <c r="U1232" s="22"/>
      <c r="V1232" s="24"/>
      <c r="W1232" s="24"/>
      <c r="X1232" s="21" t="s">
        <v>10209</v>
      </c>
      <c r="Y1232" s="21" t="s">
        <v>10313</v>
      </c>
      <c r="Z1232" s="21" t="s">
        <v>10314</v>
      </c>
      <c r="AA1232" s="21" t="s">
        <v>10447</v>
      </c>
      <c r="AB1232" s="21" t="s">
        <v>10316</v>
      </c>
    </row>
    <row r="1233" spans="1:28" ht="71.400000000000006">
      <c r="A1233" s="19" t="s">
        <v>3768</v>
      </c>
      <c r="B1233" s="19" t="s">
        <v>3767</v>
      </c>
      <c r="C1233" s="19" t="s">
        <v>217</v>
      </c>
      <c r="D1233" s="19" t="s">
        <v>10206</v>
      </c>
      <c r="E1233" s="19" t="s">
        <v>10207</v>
      </c>
      <c r="F1233" s="19" t="s">
        <v>10208</v>
      </c>
      <c r="G1233" s="20"/>
      <c r="H1233" s="20"/>
      <c r="I1233" s="19" t="s">
        <v>10211</v>
      </c>
      <c r="J1233" s="20"/>
      <c r="K1233" s="20"/>
      <c r="L1233" s="20"/>
      <c r="M1233" s="20"/>
      <c r="N1233" s="20"/>
      <c r="O1233" s="20"/>
      <c r="P1233" s="19" t="s">
        <v>10325</v>
      </c>
      <c r="Q1233" s="21" t="s">
        <v>11382</v>
      </c>
      <c r="R1233" s="21" t="s">
        <v>10211</v>
      </c>
      <c r="S1233" s="22"/>
      <c r="T1233" s="22"/>
      <c r="U1233" s="22"/>
      <c r="V1233" s="24"/>
      <c r="W1233" s="24"/>
      <c r="X1233" s="21" t="s">
        <v>10209</v>
      </c>
      <c r="Y1233" s="21" t="s">
        <v>10313</v>
      </c>
      <c r="Z1233" s="21" t="s">
        <v>10314</v>
      </c>
      <c r="AA1233" s="21" t="s">
        <v>10336</v>
      </c>
      <c r="AB1233" s="21" t="s">
        <v>10324</v>
      </c>
    </row>
    <row r="1234" spans="1:28" ht="40.799999999999997">
      <c r="A1234" s="19" t="s">
        <v>4144</v>
      </c>
      <c r="B1234" s="19" t="s">
        <v>4143</v>
      </c>
      <c r="C1234" s="19" t="s">
        <v>217</v>
      </c>
      <c r="D1234" s="19" t="s">
        <v>10206</v>
      </c>
      <c r="E1234" s="19" t="s">
        <v>10207</v>
      </c>
      <c r="F1234" s="19" t="s">
        <v>10208</v>
      </c>
      <c r="G1234" s="20"/>
      <c r="H1234" s="20"/>
      <c r="I1234" s="19" t="s">
        <v>10211</v>
      </c>
      <c r="J1234" s="20"/>
      <c r="K1234" s="20"/>
      <c r="L1234" s="20"/>
      <c r="M1234" s="20"/>
      <c r="N1234" s="20"/>
      <c r="O1234" s="20"/>
      <c r="P1234" s="19" t="s">
        <v>10325</v>
      </c>
      <c r="Q1234" s="21" t="s">
        <v>10270</v>
      </c>
      <c r="R1234" s="21" t="s">
        <v>10211</v>
      </c>
      <c r="S1234" s="21" t="s">
        <v>10322</v>
      </c>
      <c r="T1234" s="22"/>
      <c r="U1234" s="22"/>
      <c r="V1234" s="24"/>
      <c r="W1234" s="24"/>
      <c r="X1234" s="21" t="s">
        <v>10209</v>
      </c>
      <c r="Y1234" s="21" t="s">
        <v>10313</v>
      </c>
      <c r="Z1234" s="21" t="s">
        <v>10314</v>
      </c>
      <c r="AA1234" s="21" t="s">
        <v>10337</v>
      </c>
      <c r="AB1234" s="21" t="s">
        <v>10324</v>
      </c>
    </row>
    <row r="1235" spans="1:28" ht="61.2">
      <c r="A1235" s="19" t="s">
        <v>9589</v>
      </c>
      <c r="B1235" s="19" t="s">
        <v>9588</v>
      </c>
      <c r="C1235" s="19" t="s">
        <v>258</v>
      </c>
      <c r="D1235" s="19" t="s">
        <v>10206</v>
      </c>
      <c r="E1235" s="19" t="s">
        <v>10207</v>
      </c>
      <c r="F1235" s="19" t="s">
        <v>10276</v>
      </c>
      <c r="G1235" s="20"/>
      <c r="H1235" s="20"/>
      <c r="I1235" s="19" t="s">
        <v>10211</v>
      </c>
      <c r="J1235" s="20"/>
      <c r="K1235" s="20"/>
      <c r="L1235" s="20"/>
      <c r="M1235" s="20"/>
      <c r="N1235" s="20"/>
      <c r="O1235" s="20"/>
      <c r="P1235" s="19" t="s">
        <v>10325</v>
      </c>
      <c r="Q1235" s="21" t="s">
        <v>11383</v>
      </c>
      <c r="R1235" s="21" t="s">
        <v>10211</v>
      </c>
      <c r="S1235" s="22"/>
      <c r="T1235" s="22"/>
      <c r="U1235" s="22"/>
      <c r="V1235" s="24"/>
      <c r="W1235" s="24"/>
      <c r="X1235" s="21" t="s">
        <v>10209</v>
      </c>
      <c r="Y1235" s="21" t="s">
        <v>10313</v>
      </c>
      <c r="Z1235" s="21" t="s">
        <v>10314</v>
      </c>
      <c r="AA1235" s="21" t="s">
        <v>10315</v>
      </c>
      <c r="AB1235" s="21" t="s">
        <v>10316</v>
      </c>
    </row>
    <row r="1236" spans="1:28" ht="40.799999999999997">
      <c r="A1236" s="19" t="s">
        <v>9539</v>
      </c>
      <c r="B1236" s="19" t="s">
        <v>9538</v>
      </c>
      <c r="C1236" s="19" t="s">
        <v>258</v>
      </c>
      <c r="D1236" s="19" t="s">
        <v>10206</v>
      </c>
      <c r="E1236" s="19" t="s">
        <v>10207</v>
      </c>
      <c r="F1236" s="19" t="s">
        <v>10276</v>
      </c>
      <c r="G1236" s="19" t="s">
        <v>10209</v>
      </c>
      <c r="H1236" s="19" t="s">
        <v>10210</v>
      </c>
      <c r="I1236" s="19" t="s">
        <v>10211</v>
      </c>
      <c r="J1236" s="19" t="s">
        <v>11384</v>
      </c>
      <c r="K1236" s="19" t="s">
        <v>4724</v>
      </c>
      <c r="L1236" s="19" t="s">
        <v>10213</v>
      </c>
      <c r="M1236" s="19" t="s">
        <v>10214</v>
      </c>
      <c r="N1236" s="19" t="s">
        <v>10351</v>
      </c>
      <c r="O1236" s="20"/>
      <c r="P1236" s="19" t="s">
        <v>10311</v>
      </c>
      <c r="Q1236" s="21" t="s">
        <v>11385</v>
      </c>
      <c r="R1236" s="21" t="s">
        <v>10211</v>
      </c>
      <c r="S1236" s="21" t="s">
        <v>10322</v>
      </c>
      <c r="T1236" s="22"/>
      <c r="U1236" s="22"/>
      <c r="V1236" s="24"/>
      <c r="W1236" s="24"/>
      <c r="X1236" s="21" t="s">
        <v>10209</v>
      </c>
      <c r="Y1236" s="21" t="s">
        <v>10313</v>
      </c>
      <c r="Z1236" s="21" t="s">
        <v>10314</v>
      </c>
      <c r="AA1236" s="21" t="s">
        <v>10315</v>
      </c>
      <c r="AB1236" s="21" t="s">
        <v>10316</v>
      </c>
    </row>
    <row r="1237" spans="1:28" ht="21.6">
      <c r="A1237" s="19" t="s">
        <v>4808</v>
      </c>
      <c r="B1237" s="19" t="s">
        <v>4807</v>
      </c>
      <c r="C1237" s="19" t="s">
        <v>220</v>
      </c>
      <c r="D1237" s="19" t="s">
        <v>10206</v>
      </c>
      <c r="E1237" s="19" t="s">
        <v>10207</v>
      </c>
      <c r="F1237" s="19" t="s">
        <v>10276</v>
      </c>
      <c r="G1237" s="20"/>
      <c r="H1237" s="20"/>
      <c r="I1237" s="19" t="s">
        <v>10211</v>
      </c>
      <c r="J1237" s="20"/>
      <c r="K1237" s="20"/>
      <c r="L1237" s="20"/>
      <c r="M1237" s="20"/>
      <c r="N1237" s="20"/>
      <c r="O1237" s="20"/>
      <c r="P1237" s="19" t="s">
        <v>10325</v>
      </c>
      <c r="Q1237" s="22"/>
      <c r="R1237" s="21" t="s">
        <v>10209</v>
      </c>
      <c r="S1237" s="22"/>
      <c r="T1237" s="22"/>
      <c r="U1237" s="22"/>
      <c r="V1237" s="24"/>
      <c r="W1237" s="24"/>
      <c r="X1237" s="21" t="s">
        <v>10209</v>
      </c>
      <c r="Y1237" s="22"/>
      <c r="Z1237" s="22"/>
      <c r="AA1237" s="22"/>
      <c r="AB1237" s="21" t="s">
        <v>10316</v>
      </c>
    </row>
    <row r="1238" spans="1:28" ht="71.400000000000006">
      <c r="A1238" s="19" t="s">
        <v>7146</v>
      </c>
      <c r="B1238" s="19" t="s">
        <v>7145</v>
      </c>
      <c r="C1238" s="19" t="s">
        <v>243</v>
      </c>
      <c r="D1238" s="19" t="s">
        <v>10206</v>
      </c>
      <c r="E1238" s="19" t="s">
        <v>10207</v>
      </c>
      <c r="F1238" s="19" t="s">
        <v>10208</v>
      </c>
      <c r="G1238" s="20"/>
      <c r="H1238" s="20"/>
      <c r="I1238" s="19" t="s">
        <v>10209</v>
      </c>
      <c r="J1238" s="20"/>
      <c r="K1238" s="20"/>
      <c r="L1238" s="20"/>
      <c r="M1238" s="20"/>
      <c r="N1238" s="20"/>
      <c r="O1238" s="20"/>
      <c r="P1238" s="19" t="s">
        <v>11049</v>
      </c>
      <c r="Q1238" s="21" t="s">
        <v>11386</v>
      </c>
      <c r="R1238" s="21" t="s">
        <v>10211</v>
      </c>
      <c r="S1238" s="21" t="s">
        <v>11387</v>
      </c>
      <c r="T1238" s="22"/>
      <c r="U1238" s="22"/>
      <c r="V1238" s="24"/>
      <c r="W1238" s="24"/>
      <c r="X1238" s="21" t="s">
        <v>10211</v>
      </c>
      <c r="Y1238" s="21" t="s">
        <v>11052</v>
      </c>
      <c r="Z1238" s="21" t="s">
        <v>11053</v>
      </c>
      <c r="AA1238" s="21" t="s">
        <v>11054</v>
      </c>
      <c r="AB1238" s="21" t="s">
        <v>11049</v>
      </c>
    </row>
    <row r="1239" spans="1:28" ht="71.400000000000006">
      <c r="A1239" s="19" t="s">
        <v>7112</v>
      </c>
      <c r="B1239" s="19" t="s">
        <v>7111</v>
      </c>
      <c r="C1239" s="19" t="s">
        <v>243</v>
      </c>
      <c r="D1239" s="19" t="s">
        <v>10206</v>
      </c>
      <c r="E1239" s="19" t="s">
        <v>10207</v>
      </c>
      <c r="F1239" s="19" t="s">
        <v>10208</v>
      </c>
      <c r="G1239" s="20"/>
      <c r="H1239" s="20"/>
      <c r="I1239" s="19" t="s">
        <v>10209</v>
      </c>
      <c r="J1239" s="20"/>
      <c r="K1239" s="20"/>
      <c r="L1239" s="20"/>
      <c r="M1239" s="20"/>
      <c r="N1239" s="20"/>
      <c r="O1239" s="20"/>
      <c r="P1239" s="19" t="s">
        <v>11049</v>
      </c>
      <c r="Q1239" s="21" t="s">
        <v>11351</v>
      </c>
      <c r="R1239" s="21" t="s">
        <v>10211</v>
      </c>
      <c r="S1239" s="21" t="s">
        <v>11348</v>
      </c>
      <c r="T1239" s="22"/>
      <c r="U1239" s="22"/>
      <c r="V1239" s="24"/>
      <c r="W1239" s="24"/>
      <c r="X1239" s="21" t="s">
        <v>10209</v>
      </c>
      <c r="Y1239" s="21" t="s">
        <v>11052</v>
      </c>
      <c r="Z1239" s="21" t="s">
        <v>11053</v>
      </c>
      <c r="AA1239" s="21" t="s">
        <v>11054</v>
      </c>
      <c r="AB1239" s="21" t="s">
        <v>11049</v>
      </c>
    </row>
    <row r="1240" spans="1:28" ht="71.400000000000006">
      <c r="A1240" s="19" t="s">
        <v>7084</v>
      </c>
      <c r="B1240" s="19" t="s">
        <v>7083</v>
      </c>
      <c r="C1240" s="19" t="s">
        <v>243</v>
      </c>
      <c r="D1240" s="19" t="s">
        <v>10206</v>
      </c>
      <c r="E1240" s="19" t="s">
        <v>10207</v>
      </c>
      <c r="F1240" s="19" t="s">
        <v>10208</v>
      </c>
      <c r="G1240" s="20"/>
      <c r="H1240" s="20"/>
      <c r="I1240" s="19" t="s">
        <v>10209</v>
      </c>
      <c r="J1240" s="20"/>
      <c r="K1240" s="20"/>
      <c r="L1240" s="20"/>
      <c r="M1240" s="20"/>
      <c r="N1240" s="20"/>
      <c r="O1240" s="20"/>
      <c r="P1240" s="19" t="s">
        <v>11049</v>
      </c>
      <c r="Q1240" s="21" t="s">
        <v>11330</v>
      </c>
      <c r="R1240" s="21" t="s">
        <v>10211</v>
      </c>
      <c r="S1240" s="21" t="s">
        <v>11348</v>
      </c>
      <c r="T1240" s="22"/>
      <c r="U1240" s="22"/>
      <c r="V1240" s="24"/>
      <c r="W1240" s="24"/>
      <c r="X1240" s="21" t="s">
        <v>10211</v>
      </c>
      <c r="Y1240" s="21" t="s">
        <v>11052</v>
      </c>
      <c r="Z1240" s="21" t="s">
        <v>11053</v>
      </c>
      <c r="AA1240" s="21" t="s">
        <v>11054</v>
      </c>
      <c r="AB1240" s="21" t="s">
        <v>11049</v>
      </c>
    </row>
    <row r="1241" spans="1:28" ht="31.8">
      <c r="A1241" s="19" t="s">
        <v>3704</v>
      </c>
      <c r="B1241" s="19" t="s">
        <v>3703</v>
      </c>
      <c r="C1241" s="19" t="s">
        <v>217</v>
      </c>
      <c r="D1241" s="19" t="s">
        <v>10206</v>
      </c>
      <c r="E1241" s="19" t="s">
        <v>10207</v>
      </c>
      <c r="F1241" s="19" t="s">
        <v>10276</v>
      </c>
      <c r="G1241" s="19" t="s">
        <v>10209</v>
      </c>
      <c r="H1241" s="19" t="s">
        <v>10209</v>
      </c>
      <c r="I1241" s="19" t="s">
        <v>10209</v>
      </c>
      <c r="J1241" s="19" t="s">
        <v>11388</v>
      </c>
      <c r="K1241" s="19" t="s">
        <v>3702</v>
      </c>
      <c r="L1241" s="19" t="s">
        <v>10213</v>
      </c>
      <c r="M1241" s="19" t="s">
        <v>10214</v>
      </c>
      <c r="N1241" s="19" t="s">
        <v>10341</v>
      </c>
      <c r="O1241" s="20"/>
      <c r="P1241" s="19" t="s">
        <v>10325</v>
      </c>
      <c r="Q1241" s="22"/>
      <c r="R1241" s="21" t="s">
        <v>10209</v>
      </c>
      <c r="S1241" s="22"/>
      <c r="T1241" s="22"/>
      <c r="U1241" s="22"/>
      <c r="V1241" s="24"/>
      <c r="W1241" s="24"/>
      <c r="X1241" s="21" t="s">
        <v>10209</v>
      </c>
      <c r="Y1241" s="22"/>
      <c r="Z1241" s="22"/>
      <c r="AA1241" s="22"/>
      <c r="AB1241" s="21" t="s">
        <v>10324</v>
      </c>
    </row>
    <row r="1242" spans="1:28">
      <c r="A1242" s="19" t="s">
        <v>4872</v>
      </c>
      <c r="B1242" s="19" t="s">
        <v>4871</v>
      </c>
      <c r="C1242" s="19" t="s">
        <v>220</v>
      </c>
      <c r="D1242" s="19" t="s">
        <v>10206</v>
      </c>
      <c r="E1242" s="19" t="s">
        <v>10207</v>
      </c>
      <c r="F1242" s="19" t="s">
        <v>10276</v>
      </c>
      <c r="G1242" s="20"/>
      <c r="H1242" s="20"/>
      <c r="I1242" s="19" t="s">
        <v>10211</v>
      </c>
      <c r="J1242" s="20"/>
      <c r="K1242" s="20"/>
      <c r="L1242" s="20"/>
      <c r="M1242" s="20"/>
      <c r="N1242" s="20"/>
      <c r="O1242" s="20"/>
      <c r="P1242" s="19" t="s">
        <v>10325</v>
      </c>
      <c r="Q1242" s="22"/>
      <c r="R1242" s="21" t="s">
        <v>10209</v>
      </c>
      <c r="S1242" s="22"/>
      <c r="T1242" s="22"/>
      <c r="U1242" s="22"/>
      <c r="V1242" s="24"/>
      <c r="W1242" s="24"/>
      <c r="X1242" s="21" t="s">
        <v>10209</v>
      </c>
      <c r="Y1242" s="22"/>
      <c r="Z1242" s="22"/>
      <c r="AA1242" s="22"/>
      <c r="AB1242" s="21" t="s">
        <v>10316</v>
      </c>
    </row>
    <row r="1243" spans="1:28" ht="40.799999999999997">
      <c r="A1243" s="19" t="s">
        <v>5042</v>
      </c>
      <c r="B1243" s="19" t="s">
        <v>5041</v>
      </c>
      <c r="C1243" s="19" t="s">
        <v>220</v>
      </c>
      <c r="D1243" s="19" t="s">
        <v>10206</v>
      </c>
      <c r="E1243" s="19" t="s">
        <v>10207</v>
      </c>
      <c r="F1243" s="19" t="s">
        <v>10208</v>
      </c>
      <c r="G1243" s="20"/>
      <c r="H1243" s="20"/>
      <c r="I1243" s="19" t="s">
        <v>10211</v>
      </c>
      <c r="J1243" s="20"/>
      <c r="K1243" s="20"/>
      <c r="L1243" s="20"/>
      <c r="M1243" s="20"/>
      <c r="N1243" s="20"/>
      <c r="O1243" s="20"/>
      <c r="P1243" s="19" t="s">
        <v>10325</v>
      </c>
      <c r="Q1243" s="21" t="s">
        <v>10270</v>
      </c>
      <c r="R1243" s="21" t="s">
        <v>10211</v>
      </c>
      <c r="S1243" s="21" t="s">
        <v>10532</v>
      </c>
      <c r="T1243" s="22"/>
      <c r="U1243" s="22"/>
      <c r="V1243" s="24"/>
      <c r="W1243" s="24"/>
      <c r="X1243" s="21" t="s">
        <v>10209</v>
      </c>
      <c r="Y1243" s="21" t="s">
        <v>10313</v>
      </c>
      <c r="Z1243" s="21" t="s">
        <v>10314</v>
      </c>
      <c r="AA1243" s="21" t="s">
        <v>10450</v>
      </c>
      <c r="AB1243" s="21" t="s">
        <v>10316</v>
      </c>
    </row>
    <row r="1244" spans="1:28" ht="40.799999999999997">
      <c r="A1244" s="19" t="s">
        <v>4666</v>
      </c>
      <c r="B1244" s="19" t="s">
        <v>4665</v>
      </c>
      <c r="C1244" s="19" t="s">
        <v>220</v>
      </c>
      <c r="D1244" s="19" t="s">
        <v>10206</v>
      </c>
      <c r="E1244" s="19" t="s">
        <v>10207</v>
      </c>
      <c r="F1244" s="19" t="s">
        <v>10276</v>
      </c>
      <c r="G1244" s="20"/>
      <c r="H1244" s="20"/>
      <c r="I1244" s="19" t="s">
        <v>10211</v>
      </c>
      <c r="J1244" s="20"/>
      <c r="K1244" s="20"/>
      <c r="L1244" s="20"/>
      <c r="M1244" s="20"/>
      <c r="N1244" s="20"/>
      <c r="O1244" s="20"/>
      <c r="P1244" s="19" t="s">
        <v>10325</v>
      </c>
      <c r="Q1244" s="21" t="s">
        <v>10270</v>
      </c>
      <c r="R1244" s="21" t="s">
        <v>10211</v>
      </c>
      <c r="S1244" s="21" t="s">
        <v>10322</v>
      </c>
      <c r="T1244" s="22"/>
      <c r="U1244" s="22"/>
      <c r="V1244" s="24"/>
      <c r="W1244" s="24"/>
      <c r="X1244" s="21" t="s">
        <v>10209</v>
      </c>
      <c r="Y1244" s="21" t="s">
        <v>10313</v>
      </c>
      <c r="Z1244" s="21" t="s">
        <v>10314</v>
      </c>
      <c r="AA1244" s="21" t="s">
        <v>10530</v>
      </c>
      <c r="AB1244" s="21" t="s">
        <v>10316</v>
      </c>
    </row>
    <row r="1245" spans="1:28" ht="40.799999999999997">
      <c r="A1245" s="19" t="s">
        <v>4524</v>
      </c>
      <c r="B1245" s="19" t="s">
        <v>4523</v>
      </c>
      <c r="C1245" s="19" t="s">
        <v>220</v>
      </c>
      <c r="D1245" s="19" t="s">
        <v>10206</v>
      </c>
      <c r="E1245" s="19" t="s">
        <v>10207</v>
      </c>
      <c r="F1245" s="19" t="s">
        <v>10276</v>
      </c>
      <c r="G1245" s="20"/>
      <c r="H1245" s="20"/>
      <c r="I1245" s="19" t="s">
        <v>10211</v>
      </c>
      <c r="J1245" s="20"/>
      <c r="K1245" s="20"/>
      <c r="L1245" s="20"/>
      <c r="M1245" s="20"/>
      <c r="N1245" s="20"/>
      <c r="O1245" s="20"/>
      <c r="P1245" s="19" t="s">
        <v>10338</v>
      </c>
      <c r="Q1245" s="21" t="s">
        <v>10270</v>
      </c>
      <c r="R1245" s="21" t="s">
        <v>10211</v>
      </c>
      <c r="S1245" s="21" t="s">
        <v>10322</v>
      </c>
      <c r="T1245" s="22"/>
      <c r="U1245" s="22"/>
      <c r="V1245" s="24"/>
      <c r="W1245" s="24"/>
      <c r="X1245" s="21" t="s">
        <v>10209</v>
      </c>
      <c r="Y1245" s="21" t="s">
        <v>10313</v>
      </c>
      <c r="Z1245" s="21" t="s">
        <v>10314</v>
      </c>
      <c r="AA1245" s="21" t="s">
        <v>10638</v>
      </c>
      <c r="AB1245" s="21" t="s">
        <v>10316</v>
      </c>
    </row>
    <row r="1246" spans="1:28" ht="40.799999999999997">
      <c r="A1246" s="19" t="s">
        <v>4120</v>
      </c>
      <c r="B1246" s="19" t="s">
        <v>4119</v>
      </c>
      <c r="C1246" s="19" t="s">
        <v>217</v>
      </c>
      <c r="D1246" s="19" t="s">
        <v>10206</v>
      </c>
      <c r="E1246" s="19" t="s">
        <v>10207</v>
      </c>
      <c r="F1246" s="19" t="s">
        <v>10276</v>
      </c>
      <c r="G1246" s="20"/>
      <c r="H1246" s="20"/>
      <c r="I1246" s="19" t="s">
        <v>10209</v>
      </c>
      <c r="J1246" s="20"/>
      <c r="K1246" s="20"/>
      <c r="L1246" s="20"/>
      <c r="M1246" s="20"/>
      <c r="N1246" s="20"/>
      <c r="O1246" s="20"/>
      <c r="P1246" s="19" t="s">
        <v>10325</v>
      </c>
      <c r="Q1246" s="21" t="s">
        <v>10270</v>
      </c>
      <c r="R1246" s="21" t="s">
        <v>10211</v>
      </c>
      <c r="S1246" s="21" t="s">
        <v>10322</v>
      </c>
      <c r="T1246" s="22"/>
      <c r="U1246" s="22"/>
      <c r="V1246" s="24"/>
      <c r="W1246" s="24"/>
      <c r="X1246" s="21" t="s">
        <v>10209</v>
      </c>
      <c r="Y1246" s="21" t="s">
        <v>10313</v>
      </c>
      <c r="Z1246" s="21" t="s">
        <v>10314</v>
      </c>
      <c r="AA1246" s="21" t="s">
        <v>10337</v>
      </c>
      <c r="AB1246" s="21" t="s">
        <v>10324</v>
      </c>
    </row>
    <row r="1247" spans="1:28" ht="71.400000000000006">
      <c r="A1247" s="19" t="s">
        <v>3758</v>
      </c>
      <c r="B1247" s="19" t="s">
        <v>3757</v>
      </c>
      <c r="C1247" s="19" t="s">
        <v>217</v>
      </c>
      <c r="D1247" s="19" t="s">
        <v>10206</v>
      </c>
      <c r="E1247" s="19" t="s">
        <v>10207</v>
      </c>
      <c r="F1247" s="19" t="s">
        <v>10208</v>
      </c>
      <c r="G1247" s="20"/>
      <c r="H1247" s="20"/>
      <c r="I1247" s="19" t="s">
        <v>10211</v>
      </c>
      <c r="J1247" s="20"/>
      <c r="K1247" s="20"/>
      <c r="L1247" s="20"/>
      <c r="M1247" s="20"/>
      <c r="N1247" s="20"/>
      <c r="O1247" s="20"/>
      <c r="P1247" s="19" t="s">
        <v>10325</v>
      </c>
      <c r="Q1247" s="21" t="s">
        <v>11389</v>
      </c>
      <c r="R1247" s="21" t="s">
        <v>10211</v>
      </c>
      <c r="S1247" s="22"/>
      <c r="T1247" s="22"/>
      <c r="U1247" s="22"/>
      <c r="V1247" s="24"/>
      <c r="W1247" s="24"/>
      <c r="X1247" s="21" t="s">
        <v>10209</v>
      </c>
      <c r="Y1247" s="21" t="s">
        <v>10313</v>
      </c>
      <c r="Z1247" s="21" t="s">
        <v>10314</v>
      </c>
      <c r="AA1247" s="21" t="s">
        <v>10336</v>
      </c>
      <c r="AB1247" s="21" t="s">
        <v>10324</v>
      </c>
    </row>
    <row r="1248" spans="1:28" ht="21.6">
      <c r="A1248" s="19" t="s">
        <v>3670</v>
      </c>
      <c r="B1248" s="19" t="s">
        <v>3669</v>
      </c>
      <c r="C1248" s="19" t="s">
        <v>217</v>
      </c>
      <c r="D1248" s="19" t="s">
        <v>10206</v>
      </c>
      <c r="E1248" s="19" t="s">
        <v>10207</v>
      </c>
      <c r="F1248" s="19" t="s">
        <v>10276</v>
      </c>
      <c r="G1248" s="20"/>
      <c r="H1248" s="20"/>
      <c r="I1248" s="19" t="s">
        <v>10209</v>
      </c>
      <c r="J1248" s="20"/>
      <c r="K1248" s="20"/>
      <c r="L1248" s="20"/>
      <c r="M1248" s="20"/>
      <c r="N1248" s="20"/>
      <c r="O1248" s="20"/>
      <c r="P1248" s="19" t="s">
        <v>10325</v>
      </c>
      <c r="Q1248" s="22"/>
      <c r="R1248" s="21" t="s">
        <v>10209</v>
      </c>
      <c r="S1248" s="22"/>
      <c r="T1248" s="22"/>
      <c r="U1248" s="22"/>
      <c r="V1248" s="24"/>
      <c r="W1248" s="24"/>
      <c r="X1248" s="21" t="s">
        <v>10209</v>
      </c>
      <c r="Y1248" s="22"/>
      <c r="Z1248" s="22"/>
      <c r="AA1248" s="22"/>
      <c r="AB1248" s="21" t="s">
        <v>10324</v>
      </c>
    </row>
    <row r="1249" spans="1:28" ht="40.799999999999997">
      <c r="A1249" s="19" t="s">
        <v>4130</v>
      </c>
      <c r="B1249" s="19" t="s">
        <v>4129</v>
      </c>
      <c r="C1249" s="19" t="s">
        <v>217</v>
      </c>
      <c r="D1249" s="19" t="s">
        <v>10206</v>
      </c>
      <c r="E1249" s="19" t="s">
        <v>10207</v>
      </c>
      <c r="F1249" s="19" t="s">
        <v>10276</v>
      </c>
      <c r="G1249" s="20"/>
      <c r="H1249" s="20"/>
      <c r="I1249" s="19" t="s">
        <v>10209</v>
      </c>
      <c r="J1249" s="20"/>
      <c r="K1249" s="20"/>
      <c r="L1249" s="20"/>
      <c r="M1249" s="20"/>
      <c r="N1249" s="20"/>
      <c r="O1249" s="20"/>
      <c r="P1249" s="19" t="s">
        <v>10325</v>
      </c>
      <c r="Q1249" s="21" t="s">
        <v>10270</v>
      </c>
      <c r="R1249" s="21" t="s">
        <v>10211</v>
      </c>
      <c r="S1249" s="21" t="s">
        <v>10322</v>
      </c>
      <c r="T1249" s="22"/>
      <c r="U1249" s="22"/>
      <c r="V1249" s="24"/>
      <c r="W1249" s="24"/>
      <c r="X1249" s="21" t="s">
        <v>10209</v>
      </c>
      <c r="Y1249" s="21" t="s">
        <v>10313</v>
      </c>
      <c r="Z1249" s="21" t="s">
        <v>10314</v>
      </c>
      <c r="AA1249" s="21" t="s">
        <v>10337</v>
      </c>
      <c r="AB1249" s="21" t="s">
        <v>10324</v>
      </c>
    </row>
    <row r="1250" spans="1:28" ht="71.400000000000006">
      <c r="A1250" s="19" t="s">
        <v>3680</v>
      </c>
      <c r="B1250" s="19" t="s">
        <v>3679</v>
      </c>
      <c r="C1250" s="19" t="s">
        <v>217</v>
      </c>
      <c r="D1250" s="19" t="s">
        <v>10206</v>
      </c>
      <c r="E1250" s="19" t="s">
        <v>10207</v>
      </c>
      <c r="F1250" s="19" t="s">
        <v>10208</v>
      </c>
      <c r="G1250" s="20"/>
      <c r="H1250" s="20"/>
      <c r="I1250" s="19" t="s">
        <v>10211</v>
      </c>
      <c r="J1250" s="20"/>
      <c r="K1250" s="20"/>
      <c r="L1250" s="20"/>
      <c r="M1250" s="20"/>
      <c r="N1250" s="20"/>
      <c r="O1250" s="20"/>
      <c r="P1250" s="19" t="s">
        <v>10325</v>
      </c>
      <c r="Q1250" s="21" t="s">
        <v>11390</v>
      </c>
      <c r="R1250" s="21" t="s">
        <v>10211</v>
      </c>
      <c r="S1250" s="22"/>
      <c r="T1250" s="22"/>
      <c r="U1250" s="22"/>
      <c r="V1250" s="24"/>
      <c r="W1250" s="24"/>
      <c r="X1250" s="21" t="s">
        <v>10209</v>
      </c>
      <c r="Y1250" s="21" t="s">
        <v>10313</v>
      </c>
      <c r="Z1250" s="21" t="s">
        <v>10314</v>
      </c>
      <c r="AA1250" s="21" t="s">
        <v>10329</v>
      </c>
      <c r="AB1250" s="21" t="s">
        <v>10324</v>
      </c>
    </row>
    <row r="1251" spans="1:28" ht="122.4">
      <c r="A1251" s="19" t="s">
        <v>9575</v>
      </c>
      <c r="B1251" s="19" t="s">
        <v>9574</v>
      </c>
      <c r="C1251" s="19" t="s">
        <v>258</v>
      </c>
      <c r="D1251" s="19" t="s">
        <v>10206</v>
      </c>
      <c r="E1251" s="19" t="s">
        <v>10207</v>
      </c>
      <c r="F1251" s="19" t="s">
        <v>10276</v>
      </c>
      <c r="G1251" s="19" t="s">
        <v>10209</v>
      </c>
      <c r="H1251" s="19" t="s">
        <v>10209</v>
      </c>
      <c r="I1251" s="19" t="s">
        <v>10209</v>
      </c>
      <c r="J1251" s="19" t="s">
        <v>11391</v>
      </c>
      <c r="K1251" s="19" t="s">
        <v>4910</v>
      </c>
      <c r="L1251" s="19" t="s">
        <v>10213</v>
      </c>
      <c r="M1251" s="19" t="s">
        <v>10214</v>
      </c>
      <c r="N1251" s="19" t="s">
        <v>10320</v>
      </c>
      <c r="O1251" s="20"/>
      <c r="P1251" s="19" t="s">
        <v>10457</v>
      </c>
      <c r="Q1251" s="21" t="s">
        <v>11392</v>
      </c>
      <c r="R1251" s="21" t="s">
        <v>10211</v>
      </c>
      <c r="S1251" s="22"/>
      <c r="T1251" s="22"/>
      <c r="U1251" s="22"/>
      <c r="V1251" s="24"/>
      <c r="W1251" s="24"/>
      <c r="X1251" s="21" t="s">
        <v>10209</v>
      </c>
      <c r="Y1251" s="21" t="s">
        <v>10313</v>
      </c>
      <c r="Z1251" s="21" t="s">
        <v>10314</v>
      </c>
      <c r="AA1251" s="21" t="s">
        <v>10315</v>
      </c>
      <c r="AB1251" s="21" t="s">
        <v>10316</v>
      </c>
    </row>
    <row r="1252" spans="1:28" ht="21.6">
      <c r="A1252" s="19" t="s">
        <v>9377</v>
      </c>
      <c r="B1252" s="19" t="s">
        <v>9376</v>
      </c>
      <c r="C1252" s="19" t="s">
        <v>255</v>
      </c>
      <c r="D1252" s="19" t="s">
        <v>10206</v>
      </c>
      <c r="E1252" s="19" t="s">
        <v>10207</v>
      </c>
      <c r="F1252" s="19" t="s">
        <v>10276</v>
      </c>
      <c r="G1252" s="19" t="s">
        <v>10209</v>
      </c>
      <c r="H1252" s="19" t="s">
        <v>10210</v>
      </c>
      <c r="I1252" s="19" t="s">
        <v>10211</v>
      </c>
      <c r="J1252" s="19" t="s">
        <v>11393</v>
      </c>
      <c r="K1252" s="19" t="s">
        <v>9369</v>
      </c>
      <c r="L1252" s="19" t="s">
        <v>10213</v>
      </c>
      <c r="M1252" s="19" t="s">
        <v>10214</v>
      </c>
      <c r="N1252" s="19" t="s">
        <v>10276</v>
      </c>
      <c r="O1252" s="20"/>
      <c r="P1252" s="19" t="s">
        <v>10325</v>
      </c>
      <c r="Q1252" s="22"/>
      <c r="R1252" s="21" t="s">
        <v>10209</v>
      </c>
      <c r="S1252" s="22"/>
      <c r="T1252" s="22"/>
      <c r="U1252" s="22"/>
      <c r="V1252" s="24"/>
      <c r="W1252" s="24"/>
      <c r="X1252" s="21" t="s">
        <v>10209</v>
      </c>
      <c r="Y1252" s="22"/>
      <c r="Z1252" s="22"/>
      <c r="AA1252" s="22"/>
      <c r="AB1252" s="21" t="s">
        <v>10324</v>
      </c>
    </row>
    <row r="1253" spans="1:28" ht="51">
      <c r="A1253" s="19" t="s">
        <v>9541</v>
      </c>
      <c r="B1253" s="19" t="s">
        <v>9540</v>
      </c>
      <c r="C1253" s="19" t="s">
        <v>258</v>
      </c>
      <c r="D1253" s="19" t="s">
        <v>10206</v>
      </c>
      <c r="E1253" s="19" t="s">
        <v>10207</v>
      </c>
      <c r="F1253" s="19" t="s">
        <v>10276</v>
      </c>
      <c r="G1253" s="19" t="s">
        <v>10209</v>
      </c>
      <c r="H1253" s="19" t="s">
        <v>10210</v>
      </c>
      <c r="I1253" s="19" t="s">
        <v>10211</v>
      </c>
      <c r="J1253" s="19" t="s">
        <v>11394</v>
      </c>
      <c r="K1253" s="19" t="s">
        <v>4724</v>
      </c>
      <c r="L1253" s="19" t="s">
        <v>10213</v>
      </c>
      <c r="M1253" s="19" t="s">
        <v>10374</v>
      </c>
      <c r="N1253" s="19" t="s">
        <v>10351</v>
      </c>
      <c r="O1253" s="20"/>
      <c r="P1253" s="19" t="s">
        <v>10311</v>
      </c>
      <c r="Q1253" s="21" t="s">
        <v>11395</v>
      </c>
      <c r="R1253" s="21" t="s">
        <v>10211</v>
      </c>
      <c r="S1253" s="21" t="s">
        <v>10322</v>
      </c>
      <c r="T1253" s="22"/>
      <c r="U1253" s="22"/>
      <c r="V1253" s="24"/>
      <c r="W1253" s="24"/>
      <c r="X1253" s="21" t="s">
        <v>10209</v>
      </c>
      <c r="Y1253" s="21" t="s">
        <v>10313</v>
      </c>
      <c r="Z1253" s="21" t="s">
        <v>10314</v>
      </c>
      <c r="AA1253" s="21" t="s">
        <v>10315</v>
      </c>
      <c r="AB1253" s="21" t="s">
        <v>10316</v>
      </c>
    </row>
    <row r="1254" spans="1:28" ht="31.8">
      <c r="A1254" s="19" t="s">
        <v>3380</v>
      </c>
      <c r="B1254" s="19" t="s">
        <v>3379</v>
      </c>
      <c r="C1254" s="19" t="s">
        <v>214</v>
      </c>
      <c r="D1254" s="19" t="s">
        <v>10206</v>
      </c>
      <c r="E1254" s="19" t="s">
        <v>10207</v>
      </c>
      <c r="F1254" s="19" t="s">
        <v>10208</v>
      </c>
      <c r="G1254" s="20"/>
      <c r="H1254" s="20"/>
      <c r="I1254" s="19" t="s">
        <v>10209</v>
      </c>
      <c r="J1254" s="20"/>
      <c r="K1254" s="20"/>
      <c r="L1254" s="20"/>
      <c r="M1254" s="20"/>
      <c r="N1254" s="20"/>
      <c r="O1254" s="20"/>
      <c r="P1254" s="19" t="s">
        <v>10992</v>
      </c>
      <c r="Q1254" s="22"/>
      <c r="R1254" s="21" t="s">
        <v>10209</v>
      </c>
      <c r="S1254" s="22"/>
      <c r="T1254" s="22"/>
      <c r="U1254" s="22"/>
      <c r="V1254" s="24"/>
      <c r="W1254" s="24"/>
      <c r="X1254" s="21" t="s">
        <v>10209</v>
      </c>
      <c r="Y1254" s="22"/>
      <c r="Z1254" s="22"/>
      <c r="AA1254" s="22"/>
      <c r="AB1254" s="21" t="s">
        <v>10995</v>
      </c>
    </row>
    <row r="1255" spans="1:28" ht="91.8">
      <c r="A1255" s="19" t="s">
        <v>9363</v>
      </c>
      <c r="B1255" s="19" t="s">
        <v>9362</v>
      </c>
      <c r="C1255" s="19" t="s">
        <v>252</v>
      </c>
      <c r="D1255" s="19" t="s">
        <v>10206</v>
      </c>
      <c r="E1255" s="19" t="s">
        <v>10207</v>
      </c>
      <c r="F1255" s="19" t="s">
        <v>10208</v>
      </c>
      <c r="G1255" s="19" t="s">
        <v>10209</v>
      </c>
      <c r="H1255" s="19" t="s">
        <v>10211</v>
      </c>
      <c r="I1255" s="19" t="s">
        <v>10211</v>
      </c>
      <c r="J1255" s="19" t="s">
        <v>11396</v>
      </c>
      <c r="K1255" s="19" t="s">
        <v>9361</v>
      </c>
      <c r="L1255" s="19" t="s">
        <v>10213</v>
      </c>
      <c r="M1255" s="19" t="s">
        <v>10275</v>
      </c>
      <c r="N1255" s="19" t="s">
        <v>10341</v>
      </c>
      <c r="O1255" s="20"/>
      <c r="P1255" s="19" t="s">
        <v>10744</v>
      </c>
      <c r="Q1255" s="21" t="s">
        <v>11397</v>
      </c>
      <c r="R1255" s="21" t="s">
        <v>10211</v>
      </c>
      <c r="S1255" s="22"/>
      <c r="T1255" s="22"/>
      <c r="U1255" s="22"/>
      <c r="V1255" s="24"/>
      <c r="W1255" s="24"/>
      <c r="X1255" s="21" t="s">
        <v>10209</v>
      </c>
      <c r="Y1255" s="21" t="s">
        <v>10313</v>
      </c>
      <c r="Z1255" s="21" t="s">
        <v>10314</v>
      </c>
      <c r="AA1255" s="21" t="s">
        <v>10670</v>
      </c>
      <c r="AB1255" s="21" t="s">
        <v>10316</v>
      </c>
    </row>
    <row r="1256" spans="1:28" ht="31.8">
      <c r="A1256" s="19" t="s">
        <v>3384</v>
      </c>
      <c r="B1256" s="19" t="s">
        <v>3383</v>
      </c>
      <c r="C1256" s="19" t="s">
        <v>214</v>
      </c>
      <c r="D1256" s="19" t="s">
        <v>10206</v>
      </c>
      <c r="E1256" s="19" t="s">
        <v>10207</v>
      </c>
      <c r="F1256" s="19" t="s">
        <v>10208</v>
      </c>
      <c r="G1256" s="20"/>
      <c r="H1256" s="20"/>
      <c r="I1256" s="19" t="s">
        <v>10209</v>
      </c>
      <c r="J1256" s="20"/>
      <c r="K1256" s="20"/>
      <c r="L1256" s="20"/>
      <c r="M1256" s="20"/>
      <c r="N1256" s="20"/>
      <c r="O1256" s="20"/>
      <c r="P1256" s="19" t="s">
        <v>10992</v>
      </c>
      <c r="Q1256" s="22"/>
      <c r="R1256" s="21" t="s">
        <v>10209</v>
      </c>
      <c r="S1256" s="22"/>
      <c r="T1256" s="22"/>
      <c r="U1256" s="22"/>
      <c r="V1256" s="24"/>
      <c r="W1256" s="24"/>
      <c r="X1256" s="21" t="s">
        <v>10209</v>
      </c>
      <c r="Y1256" s="22"/>
      <c r="Z1256" s="22"/>
      <c r="AA1256" s="22"/>
      <c r="AB1256" s="21" t="s">
        <v>10995</v>
      </c>
    </row>
    <row r="1257" spans="1:28" ht="112.2">
      <c r="A1257" s="19" t="s">
        <v>3016</v>
      </c>
      <c r="B1257" s="19" t="s">
        <v>3015</v>
      </c>
      <c r="C1257" s="19" t="s">
        <v>208</v>
      </c>
      <c r="D1257" s="19" t="s">
        <v>10206</v>
      </c>
      <c r="E1257" s="19" t="s">
        <v>10207</v>
      </c>
      <c r="F1257" s="19" t="s">
        <v>10208</v>
      </c>
      <c r="G1257" s="20"/>
      <c r="H1257" s="20"/>
      <c r="I1257" s="19" t="s">
        <v>10209</v>
      </c>
      <c r="J1257" s="20"/>
      <c r="K1257" s="20"/>
      <c r="L1257" s="20"/>
      <c r="M1257" s="20"/>
      <c r="N1257" s="20"/>
      <c r="O1257" s="20"/>
      <c r="P1257" s="19" t="s">
        <v>10992</v>
      </c>
      <c r="Q1257" s="21" t="s">
        <v>11398</v>
      </c>
      <c r="R1257" s="21" t="s">
        <v>10211</v>
      </c>
      <c r="S1257" s="21" t="s">
        <v>10322</v>
      </c>
      <c r="T1257" s="22"/>
      <c r="U1257" s="22"/>
      <c r="V1257" s="24"/>
      <c r="W1257" s="24"/>
      <c r="X1257" s="21" t="s">
        <v>10209</v>
      </c>
      <c r="Y1257" s="21" t="s">
        <v>10313</v>
      </c>
      <c r="Z1257" s="21" t="s">
        <v>10314</v>
      </c>
      <c r="AA1257" s="21" t="s">
        <v>10995</v>
      </c>
      <c r="AB1257" s="21" t="s">
        <v>10995</v>
      </c>
    </row>
    <row r="1258" spans="1:28" ht="142.80000000000001">
      <c r="A1258" s="19" t="s">
        <v>3014</v>
      </c>
      <c r="B1258" s="19" t="s">
        <v>3013</v>
      </c>
      <c r="C1258" s="19" t="s">
        <v>208</v>
      </c>
      <c r="D1258" s="19" t="s">
        <v>10206</v>
      </c>
      <c r="E1258" s="19" t="s">
        <v>10207</v>
      </c>
      <c r="F1258" s="19" t="s">
        <v>10208</v>
      </c>
      <c r="G1258" s="20"/>
      <c r="H1258" s="20"/>
      <c r="I1258" s="19" t="s">
        <v>10209</v>
      </c>
      <c r="J1258" s="20"/>
      <c r="K1258" s="20"/>
      <c r="L1258" s="20"/>
      <c r="M1258" s="20"/>
      <c r="N1258" s="20"/>
      <c r="O1258" s="20"/>
      <c r="P1258" s="19" t="s">
        <v>10992</v>
      </c>
      <c r="Q1258" s="21" t="s">
        <v>11399</v>
      </c>
      <c r="R1258" s="21" t="s">
        <v>10211</v>
      </c>
      <c r="S1258" s="21" t="s">
        <v>10322</v>
      </c>
      <c r="T1258" s="22"/>
      <c r="U1258" s="22"/>
      <c r="V1258" s="24"/>
      <c r="W1258" s="24"/>
      <c r="X1258" s="21" t="s">
        <v>10209</v>
      </c>
      <c r="Y1258" s="21" t="s">
        <v>10313</v>
      </c>
      <c r="Z1258" s="21" t="s">
        <v>10314</v>
      </c>
      <c r="AA1258" s="21" t="s">
        <v>10995</v>
      </c>
      <c r="AB1258" s="21" t="s">
        <v>10995</v>
      </c>
    </row>
    <row r="1259" spans="1:28" ht="21.6">
      <c r="A1259" s="19" t="s">
        <v>2672</v>
      </c>
      <c r="B1259" s="19" t="s">
        <v>2671</v>
      </c>
      <c r="C1259" s="19" t="s">
        <v>208</v>
      </c>
      <c r="D1259" s="19" t="s">
        <v>10206</v>
      </c>
      <c r="E1259" s="19" t="s">
        <v>10207</v>
      </c>
      <c r="F1259" s="19" t="s">
        <v>10276</v>
      </c>
      <c r="G1259" s="20"/>
      <c r="H1259" s="20"/>
      <c r="I1259" s="19" t="s">
        <v>10209</v>
      </c>
      <c r="J1259" s="20"/>
      <c r="K1259" s="20"/>
      <c r="L1259" s="20"/>
      <c r="M1259" s="20"/>
      <c r="N1259" s="20"/>
      <c r="O1259" s="20"/>
      <c r="P1259" s="19" t="s">
        <v>10992</v>
      </c>
      <c r="Q1259" s="22"/>
      <c r="R1259" s="21" t="s">
        <v>10209</v>
      </c>
      <c r="S1259" s="22"/>
      <c r="T1259" s="22"/>
      <c r="U1259" s="22"/>
      <c r="V1259" s="24"/>
      <c r="W1259" s="24"/>
      <c r="X1259" s="21" t="s">
        <v>10209</v>
      </c>
      <c r="Y1259" s="22"/>
      <c r="Z1259" s="22"/>
      <c r="AA1259" s="22"/>
      <c r="AB1259" s="21" t="s">
        <v>10995</v>
      </c>
    </row>
    <row r="1260" spans="1:28" ht="40.799999999999997">
      <c r="A1260" s="19" t="s">
        <v>7992</v>
      </c>
      <c r="B1260" s="19" t="s">
        <v>7991</v>
      </c>
      <c r="C1260" s="19" t="s">
        <v>246</v>
      </c>
      <c r="D1260" s="19" t="s">
        <v>10206</v>
      </c>
      <c r="E1260" s="19" t="s">
        <v>10207</v>
      </c>
      <c r="F1260" s="19" t="s">
        <v>10208</v>
      </c>
      <c r="G1260" s="19" t="s">
        <v>10209</v>
      </c>
      <c r="H1260" s="19" t="s">
        <v>10210</v>
      </c>
      <c r="I1260" s="19" t="s">
        <v>10211</v>
      </c>
      <c r="J1260" s="19" t="s">
        <v>11400</v>
      </c>
      <c r="K1260" s="19" t="s">
        <v>7986</v>
      </c>
      <c r="L1260" s="19" t="s">
        <v>10213</v>
      </c>
      <c r="M1260" s="19" t="s">
        <v>10238</v>
      </c>
      <c r="N1260" s="19" t="s">
        <v>10276</v>
      </c>
      <c r="O1260" s="20"/>
      <c r="P1260" s="19" t="s">
        <v>10325</v>
      </c>
      <c r="Q1260" s="21" t="s">
        <v>10270</v>
      </c>
      <c r="R1260" s="21" t="s">
        <v>10211</v>
      </c>
      <c r="S1260" s="21" t="s">
        <v>10322</v>
      </c>
      <c r="T1260" s="22"/>
      <c r="U1260" s="22"/>
      <c r="V1260" s="24"/>
      <c r="W1260" s="24"/>
      <c r="X1260" s="21" t="s">
        <v>10209</v>
      </c>
      <c r="Y1260" s="21" t="s">
        <v>10313</v>
      </c>
      <c r="Z1260" s="21" t="s">
        <v>10314</v>
      </c>
      <c r="AA1260" s="21" t="s">
        <v>11110</v>
      </c>
      <c r="AB1260" s="21" t="s">
        <v>10324</v>
      </c>
    </row>
    <row r="1261" spans="1:28" ht="30.6">
      <c r="A1261" s="19" t="s">
        <v>4268</v>
      </c>
      <c r="B1261" s="19" t="s">
        <v>4267</v>
      </c>
      <c r="C1261" s="19" t="s">
        <v>217</v>
      </c>
      <c r="D1261" s="19" t="s">
        <v>10206</v>
      </c>
      <c r="E1261" s="19" t="s">
        <v>10207</v>
      </c>
      <c r="F1261" s="19" t="s">
        <v>10276</v>
      </c>
      <c r="G1261" s="20"/>
      <c r="H1261" s="20"/>
      <c r="I1261" s="19" t="s">
        <v>10211</v>
      </c>
      <c r="J1261" s="20"/>
      <c r="K1261" s="20"/>
      <c r="L1261" s="20"/>
      <c r="M1261" s="20"/>
      <c r="N1261" s="20"/>
      <c r="O1261" s="20"/>
      <c r="P1261" s="19" t="s">
        <v>10325</v>
      </c>
      <c r="Q1261" s="21" t="s">
        <v>11401</v>
      </c>
      <c r="R1261" s="21" t="s">
        <v>10211</v>
      </c>
      <c r="S1261" s="21" t="s">
        <v>10590</v>
      </c>
      <c r="T1261" s="22"/>
      <c r="U1261" s="22"/>
      <c r="V1261" s="24"/>
      <c r="W1261" s="24"/>
      <c r="X1261" s="21" t="s">
        <v>10209</v>
      </c>
      <c r="Y1261" s="21" t="s">
        <v>10313</v>
      </c>
      <c r="Z1261" s="21" t="s">
        <v>10314</v>
      </c>
      <c r="AA1261" s="21" t="s">
        <v>10337</v>
      </c>
      <c r="AB1261" s="21" t="s">
        <v>10324</v>
      </c>
    </row>
    <row r="1262" spans="1:28" ht="40.799999999999997">
      <c r="A1262" s="19" t="s">
        <v>4414</v>
      </c>
      <c r="B1262" s="19" t="s">
        <v>4413</v>
      </c>
      <c r="C1262" s="19" t="s">
        <v>217</v>
      </c>
      <c r="D1262" s="19" t="s">
        <v>10206</v>
      </c>
      <c r="E1262" s="19" t="s">
        <v>10207</v>
      </c>
      <c r="F1262" s="19" t="s">
        <v>10208</v>
      </c>
      <c r="G1262" s="20"/>
      <c r="H1262" s="20"/>
      <c r="I1262" s="19" t="s">
        <v>10211</v>
      </c>
      <c r="J1262" s="20"/>
      <c r="K1262" s="20"/>
      <c r="L1262" s="20"/>
      <c r="M1262" s="20"/>
      <c r="N1262" s="20"/>
      <c r="O1262" s="20"/>
      <c r="P1262" s="19" t="s">
        <v>10325</v>
      </c>
      <c r="Q1262" s="21" t="s">
        <v>10270</v>
      </c>
      <c r="R1262" s="21" t="s">
        <v>10211</v>
      </c>
      <c r="S1262" s="21" t="s">
        <v>10322</v>
      </c>
      <c r="T1262" s="22"/>
      <c r="U1262" s="22"/>
      <c r="V1262" s="24"/>
      <c r="W1262" s="24"/>
      <c r="X1262" s="21" t="s">
        <v>10209</v>
      </c>
      <c r="Y1262" s="21" t="s">
        <v>10313</v>
      </c>
      <c r="Z1262" s="21" t="s">
        <v>10314</v>
      </c>
      <c r="AA1262" s="21" t="s">
        <v>10326</v>
      </c>
      <c r="AB1262" s="21" t="s">
        <v>10324</v>
      </c>
    </row>
    <row r="1263" spans="1:28" ht="40.799999999999997">
      <c r="A1263" s="19" t="s">
        <v>7646</v>
      </c>
      <c r="B1263" s="19" t="s">
        <v>7645</v>
      </c>
      <c r="C1263" s="19" t="s">
        <v>246</v>
      </c>
      <c r="D1263" s="19" t="s">
        <v>10206</v>
      </c>
      <c r="E1263" s="19" t="s">
        <v>10207</v>
      </c>
      <c r="F1263" s="19" t="s">
        <v>10208</v>
      </c>
      <c r="G1263" s="20"/>
      <c r="H1263" s="20"/>
      <c r="I1263" s="19" t="s">
        <v>10211</v>
      </c>
      <c r="J1263" s="20"/>
      <c r="K1263" s="20"/>
      <c r="L1263" s="20"/>
      <c r="M1263" s="20"/>
      <c r="N1263" s="20"/>
      <c r="O1263" s="20"/>
      <c r="P1263" s="19" t="s">
        <v>10325</v>
      </c>
      <c r="Q1263" s="21" t="s">
        <v>10270</v>
      </c>
      <c r="R1263" s="21" t="s">
        <v>10211</v>
      </c>
      <c r="S1263" s="21" t="s">
        <v>10322</v>
      </c>
      <c r="T1263" s="22"/>
      <c r="U1263" s="22"/>
      <c r="V1263" s="24"/>
      <c r="W1263" s="24"/>
      <c r="X1263" s="21" t="s">
        <v>10209</v>
      </c>
      <c r="Y1263" s="21" t="s">
        <v>10313</v>
      </c>
      <c r="Z1263" s="21" t="s">
        <v>10314</v>
      </c>
      <c r="AA1263" s="21" t="s">
        <v>11020</v>
      </c>
      <c r="AB1263" s="21" t="s">
        <v>10324</v>
      </c>
    </row>
    <row r="1264" spans="1:28" ht="71.400000000000006">
      <c r="A1264" s="19" t="s">
        <v>7098</v>
      </c>
      <c r="B1264" s="19" t="s">
        <v>7097</v>
      </c>
      <c r="C1264" s="19" t="s">
        <v>243</v>
      </c>
      <c r="D1264" s="19" t="s">
        <v>10206</v>
      </c>
      <c r="E1264" s="19" t="s">
        <v>10207</v>
      </c>
      <c r="F1264" s="19" t="s">
        <v>10208</v>
      </c>
      <c r="G1264" s="20"/>
      <c r="H1264" s="20"/>
      <c r="I1264" s="19" t="s">
        <v>10209</v>
      </c>
      <c r="J1264" s="20"/>
      <c r="K1264" s="20"/>
      <c r="L1264" s="20"/>
      <c r="M1264" s="20"/>
      <c r="N1264" s="20"/>
      <c r="O1264" s="20"/>
      <c r="P1264" s="19" t="s">
        <v>11049</v>
      </c>
      <c r="Q1264" s="21" t="s">
        <v>11402</v>
      </c>
      <c r="R1264" s="21" t="s">
        <v>10211</v>
      </c>
      <c r="S1264" s="21" t="s">
        <v>11348</v>
      </c>
      <c r="T1264" s="22"/>
      <c r="U1264" s="22"/>
      <c r="V1264" s="24"/>
      <c r="W1264" s="24"/>
      <c r="X1264" s="21" t="s">
        <v>10209</v>
      </c>
      <c r="Y1264" s="21" t="s">
        <v>11052</v>
      </c>
      <c r="Z1264" s="21" t="s">
        <v>11053</v>
      </c>
      <c r="AA1264" s="21" t="s">
        <v>11054</v>
      </c>
      <c r="AB1264" s="21" t="s">
        <v>11049</v>
      </c>
    </row>
    <row r="1265" spans="1:28" ht="61.2">
      <c r="A1265" s="19" t="s">
        <v>7138</v>
      </c>
      <c r="B1265" s="19" t="s">
        <v>7137</v>
      </c>
      <c r="C1265" s="19" t="s">
        <v>243</v>
      </c>
      <c r="D1265" s="19" t="s">
        <v>10206</v>
      </c>
      <c r="E1265" s="19" t="s">
        <v>10207</v>
      </c>
      <c r="F1265" s="19" t="s">
        <v>10208</v>
      </c>
      <c r="G1265" s="20"/>
      <c r="H1265" s="20"/>
      <c r="I1265" s="19" t="s">
        <v>10209</v>
      </c>
      <c r="J1265" s="20"/>
      <c r="K1265" s="20"/>
      <c r="L1265" s="20"/>
      <c r="M1265" s="20"/>
      <c r="N1265" s="20"/>
      <c r="O1265" s="20"/>
      <c r="P1265" s="19" t="s">
        <v>11049</v>
      </c>
      <c r="Q1265" s="21" t="s">
        <v>11403</v>
      </c>
      <c r="R1265" s="21" t="s">
        <v>10211</v>
      </c>
      <c r="S1265" s="22"/>
      <c r="T1265" s="22"/>
      <c r="U1265" s="22"/>
      <c r="V1265" s="24"/>
      <c r="W1265" s="24"/>
      <c r="X1265" s="21" t="s">
        <v>10209</v>
      </c>
      <c r="Y1265" s="21" t="s">
        <v>11052</v>
      </c>
      <c r="Z1265" s="21" t="s">
        <v>11053</v>
      </c>
      <c r="AA1265" s="21" t="s">
        <v>11054</v>
      </c>
      <c r="AB1265" s="21" t="s">
        <v>11049</v>
      </c>
    </row>
    <row r="1266" spans="1:28" ht="61.2">
      <c r="A1266" s="19" t="s">
        <v>7080</v>
      </c>
      <c r="B1266" s="19" t="s">
        <v>7079</v>
      </c>
      <c r="C1266" s="19" t="s">
        <v>243</v>
      </c>
      <c r="D1266" s="19" t="s">
        <v>10206</v>
      </c>
      <c r="E1266" s="19" t="s">
        <v>10207</v>
      </c>
      <c r="F1266" s="19" t="s">
        <v>10208</v>
      </c>
      <c r="G1266" s="20"/>
      <c r="H1266" s="20"/>
      <c r="I1266" s="19" t="s">
        <v>10209</v>
      </c>
      <c r="J1266" s="20"/>
      <c r="K1266" s="20"/>
      <c r="L1266" s="20"/>
      <c r="M1266" s="20"/>
      <c r="N1266" s="20"/>
      <c r="O1266" s="20"/>
      <c r="P1266" s="19" t="s">
        <v>11049</v>
      </c>
      <c r="Q1266" s="21" t="s">
        <v>11404</v>
      </c>
      <c r="R1266" s="21" t="s">
        <v>10211</v>
      </c>
      <c r="S1266" s="21" t="s">
        <v>11348</v>
      </c>
      <c r="T1266" s="22"/>
      <c r="U1266" s="22"/>
      <c r="V1266" s="24"/>
      <c r="W1266" s="24"/>
      <c r="X1266" s="21" t="s">
        <v>10209</v>
      </c>
      <c r="Y1266" s="21" t="s">
        <v>11052</v>
      </c>
      <c r="Z1266" s="21" t="s">
        <v>11053</v>
      </c>
      <c r="AA1266" s="21" t="s">
        <v>11054</v>
      </c>
      <c r="AB1266" s="21" t="s">
        <v>11049</v>
      </c>
    </row>
    <row r="1267" spans="1:28" ht="71.400000000000006">
      <c r="A1267" s="19" t="s">
        <v>7118</v>
      </c>
      <c r="B1267" s="19" t="s">
        <v>7117</v>
      </c>
      <c r="C1267" s="19" t="s">
        <v>243</v>
      </c>
      <c r="D1267" s="19" t="s">
        <v>10206</v>
      </c>
      <c r="E1267" s="19" t="s">
        <v>10207</v>
      </c>
      <c r="F1267" s="19" t="s">
        <v>10208</v>
      </c>
      <c r="G1267" s="20"/>
      <c r="H1267" s="20"/>
      <c r="I1267" s="19" t="s">
        <v>10209</v>
      </c>
      <c r="J1267" s="20"/>
      <c r="K1267" s="20"/>
      <c r="L1267" s="20"/>
      <c r="M1267" s="20"/>
      <c r="N1267" s="20"/>
      <c r="O1267" s="20"/>
      <c r="P1267" s="19" t="s">
        <v>11049</v>
      </c>
      <c r="Q1267" s="21" t="s">
        <v>11405</v>
      </c>
      <c r="R1267" s="21" t="s">
        <v>10211</v>
      </c>
      <c r="S1267" s="21" t="s">
        <v>11348</v>
      </c>
      <c r="T1267" s="22"/>
      <c r="U1267" s="22"/>
      <c r="V1267" s="24"/>
      <c r="W1267" s="24"/>
      <c r="X1267" s="21" t="s">
        <v>10209</v>
      </c>
      <c r="Y1267" s="21" t="s">
        <v>11052</v>
      </c>
      <c r="Z1267" s="21" t="s">
        <v>11053</v>
      </c>
      <c r="AA1267" s="21" t="s">
        <v>11054</v>
      </c>
      <c r="AB1267" s="21" t="s">
        <v>11049</v>
      </c>
    </row>
    <row r="1268" spans="1:28" ht="71.400000000000006">
      <c r="A1268" s="19" t="s">
        <v>7106</v>
      </c>
      <c r="B1268" s="19" t="s">
        <v>7105</v>
      </c>
      <c r="C1268" s="19" t="s">
        <v>243</v>
      </c>
      <c r="D1268" s="19" t="s">
        <v>10206</v>
      </c>
      <c r="E1268" s="19" t="s">
        <v>10207</v>
      </c>
      <c r="F1268" s="19" t="s">
        <v>10208</v>
      </c>
      <c r="G1268" s="20"/>
      <c r="H1268" s="20"/>
      <c r="I1268" s="19" t="s">
        <v>10209</v>
      </c>
      <c r="J1268" s="20"/>
      <c r="K1268" s="20"/>
      <c r="L1268" s="20"/>
      <c r="M1268" s="20"/>
      <c r="N1268" s="20"/>
      <c r="O1268" s="20"/>
      <c r="P1268" s="19" t="s">
        <v>11049</v>
      </c>
      <c r="Q1268" s="21" t="s">
        <v>11406</v>
      </c>
      <c r="R1268" s="21" t="s">
        <v>10211</v>
      </c>
      <c r="S1268" s="21" t="s">
        <v>11348</v>
      </c>
      <c r="T1268" s="22"/>
      <c r="U1268" s="22"/>
      <c r="V1268" s="24"/>
      <c r="W1268" s="24"/>
      <c r="X1268" s="21" t="s">
        <v>10209</v>
      </c>
      <c r="Y1268" s="21" t="s">
        <v>11052</v>
      </c>
      <c r="Z1268" s="21" t="s">
        <v>11053</v>
      </c>
      <c r="AA1268" s="21" t="s">
        <v>11054</v>
      </c>
      <c r="AB1268" s="21" t="s">
        <v>11049</v>
      </c>
    </row>
    <row r="1269" spans="1:28" ht="71.400000000000006">
      <c r="A1269" s="19" t="s">
        <v>7120</v>
      </c>
      <c r="B1269" s="19" t="s">
        <v>7119</v>
      </c>
      <c r="C1269" s="19" t="s">
        <v>243</v>
      </c>
      <c r="D1269" s="19" t="s">
        <v>10206</v>
      </c>
      <c r="E1269" s="19" t="s">
        <v>10207</v>
      </c>
      <c r="F1269" s="19" t="s">
        <v>10208</v>
      </c>
      <c r="G1269" s="20"/>
      <c r="H1269" s="20"/>
      <c r="I1269" s="19" t="s">
        <v>10209</v>
      </c>
      <c r="J1269" s="20"/>
      <c r="K1269" s="20"/>
      <c r="L1269" s="20"/>
      <c r="M1269" s="20"/>
      <c r="N1269" s="20"/>
      <c r="O1269" s="20"/>
      <c r="P1269" s="19" t="s">
        <v>11049</v>
      </c>
      <c r="Q1269" s="21" t="s">
        <v>11407</v>
      </c>
      <c r="R1269" s="21" t="s">
        <v>10211</v>
      </c>
      <c r="S1269" s="21" t="s">
        <v>11348</v>
      </c>
      <c r="T1269" s="22"/>
      <c r="U1269" s="22"/>
      <c r="V1269" s="24"/>
      <c r="W1269" s="24"/>
      <c r="X1269" s="21" t="s">
        <v>10209</v>
      </c>
      <c r="Y1269" s="21" t="s">
        <v>11052</v>
      </c>
      <c r="Z1269" s="21" t="s">
        <v>11053</v>
      </c>
      <c r="AA1269" s="21" t="s">
        <v>11054</v>
      </c>
      <c r="AB1269" s="21" t="s">
        <v>11049</v>
      </c>
    </row>
    <row r="1270" spans="1:28" ht="71.400000000000006">
      <c r="A1270" s="19" t="s">
        <v>7154</v>
      </c>
      <c r="B1270" s="19" t="s">
        <v>7153</v>
      </c>
      <c r="C1270" s="19" t="s">
        <v>243</v>
      </c>
      <c r="D1270" s="19" t="s">
        <v>10206</v>
      </c>
      <c r="E1270" s="19" t="s">
        <v>10207</v>
      </c>
      <c r="F1270" s="19" t="s">
        <v>10208</v>
      </c>
      <c r="G1270" s="20"/>
      <c r="H1270" s="20"/>
      <c r="I1270" s="19" t="s">
        <v>10209</v>
      </c>
      <c r="J1270" s="20"/>
      <c r="K1270" s="20"/>
      <c r="L1270" s="20"/>
      <c r="M1270" s="20"/>
      <c r="N1270" s="20"/>
      <c r="O1270" s="20"/>
      <c r="P1270" s="19" t="s">
        <v>11049</v>
      </c>
      <c r="Q1270" s="21" t="s">
        <v>11407</v>
      </c>
      <c r="R1270" s="21" t="s">
        <v>10211</v>
      </c>
      <c r="S1270" s="21" t="s">
        <v>11348</v>
      </c>
      <c r="T1270" s="22"/>
      <c r="U1270" s="22"/>
      <c r="V1270" s="24"/>
      <c r="W1270" s="24"/>
      <c r="X1270" s="21" t="s">
        <v>10209</v>
      </c>
      <c r="Y1270" s="21" t="s">
        <v>11052</v>
      </c>
      <c r="Z1270" s="21" t="s">
        <v>11053</v>
      </c>
      <c r="AA1270" s="21" t="s">
        <v>11054</v>
      </c>
      <c r="AB1270" s="21" t="s">
        <v>11049</v>
      </c>
    </row>
    <row r="1271" spans="1:28" ht="30.6">
      <c r="A1271" s="19" t="s">
        <v>7064</v>
      </c>
      <c r="B1271" s="19" t="s">
        <v>7063</v>
      </c>
      <c r="C1271" s="19" t="s">
        <v>243</v>
      </c>
      <c r="D1271" s="19" t="s">
        <v>10206</v>
      </c>
      <c r="E1271" s="19" t="s">
        <v>10207</v>
      </c>
      <c r="F1271" s="19" t="s">
        <v>10276</v>
      </c>
      <c r="G1271" s="20"/>
      <c r="H1271" s="20"/>
      <c r="I1271" s="19" t="s">
        <v>10209</v>
      </c>
      <c r="J1271" s="20"/>
      <c r="K1271" s="20"/>
      <c r="L1271" s="20"/>
      <c r="M1271" s="20"/>
      <c r="N1271" s="20"/>
      <c r="O1271" s="20"/>
      <c r="P1271" s="19" t="s">
        <v>11049</v>
      </c>
      <c r="Q1271" s="22"/>
      <c r="R1271" s="21" t="s">
        <v>10209</v>
      </c>
      <c r="S1271" s="22"/>
      <c r="T1271" s="22"/>
      <c r="U1271" s="22"/>
      <c r="V1271" s="24"/>
      <c r="W1271" s="24"/>
      <c r="X1271" s="21" t="s">
        <v>10209</v>
      </c>
      <c r="Y1271" s="21" t="s">
        <v>11052</v>
      </c>
      <c r="Z1271" s="21" t="s">
        <v>11053</v>
      </c>
      <c r="AA1271" s="22"/>
      <c r="AB1271" s="21" t="s">
        <v>11049</v>
      </c>
    </row>
    <row r="1272" spans="1:28" ht="30.6">
      <c r="A1272" s="19" t="s">
        <v>7090</v>
      </c>
      <c r="B1272" s="19" t="s">
        <v>7089</v>
      </c>
      <c r="C1272" s="19" t="s">
        <v>243</v>
      </c>
      <c r="D1272" s="19" t="s">
        <v>10206</v>
      </c>
      <c r="E1272" s="19" t="s">
        <v>10207</v>
      </c>
      <c r="F1272" s="19" t="s">
        <v>10276</v>
      </c>
      <c r="G1272" s="20"/>
      <c r="H1272" s="20"/>
      <c r="I1272" s="19" t="s">
        <v>10209</v>
      </c>
      <c r="J1272" s="20"/>
      <c r="K1272" s="20"/>
      <c r="L1272" s="20"/>
      <c r="M1272" s="20"/>
      <c r="N1272" s="20"/>
      <c r="O1272" s="20"/>
      <c r="P1272" s="19" t="s">
        <v>11049</v>
      </c>
      <c r="Q1272" s="22"/>
      <c r="R1272" s="21" t="s">
        <v>10209</v>
      </c>
      <c r="S1272" s="22"/>
      <c r="T1272" s="22"/>
      <c r="U1272" s="22"/>
      <c r="V1272" s="24"/>
      <c r="W1272" s="24"/>
      <c r="X1272" s="21" t="s">
        <v>10209</v>
      </c>
      <c r="Y1272" s="21" t="s">
        <v>11052</v>
      </c>
      <c r="Z1272" s="21" t="s">
        <v>11053</v>
      </c>
      <c r="AA1272" s="22"/>
      <c r="AB1272" s="21" t="s">
        <v>11049</v>
      </c>
    </row>
    <row r="1273" spans="1:28" ht="30.6">
      <c r="A1273" s="19" t="s">
        <v>7126</v>
      </c>
      <c r="B1273" s="19" t="s">
        <v>7125</v>
      </c>
      <c r="C1273" s="19" t="s">
        <v>243</v>
      </c>
      <c r="D1273" s="19" t="s">
        <v>10206</v>
      </c>
      <c r="E1273" s="19" t="s">
        <v>10207</v>
      </c>
      <c r="F1273" s="19" t="s">
        <v>10276</v>
      </c>
      <c r="G1273" s="20"/>
      <c r="H1273" s="20"/>
      <c r="I1273" s="19" t="s">
        <v>10209</v>
      </c>
      <c r="J1273" s="20"/>
      <c r="K1273" s="20"/>
      <c r="L1273" s="20"/>
      <c r="M1273" s="20"/>
      <c r="N1273" s="20"/>
      <c r="O1273" s="20"/>
      <c r="P1273" s="19" t="s">
        <v>11049</v>
      </c>
      <c r="Q1273" s="22"/>
      <c r="R1273" s="21" t="s">
        <v>10209</v>
      </c>
      <c r="S1273" s="22"/>
      <c r="T1273" s="22"/>
      <c r="U1273" s="22"/>
      <c r="V1273" s="24"/>
      <c r="W1273" s="24"/>
      <c r="X1273" s="21" t="s">
        <v>10209</v>
      </c>
      <c r="Y1273" s="21" t="s">
        <v>11052</v>
      </c>
      <c r="Z1273" s="21" t="s">
        <v>11053</v>
      </c>
      <c r="AA1273" s="22"/>
      <c r="AB1273" s="21" t="s">
        <v>11049</v>
      </c>
    </row>
    <row r="1274" spans="1:28" ht="30.6">
      <c r="A1274" s="19" t="s">
        <v>7132</v>
      </c>
      <c r="B1274" s="19" t="s">
        <v>7131</v>
      </c>
      <c r="C1274" s="19" t="s">
        <v>243</v>
      </c>
      <c r="D1274" s="19" t="s">
        <v>10206</v>
      </c>
      <c r="E1274" s="19" t="s">
        <v>10207</v>
      </c>
      <c r="F1274" s="19" t="s">
        <v>10276</v>
      </c>
      <c r="G1274" s="20"/>
      <c r="H1274" s="20"/>
      <c r="I1274" s="19" t="s">
        <v>10209</v>
      </c>
      <c r="J1274" s="20"/>
      <c r="K1274" s="20"/>
      <c r="L1274" s="20"/>
      <c r="M1274" s="20"/>
      <c r="N1274" s="20"/>
      <c r="O1274" s="20"/>
      <c r="P1274" s="19" t="s">
        <v>11049</v>
      </c>
      <c r="Q1274" s="22"/>
      <c r="R1274" s="21" t="s">
        <v>10209</v>
      </c>
      <c r="S1274" s="22"/>
      <c r="T1274" s="22"/>
      <c r="U1274" s="22"/>
      <c r="V1274" s="24"/>
      <c r="W1274" s="24"/>
      <c r="X1274" s="21" t="s">
        <v>10209</v>
      </c>
      <c r="Y1274" s="21" t="s">
        <v>11052</v>
      </c>
      <c r="Z1274" s="21" t="s">
        <v>11053</v>
      </c>
      <c r="AA1274" s="22"/>
      <c r="AB1274" s="21" t="s">
        <v>11049</v>
      </c>
    </row>
    <row r="1275" spans="1:28" ht="30.6">
      <c r="A1275" s="19" t="s">
        <v>7142</v>
      </c>
      <c r="B1275" s="19" t="s">
        <v>7141</v>
      </c>
      <c r="C1275" s="19" t="s">
        <v>243</v>
      </c>
      <c r="D1275" s="19" t="s">
        <v>10206</v>
      </c>
      <c r="E1275" s="19" t="s">
        <v>10207</v>
      </c>
      <c r="F1275" s="19" t="s">
        <v>10276</v>
      </c>
      <c r="G1275" s="20"/>
      <c r="H1275" s="20"/>
      <c r="I1275" s="19" t="s">
        <v>10209</v>
      </c>
      <c r="J1275" s="20"/>
      <c r="K1275" s="20"/>
      <c r="L1275" s="20"/>
      <c r="M1275" s="20"/>
      <c r="N1275" s="20"/>
      <c r="O1275" s="20"/>
      <c r="P1275" s="19" t="s">
        <v>11049</v>
      </c>
      <c r="Q1275" s="22"/>
      <c r="R1275" s="21" t="s">
        <v>10209</v>
      </c>
      <c r="S1275" s="22"/>
      <c r="T1275" s="22"/>
      <c r="U1275" s="22"/>
      <c r="V1275" s="24"/>
      <c r="W1275" s="24"/>
      <c r="X1275" s="21" t="s">
        <v>10209</v>
      </c>
      <c r="Y1275" s="21" t="s">
        <v>11052</v>
      </c>
      <c r="Z1275" s="21" t="s">
        <v>11053</v>
      </c>
      <c r="AA1275" s="22"/>
      <c r="AB1275" s="21" t="s">
        <v>11049</v>
      </c>
    </row>
    <row r="1276" spans="1:28" ht="40.799999999999997">
      <c r="A1276" s="19" t="s">
        <v>6920</v>
      </c>
      <c r="B1276" s="19" t="s">
        <v>6919</v>
      </c>
      <c r="C1276" s="19" t="s">
        <v>243</v>
      </c>
      <c r="D1276" s="19" t="s">
        <v>10206</v>
      </c>
      <c r="E1276" s="19" t="s">
        <v>10207</v>
      </c>
      <c r="F1276" s="19" t="s">
        <v>10208</v>
      </c>
      <c r="G1276" s="20"/>
      <c r="H1276" s="20"/>
      <c r="I1276" s="19" t="s">
        <v>10209</v>
      </c>
      <c r="J1276" s="20"/>
      <c r="K1276" s="20"/>
      <c r="L1276" s="20"/>
      <c r="M1276" s="20"/>
      <c r="N1276" s="20"/>
      <c r="O1276" s="20"/>
      <c r="P1276" s="19" t="s">
        <v>11049</v>
      </c>
      <c r="Q1276" s="21" t="s">
        <v>11408</v>
      </c>
      <c r="R1276" s="21" t="s">
        <v>10211</v>
      </c>
      <c r="S1276" s="22"/>
      <c r="T1276" s="22"/>
      <c r="U1276" s="22"/>
      <c r="V1276" s="24"/>
      <c r="W1276" s="24"/>
      <c r="X1276" s="21" t="s">
        <v>10209</v>
      </c>
      <c r="Y1276" s="21" t="s">
        <v>11052</v>
      </c>
      <c r="Z1276" s="21" t="s">
        <v>11053</v>
      </c>
      <c r="AA1276" s="21" t="s">
        <v>11054</v>
      </c>
      <c r="AB1276" s="21" t="s">
        <v>11049</v>
      </c>
    </row>
    <row r="1277" spans="1:28" ht="40.799999999999997">
      <c r="A1277" s="19" t="s">
        <v>6912</v>
      </c>
      <c r="B1277" s="19" t="s">
        <v>6911</v>
      </c>
      <c r="C1277" s="19" t="s">
        <v>243</v>
      </c>
      <c r="D1277" s="19" t="s">
        <v>10206</v>
      </c>
      <c r="E1277" s="19" t="s">
        <v>10207</v>
      </c>
      <c r="F1277" s="19" t="s">
        <v>10208</v>
      </c>
      <c r="G1277" s="20"/>
      <c r="H1277" s="20"/>
      <c r="I1277" s="19" t="s">
        <v>10209</v>
      </c>
      <c r="J1277" s="20"/>
      <c r="K1277" s="20"/>
      <c r="L1277" s="20"/>
      <c r="M1277" s="20"/>
      <c r="N1277" s="20"/>
      <c r="O1277" s="20"/>
      <c r="P1277" s="19" t="s">
        <v>11049</v>
      </c>
      <c r="Q1277" s="21" t="s">
        <v>11409</v>
      </c>
      <c r="R1277" s="21" t="s">
        <v>10211</v>
      </c>
      <c r="S1277" s="22"/>
      <c r="T1277" s="22"/>
      <c r="U1277" s="22"/>
      <c r="V1277" s="24"/>
      <c r="W1277" s="24"/>
      <c r="X1277" s="21" t="s">
        <v>10209</v>
      </c>
      <c r="Y1277" s="21" t="s">
        <v>11052</v>
      </c>
      <c r="Z1277" s="21" t="s">
        <v>11053</v>
      </c>
      <c r="AA1277" s="21" t="s">
        <v>11054</v>
      </c>
      <c r="AB1277" s="21" t="s">
        <v>11049</v>
      </c>
    </row>
    <row r="1278" spans="1:28" ht="40.799999999999997">
      <c r="A1278" s="19" t="s">
        <v>6914</v>
      </c>
      <c r="B1278" s="19" t="s">
        <v>6913</v>
      </c>
      <c r="C1278" s="19" t="s">
        <v>243</v>
      </c>
      <c r="D1278" s="19" t="s">
        <v>10206</v>
      </c>
      <c r="E1278" s="19" t="s">
        <v>10207</v>
      </c>
      <c r="F1278" s="19" t="s">
        <v>10208</v>
      </c>
      <c r="G1278" s="20"/>
      <c r="H1278" s="20"/>
      <c r="I1278" s="19" t="s">
        <v>10209</v>
      </c>
      <c r="J1278" s="20"/>
      <c r="K1278" s="20"/>
      <c r="L1278" s="20"/>
      <c r="M1278" s="20"/>
      <c r="N1278" s="20"/>
      <c r="O1278" s="20"/>
      <c r="P1278" s="19" t="s">
        <v>11049</v>
      </c>
      <c r="Q1278" s="21" t="s">
        <v>11410</v>
      </c>
      <c r="R1278" s="21" t="s">
        <v>10211</v>
      </c>
      <c r="S1278" s="22"/>
      <c r="T1278" s="22"/>
      <c r="U1278" s="22"/>
      <c r="V1278" s="24"/>
      <c r="W1278" s="24"/>
      <c r="X1278" s="21" t="s">
        <v>10209</v>
      </c>
      <c r="Y1278" s="21" t="s">
        <v>11052</v>
      </c>
      <c r="Z1278" s="21" t="s">
        <v>11053</v>
      </c>
      <c r="AA1278" s="21" t="s">
        <v>11054</v>
      </c>
      <c r="AB1278" s="21" t="s">
        <v>11049</v>
      </c>
    </row>
    <row r="1279" spans="1:28" ht="51">
      <c r="A1279" s="19" t="s">
        <v>4758</v>
      </c>
      <c r="B1279" s="19" t="s">
        <v>4757</v>
      </c>
      <c r="C1279" s="19" t="s">
        <v>220</v>
      </c>
      <c r="D1279" s="19" t="s">
        <v>10206</v>
      </c>
      <c r="E1279" s="19" t="s">
        <v>10207</v>
      </c>
      <c r="F1279" s="19" t="s">
        <v>10276</v>
      </c>
      <c r="G1279" s="19" t="s">
        <v>10209</v>
      </c>
      <c r="H1279" s="19" t="s">
        <v>10210</v>
      </c>
      <c r="I1279" s="19" t="s">
        <v>10211</v>
      </c>
      <c r="J1279" s="19" t="s">
        <v>11411</v>
      </c>
      <c r="K1279" s="19" t="s">
        <v>4724</v>
      </c>
      <c r="L1279" s="19" t="s">
        <v>10213</v>
      </c>
      <c r="M1279" s="19" t="s">
        <v>10387</v>
      </c>
      <c r="N1279" s="19" t="s">
        <v>10351</v>
      </c>
      <c r="O1279" s="20"/>
      <c r="P1279" s="19" t="s">
        <v>10311</v>
      </c>
      <c r="Q1279" s="21" t="s">
        <v>11412</v>
      </c>
      <c r="R1279" s="21" t="s">
        <v>10211</v>
      </c>
      <c r="S1279" s="22"/>
      <c r="T1279" s="22"/>
      <c r="U1279" s="22"/>
      <c r="V1279" s="24"/>
      <c r="W1279" s="24"/>
      <c r="X1279" s="21" t="s">
        <v>10209</v>
      </c>
      <c r="Y1279" s="21" t="s">
        <v>10313</v>
      </c>
      <c r="Z1279" s="21" t="s">
        <v>10314</v>
      </c>
      <c r="AA1279" s="21" t="s">
        <v>10315</v>
      </c>
      <c r="AB1279" s="21" t="s">
        <v>10316</v>
      </c>
    </row>
    <row r="1280" spans="1:28" ht="51">
      <c r="A1280" s="19" t="s">
        <v>4774</v>
      </c>
      <c r="B1280" s="19" t="s">
        <v>4773</v>
      </c>
      <c r="C1280" s="19" t="s">
        <v>220</v>
      </c>
      <c r="D1280" s="19" t="s">
        <v>10206</v>
      </c>
      <c r="E1280" s="19" t="s">
        <v>10207</v>
      </c>
      <c r="F1280" s="19" t="s">
        <v>10276</v>
      </c>
      <c r="G1280" s="19" t="s">
        <v>10209</v>
      </c>
      <c r="H1280" s="19" t="s">
        <v>10210</v>
      </c>
      <c r="I1280" s="19" t="s">
        <v>10211</v>
      </c>
      <c r="J1280" s="19" t="s">
        <v>11413</v>
      </c>
      <c r="K1280" s="19" t="s">
        <v>4770</v>
      </c>
      <c r="L1280" s="19" t="s">
        <v>10213</v>
      </c>
      <c r="M1280" s="19" t="s">
        <v>10309</v>
      </c>
      <c r="N1280" s="19" t="s">
        <v>10310</v>
      </c>
      <c r="O1280" s="20"/>
      <c r="P1280" s="19" t="s">
        <v>10311</v>
      </c>
      <c r="Q1280" s="21" t="s">
        <v>11414</v>
      </c>
      <c r="R1280" s="21" t="s">
        <v>10211</v>
      </c>
      <c r="S1280" s="22"/>
      <c r="T1280" s="22"/>
      <c r="U1280" s="22"/>
      <c r="V1280" s="24"/>
      <c r="W1280" s="24"/>
      <c r="X1280" s="21" t="s">
        <v>10209</v>
      </c>
      <c r="Y1280" s="21" t="s">
        <v>10313</v>
      </c>
      <c r="Z1280" s="21" t="s">
        <v>10314</v>
      </c>
      <c r="AA1280" s="21" t="s">
        <v>10315</v>
      </c>
      <c r="AB1280" s="21" t="s">
        <v>10316</v>
      </c>
    </row>
    <row r="1281" spans="1:28">
      <c r="A1281" s="19" t="s">
        <v>4870</v>
      </c>
      <c r="B1281" s="19" t="s">
        <v>4869</v>
      </c>
      <c r="C1281" s="19" t="s">
        <v>220</v>
      </c>
      <c r="D1281" s="19" t="s">
        <v>10206</v>
      </c>
      <c r="E1281" s="19" t="s">
        <v>10207</v>
      </c>
      <c r="F1281" s="19" t="s">
        <v>10276</v>
      </c>
      <c r="G1281" s="20"/>
      <c r="H1281" s="20"/>
      <c r="I1281" s="19" t="s">
        <v>10211</v>
      </c>
      <c r="J1281" s="20"/>
      <c r="K1281" s="20"/>
      <c r="L1281" s="20"/>
      <c r="M1281" s="20"/>
      <c r="N1281" s="20"/>
      <c r="O1281" s="20"/>
      <c r="P1281" s="19" t="s">
        <v>10325</v>
      </c>
      <c r="Q1281" s="22"/>
      <c r="R1281" s="21" t="s">
        <v>10209</v>
      </c>
      <c r="S1281" s="22"/>
      <c r="T1281" s="22"/>
      <c r="U1281" s="22"/>
      <c r="V1281" s="24"/>
      <c r="W1281" s="24"/>
      <c r="X1281" s="21" t="s">
        <v>10209</v>
      </c>
      <c r="Y1281" s="22"/>
      <c r="Z1281" s="22"/>
      <c r="AA1281" s="22"/>
      <c r="AB1281" s="21" t="s">
        <v>10316</v>
      </c>
    </row>
    <row r="1282" spans="1:28" ht="51">
      <c r="A1282" s="19" t="s">
        <v>4776</v>
      </c>
      <c r="B1282" s="19" t="s">
        <v>4775</v>
      </c>
      <c r="C1282" s="19" t="s">
        <v>220</v>
      </c>
      <c r="D1282" s="19" t="s">
        <v>10206</v>
      </c>
      <c r="E1282" s="19" t="s">
        <v>10207</v>
      </c>
      <c r="F1282" s="19" t="s">
        <v>10276</v>
      </c>
      <c r="G1282" s="19" t="s">
        <v>10209</v>
      </c>
      <c r="H1282" s="19" t="s">
        <v>10210</v>
      </c>
      <c r="I1282" s="19" t="s">
        <v>10211</v>
      </c>
      <c r="J1282" s="19" t="s">
        <v>11415</v>
      </c>
      <c r="K1282" s="19" t="s">
        <v>4770</v>
      </c>
      <c r="L1282" s="19" t="s">
        <v>10213</v>
      </c>
      <c r="M1282" s="19" t="s">
        <v>10387</v>
      </c>
      <c r="N1282" s="19" t="s">
        <v>10351</v>
      </c>
      <c r="O1282" s="20"/>
      <c r="P1282" s="19" t="s">
        <v>10311</v>
      </c>
      <c r="Q1282" s="21" t="s">
        <v>11416</v>
      </c>
      <c r="R1282" s="21" t="s">
        <v>10211</v>
      </c>
      <c r="S1282" s="21" t="s">
        <v>10322</v>
      </c>
      <c r="T1282" s="22"/>
      <c r="U1282" s="22"/>
      <c r="V1282" s="24"/>
      <c r="W1282" s="24"/>
      <c r="X1282" s="21" t="s">
        <v>10209</v>
      </c>
      <c r="Y1282" s="21" t="s">
        <v>10313</v>
      </c>
      <c r="Z1282" s="21" t="s">
        <v>10314</v>
      </c>
      <c r="AA1282" s="21" t="s">
        <v>10315</v>
      </c>
      <c r="AB1282" s="21" t="s">
        <v>10316</v>
      </c>
    </row>
    <row r="1283" spans="1:28">
      <c r="A1283" s="19" t="s">
        <v>4558</v>
      </c>
      <c r="B1283" s="19" t="s">
        <v>4557</v>
      </c>
      <c r="C1283" s="19" t="s">
        <v>220</v>
      </c>
      <c r="D1283" s="19" t="s">
        <v>10206</v>
      </c>
      <c r="E1283" s="19" t="s">
        <v>10207</v>
      </c>
      <c r="F1283" s="19" t="s">
        <v>10276</v>
      </c>
      <c r="G1283" s="20"/>
      <c r="H1283" s="20"/>
      <c r="I1283" s="19" t="s">
        <v>10211</v>
      </c>
      <c r="J1283" s="20"/>
      <c r="K1283" s="20"/>
      <c r="L1283" s="20"/>
      <c r="M1283" s="20"/>
      <c r="N1283" s="20"/>
      <c r="O1283" s="20"/>
      <c r="P1283" s="19" t="s">
        <v>10325</v>
      </c>
      <c r="Q1283" s="22"/>
      <c r="R1283" s="21" t="s">
        <v>10209</v>
      </c>
      <c r="S1283" s="22"/>
      <c r="T1283" s="22"/>
      <c r="U1283" s="22"/>
      <c r="V1283" s="24"/>
      <c r="W1283" s="24"/>
      <c r="X1283" s="21" t="s">
        <v>10209</v>
      </c>
      <c r="Y1283" s="22"/>
      <c r="Z1283" s="22"/>
      <c r="AA1283" s="22"/>
      <c r="AB1283" s="21" t="s">
        <v>10316</v>
      </c>
    </row>
    <row r="1284" spans="1:28" ht="21.6">
      <c r="A1284" s="19" t="s">
        <v>4022</v>
      </c>
      <c r="B1284" s="19" t="s">
        <v>4021</v>
      </c>
      <c r="C1284" s="19" t="s">
        <v>217</v>
      </c>
      <c r="D1284" s="19" t="s">
        <v>10206</v>
      </c>
      <c r="E1284" s="19" t="s">
        <v>10207</v>
      </c>
      <c r="F1284" s="19" t="s">
        <v>10276</v>
      </c>
      <c r="G1284" s="20"/>
      <c r="H1284" s="20"/>
      <c r="I1284" s="19" t="s">
        <v>10209</v>
      </c>
      <c r="J1284" s="20"/>
      <c r="K1284" s="20"/>
      <c r="L1284" s="20"/>
      <c r="M1284" s="20"/>
      <c r="N1284" s="20"/>
      <c r="O1284" s="20"/>
      <c r="P1284" s="19" t="s">
        <v>10325</v>
      </c>
      <c r="Q1284" s="22"/>
      <c r="R1284" s="21" t="s">
        <v>10209</v>
      </c>
      <c r="S1284" s="22"/>
      <c r="T1284" s="22"/>
      <c r="U1284" s="22"/>
      <c r="V1284" s="24"/>
      <c r="W1284" s="24"/>
      <c r="X1284" s="21" t="s">
        <v>10209</v>
      </c>
      <c r="Y1284" s="22"/>
      <c r="Z1284" s="22"/>
      <c r="AA1284" s="22"/>
      <c r="AB1284" s="21" t="s">
        <v>10324</v>
      </c>
    </row>
    <row r="1285" spans="1:28" ht="40.799999999999997">
      <c r="A1285" s="19" t="s">
        <v>4150</v>
      </c>
      <c r="B1285" s="19" t="s">
        <v>4149</v>
      </c>
      <c r="C1285" s="19" t="s">
        <v>217</v>
      </c>
      <c r="D1285" s="19" t="s">
        <v>10206</v>
      </c>
      <c r="E1285" s="19" t="s">
        <v>10207</v>
      </c>
      <c r="F1285" s="19" t="s">
        <v>10208</v>
      </c>
      <c r="G1285" s="20"/>
      <c r="H1285" s="20"/>
      <c r="I1285" s="19" t="s">
        <v>10211</v>
      </c>
      <c r="J1285" s="20"/>
      <c r="K1285" s="20"/>
      <c r="L1285" s="20"/>
      <c r="M1285" s="20"/>
      <c r="N1285" s="20"/>
      <c r="O1285" s="20"/>
      <c r="P1285" s="19" t="s">
        <v>10325</v>
      </c>
      <c r="Q1285" s="21" t="s">
        <v>10270</v>
      </c>
      <c r="R1285" s="21" t="s">
        <v>10211</v>
      </c>
      <c r="S1285" s="21" t="s">
        <v>10322</v>
      </c>
      <c r="T1285" s="22"/>
      <c r="U1285" s="22"/>
      <c r="V1285" s="24"/>
      <c r="W1285" s="24"/>
      <c r="X1285" s="21" t="s">
        <v>10209</v>
      </c>
      <c r="Y1285" s="21" t="s">
        <v>10313</v>
      </c>
      <c r="Z1285" s="21" t="s">
        <v>10314</v>
      </c>
      <c r="AA1285" s="21" t="s">
        <v>10337</v>
      </c>
      <c r="AB1285" s="21" t="s">
        <v>10324</v>
      </c>
    </row>
    <row r="1286" spans="1:28">
      <c r="A1286" s="19" t="s">
        <v>4920</v>
      </c>
      <c r="B1286" s="19" t="s">
        <v>4919</v>
      </c>
      <c r="C1286" s="19" t="s">
        <v>220</v>
      </c>
      <c r="D1286" s="19" t="s">
        <v>10206</v>
      </c>
      <c r="E1286" s="19" t="s">
        <v>10207</v>
      </c>
      <c r="F1286" s="19" t="s">
        <v>10276</v>
      </c>
      <c r="G1286" s="20"/>
      <c r="H1286" s="20"/>
      <c r="I1286" s="19" t="s">
        <v>10211</v>
      </c>
      <c r="J1286" s="20"/>
      <c r="K1286" s="20"/>
      <c r="L1286" s="20"/>
      <c r="M1286" s="20"/>
      <c r="N1286" s="20"/>
      <c r="O1286" s="20"/>
      <c r="P1286" s="19" t="s">
        <v>10325</v>
      </c>
      <c r="Q1286" s="22"/>
      <c r="R1286" s="21" t="s">
        <v>10209</v>
      </c>
      <c r="S1286" s="22"/>
      <c r="T1286" s="22"/>
      <c r="U1286" s="22"/>
      <c r="V1286" s="24"/>
      <c r="W1286" s="24"/>
      <c r="X1286" s="21" t="s">
        <v>10209</v>
      </c>
      <c r="Y1286" s="22"/>
      <c r="Z1286" s="22"/>
      <c r="AA1286" s="22"/>
      <c r="AB1286" s="21" t="s">
        <v>10316</v>
      </c>
    </row>
    <row r="1287" spans="1:28" ht="40.799999999999997">
      <c r="A1287" s="19" t="s">
        <v>3476</v>
      </c>
      <c r="B1287" s="19" t="s">
        <v>3475</v>
      </c>
      <c r="C1287" s="19" t="s">
        <v>217</v>
      </c>
      <c r="D1287" s="19" t="s">
        <v>10206</v>
      </c>
      <c r="E1287" s="19" t="s">
        <v>10207</v>
      </c>
      <c r="F1287" s="19" t="s">
        <v>10208</v>
      </c>
      <c r="G1287" s="20"/>
      <c r="H1287" s="20"/>
      <c r="I1287" s="19" t="s">
        <v>10211</v>
      </c>
      <c r="J1287" s="20"/>
      <c r="K1287" s="20"/>
      <c r="L1287" s="20"/>
      <c r="M1287" s="20"/>
      <c r="N1287" s="20"/>
      <c r="O1287" s="20"/>
      <c r="P1287" s="19" t="s">
        <v>10325</v>
      </c>
      <c r="Q1287" s="21" t="s">
        <v>10270</v>
      </c>
      <c r="R1287" s="21" t="s">
        <v>10211</v>
      </c>
      <c r="S1287" s="21" t="s">
        <v>10322</v>
      </c>
      <c r="T1287" s="22"/>
      <c r="U1287" s="22"/>
      <c r="V1287" s="24"/>
      <c r="W1287" s="24"/>
      <c r="X1287" s="21" t="s">
        <v>10209</v>
      </c>
      <c r="Y1287" s="21" t="s">
        <v>10313</v>
      </c>
      <c r="Z1287" s="21" t="s">
        <v>10314</v>
      </c>
      <c r="AA1287" s="21" t="s">
        <v>10337</v>
      </c>
      <c r="AB1287" s="21" t="s">
        <v>10324</v>
      </c>
    </row>
    <row r="1288" spans="1:28" ht="21.6">
      <c r="A1288" s="19" t="s">
        <v>3668</v>
      </c>
      <c r="B1288" s="19" t="s">
        <v>3667</v>
      </c>
      <c r="C1288" s="19" t="s">
        <v>217</v>
      </c>
      <c r="D1288" s="19" t="s">
        <v>10206</v>
      </c>
      <c r="E1288" s="19" t="s">
        <v>10207</v>
      </c>
      <c r="F1288" s="19" t="s">
        <v>10276</v>
      </c>
      <c r="G1288" s="20"/>
      <c r="H1288" s="20"/>
      <c r="I1288" s="19" t="s">
        <v>10209</v>
      </c>
      <c r="J1288" s="20"/>
      <c r="K1288" s="20"/>
      <c r="L1288" s="20"/>
      <c r="M1288" s="20"/>
      <c r="N1288" s="20"/>
      <c r="O1288" s="20"/>
      <c r="P1288" s="19" t="s">
        <v>10325</v>
      </c>
      <c r="Q1288" s="22"/>
      <c r="R1288" s="21" t="s">
        <v>10209</v>
      </c>
      <c r="S1288" s="22"/>
      <c r="T1288" s="22"/>
      <c r="U1288" s="22"/>
      <c r="V1288" s="24"/>
      <c r="W1288" s="24"/>
      <c r="X1288" s="21" t="s">
        <v>10209</v>
      </c>
      <c r="Y1288" s="22"/>
      <c r="Z1288" s="22"/>
      <c r="AA1288" s="22"/>
      <c r="AB1288" s="21" t="s">
        <v>10324</v>
      </c>
    </row>
    <row r="1289" spans="1:28" ht="40.799999999999997">
      <c r="A1289" s="19" t="s">
        <v>3688</v>
      </c>
      <c r="B1289" s="19" t="s">
        <v>3687</v>
      </c>
      <c r="C1289" s="19" t="s">
        <v>217</v>
      </c>
      <c r="D1289" s="19" t="s">
        <v>10206</v>
      </c>
      <c r="E1289" s="19" t="s">
        <v>10207</v>
      </c>
      <c r="F1289" s="19" t="s">
        <v>10208</v>
      </c>
      <c r="G1289" s="20"/>
      <c r="H1289" s="20"/>
      <c r="I1289" s="19" t="s">
        <v>10211</v>
      </c>
      <c r="J1289" s="20"/>
      <c r="K1289" s="20"/>
      <c r="L1289" s="20"/>
      <c r="M1289" s="20"/>
      <c r="N1289" s="20"/>
      <c r="O1289" s="20"/>
      <c r="P1289" s="19" t="s">
        <v>10325</v>
      </c>
      <c r="Q1289" s="21" t="s">
        <v>10270</v>
      </c>
      <c r="R1289" s="21" t="s">
        <v>10211</v>
      </c>
      <c r="S1289" s="21" t="s">
        <v>10322</v>
      </c>
      <c r="T1289" s="22"/>
      <c r="U1289" s="22"/>
      <c r="V1289" s="24"/>
      <c r="W1289" s="24"/>
      <c r="X1289" s="21" t="s">
        <v>10209</v>
      </c>
      <c r="Y1289" s="21" t="s">
        <v>10313</v>
      </c>
      <c r="Z1289" s="21" t="s">
        <v>10314</v>
      </c>
      <c r="AA1289" s="21" t="s">
        <v>11417</v>
      </c>
      <c r="AB1289" s="21" t="s">
        <v>10324</v>
      </c>
    </row>
    <row r="1290" spans="1:28" ht="20.399999999999999">
      <c r="A1290" s="19" t="s">
        <v>2902</v>
      </c>
      <c r="B1290" s="19" t="s">
        <v>2901</v>
      </c>
      <c r="C1290" s="19" t="s">
        <v>208</v>
      </c>
      <c r="D1290" s="19" t="s">
        <v>10206</v>
      </c>
      <c r="E1290" s="19" t="s">
        <v>10207</v>
      </c>
      <c r="F1290" s="19" t="s">
        <v>10276</v>
      </c>
      <c r="G1290" s="20"/>
      <c r="H1290" s="20"/>
      <c r="I1290" s="19" t="s">
        <v>10209</v>
      </c>
      <c r="J1290" s="20"/>
      <c r="K1290" s="20"/>
      <c r="L1290" s="20"/>
      <c r="M1290" s="20"/>
      <c r="N1290" s="20"/>
      <c r="O1290" s="20"/>
      <c r="P1290" s="19" t="s">
        <v>10992</v>
      </c>
      <c r="Q1290" s="22"/>
      <c r="R1290" s="21" t="s">
        <v>10209</v>
      </c>
      <c r="S1290" s="22"/>
      <c r="T1290" s="22"/>
      <c r="U1290" s="22"/>
      <c r="V1290" s="24"/>
      <c r="W1290" s="24"/>
      <c r="X1290" s="21" t="s">
        <v>10209</v>
      </c>
      <c r="Y1290" s="22"/>
      <c r="Z1290" s="22"/>
      <c r="AA1290" s="22"/>
      <c r="AB1290" s="21" t="s">
        <v>10995</v>
      </c>
    </row>
    <row r="1291" spans="1:28" ht="21.6">
      <c r="A1291" s="19" t="s">
        <v>2910</v>
      </c>
      <c r="B1291" s="19" t="s">
        <v>2909</v>
      </c>
      <c r="C1291" s="19" t="s">
        <v>208</v>
      </c>
      <c r="D1291" s="19" t="s">
        <v>10206</v>
      </c>
      <c r="E1291" s="19" t="s">
        <v>10207</v>
      </c>
      <c r="F1291" s="19" t="s">
        <v>10208</v>
      </c>
      <c r="G1291" s="20"/>
      <c r="H1291" s="20"/>
      <c r="I1291" s="19" t="s">
        <v>10209</v>
      </c>
      <c r="J1291" s="20"/>
      <c r="K1291" s="20"/>
      <c r="L1291" s="20"/>
      <c r="M1291" s="20"/>
      <c r="N1291" s="20"/>
      <c r="O1291" s="20"/>
      <c r="P1291" s="19" t="s">
        <v>10992</v>
      </c>
      <c r="Q1291" s="22"/>
      <c r="R1291" s="21" t="s">
        <v>10209</v>
      </c>
      <c r="S1291" s="22"/>
      <c r="T1291" s="22"/>
      <c r="U1291" s="22"/>
      <c r="V1291" s="24"/>
      <c r="W1291" s="24"/>
      <c r="X1291" s="21" t="s">
        <v>10209</v>
      </c>
      <c r="Y1291" s="22"/>
      <c r="Z1291" s="22"/>
      <c r="AA1291" s="22"/>
      <c r="AB1291" s="21" t="s">
        <v>10995</v>
      </c>
    </row>
    <row r="1292" spans="1:28" ht="31.8">
      <c r="A1292" s="19" t="s">
        <v>2602</v>
      </c>
      <c r="B1292" s="19" t="s">
        <v>2601</v>
      </c>
      <c r="C1292" s="19" t="s">
        <v>208</v>
      </c>
      <c r="D1292" s="19" t="s">
        <v>10206</v>
      </c>
      <c r="E1292" s="19" t="s">
        <v>10207</v>
      </c>
      <c r="F1292" s="19" t="s">
        <v>10208</v>
      </c>
      <c r="G1292" s="20"/>
      <c r="H1292" s="20"/>
      <c r="I1292" s="19" t="s">
        <v>10209</v>
      </c>
      <c r="J1292" s="20"/>
      <c r="K1292" s="20"/>
      <c r="L1292" s="20"/>
      <c r="M1292" s="20"/>
      <c r="N1292" s="20"/>
      <c r="O1292" s="20"/>
      <c r="P1292" s="19" t="s">
        <v>10992</v>
      </c>
      <c r="Q1292" s="22"/>
      <c r="R1292" s="21" t="s">
        <v>10209</v>
      </c>
      <c r="S1292" s="22"/>
      <c r="T1292" s="22"/>
      <c r="U1292" s="22"/>
      <c r="V1292" s="24"/>
      <c r="W1292" s="24"/>
      <c r="X1292" s="21" t="s">
        <v>10209</v>
      </c>
      <c r="Y1292" s="22"/>
      <c r="Z1292" s="22"/>
      <c r="AA1292" s="22"/>
      <c r="AB1292" s="21" t="s">
        <v>10995</v>
      </c>
    </row>
    <row r="1293" spans="1:28" ht="21.6">
      <c r="A1293" s="19" t="s">
        <v>3048</v>
      </c>
      <c r="B1293" s="19" t="s">
        <v>3047</v>
      </c>
      <c r="C1293" s="19" t="s">
        <v>208</v>
      </c>
      <c r="D1293" s="19" t="s">
        <v>10206</v>
      </c>
      <c r="E1293" s="19" t="s">
        <v>10207</v>
      </c>
      <c r="F1293" s="19" t="s">
        <v>10208</v>
      </c>
      <c r="G1293" s="20"/>
      <c r="H1293" s="20"/>
      <c r="I1293" s="19" t="s">
        <v>10209</v>
      </c>
      <c r="J1293" s="20"/>
      <c r="K1293" s="20"/>
      <c r="L1293" s="20"/>
      <c r="M1293" s="20"/>
      <c r="N1293" s="20"/>
      <c r="O1293" s="20"/>
      <c r="P1293" s="19" t="s">
        <v>10992</v>
      </c>
      <c r="Q1293" s="22"/>
      <c r="R1293" s="21" t="s">
        <v>10209</v>
      </c>
      <c r="S1293" s="22"/>
      <c r="T1293" s="22"/>
      <c r="U1293" s="22"/>
      <c r="V1293" s="24"/>
      <c r="W1293" s="24"/>
      <c r="X1293" s="21" t="s">
        <v>10209</v>
      </c>
      <c r="Y1293" s="22"/>
      <c r="Z1293" s="22"/>
      <c r="AA1293" s="22"/>
      <c r="AB1293" s="21" t="s">
        <v>10995</v>
      </c>
    </row>
    <row r="1294" spans="1:28" ht="21.6">
      <c r="A1294" s="19" t="s">
        <v>2938</v>
      </c>
      <c r="B1294" s="19" t="s">
        <v>2937</v>
      </c>
      <c r="C1294" s="19" t="s">
        <v>208</v>
      </c>
      <c r="D1294" s="19" t="s">
        <v>10206</v>
      </c>
      <c r="E1294" s="19" t="s">
        <v>10207</v>
      </c>
      <c r="F1294" s="19" t="s">
        <v>10208</v>
      </c>
      <c r="G1294" s="20"/>
      <c r="H1294" s="20"/>
      <c r="I1294" s="19" t="s">
        <v>10209</v>
      </c>
      <c r="J1294" s="20"/>
      <c r="K1294" s="20"/>
      <c r="L1294" s="20"/>
      <c r="M1294" s="20"/>
      <c r="N1294" s="20"/>
      <c r="O1294" s="20"/>
      <c r="P1294" s="19" t="s">
        <v>10992</v>
      </c>
      <c r="Q1294" s="22"/>
      <c r="R1294" s="21" t="s">
        <v>10209</v>
      </c>
      <c r="S1294" s="22"/>
      <c r="T1294" s="22"/>
      <c r="U1294" s="22"/>
      <c r="V1294" s="24"/>
      <c r="W1294" s="24"/>
      <c r="X1294" s="21" t="s">
        <v>10209</v>
      </c>
      <c r="Y1294" s="22"/>
      <c r="Z1294" s="22"/>
      <c r="AA1294" s="22"/>
      <c r="AB1294" s="21" t="s">
        <v>10995</v>
      </c>
    </row>
    <row r="1295" spans="1:28" ht="21.6">
      <c r="A1295" s="19" t="s">
        <v>2776</v>
      </c>
      <c r="B1295" s="19" t="s">
        <v>2775</v>
      </c>
      <c r="C1295" s="19" t="s">
        <v>208</v>
      </c>
      <c r="D1295" s="19" t="s">
        <v>10206</v>
      </c>
      <c r="E1295" s="19" t="s">
        <v>10207</v>
      </c>
      <c r="F1295" s="19" t="s">
        <v>10208</v>
      </c>
      <c r="G1295" s="20"/>
      <c r="H1295" s="20"/>
      <c r="I1295" s="19" t="s">
        <v>10209</v>
      </c>
      <c r="J1295" s="20"/>
      <c r="K1295" s="20"/>
      <c r="L1295" s="20"/>
      <c r="M1295" s="20"/>
      <c r="N1295" s="20"/>
      <c r="O1295" s="20"/>
      <c r="P1295" s="19" t="s">
        <v>10992</v>
      </c>
      <c r="Q1295" s="22"/>
      <c r="R1295" s="21" t="s">
        <v>10209</v>
      </c>
      <c r="S1295" s="22"/>
      <c r="T1295" s="22"/>
      <c r="U1295" s="22"/>
      <c r="V1295" s="24"/>
      <c r="W1295" s="24"/>
      <c r="X1295" s="21" t="s">
        <v>10209</v>
      </c>
      <c r="Y1295" s="22"/>
      <c r="Z1295" s="22"/>
      <c r="AA1295" s="22"/>
      <c r="AB1295" s="21" t="s">
        <v>10995</v>
      </c>
    </row>
    <row r="1296" spans="1:28" ht="31.8">
      <c r="A1296" s="19" t="s">
        <v>2926</v>
      </c>
      <c r="B1296" s="19" t="s">
        <v>2925</v>
      </c>
      <c r="C1296" s="19" t="s">
        <v>208</v>
      </c>
      <c r="D1296" s="19" t="s">
        <v>10206</v>
      </c>
      <c r="E1296" s="19" t="s">
        <v>10207</v>
      </c>
      <c r="F1296" s="19" t="s">
        <v>10208</v>
      </c>
      <c r="G1296" s="20"/>
      <c r="H1296" s="20"/>
      <c r="I1296" s="19" t="s">
        <v>10209</v>
      </c>
      <c r="J1296" s="20"/>
      <c r="K1296" s="20"/>
      <c r="L1296" s="20"/>
      <c r="M1296" s="20"/>
      <c r="N1296" s="20"/>
      <c r="O1296" s="20"/>
      <c r="P1296" s="19" t="s">
        <v>10992</v>
      </c>
      <c r="Q1296" s="22"/>
      <c r="R1296" s="21" t="s">
        <v>10209</v>
      </c>
      <c r="S1296" s="22"/>
      <c r="T1296" s="22"/>
      <c r="U1296" s="22"/>
      <c r="V1296" s="24"/>
      <c r="W1296" s="24"/>
      <c r="X1296" s="21" t="s">
        <v>10209</v>
      </c>
      <c r="Y1296" s="22"/>
      <c r="Z1296" s="22"/>
      <c r="AA1296" s="22"/>
      <c r="AB1296" s="21" t="s">
        <v>10995</v>
      </c>
    </row>
    <row r="1297" spans="1:28" ht="21.6">
      <c r="A1297" s="19" t="s">
        <v>2942</v>
      </c>
      <c r="B1297" s="19" t="s">
        <v>2941</v>
      </c>
      <c r="C1297" s="19" t="s">
        <v>208</v>
      </c>
      <c r="D1297" s="19" t="s">
        <v>10206</v>
      </c>
      <c r="E1297" s="19" t="s">
        <v>10207</v>
      </c>
      <c r="F1297" s="19" t="s">
        <v>10208</v>
      </c>
      <c r="G1297" s="20"/>
      <c r="H1297" s="20"/>
      <c r="I1297" s="19" t="s">
        <v>10209</v>
      </c>
      <c r="J1297" s="20"/>
      <c r="K1297" s="20"/>
      <c r="L1297" s="20"/>
      <c r="M1297" s="20"/>
      <c r="N1297" s="20"/>
      <c r="O1297" s="20"/>
      <c r="P1297" s="19" t="s">
        <v>10992</v>
      </c>
      <c r="Q1297" s="22"/>
      <c r="R1297" s="21" t="s">
        <v>10209</v>
      </c>
      <c r="S1297" s="22"/>
      <c r="T1297" s="22"/>
      <c r="U1297" s="22"/>
      <c r="V1297" s="24"/>
      <c r="W1297" s="24"/>
      <c r="X1297" s="21" t="s">
        <v>10209</v>
      </c>
      <c r="Y1297" s="22"/>
      <c r="Z1297" s="22"/>
      <c r="AA1297" s="22"/>
      <c r="AB1297" s="21" t="s">
        <v>10995</v>
      </c>
    </row>
    <row r="1298" spans="1:28" ht="21.6">
      <c r="A1298" s="19" t="s">
        <v>2612</v>
      </c>
      <c r="B1298" s="19" t="s">
        <v>2611</v>
      </c>
      <c r="C1298" s="19" t="s">
        <v>208</v>
      </c>
      <c r="D1298" s="19" t="s">
        <v>10206</v>
      </c>
      <c r="E1298" s="19" t="s">
        <v>10207</v>
      </c>
      <c r="F1298" s="19" t="s">
        <v>10208</v>
      </c>
      <c r="G1298" s="20"/>
      <c r="H1298" s="20"/>
      <c r="I1298" s="19" t="s">
        <v>10209</v>
      </c>
      <c r="J1298" s="20"/>
      <c r="K1298" s="20"/>
      <c r="L1298" s="20"/>
      <c r="M1298" s="20"/>
      <c r="N1298" s="20"/>
      <c r="O1298" s="20"/>
      <c r="P1298" s="19" t="s">
        <v>10992</v>
      </c>
      <c r="Q1298" s="22"/>
      <c r="R1298" s="21" t="s">
        <v>10209</v>
      </c>
      <c r="S1298" s="22"/>
      <c r="T1298" s="22"/>
      <c r="U1298" s="22"/>
      <c r="V1298" s="24"/>
      <c r="W1298" s="24"/>
      <c r="X1298" s="21" t="s">
        <v>10209</v>
      </c>
      <c r="Y1298" s="22"/>
      <c r="Z1298" s="22"/>
      <c r="AA1298" s="22"/>
      <c r="AB1298" s="21" t="s">
        <v>10995</v>
      </c>
    </row>
    <row r="1299" spans="1:28" ht="21.6">
      <c r="A1299" s="19" t="s">
        <v>2932</v>
      </c>
      <c r="B1299" s="19" t="s">
        <v>2931</v>
      </c>
      <c r="C1299" s="19" t="s">
        <v>208</v>
      </c>
      <c r="D1299" s="19" t="s">
        <v>10206</v>
      </c>
      <c r="E1299" s="19" t="s">
        <v>10207</v>
      </c>
      <c r="F1299" s="19" t="s">
        <v>10208</v>
      </c>
      <c r="G1299" s="20"/>
      <c r="H1299" s="20"/>
      <c r="I1299" s="19" t="s">
        <v>10209</v>
      </c>
      <c r="J1299" s="20"/>
      <c r="K1299" s="20"/>
      <c r="L1299" s="20"/>
      <c r="M1299" s="20"/>
      <c r="N1299" s="20"/>
      <c r="O1299" s="20"/>
      <c r="P1299" s="19" t="s">
        <v>10992</v>
      </c>
      <c r="Q1299" s="22"/>
      <c r="R1299" s="21" t="s">
        <v>10209</v>
      </c>
      <c r="S1299" s="22"/>
      <c r="T1299" s="22"/>
      <c r="U1299" s="22"/>
      <c r="V1299" s="24"/>
      <c r="W1299" s="24"/>
      <c r="X1299" s="21" t="s">
        <v>10209</v>
      </c>
      <c r="Y1299" s="22"/>
      <c r="Z1299" s="22"/>
      <c r="AA1299" s="22"/>
      <c r="AB1299" s="21" t="s">
        <v>10995</v>
      </c>
    </row>
    <row r="1300" spans="1:28" ht="31.8">
      <c r="A1300" s="19" t="s">
        <v>2714</v>
      </c>
      <c r="B1300" s="19" t="s">
        <v>2713</v>
      </c>
      <c r="C1300" s="19" t="s">
        <v>208</v>
      </c>
      <c r="D1300" s="19" t="s">
        <v>10206</v>
      </c>
      <c r="E1300" s="19" t="s">
        <v>10207</v>
      </c>
      <c r="F1300" s="19" t="s">
        <v>10208</v>
      </c>
      <c r="G1300" s="20"/>
      <c r="H1300" s="20"/>
      <c r="I1300" s="19" t="s">
        <v>10209</v>
      </c>
      <c r="J1300" s="20"/>
      <c r="K1300" s="20"/>
      <c r="L1300" s="20"/>
      <c r="M1300" s="20"/>
      <c r="N1300" s="20"/>
      <c r="O1300" s="20"/>
      <c r="P1300" s="19" t="s">
        <v>10992</v>
      </c>
      <c r="Q1300" s="22"/>
      <c r="R1300" s="21" t="s">
        <v>10209</v>
      </c>
      <c r="S1300" s="22"/>
      <c r="T1300" s="22"/>
      <c r="U1300" s="22"/>
      <c r="V1300" s="24"/>
      <c r="W1300" s="24"/>
      <c r="X1300" s="21" t="s">
        <v>10209</v>
      </c>
      <c r="Y1300" s="22"/>
      <c r="Z1300" s="22"/>
      <c r="AA1300" s="22"/>
      <c r="AB1300" s="21" t="s">
        <v>10995</v>
      </c>
    </row>
    <row r="1301" spans="1:28" ht="21.6">
      <c r="A1301" s="19" t="s">
        <v>2698</v>
      </c>
      <c r="B1301" s="19" t="s">
        <v>2697</v>
      </c>
      <c r="C1301" s="19" t="s">
        <v>208</v>
      </c>
      <c r="D1301" s="19" t="s">
        <v>10206</v>
      </c>
      <c r="E1301" s="19" t="s">
        <v>10207</v>
      </c>
      <c r="F1301" s="19" t="s">
        <v>10208</v>
      </c>
      <c r="G1301" s="20"/>
      <c r="H1301" s="20"/>
      <c r="I1301" s="19" t="s">
        <v>10209</v>
      </c>
      <c r="J1301" s="20"/>
      <c r="K1301" s="20"/>
      <c r="L1301" s="20"/>
      <c r="M1301" s="20"/>
      <c r="N1301" s="20"/>
      <c r="O1301" s="20"/>
      <c r="P1301" s="19" t="s">
        <v>10992</v>
      </c>
      <c r="Q1301" s="22"/>
      <c r="R1301" s="21" t="s">
        <v>10209</v>
      </c>
      <c r="S1301" s="22"/>
      <c r="T1301" s="22"/>
      <c r="U1301" s="22"/>
      <c r="V1301" s="24"/>
      <c r="W1301" s="24"/>
      <c r="X1301" s="21" t="s">
        <v>10209</v>
      </c>
      <c r="Y1301" s="22"/>
      <c r="Z1301" s="22"/>
      <c r="AA1301" s="22"/>
      <c r="AB1301" s="21" t="s">
        <v>10995</v>
      </c>
    </row>
    <row r="1302" spans="1:28" ht="21.6">
      <c r="A1302" s="19" t="s">
        <v>2728</v>
      </c>
      <c r="B1302" s="19" t="s">
        <v>2727</v>
      </c>
      <c r="C1302" s="19" t="s">
        <v>208</v>
      </c>
      <c r="D1302" s="19" t="s">
        <v>10206</v>
      </c>
      <c r="E1302" s="19" t="s">
        <v>10207</v>
      </c>
      <c r="F1302" s="19" t="s">
        <v>10208</v>
      </c>
      <c r="G1302" s="20"/>
      <c r="H1302" s="20"/>
      <c r="I1302" s="19" t="s">
        <v>10209</v>
      </c>
      <c r="J1302" s="20"/>
      <c r="K1302" s="20"/>
      <c r="L1302" s="20"/>
      <c r="M1302" s="20"/>
      <c r="N1302" s="20"/>
      <c r="O1302" s="20"/>
      <c r="P1302" s="19" t="s">
        <v>10992</v>
      </c>
      <c r="Q1302" s="22"/>
      <c r="R1302" s="21" t="s">
        <v>10209</v>
      </c>
      <c r="S1302" s="22"/>
      <c r="T1302" s="22"/>
      <c r="U1302" s="22"/>
      <c r="V1302" s="24"/>
      <c r="W1302" s="24"/>
      <c r="X1302" s="21" t="s">
        <v>10209</v>
      </c>
      <c r="Y1302" s="22"/>
      <c r="Z1302" s="22"/>
      <c r="AA1302" s="22"/>
      <c r="AB1302" s="21" t="s">
        <v>10995</v>
      </c>
    </row>
    <row r="1303" spans="1:28" ht="42">
      <c r="A1303" s="19" t="s">
        <v>2750</v>
      </c>
      <c r="B1303" s="19" t="s">
        <v>2749</v>
      </c>
      <c r="C1303" s="19" t="s">
        <v>208</v>
      </c>
      <c r="D1303" s="19" t="s">
        <v>10206</v>
      </c>
      <c r="E1303" s="19" t="s">
        <v>10207</v>
      </c>
      <c r="F1303" s="19" t="s">
        <v>10208</v>
      </c>
      <c r="G1303" s="20"/>
      <c r="H1303" s="20"/>
      <c r="I1303" s="19" t="s">
        <v>10209</v>
      </c>
      <c r="J1303" s="20"/>
      <c r="K1303" s="20"/>
      <c r="L1303" s="20"/>
      <c r="M1303" s="20"/>
      <c r="N1303" s="20"/>
      <c r="O1303" s="20"/>
      <c r="P1303" s="19" t="s">
        <v>10992</v>
      </c>
      <c r="Q1303" s="22"/>
      <c r="R1303" s="21" t="s">
        <v>10209</v>
      </c>
      <c r="S1303" s="22"/>
      <c r="T1303" s="22"/>
      <c r="U1303" s="22"/>
      <c r="V1303" s="24"/>
      <c r="W1303" s="24"/>
      <c r="X1303" s="21" t="s">
        <v>10209</v>
      </c>
      <c r="Y1303" s="22"/>
      <c r="Z1303" s="22"/>
      <c r="AA1303" s="22"/>
      <c r="AB1303" s="21" t="s">
        <v>10995</v>
      </c>
    </row>
    <row r="1304" spans="1:28" ht="21.6">
      <c r="A1304" s="19" t="s">
        <v>2748</v>
      </c>
      <c r="B1304" s="19" t="s">
        <v>2747</v>
      </c>
      <c r="C1304" s="19" t="s">
        <v>208</v>
      </c>
      <c r="D1304" s="19" t="s">
        <v>10206</v>
      </c>
      <c r="E1304" s="19" t="s">
        <v>10207</v>
      </c>
      <c r="F1304" s="19" t="s">
        <v>10208</v>
      </c>
      <c r="G1304" s="20"/>
      <c r="H1304" s="20"/>
      <c r="I1304" s="19" t="s">
        <v>10209</v>
      </c>
      <c r="J1304" s="20"/>
      <c r="K1304" s="20"/>
      <c r="L1304" s="20"/>
      <c r="M1304" s="20"/>
      <c r="N1304" s="20"/>
      <c r="O1304" s="20"/>
      <c r="P1304" s="19" t="s">
        <v>10992</v>
      </c>
      <c r="Q1304" s="22"/>
      <c r="R1304" s="21" t="s">
        <v>10209</v>
      </c>
      <c r="S1304" s="22"/>
      <c r="T1304" s="22"/>
      <c r="U1304" s="22"/>
      <c r="V1304" s="24"/>
      <c r="W1304" s="24"/>
      <c r="X1304" s="21" t="s">
        <v>10209</v>
      </c>
      <c r="Y1304" s="22"/>
      <c r="Z1304" s="22"/>
      <c r="AA1304" s="22"/>
      <c r="AB1304" s="21" t="s">
        <v>10995</v>
      </c>
    </row>
    <row r="1305" spans="1:28" ht="21.6">
      <c r="A1305" s="19" t="s">
        <v>2608</v>
      </c>
      <c r="B1305" s="19" t="s">
        <v>2607</v>
      </c>
      <c r="C1305" s="19" t="s">
        <v>208</v>
      </c>
      <c r="D1305" s="19" t="s">
        <v>10206</v>
      </c>
      <c r="E1305" s="19" t="s">
        <v>10207</v>
      </c>
      <c r="F1305" s="19" t="s">
        <v>10208</v>
      </c>
      <c r="G1305" s="20"/>
      <c r="H1305" s="20"/>
      <c r="I1305" s="19" t="s">
        <v>10209</v>
      </c>
      <c r="J1305" s="20"/>
      <c r="K1305" s="20"/>
      <c r="L1305" s="20"/>
      <c r="M1305" s="20"/>
      <c r="N1305" s="20"/>
      <c r="O1305" s="20"/>
      <c r="P1305" s="19" t="s">
        <v>10992</v>
      </c>
      <c r="Q1305" s="22"/>
      <c r="R1305" s="21" t="s">
        <v>10209</v>
      </c>
      <c r="S1305" s="22"/>
      <c r="T1305" s="22"/>
      <c r="U1305" s="22"/>
      <c r="V1305" s="24"/>
      <c r="W1305" s="24"/>
      <c r="X1305" s="21" t="s">
        <v>10209</v>
      </c>
      <c r="Y1305" s="22"/>
      <c r="Z1305" s="22"/>
      <c r="AA1305" s="22"/>
      <c r="AB1305" s="21" t="s">
        <v>10995</v>
      </c>
    </row>
    <row r="1306" spans="1:28" ht="20.399999999999999">
      <c r="A1306" s="19" t="s">
        <v>3006</v>
      </c>
      <c r="B1306" s="19" t="s">
        <v>3005</v>
      </c>
      <c r="C1306" s="19" t="s">
        <v>208</v>
      </c>
      <c r="D1306" s="19" t="s">
        <v>10206</v>
      </c>
      <c r="E1306" s="19" t="s">
        <v>10207</v>
      </c>
      <c r="F1306" s="19" t="s">
        <v>10208</v>
      </c>
      <c r="G1306" s="20"/>
      <c r="H1306" s="20"/>
      <c r="I1306" s="19" t="s">
        <v>10209</v>
      </c>
      <c r="J1306" s="20"/>
      <c r="K1306" s="20"/>
      <c r="L1306" s="20"/>
      <c r="M1306" s="20"/>
      <c r="N1306" s="20"/>
      <c r="O1306" s="20"/>
      <c r="P1306" s="19" t="s">
        <v>10992</v>
      </c>
      <c r="Q1306" s="22"/>
      <c r="R1306" s="21" t="s">
        <v>10209</v>
      </c>
      <c r="S1306" s="22"/>
      <c r="T1306" s="22"/>
      <c r="U1306" s="22"/>
      <c r="V1306" s="24"/>
      <c r="W1306" s="24"/>
      <c r="X1306" s="21" t="s">
        <v>10209</v>
      </c>
      <c r="Y1306" s="22"/>
      <c r="Z1306" s="22"/>
      <c r="AA1306" s="22"/>
      <c r="AB1306" s="21" t="s">
        <v>10995</v>
      </c>
    </row>
    <row r="1307" spans="1:28" ht="21.6">
      <c r="A1307" s="19" t="s">
        <v>2684</v>
      </c>
      <c r="B1307" s="19" t="s">
        <v>2683</v>
      </c>
      <c r="C1307" s="19" t="s">
        <v>208</v>
      </c>
      <c r="D1307" s="19" t="s">
        <v>10206</v>
      </c>
      <c r="E1307" s="19" t="s">
        <v>10207</v>
      </c>
      <c r="F1307" s="19" t="s">
        <v>10208</v>
      </c>
      <c r="G1307" s="20"/>
      <c r="H1307" s="20"/>
      <c r="I1307" s="19" t="s">
        <v>10209</v>
      </c>
      <c r="J1307" s="20"/>
      <c r="K1307" s="20"/>
      <c r="L1307" s="20"/>
      <c r="M1307" s="20"/>
      <c r="N1307" s="20"/>
      <c r="O1307" s="20"/>
      <c r="P1307" s="19" t="s">
        <v>10992</v>
      </c>
      <c r="Q1307" s="22"/>
      <c r="R1307" s="21" t="s">
        <v>10209</v>
      </c>
      <c r="S1307" s="22"/>
      <c r="T1307" s="22"/>
      <c r="U1307" s="22"/>
      <c r="V1307" s="24"/>
      <c r="W1307" s="24"/>
      <c r="X1307" s="21" t="s">
        <v>10209</v>
      </c>
      <c r="Y1307" s="22"/>
      <c r="Z1307" s="22"/>
      <c r="AA1307" s="22"/>
      <c r="AB1307" s="21" t="s">
        <v>10995</v>
      </c>
    </row>
    <row r="1308" spans="1:28" ht="42">
      <c r="A1308" s="19" t="s">
        <v>2772</v>
      </c>
      <c r="B1308" s="19" t="s">
        <v>2771</v>
      </c>
      <c r="C1308" s="19" t="s">
        <v>208</v>
      </c>
      <c r="D1308" s="19" t="s">
        <v>10206</v>
      </c>
      <c r="E1308" s="19" t="s">
        <v>10207</v>
      </c>
      <c r="F1308" s="19" t="s">
        <v>10208</v>
      </c>
      <c r="G1308" s="20"/>
      <c r="H1308" s="20"/>
      <c r="I1308" s="19" t="s">
        <v>10209</v>
      </c>
      <c r="J1308" s="20"/>
      <c r="K1308" s="20"/>
      <c r="L1308" s="20"/>
      <c r="M1308" s="20"/>
      <c r="N1308" s="20"/>
      <c r="O1308" s="20"/>
      <c r="P1308" s="19" t="s">
        <v>10992</v>
      </c>
      <c r="Q1308" s="22"/>
      <c r="R1308" s="21" t="s">
        <v>10209</v>
      </c>
      <c r="S1308" s="22"/>
      <c r="T1308" s="22"/>
      <c r="U1308" s="22"/>
      <c r="V1308" s="24"/>
      <c r="W1308" s="24"/>
      <c r="X1308" s="21" t="s">
        <v>10209</v>
      </c>
      <c r="Y1308" s="22"/>
      <c r="Z1308" s="22"/>
      <c r="AA1308" s="22"/>
      <c r="AB1308" s="21" t="s">
        <v>10995</v>
      </c>
    </row>
    <row r="1309" spans="1:28" ht="21.6">
      <c r="A1309" s="19" t="s">
        <v>2740</v>
      </c>
      <c r="B1309" s="19" t="s">
        <v>2739</v>
      </c>
      <c r="C1309" s="19" t="s">
        <v>208</v>
      </c>
      <c r="D1309" s="19" t="s">
        <v>10206</v>
      </c>
      <c r="E1309" s="19" t="s">
        <v>10207</v>
      </c>
      <c r="F1309" s="19" t="s">
        <v>10208</v>
      </c>
      <c r="G1309" s="20"/>
      <c r="H1309" s="20"/>
      <c r="I1309" s="19" t="s">
        <v>10209</v>
      </c>
      <c r="J1309" s="20"/>
      <c r="K1309" s="20"/>
      <c r="L1309" s="20"/>
      <c r="M1309" s="20"/>
      <c r="N1309" s="20"/>
      <c r="O1309" s="20"/>
      <c r="P1309" s="19" t="s">
        <v>10992</v>
      </c>
      <c r="Q1309" s="22"/>
      <c r="R1309" s="21" t="s">
        <v>10209</v>
      </c>
      <c r="S1309" s="22"/>
      <c r="T1309" s="22"/>
      <c r="U1309" s="22"/>
      <c r="V1309" s="24"/>
      <c r="W1309" s="24"/>
      <c r="X1309" s="21" t="s">
        <v>10209</v>
      </c>
      <c r="Y1309" s="22"/>
      <c r="Z1309" s="22"/>
      <c r="AA1309" s="22"/>
      <c r="AB1309" s="21" t="s">
        <v>10995</v>
      </c>
    </row>
    <row r="1310" spans="1:28" ht="21.6">
      <c r="A1310" s="19" t="s">
        <v>2946</v>
      </c>
      <c r="B1310" s="19" t="s">
        <v>2945</v>
      </c>
      <c r="C1310" s="19" t="s">
        <v>208</v>
      </c>
      <c r="D1310" s="19" t="s">
        <v>10206</v>
      </c>
      <c r="E1310" s="19" t="s">
        <v>10207</v>
      </c>
      <c r="F1310" s="19" t="s">
        <v>10208</v>
      </c>
      <c r="G1310" s="20"/>
      <c r="H1310" s="20"/>
      <c r="I1310" s="19" t="s">
        <v>10209</v>
      </c>
      <c r="J1310" s="20"/>
      <c r="K1310" s="20"/>
      <c r="L1310" s="20"/>
      <c r="M1310" s="20"/>
      <c r="N1310" s="20"/>
      <c r="O1310" s="20"/>
      <c r="P1310" s="19" t="s">
        <v>10992</v>
      </c>
      <c r="Q1310" s="22"/>
      <c r="R1310" s="21" t="s">
        <v>10209</v>
      </c>
      <c r="S1310" s="22"/>
      <c r="T1310" s="22"/>
      <c r="U1310" s="22"/>
      <c r="V1310" s="24"/>
      <c r="W1310" s="24"/>
      <c r="X1310" s="21" t="s">
        <v>10209</v>
      </c>
      <c r="Y1310" s="22"/>
      <c r="Z1310" s="22"/>
      <c r="AA1310" s="22"/>
      <c r="AB1310" s="21" t="s">
        <v>10995</v>
      </c>
    </row>
    <row r="1311" spans="1:28" ht="20.399999999999999">
      <c r="A1311" s="19" t="s">
        <v>2836</v>
      </c>
      <c r="B1311" s="19" t="s">
        <v>2835</v>
      </c>
      <c r="C1311" s="19" t="s">
        <v>208</v>
      </c>
      <c r="D1311" s="19" t="s">
        <v>10206</v>
      </c>
      <c r="E1311" s="19" t="s">
        <v>10207</v>
      </c>
      <c r="F1311" s="19" t="s">
        <v>10208</v>
      </c>
      <c r="G1311" s="20"/>
      <c r="H1311" s="20"/>
      <c r="I1311" s="19" t="s">
        <v>10209</v>
      </c>
      <c r="J1311" s="20"/>
      <c r="K1311" s="20"/>
      <c r="L1311" s="20"/>
      <c r="M1311" s="20"/>
      <c r="N1311" s="20"/>
      <c r="O1311" s="20"/>
      <c r="P1311" s="19" t="s">
        <v>10992</v>
      </c>
      <c r="Q1311" s="22"/>
      <c r="R1311" s="21" t="s">
        <v>10209</v>
      </c>
      <c r="S1311" s="22"/>
      <c r="T1311" s="22"/>
      <c r="U1311" s="22"/>
      <c r="V1311" s="24"/>
      <c r="W1311" s="24"/>
      <c r="X1311" s="21" t="s">
        <v>10209</v>
      </c>
      <c r="Y1311" s="22"/>
      <c r="Z1311" s="22"/>
      <c r="AA1311" s="22"/>
      <c r="AB1311" s="21" t="s">
        <v>10995</v>
      </c>
    </row>
    <row r="1312" spans="1:28" ht="31.8">
      <c r="A1312" s="19" t="s">
        <v>2952</v>
      </c>
      <c r="B1312" s="19" t="s">
        <v>2951</v>
      </c>
      <c r="C1312" s="19" t="s">
        <v>208</v>
      </c>
      <c r="D1312" s="19" t="s">
        <v>10206</v>
      </c>
      <c r="E1312" s="19" t="s">
        <v>10207</v>
      </c>
      <c r="F1312" s="19" t="s">
        <v>10208</v>
      </c>
      <c r="G1312" s="20"/>
      <c r="H1312" s="20"/>
      <c r="I1312" s="19" t="s">
        <v>10209</v>
      </c>
      <c r="J1312" s="20"/>
      <c r="K1312" s="20"/>
      <c r="L1312" s="20"/>
      <c r="M1312" s="20"/>
      <c r="N1312" s="20"/>
      <c r="O1312" s="20"/>
      <c r="P1312" s="19" t="s">
        <v>10992</v>
      </c>
      <c r="Q1312" s="22"/>
      <c r="R1312" s="21" t="s">
        <v>10209</v>
      </c>
      <c r="S1312" s="22"/>
      <c r="T1312" s="22"/>
      <c r="U1312" s="22"/>
      <c r="V1312" s="24"/>
      <c r="W1312" s="24"/>
      <c r="X1312" s="21" t="s">
        <v>10209</v>
      </c>
      <c r="Y1312" s="22"/>
      <c r="Z1312" s="22"/>
      <c r="AA1312" s="22"/>
      <c r="AB1312" s="21" t="s">
        <v>10995</v>
      </c>
    </row>
    <row r="1313" spans="1:28" ht="31.8">
      <c r="A1313" s="19" t="s">
        <v>2706</v>
      </c>
      <c r="B1313" s="19" t="s">
        <v>2705</v>
      </c>
      <c r="C1313" s="19" t="s">
        <v>208</v>
      </c>
      <c r="D1313" s="19" t="s">
        <v>10206</v>
      </c>
      <c r="E1313" s="19" t="s">
        <v>10207</v>
      </c>
      <c r="F1313" s="19" t="s">
        <v>10208</v>
      </c>
      <c r="G1313" s="20"/>
      <c r="H1313" s="20"/>
      <c r="I1313" s="19" t="s">
        <v>10209</v>
      </c>
      <c r="J1313" s="20"/>
      <c r="K1313" s="20"/>
      <c r="L1313" s="20"/>
      <c r="M1313" s="20"/>
      <c r="N1313" s="20"/>
      <c r="O1313" s="20"/>
      <c r="P1313" s="19" t="s">
        <v>10992</v>
      </c>
      <c r="Q1313" s="22"/>
      <c r="R1313" s="21" t="s">
        <v>10209</v>
      </c>
      <c r="S1313" s="22"/>
      <c r="T1313" s="22"/>
      <c r="U1313" s="22"/>
      <c r="V1313" s="24"/>
      <c r="W1313" s="24"/>
      <c r="X1313" s="21" t="s">
        <v>10209</v>
      </c>
      <c r="Y1313" s="22"/>
      <c r="Z1313" s="22"/>
      <c r="AA1313" s="22"/>
      <c r="AB1313" s="21" t="s">
        <v>10995</v>
      </c>
    </row>
    <row r="1314" spans="1:28" ht="31.8">
      <c r="A1314" s="19" t="s">
        <v>3050</v>
      </c>
      <c r="B1314" s="19" t="s">
        <v>3049</v>
      </c>
      <c r="C1314" s="19" t="s">
        <v>208</v>
      </c>
      <c r="D1314" s="19" t="s">
        <v>10206</v>
      </c>
      <c r="E1314" s="19" t="s">
        <v>10207</v>
      </c>
      <c r="F1314" s="19" t="s">
        <v>10208</v>
      </c>
      <c r="G1314" s="20"/>
      <c r="H1314" s="20"/>
      <c r="I1314" s="19" t="s">
        <v>10209</v>
      </c>
      <c r="J1314" s="20"/>
      <c r="K1314" s="20"/>
      <c r="L1314" s="20"/>
      <c r="M1314" s="20"/>
      <c r="N1314" s="20"/>
      <c r="O1314" s="20"/>
      <c r="P1314" s="19" t="s">
        <v>10992</v>
      </c>
      <c r="Q1314" s="22"/>
      <c r="R1314" s="21" t="s">
        <v>10209</v>
      </c>
      <c r="S1314" s="22"/>
      <c r="T1314" s="22"/>
      <c r="U1314" s="22"/>
      <c r="V1314" s="24"/>
      <c r="W1314" s="24"/>
      <c r="X1314" s="21" t="s">
        <v>10209</v>
      </c>
      <c r="Y1314" s="22"/>
      <c r="Z1314" s="22"/>
      <c r="AA1314" s="22"/>
      <c r="AB1314" s="21" t="s">
        <v>10995</v>
      </c>
    </row>
    <row r="1315" spans="1:28" ht="21.6">
      <c r="A1315" s="19" t="s">
        <v>2758</v>
      </c>
      <c r="B1315" s="19" t="s">
        <v>2757</v>
      </c>
      <c r="C1315" s="19" t="s">
        <v>208</v>
      </c>
      <c r="D1315" s="19" t="s">
        <v>10206</v>
      </c>
      <c r="E1315" s="19" t="s">
        <v>10207</v>
      </c>
      <c r="F1315" s="19" t="s">
        <v>10208</v>
      </c>
      <c r="G1315" s="20"/>
      <c r="H1315" s="20"/>
      <c r="I1315" s="19" t="s">
        <v>10209</v>
      </c>
      <c r="J1315" s="20"/>
      <c r="K1315" s="20"/>
      <c r="L1315" s="20"/>
      <c r="M1315" s="20"/>
      <c r="N1315" s="20"/>
      <c r="O1315" s="20"/>
      <c r="P1315" s="19" t="s">
        <v>10992</v>
      </c>
      <c r="Q1315" s="22"/>
      <c r="R1315" s="21" t="s">
        <v>10209</v>
      </c>
      <c r="S1315" s="22"/>
      <c r="T1315" s="22"/>
      <c r="U1315" s="22"/>
      <c r="V1315" s="24"/>
      <c r="W1315" s="24"/>
      <c r="X1315" s="21" t="s">
        <v>10209</v>
      </c>
      <c r="Y1315" s="22"/>
      <c r="Z1315" s="22"/>
      <c r="AA1315" s="22"/>
      <c r="AB1315" s="21" t="s">
        <v>10995</v>
      </c>
    </row>
    <row r="1316" spans="1:28" ht="21.6">
      <c r="A1316" s="19" t="s">
        <v>2762</v>
      </c>
      <c r="B1316" s="19" t="s">
        <v>2761</v>
      </c>
      <c r="C1316" s="19" t="s">
        <v>208</v>
      </c>
      <c r="D1316" s="19" t="s">
        <v>10206</v>
      </c>
      <c r="E1316" s="19" t="s">
        <v>10207</v>
      </c>
      <c r="F1316" s="19" t="s">
        <v>10208</v>
      </c>
      <c r="G1316" s="20"/>
      <c r="H1316" s="20"/>
      <c r="I1316" s="19" t="s">
        <v>10209</v>
      </c>
      <c r="J1316" s="20"/>
      <c r="K1316" s="20"/>
      <c r="L1316" s="20"/>
      <c r="M1316" s="20"/>
      <c r="N1316" s="20"/>
      <c r="O1316" s="20"/>
      <c r="P1316" s="19" t="s">
        <v>10992</v>
      </c>
      <c r="Q1316" s="22"/>
      <c r="R1316" s="21" t="s">
        <v>10209</v>
      </c>
      <c r="S1316" s="22"/>
      <c r="T1316" s="22"/>
      <c r="U1316" s="22"/>
      <c r="V1316" s="24"/>
      <c r="W1316" s="24"/>
      <c r="X1316" s="21" t="s">
        <v>10209</v>
      </c>
      <c r="Y1316" s="22"/>
      <c r="Z1316" s="22"/>
      <c r="AA1316" s="22"/>
      <c r="AB1316" s="21" t="s">
        <v>10995</v>
      </c>
    </row>
    <row r="1317" spans="1:28" ht="21.6">
      <c r="A1317" s="19" t="s">
        <v>2882</v>
      </c>
      <c r="B1317" s="19" t="s">
        <v>2881</v>
      </c>
      <c r="C1317" s="19" t="s">
        <v>208</v>
      </c>
      <c r="D1317" s="19" t="s">
        <v>10206</v>
      </c>
      <c r="E1317" s="19" t="s">
        <v>10207</v>
      </c>
      <c r="F1317" s="19" t="s">
        <v>10208</v>
      </c>
      <c r="G1317" s="20"/>
      <c r="H1317" s="20"/>
      <c r="I1317" s="19" t="s">
        <v>10209</v>
      </c>
      <c r="J1317" s="20"/>
      <c r="K1317" s="20"/>
      <c r="L1317" s="20"/>
      <c r="M1317" s="20"/>
      <c r="N1317" s="20"/>
      <c r="O1317" s="20"/>
      <c r="P1317" s="19" t="s">
        <v>10992</v>
      </c>
      <c r="Q1317" s="22"/>
      <c r="R1317" s="21" t="s">
        <v>10209</v>
      </c>
      <c r="S1317" s="22"/>
      <c r="T1317" s="22"/>
      <c r="U1317" s="22"/>
      <c r="V1317" s="24"/>
      <c r="W1317" s="24"/>
      <c r="X1317" s="21" t="s">
        <v>10209</v>
      </c>
      <c r="Y1317" s="22"/>
      <c r="Z1317" s="22"/>
      <c r="AA1317" s="22"/>
      <c r="AB1317" s="21" t="s">
        <v>10995</v>
      </c>
    </row>
    <row r="1318" spans="1:28" ht="21.6">
      <c r="A1318" s="19" t="s">
        <v>2562</v>
      </c>
      <c r="B1318" s="19" t="s">
        <v>2561</v>
      </c>
      <c r="C1318" s="19" t="s">
        <v>208</v>
      </c>
      <c r="D1318" s="19" t="s">
        <v>10206</v>
      </c>
      <c r="E1318" s="19" t="s">
        <v>10207</v>
      </c>
      <c r="F1318" s="19" t="s">
        <v>10208</v>
      </c>
      <c r="G1318" s="20"/>
      <c r="H1318" s="20"/>
      <c r="I1318" s="19" t="s">
        <v>10209</v>
      </c>
      <c r="J1318" s="20"/>
      <c r="K1318" s="20"/>
      <c r="L1318" s="20"/>
      <c r="M1318" s="20"/>
      <c r="N1318" s="20"/>
      <c r="O1318" s="20"/>
      <c r="P1318" s="19" t="s">
        <v>10992</v>
      </c>
      <c r="Q1318" s="22"/>
      <c r="R1318" s="21" t="s">
        <v>10209</v>
      </c>
      <c r="S1318" s="22"/>
      <c r="T1318" s="22"/>
      <c r="U1318" s="22"/>
      <c r="V1318" s="24"/>
      <c r="W1318" s="24"/>
      <c r="X1318" s="21" t="s">
        <v>10209</v>
      </c>
      <c r="Y1318" s="22"/>
      <c r="Z1318" s="22"/>
      <c r="AA1318" s="22"/>
      <c r="AB1318" s="21" t="s">
        <v>10995</v>
      </c>
    </row>
    <row r="1319" spans="1:28" ht="21.6">
      <c r="A1319" s="19" t="s">
        <v>2588</v>
      </c>
      <c r="B1319" s="19" t="s">
        <v>2587</v>
      </c>
      <c r="C1319" s="19" t="s">
        <v>208</v>
      </c>
      <c r="D1319" s="19" t="s">
        <v>10206</v>
      </c>
      <c r="E1319" s="19" t="s">
        <v>10207</v>
      </c>
      <c r="F1319" s="19" t="s">
        <v>10208</v>
      </c>
      <c r="G1319" s="20"/>
      <c r="H1319" s="20"/>
      <c r="I1319" s="19" t="s">
        <v>10209</v>
      </c>
      <c r="J1319" s="20"/>
      <c r="K1319" s="20"/>
      <c r="L1319" s="20"/>
      <c r="M1319" s="20"/>
      <c r="N1319" s="20"/>
      <c r="O1319" s="20"/>
      <c r="P1319" s="19" t="s">
        <v>10992</v>
      </c>
      <c r="Q1319" s="22"/>
      <c r="R1319" s="21" t="s">
        <v>10209</v>
      </c>
      <c r="S1319" s="22"/>
      <c r="T1319" s="22"/>
      <c r="U1319" s="22"/>
      <c r="V1319" s="24"/>
      <c r="W1319" s="24"/>
      <c r="X1319" s="21" t="s">
        <v>10209</v>
      </c>
      <c r="Y1319" s="22"/>
      <c r="Z1319" s="22"/>
      <c r="AA1319" s="22"/>
      <c r="AB1319" s="21" t="s">
        <v>10995</v>
      </c>
    </row>
    <row r="1320" spans="1:28" ht="21.6">
      <c r="A1320" s="19" t="s">
        <v>2960</v>
      </c>
      <c r="B1320" s="19" t="s">
        <v>2959</v>
      </c>
      <c r="C1320" s="19" t="s">
        <v>208</v>
      </c>
      <c r="D1320" s="19" t="s">
        <v>10206</v>
      </c>
      <c r="E1320" s="19" t="s">
        <v>10207</v>
      </c>
      <c r="F1320" s="19" t="s">
        <v>10208</v>
      </c>
      <c r="G1320" s="20"/>
      <c r="H1320" s="20"/>
      <c r="I1320" s="19" t="s">
        <v>10209</v>
      </c>
      <c r="J1320" s="20"/>
      <c r="K1320" s="20"/>
      <c r="L1320" s="20"/>
      <c r="M1320" s="20"/>
      <c r="N1320" s="20"/>
      <c r="O1320" s="20"/>
      <c r="P1320" s="19" t="s">
        <v>10992</v>
      </c>
      <c r="Q1320" s="22"/>
      <c r="R1320" s="21" t="s">
        <v>10209</v>
      </c>
      <c r="S1320" s="22"/>
      <c r="T1320" s="22"/>
      <c r="U1320" s="22"/>
      <c r="V1320" s="24"/>
      <c r="W1320" s="24"/>
      <c r="X1320" s="21" t="s">
        <v>10209</v>
      </c>
      <c r="Y1320" s="22"/>
      <c r="Z1320" s="22"/>
      <c r="AA1320" s="22"/>
      <c r="AB1320" s="21" t="s">
        <v>10995</v>
      </c>
    </row>
    <row r="1321" spans="1:28" ht="31.8">
      <c r="A1321" s="19" t="s">
        <v>2980</v>
      </c>
      <c r="B1321" s="19" t="s">
        <v>2979</v>
      </c>
      <c r="C1321" s="19" t="s">
        <v>208</v>
      </c>
      <c r="D1321" s="19" t="s">
        <v>10206</v>
      </c>
      <c r="E1321" s="19" t="s">
        <v>10207</v>
      </c>
      <c r="F1321" s="19" t="s">
        <v>10276</v>
      </c>
      <c r="G1321" s="20"/>
      <c r="H1321" s="20"/>
      <c r="I1321" s="19" t="s">
        <v>10209</v>
      </c>
      <c r="J1321" s="20"/>
      <c r="K1321" s="20"/>
      <c r="L1321" s="20"/>
      <c r="M1321" s="20"/>
      <c r="N1321" s="20"/>
      <c r="O1321" s="20"/>
      <c r="P1321" s="19" t="s">
        <v>10992</v>
      </c>
      <c r="Q1321" s="22"/>
      <c r="R1321" s="21" t="s">
        <v>10209</v>
      </c>
      <c r="S1321" s="22"/>
      <c r="T1321" s="22"/>
      <c r="U1321" s="22"/>
      <c r="V1321" s="24"/>
      <c r="W1321" s="24"/>
      <c r="X1321" s="21" t="s">
        <v>10209</v>
      </c>
      <c r="Y1321" s="22"/>
      <c r="Z1321" s="22"/>
      <c r="AA1321" s="22"/>
      <c r="AB1321" s="21" t="s">
        <v>10995</v>
      </c>
    </row>
    <row r="1322" spans="1:28" ht="31.8">
      <c r="A1322" s="19" t="s">
        <v>2854</v>
      </c>
      <c r="B1322" s="19" t="s">
        <v>2853</v>
      </c>
      <c r="C1322" s="19" t="s">
        <v>208</v>
      </c>
      <c r="D1322" s="19" t="s">
        <v>10206</v>
      </c>
      <c r="E1322" s="19" t="s">
        <v>10207</v>
      </c>
      <c r="F1322" s="19" t="s">
        <v>10208</v>
      </c>
      <c r="G1322" s="20"/>
      <c r="H1322" s="20"/>
      <c r="I1322" s="19" t="s">
        <v>10209</v>
      </c>
      <c r="J1322" s="20"/>
      <c r="K1322" s="20"/>
      <c r="L1322" s="20"/>
      <c r="M1322" s="20"/>
      <c r="N1322" s="20"/>
      <c r="O1322" s="20"/>
      <c r="P1322" s="19" t="s">
        <v>10992</v>
      </c>
      <c r="Q1322" s="22"/>
      <c r="R1322" s="21" t="s">
        <v>10209</v>
      </c>
      <c r="S1322" s="22"/>
      <c r="T1322" s="22"/>
      <c r="U1322" s="22"/>
      <c r="V1322" s="24"/>
      <c r="W1322" s="24"/>
      <c r="X1322" s="21" t="s">
        <v>10209</v>
      </c>
      <c r="Y1322" s="22"/>
      <c r="Z1322" s="22"/>
      <c r="AA1322" s="22"/>
      <c r="AB1322" s="21" t="s">
        <v>10995</v>
      </c>
    </row>
    <row r="1323" spans="1:28" ht="20.399999999999999">
      <c r="A1323" s="19" t="s">
        <v>3004</v>
      </c>
      <c r="B1323" s="19" t="s">
        <v>3003</v>
      </c>
      <c r="C1323" s="19" t="s">
        <v>208</v>
      </c>
      <c r="D1323" s="19" t="s">
        <v>10206</v>
      </c>
      <c r="E1323" s="19" t="s">
        <v>10207</v>
      </c>
      <c r="F1323" s="19" t="s">
        <v>10208</v>
      </c>
      <c r="G1323" s="20"/>
      <c r="H1323" s="20"/>
      <c r="I1323" s="19" t="s">
        <v>10209</v>
      </c>
      <c r="J1323" s="20"/>
      <c r="K1323" s="20"/>
      <c r="L1323" s="20"/>
      <c r="M1323" s="20"/>
      <c r="N1323" s="20"/>
      <c r="O1323" s="20"/>
      <c r="P1323" s="19" t="s">
        <v>10992</v>
      </c>
      <c r="Q1323" s="22"/>
      <c r="R1323" s="21" t="s">
        <v>10209</v>
      </c>
      <c r="S1323" s="22"/>
      <c r="T1323" s="22"/>
      <c r="U1323" s="22"/>
      <c r="V1323" s="24"/>
      <c r="W1323" s="24"/>
      <c r="X1323" s="21" t="s">
        <v>10209</v>
      </c>
      <c r="Y1323" s="22"/>
      <c r="Z1323" s="22"/>
      <c r="AA1323" s="22"/>
      <c r="AB1323" s="21" t="s">
        <v>10995</v>
      </c>
    </row>
    <row r="1324" spans="1:28" ht="21.6">
      <c r="A1324" s="19" t="s">
        <v>2908</v>
      </c>
      <c r="B1324" s="19" t="s">
        <v>2907</v>
      </c>
      <c r="C1324" s="19" t="s">
        <v>208</v>
      </c>
      <c r="D1324" s="19" t="s">
        <v>10206</v>
      </c>
      <c r="E1324" s="19" t="s">
        <v>10207</v>
      </c>
      <c r="F1324" s="19" t="s">
        <v>10208</v>
      </c>
      <c r="G1324" s="20"/>
      <c r="H1324" s="20"/>
      <c r="I1324" s="19" t="s">
        <v>10209</v>
      </c>
      <c r="J1324" s="20"/>
      <c r="K1324" s="20"/>
      <c r="L1324" s="20"/>
      <c r="M1324" s="20"/>
      <c r="N1324" s="20"/>
      <c r="O1324" s="20"/>
      <c r="P1324" s="19" t="s">
        <v>10992</v>
      </c>
      <c r="Q1324" s="22"/>
      <c r="R1324" s="21" t="s">
        <v>10209</v>
      </c>
      <c r="S1324" s="22"/>
      <c r="T1324" s="22"/>
      <c r="U1324" s="22"/>
      <c r="V1324" s="24"/>
      <c r="W1324" s="24"/>
      <c r="X1324" s="21" t="s">
        <v>10209</v>
      </c>
      <c r="Y1324" s="22"/>
      <c r="Z1324" s="22"/>
      <c r="AA1324" s="22"/>
      <c r="AB1324" s="21" t="s">
        <v>10995</v>
      </c>
    </row>
    <row r="1325" spans="1:28" ht="21.6">
      <c r="A1325" s="19" t="s">
        <v>3008</v>
      </c>
      <c r="B1325" s="19" t="s">
        <v>3007</v>
      </c>
      <c r="C1325" s="19" t="s">
        <v>208</v>
      </c>
      <c r="D1325" s="19" t="s">
        <v>10206</v>
      </c>
      <c r="E1325" s="19" t="s">
        <v>10207</v>
      </c>
      <c r="F1325" s="19" t="s">
        <v>10208</v>
      </c>
      <c r="G1325" s="20"/>
      <c r="H1325" s="20"/>
      <c r="I1325" s="19" t="s">
        <v>10209</v>
      </c>
      <c r="J1325" s="20"/>
      <c r="K1325" s="20"/>
      <c r="L1325" s="20"/>
      <c r="M1325" s="20"/>
      <c r="N1325" s="20"/>
      <c r="O1325" s="20"/>
      <c r="P1325" s="19" t="s">
        <v>10992</v>
      </c>
      <c r="Q1325" s="22"/>
      <c r="R1325" s="21" t="s">
        <v>10209</v>
      </c>
      <c r="S1325" s="22"/>
      <c r="T1325" s="22"/>
      <c r="U1325" s="22"/>
      <c r="V1325" s="24"/>
      <c r="W1325" s="24"/>
      <c r="X1325" s="21" t="s">
        <v>10209</v>
      </c>
      <c r="Y1325" s="22"/>
      <c r="Z1325" s="22"/>
      <c r="AA1325" s="22"/>
      <c r="AB1325" s="21" t="s">
        <v>10995</v>
      </c>
    </row>
    <row r="1326" spans="1:28" ht="52.2">
      <c r="A1326" s="19" t="s">
        <v>2920</v>
      </c>
      <c r="B1326" s="19" t="s">
        <v>2919</v>
      </c>
      <c r="C1326" s="19" t="s">
        <v>208</v>
      </c>
      <c r="D1326" s="19" t="s">
        <v>10206</v>
      </c>
      <c r="E1326" s="19" t="s">
        <v>10207</v>
      </c>
      <c r="F1326" s="19" t="s">
        <v>10208</v>
      </c>
      <c r="G1326" s="20"/>
      <c r="H1326" s="20"/>
      <c r="I1326" s="19" t="s">
        <v>10209</v>
      </c>
      <c r="J1326" s="20"/>
      <c r="K1326" s="20"/>
      <c r="L1326" s="20"/>
      <c r="M1326" s="20"/>
      <c r="N1326" s="20"/>
      <c r="O1326" s="20"/>
      <c r="P1326" s="19" t="s">
        <v>10992</v>
      </c>
      <c r="Q1326" s="22"/>
      <c r="R1326" s="21" t="s">
        <v>10209</v>
      </c>
      <c r="S1326" s="22"/>
      <c r="T1326" s="22"/>
      <c r="U1326" s="22"/>
      <c r="V1326" s="24"/>
      <c r="W1326" s="24"/>
      <c r="X1326" s="21" t="s">
        <v>10209</v>
      </c>
      <c r="Y1326" s="22"/>
      <c r="Z1326" s="22"/>
      <c r="AA1326" s="22"/>
      <c r="AB1326" s="21" t="s">
        <v>10995</v>
      </c>
    </row>
    <row r="1327" spans="1:28" ht="31.8">
      <c r="A1327" s="19" t="s">
        <v>2668</v>
      </c>
      <c r="B1327" s="19" t="s">
        <v>2667</v>
      </c>
      <c r="C1327" s="19" t="s">
        <v>208</v>
      </c>
      <c r="D1327" s="19" t="s">
        <v>10206</v>
      </c>
      <c r="E1327" s="19" t="s">
        <v>10207</v>
      </c>
      <c r="F1327" s="19" t="s">
        <v>10208</v>
      </c>
      <c r="G1327" s="20"/>
      <c r="H1327" s="20"/>
      <c r="I1327" s="19" t="s">
        <v>10209</v>
      </c>
      <c r="J1327" s="20"/>
      <c r="K1327" s="20"/>
      <c r="L1327" s="20"/>
      <c r="M1327" s="20"/>
      <c r="N1327" s="20"/>
      <c r="O1327" s="20"/>
      <c r="P1327" s="19" t="s">
        <v>10992</v>
      </c>
      <c r="Q1327" s="22"/>
      <c r="R1327" s="21" t="s">
        <v>10209</v>
      </c>
      <c r="S1327" s="22"/>
      <c r="T1327" s="22"/>
      <c r="U1327" s="22"/>
      <c r="V1327" s="24"/>
      <c r="W1327" s="24"/>
      <c r="X1327" s="21" t="s">
        <v>10209</v>
      </c>
      <c r="Y1327" s="22"/>
      <c r="Z1327" s="22"/>
      <c r="AA1327" s="22"/>
      <c r="AB1327" s="21" t="s">
        <v>10995</v>
      </c>
    </row>
    <row r="1328" spans="1:28" ht="21.6">
      <c r="A1328" s="19" t="s">
        <v>2564</v>
      </c>
      <c r="B1328" s="19" t="s">
        <v>2563</v>
      </c>
      <c r="C1328" s="19" t="s">
        <v>208</v>
      </c>
      <c r="D1328" s="19" t="s">
        <v>10206</v>
      </c>
      <c r="E1328" s="19" t="s">
        <v>10207</v>
      </c>
      <c r="F1328" s="19" t="s">
        <v>10208</v>
      </c>
      <c r="G1328" s="20"/>
      <c r="H1328" s="20"/>
      <c r="I1328" s="19" t="s">
        <v>10209</v>
      </c>
      <c r="J1328" s="20"/>
      <c r="K1328" s="20"/>
      <c r="L1328" s="20"/>
      <c r="M1328" s="20"/>
      <c r="N1328" s="20"/>
      <c r="O1328" s="20"/>
      <c r="P1328" s="19" t="s">
        <v>10992</v>
      </c>
      <c r="Q1328" s="22"/>
      <c r="R1328" s="21" t="s">
        <v>10209</v>
      </c>
      <c r="S1328" s="22"/>
      <c r="T1328" s="22"/>
      <c r="U1328" s="22"/>
      <c r="V1328" s="24"/>
      <c r="W1328" s="24"/>
      <c r="X1328" s="21" t="s">
        <v>10209</v>
      </c>
      <c r="Y1328" s="22"/>
      <c r="Z1328" s="22"/>
      <c r="AA1328" s="22"/>
      <c r="AB1328" s="21" t="s">
        <v>10995</v>
      </c>
    </row>
    <row r="1329" spans="1:28" ht="21.6">
      <c r="A1329" s="19" t="s">
        <v>2604</v>
      </c>
      <c r="B1329" s="19" t="s">
        <v>2603</v>
      </c>
      <c r="C1329" s="19" t="s">
        <v>208</v>
      </c>
      <c r="D1329" s="19" t="s">
        <v>10206</v>
      </c>
      <c r="E1329" s="19" t="s">
        <v>10207</v>
      </c>
      <c r="F1329" s="19" t="s">
        <v>10208</v>
      </c>
      <c r="G1329" s="20"/>
      <c r="H1329" s="20"/>
      <c r="I1329" s="19" t="s">
        <v>10209</v>
      </c>
      <c r="J1329" s="20"/>
      <c r="K1329" s="20"/>
      <c r="L1329" s="20"/>
      <c r="M1329" s="20"/>
      <c r="N1329" s="20"/>
      <c r="O1329" s="20"/>
      <c r="P1329" s="19" t="s">
        <v>10992</v>
      </c>
      <c r="Q1329" s="22"/>
      <c r="R1329" s="21" t="s">
        <v>10209</v>
      </c>
      <c r="S1329" s="22"/>
      <c r="T1329" s="22"/>
      <c r="U1329" s="22"/>
      <c r="V1329" s="24"/>
      <c r="W1329" s="24"/>
      <c r="X1329" s="21" t="s">
        <v>10209</v>
      </c>
      <c r="Y1329" s="22"/>
      <c r="Z1329" s="22"/>
      <c r="AA1329" s="22"/>
      <c r="AB1329" s="21" t="s">
        <v>10995</v>
      </c>
    </row>
    <row r="1330" spans="1:28" ht="21.6">
      <c r="A1330" s="19" t="s">
        <v>2606</v>
      </c>
      <c r="B1330" s="19" t="s">
        <v>2605</v>
      </c>
      <c r="C1330" s="19" t="s">
        <v>208</v>
      </c>
      <c r="D1330" s="19" t="s">
        <v>10206</v>
      </c>
      <c r="E1330" s="19" t="s">
        <v>10207</v>
      </c>
      <c r="F1330" s="19" t="s">
        <v>10208</v>
      </c>
      <c r="G1330" s="20"/>
      <c r="H1330" s="20"/>
      <c r="I1330" s="19" t="s">
        <v>10209</v>
      </c>
      <c r="J1330" s="20"/>
      <c r="K1330" s="20"/>
      <c r="L1330" s="20"/>
      <c r="M1330" s="20"/>
      <c r="N1330" s="20"/>
      <c r="O1330" s="20"/>
      <c r="P1330" s="19" t="s">
        <v>10992</v>
      </c>
      <c r="Q1330" s="22"/>
      <c r="R1330" s="21" t="s">
        <v>10209</v>
      </c>
      <c r="S1330" s="22"/>
      <c r="T1330" s="22"/>
      <c r="U1330" s="22"/>
      <c r="V1330" s="24"/>
      <c r="W1330" s="24"/>
      <c r="X1330" s="21" t="s">
        <v>10209</v>
      </c>
      <c r="Y1330" s="22"/>
      <c r="Z1330" s="22"/>
      <c r="AA1330" s="22"/>
      <c r="AB1330" s="21" t="s">
        <v>10995</v>
      </c>
    </row>
    <row r="1331" spans="1:28" ht="21.6">
      <c r="A1331" s="19" t="s">
        <v>2586</v>
      </c>
      <c r="B1331" s="19" t="s">
        <v>2585</v>
      </c>
      <c r="C1331" s="19" t="s">
        <v>208</v>
      </c>
      <c r="D1331" s="19" t="s">
        <v>10206</v>
      </c>
      <c r="E1331" s="19" t="s">
        <v>10207</v>
      </c>
      <c r="F1331" s="19" t="s">
        <v>10208</v>
      </c>
      <c r="G1331" s="20"/>
      <c r="H1331" s="20"/>
      <c r="I1331" s="19" t="s">
        <v>10209</v>
      </c>
      <c r="J1331" s="20"/>
      <c r="K1331" s="20"/>
      <c r="L1331" s="20"/>
      <c r="M1331" s="20"/>
      <c r="N1331" s="20"/>
      <c r="O1331" s="20"/>
      <c r="P1331" s="19" t="s">
        <v>10992</v>
      </c>
      <c r="Q1331" s="22"/>
      <c r="R1331" s="21" t="s">
        <v>10209</v>
      </c>
      <c r="S1331" s="22"/>
      <c r="T1331" s="22"/>
      <c r="U1331" s="22"/>
      <c r="V1331" s="24"/>
      <c r="W1331" s="24"/>
      <c r="X1331" s="21" t="s">
        <v>10209</v>
      </c>
      <c r="Y1331" s="22"/>
      <c r="Z1331" s="22"/>
      <c r="AA1331" s="22"/>
      <c r="AB1331" s="21" t="s">
        <v>10995</v>
      </c>
    </row>
    <row r="1332" spans="1:28" ht="21.6">
      <c r="A1332" s="19" t="s">
        <v>2652</v>
      </c>
      <c r="B1332" s="19" t="s">
        <v>2651</v>
      </c>
      <c r="C1332" s="19" t="s">
        <v>208</v>
      </c>
      <c r="D1332" s="19" t="s">
        <v>10206</v>
      </c>
      <c r="E1332" s="19" t="s">
        <v>10207</v>
      </c>
      <c r="F1332" s="19" t="s">
        <v>10208</v>
      </c>
      <c r="G1332" s="20"/>
      <c r="H1332" s="20"/>
      <c r="I1332" s="19" t="s">
        <v>10209</v>
      </c>
      <c r="J1332" s="20"/>
      <c r="K1332" s="20"/>
      <c r="L1332" s="20"/>
      <c r="M1332" s="20"/>
      <c r="N1332" s="20"/>
      <c r="O1332" s="20"/>
      <c r="P1332" s="19" t="s">
        <v>10992</v>
      </c>
      <c r="Q1332" s="22"/>
      <c r="R1332" s="21" t="s">
        <v>10209</v>
      </c>
      <c r="S1332" s="22"/>
      <c r="T1332" s="22"/>
      <c r="U1332" s="22"/>
      <c r="V1332" s="24"/>
      <c r="W1332" s="24"/>
      <c r="X1332" s="21" t="s">
        <v>10209</v>
      </c>
      <c r="Y1332" s="22"/>
      <c r="Z1332" s="22"/>
      <c r="AA1332" s="22"/>
      <c r="AB1332" s="21" t="s">
        <v>10995</v>
      </c>
    </row>
    <row r="1333" spans="1:28" ht="31.8">
      <c r="A1333" s="19" t="s">
        <v>2744</v>
      </c>
      <c r="B1333" s="19" t="s">
        <v>2743</v>
      </c>
      <c r="C1333" s="19" t="s">
        <v>208</v>
      </c>
      <c r="D1333" s="19" t="s">
        <v>10206</v>
      </c>
      <c r="E1333" s="19" t="s">
        <v>10207</v>
      </c>
      <c r="F1333" s="19" t="s">
        <v>10208</v>
      </c>
      <c r="G1333" s="20"/>
      <c r="H1333" s="20"/>
      <c r="I1333" s="19" t="s">
        <v>10209</v>
      </c>
      <c r="J1333" s="20"/>
      <c r="K1333" s="20"/>
      <c r="L1333" s="20"/>
      <c r="M1333" s="20"/>
      <c r="N1333" s="20"/>
      <c r="O1333" s="20"/>
      <c r="P1333" s="19" t="s">
        <v>10992</v>
      </c>
      <c r="Q1333" s="22"/>
      <c r="R1333" s="21" t="s">
        <v>10209</v>
      </c>
      <c r="S1333" s="22"/>
      <c r="T1333" s="22"/>
      <c r="U1333" s="22"/>
      <c r="V1333" s="24"/>
      <c r="W1333" s="24"/>
      <c r="X1333" s="21" t="s">
        <v>10209</v>
      </c>
      <c r="Y1333" s="22"/>
      <c r="Z1333" s="22"/>
      <c r="AA1333" s="22"/>
      <c r="AB1333" s="21" t="s">
        <v>10995</v>
      </c>
    </row>
    <row r="1334" spans="1:28" ht="21.6">
      <c r="A1334" s="19" t="s">
        <v>2622</v>
      </c>
      <c r="B1334" s="19" t="s">
        <v>2621</v>
      </c>
      <c r="C1334" s="19" t="s">
        <v>208</v>
      </c>
      <c r="D1334" s="19" t="s">
        <v>10206</v>
      </c>
      <c r="E1334" s="19" t="s">
        <v>10207</v>
      </c>
      <c r="F1334" s="19" t="s">
        <v>10208</v>
      </c>
      <c r="G1334" s="20"/>
      <c r="H1334" s="20"/>
      <c r="I1334" s="19" t="s">
        <v>10209</v>
      </c>
      <c r="J1334" s="20"/>
      <c r="K1334" s="20"/>
      <c r="L1334" s="20"/>
      <c r="M1334" s="20"/>
      <c r="N1334" s="20"/>
      <c r="O1334" s="20"/>
      <c r="P1334" s="19" t="s">
        <v>10992</v>
      </c>
      <c r="Q1334" s="22"/>
      <c r="R1334" s="21" t="s">
        <v>10209</v>
      </c>
      <c r="S1334" s="22"/>
      <c r="T1334" s="22"/>
      <c r="U1334" s="22"/>
      <c r="V1334" s="24"/>
      <c r="W1334" s="24"/>
      <c r="X1334" s="21" t="s">
        <v>10209</v>
      </c>
      <c r="Y1334" s="22"/>
      <c r="Z1334" s="22"/>
      <c r="AA1334" s="22"/>
      <c r="AB1334" s="21" t="s">
        <v>10995</v>
      </c>
    </row>
    <row r="1335" spans="1:28" ht="21.6">
      <c r="A1335" s="19" t="s">
        <v>3030</v>
      </c>
      <c r="B1335" s="19" t="s">
        <v>3029</v>
      </c>
      <c r="C1335" s="19" t="s">
        <v>208</v>
      </c>
      <c r="D1335" s="19" t="s">
        <v>10206</v>
      </c>
      <c r="E1335" s="19" t="s">
        <v>10207</v>
      </c>
      <c r="F1335" s="19" t="s">
        <v>10208</v>
      </c>
      <c r="G1335" s="20"/>
      <c r="H1335" s="20"/>
      <c r="I1335" s="19" t="s">
        <v>10209</v>
      </c>
      <c r="J1335" s="20"/>
      <c r="K1335" s="20"/>
      <c r="L1335" s="20"/>
      <c r="M1335" s="20"/>
      <c r="N1335" s="20"/>
      <c r="O1335" s="20"/>
      <c r="P1335" s="19" t="s">
        <v>10992</v>
      </c>
      <c r="Q1335" s="22"/>
      <c r="R1335" s="21" t="s">
        <v>10209</v>
      </c>
      <c r="S1335" s="22"/>
      <c r="T1335" s="22"/>
      <c r="U1335" s="22"/>
      <c r="V1335" s="24"/>
      <c r="W1335" s="24"/>
      <c r="X1335" s="21" t="s">
        <v>10209</v>
      </c>
      <c r="Y1335" s="22"/>
      <c r="Z1335" s="22"/>
      <c r="AA1335" s="22"/>
      <c r="AB1335" s="21" t="s">
        <v>10995</v>
      </c>
    </row>
    <row r="1336" spans="1:28" ht="21.6">
      <c r="A1336" s="19" t="s">
        <v>2656</v>
      </c>
      <c r="B1336" s="19" t="s">
        <v>2655</v>
      </c>
      <c r="C1336" s="19" t="s">
        <v>208</v>
      </c>
      <c r="D1336" s="19" t="s">
        <v>10206</v>
      </c>
      <c r="E1336" s="19" t="s">
        <v>10207</v>
      </c>
      <c r="F1336" s="19" t="s">
        <v>10208</v>
      </c>
      <c r="G1336" s="20"/>
      <c r="H1336" s="20"/>
      <c r="I1336" s="19" t="s">
        <v>10209</v>
      </c>
      <c r="J1336" s="20"/>
      <c r="K1336" s="20"/>
      <c r="L1336" s="20"/>
      <c r="M1336" s="20"/>
      <c r="N1336" s="20"/>
      <c r="O1336" s="20"/>
      <c r="P1336" s="19" t="s">
        <v>10992</v>
      </c>
      <c r="Q1336" s="22"/>
      <c r="R1336" s="21" t="s">
        <v>10209</v>
      </c>
      <c r="S1336" s="22"/>
      <c r="T1336" s="22"/>
      <c r="U1336" s="22"/>
      <c r="V1336" s="24"/>
      <c r="W1336" s="24"/>
      <c r="X1336" s="21" t="s">
        <v>10209</v>
      </c>
      <c r="Y1336" s="22"/>
      <c r="Z1336" s="22"/>
      <c r="AA1336" s="22"/>
      <c r="AB1336" s="21" t="s">
        <v>10995</v>
      </c>
    </row>
    <row r="1337" spans="1:28" ht="31.8">
      <c r="A1337" s="19" t="s">
        <v>2794</v>
      </c>
      <c r="B1337" s="19" t="s">
        <v>2793</v>
      </c>
      <c r="C1337" s="19" t="s">
        <v>208</v>
      </c>
      <c r="D1337" s="19" t="s">
        <v>10206</v>
      </c>
      <c r="E1337" s="19" t="s">
        <v>10207</v>
      </c>
      <c r="F1337" s="19" t="s">
        <v>10208</v>
      </c>
      <c r="G1337" s="20"/>
      <c r="H1337" s="20"/>
      <c r="I1337" s="19" t="s">
        <v>10209</v>
      </c>
      <c r="J1337" s="20"/>
      <c r="K1337" s="20"/>
      <c r="L1337" s="20"/>
      <c r="M1337" s="20"/>
      <c r="N1337" s="20"/>
      <c r="O1337" s="20"/>
      <c r="P1337" s="19" t="s">
        <v>10992</v>
      </c>
      <c r="Q1337" s="22"/>
      <c r="R1337" s="21" t="s">
        <v>10209</v>
      </c>
      <c r="S1337" s="22"/>
      <c r="T1337" s="22"/>
      <c r="U1337" s="22"/>
      <c r="V1337" s="24"/>
      <c r="W1337" s="24"/>
      <c r="X1337" s="21" t="s">
        <v>10209</v>
      </c>
      <c r="Y1337" s="22"/>
      <c r="Z1337" s="22"/>
      <c r="AA1337" s="22"/>
      <c r="AB1337" s="21" t="s">
        <v>10995</v>
      </c>
    </row>
    <row r="1338" spans="1:28" ht="21.6">
      <c r="A1338" s="19" t="s">
        <v>2874</v>
      </c>
      <c r="B1338" s="19" t="s">
        <v>2873</v>
      </c>
      <c r="C1338" s="19" t="s">
        <v>208</v>
      </c>
      <c r="D1338" s="19" t="s">
        <v>10206</v>
      </c>
      <c r="E1338" s="19" t="s">
        <v>10207</v>
      </c>
      <c r="F1338" s="19" t="s">
        <v>10208</v>
      </c>
      <c r="G1338" s="20"/>
      <c r="H1338" s="20"/>
      <c r="I1338" s="19" t="s">
        <v>10209</v>
      </c>
      <c r="J1338" s="20"/>
      <c r="K1338" s="20"/>
      <c r="L1338" s="20"/>
      <c r="M1338" s="20"/>
      <c r="N1338" s="20"/>
      <c r="O1338" s="20"/>
      <c r="P1338" s="19" t="s">
        <v>10992</v>
      </c>
      <c r="Q1338" s="22"/>
      <c r="R1338" s="21" t="s">
        <v>10209</v>
      </c>
      <c r="S1338" s="22"/>
      <c r="T1338" s="22"/>
      <c r="U1338" s="22"/>
      <c r="V1338" s="24"/>
      <c r="W1338" s="24"/>
      <c r="X1338" s="21" t="s">
        <v>10209</v>
      </c>
      <c r="Y1338" s="22"/>
      <c r="Z1338" s="22"/>
      <c r="AA1338" s="22"/>
      <c r="AB1338" s="21" t="s">
        <v>10995</v>
      </c>
    </row>
    <row r="1339" spans="1:28" ht="31.8">
      <c r="A1339" s="19" t="s">
        <v>2646</v>
      </c>
      <c r="B1339" s="19" t="s">
        <v>2645</v>
      </c>
      <c r="C1339" s="19" t="s">
        <v>208</v>
      </c>
      <c r="D1339" s="19" t="s">
        <v>10206</v>
      </c>
      <c r="E1339" s="19" t="s">
        <v>10207</v>
      </c>
      <c r="F1339" s="19" t="s">
        <v>10208</v>
      </c>
      <c r="G1339" s="20"/>
      <c r="H1339" s="20"/>
      <c r="I1339" s="19" t="s">
        <v>10209</v>
      </c>
      <c r="J1339" s="20"/>
      <c r="K1339" s="20"/>
      <c r="L1339" s="20"/>
      <c r="M1339" s="20"/>
      <c r="N1339" s="20"/>
      <c r="O1339" s="20"/>
      <c r="P1339" s="19" t="s">
        <v>10992</v>
      </c>
      <c r="Q1339" s="22"/>
      <c r="R1339" s="21" t="s">
        <v>10209</v>
      </c>
      <c r="S1339" s="22"/>
      <c r="T1339" s="22"/>
      <c r="U1339" s="22"/>
      <c r="V1339" s="24"/>
      <c r="W1339" s="24"/>
      <c r="X1339" s="21" t="s">
        <v>10209</v>
      </c>
      <c r="Y1339" s="22"/>
      <c r="Z1339" s="22"/>
      <c r="AA1339" s="22"/>
      <c r="AB1339" s="21" t="s">
        <v>10995</v>
      </c>
    </row>
    <row r="1340" spans="1:28" ht="40.799999999999997">
      <c r="A1340" s="19" t="s">
        <v>3052</v>
      </c>
      <c r="B1340" s="19" t="s">
        <v>3051</v>
      </c>
      <c r="C1340" s="19" t="s">
        <v>208</v>
      </c>
      <c r="D1340" s="19" t="s">
        <v>10206</v>
      </c>
      <c r="E1340" s="19" t="s">
        <v>10207</v>
      </c>
      <c r="F1340" s="19" t="s">
        <v>10208</v>
      </c>
      <c r="G1340" s="20"/>
      <c r="H1340" s="20"/>
      <c r="I1340" s="19" t="s">
        <v>10211</v>
      </c>
      <c r="J1340" s="20"/>
      <c r="K1340" s="20"/>
      <c r="L1340" s="20"/>
      <c r="M1340" s="20"/>
      <c r="N1340" s="20"/>
      <c r="O1340" s="20"/>
      <c r="P1340" s="19" t="s">
        <v>10445</v>
      </c>
      <c r="Q1340" s="21" t="s">
        <v>11418</v>
      </c>
      <c r="R1340" s="21" t="s">
        <v>10211</v>
      </c>
      <c r="S1340" s="21" t="s">
        <v>10322</v>
      </c>
      <c r="T1340" s="22"/>
      <c r="U1340" s="22"/>
      <c r="V1340" s="24"/>
      <c r="W1340" s="24"/>
      <c r="X1340" s="21" t="s">
        <v>10209</v>
      </c>
      <c r="Y1340" s="21" t="s">
        <v>10313</v>
      </c>
      <c r="Z1340" s="21" t="s">
        <v>10314</v>
      </c>
      <c r="AA1340" s="21" t="s">
        <v>10995</v>
      </c>
      <c r="AB1340" s="21" t="s">
        <v>10995</v>
      </c>
    </row>
    <row r="1341" spans="1:28" ht="122.4">
      <c r="A1341" s="19" t="s">
        <v>3054</v>
      </c>
      <c r="B1341" s="19" t="s">
        <v>3053</v>
      </c>
      <c r="C1341" s="19" t="s">
        <v>208</v>
      </c>
      <c r="D1341" s="19" t="s">
        <v>10206</v>
      </c>
      <c r="E1341" s="19" t="s">
        <v>10207</v>
      </c>
      <c r="F1341" s="19" t="s">
        <v>10208</v>
      </c>
      <c r="G1341" s="20"/>
      <c r="H1341" s="20"/>
      <c r="I1341" s="19" t="s">
        <v>10209</v>
      </c>
      <c r="J1341" s="20"/>
      <c r="K1341" s="20"/>
      <c r="L1341" s="20"/>
      <c r="M1341" s="20"/>
      <c r="N1341" s="20"/>
      <c r="O1341" s="20"/>
      <c r="P1341" s="19" t="s">
        <v>10992</v>
      </c>
      <c r="Q1341" s="21" t="s">
        <v>11419</v>
      </c>
      <c r="R1341" s="21" t="s">
        <v>10211</v>
      </c>
      <c r="S1341" s="22"/>
      <c r="T1341" s="22"/>
      <c r="U1341" s="22"/>
      <c r="V1341" s="24"/>
      <c r="W1341" s="24"/>
      <c r="X1341" s="21" t="s">
        <v>10209</v>
      </c>
      <c r="Y1341" s="21" t="s">
        <v>10313</v>
      </c>
      <c r="Z1341" s="21" t="s">
        <v>10314</v>
      </c>
      <c r="AA1341" s="21" t="s">
        <v>10995</v>
      </c>
      <c r="AB1341" s="21" t="s">
        <v>10995</v>
      </c>
    </row>
    <row r="1342" spans="1:28" ht="132.6">
      <c r="A1342" s="19" t="s">
        <v>2678</v>
      </c>
      <c r="B1342" s="19" t="s">
        <v>2677</v>
      </c>
      <c r="C1342" s="19" t="s">
        <v>208</v>
      </c>
      <c r="D1342" s="19" t="s">
        <v>10206</v>
      </c>
      <c r="E1342" s="19" t="s">
        <v>10207</v>
      </c>
      <c r="F1342" s="19" t="s">
        <v>10208</v>
      </c>
      <c r="G1342" s="20"/>
      <c r="H1342" s="20"/>
      <c r="I1342" s="19" t="s">
        <v>10209</v>
      </c>
      <c r="J1342" s="20"/>
      <c r="K1342" s="20"/>
      <c r="L1342" s="20"/>
      <c r="M1342" s="20"/>
      <c r="N1342" s="20"/>
      <c r="O1342" s="20"/>
      <c r="P1342" s="19" t="s">
        <v>10992</v>
      </c>
      <c r="Q1342" s="21" t="s">
        <v>11420</v>
      </c>
      <c r="R1342" s="21" t="s">
        <v>10211</v>
      </c>
      <c r="S1342" s="22"/>
      <c r="T1342" s="22"/>
      <c r="U1342" s="22"/>
      <c r="V1342" s="24"/>
      <c r="W1342" s="24"/>
      <c r="X1342" s="21" t="s">
        <v>10209</v>
      </c>
      <c r="Y1342" s="21" t="s">
        <v>10313</v>
      </c>
      <c r="Z1342" s="21" t="s">
        <v>10314</v>
      </c>
      <c r="AA1342" s="21" t="s">
        <v>10995</v>
      </c>
      <c r="AB1342" s="21" t="s">
        <v>10995</v>
      </c>
    </row>
    <row r="1343" spans="1:28" ht="142.80000000000001">
      <c r="A1343" s="19" t="s">
        <v>2866</v>
      </c>
      <c r="B1343" s="19" t="s">
        <v>2865</v>
      </c>
      <c r="C1343" s="19" t="s">
        <v>208</v>
      </c>
      <c r="D1343" s="19" t="s">
        <v>10206</v>
      </c>
      <c r="E1343" s="19" t="s">
        <v>10207</v>
      </c>
      <c r="F1343" s="19" t="s">
        <v>10208</v>
      </c>
      <c r="G1343" s="20"/>
      <c r="H1343" s="20"/>
      <c r="I1343" s="19" t="s">
        <v>10209</v>
      </c>
      <c r="J1343" s="20"/>
      <c r="K1343" s="20"/>
      <c r="L1343" s="20"/>
      <c r="M1343" s="20"/>
      <c r="N1343" s="20"/>
      <c r="O1343" s="20"/>
      <c r="P1343" s="19" t="s">
        <v>10992</v>
      </c>
      <c r="Q1343" s="21" t="s">
        <v>11421</v>
      </c>
      <c r="R1343" s="21" t="s">
        <v>10211</v>
      </c>
      <c r="S1343" s="22"/>
      <c r="T1343" s="22"/>
      <c r="U1343" s="22"/>
      <c r="V1343" s="24"/>
      <c r="W1343" s="24"/>
      <c r="X1343" s="21" t="s">
        <v>10209</v>
      </c>
      <c r="Y1343" s="21" t="s">
        <v>10313</v>
      </c>
      <c r="Z1343" s="21" t="s">
        <v>10314</v>
      </c>
      <c r="AA1343" s="21" t="s">
        <v>10995</v>
      </c>
      <c r="AB1343" s="21" t="s">
        <v>10995</v>
      </c>
    </row>
    <row r="1344" spans="1:28" ht="31.8">
      <c r="A1344" s="19" t="s">
        <v>2832</v>
      </c>
      <c r="B1344" s="19" t="s">
        <v>2831</v>
      </c>
      <c r="C1344" s="19" t="s">
        <v>208</v>
      </c>
      <c r="D1344" s="19" t="s">
        <v>10206</v>
      </c>
      <c r="E1344" s="19" t="s">
        <v>10207</v>
      </c>
      <c r="F1344" s="19" t="s">
        <v>10208</v>
      </c>
      <c r="G1344" s="20"/>
      <c r="H1344" s="20"/>
      <c r="I1344" s="19" t="s">
        <v>10209</v>
      </c>
      <c r="J1344" s="20"/>
      <c r="K1344" s="20"/>
      <c r="L1344" s="20"/>
      <c r="M1344" s="20"/>
      <c r="N1344" s="20"/>
      <c r="O1344" s="20"/>
      <c r="P1344" s="19" t="s">
        <v>10992</v>
      </c>
      <c r="Q1344" s="22"/>
      <c r="R1344" s="21" t="s">
        <v>10209</v>
      </c>
      <c r="S1344" s="22"/>
      <c r="T1344" s="22"/>
      <c r="U1344" s="22"/>
      <c r="V1344" s="24"/>
      <c r="W1344" s="24"/>
      <c r="X1344" s="21" t="s">
        <v>10209</v>
      </c>
      <c r="Y1344" s="22"/>
      <c r="Z1344" s="22"/>
      <c r="AA1344" s="22"/>
      <c r="AB1344" s="21" t="s">
        <v>10995</v>
      </c>
    </row>
    <row r="1345" spans="1:28" ht="21.6">
      <c r="A1345" s="19" t="s">
        <v>2738</v>
      </c>
      <c r="B1345" s="19" t="s">
        <v>2737</v>
      </c>
      <c r="C1345" s="19" t="s">
        <v>208</v>
      </c>
      <c r="D1345" s="19" t="s">
        <v>10206</v>
      </c>
      <c r="E1345" s="19" t="s">
        <v>10207</v>
      </c>
      <c r="F1345" s="19" t="s">
        <v>10208</v>
      </c>
      <c r="G1345" s="20"/>
      <c r="H1345" s="20"/>
      <c r="I1345" s="19" t="s">
        <v>10209</v>
      </c>
      <c r="J1345" s="20"/>
      <c r="K1345" s="20"/>
      <c r="L1345" s="20"/>
      <c r="M1345" s="20"/>
      <c r="N1345" s="20"/>
      <c r="O1345" s="20"/>
      <c r="P1345" s="19" t="s">
        <v>10992</v>
      </c>
      <c r="Q1345" s="22"/>
      <c r="R1345" s="21" t="s">
        <v>10209</v>
      </c>
      <c r="S1345" s="22"/>
      <c r="T1345" s="22"/>
      <c r="U1345" s="22"/>
      <c r="V1345" s="24"/>
      <c r="W1345" s="24"/>
      <c r="X1345" s="21" t="s">
        <v>10209</v>
      </c>
      <c r="Y1345" s="22"/>
      <c r="Z1345" s="22"/>
      <c r="AA1345" s="22"/>
      <c r="AB1345" s="21" t="s">
        <v>10995</v>
      </c>
    </row>
    <row r="1346" spans="1:28" ht="21.6">
      <c r="A1346" s="19" t="s">
        <v>2796</v>
      </c>
      <c r="B1346" s="19" t="s">
        <v>2795</v>
      </c>
      <c r="C1346" s="19" t="s">
        <v>208</v>
      </c>
      <c r="D1346" s="19" t="s">
        <v>10206</v>
      </c>
      <c r="E1346" s="19" t="s">
        <v>10207</v>
      </c>
      <c r="F1346" s="19" t="s">
        <v>10276</v>
      </c>
      <c r="G1346" s="20"/>
      <c r="H1346" s="20"/>
      <c r="I1346" s="19" t="s">
        <v>10209</v>
      </c>
      <c r="J1346" s="20"/>
      <c r="K1346" s="20"/>
      <c r="L1346" s="20"/>
      <c r="M1346" s="20"/>
      <c r="N1346" s="20"/>
      <c r="O1346" s="20"/>
      <c r="P1346" s="19" t="s">
        <v>10325</v>
      </c>
      <c r="Q1346" s="22"/>
      <c r="R1346" s="21" t="s">
        <v>10209</v>
      </c>
      <c r="S1346" s="22"/>
      <c r="T1346" s="22"/>
      <c r="U1346" s="22"/>
      <c r="V1346" s="24"/>
      <c r="W1346" s="24"/>
      <c r="X1346" s="21" t="s">
        <v>10209</v>
      </c>
      <c r="Y1346" s="22"/>
      <c r="Z1346" s="22"/>
      <c r="AA1346" s="22"/>
      <c r="AB1346" s="21" t="s">
        <v>10995</v>
      </c>
    </row>
    <row r="1347" spans="1:28" ht="21.6">
      <c r="A1347" s="19" t="s">
        <v>2644</v>
      </c>
      <c r="B1347" s="19" t="s">
        <v>2643</v>
      </c>
      <c r="C1347" s="19" t="s">
        <v>208</v>
      </c>
      <c r="D1347" s="19" t="s">
        <v>10206</v>
      </c>
      <c r="E1347" s="19" t="s">
        <v>10207</v>
      </c>
      <c r="F1347" s="19" t="s">
        <v>10208</v>
      </c>
      <c r="G1347" s="20"/>
      <c r="H1347" s="20"/>
      <c r="I1347" s="19" t="s">
        <v>10209</v>
      </c>
      <c r="J1347" s="20"/>
      <c r="K1347" s="20"/>
      <c r="L1347" s="20"/>
      <c r="M1347" s="20"/>
      <c r="N1347" s="20"/>
      <c r="O1347" s="20"/>
      <c r="P1347" s="19" t="s">
        <v>10992</v>
      </c>
      <c r="Q1347" s="22"/>
      <c r="R1347" s="21" t="s">
        <v>10209</v>
      </c>
      <c r="S1347" s="22"/>
      <c r="T1347" s="22"/>
      <c r="U1347" s="22"/>
      <c r="V1347" s="24"/>
      <c r="W1347" s="24"/>
      <c r="X1347" s="21" t="s">
        <v>10209</v>
      </c>
      <c r="Y1347" s="22"/>
      <c r="Z1347" s="22"/>
      <c r="AA1347" s="22"/>
      <c r="AB1347" s="21" t="s">
        <v>10995</v>
      </c>
    </row>
    <row r="1348" spans="1:28" ht="21.6">
      <c r="A1348" s="19" t="s">
        <v>2578</v>
      </c>
      <c r="B1348" s="19" t="s">
        <v>2577</v>
      </c>
      <c r="C1348" s="19" t="s">
        <v>208</v>
      </c>
      <c r="D1348" s="19" t="s">
        <v>10206</v>
      </c>
      <c r="E1348" s="19" t="s">
        <v>10207</v>
      </c>
      <c r="F1348" s="19" t="s">
        <v>10208</v>
      </c>
      <c r="G1348" s="20"/>
      <c r="H1348" s="20"/>
      <c r="I1348" s="19" t="s">
        <v>10209</v>
      </c>
      <c r="J1348" s="20"/>
      <c r="K1348" s="20"/>
      <c r="L1348" s="20"/>
      <c r="M1348" s="20"/>
      <c r="N1348" s="20"/>
      <c r="O1348" s="20"/>
      <c r="P1348" s="19" t="s">
        <v>10992</v>
      </c>
      <c r="Q1348" s="22"/>
      <c r="R1348" s="21" t="s">
        <v>10209</v>
      </c>
      <c r="S1348" s="22"/>
      <c r="T1348" s="22"/>
      <c r="U1348" s="22"/>
      <c r="V1348" s="24"/>
      <c r="W1348" s="24"/>
      <c r="X1348" s="21" t="s">
        <v>10209</v>
      </c>
      <c r="Y1348" s="22"/>
      <c r="Z1348" s="22"/>
      <c r="AA1348" s="22"/>
      <c r="AB1348" s="21" t="s">
        <v>10995</v>
      </c>
    </row>
    <row r="1349" spans="1:28" ht="21.6">
      <c r="A1349" s="19" t="s">
        <v>2934</v>
      </c>
      <c r="B1349" s="19" t="s">
        <v>2933</v>
      </c>
      <c r="C1349" s="19" t="s">
        <v>208</v>
      </c>
      <c r="D1349" s="19" t="s">
        <v>10206</v>
      </c>
      <c r="E1349" s="19" t="s">
        <v>10207</v>
      </c>
      <c r="F1349" s="19" t="s">
        <v>10208</v>
      </c>
      <c r="G1349" s="20"/>
      <c r="H1349" s="20"/>
      <c r="I1349" s="19" t="s">
        <v>10209</v>
      </c>
      <c r="J1349" s="20"/>
      <c r="K1349" s="20"/>
      <c r="L1349" s="20"/>
      <c r="M1349" s="20"/>
      <c r="N1349" s="20"/>
      <c r="O1349" s="20"/>
      <c r="P1349" s="19" t="s">
        <v>10992</v>
      </c>
      <c r="Q1349" s="22"/>
      <c r="R1349" s="21" t="s">
        <v>10209</v>
      </c>
      <c r="S1349" s="22"/>
      <c r="T1349" s="22"/>
      <c r="U1349" s="22"/>
      <c r="V1349" s="24"/>
      <c r="W1349" s="24"/>
      <c r="X1349" s="21" t="s">
        <v>10209</v>
      </c>
      <c r="Y1349" s="22"/>
      <c r="Z1349" s="22"/>
      <c r="AA1349" s="22"/>
      <c r="AB1349" s="21" t="s">
        <v>10995</v>
      </c>
    </row>
    <row r="1350" spans="1:28" ht="20.399999999999999">
      <c r="A1350" s="19" t="s">
        <v>3040</v>
      </c>
      <c r="B1350" s="19" t="s">
        <v>3039</v>
      </c>
      <c r="C1350" s="19" t="s">
        <v>208</v>
      </c>
      <c r="D1350" s="19" t="s">
        <v>10206</v>
      </c>
      <c r="E1350" s="19" t="s">
        <v>10207</v>
      </c>
      <c r="F1350" s="19" t="s">
        <v>10208</v>
      </c>
      <c r="G1350" s="20"/>
      <c r="H1350" s="20"/>
      <c r="I1350" s="19" t="s">
        <v>10209</v>
      </c>
      <c r="J1350" s="20"/>
      <c r="K1350" s="20"/>
      <c r="L1350" s="20"/>
      <c r="M1350" s="20"/>
      <c r="N1350" s="20"/>
      <c r="O1350" s="20"/>
      <c r="P1350" s="19" t="s">
        <v>10992</v>
      </c>
      <c r="Q1350" s="22"/>
      <c r="R1350" s="21" t="s">
        <v>10209</v>
      </c>
      <c r="S1350" s="22"/>
      <c r="T1350" s="22"/>
      <c r="U1350" s="22"/>
      <c r="V1350" s="24"/>
      <c r="W1350" s="24"/>
      <c r="X1350" s="21" t="s">
        <v>10209</v>
      </c>
      <c r="Y1350" s="22"/>
      <c r="Z1350" s="22"/>
      <c r="AA1350" s="22"/>
      <c r="AB1350" s="21" t="s">
        <v>10995</v>
      </c>
    </row>
    <row r="1351" spans="1:28" ht="21.6">
      <c r="A1351" s="19" t="s">
        <v>2598</v>
      </c>
      <c r="B1351" s="19" t="s">
        <v>2597</v>
      </c>
      <c r="C1351" s="19" t="s">
        <v>208</v>
      </c>
      <c r="D1351" s="19" t="s">
        <v>10206</v>
      </c>
      <c r="E1351" s="19" t="s">
        <v>10207</v>
      </c>
      <c r="F1351" s="19" t="s">
        <v>10208</v>
      </c>
      <c r="G1351" s="20"/>
      <c r="H1351" s="20"/>
      <c r="I1351" s="19" t="s">
        <v>10209</v>
      </c>
      <c r="J1351" s="20"/>
      <c r="K1351" s="20"/>
      <c r="L1351" s="20"/>
      <c r="M1351" s="20"/>
      <c r="N1351" s="20"/>
      <c r="O1351" s="20"/>
      <c r="P1351" s="19" t="s">
        <v>10992</v>
      </c>
      <c r="Q1351" s="22"/>
      <c r="R1351" s="21" t="s">
        <v>10209</v>
      </c>
      <c r="S1351" s="22"/>
      <c r="T1351" s="22"/>
      <c r="U1351" s="22"/>
      <c r="V1351" s="24"/>
      <c r="W1351" s="24"/>
      <c r="X1351" s="21" t="s">
        <v>10209</v>
      </c>
      <c r="Y1351" s="22"/>
      <c r="Z1351" s="22"/>
      <c r="AA1351" s="22"/>
      <c r="AB1351" s="21" t="s">
        <v>10995</v>
      </c>
    </row>
    <row r="1352" spans="1:28" ht="31.8">
      <c r="A1352" s="19" t="s">
        <v>2998</v>
      </c>
      <c r="B1352" s="19" t="s">
        <v>2997</v>
      </c>
      <c r="C1352" s="19" t="s">
        <v>208</v>
      </c>
      <c r="D1352" s="19" t="s">
        <v>10206</v>
      </c>
      <c r="E1352" s="19" t="s">
        <v>10207</v>
      </c>
      <c r="F1352" s="19" t="s">
        <v>10208</v>
      </c>
      <c r="G1352" s="20"/>
      <c r="H1352" s="20"/>
      <c r="I1352" s="19" t="s">
        <v>10209</v>
      </c>
      <c r="J1352" s="20"/>
      <c r="K1352" s="20"/>
      <c r="L1352" s="20"/>
      <c r="M1352" s="20"/>
      <c r="N1352" s="20"/>
      <c r="O1352" s="20"/>
      <c r="P1352" s="19" t="s">
        <v>10992</v>
      </c>
      <c r="Q1352" s="22"/>
      <c r="R1352" s="21" t="s">
        <v>10209</v>
      </c>
      <c r="S1352" s="22"/>
      <c r="T1352" s="22"/>
      <c r="U1352" s="22"/>
      <c r="V1352" s="24"/>
      <c r="W1352" s="24"/>
      <c r="X1352" s="21" t="s">
        <v>10209</v>
      </c>
      <c r="Y1352" s="22"/>
      <c r="Z1352" s="22"/>
      <c r="AA1352" s="22"/>
      <c r="AB1352" s="21" t="s">
        <v>10995</v>
      </c>
    </row>
    <row r="1353" spans="1:28" ht="31.8">
      <c r="A1353" s="19" t="s">
        <v>2988</v>
      </c>
      <c r="B1353" s="19" t="s">
        <v>2987</v>
      </c>
      <c r="C1353" s="19" t="s">
        <v>208</v>
      </c>
      <c r="D1353" s="19" t="s">
        <v>10206</v>
      </c>
      <c r="E1353" s="19" t="s">
        <v>10207</v>
      </c>
      <c r="F1353" s="19" t="s">
        <v>10276</v>
      </c>
      <c r="G1353" s="20"/>
      <c r="H1353" s="20"/>
      <c r="I1353" s="19" t="s">
        <v>10209</v>
      </c>
      <c r="J1353" s="20"/>
      <c r="K1353" s="20"/>
      <c r="L1353" s="20"/>
      <c r="M1353" s="20"/>
      <c r="N1353" s="20"/>
      <c r="O1353" s="20"/>
      <c r="P1353" s="19" t="s">
        <v>10992</v>
      </c>
      <c r="Q1353" s="22"/>
      <c r="R1353" s="21" t="s">
        <v>10209</v>
      </c>
      <c r="S1353" s="22"/>
      <c r="T1353" s="22"/>
      <c r="U1353" s="22"/>
      <c r="V1353" s="24"/>
      <c r="W1353" s="24"/>
      <c r="X1353" s="21" t="s">
        <v>10209</v>
      </c>
      <c r="Y1353" s="22"/>
      <c r="Z1353" s="22"/>
      <c r="AA1353" s="22"/>
      <c r="AB1353" s="21" t="s">
        <v>10995</v>
      </c>
    </row>
    <row r="1354" spans="1:28" ht="21.6">
      <c r="A1354" s="19" t="s">
        <v>2658</v>
      </c>
      <c r="B1354" s="19" t="s">
        <v>2657</v>
      </c>
      <c r="C1354" s="19" t="s">
        <v>208</v>
      </c>
      <c r="D1354" s="19" t="s">
        <v>10206</v>
      </c>
      <c r="E1354" s="19" t="s">
        <v>10207</v>
      </c>
      <c r="F1354" s="19" t="s">
        <v>10208</v>
      </c>
      <c r="G1354" s="20"/>
      <c r="H1354" s="20"/>
      <c r="I1354" s="19" t="s">
        <v>10209</v>
      </c>
      <c r="J1354" s="20"/>
      <c r="K1354" s="20"/>
      <c r="L1354" s="20"/>
      <c r="M1354" s="20"/>
      <c r="N1354" s="20"/>
      <c r="O1354" s="20"/>
      <c r="P1354" s="19" t="s">
        <v>10992</v>
      </c>
      <c r="Q1354" s="22"/>
      <c r="R1354" s="21" t="s">
        <v>10209</v>
      </c>
      <c r="S1354" s="22"/>
      <c r="T1354" s="22"/>
      <c r="U1354" s="22"/>
      <c r="V1354" s="24"/>
      <c r="W1354" s="24"/>
      <c r="X1354" s="21" t="s">
        <v>10209</v>
      </c>
      <c r="Y1354" s="22"/>
      <c r="Z1354" s="22"/>
      <c r="AA1354" s="22"/>
      <c r="AB1354" s="21" t="s">
        <v>10995</v>
      </c>
    </row>
    <row r="1355" spans="1:28" ht="21.6">
      <c r="A1355" s="19" t="s">
        <v>2944</v>
      </c>
      <c r="B1355" s="19" t="s">
        <v>2943</v>
      </c>
      <c r="C1355" s="19" t="s">
        <v>208</v>
      </c>
      <c r="D1355" s="19" t="s">
        <v>10206</v>
      </c>
      <c r="E1355" s="19" t="s">
        <v>10207</v>
      </c>
      <c r="F1355" s="19" t="s">
        <v>10208</v>
      </c>
      <c r="G1355" s="20"/>
      <c r="H1355" s="20"/>
      <c r="I1355" s="19" t="s">
        <v>10209</v>
      </c>
      <c r="J1355" s="20"/>
      <c r="K1355" s="20"/>
      <c r="L1355" s="20"/>
      <c r="M1355" s="20"/>
      <c r="N1355" s="20"/>
      <c r="O1355" s="20"/>
      <c r="P1355" s="19" t="s">
        <v>10992</v>
      </c>
      <c r="Q1355" s="22"/>
      <c r="R1355" s="21" t="s">
        <v>10209</v>
      </c>
      <c r="S1355" s="22"/>
      <c r="T1355" s="22"/>
      <c r="U1355" s="22"/>
      <c r="V1355" s="24"/>
      <c r="W1355" s="24"/>
      <c r="X1355" s="21" t="s">
        <v>10209</v>
      </c>
      <c r="Y1355" s="22"/>
      <c r="Z1355" s="22"/>
      <c r="AA1355" s="22"/>
      <c r="AB1355" s="21" t="s">
        <v>10995</v>
      </c>
    </row>
    <row r="1356" spans="1:28" ht="21.6">
      <c r="A1356" s="19" t="s">
        <v>2654</v>
      </c>
      <c r="B1356" s="19" t="s">
        <v>2653</v>
      </c>
      <c r="C1356" s="19" t="s">
        <v>208</v>
      </c>
      <c r="D1356" s="19" t="s">
        <v>10206</v>
      </c>
      <c r="E1356" s="19" t="s">
        <v>10207</v>
      </c>
      <c r="F1356" s="19" t="s">
        <v>10208</v>
      </c>
      <c r="G1356" s="20"/>
      <c r="H1356" s="20"/>
      <c r="I1356" s="19" t="s">
        <v>10209</v>
      </c>
      <c r="J1356" s="20"/>
      <c r="K1356" s="20"/>
      <c r="L1356" s="20"/>
      <c r="M1356" s="20"/>
      <c r="N1356" s="20"/>
      <c r="O1356" s="20"/>
      <c r="P1356" s="19" t="s">
        <v>10992</v>
      </c>
      <c r="Q1356" s="22"/>
      <c r="R1356" s="21" t="s">
        <v>10209</v>
      </c>
      <c r="S1356" s="22"/>
      <c r="T1356" s="22"/>
      <c r="U1356" s="22"/>
      <c r="V1356" s="24"/>
      <c r="W1356" s="24"/>
      <c r="X1356" s="21" t="s">
        <v>10209</v>
      </c>
      <c r="Y1356" s="22"/>
      <c r="Z1356" s="22"/>
      <c r="AA1356" s="22"/>
      <c r="AB1356" s="21" t="s">
        <v>10995</v>
      </c>
    </row>
    <row r="1357" spans="1:28" ht="21.6">
      <c r="A1357" s="19" t="s">
        <v>2628</v>
      </c>
      <c r="B1357" s="19" t="s">
        <v>2627</v>
      </c>
      <c r="C1357" s="19" t="s">
        <v>208</v>
      </c>
      <c r="D1357" s="19" t="s">
        <v>10206</v>
      </c>
      <c r="E1357" s="19" t="s">
        <v>10207</v>
      </c>
      <c r="F1357" s="19" t="s">
        <v>10208</v>
      </c>
      <c r="G1357" s="20"/>
      <c r="H1357" s="20"/>
      <c r="I1357" s="19" t="s">
        <v>10209</v>
      </c>
      <c r="J1357" s="20"/>
      <c r="K1357" s="20"/>
      <c r="L1357" s="20"/>
      <c r="M1357" s="20"/>
      <c r="N1357" s="20"/>
      <c r="O1357" s="20"/>
      <c r="P1357" s="19" t="s">
        <v>10992</v>
      </c>
      <c r="Q1357" s="22"/>
      <c r="R1357" s="21" t="s">
        <v>10209</v>
      </c>
      <c r="S1357" s="22"/>
      <c r="T1357" s="22"/>
      <c r="U1357" s="22"/>
      <c r="V1357" s="24"/>
      <c r="W1357" s="24"/>
      <c r="X1357" s="21" t="s">
        <v>10209</v>
      </c>
      <c r="Y1357" s="22"/>
      <c r="Z1357" s="22"/>
      <c r="AA1357" s="22"/>
      <c r="AB1357" s="21" t="s">
        <v>10995</v>
      </c>
    </row>
    <row r="1358" spans="1:28" ht="21.6">
      <c r="A1358" s="19" t="s">
        <v>3002</v>
      </c>
      <c r="B1358" s="19" t="s">
        <v>3001</v>
      </c>
      <c r="C1358" s="19" t="s">
        <v>208</v>
      </c>
      <c r="D1358" s="19" t="s">
        <v>10206</v>
      </c>
      <c r="E1358" s="19" t="s">
        <v>10207</v>
      </c>
      <c r="F1358" s="19" t="s">
        <v>10208</v>
      </c>
      <c r="G1358" s="20"/>
      <c r="H1358" s="20"/>
      <c r="I1358" s="19" t="s">
        <v>10209</v>
      </c>
      <c r="J1358" s="20"/>
      <c r="K1358" s="20"/>
      <c r="L1358" s="20"/>
      <c r="M1358" s="20"/>
      <c r="N1358" s="20"/>
      <c r="O1358" s="20"/>
      <c r="P1358" s="19" t="s">
        <v>10992</v>
      </c>
      <c r="Q1358" s="22"/>
      <c r="R1358" s="21" t="s">
        <v>10209</v>
      </c>
      <c r="S1358" s="22"/>
      <c r="T1358" s="22"/>
      <c r="U1358" s="22"/>
      <c r="V1358" s="24"/>
      <c r="W1358" s="24"/>
      <c r="X1358" s="21" t="s">
        <v>10209</v>
      </c>
      <c r="Y1358" s="22"/>
      <c r="Z1358" s="22"/>
      <c r="AA1358" s="22"/>
      <c r="AB1358" s="21" t="s">
        <v>10995</v>
      </c>
    </row>
    <row r="1359" spans="1:28" ht="31.8">
      <c r="A1359" s="19" t="s">
        <v>2550</v>
      </c>
      <c r="B1359" s="19" t="s">
        <v>2549</v>
      </c>
      <c r="C1359" s="19" t="s">
        <v>208</v>
      </c>
      <c r="D1359" s="19" t="s">
        <v>10206</v>
      </c>
      <c r="E1359" s="19" t="s">
        <v>10207</v>
      </c>
      <c r="F1359" s="19" t="s">
        <v>10208</v>
      </c>
      <c r="G1359" s="20"/>
      <c r="H1359" s="20"/>
      <c r="I1359" s="19" t="s">
        <v>10209</v>
      </c>
      <c r="J1359" s="20"/>
      <c r="K1359" s="20"/>
      <c r="L1359" s="20"/>
      <c r="M1359" s="20"/>
      <c r="N1359" s="20"/>
      <c r="O1359" s="20"/>
      <c r="P1359" s="19" t="s">
        <v>10992</v>
      </c>
      <c r="Q1359" s="22"/>
      <c r="R1359" s="21" t="s">
        <v>10209</v>
      </c>
      <c r="S1359" s="22"/>
      <c r="T1359" s="22"/>
      <c r="U1359" s="22"/>
      <c r="V1359" s="24"/>
      <c r="W1359" s="24"/>
      <c r="X1359" s="21" t="s">
        <v>10209</v>
      </c>
      <c r="Y1359" s="22"/>
      <c r="Z1359" s="22"/>
      <c r="AA1359" s="22"/>
      <c r="AB1359" s="21" t="s">
        <v>10995</v>
      </c>
    </row>
    <row r="1360" spans="1:28" ht="42">
      <c r="A1360" s="19" t="s">
        <v>2974</v>
      </c>
      <c r="B1360" s="19" t="s">
        <v>2973</v>
      </c>
      <c r="C1360" s="19" t="s">
        <v>208</v>
      </c>
      <c r="D1360" s="19" t="s">
        <v>10206</v>
      </c>
      <c r="E1360" s="19" t="s">
        <v>10207</v>
      </c>
      <c r="F1360" s="19" t="s">
        <v>10208</v>
      </c>
      <c r="G1360" s="20"/>
      <c r="H1360" s="20"/>
      <c r="I1360" s="19" t="s">
        <v>10209</v>
      </c>
      <c r="J1360" s="20"/>
      <c r="K1360" s="20"/>
      <c r="L1360" s="20"/>
      <c r="M1360" s="20"/>
      <c r="N1360" s="20"/>
      <c r="O1360" s="20"/>
      <c r="P1360" s="19" t="s">
        <v>10992</v>
      </c>
      <c r="Q1360" s="22"/>
      <c r="R1360" s="21" t="s">
        <v>10209</v>
      </c>
      <c r="S1360" s="22"/>
      <c r="T1360" s="22"/>
      <c r="U1360" s="22"/>
      <c r="V1360" s="24"/>
      <c r="W1360" s="24"/>
      <c r="X1360" s="21" t="s">
        <v>10209</v>
      </c>
      <c r="Y1360" s="22"/>
      <c r="Z1360" s="22"/>
      <c r="AA1360" s="22"/>
      <c r="AB1360" s="21" t="s">
        <v>10995</v>
      </c>
    </row>
    <row r="1361" spans="1:28" ht="21.6">
      <c r="A1361" s="19" t="s">
        <v>2624</v>
      </c>
      <c r="B1361" s="19" t="s">
        <v>2623</v>
      </c>
      <c r="C1361" s="19" t="s">
        <v>208</v>
      </c>
      <c r="D1361" s="19" t="s">
        <v>10206</v>
      </c>
      <c r="E1361" s="19" t="s">
        <v>10207</v>
      </c>
      <c r="F1361" s="19" t="s">
        <v>10208</v>
      </c>
      <c r="G1361" s="20"/>
      <c r="H1361" s="20"/>
      <c r="I1361" s="19" t="s">
        <v>10209</v>
      </c>
      <c r="J1361" s="20"/>
      <c r="K1361" s="20"/>
      <c r="L1361" s="20"/>
      <c r="M1361" s="20"/>
      <c r="N1361" s="20"/>
      <c r="O1361" s="20"/>
      <c r="P1361" s="19" t="s">
        <v>10325</v>
      </c>
      <c r="Q1361" s="22"/>
      <c r="R1361" s="21" t="s">
        <v>10209</v>
      </c>
      <c r="S1361" s="22"/>
      <c r="T1361" s="22"/>
      <c r="U1361" s="22"/>
      <c r="V1361" s="24"/>
      <c r="W1361" s="24"/>
      <c r="X1361" s="21" t="s">
        <v>10209</v>
      </c>
      <c r="Y1361" s="22"/>
      <c r="Z1361" s="22"/>
      <c r="AA1361" s="22"/>
      <c r="AB1361" s="21" t="s">
        <v>10995</v>
      </c>
    </row>
    <row r="1362" spans="1:28" ht="91.8">
      <c r="A1362" s="19" t="s">
        <v>2730</v>
      </c>
      <c r="B1362" s="19" t="s">
        <v>2729</v>
      </c>
      <c r="C1362" s="19" t="s">
        <v>208</v>
      </c>
      <c r="D1362" s="19" t="s">
        <v>10206</v>
      </c>
      <c r="E1362" s="19" t="s">
        <v>10207</v>
      </c>
      <c r="F1362" s="19" t="s">
        <v>10208</v>
      </c>
      <c r="G1362" s="20"/>
      <c r="H1362" s="20"/>
      <c r="I1362" s="19" t="s">
        <v>10209</v>
      </c>
      <c r="J1362" s="20"/>
      <c r="K1362" s="20"/>
      <c r="L1362" s="20"/>
      <c r="M1362" s="20"/>
      <c r="N1362" s="20"/>
      <c r="O1362" s="20"/>
      <c r="P1362" s="19" t="s">
        <v>10992</v>
      </c>
      <c r="Q1362" s="21" t="s">
        <v>11422</v>
      </c>
      <c r="R1362" s="21" t="s">
        <v>10211</v>
      </c>
      <c r="S1362" s="21" t="s">
        <v>10994</v>
      </c>
      <c r="T1362" s="22"/>
      <c r="U1362" s="22"/>
      <c r="V1362" s="24"/>
      <c r="W1362" s="24"/>
      <c r="X1362" s="21" t="s">
        <v>10209</v>
      </c>
      <c r="Y1362" s="21" t="s">
        <v>10313</v>
      </c>
      <c r="Z1362" s="21" t="s">
        <v>10314</v>
      </c>
      <c r="AA1362" s="21" t="s">
        <v>10995</v>
      </c>
      <c r="AB1362" s="21" t="s">
        <v>10995</v>
      </c>
    </row>
    <row r="1363" spans="1:28" ht="91.8">
      <c r="A1363" s="19" t="s">
        <v>2774</v>
      </c>
      <c r="B1363" s="19" t="s">
        <v>2773</v>
      </c>
      <c r="C1363" s="19" t="s">
        <v>208</v>
      </c>
      <c r="D1363" s="19" t="s">
        <v>10206</v>
      </c>
      <c r="E1363" s="19" t="s">
        <v>10207</v>
      </c>
      <c r="F1363" s="19" t="s">
        <v>10208</v>
      </c>
      <c r="G1363" s="20"/>
      <c r="H1363" s="20"/>
      <c r="I1363" s="19" t="s">
        <v>10209</v>
      </c>
      <c r="J1363" s="20"/>
      <c r="K1363" s="20"/>
      <c r="L1363" s="20"/>
      <c r="M1363" s="20"/>
      <c r="N1363" s="20"/>
      <c r="O1363" s="20"/>
      <c r="P1363" s="19" t="s">
        <v>10992</v>
      </c>
      <c r="Q1363" s="21" t="s">
        <v>11423</v>
      </c>
      <c r="R1363" s="21" t="s">
        <v>10211</v>
      </c>
      <c r="S1363" s="21" t="s">
        <v>10322</v>
      </c>
      <c r="T1363" s="22"/>
      <c r="U1363" s="22"/>
      <c r="V1363" s="24"/>
      <c r="W1363" s="24"/>
      <c r="X1363" s="21" t="s">
        <v>10209</v>
      </c>
      <c r="Y1363" s="21" t="s">
        <v>10313</v>
      </c>
      <c r="Z1363" s="21" t="s">
        <v>10314</v>
      </c>
      <c r="AA1363" s="21" t="s">
        <v>10995</v>
      </c>
      <c r="AB1363" s="21" t="s">
        <v>10995</v>
      </c>
    </row>
    <row r="1364" spans="1:28" ht="21.6">
      <c r="A1364" s="19" t="s">
        <v>2808</v>
      </c>
      <c r="B1364" s="19" t="s">
        <v>2807</v>
      </c>
      <c r="C1364" s="19" t="s">
        <v>208</v>
      </c>
      <c r="D1364" s="19" t="s">
        <v>10206</v>
      </c>
      <c r="E1364" s="19" t="s">
        <v>10207</v>
      </c>
      <c r="F1364" s="19" t="s">
        <v>10276</v>
      </c>
      <c r="G1364" s="20"/>
      <c r="H1364" s="20"/>
      <c r="I1364" s="19" t="s">
        <v>10209</v>
      </c>
      <c r="J1364" s="20"/>
      <c r="K1364" s="20"/>
      <c r="L1364" s="20"/>
      <c r="M1364" s="20"/>
      <c r="N1364" s="20"/>
      <c r="O1364" s="20"/>
      <c r="P1364" s="19" t="s">
        <v>10325</v>
      </c>
      <c r="Q1364" s="22"/>
      <c r="R1364" s="21" t="s">
        <v>10209</v>
      </c>
      <c r="S1364" s="22"/>
      <c r="T1364" s="22"/>
      <c r="U1364" s="22"/>
      <c r="V1364" s="24"/>
      <c r="W1364" s="24"/>
      <c r="X1364" s="21" t="s">
        <v>10209</v>
      </c>
      <c r="Y1364" s="22"/>
      <c r="Z1364" s="22"/>
      <c r="AA1364" s="22"/>
      <c r="AB1364" s="21" t="s">
        <v>10995</v>
      </c>
    </row>
    <row r="1365" spans="1:28" ht="31.8">
      <c r="A1365" s="19" t="s">
        <v>2978</v>
      </c>
      <c r="B1365" s="19" t="s">
        <v>2977</v>
      </c>
      <c r="C1365" s="19" t="s">
        <v>208</v>
      </c>
      <c r="D1365" s="19" t="s">
        <v>10206</v>
      </c>
      <c r="E1365" s="19" t="s">
        <v>10207</v>
      </c>
      <c r="F1365" s="19" t="s">
        <v>10276</v>
      </c>
      <c r="G1365" s="20"/>
      <c r="H1365" s="20"/>
      <c r="I1365" s="19" t="s">
        <v>10209</v>
      </c>
      <c r="J1365" s="20"/>
      <c r="K1365" s="20"/>
      <c r="L1365" s="20"/>
      <c r="M1365" s="20"/>
      <c r="N1365" s="20"/>
      <c r="O1365" s="20"/>
      <c r="P1365" s="19" t="s">
        <v>10992</v>
      </c>
      <c r="Q1365" s="22"/>
      <c r="R1365" s="21" t="s">
        <v>10209</v>
      </c>
      <c r="S1365" s="22"/>
      <c r="T1365" s="22"/>
      <c r="U1365" s="22"/>
      <c r="V1365" s="24"/>
      <c r="W1365" s="24"/>
      <c r="X1365" s="21" t="s">
        <v>10209</v>
      </c>
      <c r="Y1365" s="22"/>
      <c r="Z1365" s="22"/>
      <c r="AA1365" s="22"/>
      <c r="AB1365" s="21" t="s">
        <v>10995</v>
      </c>
    </row>
    <row r="1366" spans="1:28" ht="31.8">
      <c r="A1366" s="19" t="s">
        <v>2994</v>
      </c>
      <c r="B1366" s="19" t="s">
        <v>2993</v>
      </c>
      <c r="C1366" s="19" t="s">
        <v>208</v>
      </c>
      <c r="D1366" s="19" t="s">
        <v>10206</v>
      </c>
      <c r="E1366" s="19" t="s">
        <v>10207</v>
      </c>
      <c r="F1366" s="19" t="s">
        <v>10276</v>
      </c>
      <c r="G1366" s="20"/>
      <c r="H1366" s="20"/>
      <c r="I1366" s="19" t="s">
        <v>10209</v>
      </c>
      <c r="J1366" s="20"/>
      <c r="K1366" s="20"/>
      <c r="L1366" s="20"/>
      <c r="M1366" s="20"/>
      <c r="N1366" s="20"/>
      <c r="O1366" s="20"/>
      <c r="P1366" s="19" t="s">
        <v>10992</v>
      </c>
      <c r="Q1366" s="22"/>
      <c r="R1366" s="21" t="s">
        <v>10209</v>
      </c>
      <c r="S1366" s="22"/>
      <c r="T1366" s="22"/>
      <c r="U1366" s="22"/>
      <c r="V1366" s="24"/>
      <c r="W1366" s="24"/>
      <c r="X1366" s="21" t="s">
        <v>10209</v>
      </c>
      <c r="Y1366" s="22"/>
      <c r="Z1366" s="22"/>
      <c r="AA1366" s="22"/>
      <c r="AB1366" s="21" t="s">
        <v>10995</v>
      </c>
    </row>
    <row r="1367" spans="1:28" ht="31.8">
      <c r="A1367" s="19" t="s">
        <v>3036</v>
      </c>
      <c r="B1367" s="19" t="s">
        <v>3035</v>
      </c>
      <c r="C1367" s="19" t="s">
        <v>208</v>
      </c>
      <c r="D1367" s="19" t="s">
        <v>10206</v>
      </c>
      <c r="E1367" s="19" t="s">
        <v>10207</v>
      </c>
      <c r="F1367" s="19" t="s">
        <v>10208</v>
      </c>
      <c r="G1367" s="20"/>
      <c r="H1367" s="20"/>
      <c r="I1367" s="19" t="s">
        <v>10209</v>
      </c>
      <c r="J1367" s="20"/>
      <c r="K1367" s="20"/>
      <c r="L1367" s="20"/>
      <c r="M1367" s="20"/>
      <c r="N1367" s="20"/>
      <c r="O1367" s="20"/>
      <c r="P1367" s="19" t="s">
        <v>10992</v>
      </c>
      <c r="Q1367" s="22"/>
      <c r="R1367" s="21" t="s">
        <v>10209</v>
      </c>
      <c r="S1367" s="22"/>
      <c r="T1367" s="22"/>
      <c r="U1367" s="22"/>
      <c r="V1367" s="24"/>
      <c r="W1367" s="24"/>
      <c r="X1367" s="21" t="s">
        <v>10209</v>
      </c>
      <c r="Y1367" s="22"/>
      <c r="Z1367" s="22"/>
      <c r="AA1367" s="22"/>
      <c r="AB1367" s="21" t="s">
        <v>10995</v>
      </c>
    </row>
    <row r="1368" spans="1:28" ht="21.6">
      <c r="A1368" s="19" t="s">
        <v>2982</v>
      </c>
      <c r="B1368" s="19" t="s">
        <v>2981</v>
      </c>
      <c r="C1368" s="19" t="s">
        <v>208</v>
      </c>
      <c r="D1368" s="19" t="s">
        <v>10206</v>
      </c>
      <c r="E1368" s="19" t="s">
        <v>10207</v>
      </c>
      <c r="F1368" s="19" t="s">
        <v>10208</v>
      </c>
      <c r="G1368" s="20"/>
      <c r="H1368" s="20"/>
      <c r="I1368" s="19" t="s">
        <v>10209</v>
      </c>
      <c r="J1368" s="20"/>
      <c r="K1368" s="20"/>
      <c r="L1368" s="20"/>
      <c r="M1368" s="20"/>
      <c r="N1368" s="20"/>
      <c r="O1368" s="20"/>
      <c r="P1368" s="19" t="s">
        <v>10992</v>
      </c>
      <c r="Q1368" s="22"/>
      <c r="R1368" s="21" t="s">
        <v>10209</v>
      </c>
      <c r="S1368" s="22"/>
      <c r="T1368" s="22"/>
      <c r="U1368" s="22"/>
      <c r="V1368" s="24"/>
      <c r="W1368" s="24"/>
      <c r="X1368" s="21" t="s">
        <v>10209</v>
      </c>
      <c r="Y1368" s="22"/>
      <c r="Z1368" s="22"/>
      <c r="AA1368" s="22"/>
      <c r="AB1368" s="21" t="s">
        <v>10995</v>
      </c>
    </row>
    <row r="1369" spans="1:28" ht="21.6">
      <c r="A1369" s="19" t="s">
        <v>2904</v>
      </c>
      <c r="B1369" s="19" t="s">
        <v>2903</v>
      </c>
      <c r="C1369" s="19" t="s">
        <v>208</v>
      </c>
      <c r="D1369" s="19" t="s">
        <v>10206</v>
      </c>
      <c r="E1369" s="19" t="s">
        <v>10207</v>
      </c>
      <c r="F1369" s="19" t="s">
        <v>10208</v>
      </c>
      <c r="G1369" s="20"/>
      <c r="H1369" s="20"/>
      <c r="I1369" s="19" t="s">
        <v>10209</v>
      </c>
      <c r="J1369" s="20"/>
      <c r="K1369" s="20"/>
      <c r="L1369" s="20"/>
      <c r="M1369" s="20"/>
      <c r="N1369" s="20"/>
      <c r="O1369" s="20"/>
      <c r="P1369" s="19" t="s">
        <v>10992</v>
      </c>
      <c r="Q1369" s="22"/>
      <c r="R1369" s="21" t="s">
        <v>10209</v>
      </c>
      <c r="S1369" s="22"/>
      <c r="T1369" s="22"/>
      <c r="U1369" s="22"/>
      <c r="V1369" s="24"/>
      <c r="W1369" s="24"/>
      <c r="X1369" s="21" t="s">
        <v>10209</v>
      </c>
      <c r="Y1369" s="22"/>
      <c r="Z1369" s="22"/>
      <c r="AA1369" s="22"/>
      <c r="AB1369" s="21" t="s">
        <v>10995</v>
      </c>
    </row>
    <row r="1370" spans="1:28" ht="21.6">
      <c r="A1370" s="19" t="s">
        <v>2576</v>
      </c>
      <c r="B1370" s="19" t="s">
        <v>2575</v>
      </c>
      <c r="C1370" s="19" t="s">
        <v>208</v>
      </c>
      <c r="D1370" s="19" t="s">
        <v>10206</v>
      </c>
      <c r="E1370" s="19" t="s">
        <v>10207</v>
      </c>
      <c r="F1370" s="19" t="s">
        <v>10208</v>
      </c>
      <c r="G1370" s="20"/>
      <c r="H1370" s="20"/>
      <c r="I1370" s="19" t="s">
        <v>10209</v>
      </c>
      <c r="J1370" s="20"/>
      <c r="K1370" s="20"/>
      <c r="L1370" s="20"/>
      <c r="M1370" s="20"/>
      <c r="N1370" s="20"/>
      <c r="O1370" s="20"/>
      <c r="P1370" s="19" t="s">
        <v>10992</v>
      </c>
      <c r="Q1370" s="22"/>
      <c r="R1370" s="21" t="s">
        <v>10209</v>
      </c>
      <c r="S1370" s="22"/>
      <c r="T1370" s="22"/>
      <c r="U1370" s="22"/>
      <c r="V1370" s="24"/>
      <c r="W1370" s="24"/>
      <c r="X1370" s="21" t="s">
        <v>10209</v>
      </c>
      <c r="Y1370" s="22"/>
      <c r="Z1370" s="22"/>
      <c r="AA1370" s="22"/>
      <c r="AB1370" s="21" t="s">
        <v>10995</v>
      </c>
    </row>
    <row r="1371" spans="1:28" ht="21.6">
      <c r="A1371" s="19" t="s">
        <v>2610</v>
      </c>
      <c r="B1371" s="19" t="s">
        <v>2609</v>
      </c>
      <c r="C1371" s="19" t="s">
        <v>208</v>
      </c>
      <c r="D1371" s="19" t="s">
        <v>10206</v>
      </c>
      <c r="E1371" s="19" t="s">
        <v>10207</v>
      </c>
      <c r="F1371" s="19" t="s">
        <v>10208</v>
      </c>
      <c r="G1371" s="20"/>
      <c r="H1371" s="20"/>
      <c r="I1371" s="19" t="s">
        <v>10209</v>
      </c>
      <c r="J1371" s="20"/>
      <c r="K1371" s="20"/>
      <c r="L1371" s="20"/>
      <c r="M1371" s="20"/>
      <c r="N1371" s="20"/>
      <c r="O1371" s="20"/>
      <c r="P1371" s="19" t="s">
        <v>10992</v>
      </c>
      <c r="Q1371" s="22"/>
      <c r="R1371" s="21" t="s">
        <v>10209</v>
      </c>
      <c r="S1371" s="22"/>
      <c r="T1371" s="22"/>
      <c r="U1371" s="22"/>
      <c r="V1371" s="24"/>
      <c r="W1371" s="24"/>
      <c r="X1371" s="21" t="s">
        <v>10209</v>
      </c>
      <c r="Y1371" s="22"/>
      <c r="Z1371" s="22"/>
      <c r="AA1371" s="22"/>
      <c r="AB1371" s="21" t="s">
        <v>10995</v>
      </c>
    </row>
    <row r="1372" spans="1:28" ht="31.8">
      <c r="A1372" s="19" t="s">
        <v>2552</v>
      </c>
      <c r="B1372" s="19" t="s">
        <v>2551</v>
      </c>
      <c r="C1372" s="19" t="s">
        <v>208</v>
      </c>
      <c r="D1372" s="19" t="s">
        <v>10206</v>
      </c>
      <c r="E1372" s="19" t="s">
        <v>10207</v>
      </c>
      <c r="F1372" s="19" t="s">
        <v>10208</v>
      </c>
      <c r="G1372" s="20"/>
      <c r="H1372" s="20"/>
      <c r="I1372" s="19" t="s">
        <v>10209</v>
      </c>
      <c r="J1372" s="20"/>
      <c r="K1372" s="20"/>
      <c r="L1372" s="20"/>
      <c r="M1372" s="20"/>
      <c r="N1372" s="20"/>
      <c r="O1372" s="20"/>
      <c r="P1372" s="19" t="s">
        <v>10992</v>
      </c>
      <c r="Q1372" s="22"/>
      <c r="R1372" s="21" t="s">
        <v>10209</v>
      </c>
      <c r="S1372" s="22"/>
      <c r="T1372" s="22"/>
      <c r="U1372" s="22"/>
      <c r="V1372" s="24"/>
      <c r="W1372" s="24"/>
      <c r="X1372" s="21" t="s">
        <v>10209</v>
      </c>
      <c r="Y1372" s="22"/>
      <c r="Z1372" s="22"/>
      <c r="AA1372" s="22"/>
      <c r="AB1372" s="21" t="s">
        <v>10995</v>
      </c>
    </row>
    <row r="1373" spans="1:28" ht="42">
      <c r="A1373" s="19" t="s">
        <v>2970</v>
      </c>
      <c r="B1373" s="19" t="s">
        <v>2969</v>
      </c>
      <c r="C1373" s="19" t="s">
        <v>208</v>
      </c>
      <c r="D1373" s="19" t="s">
        <v>10206</v>
      </c>
      <c r="E1373" s="19" t="s">
        <v>10207</v>
      </c>
      <c r="F1373" s="19" t="s">
        <v>10208</v>
      </c>
      <c r="G1373" s="20"/>
      <c r="H1373" s="20"/>
      <c r="I1373" s="19" t="s">
        <v>10209</v>
      </c>
      <c r="J1373" s="20"/>
      <c r="K1373" s="20"/>
      <c r="L1373" s="20"/>
      <c r="M1373" s="20"/>
      <c r="N1373" s="20"/>
      <c r="O1373" s="20"/>
      <c r="P1373" s="19" t="s">
        <v>10992</v>
      </c>
      <c r="Q1373" s="22"/>
      <c r="R1373" s="21" t="s">
        <v>10209</v>
      </c>
      <c r="S1373" s="22"/>
      <c r="T1373" s="22"/>
      <c r="U1373" s="22"/>
      <c r="V1373" s="24"/>
      <c r="W1373" s="24"/>
      <c r="X1373" s="21" t="s">
        <v>10209</v>
      </c>
      <c r="Y1373" s="22"/>
      <c r="Z1373" s="22"/>
      <c r="AA1373" s="22"/>
      <c r="AB1373" s="21" t="s">
        <v>10995</v>
      </c>
    </row>
    <row r="1374" spans="1:28" ht="21.6">
      <c r="A1374" s="19" t="s">
        <v>2592</v>
      </c>
      <c r="B1374" s="19" t="s">
        <v>2591</v>
      </c>
      <c r="C1374" s="19" t="s">
        <v>208</v>
      </c>
      <c r="D1374" s="19" t="s">
        <v>10206</v>
      </c>
      <c r="E1374" s="19" t="s">
        <v>10207</v>
      </c>
      <c r="F1374" s="19" t="s">
        <v>10208</v>
      </c>
      <c r="G1374" s="20"/>
      <c r="H1374" s="20"/>
      <c r="I1374" s="19" t="s">
        <v>10209</v>
      </c>
      <c r="J1374" s="20"/>
      <c r="K1374" s="20"/>
      <c r="L1374" s="20"/>
      <c r="M1374" s="20"/>
      <c r="N1374" s="20"/>
      <c r="O1374" s="20"/>
      <c r="P1374" s="19" t="s">
        <v>10992</v>
      </c>
      <c r="Q1374" s="22"/>
      <c r="R1374" s="21" t="s">
        <v>10209</v>
      </c>
      <c r="S1374" s="22"/>
      <c r="T1374" s="22"/>
      <c r="U1374" s="22"/>
      <c r="V1374" s="24"/>
      <c r="W1374" s="24"/>
      <c r="X1374" s="21" t="s">
        <v>10209</v>
      </c>
      <c r="Y1374" s="22"/>
      <c r="Z1374" s="22"/>
      <c r="AA1374" s="22"/>
      <c r="AB1374" s="21" t="s">
        <v>10995</v>
      </c>
    </row>
    <row r="1375" spans="1:28" ht="21.6">
      <c r="A1375" s="19" t="s">
        <v>2648</v>
      </c>
      <c r="B1375" s="19" t="s">
        <v>2647</v>
      </c>
      <c r="C1375" s="19" t="s">
        <v>208</v>
      </c>
      <c r="D1375" s="19" t="s">
        <v>10206</v>
      </c>
      <c r="E1375" s="19" t="s">
        <v>10207</v>
      </c>
      <c r="F1375" s="19" t="s">
        <v>10208</v>
      </c>
      <c r="G1375" s="20"/>
      <c r="H1375" s="20"/>
      <c r="I1375" s="19" t="s">
        <v>10209</v>
      </c>
      <c r="J1375" s="20"/>
      <c r="K1375" s="20"/>
      <c r="L1375" s="20"/>
      <c r="M1375" s="20"/>
      <c r="N1375" s="20"/>
      <c r="O1375" s="20"/>
      <c r="P1375" s="19" t="s">
        <v>10992</v>
      </c>
      <c r="Q1375" s="22"/>
      <c r="R1375" s="21" t="s">
        <v>10209</v>
      </c>
      <c r="S1375" s="22"/>
      <c r="T1375" s="22"/>
      <c r="U1375" s="22"/>
      <c r="V1375" s="24"/>
      <c r="W1375" s="24"/>
      <c r="X1375" s="21" t="s">
        <v>10209</v>
      </c>
      <c r="Y1375" s="22"/>
      <c r="Z1375" s="22"/>
      <c r="AA1375" s="22"/>
      <c r="AB1375" s="21" t="s">
        <v>10995</v>
      </c>
    </row>
    <row r="1376" spans="1:28" ht="21.6">
      <c r="A1376" s="19" t="s">
        <v>3020</v>
      </c>
      <c r="B1376" s="19" t="s">
        <v>3019</v>
      </c>
      <c r="C1376" s="19" t="s">
        <v>208</v>
      </c>
      <c r="D1376" s="19" t="s">
        <v>10206</v>
      </c>
      <c r="E1376" s="19" t="s">
        <v>10207</v>
      </c>
      <c r="F1376" s="19" t="s">
        <v>10208</v>
      </c>
      <c r="G1376" s="20"/>
      <c r="H1376" s="20"/>
      <c r="I1376" s="19" t="s">
        <v>10209</v>
      </c>
      <c r="J1376" s="20"/>
      <c r="K1376" s="20"/>
      <c r="L1376" s="20"/>
      <c r="M1376" s="20"/>
      <c r="N1376" s="20"/>
      <c r="O1376" s="20"/>
      <c r="P1376" s="19" t="s">
        <v>10992</v>
      </c>
      <c r="Q1376" s="22"/>
      <c r="R1376" s="21" t="s">
        <v>10209</v>
      </c>
      <c r="S1376" s="22"/>
      <c r="T1376" s="22"/>
      <c r="U1376" s="22"/>
      <c r="V1376" s="24"/>
      <c r="W1376" s="24"/>
      <c r="X1376" s="21" t="s">
        <v>10209</v>
      </c>
      <c r="Y1376" s="22"/>
      <c r="Z1376" s="22"/>
      <c r="AA1376" s="22"/>
      <c r="AB1376" s="21" t="s">
        <v>10995</v>
      </c>
    </row>
    <row r="1377" spans="1:28" ht="21.6">
      <c r="A1377" s="19" t="s">
        <v>2664</v>
      </c>
      <c r="B1377" s="19" t="s">
        <v>2663</v>
      </c>
      <c r="C1377" s="19" t="s">
        <v>208</v>
      </c>
      <c r="D1377" s="19" t="s">
        <v>10206</v>
      </c>
      <c r="E1377" s="19" t="s">
        <v>10207</v>
      </c>
      <c r="F1377" s="19" t="s">
        <v>10208</v>
      </c>
      <c r="G1377" s="20"/>
      <c r="H1377" s="20"/>
      <c r="I1377" s="19" t="s">
        <v>10209</v>
      </c>
      <c r="J1377" s="20"/>
      <c r="K1377" s="20"/>
      <c r="L1377" s="20"/>
      <c r="M1377" s="20"/>
      <c r="N1377" s="20"/>
      <c r="O1377" s="20"/>
      <c r="P1377" s="19" t="s">
        <v>10992</v>
      </c>
      <c r="Q1377" s="22"/>
      <c r="R1377" s="21" t="s">
        <v>10209</v>
      </c>
      <c r="S1377" s="22"/>
      <c r="T1377" s="22"/>
      <c r="U1377" s="22"/>
      <c r="V1377" s="24"/>
      <c r="W1377" s="24"/>
      <c r="X1377" s="21" t="s">
        <v>10209</v>
      </c>
      <c r="Y1377" s="22"/>
      <c r="Z1377" s="22"/>
      <c r="AA1377" s="22"/>
      <c r="AB1377" s="21" t="s">
        <v>10995</v>
      </c>
    </row>
    <row r="1378" spans="1:28" ht="31.8">
      <c r="A1378" s="19" t="s">
        <v>2710</v>
      </c>
      <c r="B1378" s="19" t="s">
        <v>2709</v>
      </c>
      <c r="C1378" s="19" t="s">
        <v>208</v>
      </c>
      <c r="D1378" s="19" t="s">
        <v>10206</v>
      </c>
      <c r="E1378" s="19" t="s">
        <v>10207</v>
      </c>
      <c r="F1378" s="19" t="s">
        <v>10208</v>
      </c>
      <c r="G1378" s="20"/>
      <c r="H1378" s="20"/>
      <c r="I1378" s="19" t="s">
        <v>10209</v>
      </c>
      <c r="J1378" s="20"/>
      <c r="K1378" s="20"/>
      <c r="L1378" s="20"/>
      <c r="M1378" s="20"/>
      <c r="N1378" s="20"/>
      <c r="O1378" s="20"/>
      <c r="P1378" s="19" t="s">
        <v>10992</v>
      </c>
      <c r="Q1378" s="22"/>
      <c r="R1378" s="21" t="s">
        <v>10209</v>
      </c>
      <c r="S1378" s="22"/>
      <c r="T1378" s="22"/>
      <c r="U1378" s="22"/>
      <c r="V1378" s="24"/>
      <c r="W1378" s="24"/>
      <c r="X1378" s="21" t="s">
        <v>10209</v>
      </c>
      <c r="Y1378" s="22"/>
      <c r="Z1378" s="22"/>
      <c r="AA1378" s="22"/>
      <c r="AB1378" s="21" t="s">
        <v>10995</v>
      </c>
    </row>
    <row r="1379" spans="1:28" ht="21.6">
      <c r="A1379" s="19" t="s">
        <v>2868</v>
      </c>
      <c r="B1379" s="19" t="s">
        <v>2867</v>
      </c>
      <c r="C1379" s="19" t="s">
        <v>208</v>
      </c>
      <c r="D1379" s="19" t="s">
        <v>10206</v>
      </c>
      <c r="E1379" s="19" t="s">
        <v>10207</v>
      </c>
      <c r="F1379" s="19" t="s">
        <v>10208</v>
      </c>
      <c r="G1379" s="20"/>
      <c r="H1379" s="20"/>
      <c r="I1379" s="19" t="s">
        <v>10209</v>
      </c>
      <c r="J1379" s="20"/>
      <c r="K1379" s="20"/>
      <c r="L1379" s="20"/>
      <c r="M1379" s="20"/>
      <c r="N1379" s="20"/>
      <c r="O1379" s="20"/>
      <c r="P1379" s="19" t="s">
        <v>10992</v>
      </c>
      <c r="Q1379" s="22"/>
      <c r="R1379" s="21" t="s">
        <v>10209</v>
      </c>
      <c r="S1379" s="22"/>
      <c r="T1379" s="22"/>
      <c r="U1379" s="22"/>
      <c r="V1379" s="24"/>
      <c r="W1379" s="24"/>
      <c r="X1379" s="21" t="s">
        <v>10209</v>
      </c>
      <c r="Y1379" s="22"/>
      <c r="Z1379" s="22"/>
      <c r="AA1379" s="22"/>
      <c r="AB1379" s="21" t="s">
        <v>10995</v>
      </c>
    </row>
    <row r="1380" spans="1:28" ht="21.6">
      <c r="A1380" s="19" t="s">
        <v>2788</v>
      </c>
      <c r="B1380" s="19" t="s">
        <v>2787</v>
      </c>
      <c r="C1380" s="19" t="s">
        <v>208</v>
      </c>
      <c r="D1380" s="19" t="s">
        <v>10206</v>
      </c>
      <c r="E1380" s="19" t="s">
        <v>10207</v>
      </c>
      <c r="F1380" s="19" t="s">
        <v>10208</v>
      </c>
      <c r="G1380" s="20"/>
      <c r="H1380" s="20"/>
      <c r="I1380" s="19" t="s">
        <v>10209</v>
      </c>
      <c r="J1380" s="20"/>
      <c r="K1380" s="20"/>
      <c r="L1380" s="20"/>
      <c r="M1380" s="20"/>
      <c r="N1380" s="20"/>
      <c r="O1380" s="20"/>
      <c r="P1380" s="19" t="s">
        <v>10992</v>
      </c>
      <c r="Q1380" s="22"/>
      <c r="R1380" s="21" t="s">
        <v>10209</v>
      </c>
      <c r="S1380" s="22"/>
      <c r="T1380" s="22"/>
      <c r="U1380" s="22"/>
      <c r="V1380" s="24"/>
      <c r="W1380" s="24"/>
      <c r="X1380" s="21" t="s">
        <v>10209</v>
      </c>
      <c r="Y1380" s="22"/>
      <c r="Z1380" s="22"/>
      <c r="AA1380" s="22"/>
      <c r="AB1380" s="21" t="s">
        <v>10995</v>
      </c>
    </row>
    <row r="1381" spans="1:28" ht="21.6">
      <c r="A1381" s="19" t="s">
        <v>2924</v>
      </c>
      <c r="B1381" s="19" t="s">
        <v>2923</v>
      </c>
      <c r="C1381" s="19" t="s">
        <v>208</v>
      </c>
      <c r="D1381" s="19" t="s">
        <v>10206</v>
      </c>
      <c r="E1381" s="19" t="s">
        <v>10207</v>
      </c>
      <c r="F1381" s="19" t="s">
        <v>10208</v>
      </c>
      <c r="G1381" s="20"/>
      <c r="H1381" s="20"/>
      <c r="I1381" s="19" t="s">
        <v>10209</v>
      </c>
      <c r="J1381" s="20"/>
      <c r="K1381" s="20"/>
      <c r="L1381" s="20"/>
      <c r="M1381" s="20"/>
      <c r="N1381" s="20"/>
      <c r="O1381" s="20"/>
      <c r="P1381" s="19" t="s">
        <v>10992</v>
      </c>
      <c r="Q1381" s="22"/>
      <c r="R1381" s="21" t="s">
        <v>10209</v>
      </c>
      <c r="S1381" s="22"/>
      <c r="T1381" s="22"/>
      <c r="U1381" s="22"/>
      <c r="V1381" s="24"/>
      <c r="W1381" s="24"/>
      <c r="X1381" s="21" t="s">
        <v>10209</v>
      </c>
      <c r="Y1381" s="22"/>
      <c r="Z1381" s="22"/>
      <c r="AA1381" s="22"/>
      <c r="AB1381" s="21" t="s">
        <v>10995</v>
      </c>
    </row>
    <row r="1382" spans="1:28" ht="21.6">
      <c r="A1382" s="19" t="s">
        <v>3044</v>
      </c>
      <c r="B1382" s="19" t="s">
        <v>3043</v>
      </c>
      <c r="C1382" s="19" t="s">
        <v>208</v>
      </c>
      <c r="D1382" s="19" t="s">
        <v>10206</v>
      </c>
      <c r="E1382" s="19" t="s">
        <v>10207</v>
      </c>
      <c r="F1382" s="19" t="s">
        <v>10208</v>
      </c>
      <c r="G1382" s="20"/>
      <c r="H1382" s="20"/>
      <c r="I1382" s="19" t="s">
        <v>10209</v>
      </c>
      <c r="J1382" s="20"/>
      <c r="K1382" s="20"/>
      <c r="L1382" s="20"/>
      <c r="M1382" s="20"/>
      <c r="N1382" s="20"/>
      <c r="O1382" s="20"/>
      <c r="P1382" s="19" t="s">
        <v>10992</v>
      </c>
      <c r="Q1382" s="22"/>
      <c r="R1382" s="21" t="s">
        <v>10209</v>
      </c>
      <c r="S1382" s="22"/>
      <c r="T1382" s="22"/>
      <c r="U1382" s="22"/>
      <c r="V1382" s="24"/>
      <c r="W1382" s="24"/>
      <c r="X1382" s="21" t="s">
        <v>10209</v>
      </c>
      <c r="Y1382" s="22"/>
      <c r="Z1382" s="22"/>
      <c r="AA1382" s="22"/>
      <c r="AB1382" s="21" t="s">
        <v>10995</v>
      </c>
    </row>
    <row r="1383" spans="1:28" ht="31.8">
      <c r="A1383" s="19" t="s">
        <v>2786</v>
      </c>
      <c r="B1383" s="19" t="s">
        <v>2785</v>
      </c>
      <c r="C1383" s="19" t="s">
        <v>208</v>
      </c>
      <c r="D1383" s="19" t="s">
        <v>10206</v>
      </c>
      <c r="E1383" s="19" t="s">
        <v>10207</v>
      </c>
      <c r="F1383" s="19" t="s">
        <v>10208</v>
      </c>
      <c r="G1383" s="20"/>
      <c r="H1383" s="20"/>
      <c r="I1383" s="19" t="s">
        <v>10209</v>
      </c>
      <c r="J1383" s="20"/>
      <c r="K1383" s="20"/>
      <c r="L1383" s="20"/>
      <c r="M1383" s="20"/>
      <c r="N1383" s="20"/>
      <c r="O1383" s="20"/>
      <c r="P1383" s="19" t="s">
        <v>10325</v>
      </c>
      <c r="Q1383" s="22"/>
      <c r="R1383" s="21" t="s">
        <v>10209</v>
      </c>
      <c r="S1383" s="22"/>
      <c r="T1383" s="22"/>
      <c r="U1383" s="22"/>
      <c r="V1383" s="24"/>
      <c r="W1383" s="24"/>
      <c r="X1383" s="21" t="s">
        <v>10209</v>
      </c>
      <c r="Y1383" s="22"/>
      <c r="Z1383" s="22"/>
      <c r="AA1383" s="22"/>
      <c r="AB1383" s="21" t="s">
        <v>10995</v>
      </c>
    </row>
    <row r="1384" spans="1:28" ht="42">
      <c r="A1384" s="19" t="s">
        <v>2884</v>
      </c>
      <c r="B1384" s="19" t="s">
        <v>2883</v>
      </c>
      <c r="C1384" s="19" t="s">
        <v>208</v>
      </c>
      <c r="D1384" s="19" t="s">
        <v>10206</v>
      </c>
      <c r="E1384" s="19" t="s">
        <v>10207</v>
      </c>
      <c r="F1384" s="19" t="s">
        <v>10208</v>
      </c>
      <c r="G1384" s="20"/>
      <c r="H1384" s="20"/>
      <c r="I1384" s="19" t="s">
        <v>10209</v>
      </c>
      <c r="J1384" s="20"/>
      <c r="K1384" s="20"/>
      <c r="L1384" s="20"/>
      <c r="M1384" s="20"/>
      <c r="N1384" s="20"/>
      <c r="O1384" s="20"/>
      <c r="P1384" s="19" t="s">
        <v>10992</v>
      </c>
      <c r="Q1384" s="22"/>
      <c r="R1384" s="21" t="s">
        <v>10209</v>
      </c>
      <c r="S1384" s="22"/>
      <c r="T1384" s="22"/>
      <c r="U1384" s="22"/>
      <c r="V1384" s="24"/>
      <c r="W1384" s="24"/>
      <c r="X1384" s="21" t="s">
        <v>10209</v>
      </c>
      <c r="Y1384" s="22"/>
      <c r="Z1384" s="22"/>
      <c r="AA1384" s="22"/>
      <c r="AB1384" s="21" t="s">
        <v>10995</v>
      </c>
    </row>
    <row r="1385" spans="1:28" ht="21.6">
      <c r="A1385" s="19" t="s">
        <v>2680</v>
      </c>
      <c r="B1385" s="19" t="s">
        <v>2679</v>
      </c>
      <c r="C1385" s="19" t="s">
        <v>208</v>
      </c>
      <c r="D1385" s="19" t="s">
        <v>10206</v>
      </c>
      <c r="E1385" s="19" t="s">
        <v>10207</v>
      </c>
      <c r="F1385" s="19" t="s">
        <v>10208</v>
      </c>
      <c r="G1385" s="20"/>
      <c r="H1385" s="20"/>
      <c r="I1385" s="19" t="s">
        <v>10209</v>
      </c>
      <c r="J1385" s="20"/>
      <c r="K1385" s="20"/>
      <c r="L1385" s="20"/>
      <c r="M1385" s="20"/>
      <c r="N1385" s="20"/>
      <c r="O1385" s="20"/>
      <c r="P1385" s="19" t="s">
        <v>10992</v>
      </c>
      <c r="Q1385" s="22"/>
      <c r="R1385" s="21" t="s">
        <v>10209</v>
      </c>
      <c r="S1385" s="22"/>
      <c r="T1385" s="22"/>
      <c r="U1385" s="22"/>
      <c r="V1385" s="24"/>
      <c r="W1385" s="24"/>
      <c r="X1385" s="21" t="s">
        <v>10209</v>
      </c>
      <c r="Y1385" s="22"/>
      <c r="Z1385" s="22"/>
      <c r="AA1385" s="22"/>
      <c r="AB1385" s="21" t="s">
        <v>10995</v>
      </c>
    </row>
    <row r="1386" spans="1:28" ht="21.6">
      <c r="A1386" s="19" t="s">
        <v>2734</v>
      </c>
      <c r="B1386" s="19" t="s">
        <v>2733</v>
      </c>
      <c r="C1386" s="19" t="s">
        <v>208</v>
      </c>
      <c r="D1386" s="19" t="s">
        <v>10206</v>
      </c>
      <c r="E1386" s="19" t="s">
        <v>10207</v>
      </c>
      <c r="F1386" s="19" t="s">
        <v>10208</v>
      </c>
      <c r="G1386" s="20"/>
      <c r="H1386" s="20"/>
      <c r="I1386" s="19" t="s">
        <v>10209</v>
      </c>
      <c r="J1386" s="20"/>
      <c r="K1386" s="20"/>
      <c r="L1386" s="20"/>
      <c r="M1386" s="20"/>
      <c r="N1386" s="20"/>
      <c r="O1386" s="20"/>
      <c r="P1386" s="19" t="s">
        <v>10992</v>
      </c>
      <c r="Q1386" s="22"/>
      <c r="R1386" s="21" t="s">
        <v>10209</v>
      </c>
      <c r="S1386" s="22"/>
      <c r="T1386" s="22"/>
      <c r="U1386" s="22"/>
      <c r="V1386" s="24"/>
      <c r="W1386" s="24"/>
      <c r="X1386" s="21" t="s">
        <v>10209</v>
      </c>
      <c r="Y1386" s="22"/>
      <c r="Z1386" s="22"/>
      <c r="AA1386" s="22"/>
      <c r="AB1386" s="21" t="s">
        <v>10995</v>
      </c>
    </row>
    <row r="1387" spans="1:28" ht="31.8">
      <c r="A1387" s="19" t="s">
        <v>2890</v>
      </c>
      <c r="B1387" s="19" t="s">
        <v>2889</v>
      </c>
      <c r="C1387" s="19" t="s">
        <v>208</v>
      </c>
      <c r="D1387" s="19" t="s">
        <v>10206</v>
      </c>
      <c r="E1387" s="19" t="s">
        <v>10207</v>
      </c>
      <c r="F1387" s="19" t="s">
        <v>10208</v>
      </c>
      <c r="G1387" s="20"/>
      <c r="H1387" s="20"/>
      <c r="I1387" s="19" t="s">
        <v>10209</v>
      </c>
      <c r="J1387" s="20"/>
      <c r="K1387" s="20"/>
      <c r="L1387" s="20"/>
      <c r="M1387" s="20"/>
      <c r="N1387" s="20"/>
      <c r="O1387" s="20"/>
      <c r="P1387" s="19" t="s">
        <v>10992</v>
      </c>
      <c r="Q1387" s="22"/>
      <c r="R1387" s="21" t="s">
        <v>10209</v>
      </c>
      <c r="S1387" s="22"/>
      <c r="T1387" s="22"/>
      <c r="U1387" s="22"/>
      <c r="V1387" s="24"/>
      <c r="W1387" s="24"/>
      <c r="X1387" s="21" t="s">
        <v>10209</v>
      </c>
      <c r="Y1387" s="22"/>
      <c r="Z1387" s="22"/>
      <c r="AA1387" s="22"/>
      <c r="AB1387" s="21" t="s">
        <v>10995</v>
      </c>
    </row>
    <row r="1388" spans="1:28" ht="21.6">
      <c r="A1388" s="19" t="s">
        <v>2626</v>
      </c>
      <c r="B1388" s="19" t="s">
        <v>2625</v>
      </c>
      <c r="C1388" s="19" t="s">
        <v>208</v>
      </c>
      <c r="D1388" s="19" t="s">
        <v>10206</v>
      </c>
      <c r="E1388" s="19" t="s">
        <v>10207</v>
      </c>
      <c r="F1388" s="19" t="s">
        <v>10208</v>
      </c>
      <c r="G1388" s="20"/>
      <c r="H1388" s="20"/>
      <c r="I1388" s="19" t="s">
        <v>10209</v>
      </c>
      <c r="J1388" s="20"/>
      <c r="K1388" s="20"/>
      <c r="L1388" s="20"/>
      <c r="M1388" s="20"/>
      <c r="N1388" s="20"/>
      <c r="O1388" s="20"/>
      <c r="P1388" s="19" t="s">
        <v>10992</v>
      </c>
      <c r="Q1388" s="22"/>
      <c r="R1388" s="21" t="s">
        <v>10209</v>
      </c>
      <c r="S1388" s="22"/>
      <c r="T1388" s="22"/>
      <c r="U1388" s="22"/>
      <c r="V1388" s="24"/>
      <c r="W1388" s="24"/>
      <c r="X1388" s="21" t="s">
        <v>10209</v>
      </c>
      <c r="Y1388" s="22"/>
      <c r="Z1388" s="22"/>
      <c r="AA1388" s="22"/>
      <c r="AB1388" s="21" t="s">
        <v>10995</v>
      </c>
    </row>
    <row r="1389" spans="1:28" ht="20.399999999999999">
      <c r="A1389" s="19" t="s">
        <v>2686</v>
      </c>
      <c r="B1389" s="19" t="s">
        <v>2685</v>
      </c>
      <c r="C1389" s="19" t="s">
        <v>208</v>
      </c>
      <c r="D1389" s="19" t="s">
        <v>10206</v>
      </c>
      <c r="E1389" s="19" t="s">
        <v>10207</v>
      </c>
      <c r="F1389" s="19" t="s">
        <v>10208</v>
      </c>
      <c r="G1389" s="20"/>
      <c r="H1389" s="20"/>
      <c r="I1389" s="19" t="s">
        <v>10209</v>
      </c>
      <c r="J1389" s="20"/>
      <c r="K1389" s="20"/>
      <c r="L1389" s="20"/>
      <c r="M1389" s="20"/>
      <c r="N1389" s="20"/>
      <c r="O1389" s="20"/>
      <c r="P1389" s="19" t="s">
        <v>10992</v>
      </c>
      <c r="Q1389" s="22"/>
      <c r="R1389" s="21" t="s">
        <v>10209</v>
      </c>
      <c r="S1389" s="22"/>
      <c r="T1389" s="22"/>
      <c r="U1389" s="22"/>
      <c r="V1389" s="24"/>
      <c r="W1389" s="24"/>
      <c r="X1389" s="21" t="s">
        <v>10209</v>
      </c>
      <c r="Y1389" s="22"/>
      <c r="Z1389" s="22"/>
      <c r="AA1389" s="22"/>
      <c r="AB1389" s="21" t="s">
        <v>10995</v>
      </c>
    </row>
    <row r="1390" spans="1:28" ht="132.6">
      <c r="A1390" s="19" t="s">
        <v>2630</v>
      </c>
      <c r="B1390" s="19" t="s">
        <v>2629</v>
      </c>
      <c r="C1390" s="19" t="s">
        <v>208</v>
      </c>
      <c r="D1390" s="19" t="s">
        <v>10206</v>
      </c>
      <c r="E1390" s="19" t="s">
        <v>10207</v>
      </c>
      <c r="F1390" s="19" t="s">
        <v>10208</v>
      </c>
      <c r="G1390" s="20"/>
      <c r="H1390" s="20"/>
      <c r="I1390" s="19" t="s">
        <v>10209</v>
      </c>
      <c r="J1390" s="20"/>
      <c r="K1390" s="20"/>
      <c r="L1390" s="20"/>
      <c r="M1390" s="20"/>
      <c r="N1390" s="20"/>
      <c r="O1390" s="20"/>
      <c r="P1390" s="19" t="s">
        <v>10992</v>
      </c>
      <c r="Q1390" s="21" t="s">
        <v>11424</v>
      </c>
      <c r="R1390" s="21" t="s">
        <v>10211</v>
      </c>
      <c r="S1390" s="21" t="s">
        <v>10322</v>
      </c>
      <c r="T1390" s="22"/>
      <c r="U1390" s="22"/>
      <c r="V1390" s="24"/>
      <c r="W1390" s="24"/>
      <c r="X1390" s="21" t="s">
        <v>10209</v>
      </c>
      <c r="Y1390" s="21" t="s">
        <v>10313</v>
      </c>
      <c r="Z1390" s="21" t="s">
        <v>10314</v>
      </c>
      <c r="AA1390" s="21" t="s">
        <v>10995</v>
      </c>
      <c r="AB1390" s="21" t="s">
        <v>10995</v>
      </c>
    </row>
    <row r="1391" spans="1:28" ht="21.6">
      <c r="A1391" s="19" t="s">
        <v>2690</v>
      </c>
      <c r="B1391" s="19" t="s">
        <v>2689</v>
      </c>
      <c r="C1391" s="19" t="s">
        <v>208</v>
      </c>
      <c r="D1391" s="19" t="s">
        <v>10206</v>
      </c>
      <c r="E1391" s="19" t="s">
        <v>10207</v>
      </c>
      <c r="F1391" s="19" t="s">
        <v>10208</v>
      </c>
      <c r="G1391" s="20"/>
      <c r="H1391" s="20"/>
      <c r="I1391" s="19" t="s">
        <v>10209</v>
      </c>
      <c r="J1391" s="20"/>
      <c r="K1391" s="20"/>
      <c r="L1391" s="20"/>
      <c r="M1391" s="20"/>
      <c r="N1391" s="20"/>
      <c r="O1391" s="20"/>
      <c r="P1391" s="19" t="s">
        <v>10992</v>
      </c>
      <c r="Q1391" s="22"/>
      <c r="R1391" s="21" t="s">
        <v>10209</v>
      </c>
      <c r="S1391" s="22"/>
      <c r="T1391" s="22"/>
      <c r="U1391" s="22"/>
      <c r="V1391" s="24"/>
      <c r="W1391" s="24"/>
      <c r="X1391" s="21" t="s">
        <v>10209</v>
      </c>
      <c r="Y1391" s="22"/>
      <c r="Z1391" s="22"/>
      <c r="AA1391" s="22"/>
      <c r="AB1391" s="21" t="s">
        <v>10995</v>
      </c>
    </row>
    <row r="1392" spans="1:28" ht="21.6">
      <c r="A1392" s="19" t="s">
        <v>2614</v>
      </c>
      <c r="B1392" s="19" t="s">
        <v>2613</v>
      </c>
      <c r="C1392" s="19" t="s">
        <v>208</v>
      </c>
      <c r="D1392" s="19" t="s">
        <v>10206</v>
      </c>
      <c r="E1392" s="19" t="s">
        <v>10207</v>
      </c>
      <c r="F1392" s="19" t="s">
        <v>10208</v>
      </c>
      <c r="G1392" s="20"/>
      <c r="H1392" s="20"/>
      <c r="I1392" s="19" t="s">
        <v>10209</v>
      </c>
      <c r="J1392" s="20"/>
      <c r="K1392" s="20"/>
      <c r="L1392" s="20"/>
      <c r="M1392" s="20"/>
      <c r="N1392" s="20"/>
      <c r="O1392" s="20"/>
      <c r="P1392" s="19" t="s">
        <v>10992</v>
      </c>
      <c r="Q1392" s="22"/>
      <c r="R1392" s="21" t="s">
        <v>10209</v>
      </c>
      <c r="S1392" s="22"/>
      <c r="T1392" s="22"/>
      <c r="U1392" s="22"/>
      <c r="V1392" s="24"/>
      <c r="W1392" s="24"/>
      <c r="X1392" s="21" t="s">
        <v>10209</v>
      </c>
      <c r="Y1392" s="22"/>
      <c r="Z1392" s="22"/>
      <c r="AA1392" s="22"/>
      <c r="AB1392" s="21" t="s">
        <v>10995</v>
      </c>
    </row>
    <row r="1393" spans="1:28">
      <c r="A1393" s="19" t="s">
        <v>4810</v>
      </c>
      <c r="B1393" s="19" t="s">
        <v>4809</v>
      </c>
      <c r="C1393" s="19" t="s">
        <v>220</v>
      </c>
      <c r="D1393" s="19" t="s">
        <v>10206</v>
      </c>
      <c r="E1393" s="19" t="s">
        <v>10207</v>
      </c>
      <c r="F1393" s="19" t="s">
        <v>10276</v>
      </c>
      <c r="G1393" s="20"/>
      <c r="H1393" s="20"/>
      <c r="I1393" s="19" t="s">
        <v>10211</v>
      </c>
      <c r="J1393" s="20"/>
      <c r="K1393" s="20"/>
      <c r="L1393" s="20"/>
      <c r="M1393" s="20"/>
      <c r="N1393" s="20"/>
      <c r="O1393" s="20"/>
      <c r="P1393" s="19" t="s">
        <v>10325</v>
      </c>
      <c r="Q1393" s="22"/>
      <c r="R1393" s="21" t="s">
        <v>10209</v>
      </c>
      <c r="S1393" s="22"/>
      <c r="T1393" s="22"/>
      <c r="U1393" s="22"/>
      <c r="V1393" s="24"/>
      <c r="W1393" s="24"/>
      <c r="X1393" s="21" t="s">
        <v>10209</v>
      </c>
      <c r="Y1393" s="22"/>
      <c r="Z1393" s="22"/>
      <c r="AA1393" s="22"/>
      <c r="AB1393" s="21" t="s">
        <v>10316</v>
      </c>
    </row>
    <row r="1394" spans="1:28" ht="51">
      <c r="A1394" s="19" t="s">
        <v>4730</v>
      </c>
      <c r="B1394" s="19" t="s">
        <v>4729</v>
      </c>
      <c r="C1394" s="19" t="s">
        <v>220</v>
      </c>
      <c r="D1394" s="19" t="s">
        <v>10206</v>
      </c>
      <c r="E1394" s="19" t="s">
        <v>10207</v>
      </c>
      <c r="F1394" s="19" t="s">
        <v>10276</v>
      </c>
      <c r="G1394" s="19" t="s">
        <v>10209</v>
      </c>
      <c r="H1394" s="19" t="s">
        <v>10210</v>
      </c>
      <c r="I1394" s="19" t="s">
        <v>10211</v>
      </c>
      <c r="J1394" s="19" t="s">
        <v>11425</v>
      </c>
      <c r="K1394" s="19" t="s">
        <v>4724</v>
      </c>
      <c r="L1394" s="19" t="s">
        <v>10213</v>
      </c>
      <c r="M1394" s="19" t="s">
        <v>10387</v>
      </c>
      <c r="N1394" s="19" t="s">
        <v>10351</v>
      </c>
      <c r="O1394" s="20"/>
      <c r="P1394" s="19" t="s">
        <v>10311</v>
      </c>
      <c r="Q1394" s="21" t="s">
        <v>11426</v>
      </c>
      <c r="R1394" s="21" t="s">
        <v>10211</v>
      </c>
      <c r="S1394" s="22"/>
      <c r="T1394" s="22"/>
      <c r="U1394" s="22"/>
      <c r="V1394" s="24"/>
      <c r="W1394" s="24"/>
      <c r="X1394" s="21" t="s">
        <v>10209</v>
      </c>
      <c r="Y1394" s="21" t="s">
        <v>10313</v>
      </c>
      <c r="Z1394" s="21" t="s">
        <v>10314</v>
      </c>
      <c r="AA1394" s="21" t="s">
        <v>10315</v>
      </c>
      <c r="AB1394" s="21" t="s">
        <v>10316</v>
      </c>
    </row>
    <row r="1395" spans="1:28" ht="40.799999999999997">
      <c r="A1395" s="19" t="s">
        <v>4668</v>
      </c>
      <c r="B1395" s="19" t="s">
        <v>4667</v>
      </c>
      <c r="C1395" s="19" t="s">
        <v>220</v>
      </c>
      <c r="D1395" s="19" t="s">
        <v>10206</v>
      </c>
      <c r="E1395" s="19" t="s">
        <v>10207</v>
      </c>
      <c r="F1395" s="19" t="s">
        <v>10276</v>
      </c>
      <c r="G1395" s="20"/>
      <c r="H1395" s="20"/>
      <c r="I1395" s="19" t="s">
        <v>10211</v>
      </c>
      <c r="J1395" s="20"/>
      <c r="K1395" s="20"/>
      <c r="L1395" s="20"/>
      <c r="M1395" s="20"/>
      <c r="N1395" s="20"/>
      <c r="O1395" s="20"/>
      <c r="P1395" s="19" t="s">
        <v>10325</v>
      </c>
      <c r="Q1395" s="21" t="s">
        <v>10270</v>
      </c>
      <c r="R1395" s="21" t="s">
        <v>10211</v>
      </c>
      <c r="S1395" s="21" t="s">
        <v>10322</v>
      </c>
      <c r="T1395" s="22"/>
      <c r="U1395" s="22"/>
      <c r="V1395" s="24"/>
      <c r="W1395" s="24"/>
      <c r="X1395" s="21" t="s">
        <v>10209</v>
      </c>
      <c r="Y1395" s="21" t="s">
        <v>10313</v>
      </c>
      <c r="Z1395" s="21" t="s">
        <v>10314</v>
      </c>
      <c r="AA1395" s="21" t="s">
        <v>10530</v>
      </c>
      <c r="AB1395" s="21" t="s">
        <v>10316</v>
      </c>
    </row>
    <row r="1396" spans="1:28" ht="21.6">
      <c r="A1396" s="19" t="s">
        <v>4024</v>
      </c>
      <c r="B1396" s="19" t="s">
        <v>4023</v>
      </c>
      <c r="C1396" s="19" t="s">
        <v>217</v>
      </c>
      <c r="D1396" s="19" t="s">
        <v>10206</v>
      </c>
      <c r="E1396" s="19" t="s">
        <v>10207</v>
      </c>
      <c r="F1396" s="19" t="s">
        <v>10208</v>
      </c>
      <c r="G1396" s="20"/>
      <c r="H1396" s="20"/>
      <c r="I1396" s="19" t="s">
        <v>10211</v>
      </c>
      <c r="J1396" s="20"/>
      <c r="K1396" s="20"/>
      <c r="L1396" s="20"/>
      <c r="M1396" s="20"/>
      <c r="N1396" s="20"/>
      <c r="O1396" s="20"/>
      <c r="P1396" s="19" t="s">
        <v>10325</v>
      </c>
      <c r="Q1396" s="22"/>
      <c r="R1396" s="21" t="s">
        <v>10209</v>
      </c>
      <c r="S1396" s="22"/>
      <c r="T1396" s="22"/>
      <c r="U1396" s="22"/>
      <c r="V1396" s="24"/>
      <c r="W1396" s="24"/>
      <c r="X1396" s="21" t="s">
        <v>10209</v>
      </c>
      <c r="Y1396" s="22"/>
      <c r="Z1396" s="22"/>
      <c r="AA1396" s="22"/>
      <c r="AB1396" s="21" t="s">
        <v>10324</v>
      </c>
    </row>
    <row r="1397" spans="1:28">
      <c r="A1397" s="19" t="s">
        <v>4812</v>
      </c>
      <c r="B1397" s="19" t="s">
        <v>4811</v>
      </c>
      <c r="C1397" s="19" t="s">
        <v>220</v>
      </c>
      <c r="D1397" s="19" t="s">
        <v>10206</v>
      </c>
      <c r="E1397" s="19" t="s">
        <v>10207</v>
      </c>
      <c r="F1397" s="19" t="s">
        <v>10276</v>
      </c>
      <c r="G1397" s="20"/>
      <c r="H1397" s="20"/>
      <c r="I1397" s="19" t="s">
        <v>10211</v>
      </c>
      <c r="J1397" s="20"/>
      <c r="K1397" s="20"/>
      <c r="L1397" s="20"/>
      <c r="M1397" s="20"/>
      <c r="N1397" s="20"/>
      <c r="O1397" s="20"/>
      <c r="P1397" s="19" t="s">
        <v>10325</v>
      </c>
      <c r="Q1397" s="22"/>
      <c r="R1397" s="21" t="s">
        <v>10209</v>
      </c>
      <c r="S1397" s="22"/>
      <c r="T1397" s="22"/>
      <c r="U1397" s="22"/>
      <c r="V1397" s="24"/>
      <c r="W1397" s="24"/>
      <c r="X1397" s="21" t="s">
        <v>10209</v>
      </c>
      <c r="Y1397" s="22"/>
      <c r="Z1397" s="22"/>
      <c r="AA1397" s="22"/>
      <c r="AB1397" s="21" t="s">
        <v>10316</v>
      </c>
    </row>
    <row r="1398" spans="1:28" ht="42">
      <c r="A1398" s="19" t="s">
        <v>3506</v>
      </c>
      <c r="B1398" s="19" t="s">
        <v>3505</v>
      </c>
      <c r="C1398" s="19" t="s">
        <v>217</v>
      </c>
      <c r="D1398" s="19" t="s">
        <v>10206</v>
      </c>
      <c r="E1398" s="19" t="s">
        <v>10207</v>
      </c>
      <c r="F1398" s="19" t="s">
        <v>10208</v>
      </c>
      <c r="G1398" s="19" t="s">
        <v>10209</v>
      </c>
      <c r="H1398" s="19" t="s">
        <v>10209</v>
      </c>
      <c r="I1398" s="19" t="s">
        <v>10209</v>
      </c>
      <c r="J1398" s="19" t="s">
        <v>11427</v>
      </c>
      <c r="K1398" s="19" t="s">
        <v>8332</v>
      </c>
      <c r="L1398" s="19" t="s">
        <v>10213</v>
      </c>
      <c r="M1398" s="19" t="s">
        <v>10214</v>
      </c>
      <c r="N1398" s="19" t="s">
        <v>10320</v>
      </c>
      <c r="O1398" s="20"/>
      <c r="P1398" s="19" t="s">
        <v>10321</v>
      </c>
      <c r="Q1398" s="21" t="s">
        <v>10270</v>
      </c>
      <c r="R1398" s="21" t="s">
        <v>10211</v>
      </c>
      <c r="S1398" s="21" t="s">
        <v>10322</v>
      </c>
      <c r="T1398" s="22"/>
      <c r="U1398" s="22"/>
      <c r="V1398" s="24"/>
      <c r="W1398" s="24"/>
      <c r="X1398" s="21" t="s">
        <v>10209</v>
      </c>
      <c r="Y1398" s="21" t="s">
        <v>10313</v>
      </c>
      <c r="Z1398" s="21" t="s">
        <v>10314</v>
      </c>
      <c r="AA1398" s="21" t="s">
        <v>10331</v>
      </c>
      <c r="AB1398" s="21" t="s">
        <v>10324</v>
      </c>
    </row>
    <row r="1399" spans="1:28" ht="40.799999999999997">
      <c r="A1399" s="19" t="s">
        <v>3496</v>
      </c>
      <c r="B1399" s="19" t="s">
        <v>3495</v>
      </c>
      <c r="C1399" s="19" t="s">
        <v>217</v>
      </c>
      <c r="D1399" s="19" t="s">
        <v>10206</v>
      </c>
      <c r="E1399" s="19" t="s">
        <v>10207</v>
      </c>
      <c r="F1399" s="19" t="s">
        <v>10208</v>
      </c>
      <c r="G1399" s="19" t="s">
        <v>10209</v>
      </c>
      <c r="H1399" s="19" t="s">
        <v>10210</v>
      </c>
      <c r="I1399" s="19" t="s">
        <v>10211</v>
      </c>
      <c r="J1399" s="19" t="s">
        <v>11428</v>
      </c>
      <c r="K1399" s="19" t="s">
        <v>8322</v>
      </c>
      <c r="L1399" s="19" t="s">
        <v>10213</v>
      </c>
      <c r="M1399" s="19" t="s">
        <v>10214</v>
      </c>
      <c r="N1399" s="19" t="s">
        <v>10320</v>
      </c>
      <c r="O1399" s="20"/>
      <c r="P1399" s="19" t="s">
        <v>10321</v>
      </c>
      <c r="Q1399" s="21" t="s">
        <v>10270</v>
      </c>
      <c r="R1399" s="21" t="s">
        <v>10211</v>
      </c>
      <c r="S1399" s="21" t="s">
        <v>10322</v>
      </c>
      <c r="T1399" s="22"/>
      <c r="U1399" s="22"/>
      <c r="V1399" s="24"/>
      <c r="W1399" s="24"/>
      <c r="X1399" s="21" t="s">
        <v>10209</v>
      </c>
      <c r="Y1399" s="21" t="s">
        <v>10313</v>
      </c>
      <c r="Z1399" s="21" t="s">
        <v>10314</v>
      </c>
      <c r="AA1399" s="21" t="s">
        <v>10323</v>
      </c>
      <c r="AB1399" s="21" t="s">
        <v>10324</v>
      </c>
    </row>
    <row r="1400" spans="1:28" ht="21.6">
      <c r="A1400" s="19" t="s">
        <v>4990</v>
      </c>
      <c r="B1400" s="19" t="s">
        <v>4989</v>
      </c>
      <c r="C1400" s="19" t="s">
        <v>220</v>
      </c>
      <c r="D1400" s="19" t="s">
        <v>10206</v>
      </c>
      <c r="E1400" s="19" t="s">
        <v>10207</v>
      </c>
      <c r="F1400" s="19" t="s">
        <v>10276</v>
      </c>
      <c r="G1400" s="20"/>
      <c r="H1400" s="20"/>
      <c r="I1400" s="19" t="s">
        <v>10209</v>
      </c>
      <c r="J1400" s="20"/>
      <c r="K1400" s="20"/>
      <c r="L1400" s="20"/>
      <c r="M1400" s="20"/>
      <c r="N1400" s="20"/>
      <c r="O1400" s="20"/>
      <c r="P1400" s="19" t="s">
        <v>10325</v>
      </c>
      <c r="Q1400" s="22"/>
      <c r="R1400" s="21" t="s">
        <v>10209</v>
      </c>
      <c r="S1400" s="22"/>
      <c r="T1400" s="22"/>
      <c r="U1400" s="22"/>
      <c r="V1400" s="24"/>
      <c r="W1400" s="24"/>
      <c r="X1400" s="21" t="s">
        <v>10209</v>
      </c>
      <c r="Y1400" s="22"/>
      <c r="Z1400" s="22"/>
      <c r="AA1400" s="22"/>
      <c r="AB1400" s="21" t="s">
        <v>10316</v>
      </c>
    </row>
    <row r="1401" spans="1:28" ht="71.400000000000006">
      <c r="A1401" s="19" t="s">
        <v>3580</v>
      </c>
      <c r="B1401" s="19" t="s">
        <v>3579</v>
      </c>
      <c r="C1401" s="19" t="s">
        <v>217</v>
      </c>
      <c r="D1401" s="19" t="s">
        <v>10206</v>
      </c>
      <c r="E1401" s="19" t="s">
        <v>10207</v>
      </c>
      <c r="F1401" s="19" t="s">
        <v>10208</v>
      </c>
      <c r="G1401" s="19" t="s">
        <v>10209</v>
      </c>
      <c r="H1401" s="19" t="s">
        <v>10210</v>
      </c>
      <c r="I1401" s="19" t="s">
        <v>10211</v>
      </c>
      <c r="J1401" s="19" t="s">
        <v>11429</v>
      </c>
      <c r="K1401" s="19" t="s">
        <v>8464</v>
      </c>
      <c r="L1401" s="19" t="s">
        <v>10213</v>
      </c>
      <c r="M1401" s="19" t="s">
        <v>10214</v>
      </c>
      <c r="N1401" s="19" t="s">
        <v>10333</v>
      </c>
      <c r="O1401" s="20"/>
      <c r="P1401" s="19" t="s">
        <v>10445</v>
      </c>
      <c r="Q1401" s="21" t="s">
        <v>11430</v>
      </c>
      <c r="R1401" s="21" t="s">
        <v>10211</v>
      </c>
      <c r="S1401" s="22"/>
      <c r="T1401" s="22"/>
      <c r="U1401" s="22"/>
      <c r="V1401" s="24"/>
      <c r="W1401" s="24"/>
      <c r="X1401" s="21" t="s">
        <v>10209</v>
      </c>
      <c r="Y1401" s="21" t="s">
        <v>10313</v>
      </c>
      <c r="Z1401" s="21" t="s">
        <v>10314</v>
      </c>
      <c r="AA1401" s="21" t="s">
        <v>10336</v>
      </c>
      <c r="AB1401" s="21" t="s">
        <v>10324</v>
      </c>
    </row>
    <row r="1402" spans="1:28" ht="21.6">
      <c r="A1402" s="19" t="s">
        <v>3672</v>
      </c>
      <c r="B1402" s="19" t="s">
        <v>3671</v>
      </c>
      <c r="C1402" s="19" t="s">
        <v>217</v>
      </c>
      <c r="D1402" s="19" t="s">
        <v>10206</v>
      </c>
      <c r="E1402" s="19" t="s">
        <v>10207</v>
      </c>
      <c r="F1402" s="19" t="s">
        <v>10276</v>
      </c>
      <c r="G1402" s="20"/>
      <c r="H1402" s="20"/>
      <c r="I1402" s="19" t="s">
        <v>10209</v>
      </c>
      <c r="J1402" s="20"/>
      <c r="K1402" s="20"/>
      <c r="L1402" s="20"/>
      <c r="M1402" s="20"/>
      <c r="N1402" s="20"/>
      <c r="O1402" s="20"/>
      <c r="P1402" s="19" t="s">
        <v>10325</v>
      </c>
      <c r="Q1402" s="22"/>
      <c r="R1402" s="21" t="s">
        <v>10209</v>
      </c>
      <c r="S1402" s="22"/>
      <c r="T1402" s="22"/>
      <c r="U1402" s="22"/>
      <c r="V1402" s="24"/>
      <c r="W1402" s="24"/>
      <c r="X1402" s="21" t="s">
        <v>10209</v>
      </c>
      <c r="Y1402" s="22"/>
      <c r="Z1402" s="22"/>
      <c r="AA1402" s="22"/>
      <c r="AB1402" s="21" t="s">
        <v>10324</v>
      </c>
    </row>
    <row r="1403" spans="1:28" ht="71.400000000000006">
      <c r="A1403" s="19" t="s">
        <v>4482</v>
      </c>
      <c r="B1403" s="19" t="s">
        <v>4481</v>
      </c>
      <c r="C1403" s="19" t="s">
        <v>217</v>
      </c>
      <c r="D1403" s="19" t="s">
        <v>10206</v>
      </c>
      <c r="E1403" s="19" t="s">
        <v>10207</v>
      </c>
      <c r="F1403" s="19" t="s">
        <v>10208</v>
      </c>
      <c r="G1403" s="19" t="s">
        <v>10209</v>
      </c>
      <c r="H1403" s="19" t="s">
        <v>10210</v>
      </c>
      <c r="I1403" s="19" t="s">
        <v>10211</v>
      </c>
      <c r="J1403" s="19" t="s">
        <v>11378</v>
      </c>
      <c r="K1403" s="19" t="s">
        <v>4480</v>
      </c>
      <c r="L1403" s="19" t="s">
        <v>10213</v>
      </c>
      <c r="M1403" s="19" t="s">
        <v>10214</v>
      </c>
      <c r="N1403" s="19" t="s">
        <v>10333</v>
      </c>
      <c r="O1403" s="20"/>
      <c r="P1403" s="19" t="s">
        <v>10325</v>
      </c>
      <c r="Q1403" s="21" t="s">
        <v>11431</v>
      </c>
      <c r="R1403" s="21" t="s">
        <v>10211</v>
      </c>
      <c r="S1403" s="22"/>
      <c r="T1403" s="22"/>
      <c r="U1403" s="22"/>
      <c r="V1403" s="24"/>
      <c r="W1403" s="24"/>
      <c r="X1403" s="21" t="s">
        <v>10209</v>
      </c>
      <c r="Y1403" s="21" t="s">
        <v>10313</v>
      </c>
      <c r="Z1403" s="21" t="s">
        <v>10314</v>
      </c>
      <c r="AA1403" s="21" t="s">
        <v>10329</v>
      </c>
      <c r="AB1403" s="21" t="s">
        <v>10324</v>
      </c>
    </row>
    <row r="1404" spans="1:28" ht="31.8">
      <c r="A1404" s="19" t="s">
        <v>9489</v>
      </c>
      <c r="B1404" s="19" t="s">
        <v>9488</v>
      </c>
      <c r="C1404" s="19" t="s">
        <v>255</v>
      </c>
      <c r="D1404" s="19" t="s">
        <v>10206</v>
      </c>
      <c r="E1404" s="19" t="s">
        <v>10207</v>
      </c>
      <c r="F1404" s="19" t="s">
        <v>10276</v>
      </c>
      <c r="G1404" s="19" t="s">
        <v>10209</v>
      </c>
      <c r="H1404" s="19" t="s">
        <v>10210</v>
      </c>
      <c r="I1404" s="19" t="s">
        <v>10211</v>
      </c>
      <c r="J1404" s="19" t="s">
        <v>11432</v>
      </c>
      <c r="K1404" s="19" t="s">
        <v>9477</v>
      </c>
      <c r="L1404" s="19" t="s">
        <v>10213</v>
      </c>
      <c r="M1404" s="19" t="s">
        <v>10269</v>
      </c>
      <c r="N1404" s="19" t="s">
        <v>10276</v>
      </c>
      <c r="O1404" s="20"/>
      <c r="P1404" s="19" t="s">
        <v>10325</v>
      </c>
      <c r="Q1404" s="22"/>
      <c r="R1404" s="21" t="s">
        <v>10209</v>
      </c>
      <c r="S1404" s="22"/>
      <c r="T1404" s="22"/>
      <c r="U1404" s="22"/>
      <c r="V1404" s="24"/>
      <c r="W1404" s="24"/>
      <c r="X1404" s="21" t="s">
        <v>10209</v>
      </c>
      <c r="Y1404" s="22"/>
      <c r="Z1404" s="22"/>
      <c r="AA1404" s="22"/>
      <c r="AB1404" s="21" t="s">
        <v>10324</v>
      </c>
    </row>
    <row r="1405" spans="1:28" ht="40.799999999999997">
      <c r="A1405" s="19" t="s">
        <v>9535</v>
      </c>
      <c r="B1405" s="19" t="s">
        <v>9534</v>
      </c>
      <c r="C1405" s="19" t="s">
        <v>258</v>
      </c>
      <c r="D1405" s="19" t="s">
        <v>10206</v>
      </c>
      <c r="E1405" s="19" t="s">
        <v>10207</v>
      </c>
      <c r="F1405" s="19" t="s">
        <v>10276</v>
      </c>
      <c r="G1405" s="19" t="s">
        <v>10209</v>
      </c>
      <c r="H1405" s="19" t="s">
        <v>10210</v>
      </c>
      <c r="I1405" s="19" t="s">
        <v>10211</v>
      </c>
      <c r="J1405" s="19" t="s">
        <v>11433</v>
      </c>
      <c r="K1405" s="19" t="s">
        <v>4724</v>
      </c>
      <c r="L1405" s="19" t="s">
        <v>10213</v>
      </c>
      <c r="M1405" s="19" t="s">
        <v>10214</v>
      </c>
      <c r="N1405" s="19" t="s">
        <v>10351</v>
      </c>
      <c r="O1405" s="20"/>
      <c r="P1405" s="19" t="s">
        <v>10311</v>
      </c>
      <c r="Q1405" s="21" t="s">
        <v>11434</v>
      </c>
      <c r="R1405" s="21" t="s">
        <v>10211</v>
      </c>
      <c r="S1405" s="21" t="s">
        <v>10322</v>
      </c>
      <c r="T1405" s="22"/>
      <c r="U1405" s="22"/>
      <c r="V1405" s="24"/>
      <c r="W1405" s="24"/>
      <c r="X1405" s="21" t="s">
        <v>10209</v>
      </c>
      <c r="Y1405" s="21" t="s">
        <v>10313</v>
      </c>
      <c r="Z1405" s="21" t="s">
        <v>10314</v>
      </c>
      <c r="AA1405" s="21" t="s">
        <v>10315</v>
      </c>
      <c r="AB1405" s="21" t="s">
        <v>10316</v>
      </c>
    </row>
    <row r="1406" spans="1:28" ht="21.6">
      <c r="A1406" s="19" t="s">
        <v>4722</v>
      </c>
      <c r="B1406" s="19" t="s">
        <v>4721</v>
      </c>
      <c r="C1406" s="19" t="s">
        <v>220</v>
      </c>
      <c r="D1406" s="19" t="s">
        <v>10206</v>
      </c>
      <c r="E1406" s="19" t="s">
        <v>10207</v>
      </c>
      <c r="F1406" s="19" t="s">
        <v>10276</v>
      </c>
      <c r="G1406" s="19" t="s">
        <v>10209</v>
      </c>
      <c r="H1406" s="19" t="s">
        <v>10211</v>
      </c>
      <c r="I1406" s="19" t="s">
        <v>10211</v>
      </c>
      <c r="J1406" s="19" t="s">
        <v>11435</v>
      </c>
      <c r="K1406" s="19" t="s">
        <v>4720</v>
      </c>
      <c r="L1406" s="19" t="s">
        <v>10213</v>
      </c>
      <c r="M1406" s="19" t="s">
        <v>10214</v>
      </c>
      <c r="N1406" s="19" t="s">
        <v>10320</v>
      </c>
      <c r="O1406" s="20"/>
      <c r="P1406" s="19" t="s">
        <v>10311</v>
      </c>
      <c r="Q1406" s="22"/>
      <c r="R1406" s="21" t="s">
        <v>10209</v>
      </c>
      <c r="S1406" s="22"/>
      <c r="T1406" s="22"/>
      <c r="U1406" s="22"/>
      <c r="V1406" s="24"/>
      <c r="W1406" s="24"/>
      <c r="X1406" s="21" t="s">
        <v>10209</v>
      </c>
      <c r="Y1406" s="22"/>
      <c r="Z1406" s="22"/>
      <c r="AA1406" s="22"/>
      <c r="AB1406" s="21" t="s">
        <v>10316</v>
      </c>
    </row>
    <row r="1407" spans="1:28" ht="42">
      <c r="A1407" s="19" t="s">
        <v>2768</v>
      </c>
      <c r="B1407" s="19" t="s">
        <v>2767</v>
      </c>
      <c r="C1407" s="19" t="s">
        <v>208</v>
      </c>
      <c r="D1407" s="19" t="s">
        <v>10206</v>
      </c>
      <c r="E1407" s="19" t="s">
        <v>10207</v>
      </c>
      <c r="F1407" s="19" t="s">
        <v>10208</v>
      </c>
      <c r="G1407" s="20"/>
      <c r="H1407" s="20"/>
      <c r="I1407" s="19" t="s">
        <v>10209</v>
      </c>
      <c r="J1407" s="20"/>
      <c r="K1407" s="20"/>
      <c r="L1407" s="20"/>
      <c r="M1407" s="20"/>
      <c r="N1407" s="20"/>
      <c r="O1407" s="20"/>
      <c r="P1407" s="19" t="s">
        <v>10992</v>
      </c>
      <c r="Q1407" s="21" t="s">
        <v>2767</v>
      </c>
      <c r="R1407" s="21" t="s">
        <v>10211</v>
      </c>
      <c r="S1407" s="21" t="s">
        <v>10322</v>
      </c>
      <c r="T1407" s="22"/>
      <c r="U1407" s="22"/>
      <c r="V1407" s="24"/>
      <c r="W1407" s="24"/>
      <c r="X1407" s="21" t="s">
        <v>10209</v>
      </c>
      <c r="Y1407" s="21" t="s">
        <v>10313</v>
      </c>
      <c r="Z1407" s="21" t="s">
        <v>10314</v>
      </c>
      <c r="AA1407" s="21" t="s">
        <v>10995</v>
      </c>
      <c r="AB1407" s="21" t="s">
        <v>10995</v>
      </c>
    </row>
    <row r="1408" spans="1:28" ht="31.8">
      <c r="A1408" s="19" t="s">
        <v>2694</v>
      </c>
      <c r="B1408" s="19" t="s">
        <v>2693</v>
      </c>
      <c r="C1408" s="19" t="s">
        <v>208</v>
      </c>
      <c r="D1408" s="19" t="s">
        <v>10206</v>
      </c>
      <c r="E1408" s="19" t="s">
        <v>10207</v>
      </c>
      <c r="F1408" s="19" t="s">
        <v>10208</v>
      </c>
      <c r="G1408" s="20"/>
      <c r="H1408" s="20"/>
      <c r="I1408" s="19" t="s">
        <v>10209</v>
      </c>
      <c r="J1408" s="20"/>
      <c r="K1408" s="20"/>
      <c r="L1408" s="20"/>
      <c r="M1408" s="20"/>
      <c r="N1408" s="20"/>
      <c r="O1408" s="20"/>
      <c r="P1408" s="19" t="s">
        <v>10992</v>
      </c>
      <c r="Q1408" s="22"/>
      <c r="R1408" s="21" t="s">
        <v>10209</v>
      </c>
      <c r="S1408" s="22"/>
      <c r="T1408" s="22"/>
      <c r="U1408" s="22"/>
      <c r="V1408" s="24"/>
      <c r="W1408" s="24"/>
      <c r="X1408" s="21" t="s">
        <v>10209</v>
      </c>
      <c r="Y1408" s="22"/>
      <c r="Z1408" s="22"/>
      <c r="AA1408" s="22"/>
      <c r="AB1408" s="21" t="s">
        <v>10995</v>
      </c>
    </row>
    <row r="1409" spans="1:28" ht="21.6">
      <c r="A1409" s="19" t="s">
        <v>2804</v>
      </c>
      <c r="B1409" s="19" t="s">
        <v>2803</v>
      </c>
      <c r="C1409" s="19" t="s">
        <v>208</v>
      </c>
      <c r="D1409" s="19" t="s">
        <v>10206</v>
      </c>
      <c r="E1409" s="19" t="s">
        <v>10207</v>
      </c>
      <c r="F1409" s="19" t="s">
        <v>10276</v>
      </c>
      <c r="G1409" s="20"/>
      <c r="H1409" s="20"/>
      <c r="I1409" s="19" t="s">
        <v>10209</v>
      </c>
      <c r="J1409" s="20"/>
      <c r="K1409" s="20"/>
      <c r="L1409" s="20"/>
      <c r="M1409" s="20"/>
      <c r="N1409" s="20"/>
      <c r="O1409" s="20"/>
      <c r="P1409" s="19" t="s">
        <v>10325</v>
      </c>
      <c r="Q1409" s="22"/>
      <c r="R1409" s="21" t="s">
        <v>10209</v>
      </c>
      <c r="S1409" s="22"/>
      <c r="T1409" s="22"/>
      <c r="U1409" s="22"/>
      <c r="V1409" s="24"/>
      <c r="W1409" s="24"/>
      <c r="X1409" s="21" t="s">
        <v>10209</v>
      </c>
      <c r="Y1409" s="22"/>
      <c r="Z1409" s="22"/>
      <c r="AA1409" s="22"/>
      <c r="AB1409" s="21" t="s">
        <v>10995</v>
      </c>
    </row>
    <row r="1410" spans="1:28" ht="31.8">
      <c r="A1410" s="19" t="s">
        <v>2810</v>
      </c>
      <c r="B1410" s="19" t="s">
        <v>2809</v>
      </c>
      <c r="C1410" s="19" t="s">
        <v>208</v>
      </c>
      <c r="D1410" s="19" t="s">
        <v>10206</v>
      </c>
      <c r="E1410" s="19" t="s">
        <v>10207</v>
      </c>
      <c r="F1410" s="19" t="s">
        <v>10208</v>
      </c>
      <c r="G1410" s="20"/>
      <c r="H1410" s="20"/>
      <c r="I1410" s="19" t="s">
        <v>10211</v>
      </c>
      <c r="J1410" s="20"/>
      <c r="K1410" s="20"/>
      <c r="L1410" s="20"/>
      <c r="M1410" s="20"/>
      <c r="N1410" s="20"/>
      <c r="O1410" s="20"/>
      <c r="P1410" s="19" t="s">
        <v>10325</v>
      </c>
      <c r="Q1410" s="22"/>
      <c r="R1410" s="21" t="s">
        <v>10209</v>
      </c>
      <c r="S1410" s="22"/>
      <c r="T1410" s="22"/>
      <c r="U1410" s="22"/>
      <c r="V1410" s="24"/>
      <c r="W1410" s="24"/>
      <c r="X1410" s="21" t="s">
        <v>10209</v>
      </c>
      <c r="Y1410" s="22"/>
      <c r="Z1410" s="22"/>
      <c r="AA1410" s="22"/>
      <c r="AB1410" s="21" t="s">
        <v>10995</v>
      </c>
    </row>
    <row r="1411" spans="1:28" ht="21.6">
      <c r="A1411" s="19" t="s">
        <v>2718</v>
      </c>
      <c r="B1411" s="19" t="s">
        <v>2717</v>
      </c>
      <c r="C1411" s="19" t="s">
        <v>208</v>
      </c>
      <c r="D1411" s="19" t="s">
        <v>10206</v>
      </c>
      <c r="E1411" s="19" t="s">
        <v>10207</v>
      </c>
      <c r="F1411" s="19" t="s">
        <v>10208</v>
      </c>
      <c r="G1411" s="20"/>
      <c r="H1411" s="20"/>
      <c r="I1411" s="19" t="s">
        <v>10209</v>
      </c>
      <c r="J1411" s="20"/>
      <c r="K1411" s="20"/>
      <c r="L1411" s="20"/>
      <c r="M1411" s="20"/>
      <c r="N1411" s="20"/>
      <c r="O1411" s="20"/>
      <c r="P1411" s="19" t="s">
        <v>10992</v>
      </c>
      <c r="Q1411" s="22"/>
      <c r="R1411" s="21" t="s">
        <v>10209</v>
      </c>
      <c r="S1411" s="22"/>
      <c r="T1411" s="22"/>
      <c r="U1411" s="22"/>
      <c r="V1411" s="24"/>
      <c r="W1411" s="24"/>
      <c r="X1411" s="21" t="s">
        <v>10209</v>
      </c>
      <c r="Y1411" s="22"/>
      <c r="Z1411" s="22"/>
      <c r="AA1411" s="22"/>
      <c r="AB1411" s="21" t="s">
        <v>10995</v>
      </c>
    </row>
    <row r="1412" spans="1:28" ht="21.6">
      <c r="A1412" s="19" t="s">
        <v>2600</v>
      </c>
      <c r="B1412" s="19" t="s">
        <v>2599</v>
      </c>
      <c r="C1412" s="19" t="s">
        <v>208</v>
      </c>
      <c r="D1412" s="19" t="s">
        <v>10206</v>
      </c>
      <c r="E1412" s="19" t="s">
        <v>10207</v>
      </c>
      <c r="F1412" s="19" t="s">
        <v>10208</v>
      </c>
      <c r="G1412" s="20"/>
      <c r="H1412" s="20"/>
      <c r="I1412" s="19" t="s">
        <v>10209</v>
      </c>
      <c r="J1412" s="20"/>
      <c r="K1412" s="20"/>
      <c r="L1412" s="20"/>
      <c r="M1412" s="20"/>
      <c r="N1412" s="20"/>
      <c r="O1412" s="20"/>
      <c r="P1412" s="19" t="s">
        <v>10992</v>
      </c>
      <c r="Q1412" s="22"/>
      <c r="R1412" s="21" t="s">
        <v>10209</v>
      </c>
      <c r="S1412" s="22"/>
      <c r="T1412" s="22"/>
      <c r="U1412" s="22"/>
      <c r="V1412" s="24"/>
      <c r="W1412" s="24"/>
      <c r="X1412" s="21" t="s">
        <v>10209</v>
      </c>
      <c r="Y1412" s="22"/>
      <c r="Z1412" s="22"/>
      <c r="AA1412" s="22"/>
      <c r="AB1412" s="21" t="s">
        <v>10995</v>
      </c>
    </row>
    <row r="1413" spans="1:28" ht="21.6">
      <c r="A1413" s="19" t="s">
        <v>2950</v>
      </c>
      <c r="B1413" s="19" t="s">
        <v>2949</v>
      </c>
      <c r="C1413" s="19" t="s">
        <v>208</v>
      </c>
      <c r="D1413" s="19" t="s">
        <v>10206</v>
      </c>
      <c r="E1413" s="19" t="s">
        <v>10207</v>
      </c>
      <c r="F1413" s="19" t="s">
        <v>10208</v>
      </c>
      <c r="G1413" s="20"/>
      <c r="H1413" s="20"/>
      <c r="I1413" s="19" t="s">
        <v>10209</v>
      </c>
      <c r="J1413" s="20"/>
      <c r="K1413" s="20"/>
      <c r="L1413" s="20"/>
      <c r="M1413" s="20"/>
      <c r="N1413" s="20"/>
      <c r="O1413" s="20"/>
      <c r="P1413" s="19" t="s">
        <v>10992</v>
      </c>
      <c r="Q1413" s="22"/>
      <c r="R1413" s="21" t="s">
        <v>10209</v>
      </c>
      <c r="S1413" s="22"/>
      <c r="T1413" s="22"/>
      <c r="U1413" s="22"/>
      <c r="V1413" s="24"/>
      <c r="W1413" s="24"/>
      <c r="X1413" s="21" t="s">
        <v>10209</v>
      </c>
      <c r="Y1413" s="22"/>
      <c r="Z1413" s="22"/>
      <c r="AA1413" s="22"/>
      <c r="AB1413" s="21" t="s">
        <v>10995</v>
      </c>
    </row>
    <row r="1414" spans="1:28" ht="21.6">
      <c r="A1414" s="19" t="s">
        <v>3042</v>
      </c>
      <c r="B1414" s="19" t="s">
        <v>3041</v>
      </c>
      <c r="C1414" s="19" t="s">
        <v>208</v>
      </c>
      <c r="D1414" s="19" t="s">
        <v>10206</v>
      </c>
      <c r="E1414" s="19" t="s">
        <v>10207</v>
      </c>
      <c r="F1414" s="19" t="s">
        <v>10208</v>
      </c>
      <c r="G1414" s="20"/>
      <c r="H1414" s="20"/>
      <c r="I1414" s="19" t="s">
        <v>10209</v>
      </c>
      <c r="J1414" s="20"/>
      <c r="K1414" s="20"/>
      <c r="L1414" s="20"/>
      <c r="M1414" s="20"/>
      <c r="N1414" s="20"/>
      <c r="O1414" s="20"/>
      <c r="P1414" s="19" t="s">
        <v>10992</v>
      </c>
      <c r="Q1414" s="22"/>
      <c r="R1414" s="21" t="s">
        <v>10209</v>
      </c>
      <c r="S1414" s="22"/>
      <c r="T1414" s="22"/>
      <c r="U1414" s="22"/>
      <c r="V1414" s="24"/>
      <c r="W1414" s="24"/>
      <c r="X1414" s="21" t="s">
        <v>10209</v>
      </c>
      <c r="Y1414" s="22"/>
      <c r="Z1414" s="22"/>
      <c r="AA1414" s="22"/>
      <c r="AB1414" s="21" t="s">
        <v>10995</v>
      </c>
    </row>
    <row r="1415" spans="1:28" ht="21.6">
      <c r="A1415" s="19" t="s">
        <v>3010</v>
      </c>
      <c r="B1415" s="19" t="s">
        <v>3009</v>
      </c>
      <c r="C1415" s="19" t="s">
        <v>208</v>
      </c>
      <c r="D1415" s="19" t="s">
        <v>10206</v>
      </c>
      <c r="E1415" s="19" t="s">
        <v>10207</v>
      </c>
      <c r="F1415" s="19" t="s">
        <v>10208</v>
      </c>
      <c r="G1415" s="20"/>
      <c r="H1415" s="20"/>
      <c r="I1415" s="19" t="s">
        <v>10209</v>
      </c>
      <c r="J1415" s="20"/>
      <c r="K1415" s="20"/>
      <c r="L1415" s="20"/>
      <c r="M1415" s="20"/>
      <c r="N1415" s="20"/>
      <c r="O1415" s="20"/>
      <c r="P1415" s="19" t="s">
        <v>10992</v>
      </c>
      <c r="Q1415" s="22"/>
      <c r="R1415" s="21" t="s">
        <v>10209</v>
      </c>
      <c r="S1415" s="22"/>
      <c r="T1415" s="22"/>
      <c r="U1415" s="22"/>
      <c r="V1415" s="24"/>
      <c r="W1415" s="24"/>
      <c r="X1415" s="21" t="s">
        <v>10209</v>
      </c>
      <c r="Y1415" s="22"/>
      <c r="Z1415" s="22"/>
      <c r="AA1415" s="22"/>
      <c r="AB1415" s="21" t="s">
        <v>10995</v>
      </c>
    </row>
    <row r="1416" spans="1:28" ht="21.6">
      <c r="A1416" s="19" t="s">
        <v>2662</v>
      </c>
      <c r="B1416" s="19" t="s">
        <v>2661</v>
      </c>
      <c r="C1416" s="19" t="s">
        <v>208</v>
      </c>
      <c r="D1416" s="19" t="s">
        <v>10206</v>
      </c>
      <c r="E1416" s="19" t="s">
        <v>10207</v>
      </c>
      <c r="F1416" s="19" t="s">
        <v>10208</v>
      </c>
      <c r="G1416" s="20"/>
      <c r="H1416" s="20"/>
      <c r="I1416" s="19" t="s">
        <v>10209</v>
      </c>
      <c r="J1416" s="20"/>
      <c r="K1416" s="20"/>
      <c r="L1416" s="20"/>
      <c r="M1416" s="20"/>
      <c r="N1416" s="20"/>
      <c r="O1416" s="20"/>
      <c r="P1416" s="19" t="s">
        <v>10992</v>
      </c>
      <c r="Q1416" s="22"/>
      <c r="R1416" s="21" t="s">
        <v>10209</v>
      </c>
      <c r="S1416" s="22"/>
      <c r="T1416" s="22"/>
      <c r="U1416" s="22"/>
      <c r="V1416" s="24"/>
      <c r="W1416" s="24"/>
      <c r="X1416" s="21" t="s">
        <v>10209</v>
      </c>
      <c r="Y1416" s="22"/>
      <c r="Z1416" s="22"/>
      <c r="AA1416" s="22"/>
      <c r="AB1416" s="21" t="s">
        <v>10995</v>
      </c>
    </row>
    <row r="1417" spans="1:28" ht="31.8">
      <c r="A1417" s="19" t="s">
        <v>2780</v>
      </c>
      <c r="B1417" s="19" t="s">
        <v>2779</v>
      </c>
      <c r="C1417" s="19" t="s">
        <v>208</v>
      </c>
      <c r="D1417" s="19" t="s">
        <v>10206</v>
      </c>
      <c r="E1417" s="19" t="s">
        <v>10207</v>
      </c>
      <c r="F1417" s="19" t="s">
        <v>10208</v>
      </c>
      <c r="G1417" s="20"/>
      <c r="H1417" s="20"/>
      <c r="I1417" s="19" t="s">
        <v>10209</v>
      </c>
      <c r="J1417" s="20"/>
      <c r="K1417" s="20"/>
      <c r="L1417" s="20"/>
      <c r="M1417" s="20"/>
      <c r="N1417" s="20"/>
      <c r="O1417" s="20"/>
      <c r="P1417" s="19" t="s">
        <v>10992</v>
      </c>
      <c r="Q1417" s="22"/>
      <c r="R1417" s="21" t="s">
        <v>10209</v>
      </c>
      <c r="S1417" s="22"/>
      <c r="T1417" s="22"/>
      <c r="U1417" s="22"/>
      <c r="V1417" s="24"/>
      <c r="W1417" s="24"/>
      <c r="X1417" s="21" t="s">
        <v>10209</v>
      </c>
      <c r="Y1417" s="22"/>
      <c r="Z1417" s="22"/>
      <c r="AA1417" s="22"/>
      <c r="AB1417" s="21" t="s">
        <v>10995</v>
      </c>
    </row>
    <row r="1418" spans="1:28" ht="31.8">
      <c r="A1418" s="19" t="s">
        <v>2784</v>
      </c>
      <c r="B1418" s="19" t="s">
        <v>2783</v>
      </c>
      <c r="C1418" s="19" t="s">
        <v>208</v>
      </c>
      <c r="D1418" s="19" t="s">
        <v>10206</v>
      </c>
      <c r="E1418" s="19" t="s">
        <v>10207</v>
      </c>
      <c r="F1418" s="19" t="s">
        <v>10208</v>
      </c>
      <c r="G1418" s="20"/>
      <c r="H1418" s="20"/>
      <c r="I1418" s="19" t="s">
        <v>10209</v>
      </c>
      <c r="J1418" s="20"/>
      <c r="K1418" s="20"/>
      <c r="L1418" s="20"/>
      <c r="M1418" s="20"/>
      <c r="N1418" s="20"/>
      <c r="O1418" s="20"/>
      <c r="P1418" s="19" t="s">
        <v>10992</v>
      </c>
      <c r="Q1418" s="22"/>
      <c r="R1418" s="21" t="s">
        <v>10209</v>
      </c>
      <c r="S1418" s="22"/>
      <c r="T1418" s="22"/>
      <c r="U1418" s="22"/>
      <c r="V1418" s="24"/>
      <c r="W1418" s="24"/>
      <c r="X1418" s="21" t="s">
        <v>10209</v>
      </c>
      <c r="Y1418" s="22"/>
      <c r="Z1418" s="22"/>
      <c r="AA1418" s="22"/>
      <c r="AB1418" s="21" t="s">
        <v>10995</v>
      </c>
    </row>
    <row r="1419" spans="1:28" ht="21.6">
      <c r="A1419" s="19" t="s">
        <v>2898</v>
      </c>
      <c r="B1419" s="19" t="s">
        <v>2897</v>
      </c>
      <c r="C1419" s="19" t="s">
        <v>208</v>
      </c>
      <c r="D1419" s="19" t="s">
        <v>10206</v>
      </c>
      <c r="E1419" s="19" t="s">
        <v>10207</v>
      </c>
      <c r="F1419" s="19" t="s">
        <v>10208</v>
      </c>
      <c r="G1419" s="20"/>
      <c r="H1419" s="20"/>
      <c r="I1419" s="19" t="s">
        <v>10209</v>
      </c>
      <c r="J1419" s="20"/>
      <c r="K1419" s="20"/>
      <c r="L1419" s="20"/>
      <c r="M1419" s="20"/>
      <c r="N1419" s="20"/>
      <c r="O1419" s="20"/>
      <c r="P1419" s="19" t="s">
        <v>10992</v>
      </c>
      <c r="Q1419" s="22"/>
      <c r="R1419" s="21" t="s">
        <v>10209</v>
      </c>
      <c r="S1419" s="22"/>
      <c r="T1419" s="22"/>
      <c r="U1419" s="22"/>
      <c r="V1419" s="24"/>
      <c r="W1419" s="24"/>
      <c r="X1419" s="21" t="s">
        <v>10209</v>
      </c>
      <c r="Y1419" s="22"/>
      <c r="Z1419" s="22"/>
      <c r="AA1419" s="22"/>
      <c r="AB1419" s="21" t="s">
        <v>10995</v>
      </c>
    </row>
    <row r="1420" spans="1:28" ht="21.6">
      <c r="A1420" s="19" t="s">
        <v>2824</v>
      </c>
      <c r="B1420" s="19" t="s">
        <v>2823</v>
      </c>
      <c r="C1420" s="19" t="s">
        <v>208</v>
      </c>
      <c r="D1420" s="19" t="s">
        <v>10206</v>
      </c>
      <c r="E1420" s="19" t="s">
        <v>10207</v>
      </c>
      <c r="F1420" s="19" t="s">
        <v>10208</v>
      </c>
      <c r="G1420" s="20"/>
      <c r="H1420" s="20"/>
      <c r="I1420" s="19" t="s">
        <v>10209</v>
      </c>
      <c r="J1420" s="20"/>
      <c r="K1420" s="20"/>
      <c r="L1420" s="20"/>
      <c r="M1420" s="20"/>
      <c r="N1420" s="20"/>
      <c r="O1420" s="20"/>
      <c r="P1420" s="19" t="s">
        <v>10992</v>
      </c>
      <c r="Q1420" s="22"/>
      <c r="R1420" s="21" t="s">
        <v>10209</v>
      </c>
      <c r="S1420" s="22"/>
      <c r="T1420" s="22"/>
      <c r="U1420" s="22"/>
      <c r="V1420" s="24"/>
      <c r="W1420" s="24"/>
      <c r="X1420" s="21" t="s">
        <v>10209</v>
      </c>
      <c r="Y1420" s="22"/>
      <c r="Z1420" s="22"/>
      <c r="AA1420" s="22"/>
      <c r="AB1420" s="21" t="s">
        <v>10995</v>
      </c>
    </row>
    <row r="1421" spans="1:28" ht="42">
      <c r="A1421" s="19" t="s">
        <v>2752</v>
      </c>
      <c r="B1421" s="19" t="s">
        <v>2751</v>
      </c>
      <c r="C1421" s="19" t="s">
        <v>208</v>
      </c>
      <c r="D1421" s="19" t="s">
        <v>10206</v>
      </c>
      <c r="E1421" s="19" t="s">
        <v>10207</v>
      </c>
      <c r="F1421" s="19" t="s">
        <v>10208</v>
      </c>
      <c r="G1421" s="20"/>
      <c r="H1421" s="20"/>
      <c r="I1421" s="19" t="s">
        <v>10209</v>
      </c>
      <c r="J1421" s="20"/>
      <c r="K1421" s="20"/>
      <c r="L1421" s="20"/>
      <c r="M1421" s="20"/>
      <c r="N1421" s="20"/>
      <c r="O1421" s="20"/>
      <c r="P1421" s="19" t="s">
        <v>10992</v>
      </c>
      <c r="Q1421" s="22"/>
      <c r="R1421" s="21" t="s">
        <v>10209</v>
      </c>
      <c r="S1421" s="22"/>
      <c r="T1421" s="22"/>
      <c r="U1421" s="22"/>
      <c r="V1421" s="24"/>
      <c r="W1421" s="24"/>
      <c r="X1421" s="21" t="s">
        <v>10209</v>
      </c>
      <c r="Y1421" s="22"/>
      <c r="Z1421" s="22"/>
      <c r="AA1421" s="22"/>
      <c r="AB1421" s="21" t="s">
        <v>10995</v>
      </c>
    </row>
    <row r="1422" spans="1:28" ht="21.6">
      <c r="A1422" s="19" t="s">
        <v>2760</v>
      </c>
      <c r="B1422" s="19" t="s">
        <v>2759</v>
      </c>
      <c r="C1422" s="19" t="s">
        <v>208</v>
      </c>
      <c r="D1422" s="19" t="s">
        <v>10206</v>
      </c>
      <c r="E1422" s="19" t="s">
        <v>10207</v>
      </c>
      <c r="F1422" s="19" t="s">
        <v>10208</v>
      </c>
      <c r="G1422" s="20"/>
      <c r="H1422" s="20"/>
      <c r="I1422" s="19" t="s">
        <v>10209</v>
      </c>
      <c r="J1422" s="20"/>
      <c r="K1422" s="20"/>
      <c r="L1422" s="20"/>
      <c r="M1422" s="20"/>
      <c r="N1422" s="20"/>
      <c r="O1422" s="20"/>
      <c r="P1422" s="19" t="s">
        <v>10992</v>
      </c>
      <c r="Q1422" s="22"/>
      <c r="R1422" s="21" t="s">
        <v>10209</v>
      </c>
      <c r="S1422" s="22"/>
      <c r="T1422" s="22"/>
      <c r="U1422" s="22"/>
      <c r="V1422" s="24"/>
      <c r="W1422" s="24"/>
      <c r="X1422" s="21" t="s">
        <v>10209</v>
      </c>
      <c r="Y1422" s="22"/>
      <c r="Z1422" s="22"/>
      <c r="AA1422" s="22"/>
      <c r="AB1422" s="21" t="s">
        <v>10995</v>
      </c>
    </row>
    <row r="1423" spans="1:28" ht="21.6">
      <c r="A1423" s="19" t="s">
        <v>2764</v>
      </c>
      <c r="B1423" s="19" t="s">
        <v>2763</v>
      </c>
      <c r="C1423" s="19" t="s">
        <v>208</v>
      </c>
      <c r="D1423" s="19" t="s">
        <v>10206</v>
      </c>
      <c r="E1423" s="19" t="s">
        <v>10207</v>
      </c>
      <c r="F1423" s="19" t="s">
        <v>10208</v>
      </c>
      <c r="G1423" s="20"/>
      <c r="H1423" s="20"/>
      <c r="I1423" s="19" t="s">
        <v>10209</v>
      </c>
      <c r="J1423" s="20"/>
      <c r="K1423" s="20"/>
      <c r="L1423" s="20"/>
      <c r="M1423" s="20"/>
      <c r="N1423" s="20"/>
      <c r="O1423" s="20"/>
      <c r="P1423" s="19" t="s">
        <v>10992</v>
      </c>
      <c r="Q1423" s="22"/>
      <c r="R1423" s="21" t="s">
        <v>10209</v>
      </c>
      <c r="S1423" s="22"/>
      <c r="T1423" s="22"/>
      <c r="U1423" s="22"/>
      <c r="V1423" s="24"/>
      <c r="W1423" s="24"/>
      <c r="X1423" s="21" t="s">
        <v>10209</v>
      </c>
      <c r="Y1423" s="22"/>
      <c r="Z1423" s="22"/>
      <c r="AA1423" s="22"/>
      <c r="AB1423" s="21" t="s">
        <v>10995</v>
      </c>
    </row>
    <row r="1424" spans="1:28" ht="21.6">
      <c r="A1424" s="19" t="s">
        <v>2840</v>
      </c>
      <c r="B1424" s="19" t="s">
        <v>2839</v>
      </c>
      <c r="C1424" s="19" t="s">
        <v>208</v>
      </c>
      <c r="D1424" s="19" t="s">
        <v>10206</v>
      </c>
      <c r="E1424" s="19" t="s">
        <v>10207</v>
      </c>
      <c r="F1424" s="19" t="s">
        <v>10208</v>
      </c>
      <c r="G1424" s="20"/>
      <c r="H1424" s="20"/>
      <c r="I1424" s="19" t="s">
        <v>10209</v>
      </c>
      <c r="J1424" s="20"/>
      <c r="K1424" s="20"/>
      <c r="L1424" s="20"/>
      <c r="M1424" s="20"/>
      <c r="N1424" s="20"/>
      <c r="O1424" s="20"/>
      <c r="P1424" s="19" t="s">
        <v>10992</v>
      </c>
      <c r="Q1424" s="22"/>
      <c r="R1424" s="21" t="s">
        <v>10209</v>
      </c>
      <c r="S1424" s="22"/>
      <c r="T1424" s="22"/>
      <c r="U1424" s="22"/>
      <c r="V1424" s="24"/>
      <c r="W1424" s="24"/>
      <c r="X1424" s="21" t="s">
        <v>10209</v>
      </c>
      <c r="Y1424" s="22"/>
      <c r="Z1424" s="22"/>
      <c r="AA1424" s="22"/>
      <c r="AB1424" s="21" t="s">
        <v>10995</v>
      </c>
    </row>
    <row r="1425" spans="1:28" ht="21.6">
      <c r="A1425" s="19" t="s">
        <v>2856</v>
      </c>
      <c r="B1425" s="19" t="s">
        <v>2855</v>
      </c>
      <c r="C1425" s="19" t="s">
        <v>208</v>
      </c>
      <c r="D1425" s="19" t="s">
        <v>10206</v>
      </c>
      <c r="E1425" s="19" t="s">
        <v>10207</v>
      </c>
      <c r="F1425" s="19" t="s">
        <v>10208</v>
      </c>
      <c r="G1425" s="20"/>
      <c r="H1425" s="20"/>
      <c r="I1425" s="19" t="s">
        <v>10209</v>
      </c>
      <c r="J1425" s="20"/>
      <c r="K1425" s="20"/>
      <c r="L1425" s="20"/>
      <c r="M1425" s="20"/>
      <c r="N1425" s="20"/>
      <c r="O1425" s="20"/>
      <c r="P1425" s="19" t="s">
        <v>10992</v>
      </c>
      <c r="Q1425" s="22"/>
      <c r="R1425" s="21" t="s">
        <v>10209</v>
      </c>
      <c r="S1425" s="22"/>
      <c r="T1425" s="22"/>
      <c r="U1425" s="22"/>
      <c r="V1425" s="24"/>
      <c r="W1425" s="24"/>
      <c r="X1425" s="21" t="s">
        <v>10209</v>
      </c>
      <c r="Y1425" s="22"/>
      <c r="Z1425" s="22"/>
      <c r="AA1425" s="22"/>
      <c r="AB1425" s="21" t="s">
        <v>10995</v>
      </c>
    </row>
    <row r="1426" spans="1:28" ht="21.6">
      <c r="A1426" s="19" t="s">
        <v>2872</v>
      </c>
      <c r="B1426" s="19" t="s">
        <v>2871</v>
      </c>
      <c r="C1426" s="19" t="s">
        <v>208</v>
      </c>
      <c r="D1426" s="19" t="s">
        <v>10206</v>
      </c>
      <c r="E1426" s="19" t="s">
        <v>10207</v>
      </c>
      <c r="F1426" s="19" t="s">
        <v>10208</v>
      </c>
      <c r="G1426" s="20"/>
      <c r="H1426" s="20"/>
      <c r="I1426" s="19" t="s">
        <v>10209</v>
      </c>
      <c r="J1426" s="20"/>
      <c r="K1426" s="20"/>
      <c r="L1426" s="20"/>
      <c r="M1426" s="20"/>
      <c r="N1426" s="20"/>
      <c r="O1426" s="20"/>
      <c r="P1426" s="19" t="s">
        <v>10992</v>
      </c>
      <c r="Q1426" s="22"/>
      <c r="R1426" s="21" t="s">
        <v>10209</v>
      </c>
      <c r="S1426" s="22"/>
      <c r="T1426" s="22"/>
      <c r="U1426" s="22"/>
      <c r="V1426" s="24"/>
      <c r="W1426" s="24"/>
      <c r="X1426" s="21" t="s">
        <v>10209</v>
      </c>
      <c r="Y1426" s="22"/>
      <c r="Z1426" s="22"/>
      <c r="AA1426" s="22"/>
      <c r="AB1426" s="21" t="s">
        <v>10995</v>
      </c>
    </row>
    <row r="1427" spans="1:28" ht="21.6">
      <c r="A1427" s="19" t="s">
        <v>2906</v>
      </c>
      <c r="B1427" s="19" t="s">
        <v>2905</v>
      </c>
      <c r="C1427" s="19" t="s">
        <v>208</v>
      </c>
      <c r="D1427" s="19" t="s">
        <v>10206</v>
      </c>
      <c r="E1427" s="19" t="s">
        <v>10207</v>
      </c>
      <c r="F1427" s="19" t="s">
        <v>10208</v>
      </c>
      <c r="G1427" s="20"/>
      <c r="H1427" s="20"/>
      <c r="I1427" s="19" t="s">
        <v>10209</v>
      </c>
      <c r="J1427" s="20"/>
      <c r="K1427" s="20"/>
      <c r="L1427" s="20"/>
      <c r="M1427" s="20"/>
      <c r="N1427" s="20"/>
      <c r="O1427" s="20"/>
      <c r="P1427" s="19" t="s">
        <v>10992</v>
      </c>
      <c r="Q1427" s="22"/>
      <c r="R1427" s="21" t="s">
        <v>10209</v>
      </c>
      <c r="S1427" s="22"/>
      <c r="T1427" s="22"/>
      <c r="U1427" s="22"/>
      <c r="V1427" s="24"/>
      <c r="W1427" s="24"/>
      <c r="X1427" s="21" t="s">
        <v>10209</v>
      </c>
      <c r="Y1427" s="22"/>
      <c r="Z1427" s="22"/>
      <c r="AA1427" s="22"/>
      <c r="AB1427" s="21" t="s">
        <v>10995</v>
      </c>
    </row>
    <row r="1428" spans="1:28" ht="102">
      <c r="A1428" s="19" t="s">
        <v>6696</v>
      </c>
      <c r="B1428" s="19" t="s">
        <v>6695</v>
      </c>
      <c r="C1428" s="19" t="s">
        <v>235</v>
      </c>
      <c r="D1428" s="19" t="s">
        <v>10206</v>
      </c>
      <c r="E1428" s="19" t="s">
        <v>10207</v>
      </c>
      <c r="F1428" s="19" t="s">
        <v>10208</v>
      </c>
      <c r="G1428" s="19" t="s">
        <v>10209</v>
      </c>
      <c r="H1428" s="19" t="s">
        <v>10211</v>
      </c>
      <c r="I1428" s="19" t="s">
        <v>10211</v>
      </c>
      <c r="J1428" s="19" t="s">
        <v>11436</v>
      </c>
      <c r="K1428" s="19" t="s">
        <v>6692</v>
      </c>
      <c r="L1428" s="19" t="s">
        <v>10213</v>
      </c>
      <c r="M1428" s="19" t="s">
        <v>10497</v>
      </c>
      <c r="N1428" s="19" t="s">
        <v>10300</v>
      </c>
      <c r="O1428" s="20"/>
      <c r="P1428" s="19" t="s">
        <v>11281</v>
      </c>
      <c r="Q1428" s="21" t="s">
        <v>11437</v>
      </c>
      <c r="R1428" s="21" t="s">
        <v>10211</v>
      </c>
      <c r="S1428" s="21" t="s">
        <v>11283</v>
      </c>
      <c r="T1428" s="22"/>
      <c r="U1428" s="22"/>
      <c r="V1428" s="24"/>
      <c r="W1428" s="24"/>
      <c r="X1428" s="21" t="s">
        <v>10211</v>
      </c>
      <c r="Y1428" s="21" t="s">
        <v>11284</v>
      </c>
      <c r="Z1428" s="21" t="s">
        <v>11285</v>
      </c>
      <c r="AA1428" s="21" t="s">
        <v>11286</v>
      </c>
      <c r="AB1428" s="21" t="s">
        <v>11286</v>
      </c>
    </row>
    <row r="1429" spans="1:28" ht="81.599999999999994">
      <c r="A1429" s="19" t="s">
        <v>6526</v>
      </c>
      <c r="B1429" s="19" t="s">
        <v>6525</v>
      </c>
      <c r="C1429" s="19" t="s">
        <v>235</v>
      </c>
      <c r="D1429" s="19" t="s">
        <v>10206</v>
      </c>
      <c r="E1429" s="19" t="s">
        <v>10207</v>
      </c>
      <c r="F1429" s="19" t="s">
        <v>10276</v>
      </c>
      <c r="G1429" s="19" t="s">
        <v>10209</v>
      </c>
      <c r="H1429" s="19" t="s">
        <v>10209</v>
      </c>
      <c r="I1429" s="19" t="s">
        <v>10209</v>
      </c>
      <c r="J1429" s="19" t="s">
        <v>11438</v>
      </c>
      <c r="K1429" s="19" t="s">
        <v>6524</v>
      </c>
      <c r="L1429" s="19" t="s">
        <v>10213</v>
      </c>
      <c r="M1429" s="19" t="s">
        <v>10214</v>
      </c>
      <c r="N1429" s="19" t="s">
        <v>10415</v>
      </c>
      <c r="O1429" s="20"/>
      <c r="P1429" s="19" t="s">
        <v>11281</v>
      </c>
      <c r="Q1429" s="21" t="s">
        <v>11439</v>
      </c>
      <c r="R1429" s="21" t="s">
        <v>10211</v>
      </c>
      <c r="S1429" s="21" t="s">
        <v>11283</v>
      </c>
      <c r="T1429" s="22"/>
      <c r="U1429" s="22"/>
      <c r="V1429" s="24"/>
      <c r="W1429" s="24"/>
      <c r="X1429" s="21" t="s">
        <v>10209</v>
      </c>
      <c r="Y1429" s="21" t="s">
        <v>11284</v>
      </c>
      <c r="Z1429" s="21" t="s">
        <v>11285</v>
      </c>
      <c r="AA1429" s="21" t="s">
        <v>11286</v>
      </c>
      <c r="AB1429" s="21" t="s">
        <v>11286</v>
      </c>
    </row>
    <row r="1430" spans="1:28" ht="31.8">
      <c r="A1430" s="19" t="s">
        <v>6436</v>
      </c>
      <c r="B1430" s="19" t="s">
        <v>6435</v>
      </c>
      <c r="C1430" s="19" t="s">
        <v>235</v>
      </c>
      <c r="D1430" s="19" t="s">
        <v>10206</v>
      </c>
      <c r="E1430" s="19" t="s">
        <v>10207</v>
      </c>
      <c r="F1430" s="19" t="s">
        <v>10276</v>
      </c>
      <c r="G1430" s="19" t="s">
        <v>10209</v>
      </c>
      <c r="H1430" s="19" t="s">
        <v>10211</v>
      </c>
      <c r="I1430" s="19" t="s">
        <v>10211</v>
      </c>
      <c r="J1430" s="19" t="s">
        <v>10542</v>
      </c>
      <c r="K1430" s="19" t="s">
        <v>6434</v>
      </c>
      <c r="L1430" s="19" t="s">
        <v>10213</v>
      </c>
      <c r="M1430" s="19" t="s">
        <v>10214</v>
      </c>
      <c r="N1430" s="19" t="s">
        <v>10300</v>
      </c>
      <c r="O1430" s="20"/>
      <c r="P1430" s="19" t="s">
        <v>11281</v>
      </c>
      <c r="Q1430" s="22"/>
      <c r="R1430" s="21" t="s">
        <v>10209</v>
      </c>
      <c r="S1430" s="22"/>
      <c r="T1430" s="22"/>
      <c r="U1430" s="22"/>
      <c r="V1430" s="24"/>
      <c r="W1430" s="24"/>
      <c r="X1430" s="21" t="s">
        <v>10209</v>
      </c>
      <c r="Y1430" s="22"/>
      <c r="Z1430" s="22"/>
      <c r="AA1430" s="22"/>
      <c r="AB1430" s="21" t="s">
        <v>11286</v>
      </c>
    </row>
    <row r="1431" spans="1:28" ht="31.8">
      <c r="A1431" s="19" t="s">
        <v>6468</v>
      </c>
      <c r="B1431" s="19" t="s">
        <v>6467</v>
      </c>
      <c r="C1431" s="19" t="s">
        <v>235</v>
      </c>
      <c r="D1431" s="19" t="s">
        <v>10206</v>
      </c>
      <c r="E1431" s="19" t="s">
        <v>10207</v>
      </c>
      <c r="F1431" s="19" t="s">
        <v>10208</v>
      </c>
      <c r="G1431" s="19" t="s">
        <v>10209</v>
      </c>
      <c r="H1431" s="19" t="s">
        <v>10211</v>
      </c>
      <c r="I1431" s="19" t="s">
        <v>10211</v>
      </c>
      <c r="J1431" s="19" t="s">
        <v>11293</v>
      </c>
      <c r="K1431" s="19" t="s">
        <v>6462</v>
      </c>
      <c r="L1431" s="19" t="s">
        <v>10213</v>
      </c>
      <c r="M1431" s="19" t="s">
        <v>10214</v>
      </c>
      <c r="N1431" s="19" t="s">
        <v>10415</v>
      </c>
      <c r="O1431" s="20"/>
      <c r="P1431" s="19" t="s">
        <v>10325</v>
      </c>
      <c r="Q1431" s="22"/>
      <c r="R1431" s="21" t="s">
        <v>10211</v>
      </c>
      <c r="S1431" s="22"/>
      <c r="T1431" s="22"/>
      <c r="U1431" s="22"/>
      <c r="V1431" s="24"/>
      <c r="W1431" s="24"/>
      <c r="X1431" s="21" t="s">
        <v>10209</v>
      </c>
      <c r="Y1431" s="22"/>
      <c r="Z1431" s="22"/>
      <c r="AA1431" s="22"/>
      <c r="AB1431" s="21" t="s">
        <v>11286</v>
      </c>
    </row>
    <row r="1432" spans="1:28">
      <c r="A1432" s="19" t="s">
        <v>4988</v>
      </c>
      <c r="B1432" s="19" t="s">
        <v>4987</v>
      </c>
      <c r="C1432" s="19" t="s">
        <v>220</v>
      </c>
      <c r="D1432" s="19" t="s">
        <v>10206</v>
      </c>
      <c r="E1432" s="19" t="s">
        <v>10207</v>
      </c>
      <c r="F1432" s="19" t="s">
        <v>10276</v>
      </c>
      <c r="G1432" s="20"/>
      <c r="H1432" s="20"/>
      <c r="I1432" s="19" t="s">
        <v>10211</v>
      </c>
      <c r="J1432" s="20"/>
      <c r="K1432" s="20"/>
      <c r="L1432" s="20"/>
      <c r="M1432" s="20"/>
      <c r="N1432" s="20"/>
      <c r="O1432" s="20"/>
      <c r="P1432" s="19" t="s">
        <v>10325</v>
      </c>
      <c r="Q1432" s="22"/>
      <c r="R1432" s="21" t="s">
        <v>10209</v>
      </c>
      <c r="S1432" s="22"/>
      <c r="T1432" s="22"/>
      <c r="U1432" s="22"/>
      <c r="V1432" s="24"/>
      <c r="W1432" s="24"/>
      <c r="X1432" s="21" t="s">
        <v>10209</v>
      </c>
      <c r="Y1432" s="22"/>
      <c r="Z1432" s="22"/>
      <c r="AA1432" s="22"/>
      <c r="AB1432" s="21" t="s">
        <v>10316</v>
      </c>
    </row>
    <row r="1433" spans="1:28" ht="40.799999999999997">
      <c r="A1433" s="19" t="s">
        <v>4522</v>
      </c>
      <c r="B1433" s="19" t="s">
        <v>4521</v>
      </c>
      <c r="C1433" s="19" t="s">
        <v>220</v>
      </c>
      <c r="D1433" s="19" t="s">
        <v>10206</v>
      </c>
      <c r="E1433" s="19" t="s">
        <v>10207</v>
      </c>
      <c r="F1433" s="19" t="s">
        <v>10276</v>
      </c>
      <c r="G1433" s="20"/>
      <c r="H1433" s="20"/>
      <c r="I1433" s="19" t="s">
        <v>10211</v>
      </c>
      <c r="J1433" s="20"/>
      <c r="K1433" s="20"/>
      <c r="L1433" s="20"/>
      <c r="M1433" s="20"/>
      <c r="N1433" s="20"/>
      <c r="O1433" s="20"/>
      <c r="P1433" s="19" t="s">
        <v>10338</v>
      </c>
      <c r="Q1433" s="21" t="s">
        <v>10270</v>
      </c>
      <c r="R1433" s="21" t="s">
        <v>10211</v>
      </c>
      <c r="S1433" s="21" t="s">
        <v>10322</v>
      </c>
      <c r="T1433" s="22"/>
      <c r="U1433" s="22"/>
      <c r="V1433" s="24"/>
      <c r="W1433" s="24"/>
      <c r="X1433" s="21" t="s">
        <v>10209</v>
      </c>
      <c r="Y1433" s="21" t="s">
        <v>10313</v>
      </c>
      <c r="Z1433" s="21" t="s">
        <v>10314</v>
      </c>
      <c r="AA1433" s="21" t="s">
        <v>10638</v>
      </c>
      <c r="AB1433" s="21" t="s">
        <v>10316</v>
      </c>
    </row>
    <row r="1434" spans="1:28" ht="42">
      <c r="A1434" s="19" t="s">
        <v>3492</v>
      </c>
      <c r="B1434" s="19" t="s">
        <v>3491</v>
      </c>
      <c r="C1434" s="19" t="s">
        <v>217</v>
      </c>
      <c r="D1434" s="19" t="s">
        <v>10206</v>
      </c>
      <c r="E1434" s="19" t="s">
        <v>10207</v>
      </c>
      <c r="F1434" s="19" t="s">
        <v>10208</v>
      </c>
      <c r="G1434" s="19" t="s">
        <v>10209</v>
      </c>
      <c r="H1434" s="19" t="s">
        <v>10210</v>
      </c>
      <c r="I1434" s="19" t="s">
        <v>10211</v>
      </c>
      <c r="J1434" s="19" t="s">
        <v>11440</v>
      </c>
      <c r="K1434" s="19" t="s">
        <v>8322</v>
      </c>
      <c r="L1434" s="19" t="s">
        <v>10213</v>
      </c>
      <c r="M1434" s="19" t="s">
        <v>10355</v>
      </c>
      <c r="N1434" s="19" t="s">
        <v>10341</v>
      </c>
      <c r="O1434" s="20"/>
      <c r="P1434" s="19" t="s">
        <v>10321</v>
      </c>
      <c r="Q1434" s="21" t="s">
        <v>10270</v>
      </c>
      <c r="R1434" s="21" t="s">
        <v>10211</v>
      </c>
      <c r="S1434" s="21" t="s">
        <v>10950</v>
      </c>
      <c r="T1434" s="22"/>
      <c r="U1434" s="22"/>
      <c r="V1434" s="24"/>
      <c r="W1434" s="24"/>
      <c r="X1434" s="21" t="s">
        <v>10209</v>
      </c>
      <c r="Y1434" s="21" t="s">
        <v>10313</v>
      </c>
      <c r="Z1434" s="21" t="s">
        <v>10314</v>
      </c>
      <c r="AA1434" s="21" t="s">
        <v>10331</v>
      </c>
      <c r="AB1434" s="21" t="s">
        <v>10324</v>
      </c>
    </row>
    <row r="1435" spans="1:28" ht="40.799999999999997">
      <c r="A1435" s="19" t="s">
        <v>3528</v>
      </c>
      <c r="B1435" s="19" t="s">
        <v>3527</v>
      </c>
      <c r="C1435" s="19" t="s">
        <v>217</v>
      </c>
      <c r="D1435" s="19" t="s">
        <v>10206</v>
      </c>
      <c r="E1435" s="19" t="s">
        <v>10207</v>
      </c>
      <c r="F1435" s="19" t="s">
        <v>10208</v>
      </c>
      <c r="G1435" s="20"/>
      <c r="H1435" s="20"/>
      <c r="I1435" s="19" t="s">
        <v>10211</v>
      </c>
      <c r="J1435" s="20"/>
      <c r="K1435" s="20"/>
      <c r="L1435" s="20"/>
      <c r="M1435" s="20"/>
      <c r="N1435" s="20"/>
      <c r="O1435" s="20"/>
      <c r="P1435" s="19" t="s">
        <v>10325</v>
      </c>
      <c r="Q1435" s="21" t="s">
        <v>10270</v>
      </c>
      <c r="R1435" s="21" t="s">
        <v>10211</v>
      </c>
      <c r="S1435" s="21" t="s">
        <v>10322</v>
      </c>
      <c r="T1435" s="22"/>
      <c r="U1435" s="22"/>
      <c r="V1435" s="24"/>
      <c r="W1435" s="24"/>
      <c r="X1435" s="21" t="s">
        <v>10209</v>
      </c>
      <c r="Y1435" s="21" t="s">
        <v>10313</v>
      </c>
      <c r="Z1435" s="21" t="s">
        <v>10314</v>
      </c>
      <c r="AA1435" s="21" t="s">
        <v>10326</v>
      </c>
      <c r="AB1435" s="21" t="s">
        <v>10324</v>
      </c>
    </row>
    <row r="1436" spans="1:28" ht="40.799999999999997">
      <c r="A1436" s="19" t="s">
        <v>4128</v>
      </c>
      <c r="B1436" s="19" t="s">
        <v>4127</v>
      </c>
      <c r="C1436" s="19" t="s">
        <v>217</v>
      </c>
      <c r="D1436" s="19" t="s">
        <v>10206</v>
      </c>
      <c r="E1436" s="19" t="s">
        <v>10207</v>
      </c>
      <c r="F1436" s="19" t="s">
        <v>10276</v>
      </c>
      <c r="G1436" s="20"/>
      <c r="H1436" s="20"/>
      <c r="I1436" s="19" t="s">
        <v>10209</v>
      </c>
      <c r="J1436" s="20"/>
      <c r="K1436" s="20"/>
      <c r="L1436" s="20"/>
      <c r="M1436" s="20"/>
      <c r="N1436" s="20"/>
      <c r="O1436" s="20"/>
      <c r="P1436" s="19" t="s">
        <v>10325</v>
      </c>
      <c r="Q1436" s="21" t="s">
        <v>10270</v>
      </c>
      <c r="R1436" s="21" t="s">
        <v>10211</v>
      </c>
      <c r="S1436" s="21" t="s">
        <v>10322</v>
      </c>
      <c r="T1436" s="22"/>
      <c r="U1436" s="22"/>
      <c r="V1436" s="24"/>
      <c r="W1436" s="24"/>
      <c r="X1436" s="21" t="s">
        <v>10209</v>
      </c>
      <c r="Y1436" s="21" t="s">
        <v>10313</v>
      </c>
      <c r="Z1436" s="21" t="s">
        <v>10314</v>
      </c>
      <c r="AA1436" s="21" t="s">
        <v>10337</v>
      </c>
      <c r="AB1436" s="21" t="s">
        <v>10324</v>
      </c>
    </row>
    <row r="1437" spans="1:28" ht="40.799999999999997">
      <c r="A1437" s="19" t="s">
        <v>4134</v>
      </c>
      <c r="B1437" s="19" t="s">
        <v>4133</v>
      </c>
      <c r="C1437" s="19" t="s">
        <v>217</v>
      </c>
      <c r="D1437" s="19" t="s">
        <v>10206</v>
      </c>
      <c r="E1437" s="19" t="s">
        <v>10207</v>
      </c>
      <c r="F1437" s="19" t="s">
        <v>10208</v>
      </c>
      <c r="G1437" s="20"/>
      <c r="H1437" s="20"/>
      <c r="I1437" s="19" t="s">
        <v>10211</v>
      </c>
      <c r="J1437" s="20"/>
      <c r="K1437" s="20"/>
      <c r="L1437" s="20"/>
      <c r="M1437" s="20"/>
      <c r="N1437" s="20"/>
      <c r="O1437" s="20"/>
      <c r="P1437" s="19" t="s">
        <v>10325</v>
      </c>
      <c r="Q1437" s="21" t="s">
        <v>10270</v>
      </c>
      <c r="R1437" s="21" t="s">
        <v>10211</v>
      </c>
      <c r="S1437" s="21" t="s">
        <v>10322</v>
      </c>
      <c r="T1437" s="22"/>
      <c r="U1437" s="22"/>
      <c r="V1437" s="24"/>
      <c r="W1437" s="24"/>
      <c r="X1437" s="21" t="s">
        <v>10209</v>
      </c>
      <c r="Y1437" s="21" t="s">
        <v>10313</v>
      </c>
      <c r="Z1437" s="21" t="s">
        <v>10314</v>
      </c>
      <c r="AA1437" s="21" t="s">
        <v>10337</v>
      </c>
      <c r="AB1437" s="21" t="s">
        <v>10324</v>
      </c>
    </row>
    <row r="1438" spans="1:28" ht="40.799999999999997">
      <c r="A1438" s="19" t="s">
        <v>4142</v>
      </c>
      <c r="B1438" s="19" t="s">
        <v>4141</v>
      </c>
      <c r="C1438" s="19" t="s">
        <v>217</v>
      </c>
      <c r="D1438" s="19" t="s">
        <v>10206</v>
      </c>
      <c r="E1438" s="19" t="s">
        <v>10207</v>
      </c>
      <c r="F1438" s="19" t="s">
        <v>10208</v>
      </c>
      <c r="G1438" s="20"/>
      <c r="H1438" s="20"/>
      <c r="I1438" s="19" t="s">
        <v>10211</v>
      </c>
      <c r="J1438" s="20"/>
      <c r="K1438" s="20"/>
      <c r="L1438" s="20"/>
      <c r="M1438" s="20"/>
      <c r="N1438" s="20"/>
      <c r="O1438" s="20"/>
      <c r="P1438" s="19" t="s">
        <v>10325</v>
      </c>
      <c r="Q1438" s="21" t="s">
        <v>10270</v>
      </c>
      <c r="R1438" s="21" t="s">
        <v>10211</v>
      </c>
      <c r="S1438" s="21" t="s">
        <v>10322</v>
      </c>
      <c r="T1438" s="22"/>
      <c r="U1438" s="22"/>
      <c r="V1438" s="24"/>
      <c r="W1438" s="24"/>
      <c r="X1438" s="21" t="s">
        <v>10209</v>
      </c>
      <c r="Y1438" s="21" t="s">
        <v>10313</v>
      </c>
      <c r="Z1438" s="21" t="s">
        <v>10314</v>
      </c>
      <c r="AA1438" s="21" t="s">
        <v>10337</v>
      </c>
      <c r="AB1438" s="21" t="s">
        <v>10324</v>
      </c>
    </row>
    <row r="1439" spans="1:28" ht="40.799999999999997">
      <c r="A1439" s="19" t="s">
        <v>4126</v>
      </c>
      <c r="B1439" s="19" t="s">
        <v>4125</v>
      </c>
      <c r="C1439" s="19" t="s">
        <v>217</v>
      </c>
      <c r="D1439" s="19" t="s">
        <v>10206</v>
      </c>
      <c r="E1439" s="19" t="s">
        <v>10207</v>
      </c>
      <c r="F1439" s="19" t="s">
        <v>10276</v>
      </c>
      <c r="G1439" s="20"/>
      <c r="H1439" s="20"/>
      <c r="I1439" s="19" t="s">
        <v>10209</v>
      </c>
      <c r="J1439" s="20"/>
      <c r="K1439" s="20"/>
      <c r="L1439" s="20"/>
      <c r="M1439" s="20"/>
      <c r="N1439" s="20"/>
      <c r="O1439" s="20"/>
      <c r="P1439" s="19" t="s">
        <v>10325</v>
      </c>
      <c r="Q1439" s="21" t="s">
        <v>10270</v>
      </c>
      <c r="R1439" s="21" t="s">
        <v>10211</v>
      </c>
      <c r="S1439" s="21" t="s">
        <v>10322</v>
      </c>
      <c r="T1439" s="22"/>
      <c r="U1439" s="22"/>
      <c r="V1439" s="24"/>
      <c r="W1439" s="24"/>
      <c r="X1439" s="21" t="s">
        <v>10209</v>
      </c>
      <c r="Y1439" s="21" t="s">
        <v>10313</v>
      </c>
      <c r="Z1439" s="21" t="s">
        <v>10314</v>
      </c>
      <c r="AA1439" s="21" t="s">
        <v>10337</v>
      </c>
      <c r="AB1439" s="21" t="s">
        <v>10324</v>
      </c>
    </row>
    <row r="1440" spans="1:28" ht="71.400000000000006">
      <c r="A1440" s="19" t="s">
        <v>9547</v>
      </c>
      <c r="B1440" s="19" t="s">
        <v>9546</v>
      </c>
      <c r="C1440" s="19" t="s">
        <v>258</v>
      </c>
      <c r="D1440" s="19" t="s">
        <v>10206</v>
      </c>
      <c r="E1440" s="19" t="s">
        <v>10207</v>
      </c>
      <c r="F1440" s="19" t="s">
        <v>10276</v>
      </c>
      <c r="G1440" s="20"/>
      <c r="H1440" s="20"/>
      <c r="I1440" s="19" t="s">
        <v>10211</v>
      </c>
      <c r="J1440" s="20"/>
      <c r="K1440" s="20"/>
      <c r="L1440" s="20"/>
      <c r="M1440" s="20"/>
      <c r="N1440" s="20"/>
      <c r="O1440" s="20"/>
      <c r="P1440" s="19" t="s">
        <v>10457</v>
      </c>
      <c r="Q1440" s="21" t="s">
        <v>11441</v>
      </c>
      <c r="R1440" s="21" t="s">
        <v>10211</v>
      </c>
      <c r="S1440" s="22"/>
      <c r="T1440" s="22"/>
      <c r="U1440" s="22"/>
      <c r="V1440" s="24"/>
      <c r="W1440" s="24"/>
      <c r="X1440" s="21" t="s">
        <v>10209</v>
      </c>
      <c r="Y1440" s="21" t="s">
        <v>10313</v>
      </c>
      <c r="Z1440" s="21" t="s">
        <v>10314</v>
      </c>
      <c r="AA1440" s="21" t="s">
        <v>10315</v>
      </c>
      <c r="AB1440" s="21" t="s">
        <v>10316</v>
      </c>
    </row>
    <row r="1441" spans="1:28" ht="81.599999999999994">
      <c r="A1441" s="19" t="s">
        <v>9577</v>
      </c>
      <c r="B1441" s="19" t="s">
        <v>9576</v>
      </c>
      <c r="C1441" s="19" t="s">
        <v>258</v>
      </c>
      <c r="D1441" s="19" t="s">
        <v>10206</v>
      </c>
      <c r="E1441" s="19" t="s">
        <v>10207</v>
      </c>
      <c r="F1441" s="19" t="s">
        <v>10276</v>
      </c>
      <c r="G1441" s="19" t="s">
        <v>10209</v>
      </c>
      <c r="H1441" s="19" t="s">
        <v>10209</v>
      </c>
      <c r="I1441" s="19" t="s">
        <v>10209</v>
      </c>
      <c r="J1441" s="19" t="s">
        <v>11442</v>
      </c>
      <c r="K1441" s="19" t="s">
        <v>4910</v>
      </c>
      <c r="L1441" s="19" t="s">
        <v>10213</v>
      </c>
      <c r="M1441" s="19" t="s">
        <v>10214</v>
      </c>
      <c r="N1441" s="19" t="s">
        <v>10320</v>
      </c>
      <c r="O1441" s="20"/>
      <c r="P1441" s="19" t="s">
        <v>10457</v>
      </c>
      <c r="Q1441" s="21" t="s">
        <v>11443</v>
      </c>
      <c r="R1441" s="21" t="s">
        <v>10211</v>
      </c>
      <c r="S1441" s="22"/>
      <c r="T1441" s="22"/>
      <c r="U1441" s="22"/>
      <c r="V1441" s="24"/>
      <c r="W1441" s="24"/>
      <c r="X1441" s="21" t="s">
        <v>10209</v>
      </c>
      <c r="Y1441" s="21" t="s">
        <v>10313</v>
      </c>
      <c r="Z1441" s="21" t="s">
        <v>10314</v>
      </c>
      <c r="AA1441" s="21" t="s">
        <v>10315</v>
      </c>
      <c r="AB1441" s="21" t="s">
        <v>10316</v>
      </c>
    </row>
    <row r="1442" spans="1:28" ht="40.799999999999997">
      <c r="A1442" s="19" t="s">
        <v>8072</v>
      </c>
      <c r="B1442" s="19" t="s">
        <v>8071</v>
      </c>
      <c r="C1442" s="19" t="s">
        <v>246</v>
      </c>
      <c r="D1442" s="19" t="s">
        <v>10206</v>
      </c>
      <c r="E1442" s="19" t="s">
        <v>10207</v>
      </c>
      <c r="F1442" s="19" t="s">
        <v>10208</v>
      </c>
      <c r="G1442" s="20"/>
      <c r="H1442" s="20"/>
      <c r="I1442" s="19" t="s">
        <v>10211</v>
      </c>
      <c r="J1442" s="20"/>
      <c r="K1442" s="20"/>
      <c r="L1442" s="20"/>
      <c r="M1442" s="20"/>
      <c r="N1442" s="20"/>
      <c r="O1442" s="20"/>
      <c r="P1442" s="19" t="s">
        <v>10325</v>
      </c>
      <c r="Q1442" s="21" t="s">
        <v>10270</v>
      </c>
      <c r="R1442" s="21" t="s">
        <v>10211</v>
      </c>
      <c r="S1442" s="21" t="s">
        <v>10322</v>
      </c>
      <c r="T1442" s="22"/>
      <c r="U1442" s="22"/>
      <c r="V1442" s="24"/>
      <c r="W1442" s="24"/>
      <c r="X1442" s="21" t="s">
        <v>10209</v>
      </c>
      <c r="Y1442" s="21" t="s">
        <v>10313</v>
      </c>
      <c r="Z1442" s="21" t="s">
        <v>10314</v>
      </c>
      <c r="AA1442" s="21" t="s">
        <v>11104</v>
      </c>
      <c r="AB1442" s="21" t="s">
        <v>10324</v>
      </c>
    </row>
    <row r="1443" spans="1:28" ht="40.799999999999997">
      <c r="A1443" s="19" t="s">
        <v>8002</v>
      </c>
      <c r="B1443" s="19" t="s">
        <v>8001</v>
      </c>
      <c r="C1443" s="19" t="s">
        <v>246</v>
      </c>
      <c r="D1443" s="19" t="s">
        <v>10206</v>
      </c>
      <c r="E1443" s="19" t="s">
        <v>10207</v>
      </c>
      <c r="F1443" s="19" t="s">
        <v>10208</v>
      </c>
      <c r="G1443" s="19" t="s">
        <v>10209</v>
      </c>
      <c r="H1443" s="19" t="s">
        <v>10210</v>
      </c>
      <c r="I1443" s="19" t="s">
        <v>10211</v>
      </c>
      <c r="J1443" s="19" t="s">
        <v>11444</v>
      </c>
      <c r="K1443" s="19" t="s">
        <v>8000</v>
      </c>
      <c r="L1443" s="19" t="s">
        <v>10213</v>
      </c>
      <c r="M1443" s="19" t="s">
        <v>10541</v>
      </c>
      <c r="N1443" s="19" t="s">
        <v>10276</v>
      </c>
      <c r="O1443" s="20"/>
      <c r="P1443" s="19" t="s">
        <v>10325</v>
      </c>
      <c r="Q1443" s="21" t="s">
        <v>10270</v>
      </c>
      <c r="R1443" s="21" t="s">
        <v>10211</v>
      </c>
      <c r="S1443" s="21" t="s">
        <v>10322</v>
      </c>
      <c r="T1443" s="22"/>
      <c r="U1443" s="22"/>
      <c r="V1443" s="24"/>
      <c r="W1443" s="24"/>
      <c r="X1443" s="21" t="s">
        <v>10209</v>
      </c>
      <c r="Y1443" s="21" t="s">
        <v>10313</v>
      </c>
      <c r="Z1443" s="21" t="s">
        <v>10314</v>
      </c>
      <c r="AA1443" s="21" t="s">
        <v>10348</v>
      </c>
      <c r="AB1443" s="21" t="s">
        <v>10324</v>
      </c>
    </row>
    <row r="1444" spans="1:28" ht="21.6">
      <c r="A1444" s="19" t="s">
        <v>2828</v>
      </c>
      <c r="B1444" s="19" t="s">
        <v>2827</v>
      </c>
      <c r="C1444" s="19" t="s">
        <v>208</v>
      </c>
      <c r="D1444" s="19" t="s">
        <v>10206</v>
      </c>
      <c r="E1444" s="19" t="s">
        <v>10207</v>
      </c>
      <c r="F1444" s="19" t="s">
        <v>10276</v>
      </c>
      <c r="G1444" s="20"/>
      <c r="H1444" s="20"/>
      <c r="I1444" s="19" t="s">
        <v>10209</v>
      </c>
      <c r="J1444" s="20"/>
      <c r="K1444" s="20"/>
      <c r="L1444" s="20"/>
      <c r="M1444" s="20"/>
      <c r="N1444" s="20"/>
      <c r="O1444" s="20"/>
      <c r="P1444" s="19" t="s">
        <v>10992</v>
      </c>
      <c r="Q1444" s="22"/>
      <c r="R1444" s="21" t="s">
        <v>10209</v>
      </c>
      <c r="S1444" s="22"/>
      <c r="T1444" s="22"/>
      <c r="U1444" s="22"/>
      <c r="V1444" s="24"/>
      <c r="W1444" s="24"/>
      <c r="X1444" s="21" t="s">
        <v>10209</v>
      </c>
      <c r="Y1444" s="22"/>
      <c r="Z1444" s="22"/>
      <c r="AA1444" s="22"/>
      <c r="AB1444" s="21" t="s">
        <v>10995</v>
      </c>
    </row>
    <row r="1445" spans="1:28" ht="31.8">
      <c r="A1445" s="19" t="s">
        <v>3032</v>
      </c>
      <c r="B1445" s="19" t="s">
        <v>3031</v>
      </c>
      <c r="C1445" s="19" t="s">
        <v>208</v>
      </c>
      <c r="D1445" s="19" t="s">
        <v>10206</v>
      </c>
      <c r="E1445" s="19" t="s">
        <v>10207</v>
      </c>
      <c r="F1445" s="19" t="s">
        <v>10208</v>
      </c>
      <c r="G1445" s="20"/>
      <c r="H1445" s="20"/>
      <c r="I1445" s="19" t="s">
        <v>10209</v>
      </c>
      <c r="J1445" s="20"/>
      <c r="K1445" s="20"/>
      <c r="L1445" s="20"/>
      <c r="M1445" s="20"/>
      <c r="N1445" s="20"/>
      <c r="O1445" s="20"/>
      <c r="P1445" s="19" t="s">
        <v>10992</v>
      </c>
      <c r="Q1445" s="22"/>
      <c r="R1445" s="21" t="s">
        <v>10209</v>
      </c>
      <c r="S1445" s="22"/>
      <c r="T1445" s="22"/>
      <c r="U1445" s="22"/>
      <c r="V1445" s="24"/>
      <c r="W1445" s="24"/>
      <c r="X1445" s="21" t="s">
        <v>10209</v>
      </c>
      <c r="Y1445" s="22"/>
      <c r="Z1445" s="22"/>
      <c r="AA1445" s="22"/>
      <c r="AB1445" s="21" t="s">
        <v>10995</v>
      </c>
    </row>
    <row r="1446" spans="1:28" ht="21.6">
      <c r="A1446" s="19" t="s">
        <v>2566</v>
      </c>
      <c r="B1446" s="19" t="s">
        <v>2565</v>
      </c>
      <c r="C1446" s="19" t="s">
        <v>208</v>
      </c>
      <c r="D1446" s="19" t="s">
        <v>10206</v>
      </c>
      <c r="E1446" s="19" t="s">
        <v>10207</v>
      </c>
      <c r="F1446" s="19" t="s">
        <v>10208</v>
      </c>
      <c r="G1446" s="20"/>
      <c r="H1446" s="20"/>
      <c r="I1446" s="19" t="s">
        <v>10209</v>
      </c>
      <c r="J1446" s="20"/>
      <c r="K1446" s="20"/>
      <c r="L1446" s="20"/>
      <c r="M1446" s="20"/>
      <c r="N1446" s="20"/>
      <c r="O1446" s="20"/>
      <c r="P1446" s="19" t="s">
        <v>10992</v>
      </c>
      <c r="Q1446" s="22"/>
      <c r="R1446" s="21" t="s">
        <v>10209</v>
      </c>
      <c r="S1446" s="22"/>
      <c r="T1446" s="22"/>
      <c r="U1446" s="22"/>
      <c r="V1446" s="24"/>
      <c r="W1446" s="24"/>
      <c r="X1446" s="21" t="s">
        <v>10209</v>
      </c>
      <c r="Y1446" s="22"/>
      <c r="Z1446" s="22"/>
      <c r="AA1446" s="22"/>
      <c r="AB1446" s="21" t="s">
        <v>10995</v>
      </c>
    </row>
    <row r="1447" spans="1:28" ht="21.6">
      <c r="A1447" s="19" t="s">
        <v>2846</v>
      </c>
      <c r="B1447" s="19" t="s">
        <v>2845</v>
      </c>
      <c r="C1447" s="19" t="s">
        <v>208</v>
      </c>
      <c r="D1447" s="19" t="s">
        <v>10206</v>
      </c>
      <c r="E1447" s="19" t="s">
        <v>10207</v>
      </c>
      <c r="F1447" s="19" t="s">
        <v>10208</v>
      </c>
      <c r="G1447" s="20"/>
      <c r="H1447" s="20"/>
      <c r="I1447" s="19" t="s">
        <v>10209</v>
      </c>
      <c r="J1447" s="20"/>
      <c r="K1447" s="20"/>
      <c r="L1447" s="20"/>
      <c r="M1447" s="20"/>
      <c r="N1447" s="20"/>
      <c r="O1447" s="20"/>
      <c r="P1447" s="19" t="s">
        <v>10992</v>
      </c>
      <c r="Q1447" s="22"/>
      <c r="R1447" s="21" t="s">
        <v>10209</v>
      </c>
      <c r="S1447" s="22"/>
      <c r="T1447" s="22"/>
      <c r="U1447" s="22"/>
      <c r="V1447" s="24"/>
      <c r="W1447" s="24"/>
      <c r="X1447" s="21" t="s">
        <v>10209</v>
      </c>
      <c r="Y1447" s="22"/>
      <c r="Z1447" s="22"/>
      <c r="AA1447" s="22"/>
      <c r="AB1447" s="21" t="s">
        <v>10995</v>
      </c>
    </row>
    <row r="1448" spans="1:28" ht="31.8">
      <c r="A1448" s="19" t="s">
        <v>3012</v>
      </c>
      <c r="B1448" s="19" t="s">
        <v>3011</v>
      </c>
      <c r="C1448" s="19" t="s">
        <v>208</v>
      </c>
      <c r="D1448" s="19" t="s">
        <v>10206</v>
      </c>
      <c r="E1448" s="19" t="s">
        <v>10207</v>
      </c>
      <c r="F1448" s="19" t="s">
        <v>10208</v>
      </c>
      <c r="G1448" s="20"/>
      <c r="H1448" s="20"/>
      <c r="I1448" s="19" t="s">
        <v>10209</v>
      </c>
      <c r="J1448" s="20"/>
      <c r="K1448" s="20"/>
      <c r="L1448" s="20"/>
      <c r="M1448" s="20"/>
      <c r="N1448" s="20"/>
      <c r="O1448" s="20"/>
      <c r="P1448" s="19" t="s">
        <v>10992</v>
      </c>
      <c r="Q1448" s="22"/>
      <c r="R1448" s="21" t="s">
        <v>10209</v>
      </c>
      <c r="S1448" s="22"/>
      <c r="T1448" s="22"/>
      <c r="U1448" s="22"/>
      <c r="V1448" s="24"/>
      <c r="W1448" s="24"/>
      <c r="X1448" s="21" t="s">
        <v>10209</v>
      </c>
      <c r="Y1448" s="22"/>
      <c r="Z1448" s="22"/>
      <c r="AA1448" s="22"/>
      <c r="AB1448" s="21" t="s">
        <v>10995</v>
      </c>
    </row>
    <row r="1449" spans="1:28" ht="183.6">
      <c r="A1449" s="19" t="s">
        <v>2964</v>
      </c>
      <c r="B1449" s="19" t="s">
        <v>2963</v>
      </c>
      <c r="C1449" s="19" t="s">
        <v>208</v>
      </c>
      <c r="D1449" s="19" t="s">
        <v>10206</v>
      </c>
      <c r="E1449" s="19" t="s">
        <v>10207</v>
      </c>
      <c r="F1449" s="19" t="s">
        <v>10208</v>
      </c>
      <c r="G1449" s="20"/>
      <c r="H1449" s="20"/>
      <c r="I1449" s="19" t="s">
        <v>10209</v>
      </c>
      <c r="J1449" s="20"/>
      <c r="K1449" s="20"/>
      <c r="L1449" s="20"/>
      <c r="M1449" s="20"/>
      <c r="N1449" s="20"/>
      <c r="O1449" s="20"/>
      <c r="P1449" s="19" t="s">
        <v>10992</v>
      </c>
      <c r="Q1449" s="21" t="s">
        <v>11445</v>
      </c>
      <c r="R1449" s="21" t="s">
        <v>10211</v>
      </c>
      <c r="S1449" s="21" t="s">
        <v>10322</v>
      </c>
      <c r="T1449" s="22"/>
      <c r="U1449" s="22"/>
      <c r="V1449" s="24"/>
      <c r="W1449" s="24"/>
      <c r="X1449" s="21" t="s">
        <v>10209</v>
      </c>
      <c r="Y1449" s="21" t="s">
        <v>10313</v>
      </c>
      <c r="Z1449" s="21" t="s">
        <v>10314</v>
      </c>
      <c r="AA1449" s="21" t="s">
        <v>10995</v>
      </c>
      <c r="AB1449" s="21" t="s">
        <v>10995</v>
      </c>
    </row>
    <row r="1450" spans="1:28" ht="21.6">
      <c r="A1450" s="19" t="s">
        <v>2676</v>
      </c>
      <c r="B1450" s="19" t="s">
        <v>2675</v>
      </c>
      <c r="C1450" s="19" t="s">
        <v>208</v>
      </c>
      <c r="D1450" s="19" t="s">
        <v>10206</v>
      </c>
      <c r="E1450" s="19" t="s">
        <v>10207</v>
      </c>
      <c r="F1450" s="19" t="s">
        <v>10208</v>
      </c>
      <c r="G1450" s="20"/>
      <c r="H1450" s="20"/>
      <c r="I1450" s="19" t="s">
        <v>10209</v>
      </c>
      <c r="J1450" s="20"/>
      <c r="K1450" s="20"/>
      <c r="L1450" s="20"/>
      <c r="M1450" s="20"/>
      <c r="N1450" s="20"/>
      <c r="O1450" s="20"/>
      <c r="P1450" s="19" t="s">
        <v>10992</v>
      </c>
      <c r="Q1450" s="22"/>
      <c r="R1450" s="21" t="s">
        <v>10209</v>
      </c>
      <c r="S1450" s="22"/>
      <c r="T1450" s="22"/>
      <c r="U1450" s="22"/>
      <c r="V1450" s="24"/>
      <c r="W1450" s="24"/>
      <c r="X1450" s="21" t="s">
        <v>10209</v>
      </c>
      <c r="Y1450" s="22"/>
      <c r="Z1450" s="22"/>
      <c r="AA1450" s="22"/>
      <c r="AB1450" s="21" t="s">
        <v>10995</v>
      </c>
    </row>
    <row r="1451" spans="1:28" ht="21.6">
      <c r="A1451" s="19" t="s">
        <v>2918</v>
      </c>
      <c r="B1451" s="19" t="s">
        <v>2917</v>
      </c>
      <c r="C1451" s="19" t="s">
        <v>208</v>
      </c>
      <c r="D1451" s="19" t="s">
        <v>10206</v>
      </c>
      <c r="E1451" s="19" t="s">
        <v>10207</v>
      </c>
      <c r="F1451" s="19" t="s">
        <v>10208</v>
      </c>
      <c r="G1451" s="20"/>
      <c r="H1451" s="20"/>
      <c r="I1451" s="19" t="s">
        <v>10209</v>
      </c>
      <c r="J1451" s="20"/>
      <c r="K1451" s="20"/>
      <c r="L1451" s="20"/>
      <c r="M1451" s="20"/>
      <c r="N1451" s="20"/>
      <c r="O1451" s="20"/>
      <c r="P1451" s="19" t="s">
        <v>10992</v>
      </c>
      <c r="Q1451" s="22"/>
      <c r="R1451" s="21" t="s">
        <v>10209</v>
      </c>
      <c r="S1451" s="22"/>
      <c r="T1451" s="22"/>
      <c r="U1451" s="22"/>
      <c r="V1451" s="24"/>
      <c r="W1451" s="24"/>
      <c r="X1451" s="21" t="s">
        <v>10209</v>
      </c>
      <c r="Y1451" s="22"/>
      <c r="Z1451" s="22"/>
      <c r="AA1451" s="22"/>
      <c r="AB1451" s="21" t="s">
        <v>10995</v>
      </c>
    </row>
    <row r="1452" spans="1:28" ht="21.6">
      <c r="A1452" s="19" t="s">
        <v>2558</v>
      </c>
      <c r="B1452" s="19" t="s">
        <v>2557</v>
      </c>
      <c r="C1452" s="19" t="s">
        <v>208</v>
      </c>
      <c r="D1452" s="19" t="s">
        <v>10206</v>
      </c>
      <c r="E1452" s="19" t="s">
        <v>10207</v>
      </c>
      <c r="F1452" s="19" t="s">
        <v>10208</v>
      </c>
      <c r="G1452" s="20"/>
      <c r="H1452" s="20"/>
      <c r="I1452" s="19" t="s">
        <v>10209</v>
      </c>
      <c r="J1452" s="20"/>
      <c r="K1452" s="20"/>
      <c r="L1452" s="20"/>
      <c r="M1452" s="20"/>
      <c r="N1452" s="20"/>
      <c r="O1452" s="20"/>
      <c r="P1452" s="19" t="s">
        <v>10992</v>
      </c>
      <c r="Q1452" s="22"/>
      <c r="R1452" s="21" t="s">
        <v>10209</v>
      </c>
      <c r="S1452" s="22"/>
      <c r="T1452" s="22"/>
      <c r="U1452" s="22"/>
      <c r="V1452" s="24"/>
      <c r="W1452" s="24"/>
      <c r="X1452" s="21" t="s">
        <v>10209</v>
      </c>
      <c r="Y1452" s="22"/>
      <c r="Z1452" s="22"/>
      <c r="AA1452" s="22"/>
      <c r="AB1452" s="21" t="s">
        <v>10995</v>
      </c>
    </row>
    <row r="1453" spans="1:28" ht="31.8">
      <c r="A1453" s="19" t="s">
        <v>2782</v>
      </c>
      <c r="B1453" s="19" t="s">
        <v>2781</v>
      </c>
      <c r="C1453" s="19" t="s">
        <v>208</v>
      </c>
      <c r="D1453" s="19" t="s">
        <v>10206</v>
      </c>
      <c r="E1453" s="19" t="s">
        <v>10207</v>
      </c>
      <c r="F1453" s="19" t="s">
        <v>10208</v>
      </c>
      <c r="G1453" s="20"/>
      <c r="H1453" s="20"/>
      <c r="I1453" s="19" t="s">
        <v>10209</v>
      </c>
      <c r="J1453" s="20"/>
      <c r="K1453" s="20"/>
      <c r="L1453" s="20"/>
      <c r="M1453" s="20"/>
      <c r="N1453" s="20"/>
      <c r="O1453" s="20"/>
      <c r="P1453" s="19" t="s">
        <v>10992</v>
      </c>
      <c r="Q1453" s="22"/>
      <c r="R1453" s="21" t="s">
        <v>10209</v>
      </c>
      <c r="S1453" s="22"/>
      <c r="T1453" s="22"/>
      <c r="U1453" s="22"/>
      <c r="V1453" s="24"/>
      <c r="W1453" s="24"/>
      <c r="X1453" s="21" t="s">
        <v>10209</v>
      </c>
      <c r="Y1453" s="22"/>
      <c r="Z1453" s="22"/>
      <c r="AA1453" s="22"/>
      <c r="AB1453" s="21" t="s">
        <v>10995</v>
      </c>
    </row>
    <row r="1454" spans="1:28" ht="31.8">
      <c r="A1454" s="19" t="s">
        <v>2692</v>
      </c>
      <c r="B1454" s="19" t="s">
        <v>2691</v>
      </c>
      <c r="C1454" s="19" t="s">
        <v>208</v>
      </c>
      <c r="D1454" s="19" t="s">
        <v>10206</v>
      </c>
      <c r="E1454" s="19" t="s">
        <v>10207</v>
      </c>
      <c r="F1454" s="19" t="s">
        <v>10208</v>
      </c>
      <c r="G1454" s="20"/>
      <c r="H1454" s="20"/>
      <c r="I1454" s="19" t="s">
        <v>10209</v>
      </c>
      <c r="J1454" s="20"/>
      <c r="K1454" s="20"/>
      <c r="L1454" s="20"/>
      <c r="M1454" s="20"/>
      <c r="N1454" s="20"/>
      <c r="O1454" s="20"/>
      <c r="P1454" s="19" t="s">
        <v>10992</v>
      </c>
      <c r="Q1454" s="22"/>
      <c r="R1454" s="21" t="s">
        <v>10209</v>
      </c>
      <c r="S1454" s="22"/>
      <c r="T1454" s="22"/>
      <c r="U1454" s="22"/>
      <c r="V1454" s="24"/>
      <c r="W1454" s="24"/>
      <c r="X1454" s="21" t="s">
        <v>10209</v>
      </c>
      <c r="Y1454" s="22"/>
      <c r="Z1454" s="22"/>
      <c r="AA1454" s="22"/>
      <c r="AB1454" s="21" t="s">
        <v>10995</v>
      </c>
    </row>
    <row r="1455" spans="1:28" ht="31.8">
      <c r="A1455" s="19" t="s">
        <v>2582</v>
      </c>
      <c r="B1455" s="19" t="s">
        <v>2581</v>
      </c>
      <c r="C1455" s="19" t="s">
        <v>208</v>
      </c>
      <c r="D1455" s="19" t="s">
        <v>10206</v>
      </c>
      <c r="E1455" s="19" t="s">
        <v>10207</v>
      </c>
      <c r="F1455" s="19" t="s">
        <v>10208</v>
      </c>
      <c r="G1455" s="20"/>
      <c r="H1455" s="20"/>
      <c r="I1455" s="19" t="s">
        <v>10209</v>
      </c>
      <c r="J1455" s="20"/>
      <c r="K1455" s="20"/>
      <c r="L1455" s="20"/>
      <c r="M1455" s="20"/>
      <c r="N1455" s="20"/>
      <c r="O1455" s="20"/>
      <c r="P1455" s="19" t="s">
        <v>10992</v>
      </c>
      <c r="Q1455" s="22"/>
      <c r="R1455" s="21" t="s">
        <v>10209</v>
      </c>
      <c r="S1455" s="22"/>
      <c r="T1455" s="22"/>
      <c r="U1455" s="22"/>
      <c r="V1455" s="24"/>
      <c r="W1455" s="24"/>
      <c r="X1455" s="21" t="s">
        <v>10209</v>
      </c>
      <c r="Y1455" s="22"/>
      <c r="Z1455" s="22"/>
      <c r="AA1455" s="22"/>
      <c r="AB1455" s="21" t="s">
        <v>10995</v>
      </c>
    </row>
    <row r="1456" spans="1:28" ht="21.6">
      <c r="A1456" s="19" t="s">
        <v>2704</v>
      </c>
      <c r="B1456" s="19" t="s">
        <v>2703</v>
      </c>
      <c r="C1456" s="19" t="s">
        <v>208</v>
      </c>
      <c r="D1456" s="19" t="s">
        <v>10206</v>
      </c>
      <c r="E1456" s="19" t="s">
        <v>10207</v>
      </c>
      <c r="F1456" s="19" t="s">
        <v>10208</v>
      </c>
      <c r="G1456" s="20"/>
      <c r="H1456" s="20"/>
      <c r="I1456" s="19" t="s">
        <v>10209</v>
      </c>
      <c r="J1456" s="20"/>
      <c r="K1456" s="20"/>
      <c r="L1456" s="20"/>
      <c r="M1456" s="20"/>
      <c r="N1456" s="20"/>
      <c r="O1456" s="20"/>
      <c r="P1456" s="19" t="s">
        <v>10992</v>
      </c>
      <c r="Q1456" s="22"/>
      <c r="R1456" s="21" t="s">
        <v>10209</v>
      </c>
      <c r="S1456" s="22"/>
      <c r="T1456" s="22"/>
      <c r="U1456" s="22"/>
      <c r="V1456" s="24"/>
      <c r="W1456" s="24"/>
      <c r="X1456" s="21" t="s">
        <v>10209</v>
      </c>
      <c r="Y1456" s="22"/>
      <c r="Z1456" s="22"/>
      <c r="AA1456" s="22"/>
      <c r="AB1456" s="21" t="s">
        <v>10995</v>
      </c>
    </row>
    <row r="1457" spans="1:28" ht="52.2">
      <c r="A1457" s="19" t="s">
        <v>6552</v>
      </c>
      <c r="B1457" s="19" t="s">
        <v>6551</v>
      </c>
      <c r="C1457" s="19" t="s">
        <v>235</v>
      </c>
      <c r="D1457" s="19" t="s">
        <v>10206</v>
      </c>
      <c r="E1457" s="19" t="s">
        <v>10207</v>
      </c>
      <c r="F1457" s="19" t="s">
        <v>10276</v>
      </c>
      <c r="G1457" s="19" t="s">
        <v>10211</v>
      </c>
      <c r="H1457" s="19" t="s">
        <v>10211</v>
      </c>
      <c r="I1457" s="19" t="s">
        <v>10209</v>
      </c>
      <c r="J1457" s="19" t="s">
        <v>11446</v>
      </c>
      <c r="K1457" s="20"/>
      <c r="L1457" s="20"/>
      <c r="M1457" s="20"/>
      <c r="N1457" s="20"/>
      <c r="O1457" s="20"/>
      <c r="P1457" s="19" t="s">
        <v>11281</v>
      </c>
      <c r="Q1457" s="22"/>
      <c r="R1457" s="21" t="s">
        <v>10209</v>
      </c>
      <c r="S1457" s="22"/>
      <c r="T1457" s="22"/>
      <c r="U1457" s="22"/>
      <c r="V1457" s="24"/>
      <c r="W1457" s="24"/>
      <c r="X1457" s="21" t="s">
        <v>10209</v>
      </c>
      <c r="Y1457" s="22"/>
      <c r="Z1457" s="22"/>
      <c r="AA1457" s="22"/>
      <c r="AB1457" s="21" t="s">
        <v>11286</v>
      </c>
    </row>
    <row r="1458" spans="1:28" ht="31.8">
      <c r="A1458" s="19" t="s">
        <v>6408</v>
      </c>
      <c r="B1458" s="19" t="s">
        <v>6407</v>
      </c>
      <c r="C1458" s="19" t="s">
        <v>235</v>
      </c>
      <c r="D1458" s="19" t="s">
        <v>10206</v>
      </c>
      <c r="E1458" s="19" t="s">
        <v>10207</v>
      </c>
      <c r="F1458" s="19" t="s">
        <v>10276</v>
      </c>
      <c r="G1458" s="19" t="s">
        <v>10209</v>
      </c>
      <c r="H1458" s="19" t="s">
        <v>10211</v>
      </c>
      <c r="I1458" s="19" t="s">
        <v>10211</v>
      </c>
      <c r="J1458" s="19" t="s">
        <v>10542</v>
      </c>
      <c r="K1458" s="19" t="s">
        <v>6406</v>
      </c>
      <c r="L1458" s="19" t="s">
        <v>10213</v>
      </c>
      <c r="M1458" s="19" t="s">
        <v>10214</v>
      </c>
      <c r="N1458" s="19" t="s">
        <v>10300</v>
      </c>
      <c r="O1458" s="20"/>
      <c r="P1458" s="19" t="s">
        <v>11281</v>
      </c>
      <c r="Q1458" s="22"/>
      <c r="R1458" s="21" t="s">
        <v>10209</v>
      </c>
      <c r="S1458" s="22"/>
      <c r="T1458" s="22"/>
      <c r="U1458" s="22"/>
      <c r="V1458" s="24"/>
      <c r="W1458" s="24"/>
      <c r="X1458" s="21" t="s">
        <v>10209</v>
      </c>
      <c r="Y1458" s="22"/>
      <c r="Z1458" s="22"/>
      <c r="AA1458" s="22"/>
      <c r="AB1458" s="21" t="s">
        <v>11286</v>
      </c>
    </row>
    <row r="1459" spans="1:28" ht="31.8">
      <c r="A1459" s="19" t="s">
        <v>6442</v>
      </c>
      <c r="B1459" s="19" t="s">
        <v>6441</v>
      </c>
      <c r="C1459" s="19" t="s">
        <v>235</v>
      </c>
      <c r="D1459" s="19" t="s">
        <v>10206</v>
      </c>
      <c r="E1459" s="19" t="s">
        <v>10207</v>
      </c>
      <c r="F1459" s="19" t="s">
        <v>10276</v>
      </c>
      <c r="G1459" s="19" t="s">
        <v>10209</v>
      </c>
      <c r="H1459" s="19" t="s">
        <v>10211</v>
      </c>
      <c r="I1459" s="19" t="s">
        <v>10211</v>
      </c>
      <c r="J1459" s="19" t="s">
        <v>10542</v>
      </c>
      <c r="K1459" s="19" t="s">
        <v>6438</v>
      </c>
      <c r="L1459" s="19" t="s">
        <v>10213</v>
      </c>
      <c r="M1459" s="19" t="s">
        <v>10214</v>
      </c>
      <c r="N1459" s="19" t="s">
        <v>10300</v>
      </c>
      <c r="O1459" s="20"/>
      <c r="P1459" s="19" t="s">
        <v>11281</v>
      </c>
      <c r="Q1459" s="22"/>
      <c r="R1459" s="21" t="s">
        <v>10209</v>
      </c>
      <c r="S1459" s="22"/>
      <c r="T1459" s="22"/>
      <c r="U1459" s="22"/>
      <c r="V1459" s="24"/>
      <c r="W1459" s="24"/>
      <c r="X1459" s="21" t="s">
        <v>10209</v>
      </c>
      <c r="Y1459" s="22"/>
      <c r="Z1459" s="22"/>
      <c r="AA1459" s="22"/>
      <c r="AB1459" s="21" t="s">
        <v>11286</v>
      </c>
    </row>
    <row r="1460" spans="1:28" ht="21.6">
      <c r="A1460" s="19" t="s">
        <v>6476</v>
      </c>
      <c r="B1460" s="19" t="s">
        <v>6475</v>
      </c>
      <c r="C1460" s="19" t="s">
        <v>235</v>
      </c>
      <c r="D1460" s="19" t="s">
        <v>10206</v>
      </c>
      <c r="E1460" s="19" t="s">
        <v>10207</v>
      </c>
      <c r="F1460" s="19" t="s">
        <v>10276</v>
      </c>
      <c r="G1460" s="19" t="s">
        <v>10209</v>
      </c>
      <c r="H1460" s="19" t="s">
        <v>10211</v>
      </c>
      <c r="I1460" s="19" t="s">
        <v>10211</v>
      </c>
      <c r="J1460" s="19" t="s">
        <v>11287</v>
      </c>
      <c r="K1460" s="19" t="s">
        <v>6460</v>
      </c>
      <c r="L1460" s="19" t="s">
        <v>10213</v>
      </c>
      <c r="M1460" s="19" t="s">
        <v>10214</v>
      </c>
      <c r="N1460" s="19" t="s">
        <v>10415</v>
      </c>
      <c r="O1460" s="20"/>
      <c r="P1460" s="19" t="s">
        <v>11281</v>
      </c>
      <c r="Q1460" s="22"/>
      <c r="R1460" s="21" t="s">
        <v>10209</v>
      </c>
      <c r="S1460" s="22"/>
      <c r="T1460" s="22"/>
      <c r="U1460" s="22"/>
      <c r="V1460" s="24"/>
      <c r="W1460" s="24"/>
      <c r="X1460" s="21" t="s">
        <v>10209</v>
      </c>
      <c r="Y1460" s="22"/>
      <c r="Z1460" s="22"/>
      <c r="AA1460" s="22"/>
      <c r="AB1460" s="21" t="s">
        <v>11286</v>
      </c>
    </row>
    <row r="1461" spans="1:28" ht="21.6">
      <c r="A1461" s="19" t="s">
        <v>6542</v>
      </c>
      <c r="B1461" s="19" t="s">
        <v>6541</v>
      </c>
      <c r="C1461" s="19" t="s">
        <v>235</v>
      </c>
      <c r="D1461" s="19" t="s">
        <v>10206</v>
      </c>
      <c r="E1461" s="19" t="s">
        <v>10207</v>
      </c>
      <c r="F1461" s="19" t="s">
        <v>10276</v>
      </c>
      <c r="G1461" s="19" t="s">
        <v>10209</v>
      </c>
      <c r="H1461" s="19" t="s">
        <v>10211</v>
      </c>
      <c r="I1461" s="19" t="s">
        <v>10211</v>
      </c>
      <c r="J1461" s="19" t="s">
        <v>11447</v>
      </c>
      <c r="K1461" s="19" t="s">
        <v>6528</v>
      </c>
      <c r="L1461" s="19" t="s">
        <v>10213</v>
      </c>
      <c r="M1461" s="19" t="s">
        <v>10214</v>
      </c>
      <c r="N1461" s="19" t="s">
        <v>10415</v>
      </c>
      <c r="O1461" s="20"/>
      <c r="P1461" s="19" t="s">
        <v>11281</v>
      </c>
      <c r="Q1461" s="22"/>
      <c r="R1461" s="21" t="s">
        <v>10209</v>
      </c>
      <c r="S1461" s="22"/>
      <c r="T1461" s="22"/>
      <c r="U1461" s="22"/>
      <c r="V1461" s="24"/>
      <c r="W1461" s="24"/>
      <c r="X1461" s="21" t="s">
        <v>10209</v>
      </c>
      <c r="Y1461" s="22"/>
      <c r="Z1461" s="22"/>
      <c r="AA1461" s="22"/>
      <c r="AB1461" s="21" t="s">
        <v>11286</v>
      </c>
    </row>
    <row r="1462" spans="1:28" ht="21.6">
      <c r="A1462" s="19" t="s">
        <v>6578</v>
      </c>
      <c r="B1462" s="19" t="s">
        <v>6577</v>
      </c>
      <c r="C1462" s="19" t="s">
        <v>235</v>
      </c>
      <c r="D1462" s="19" t="s">
        <v>10206</v>
      </c>
      <c r="E1462" s="19" t="s">
        <v>10207</v>
      </c>
      <c r="F1462" s="19" t="s">
        <v>10276</v>
      </c>
      <c r="G1462" s="19" t="s">
        <v>10209</v>
      </c>
      <c r="H1462" s="19" t="s">
        <v>10211</v>
      </c>
      <c r="I1462" s="19" t="s">
        <v>10211</v>
      </c>
      <c r="J1462" s="19" t="s">
        <v>11448</v>
      </c>
      <c r="K1462" s="19" t="s">
        <v>6576</v>
      </c>
      <c r="L1462" s="19" t="s">
        <v>10213</v>
      </c>
      <c r="M1462" s="19" t="s">
        <v>10541</v>
      </c>
      <c r="N1462" s="19" t="s">
        <v>10276</v>
      </c>
      <c r="O1462" s="20"/>
      <c r="P1462" s="19" t="s">
        <v>11281</v>
      </c>
      <c r="Q1462" s="22"/>
      <c r="R1462" s="21" t="s">
        <v>10209</v>
      </c>
      <c r="S1462" s="22"/>
      <c r="T1462" s="22"/>
      <c r="U1462" s="22"/>
      <c r="V1462" s="24"/>
      <c r="W1462" s="24"/>
      <c r="X1462" s="21" t="s">
        <v>10209</v>
      </c>
      <c r="Y1462" s="22"/>
      <c r="Z1462" s="22"/>
      <c r="AA1462" s="22"/>
      <c r="AB1462" s="21" t="s">
        <v>11286</v>
      </c>
    </row>
    <row r="1463" spans="1:28" ht="21.6">
      <c r="A1463" s="19" t="s">
        <v>6588</v>
      </c>
      <c r="B1463" s="19" t="s">
        <v>6587</v>
      </c>
      <c r="C1463" s="19" t="s">
        <v>235</v>
      </c>
      <c r="D1463" s="19" t="s">
        <v>10206</v>
      </c>
      <c r="E1463" s="19" t="s">
        <v>10207</v>
      </c>
      <c r="F1463" s="19" t="s">
        <v>10276</v>
      </c>
      <c r="G1463" s="19" t="s">
        <v>10209</v>
      </c>
      <c r="H1463" s="19" t="s">
        <v>10211</v>
      </c>
      <c r="I1463" s="19" t="s">
        <v>10211</v>
      </c>
      <c r="J1463" s="19" t="s">
        <v>11449</v>
      </c>
      <c r="K1463" s="19" t="s">
        <v>6586</v>
      </c>
      <c r="L1463" s="19" t="s">
        <v>10213</v>
      </c>
      <c r="M1463" s="19" t="s">
        <v>10214</v>
      </c>
      <c r="N1463" s="19" t="s">
        <v>10276</v>
      </c>
      <c r="O1463" s="20"/>
      <c r="P1463" s="19" t="s">
        <v>11281</v>
      </c>
      <c r="Q1463" s="22"/>
      <c r="R1463" s="21" t="s">
        <v>10209</v>
      </c>
      <c r="S1463" s="22"/>
      <c r="T1463" s="22"/>
      <c r="U1463" s="22"/>
      <c r="V1463" s="24"/>
      <c r="W1463" s="24"/>
      <c r="X1463" s="21" t="s">
        <v>10209</v>
      </c>
      <c r="Y1463" s="22"/>
      <c r="Z1463" s="22"/>
      <c r="AA1463" s="22"/>
      <c r="AB1463" s="21" t="s">
        <v>11286</v>
      </c>
    </row>
    <row r="1464" spans="1:28" ht="21.6">
      <c r="A1464" s="19" t="s">
        <v>6596</v>
      </c>
      <c r="B1464" s="19" t="s">
        <v>6595</v>
      </c>
      <c r="C1464" s="19" t="s">
        <v>235</v>
      </c>
      <c r="D1464" s="19" t="s">
        <v>10206</v>
      </c>
      <c r="E1464" s="19" t="s">
        <v>10207</v>
      </c>
      <c r="F1464" s="19" t="s">
        <v>10276</v>
      </c>
      <c r="G1464" s="19" t="s">
        <v>10209</v>
      </c>
      <c r="H1464" s="19" t="s">
        <v>10211</v>
      </c>
      <c r="I1464" s="19" t="s">
        <v>10211</v>
      </c>
      <c r="J1464" s="19" t="s">
        <v>11450</v>
      </c>
      <c r="K1464" s="19" t="s">
        <v>6586</v>
      </c>
      <c r="L1464" s="19" t="s">
        <v>10213</v>
      </c>
      <c r="M1464" s="19" t="s">
        <v>10214</v>
      </c>
      <c r="N1464" s="19" t="s">
        <v>10276</v>
      </c>
      <c r="O1464" s="20"/>
      <c r="P1464" s="19" t="s">
        <v>11281</v>
      </c>
      <c r="Q1464" s="22"/>
      <c r="R1464" s="21" t="s">
        <v>10209</v>
      </c>
      <c r="S1464" s="22"/>
      <c r="T1464" s="22"/>
      <c r="U1464" s="22"/>
      <c r="V1464" s="24"/>
      <c r="W1464" s="24"/>
      <c r="X1464" s="21" t="s">
        <v>10209</v>
      </c>
      <c r="Y1464" s="22"/>
      <c r="Z1464" s="22"/>
      <c r="AA1464" s="22"/>
      <c r="AB1464" s="21" t="s">
        <v>11286</v>
      </c>
    </row>
    <row r="1465" spans="1:28" ht="21.6">
      <c r="A1465" s="19" t="s">
        <v>6604</v>
      </c>
      <c r="B1465" s="19" t="s">
        <v>6603</v>
      </c>
      <c r="C1465" s="19" t="s">
        <v>235</v>
      </c>
      <c r="D1465" s="19" t="s">
        <v>10206</v>
      </c>
      <c r="E1465" s="19" t="s">
        <v>10207</v>
      </c>
      <c r="F1465" s="19" t="s">
        <v>10276</v>
      </c>
      <c r="G1465" s="19" t="s">
        <v>10209</v>
      </c>
      <c r="H1465" s="19" t="s">
        <v>10211</v>
      </c>
      <c r="I1465" s="19" t="s">
        <v>10211</v>
      </c>
      <c r="J1465" s="19" t="s">
        <v>11451</v>
      </c>
      <c r="K1465" s="19" t="s">
        <v>6586</v>
      </c>
      <c r="L1465" s="19" t="s">
        <v>10213</v>
      </c>
      <c r="M1465" s="19" t="s">
        <v>10214</v>
      </c>
      <c r="N1465" s="19" t="s">
        <v>10276</v>
      </c>
      <c r="O1465" s="20"/>
      <c r="P1465" s="19" t="s">
        <v>11281</v>
      </c>
      <c r="Q1465" s="22"/>
      <c r="R1465" s="21" t="s">
        <v>10209</v>
      </c>
      <c r="S1465" s="22"/>
      <c r="T1465" s="22"/>
      <c r="U1465" s="22"/>
      <c r="V1465" s="24"/>
      <c r="W1465" s="24"/>
      <c r="X1465" s="21" t="s">
        <v>10209</v>
      </c>
      <c r="Y1465" s="22"/>
      <c r="Z1465" s="22"/>
      <c r="AA1465" s="22"/>
      <c r="AB1465" s="21" t="s">
        <v>11286</v>
      </c>
    </row>
    <row r="1466" spans="1:28" ht="21.6">
      <c r="A1466" s="19" t="s">
        <v>6612</v>
      </c>
      <c r="B1466" s="19" t="s">
        <v>6611</v>
      </c>
      <c r="C1466" s="19" t="s">
        <v>235</v>
      </c>
      <c r="D1466" s="19" t="s">
        <v>10206</v>
      </c>
      <c r="E1466" s="19" t="s">
        <v>10207</v>
      </c>
      <c r="F1466" s="19" t="s">
        <v>10276</v>
      </c>
      <c r="G1466" s="19" t="s">
        <v>10209</v>
      </c>
      <c r="H1466" s="19" t="s">
        <v>10211</v>
      </c>
      <c r="I1466" s="19" t="s">
        <v>10211</v>
      </c>
      <c r="J1466" s="19" t="s">
        <v>11452</v>
      </c>
      <c r="K1466" s="19" t="s">
        <v>6586</v>
      </c>
      <c r="L1466" s="19" t="s">
        <v>10213</v>
      </c>
      <c r="M1466" s="19" t="s">
        <v>10214</v>
      </c>
      <c r="N1466" s="19" t="s">
        <v>10276</v>
      </c>
      <c r="O1466" s="20"/>
      <c r="P1466" s="19" t="s">
        <v>11281</v>
      </c>
      <c r="Q1466" s="22"/>
      <c r="R1466" s="21" t="s">
        <v>10209</v>
      </c>
      <c r="S1466" s="22"/>
      <c r="T1466" s="22"/>
      <c r="U1466" s="22"/>
      <c r="V1466" s="24"/>
      <c r="W1466" s="24"/>
      <c r="X1466" s="21" t="s">
        <v>10209</v>
      </c>
      <c r="Y1466" s="22"/>
      <c r="Z1466" s="22"/>
      <c r="AA1466" s="22"/>
      <c r="AB1466" s="21" t="s">
        <v>11286</v>
      </c>
    </row>
    <row r="1467" spans="1:28" ht="21.6">
      <c r="A1467" s="19" t="s">
        <v>6620</v>
      </c>
      <c r="B1467" s="19" t="s">
        <v>6619</v>
      </c>
      <c r="C1467" s="19" t="s">
        <v>235</v>
      </c>
      <c r="D1467" s="19" t="s">
        <v>10206</v>
      </c>
      <c r="E1467" s="19" t="s">
        <v>10207</v>
      </c>
      <c r="F1467" s="19" t="s">
        <v>10276</v>
      </c>
      <c r="G1467" s="19" t="s">
        <v>10209</v>
      </c>
      <c r="H1467" s="19" t="s">
        <v>10211</v>
      </c>
      <c r="I1467" s="19" t="s">
        <v>10211</v>
      </c>
      <c r="J1467" s="19" t="s">
        <v>11453</v>
      </c>
      <c r="K1467" s="19" t="s">
        <v>6586</v>
      </c>
      <c r="L1467" s="19" t="s">
        <v>10213</v>
      </c>
      <c r="M1467" s="19" t="s">
        <v>10214</v>
      </c>
      <c r="N1467" s="19" t="s">
        <v>10276</v>
      </c>
      <c r="O1467" s="20"/>
      <c r="P1467" s="19" t="s">
        <v>11281</v>
      </c>
      <c r="Q1467" s="22"/>
      <c r="R1467" s="21" t="s">
        <v>10209</v>
      </c>
      <c r="S1467" s="22"/>
      <c r="T1467" s="22"/>
      <c r="U1467" s="22"/>
      <c r="V1467" s="24"/>
      <c r="W1467" s="24"/>
      <c r="X1467" s="21" t="s">
        <v>10209</v>
      </c>
      <c r="Y1467" s="22"/>
      <c r="Z1467" s="22"/>
      <c r="AA1467" s="22"/>
      <c r="AB1467" s="21" t="s">
        <v>11286</v>
      </c>
    </row>
    <row r="1468" spans="1:28" ht="31.8">
      <c r="A1468" s="19" t="s">
        <v>6700</v>
      </c>
      <c r="B1468" s="19" t="s">
        <v>6699</v>
      </c>
      <c r="C1468" s="19" t="s">
        <v>235</v>
      </c>
      <c r="D1468" s="19" t="s">
        <v>10206</v>
      </c>
      <c r="E1468" s="19" t="s">
        <v>10207</v>
      </c>
      <c r="F1468" s="19" t="s">
        <v>10276</v>
      </c>
      <c r="G1468" s="19" t="s">
        <v>10209</v>
      </c>
      <c r="H1468" s="19" t="s">
        <v>10209</v>
      </c>
      <c r="I1468" s="19" t="s">
        <v>10209</v>
      </c>
      <c r="J1468" s="19" t="s">
        <v>10542</v>
      </c>
      <c r="K1468" s="19" t="s">
        <v>6698</v>
      </c>
      <c r="L1468" s="19" t="s">
        <v>10213</v>
      </c>
      <c r="M1468" s="19" t="s">
        <v>10214</v>
      </c>
      <c r="N1468" s="19" t="s">
        <v>10300</v>
      </c>
      <c r="O1468" s="20"/>
      <c r="P1468" s="19" t="s">
        <v>11281</v>
      </c>
      <c r="Q1468" s="22"/>
      <c r="R1468" s="21" t="s">
        <v>10209</v>
      </c>
      <c r="S1468" s="22"/>
      <c r="T1468" s="22"/>
      <c r="U1468" s="22"/>
      <c r="V1468" s="24"/>
      <c r="W1468" s="24"/>
      <c r="X1468" s="21" t="s">
        <v>10209</v>
      </c>
      <c r="Y1468" s="22"/>
      <c r="Z1468" s="22"/>
      <c r="AA1468" s="22"/>
      <c r="AB1468" s="21" t="s">
        <v>11286</v>
      </c>
    </row>
    <row r="1469" spans="1:28" ht="21.6">
      <c r="A1469" s="19" t="s">
        <v>8304</v>
      </c>
      <c r="B1469" s="19" t="s">
        <v>8303</v>
      </c>
      <c r="C1469" s="19" t="s">
        <v>249</v>
      </c>
      <c r="D1469" s="19" t="s">
        <v>10206</v>
      </c>
      <c r="E1469" s="19" t="s">
        <v>10207</v>
      </c>
      <c r="F1469" s="19" t="s">
        <v>10208</v>
      </c>
      <c r="G1469" s="19" t="s">
        <v>10209</v>
      </c>
      <c r="H1469" s="19" t="s">
        <v>10209</v>
      </c>
      <c r="I1469" s="19" t="s">
        <v>10209</v>
      </c>
      <c r="J1469" s="19" t="s">
        <v>11454</v>
      </c>
      <c r="K1469" s="19" t="s">
        <v>8302</v>
      </c>
      <c r="L1469" s="19" t="s">
        <v>10213</v>
      </c>
      <c r="M1469" s="19" t="s">
        <v>10309</v>
      </c>
      <c r="N1469" s="19" t="s">
        <v>10341</v>
      </c>
      <c r="O1469" s="20"/>
      <c r="P1469" s="19" t="s">
        <v>10744</v>
      </c>
      <c r="Q1469" s="22"/>
      <c r="R1469" s="21" t="s">
        <v>10209</v>
      </c>
      <c r="S1469" s="22"/>
      <c r="T1469" s="22"/>
      <c r="U1469" s="22"/>
      <c r="V1469" s="24"/>
      <c r="W1469" s="24"/>
      <c r="X1469" s="21" t="s">
        <v>10209</v>
      </c>
      <c r="Y1469" s="22"/>
      <c r="Z1469" s="22"/>
      <c r="AA1469" s="22"/>
      <c r="AB1469" s="21" t="s">
        <v>10324</v>
      </c>
    </row>
    <row r="1470" spans="1:28" ht="31.8">
      <c r="A1470" s="19" t="s">
        <v>8708</v>
      </c>
      <c r="B1470" s="19" t="s">
        <v>8707</v>
      </c>
      <c r="C1470" s="19" t="s">
        <v>249</v>
      </c>
      <c r="D1470" s="19" t="s">
        <v>10206</v>
      </c>
      <c r="E1470" s="19" t="s">
        <v>10207</v>
      </c>
      <c r="F1470" s="19" t="s">
        <v>10208</v>
      </c>
      <c r="G1470" s="19" t="s">
        <v>10209</v>
      </c>
      <c r="H1470" s="19" t="s">
        <v>10211</v>
      </c>
      <c r="I1470" s="19" t="s">
        <v>10211</v>
      </c>
      <c r="J1470" s="19" t="s">
        <v>11455</v>
      </c>
      <c r="K1470" s="19" t="s">
        <v>8700</v>
      </c>
      <c r="L1470" s="19" t="s">
        <v>10213</v>
      </c>
      <c r="M1470" s="19" t="s">
        <v>10391</v>
      </c>
      <c r="N1470" s="19" t="s">
        <v>10341</v>
      </c>
      <c r="O1470" s="20"/>
      <c r="P1470" s="19" t="s">
        <v>10342</v>
      </c>
      <c r="Q1470" s="22"/>
      <c r="R1470" s="21" t="s">
        <v>10209</v>
      </c>
      <c r="S1470" s="22"/>
      <c r="T1470" s="22"/>
      <c r="U1470" s="22"/>
      <c r="V1470" s="24"/>
      <c r="W1470" s="24"/>
      <c r="X1470" s="21" t="s">
        <v>10209</v>
      </c>
      <c r="Y1470" s="22"/>
      <c r="Z1470" s="22"/>
      <c r="AA1470" s="22"/>
      <c r="AB1470" s="21" t="s">
        <v>10324</v>
      </c>
    </row>
    <row r="1471" spans="1:28" ht="21.6">
      <c r="A1471" s="19" t="s">
        <v>8376</v>
      </c>
      <c r="B1471" s="19" t="s">
        <v>8375</v>
      </c>
      <c r="C1471" s="19" t="s">
        <v>249</v>
      </c>
      <c r="D1471" s="19" t="s">
        <v>10206</v>
      </c>
      <c r="E1471" s="19" t="s">
        <v>10207</v>
      </c>
      <c r="F1471" s="19" t="s">
        <v>10208</v>
      </c>
      <c r="G1471" s="19" t="s">
        <v>10209</v>
      </c>
      <c r="H1471" s="19" t="s">
        <v>10211</v>
      </c>
      <c r="I1471" s="19" t="s">
        <v>10211</v>
      </c>
      <c r="J1471" s="19" t="s">
        <v>11456</v>
      </c>
      <c r="K1471" s="19" t="s">
        <v>8374</v>
      </c>
      <c r="L1471" s="19" t="s">
        <v>10213</v>
      </c>
      <c r="M1471" s="19" t="s">
        <v>10272</v>
      </c>
      <c r="N1471" s="19" t="s">
        <v>10341</v>
      </c>
      <c r="O1471" s="20"/>
      <c r="P1471" s="19" t="s">
        <v>11007</v>
      </c>
      <c r="Q1471" s="22"/>
      <c r="R1471" s="21" t="s">
        <v>10209</v>
      </c>
      <c r="S1471" s="22"/>
      <c r="T1471" s="22"/>
      <c r="U1471" s="22"/>
      <c r="V1471" s="24"/>
      <c r="W1471" s="24"/>
      <c r="X1471" s="21" t="s">
        <v>10209</v>
      </c>
      <c r="Y1471" s="22"/>
      <c r="Z1471" s="22"/>
      <c r="AA1471" s="22"/>
      <c r="AB1471" s="21" t="s">
        <v>10324</v>
      </c>
    </row>
    <row r="1472" spans="1:28" ht="31.8">
      <c r="A1472" s="19" t="s">
        <v>8112</v>
      </c>
      <c r="B1472" s="19" t="s">
        <v>8111</v>
      </c>
      <c r="C1472" s="19" t="s">
        <v>249</v>
      </c>
      <c r="D1472" s="19" t="s">
        <v>10206</v>
      </c>
      <c r="E1472" s="19" t="s">
        <v>10207</v>
      </c>
      <c r="F1472" s="19" t="s">
        <v>10208</v>
      </c>
      <c r="G1472" s="19" t="s">
        <v>10209</v>
      </c>
      <c r="H1472" s="19" t="s">
        <v>10211</v>
      </c>
      <c r="I1472" s="19" t="s">
        <v>10211</v>
      </c>
      <c r="J1472" s="19" t="s">
        <v>11457</v>
      </c>
      <c r="K1472" s="19" t="s">
        <v>8110</v>
      </c>
      <c r="L1472" s="19" t="s">
        <v>10213</v>
      </c>
      <c r="M1472" s="19" t="s">
        <v>10684</v>
      </c>
      <c r="N1472" s="19" t="s">
        <v>10341</v>
      </c>
      <c r="O1472" s="20"/>
      <c r="P1472" s="19" t="s">
        <v>10744</v>
      </c>
      <c r="Q1472" s="22"/>
      <c r="R1472" s="21" t="s">
        <v>10209</v>
      </c>
      <c r="S1472" s="22"/>
      <c r="T1472" s="22"/>
      <c r="U1472" s="22"/>
      <c r="V1472" s="24"/>
      <c r="W1472" s="24"/>
      <c r="X1472" s="21" t="s">
        <v>10209</v>
      </c>
      <c r="Y1472" s="22"/>
      <c r="Z1472" s="22"/>
      <c r="AA1472" s="22"/>
      <c r="AB1472" s="21" t="s">
        <v>10324</v>
      </c>
    </row>
    <row r="1473" spans="1:28" ht="40.799999999999997">
      <c r="A1473" s="19" t="s">
        <v>8810</v>
      </c>
      <c r="B1473" s="19" t="s">
        <v>8809</v>
      </c>
      <c r="C1473" s="19" t="s">
        <v>249</v>
      </c>
      <c r="D1473" s="19" t="s">
        <v>10206</v>
      </c>
      <c r="E1473" s="19" t="s">
        <v>10207</v>
      </c>
      <c r="F1473" s="19" t="s">
        <v>10208</v>
      </c>
      <c r="G1473" s="20"/>
      <c r="H1473" s="20"/>
      <c r="I1473" s="19" t="s">
        <v>10211</v>
      </c>
      <c r="J1473" s="20"/>
      <c r="K1473" s="20"/>
      <c r="L1473" s="20"/>
      <c r="M1473" s="20"/>
      <c r="N1473" s="20"/>
      <c r="O1473" s="20"/>
      <c r="P1473" s="19" t="s">
        <v>10325</v>
      </c>
      <c r="Q1473" s="21" t="s">
        <v>10270</v>
      </c>
      <c r="R1473" s="21" t="s">
        <v>10211</v>
      </c>
      <c r="S1473" s="21" t="s">
        <v>10532</v>
      </c>
      <c r="T1473" s="22"/>
      <c r="U1473" s="22"/>
      <c r="V1473" s="24"/>
      <c r="W1473" s="24"/>
      <c r="X1473" s="21" t="s">
        <v>10209</v>
      </c>
      <c r="Y1473" s="21" t="s">
        <v>10313</v>
      </c>
      <c r="Z1473" s="21" t="s">
        <v>10314</v>
      </c>
      <c r="AA1473" s="21" t="s">
        <v>10450</v>
      </c>
      <c r="AB1473" s="21" t="s">
        <v>10316</v>
      </c>
    </row>
    <row r="1474" spans="1:28" ht="71.400000000000006">
      <c r="A1474" s="19" t="s">
        <v>8562</v>
      </c>
      <c r="B1474" s="19" t="s">
        <v>8561</v>
      </c>
      <c r="C1474" s="19" t="s">
        <v>249</v>
      </c>
      <c r="D1474" s="19" t="s">
        <v>10206</v>
      </c>
      <c r="E1474" s="19" t="s">
        <v>10207</v>
      </c>
      <c r="F1474" s="19" t="s">
        <v>10208</v>
      </c>
      <c r="G1474" s="20"/>
      <c r="H1474" s="20"/>
      <c r="I1474" s="19" t="s">
        <v>10211</v>
      </c>
      <c r="J1474" s="20"/>
      <c r="K1474" s="20"/>
      <c r="L1474" s="20"/>
      <c r="M1474" s="20"/>
      <c r="N1474" s="20"/>
      <c r="O1474" s="20"/>
      <c r="P1474" s="19" t="s">
        <v>10325</v>
      </c>
      <c r="Q1474" s="21" t="s">
        <v>11458</v>
      </c>
      <c r="R1474" s="21" t="s">
        <v>10211</v>
      </c>
      <c r="S1474" s="22"/>
      <c r="T1474" s="22"/>
      <c r="U1474" s="22"/>
      <c r="V1474" s="24"/>
      <c r="W1474" s="24"/>
      <c r="X1474" s="21" t="s">
        <v>10209</v>
      </c>
      <c r="Y1474" s="21" t="s">
        <v>10313</v>
      </c>
      <c r="Z1474" s="21" t="s">
        <v>10314</v>
      </c>
      <c r="AA1474" s="21" t="s">
        <v>10737</v>
      </c>
      <c r="AB1474" s="21" t="s">
        <v>10324</v>
      </c>
    </row>
    <row r="1475" spans="1:28" ht="31.8">
      <c r="A1475" s="19" t="s">
        <v>8696</v>
      </c>
      <c r="B1475" s="19" t="s">
        <v>8695</v>
      </c>
      <c r="C1475" s="19" t="s">
        <v>249</v>
      </c>
      <c r="D1475" s="19" t="s">
        <v>10206</v>
      </c>
      <c r="E1475" s="19" t="s">
        <v>10207</v>
      </c>
      <c r="F1475" s="19" t="s">
        <v>10208</v>
      </c>
      <c r="G1475" s="19" t="s">
        <v>10209</v>
      </c>
      <c r="H1475" s="19" t="s">
        <v>10211</v>
      </c>
      <c r="I1475" s="19" t="s">
        <v>10211</v>
      </c>
      <c r="J1475" s="19" t="s">
        <v>11459</v>
      </c>
      <c r="K1475" s="19" t="s">
        <v>8686</v>
      </c>
      <c r="L1475" s="19" t="s">
        <v>10213</v>
      </c>
      <c r="M1475" s="19" t="s">
        <v>10401</v>
      </c>
      <c r="N1475" s="19" t="s">
        <v>10341</v>
      </c>
      <c r="O1475" s="20"/>
      <c r="P1475" s="19" t="s">
        <v>10445</v>
      </c>
      <c r="Q1475" s="22"/>
      <c r="R1475" s="21" t="s">
        <v>10209</v>
      </c>
      <c r="S1475" s="22"/>
      <c r="T1475" s="22"/>
      <c r="U1475" s="22"/>
      <c r="V1475" s="24"/>
      <c r="W1475" s="24"/>
      <c r="X1475" s="21" t="s">
        <v>10209</v>
      </c>
      <c r="Y1475" s="22"/>
      <c r="Z1475" s="22"/>
      <c r="AA1475" s="22"/>
      <c r="AB1475" s="21" t="s">
        <v>10324</v>
      </c>
    </row>
    <row r="1476" spans="1:28" ht="71.400000000000006">
      <c r="A1476" s="19" t="s">
        <v>8486</v>
      </c>
      <c r="B1476" s="19" t="s">
        <v>8485</v>
      </c>
      <c r="C1476" s="19" t="s">
        <v>249</v>
      </c>
      <c r="D1476" s="19" t="s">
        <v>10206</v>
      </c>
      <c r="E1476" s="19" t="s">
        <v>10207</v>
      </c>
      <c r="F1476" s="19" t="s">
        <v>10208</v>
      </c>
      <c r="G1476" s="19" t="s">
        <v>10209</v>
      </c>
      <c r="H1476" s="19" t="s">
        <v>10210</v>
      </c>
      <c r="I1476" s="19" t="s">
        <v>10211</v>
      </c>
      <c r="J1476" s="19" t="s">
        <v>11460</v>
      </c>
      <c r="K1476" s="19" t="s">
        <v>8464</v>
      </c>
      <c r="L1476" s="19" t="s">
        <v>10213</v>
      </c>
      <c r="M1476" s="19" t="s">
        <v>10214</v>
      </c>
      <c r="N1476" s="19" t="s">
        <v>10333</v>
      </c>
      <c r="O1476" s="20"/>
      <c r="P1476" s="19" t="s">
        <v>10445</v>
      </c>
      <c r="Q1476" s="21" t="s">
        <v>11461</v>
      </c>
      <c r="R1476" s="21" t="s">
        <v>10211</v>
      </c>
      <c r="S1476" s="22"/>
      <c r="T1476" s="22"/>
      <c r="U1476" s="22"/>
      <c r="V1476" s="24"/>
      <c r="W1476" s="24"/>
      <c r="X1476" s="21" t="s">
        <v>10209</v>
      </c>
      <c r="Y1476" s="21" t="s">
        <v>10313</v>
      </c>
      <c r="Z1476" s="21" t="s">
        <v>10314</v>
      </c>
      <c r="AA1476" s="21" t="s">
        <v>10787</v>
      </c>
      <c r="AB1476" s="21" t="s">
        <v>10324</v>
      </c>
    </row>
    <row r="1477" spans="1:28" ht="31.8">
      <c r="A1477" s="19" t="s">
        <v>8688</v>
      </c>
      <c r="B1477" s="19" t="s">
        <v>8687</v>
      </c>
      <c r="C1477" s="19" t="s">
        <v>249</v>
      </c>
      <c r="D1477" s="19" t="s">
        <v>10206</v>
      </c>
      <c r="E1477" s="19" t="s">
        <v>10207</v>
      </c>
      <c r="F1477" s="19" t="s">
        <v>10208</v>
      </c>
      <c r="G1477" s="19" t="s">
        <v>10209</v>
      </c>
      <c r="H1477" s="19" t="s">
        <v>10211</v>
      </c>
      <c r="I1477" s="19" t="s">
        <v>10211</v>
      </c>
      <c r="J1477" s="19" t="s">
        <v>11462</v>
      </c>
      <c r="K1477" s="19" t="s">
        <v>8686</v>
      </c>
      <c r="L1477" s="19" t="s">
        <v>10213</v>
      </c>
      <c r="M1477" s="19" t="s">
        <v>10238</v>
      </c>
      <c r="N1477" s="19" t="s">
        <v>10341</v>
      </c>
      <c r="O1477" s="20"/>
      <c r="P1477" s="19" t="s">
        <v>10445</v>
      </c>
      <c r="Q1477" s="22"/>
      <c r="R1477" s="21" t="s">
        <v>10209</v>
      </c>
      <c r="S1477" s="22"/>
      <c r="T1477" s="22"/>
      <c r="U1477" s="22"/>
      <c r="V1477" s="24"/>
      <c r="W1477" s="24"/>
      <c r="X1477" s="21" t="s">
        <v>10209</v>
      </c>
      <c r="Y1477" s="22"/>
      <c r="Z1477" s="22"/>
      <c r="AA1477" s="22"/>
      <c r="AB1477" s="21" t="s">
        <v>10324</v>
      </c>
    </row>
    <row r="1478" spans="1:28" ht="71.400000000000006">
      <c r="A1478" s="19" t="s">
        <v>8490</v>
      </c>
      <c r="B1478" s="19" t="s">
        <v>8489</v>
      </c>
      <c r="C1478" s="19" t="s">
        <v>249</v>
      </c>
      <c r="D1478" s="19" t="s">
        <v>10206</v>
      </c>
      <c r="E1478" s="19" t="s">
        <v>10207</v>
      </c>
      <c r="F1478" s="19" t="s">
        <v>10208</v>
      </c>
      <c r="G1478" s="19" t="s">
        <v>10209</v>
      </c>
      <c r="H1478" s="19" t="s">
        <v>10210</v>
      </c>
      <c r="I1478" s="19" t="s">
        <v>10211</v>
      </c>
      <c r="J1478" s="19" t="s">
        <v>11463</v>
      </c>
      <c r="K1478" s="19" t="s">
        <v>8464</v>
      </c>
      <c r="L1478" s="19" t="s">
        <v>10213</v>
      </c>
      <c r="M1478" s="19" t="s">
        <v>10214</v>
      </c>
      <c r="N1478" s="19" t="s">
        <v>10333</v>
      </c>
      <c r="O1478" s="20"/>
      <c r="P1478" s="19" t="s">
        <v>10445</v>
      </c>
      <c r="Q1478" s="21" t="s">
        <v>11464</v>
      </c>
      <c r="R1478" s="21" t="s">
        <v>10211</v>
      </c>
      <c r="S1478" s="22"/>
      <c r="T1478" s="22"/>
      <c r="U1478" s="22"/>
      <c r="V1478" s="24"/>
      <c r="W1478" s="24"/>
      <c r="X1478" s="21" t="s">
        <v>10209</v>
      </c>
      <c r="Y1478" s="21" t="s">
        <v>10313</v>
      </c>
      <c r="Z1478" s="21" t="s">
        <v>10314</v>
      </c>
      <c r="AA1478" s="21" t="s">
        <v>10787</v>
      </c>
      <c r="AB1478" s="21" t="s">
        <v>10324</v>
      </c>
    </row>
    <row r="1479" spans="1:28" ht="31.8">
      <c r="A1479" s="19" t="s">
        <v>8636</v>
      </c>
      <c r="B1479" s="19" t="s">
        <v>8635</v>
      </c>
      <c r="C1479" s="19" t="s">
        <v>249</v>
      </c>
      <c r="D1479" s="19" t="s">
        <v>10206</v>
      </c>
      <c r="E1479" s="19" t="s">
        <v>10207</v>
      </c>
      <c r="F1479" s="19" t="s">
        <v>10208</v>
      </c>
      <c r="G1479" s="19" t="s">
        <v>10209</v>
      </c>
      <c r="H1479" s="19" t="s">
        <v>10211</v>
      </c>
      <c r="I1479" s="19" t="s">
        <v>10211</v>
      </c>
      <c r="J1479" s="19" t="s">
        <v>11465</v>
      </c>
      <c r="K1479" s="19" t="s">
        <v>8634</v>
      </c>
      <c r="L1479" s="19" t="s">
        <v>10213</v>
      </c>
      <c r="M1479" s="19" t="s">
        <v>10238</v>
      </c>
      <c r="N1479" s="19" t="s">
        <v>10341</v>
      </c>
      <c r="O1479" s="20"/>
      <c r="P1479" s="19" t="s">
        <v>10445</v>
      </c>
      <c r="Q1479" s="22"/>
      <c r="R1479" s="21" t="s">
        <v>10209</v>
      </c>
      <c r="S1479" s="22"/>
      <c r="T1479" s="22"/>
      <c r="U1479" s="22"/>
      <c r="V1479" s="24"/>
      <c r="W1479" s="24"/>
      <c r="X1479" s="21" t="s">
        <v>10209</v>
      </c>
      <c r="Y1479" s="22"/>
      <c r="Z1479" s="22"/>
      <c r="AA1479" s="22"/>
      <c r="AB1479" s="21" t="s">
        <v>10324</v>
      </c>
    </row>
    <row r="1480" spans="1:28" ht="42">
      <c r="A1480" s="19" t="s">
        <v>8624</v>
      </c>
      <c r="B1480" s="19" t="s">
        <v>8623</v>
      </c>
      <c r="C1480" s="19" t="s">
        <v>249</v>
      </c>
      <c r="D1480" s="19" t="s">
        <v>10206</v>
      </c>
      <c r="E1480" s="19" t="s">
        <v>10207</v>
      </c>
      <c r="F1480" s="19" t="s">
        <v>10208</v>
      </c>
      <c r="G1480" s="19" t="s">
        <v>10209</v>
      </c>
      <c r="H1480" s="19" t="s">
        <v>10211</v>
      </c>
      <c r="I1480" s="19" t="s">
        <v>10211</v>
      </c>
      <c r="J1480" s="19" t="s">
        <v>11466</v>
      </c>
      <c r="K1480" s="19" t="s">
        <v>8620</v>
      </c>
      <c r="L1480" s="19" t="s">
        <v>10213</v>
      </c>
      <c r="M1480" s="19" t="s">
        <v>10763</v>
      </c>
      <c r="N1480" s="19" t="s">
        <v>10341</v>
      </c>
      <c r="O1480" s="20"/>
      <c r="P1480" s="19" t="s">
        <v>10325</v>
      </c>
      <c r="Q1480" s="22"/>
      <c r="R1480" s="21" t="s">
        <v>10209</v>
      </c>
      <c r="S1480" s="22"/>
      <c r="T1480" s="22"/>
      <c r="U1480" s="22"/>
      <c r="V1480" s="24"/>
      <c r="W1480" s="24"/>
      <c r="X1480" s="21" t="s">
        <v>10209</v>
      </c>
      <c r="Y1480" s="22"/>
      <c r="Z1480" s="22"/>
      <c r="AA1480" s="22"/>
      <c r="AB1480" s="21" t="s">
        <v>10324</v>
      </c>
    </row>
    <row r="1481" spans="1:28" ht="21.6">
      <c r="A1481" s="19" t="s">
        <v>2778</v>
      </c>
      <c r="B1481" s="19" t="s">
        <v>2777</v>
      </c>
      <c r="C1481" s="19" t="s">
        <v>208</v>
      </c>
      <c r="D1481" s="19" t="s">
        <v>10206</v>
      </c>
      <c r="E1481" s="19" t="s">
        <v>10207</v>
      </c>
      <c r="F1481" s="19" t="s">
        <v>10208</v>
      </c>
      <c r="G1481" s="20"/>
      <c r="H1481" s="20"/>
      <c r="I1481" s="19" t="s">
        <v>10209</v>
      </c>
      <c r="J1481" s="20"/>
      <c r="K1481" s="20"/>
      <c r="L1481" s="20"/>
      <c r="M1481" s="20"/>
      <c r="N1481" s="20"/>
      <c r="O1481" s="20"/>
      <c r="P1481" s="19" t="s">
        <v>10992</v>
      </c>
      <c r="Q1481" s="22"/>
      <c r="R1481" s="21" t="s">
        <v>10209</v>
      </c>
      <c r="S1481" s="22"/>
      <c r="T1481" s="22"/>
      <c r="U1481" s="22"/>
      <c r="V1481" s="24"/>
      <c r="W1481" s="24"/>
      <c r="X1481" s="21" t="s">
        <v>10209</v>
      </c>
      <c r="Y1481" s="22"/>
      <c r="Z1481" s="22"/>
      <c r="AA1481" s="22"/>
      <c r="AB1481" s="21" t="s">
        <v>10995</v>
      </c>
    </row>
    <row r="1482" spans="1:28" ht="21.6">
      <c r="A1482" s="19" t="s">
        <v>2766</v>
      </c>
      <c r="B1482" s="19" t="s">
        <v>2765</v>
      </c>
      <c r="C1482" s="19" t="s">
        <v>208</v>
      </c>
      <c r="D1482" s="19" t="s">
        <v>10206</v>
      </c>
      <c r="E1482" s="19" t="s">
        <v>10207</v>
      </c>
      <c r="F1482" s="19" t="s">
        <v>10208</v>
      </c>
      <c r="G1482" s="20"/>
      <c r="H1482" s="20"/>
      <c r="I1482" s="19" t="s">
        <v>10209</v>
      </c>
      <c r="J1482" s="20"/>
      <c r="K1482" s="20"/>
      <c r="L1482" s="20"/>
      <c r="M1482" s="20"/>
      <c r="N1482" s="20"/>
      <c r="O1482" s="20"/>
      <c r="P1482" s="19" t="s">
        <v>10992</v>
      </c>
      <c r="Q1482" s="22"/>
      <c r="R1482" s="21" t="s">
        <v>10209</v>
      </c>
      <c r="S1482" s="22"/>
      <c r="T1482" s="22"/>
      <c r="U1482" s="22"/>
      <c r="V1482" s="24"/>
      <c r="W1482" s="24"/>
      <c r="X1482" s="21" t="s">
        <v>10209</v>
      </c>
      <c r="Y1482" s="22"/>
      <c r="Z1482" s="22"/>
      <c r="AA1482" s="22"/>
      <c r="AB1482" s="21" t="s">
        <v>10995</v>
      </c>
    </row>
    <row r="1483" spans="1:28" ht="21.6">
      <c r="A1483" s="19" t="s">
        <v>2746</v>
      </c>
      <c r="B1483" s="19" t="s">
        <v>2745</v>
      </c>
      <c r="C1483" s="19" t="s">
        <v>208</v>
      </c>
      <c r="D1483" s="19" t="s">
        <v>10206</v>
      </c>
      <c r="E1483" s="19" t="s">
        <v>10207</v>
      </c>
      <c r="F1483" s="19" t="s">
        <v>10208</v>
      </c>
      <c r="G1483" s="20"/>
      <c r="H1483" s="20"/>
      <c r="I1483" s="19" t="s">
        <v>10209</v>
      </c>
      <c r="J1483" s="20"/>
      <c r="K1483" s="20"/>
      <c r="L1483" s="20"/>
      <c r="M1483" s="20"/>
      <c r="N1483" s="20"/>
      <c r="O1483" s="20"/>
      <c r="P1483" s="19" t="s">
        <v>10992</v>
      </c>
      <c r="Q1483" s="22"/>
      <c r="R1483" s="21" t="s">
        <v>10209</v>
      </c>
      <c r="S1483" s="22"/>
      <c r="T1483" s="22"/>
      <c r="U1483" s="22"/>
      <c r="V1483" s="24"/>
      <c r="W1483" s="24"/>
      <c r="X1483" s="21" t="s">
        <v>10209</v>
      </c>
      <c r="Y1483" s="22"/>
      <c r="Z1483" s="22"/>
      <c r="AA1483" s="22"/>
      <c r="AB1483" s="21" t="s">
        <v>10995</v>
      </c>
    </row>
    <row r="1484" spans="1:28" ht="31.8">
      <c r="A1484" s="19" t="s">
        <v>2968</v>
      </c>
      <c r="B1484" s="19" t="s">
        <v>2967</v>
      </c>
      <c r="C1484" s="19" t="s">
        <v>208</v>
      </c>
      <c r="D1484" s="19" t="s">
        <v>10206</v>
      </c>
      <c r="E1484" s="19" t="s">
        <v>10207</v>
      </c>
      <c r="F1484" s="19" t="s">
        <v>10208</v>
      </c>
      <c r="G1484" s="20"/>
      <c r="H1484" s="20"/>
      <c r="I1484" s="19" t="s">
        <v>10209</v>
      </c>
      <c r="J1484" s="20"/>
      <c r="K1484" s="20"/>
      <c r="L1484" s="20"/>
      <c r="M1484" s="20"/>
      <c r="N1484" s="20"/>
      <c r="O1484" s="20"/>
      <c r="P1484" s="19" t="s">
        <v>10992</v>
      </c>
      <c r="Q1484" s="22"/>
      <c r="R1484" s="21" t="s">
        <v>10209</v>
      </c>
      <c r="S1484" s="22"/>
      <c r="T1484" s="22"/>
      <c r="U1484" s="22"/>
      <c r="V1484" s="24"/>
      <c r="W1484" s="24"/>
      <c r="X1484" s="21" t="s">
        <v>10209</v>
      </c>
      <c r="Y1484" s="22"/>
      <c r="Z1484" s="22"/>
      <c r="AA1484" s="22"/>
      <c r="AB1484" s="21" t="s">
        <v>10995</v>
      </c>
    </row>
    <row r="1485" spans="1:28" ht="21.6">
      <c r="A1485" s="19" t="s">
        <v>2848</v>
      </c>
      <c r="B1485" s="19" t="s">
        <v>2847</v>
      </c>
      <c r="C1485" s="19" t="s">
        <v>208</v>
      </c>
      <c r="D1485" s="19" t="s">
        <v>10206</v>
      </c>
      <c r="E1485" s="19" t="s">
        <v>10207</v>
      </c>
      <c r="F1485" s="19" t="s">
        <v>10208</v>
      </c>
      <c r="G1485" s="20"/>
      <c r="H1485" s="20"/>
      <c r="I1485" s="19" t="s">
        <v>10209</v>
      </c>
      <c r="J1485" s="20"/>
      <c r="K1485" s="20"/>
      <c r="L1485" s="20"/>
      <c r="M1485" s="20"/>
      <c r="N1485" s="20"/>
      <c r="O1485" s="20"/>
      <c r="P1485" s="19" t="s">
        <v>10992</v>
      </c>
      <c r="Q1485" s="22"/>
      <c r="R1485" s="21" t="s">
        <v>10209</v>
      </c>
      <c r="S1485" s="22"/>
      <c r="T1485" s="22"/>
      <c r="U1485" s="22"/>
      <c r="V1485" s="24"/>
      <c r="W1485" s="24"/>
      <c r="X1485" s="21" t="s">
        <v>10209</v>
      </c>
      <c r="Y1485" s="22"/>
      <c r="Z1485" s="22"/>
      <c r="AA1485" s="22"/>
      <c r="AB1485" s="21" t="s">
        <v>10995</v>
      </c>
    </row>
    <row r="1486" spans="1:28" ht="112.2">
      <c r="A1486" s="19" t="s">
        <v>6470</v>
      </c>
      <c r="B1486" s="19" t="s">
        <v>6469</v>
      </c>
      <c r="C1486" s="19" t="s">
        <v>235</v>
      </c>
      <c r="D1486" s="19" t="s">
        <v>10206</v>
      </c>
      <c r="E1486" s="19" t="s">
        <v>10207</v>
      </c>
      <c r="F1486" s="19" t="s">
        <v>10208</v>
      </c>
      <c r="G1486" s="19" t="s">
        <v>10209</v>
      </c>
      <c r="H1486" s="19" t="s">
        <v>10211</v>
      </c>
      <c r="I1486" s="19" t="s">
        <v>10211</v>
      </c>
      <c r="J1486" s="19" t="s">
        <v>11467</v>
      </c>
      <c r="K1486" s="19" t="s">
        <v>6462</v>
      </c>
      <c r="L1486" s="19" t="s">
        <v>10213</v>
      </c>
      <c r="M1486" s="19" t="s">
        <v>10238</v>
      </c>
      <c r="N1486" s="19" t="s">
        <v>10415</v>
      </c>
      <c r="O1486" s="20"/>
      <c r="P1486" s="19" t="s">
        <v>11281</v>
      </c>
      <c r="Q1486" s="21" t="s">
        <v>11468</v>
      </c>
      <c r="R1486" s="21" t="s">
        <v>10209</v>
      </c>
      <c r="S1486" s="22"/>
      <c r="T1486" s="22"/>
      <c r="U1486" s="22"/>
      <c r="V1486" s="24"/>
      <c r="W1486" s="24"/>
      <c r="X1486" s="21" t="s">
        <v>10209</v>
      </c>
      <c r="Y1486" s="21" t="s">
        <v>11284</v>
      </c>
      <c r="Z1486" s="21" t="s">
        <v>11285</v>
      </c>
      <c r="AA1486" s="21" t="s">
        <v>11286</v>
      </c>
      <c r="AB1486" s="21" t="s">
        <v>11286</v>
      </c>
    </row>
    <row r="1487" spans="1:28" ht="122.4">
      <c r="A1487" s="19" t="s">
        <v>6508</v>
      </c>
      <c r="B1487" s="19" t="s">
        <v>6507</v>
      </c>
      <c r="C1487" s="19" t="s">
        <v>235</v>
      </c>
      <c r="D1487" s="19" t="s">
        <v>10206</v>
      </c>
      <c r="E1487" s="19" t="s">
        <v>10207</v>
      </c>
      <c r="F1487" s="19" t="s">
        <v>10208</v>
      </c>
      <c r="G1487" s="19" t="s">
        <v>10209</v>
      </c>
      <c r="H1487" s="19" t="s">
        <v>10209</v>
      </c>
      <c r="I1487" s="19" t="s">
        <v>10209</v>
      </c>
      <c r="J1487" s="19" t="s">
        <v>11469</v>
      </c>
      <c r="K1487" s="19" t="s">
        <v>6504</v>
      </c>
      <c r="L1487" s="19" t="s">
        <v>10213</v>
      </c>
      <c r="M1487" s="19" t="s">
        <v>11470</v>
      </c>
      <c r="N1487" s="19" t="s">
        <v>10415</v>
      </c>
      <c r="O1487" s="20"/>
      <c r="P1487" s="19" t="s">
        <v>11281</v>
      </c>
      <c r="Q1487" s="21" t="s">
        <v>11471</v>
      </c>
      <c r="R1487" s="21" t="s">
        <v>10209</v>
      </c>
      <c r="S1487" s="22"/>
      <c r="T1487" s="22"/>
      <c r="U1487" s="22"/>
      <c r="V1487" s="24"/>
      <c r="W1487" s="24"/>
      <c r="X1487" s="21" t="s">
        <v>10209</v>
      </c>
      <c r="Y1487" s="21" t="s">
        <v>11284</v>
      </c>
      <c r="Z1487" s="21" t="s">
        <v>11285</v>
      </c>
      <c r="AA1487" s="21" t="s">
        <v>11286</v>
      </c>
      <c r="AB1487" s="21" t="s">
        <v>11286</v>
      </c>
    </row>
    <row r="1488" spans="1:28" ht="102">
      <c r="A1488" s="19" t="s">
        <v>6648</v>
      </c>
      <c r="B1488" s="19" t="s">
        <v>6647</v>
      </c>
      <c r="C1488" s="19" t="s">
        <v>235</v>
      </c>
      <c r="D1488" s="19" t="s">
        <v>10206</v>
      </c>
      <c r="E1488" s="19" t="s">
        <v>10207</v>
      </c>
      <c r="F1488" s="19" t="s">
        <v>10276</v>
      </c>
      <c r="G1488" s="19" t="s">
        <v>10209</v>
      </c>
      <c r="H1488" s="19" t="s">
        <v>10211</v>
      </c>
      <c r="I1488" s="19" t="s">
        <v>10211</v>
      </c>
      <c r="J1488" s="19" t="s">
        <v>11472</v>
      </c>
      <c r="K1488" s="19" t="s">
        <v>6642</v>
      </c>
      <c r="L1488" s="19" t="s">
        <v>10213</v>
      </c>
      <c r="M1488" s="19" t="s">
        <v>10214</v>
      </c>
      <c r="N1488" s="19" t="s">
        <v>10415</v>
      </c>
      <c r="O1488" s="20"/>
      <c r="P1488" s="19" t="s">
        <v>11281</v>
      </c>
      <c r="Q1488" s="21" t="s">
        <v>11473</v>
      </c>
      <c r="R1488" s="21" t="s">
        <v>10211</v>
      </c>
      <c r="S1488" s="21" t="s">
        <v>11283</v>
      </c>
      <c r="T1488" s="22"/>
      <c r="U1488" s="22"/>
      <c r="V1488" s="24"/>
      <c r="W1488" s="24"/>
      <c r="X1488" s="21" t="s">
        <v>10211</v>
      </c>
      <c r="Y1488" s="21" t="s">
        <v>11284</v>
      </c>
      <c r="Z1488" s="21" t="s">
        <v>11285</v>
      </c>
      <c r="AA1488" s="21" t="s">
        <v>11286</v>
      </c>
      <c r="AB1488" s="21" t="s">
        <v>11286</v>
      </c>
    </row>
    <row r="1489" spans="1:28" ht="31.8">
      <c r="A1489" s="19" t="s">
        <v>6464</v>
      </c>
      <c r="B1489" s="19" t="s">
        <v>6463</v>
      </c>
      <c r="C1489" s="19" t="s">
        <v>235</v>
      </c>
      <c r="D1489" s="19" t="s">
        <v>10206</v>
      </c>
      <c r="E1489" s="19" t="s">
        <v>10207</v>
      </c>
      <c r="F1489" s="19" t="s">
        <v>10208</v>
      </c>
      <c r="G1489" s="19" t="s">
        <v>10209</v>
      </c>
      <c r="H1489" s="19" t="s">
        <v>10211</v>
      </c>
      <c r="I1489" s="19" t="s">
        <v>10211</v>
      </c>
      <c r="J1489" s="19" t="s">
        <v>11287</v>
      </c>
      <c r="K1489" s="19" t="s">
        <v>6462</v>
      </c>
      <c r="L1489" s="19" t="s">
        <v>10213</v>
      </c>
      <c r="M1489" s="19" t="s">
        <v>10214</v>
      </c>
      <c r="N1489" s="19" t="s">
        <v>10415</v>
      </c>
      <c r="O1489" s="20"/>
      <c r="P1489" s="19" t="s">
        <v>10325</v>
      </c>
      <c r="Q1489" s="22"/>
      <c r="R1489" s="21" t="s">
        <v>10211</v>
      </c>
      <c r="S1489" s="22"/>
      <c r="T1489" s="22"/>
      <c r="U1489" s="22"/>
      <c r="V1489" s="24"/>
      <c r="W1489" s="24"/>
      <c r="X1489" s="21" t="s">
        <v>10209</v>
      </c>
      <c r="Y1489" s="22"/>
      <c r="Z1489" s="22"/>
      <c r="AA1489" s="22"/>
      <c r="AB1489" s="21" t="s">
        <v>11286</v>
      </c>
    </row>
    <row r="1490" spans="1:28" ht="42">
      <c r="A1490" s="19" t="s">
        <v>6506</v>
      </c>
      <c r="B1490" s="19" t="s">
        <v>6505</v>
      </c>
      <c r="C1490" s="19" t="s">
        <v>235</v>
      </c>
      <c r="D1490" s="19" t="s">
        <v>10206</v>
      </c>
      <c r="E1490" s="19" t="s">
        <v>10207</v>
      </c>
      <c r="F1490" s="19" t="s">
        <v>10208</v>
      </c>
      <c r="G1490" s="19" t="s">
        <v>10209</v>
      </c>
      <c r="H1490" s="19" t="s">
        <v>10209</v>
      </c>
      <c r="I1490" s="19" t="s">
        <v>10209</v>
      </c>
      <c r="J1490" s="19" t="s">
        <v>11287</v>
      </c>
      <c r="K1490" s="19" t="s">
        <v>6504</v>
      </c>
      <c r="L1490" s="19" t="s">
        <v>10213</v>
      </c>
      <c r="M1490" s="19" t="s">
        <v>10214</v>
      </c>
      <c r="N1490" s="19" t="s">
        <v>10415</v>
      </c>
      <c r="O1490" s="20"/>
      <c r="P1490" s="19" t="s">
        <v>10216</v>
      </c>
      <c r="Q1490" s="22"/>
      <c r="R1490" s="21" t="s">
        <v>10209</v>
      </c>
      <c r="S1490" s="22"/>
      <c r="T1490" s="22"/>
      <c r="U1490" s="22"/>
      <c r="V1490" s="24"/>
      <c r="W1490" s="24"/>
      <c r="X1490" s="21" t="s">
        <v>10209</v>
      </c>
      <c r="Y1490" s="22"/>
      <c r="Z1490" s="22"/>
      <c r="AA1490" s="22"/>
      <c r="AB1490" s="21" t="s">
        <v>11286</v>
      </c>
    </row>
    <row r="1491" spans="1:28" ht="31.8">
      <c r="A1491" s="19" t="s">
        <v>6532</v>
      </c>
      <c r="B1491" s="19" t="s">
        <v>6531</v>
      </c>
      <c r="C1491" s="19" t="s">
        <v>235</v>
      </c>
      <c r="D1491" s="19" t="s">
        <v>10206</v>
      </c>
      <c r="E1491" s="19" t="s">
        <v>10207</v>
      </c>
      <c r="F1491" s="19" t="s">
        <v>10208</v>
      </c>
      <c r="G1491" s="19" t="s">
        <v>10209</v>
      </c>
      <c r="H1491" s="19" t="s">
        <v>10211</v>
      </c>
      <c r="I1491" s="19" t="s">
        <v>10211</v>
      </c>
      <c r="J1491" s="19" t="s">
        <v>11474</v>
      </c>
      <c r="K1491" s="19" t="s">
        <v>6530</v>
      </c>
      <c r="L1491" s="19" t="s">
        <v>10213</v>
      </c>
      <c r="M1491" s="19" t="s">
        <v>10214</v>
      </c>
      <c r="N1491" s="19" t="s">
        <v>10415</v>
      </c>
      <c r="O1491" s="20"/>
      <c r="P1491" s="19" t="s">
        <v>10325</v>
      </c>
      <c r="Q1491" s="22"/>
      <c r="R1491" s="21" t="s">
        <v>10209</v>
      </c>
      <c r="S1491" s="22"/>
      <c r="T1491" s="22"/>
      <c r="U1491" s="22"/>
      <c r="V1491" s="24"/>
      <c r="W1491" s="24"/>
      <c r="X1491" s="21" t="s">
        <v>10209</v>
      </c>
      <c r="Y1491" s="22"/>
      <c r="Z1491" s="22"/>
      <c r="AA1491" s="22"/>
      <c r="AB1491" s="21" t="s">
        <v>11286</v>
      </c>
    </row>
    <row r="1492" spans="1:28" ht="31.8">
      <c r="A1492" s="19" t="s">
        <v>6640</v>
      </c>
      <c r="B1492" s="19" t="s">
        <v>6639</v>
      </c>
      <c r="C1492" s="19" t="s">
        <v>235</v>
      </c>
      <c r="D1492" s="19" t="s">
        <v>10206</v>
      </c>
      <c r="E1492" s="19" t="s">
        <v>10207</v>
      </c>
      <c r="F1492" s="19" t="s">
        <v>10276</v>
      </c>
      <c r="G1492" s="19" t="s">
        <v>10209</v>
      </c>
      <c r="H1492" s="19" t="s">
        <v>10211</v>
      </c>
      <c r="I1492" s="19" t="s">
        <v>10211</v>
      </c>
      <c r="J1492" s="19" t="s">
        <v>11475</v>
      </c>
      <c r="K1492" s="19" t="s">
        <v>6638</v>
      </c>
      <c r="L1492" s="19" t="s">
        <v>10213</v>
      </c>
      <c r="M1492" s="19" t="s">
        <v>10214</v>
      </c>
      <c r="N1492" s="19" t="s">
        <v>10415</v>
      </c>
      <c r="O1492" s="20"/>
      <c r="P1492" s="19" t="s">
        <v>11281</v>
      </c>
      <c r="Q1492" s="22"/>
      <c r="R1492" s="21" t="s">
        <v>10209</v>
      </c>
      <c r="S1492" s="22"/>
      <c r="T1492" s="22"/>
      <c r="U1492" s="22"/>
      <c r="V1492" s="24"/>
      <c r="W1492" s="24"/>
      <c r="X1492" s="21" t="s">
        <v>10209</v>
      </c>
      <c r="Y1492" s="22"/>
      <c r="Z1492" s="22"/>
      <c r="AA1492" s="22"/>
      <c r="AB1492" s="21" t="s">
        <v>11286</v>
      </c>
    </row>
    <row r="1493" spans="1:28" ht="31.8">
      <c r="A1493" s="19" t="s">
        <v>6422</v>
      </c>
      <c r="B1493" s="19" t="s">
        <v>6421</v>
      </c>
      <c r="C1493" s="19" t="s">
        <v>235</v>
      </c>
      <c r="D1493" s="19" t="s">
        <v>10206</v>
      </c>
      <c r="E1493" s="19" t="s">
        <v>10207</v>
      </c>
      <c r="F1493" s="19" t="s">
        <v>10276</v>
      </c>
      <c r="G1493" s="19" t="s">
        <v>10209</v>
      </c>
      <c r="H1493" s="19" t="s">
        <v>10209</v>
      </c>
      <c r="I1493" s="19" t="s">
        <v>10209</v>
      </c>
      <c r="J1493" s="19" t="s">
        <v>11293</v>
      </c>
      <c r="K1493" s="19" t="s">
        <v>6420</v>
      </c>
      <c r="L1493" s="19" t="s">
        <v>10213</v>
      </c>
      <c r="M1493" s="19" t="s">
        <v>10214</v>
      </c>
      <c r="N1493" s="19" t="s">
        <v>10415</v>
      </c>
      <c r="O1493" s="20"/>
      <c r="P1493" s="19" t="s">
        <v>11281</v>
      </c>
      <c r="Q1493" s="22"/>
      <c r="R1493" s="21" t="s">
        <v>10209</v>
      </c>
      <c r="S1493" s="22"/>
      <c r="T1493" s="22"/>
      <c r="U1493" s="22"/>
      <c r="V1493" s="24"/>
      <c r="W1493" s="24"/>
      <c r="X1493" s="21" t="s">
        <v>10209</v>
      </c>
      <c r="Y1493" s="22"/>
      <c r="Z1493" s="22"/>
      <c r="AA1493" s="22"/>
      <c r="AB1493" s="21" t="s">
        <v>11286</v>
      </c>
    </row>
    <row r="1494" spans="1:28" ht="31.8">
      <c r="A1494" s="19" t="s">
        <v>6458</v>
      </c>
      <c r="B1494" s="19" t="s">
        <v>6457</v>
      </c>
      <c r="C1494" s="19" t="s">
        <v>235</v>
      </c>
      <c r="D1494" s="19" t="s">
        <v>10206</v>
      </c>
      <c r="E1494" s="19" t="s">
        <v>10207</v>
      </c>
      <c r="F1494" s="19" t="s">
        <v>10276</v>
      </c>
      <c r="G1494" s="19" t="s">
        <v>10209</v>
      </c>
      <c r="H1494" s="19" t="s">
        <v>10209</v>
      </c>
      <c r="I1494" s="19" t="s">
        <v>10209</v>
      </c>
      <c r="J1494" s="19" t="s">
        <v>11292</v>
      </c>
      <c r="K1494" s="19" t="s">
        <v>6454</v>
      </c>
      <c r="L1494" s="19" t="s">
        <v>10213</v>
      </c>
      <c r="M1494" s="19" t="s">
        <v>10214</v>
      </c>
      <c r="N1494" s="19" t="s">
        <v>10300</v>
      </c>
      <c r="O1494" s="20"/>
      <c r="P1494" s="19" t="s">
        <v>11281</v>
      </c>
      <c r="Q1494" s="22"/>
      <c r="R1494" s="21" t="s">
        <v>10209</v>
      </c>
      <c r="S1494" s="22"/>
      <c r="T1494" s="22"/>
      <c r="U1494" s="22"/>
      <c r="V1494" s="24"/>
      <c r="W1494" s="24"/>
      <c r="X1494" s="21" t="s">
        <v>10209</v>
      </c>
      <c r="Y1494" s="22"/>
      <c r="Z1494" s="22"/>
      <c r="AA1494" s="22"/>
      <c r="AB1494" s="21" t="s">
        <v>11286</v>
      </c>
    </row>
    <row r="1495" spans="1:28" ht="31.8">
      <c r="A1495" s="19" t="s">
        <v>6474</v>
      </c>
      <c r="B1495" s="19" t="s">
        <v>6473</v>
      </c>
      <c r="C1495" s="19" t="s">
        <v>235</v>
      </c>
      <c r="D1495" s="19" t="s">
        <v>10206</v>
      </c>
      <c r="E1495" s="19" t="s">
        <v>10207</v>
      </c>
      <c r="F1495" s="19" t="s">
        <v>10276</v>
      </c>
      <c r="G1495" s="19" t="s">
        <v>10209</v>
      </c>
      <c r="H1495" s="19" t="s">
        <v>10211</v>
      </c>
      <c r="I1495" s="19" t="s">
        <v>10211</v>
      </c>
      <c r="J1495" s="19" t="s">
        <v>11475</v>
      </c>
      <c r="K1495" s="19" t="s">
        <v>6462</v>
      </c>
      <c r="L1495" s="19" t="s">
        <v>10213</v>
      </c>
      <c r="M1495" s="19" t="s">
        <v>10214</v>
      </c>
      <c r="N1495" s="19" t="s">
        <v>10415</v>
      </c>
      <c r="O1495" s="20"/>
      <c r="P1495" s="19" t="s">
        <v>11281</v>
      </c>
      <c r="Q1495" s="22"/>
      <c r="R1495" s="21" t="s">
        <v>10209</v>
      </c>
      <c r="S1495" s="22"/>
      <c r="T1495" s="22"/>
      <c r="U1495" s="22"/>
      <c r="V1495" s="24"/>
      <c r="W1495" s="24"/>
      <c r="X1495" s="21" t="s">
        <v>10209</v>
      </c>
      <c r="Y1495" s="22"/>
      <c r="Z1495" s="22"/>
      <c r="AA1495" s="22"/>
      <c r="AB1495" s="21" t="s">
        <v>11286</v>
      </c>
    </row>
    <row r="1496" spans="1:28" ht="21.6">
      <c r="A1496" s="19" t="s">
        <v>6562</v>
      </c>
      <c r="B1496" s="19" t="s">
        <v>6561</v>
      </c>
      <c r="C1496" s="19" t="s">
        <v>235</v>
      </c>
      <c r="D1496" s="19" t="s">
        <v>10206</v>
      </c>
      <c r="E1496" s="19" t="s">
        <v>10207</v>
      </c>
      <c r="F1496" s="19" t="s">
        <v>10276</v>
      </c>
      <c r="G1496" s="19" t="s">
        <v>10209</v>
      </c>
      <c r="H1496" s="19" t="s">
        <v>10211</v>
      </c>
      <c r="I1496" s="19" t="s">
        <v>10211</v>
      </c>
      <c r="J1496" s="19" t="s">
        <v>11476</v>
      </c>
      <c r="K1496" s="19" t="s">
        <v>6554</v>
      </c>
      <c r="L1496" s="19" t="s">
        <v>10213</v>
      </c>
      <c r="M1496" s="19" t="s">
        <v>10214</v>
      </c>
      <c r="N1496" s="19" t="s">
        <v>10415</v>
      </c>
      <c r="O1496" s="20"/>
      <c r="P1496" s="19" t="s">
        <v>10216</v>
      </c>
      <c r="Q1496" s="22"/>
      <c r="R1496" s="21" t="s">
        <v>10209</v>
      </c>
      <c r="S1496" s="22"/>
      <c r="T1496" s="22"/>
      <c r="U1496" s="22"/>
      <c r="V1496" s="24"/>
      <c r="W1496" s="24"/>
      <c r="X1496" s="21" t="s">
        <v>10209</v>
      </c>
      <c r="Y1496" s="22"/>
      <c r="Z1496" s="22"/>
      <c r="AA1496" s="22"/>
      <c r="AB1496" s="21" t="s">
        <v>11286</v>
      </c>
    </row>
    <row r="1497" spans="1:28" ht="31.8">
      <c r="A1497" s="19" t="s">
        <v>6584</v>
      </c>
      <c r="B1497" s="19" t="s">
        <v>6583</v>
      </c>
      <c r="C1497" s="19" t="s">
        <v>235</v>
      </c>
      <c r="D1497" s="19" t="s">
        <v>10206</v>
      </c>
      <c r="E1497" s="19" t="s">
        <v>10207</v>
      </c>
      <c r="F1497" s="19" t="s">
        <v>10276</v>
      </c>
      <c r="G1497" s="19" t="s">
        <v>10209</v>
      </c>
      <c r="H1497" s="19" t="s">
        <v>10211</v>
      </c>
      <c r="I1497" s="19" t="s">
        <v>10211</v>
      </c>
      <c r="J1497" s="19" t="s">
        <v>11477</v>
      </c>
      <c r="K1497" s="19" t="s">
        <v>6576</v>
      </c>
      <c r="L1497" s="19" t="s">
        <v>10213</v>
      </c>
      <c r="M1497" s="19" t="s">
        <v>10214</v>
      </c>
      <c r="N1497" s="19" t="s">
        <v>10276</v>
      </c>
      <c r="O1497" s="20"/>
      <c r="P1497" s="19" t="s">
        <v>11281</v>
      </c>
      <c r="Q1497" s="22"/>
      <c r="R1497" s="21" t="s">
        <v>10209</v>
      </c>
      <c r="S1497" s="22"/>
      <c r="T1497" s="22"/>
      <c r="U1497" s="22"/>
      <c r="V1497" s="24"/>
      <c r="W1497" s="24"/>
      <c r="X1497" s="21" t="s">
        <v>10209</v>
      </c>
      <c r="Y1497" s="22"/>
      <c r="Z1497" s="22"/>
      <c r="AA1497" s="22"/>
      <c r="AB1497" s="21" t="s">
        <v>11286</v>
      </c>
    </row>
    <row r="1498" spans="1:28" ht="21.6">
      <c r="A1498" s="19" t="s">
        <v>6594</v>
      </c>
      <c r="B1498" s="19" t="s">
        <v>6593</v>
      </c>
      <c r="C1498" s="19" t="s">
        <v>235</v>
      </c>
      <c r="D1498" s="19" t="s">
        <v>10206</v>
      </c>
      <c r="E1498" s="19" t="s">
        <v>10207</v>
      </c>
      <c r="F1498" s="19" t="s">
        <v>10276</v>
      </c>
      <c r="G1498" s="19" t="s">
        <v>10209</v>
      </c>
      <c r="H1498" s="19" t="s">
        <v>10211</v>
      </c>
      <c r="I1498" s="19" t="s">
        <v>10211</v>
      </c>
      <c r="J1498" s="19" t="s">
        <v>11478</v>
      </c>
      <c r="K1498" s="19" t="s">
        <v>6586</v>
      </c>
      <c r="L1498" s="19" t="s">
        <v>10213</v>
      </c>
      <c r="M1498" s="19" t="s">
        <v>10214</v>
      </c>
      <c r="N1498" s="19" t="s">
        <v>10276</v>
      </c>
      <c r="O1498" s="20"/>
      <c r="P1498" s="19" t="s">
        <v>11281</v>
      </c>
      <c r="Q1498" s="22"/>
      <c r="R1498" s="21" t="s">
        <v>10209</v>
      </c>
      <c r="S1498" s="22"/>
      <c r="T1498" s="22"/>
      <c r="U1498" s="22"/>
      <c r="V1498" s="24"/>
      <c r="W1498" s="24"/>
      <c r="X1498" s="21" t="s">
        <v>10209</v>
      </c>
      <c r="Y1498" s="22"/>
      <c r="Z1498" s="22"/>
      <c r="AA1498" s="22"/>
      <c r="AB1498" s="21" t="s">
        <v>11286</v>
      </c>
    </row>
    <row r="1499" spans="1:28" ht="21.6">
      <c r="A1499" s="19" t="s">
        <v>6602</v>
      </c>
      <c r="B1499" s="19" t="s">
        <v>6601</v>
      </c>
      <c r="C1499" s="19" t="s">
        <v>235</v>
      </c>
      <c r="D1499" s="19" t="s">
        <v>10206</v>
      </c>
      <c r="E1499" s="19" t="s">
        <v>10207</v>
      </c>
      <c r="F1499" s="19" t="s">
        <v>10276</v>
      </c>
      <c r="G1499" s="19" t="s">
        <v>10209</v>
      </c>
      <c r="H1499" s="19" t="s">
        <v>10211</v>
      </c>
      <c r="I1499" s="19" t="s">
        <v>10211</v>
      </c>
      <c r="J1499" s="19" t="s">
        <v>11479</v>
      </c>
      <c r="K1499" s="19" t="s">
        <v>6586</v>
      </c>
      <c r="L1499" s="19" t="s">
        <v>10213</v>
      </c>
      <c r="M1499" s="19" t="s">
        <v>10214</v>
      </c>
      <c r="N1499" s="19" t="s">
        <v>10276</v>
      </c>
      <c r="O1499" s="20"/>
      <c r="P1499" s="19" t="s">
        <v>11281</v>
      </c>
      <c r="Q1499" s="22"/>
      <c r="R1499" s="21" t="s">
        <v>10209</v>
      </c>
      <c r="S1499" s="22"/>
      <c r="T1499" s="22"/>
      <c r="U1499" s="22"/>
      <c r="V1499" s="24"/>
      <c r="W1499" s="24"/>
      <c r="X1499" s="21" t="s">
        <v>10209</v>
      </c>
      <c r="Y1499" s="22"/>
      <c r="Z1499" s="22"/>
      <c r="AA1499" s="22"/>
      <c r="AB1499" s="21" t="s">
        <v>11286</v>
      </c>
    </row>
    <row r="1500" spans="1:28" ht="21.6">
      <c r="A1500" s="19" t="s">
        <v>6610</v>
      </c>
      <c r="B1500" s="19" t="s">
        <v>6609</v>
      </c>
      <c r="C1500" s="19" t="s">
        <v>235</v>
      </c>
      <c r="D1500" s="19" t="s">
        <v>10206</v>
      </c>
      <c r="E1500" s="19" t="s">
        <v>10207</v>
      </c>
      <c r="F1500" s="19" t="s">
        <v>10276</v>
      </c>
      <c r="G1500" s="19" t="s">
        <v>10209</v>
      </c>
      <c r="H1500" s="19" t="s">
        <v>10211</v>
      </c>
      <c r="I1500" s="19" t="s">
        <v>10211</v>
      </c>
      <c r="J1500" s="19" t="s">
        <v>11480</v>
      </c>
      <c r="K1500" s="19" t="s">
        <v>6586</v>
      </c>
      <c r="L1500" s="19" t="s">
        <v>10213</v>
      </c>
      <c r="M1500" s="19" t="s">
        <v>10214</v>
      </c>
      <c r="N1500" s="19" t="s">
        <v>10276</v>
      </c>
      <c r="O1500" s="20"/>
      <c r="P1500" s="19" t="s">
        <v>11281</v>
      </c>
      <c r="Q1500" s="22"/>
      <c r="R1500" s="21" t="s">
        <v>10209</v>
      </c>
      <c r="S1500" s="22"/>
      <c r="T1500" s="22"/>
      <c r="U1500" s="22"/>
      <c r="V1500" s="24"/>
      <c r="W1500" s="24"/>
      <c r="X1500" s="21" t="s">
        <v>10209</v>
      </c>
      <c r="Y1500" s="22"/>
      <c r="Z1500" s="22"/>
      <c r="AA1500" s="22"/>
      <c r="AB1500" s="21" t="s">
        <v>11286</v>
      </c>
    </row>
    <row r="1501" spans="1:28" ht="21.6">
      <c r="A1501" s="19" t="s">
        <v>6618</v>
      </c>
      <c r="B1501" s="19" t="s">
        <v>6617</v>
      </c>
      <c r="C1501" s="19" t="s">
        <v>235</v>
      </c>
      <c r="D1501" s="19" t="s">
        <v>10206</v>
      </c>
      <c r="E1501" s="19" t="s">
        <v>10207</v>
      </c>
      <c r="F1501" s="19" t="s">
        <v>10276</v>
      </c>
      <c r="G1501" s="19" t="s">
        <v>10209</v>
      </c>
      <c r="H1501" s="19" t="s">
        <v>10211</v>
      </c>
      <c r="I1501" s="19" t="s">
        <v>10211</v>
      </c>
      <c r="J1501" s="19" t="s">
        <v>11481</v>
      </c>
      <c r="K1501" s="19" t="s">
        <v>6586</v>
      </c>
      <c r="L1501" s="19" t="s">
        <v>10213</v>
      </c>
      <c r="M1501" s="19" t="s">
        <v>10214</v>
      </c>
      <c r="N1501" s="19" t="s">
        <v>10276</v>
      </c>
      <c r="O1501" s="20"/>
      <c r="P1501" s="19" t="s">
        <v>11281</v>
      </c>
      <c r="Q1501" s="22"/>
      <c r="R1501" s="21" t="s">
        <v>10209</v>
      </c>
      <c r="S1501" s="22"/>
      <c r="T1501" s="22"/>
      <c r="U1501" s="22"/>
      <c r="V1501" s="24"/>
      <c r="W1501" s="24"/>
      <c r="X1501" s="21" t="s">
        <v>10209</v>
      </c>
      <c r="Y1501" s="22"/>
      <c r="Z1501" s="22"/>
      <c r="AA1501" s="22"/>
      <c r="AB1501" s="21" t="s">
        <v>11286</v>
      </c>
    </row>
    <row r="1502" spans="1:28" ht="21.6">
      <c r="A1502" s="19" t="s">
        <v>6628</v>
      </c>
      <c r="B1502" s="19" t="s">
        <v>6627</v>
      </c>
      <c r="C1502" s="19" t="s">
        <v>235</v>
      </c>
      <c r="D1502" s="19" t="s">
        <v>10206</v>
      </c>
      <c r="E1502" s="19" t="s">
        <v>10207</v>
      </c>
      <c r="F1502" s="19" t="s">
        <v>10276</v>
      </c>
      <c r="G1502" s="19" t="s">
        <v>10209</v>
      </c>
      <c r="H1502" s="19" t="s">
        <v>10211</v>
      </c>
      <c r="I1502" s="19" t="s">
        <v>10211</v>
      </c>
      <c r="J1502" s="19" t="s">
        <v>11482</v>
      </c>
      <c r="K1502" s="19" t="s">
        <v>6622</v>
      </c>
      <c r="L1502" s="19" t="s">
        <v>10213</v>
      </c>
      <c r="M1502" s="19" t="s">
        <v>10214</v>
      </c>
      <c r="N1502" s="19" t="s">
        <v>10276</v>
      </c>
      <c r="O1502" s="20"/>
      <c r="P1502" s="19" t="s">
        <v>11281</v>
      </c>
      <c r="Q1502" s="22"/>
      <c r="R1502" s="21" t="s">
        <v>10209</v>
      </c>
      <c r="S1502" s="22"/>
      <c r="T1502" s="22"/>
      <c r="U1502" s="22"/>
      <c r="V1502" s="24"/>
      <c r="W1502" s="24"/>
      <c r="X1502" s="21" t="s">
        <v>10209</v>
      </c>
      <c r="Y1502" s="22"/>
      <c r="Z1502" s="22"/>
      <c r="AA1502" s="22"/>
      <c r="AB1502" s="21" t="s">
        <v>11286</v>
      </c>
    </row>
    <row r="1503" spans="1:28" ht="21.6">
      <c r="A1503" s="19" t="s">
        <v>8294</v>
      </c>
      <c r="B1503" s="19" t="s">
        <v>8293</v>
      </c>
      <c r="C1503" s="19" t="s">
        <v>249</v>
      </c>
      <c r="D1503" s="19" t="s">
        <v>10206</v>
      </c>
      <c r="E1503" s="19" t="s">
        <v>10207</v>
      </c>
      <c r="F1503" s="19" t="s">
        <v>10208</v>
      </c>
      <c r="G1503" s="19" t="s">
        <v>10209</v>
      </c>
      <c r="H1503" s="19" t="s">
        <v>10209</v>
      </c>
      <c r="I1503" s="19" t="s">
        <v>10209</v>
      </c>
      <c r="J1503" s="19" t="s">
        <v>11483</v>
      </c>
      <c r="K1503" s="19" t="s">
        <v>8290</v>
      </c>
      <c r="L1503" s="19" t="s">
        <v>10213</v>
      </c>
      <c r="M1503" s="19" t="s">
        <v>10684</v>
      </c>
      <c r="N1503" s="19" t="s">
        <v>10341</v>
      </c>
      <c r="O1503" s="20"/>
      <c r="P1503" s="19" t="s">
        <v>10744</v>
      </c>
      <c r="Q1503" s="22"/>
      <c r="R1503" s="21" t="s">
        <v>10209</v>
      </c>
      <c r="S1503" s="22"/>
      <c r="T1503" s="22"/>
      <c r="U1503" s="22"/>
      <c r="V1503" s="24"/>
      <c r="W1503" s="24"/>
      <c r="X1503" s="21" t="s">
        <v>10209</v>
      </c>
      <c r="Y1503" s="22"/>
      <c r="Z1503" s="22"/>
      <c r="AA1503" s="22"/>
      <c r="AB1503" s="21" t="s">
        <v>10324</v>
      </c>
    </row>
    <row r="1504" spans="1:28" ht="42">
      <c r="A1504" s="19" t="s">
        <v>9102</v>
      </c>
      <c r="B1504" s="19" t="s">
        <v>9101</v>
      </c>
      <c r="C1504" s="19" t="s">
        <v>249</v>
      </c>
      <c r="D1504" s="19" t="s">
        <v>10206</v>
      </c>
      <c r="E1504" s="19" t="s">
        <v>10207</v>
      </c>
      <c r="F1504" s="19" t="s">
        <v>10208</v>
      </c>
      <c r="G1504" s="19" t="s">
        <v>10209</v>
      </c>
      <c r="H1504" s="19" t="s">
        <v>10211</v>
      </c>
      <c r="I1504" s="19" t="s">
        <v>10211</v>
      </c>
      <c r="J1504" s="19" t="s">
        <v>11484</v>
      </c>
      <c r="K1504" s="19" t="s">
        <v>9100</v>
      </c>
      <c r="L1504" s="19" t="s">
        <v>10213</v>
      </c>
      <c r="M1504" s="19" t="s">
        <v>10238</v>
      </c>
      <c r="N1504" s="19" t="s">
        <v>10341</v>
      </c>
      <c r="O1504" s="20"/>
      <c r="P1504" s="19" t="s">
        <v>10325</v>
      </c>
      <c r="Q1504" s="22"/>
      <c r="R1504" s="21" t="s">
        <v>10209</v>
      </c>
      <c r="S1504" s="22"/>
      <c r="T1504" s="22"/>
      <c r="U1504" s="22"/>
      <c r="V1504" s="24"/>
      <c r="W1504" s="24"/>
      <c r="X1504" s="21" t="s">
        <v>10209</v>
      </c>
      <c r="Y1504" s="22"/>
      <c r="Z1504" s="22"/>
      <c r="AA1504" s="22"/>
      <c r="AB1504" s="21" t="s">
        <v>10324</v>
      </c>
    </row>
    <row r="1505" spans="1:28" ht="51">
      <c r="A1505" s="19" t="s">
        <v>8884</v>
      </c>
      <c r="B1505" s="19" t="s">
        <v>8883</v>
      </c>
      <c r="C1505" s="19" t="s">
        <v>249</v>
      </c>
      <c r="D1505" s="19" t="s">
        <v>10206</v>
      </c>
      <c r="E1505" s="19" t="s">
        <v>10207</v>
      </c>
      <c r="F1505" s="19" t="s">
        <v>10208</v>
      </c>
      <c r="G1505" s="20"/>
      <c r="H1505" s="20"/>
      <c r="I1505" s="19" t="s">
        <v>10211</v>
      </c>
      <c r="J1505" s="20"/>
      <c r="K1505" s="20"/>
      <c r="L1505" s="20"/>
      <c r="M1505" s="20"/>
      <c r="N1505" s="20"/>
      <c r="O1505" s="20"/>
      <c r="P1505" s="19" t="s">
        <v>10325</v>
      </c>
      <c r="Q1505" s="21" t="s">
        <v>10738</v>
      </c>
      <c r="R1505" s="21" t="s">
        <v>10211</v>
      </c>
      <c r="S1505" s="21" t="s">
        <v>10739</v>
      </c>
      <c r="T1505" s="22"/>
      <c r="U1505" s="22"/>
      <c r="V1505" s="24"/>
      <c r="W1505" s="24"/>
      <c r="X1505" s="21" t="s">
        <v>10209</v>
      </c>
      <c r="Y1505" s="21" t="s">
        <v>10313</v>
      </c>
      <c r="Z1505" s="21" t="s">
        <v>10314</v>
      </c>
      <c r="AA1505" s="21" t="s">
        <v>10740</v>
      </c>
      <c r="AB1505" s="21" t="s">
        <v>10324</v>
      </c>
    </row>
    <row r="1506" spans="1:28" ht="31.8">
      <c r="A1506" s="19" t="s">
        <v>8666</v>
      </c>
      <c r="B1506" s="19" t="s">
        <v>8665</v>
      </c>
      <c r="C1506" s="19" t="s">
        <v>249</v>
      </c>
      <c r="D1506" s="19" t="s">
        <v>10206</v>
      </c>
      <c r="E1506" s="19" t="s">
        <v>10207</v>
      </c>
      <c r="F1506" s="19" t="s">
        <v>10208</v>
      </c>
      <c r="G1506" s="19" t="s">
        <v>10209</v>
      </c>
      <c r="H1506" s="19" t="s">
        <v>10211</v>
      </c>
      <c r="I1506" s="19" t="s">
        <v>10211</v>
      </c>
      <c r="J1506" s="19" t="s">
        <v>11485</v>
      </c>
      <c r="K1506" s="19" t="s">
        <v>8662</v>
      </c>
      <c r="L1506" s="19" t="s">
        <v>10213</v>
      </c>
      <c r="M1506" s="19" t="s">
        <v>10238</v>
      </c>
      <c r="N1506" s="19" t="s">
        <v>10341</v>
      </c>
      <c r="O1506" s="20"/>
      <c r="P1506" s="19" t="s">
        <v>10744</v>
      </c>
      <c r="Q1506" s="22"/>
      <c r="R1506" s="21" t="s">
        <v>10209</v>
      </c>
      <c r="S1506" s="22"/>
      <c r="T1506" s="22"/>
      <c r="U1506" s="22"/>
      <c r="V1506" s="24"/>
      <c r="W1506" s="24"/>
      <c r="X1506" s="21" t="s">
        <v>10209</v>
      </c>
      <c r="Y1506" s="22"/>
      <c r="Z1506" s="22"/>
      <c r="AA1506" s="22"/>
      <c r="AB1506" s="21" t="s">
        <v>10324</v>
      </c>
    </row>
    <row r="1507" spans="1:28" ht="31.8">
      <c r="A1507" s="19" t="s">
        <v>8576</v>
      </c>
      <c r="B1507" s="19" t="s">
        <v>8575</v>
      </c>
      <c r="C1507" s="19" t="s">
        <v>249</v>
      </c>
      <c r="D1507" s="19" t="s">
        <v>10206</v>
      </c>
      <c r="E1507" s="19" t="s">
        <v>10207</v>
      </c>
      <c r="F1507" s="19" t="s">
        <v>10276</v>
      </c>
      <c r="G1507" s="19" t="s">
        <v>10209</v>
      </c>
      <c r="H1507" s="19" t="s">
        <v>10209</v>
      </c>
      <c r="I1507" s="19" t="s">
        <v>10209</v>
      </c>
      <c r="J1507" s="19" t="s">
        <v>11388</v>
      </c>
      <c r="K1507" s="19" t="s">
        <v>8574</v>
      </c>
      <c r="L1507" s="19" t="s">
        <v>10213</v>
      </c>
      <c r="M1507" s="19" t="s">
        <v>10214</v>
      </c>
      <c r="N1507" s="19" t="s">
        <v>10341</v>
      </c>
      <c r="O1507" s="20"/>
      <c r="P1507" s="19" t="s">
        <v>10321</v>
      </c>
      <c r="Q1507" s="22"/>
      <c r="R1507" s="21" t="s">
        <v>10209</v>
      </c>
      <c r="S1507" s="22"/>
      <c r="T1507" s="22"/>
      <c r="U1507" s="22"/>
      <c r="V1507" s="24"/>
      <c r="W1507" s="24"/>
      <c r="X1507" s="21" t="s">
        <v>10209</v>
      </c>
      <c r="Y1507" s="21" t="s">
        <v>10313</v>
      </c>
      <c r="Z1507" s="21" t="s">
        <v>10314</v>
      </c>
      <c r="AA1507" s="22"/>
      <c r="AB1507" s="21" t="s">
        <v>10324</v>
      </c>
    </row>
    <row r="1508" spans="1:28" ht="31.8">
      <c r="A1508" s="19" t="s">
        <v>9060</v>
      </c>
      <c r="B1508" s="19" t="s">
        <v>9059</v>
      </c>
      <c r="C1508" s="19" t="s">
        <v>249</v>
      </c>
      <c r="D1508" s="19" t="s">
        <v>10206</v>
      </c>
      <c r="E1508" s="19" t="s">
        <v>10207</v>
      </c>
      <c r="F1508" s="19" t="s">
        <v>10276</v>
      </c>
      <c r="G1508" s="19" t="s">
        <v>10209</v>
      </c>
      <c r="H1508" s="19" t="s">
        <v>10211</v>
      </c>
      <c r="I1508" s="19" t="s">
        <v>10211</v>
      </c>
      <c r="J1508" s="19" t="s">
        <v>11486</v>
      </c>
      <c r="K1508" s="19" t="s">
        <v>9048</v>
      </c>
      <c r="L1508" s="19" t="s">
        <v>10213</v>
      </c>
      <c r="M1508" s="19" t="s">
        <v>10214</v>
      </c>
      <c r="N1508" s="19" t="s">
        <v>10333</v>
      </c>
      <c r="O1508" s="20"/>
      <c r="P1508" s="19" t="s">
        <v>11003</v>
      </c>
      <c r="Q1508" s="22"/>
      <c r="R1508" s="21" t="s">
        <v>10209</v>
      </c>
      <c r="S1508" s="22"/>
      <c r="T1508" s="22"/>
      <c r="U1508" s="22"/>
      <c r="V1508" s="24"/>
      <c r="W1508" s="24"/>
      <c r="X1508" s="21" t="s">
        <v>10209</v>
      </c>
      <c r="Y1508" s="21" t="s">
        <v>10313</v>
      </c>
      <c r="Z1508" s="21" t="s">
        <v>10314</v>
      </c>
      <c r="AA1508" s="22"/>
      <c r="AB1508" s="21" t="s">
        <v>10324</v>
      </c>
    </row>
    <row r="1509" spans="1:28" ht="30.6">
      <c r="A1509" s="19" t="s">
        <v>8902</v>
      </c>
      <c r="B1509" s="19" t="s">
        <v>8901</v>
      </c>
      <c r="C1509" s="19" t="s">
        <v>249</v>
      </c>
      <c r="D1509" s="19" t="s">
        <v>10206</v>
      </c>
      <c r="E1509" s="19" t="s">
        <v>10207</v>
      </c>
      <c r="F1509" s="19" t="s">
        <v>10276</v>
      </c>
      <c r="G1509" s="20"/>
      <c r="H1509" s="20"/>
      <c r="I1509" s="19" t="s">
        <v>10209</v>
      </c>
      <c r="J1509" s="20"/>
      <c r="K1509" s="20"/>
      <c r="L1509" s="20"/>
      <c r="M1509" s="20"/>
      <c r="N1509" s="20"/>
      <c r="O1509" s="20"/>
      <c r="P1509" s="19" t="s">
        <v>10325</v>
      </c>
      <c r="Q1509" s="22"/>
      <c r="R1509" s="21" t="s">
        <v>10209</v>
      </c>
      <c r="S1509" s="22"/>
      <c r="T1509" s="22"/>
      <c r="U1509" s="22"/>
      <c r="V1509" s="24"/>
      <c r="W1509" s="24"/>
      <c r="X1509" s="21" t="s">
        <v>10209</v>
      </c>
      <c r="Y1509" s="21" t="s">
        <v>10313</v>
      </c>
      <c r="Z1509" s="21" t="s">
        <v>10314</v>
      </c>
      <c r="AA1509" s="22"/>
      <c r="AB1509" s="21" t="s">
        <v>10324</v>
      </c>
    </row>
    <row r="1510" spans="1:28" ht="30.6">
      <c r="A1510" s="19" t="s">
        <v>8842</v>
      </c>
      <c r="B1510" s="19" t="s">
        <v>8841</v>
      </c>
      <c r="C1510" s="19" t="s">
        <v>249</v>
      </c>
      <c r="D1510" s="19" t="s">
        <v>10206</v>
      </c>
      <c r="E1510" s="19" t="s">
        <v>10207</v>
      </c>
      <c r="F1510" s="19" t="s">
        <v>10276</v>
      </c>
      <c r="G1510" s="20"/>
      <c r="H1510" s="20"/>
      <c r="I1510" s="19" t="s">
        <v>10211</v>
      </c>
      <c r="J1510" s="20"/>
      <c r="K1510" s="20"/>
      <c r="L1510" s="20"/>
      <c r="M1510" s="20"/>
      <c r="N1510" s="20"/>
      <c r="O1510" s="20"/>
      <c r="P1510" s="19" t="s">
        <v>10325</v>
      </c>
      <c r="Q1510" s="22"/>
      <c r="R1510" s="21" t="s">
        <v>10209</v>
      </c>
      <c r="S1510" s="22"/>
      <c r="T1510" s="22"/>
      <c r="U1510" s="22"/>
      <c r="V1510" s="24"/>
      <c r="W1510" s="24"/>
      <c r="X1510" s="21" t="s">
        <v>10209</v>
      </c>
      <c r="Y1510" s="21" t="s">
        <v>10313</v>
      </c>
      <c r="Z1510" s="21" t="s">
        <v>10314</v>
      </c>
      <c r="AA1510" s="22"/>
      <c r="AB1510" s="21" t="s">
        <v>10324</v>
      </c>
    </row>
    <row r="1511" spans="1:28" ht="30.6">
      <c r="A1511" s="19" t="s">
        <v>8940</v>
      </c>
      <c r="B1511" s="19" t="s">
        <v>8939</v>
      </c>
      <c r="C1511" s="19" t="s">
        <v>249</v>
      </c>
      <c r="D1511" s="19" t="s">
        <v>10206</v>
      </c>
      <c r="E1511" s="19" t="s">
        <v>10207</v>
      </c>
      <c r="F1511" s="19" t="s">
        <v>10276</v>
      </c>
      <c r="G1511" s="20"/>
      <c r="H1511" s="20"/>
      <c r="I1511" s="19" t="s">
        <v>10209</v>
      </c>
      <c r="J1511" s="20"/>
      <c r="K1511" s="20"/>
      <c r="L1511" s="20"/>
      <c r="M1511" s="20"/>
      <c r="N1511" s="20"/>
      <c r="O1511" s="20"/>
      <c r="P1511" s="19" t="s">
        <v>10325</v>
      </c>
      <c r="Q1511" s="22"/>
      <c r="R1511" s="21" t="s">
        <v>10209</v>
      </c>
      <c r="S1511" s="22"/>
      <c r="T1511" s="22"/>
      <c r="U1511" s="22"/>
      <c r="V1511" s="24"/>
      <c r="W1511" s="24"/>
      <c r="X1511" s="21" t="s">
        <v>10209</v>
      </c>
      <c r="Y1511" s="21" t="s">
        <v>10313</v>
      </c>
      <c r="Z1511" s="21" t="s">
        <v>10314</v>
      </c>
      <c r="AA1511" s="22"/>
      <c r="AB1511" s="21" t="s">
        <v>10324</v>
      </c>
    </row>
    <row r="1512" spans="1:28" ht="112.2">
      <c r="A1512" s="19" t="s">
        <v>2798</v>
      </c>
      <c r="B1512" s="19" t="s">
        <v>2797</v>
      </c>
      <c r="C1512" s="19" t="s">
        <v>208</v>
      </c>
      <c r="D1512" s="19" t="s">
        <v>10206</v>
      </c>
      <c r="E1512" s="19" t="s">
        <v>10207</v>
      </c>
      <c r="F1512" s="19" t="s">
        <v>10208</v>
      </c>
      <c r="G1512" s="20"/>
      <c r="H1512" s="20"/>
      <c r="I1512" s="19" t="s">
        <v>10209</v>
      </c>
      <c r="J1512" s="20"/>
      <c r="K1512" s="20"/>
      <c r="L1512" s="20"/>
      <c r="M1512" s="20"/>
      <c r="N1512" s="20"/>
      <c r="O1512" s="20"/>
      <c r="P1512" s="19" t="s">
        <v>10325</v>
      </c>
      <c r="Q1512" s="21" t="s">
        <v>11487</v>
      </c>
      <c r="R1512" s="21" t="s">
        <v>10211</v>
      </c>
      <c r="S1512" s="21" t="s">
        <v>10322</v>
      </c>
      <c r="T1512" s="22"/>
      <c r="U1512" s="22"/>
      <c r="V1512" s="24"/>
      <c r="W1512" s="24"/>
      <c r="X1512" s="21" t="s">
        <v>10209</v>
      </c>
      <c r="Y1512" s="21" t="s">
        <v>10313</v>
      </c>
      <c r="Z1512" s="21" t="s">
        <v>10314</v>
      </c>
      <c r="AA1512" s="21" t="s">
        <v>11067</v>
      </c>
      <c r="AB1512" s="21" t="s">
        <v>10995</v>
      </c>
    </row>
    <row r="1513" spans="1:28" ht="21.6">
      <c r="A1513" s="19" t="s">
        <v>2812</v>
      </c>
      <c r="B1513" s="19" t="s">
        <v>2811</v>
      </c>
      <c r="C1513" s="19" t="s">
        <v>208</v>
      </c>
      <c r="D1513" s="19" t="s">
        <v>10206</v>
      </c>
      <c r="E1513" s="19" t="s">
        <v>10207</v>
      </c>
      <c r="F1513" s="19" t="s">
        <v>10276</v>
      </c>
      <c r="G1513" s="20"/>
      <c r="H1513" s="20"/>
      <c r="I1513" s="19" t="s">
        <v>10209</v>
      </c>
      <c r="J1513" s="20"/>
      <c r="K1513" s="20"/>
      <c r="L1513" s="20"/>
      <c r="M1513" s="20"/>
      <c r="N1513" s="20"/>
      <c r="O1513" s="20"/>
      <c r="P1513" s="19" t="s">
        <v>10325</v>
      </c>
      <c r="Q1513" s="22"/>
      <c r="R1513" s="21" t="s">
        <v>10209</v>
      </c>
      <c r="S1513" s="22"/>
      <c r="T1513" s="22"/>
      <c r="U1513" s="22"/>
      <c r="V1513" s="24"/>
      <c r="W1513" s="24"/>
      <c r="X1513" s="21" t="s">
        <v>10209</v>
      </c>
      <c r="Y1513" s="22"/>
      <c r="Z1513" s="22"/>
      <c r="AA1513" s="22"/>
      <c r="AB1513" s="21" t="s">
        <v>10995</v>
      </c>
    </row>
    <row r="1514" spans="1:28" ht="21.6">
      <c r="A1514" s="19" t="s">
        <v>2826</v>
      </c>
      <c r="B1514" s="19" t="s">
        <v>2825</v>
      </c>
      <c r="C1514" s="19" t="s">
        <v>208</v>
      </c>
      <c r="D1514" s="19" t="s">
        <v>10206</v>
      </c>
      <c r="E1514" s="19" t="s">
        <v>10207</v>
      </c>
      <c r="F1514" s="19" t="s">
        <v>10208</v>
      </c>
      <c r="G1514" s="20"/>
      <c r="H1514" s="20"/>
      <c r="I1514" s="19" t="s">
        <v>10209</v>
      </c>
      <c r="J1514" s="20"/>
      <c r="K1514" s="20"/>
      <c r="L1514" s="20"/>
      <c r="M1514" s="20"/>
      <c r="N1514" s="20"/>
      <c r="O1514" s="20"/>
      <c r="P1514" s="19" t="s">
        <v>10992</v>
      </c>
      <c r="Q1514" s="22"/>
      <c r="R1514" s="21" t="s">
        <v>10209</v>
      </c>
      <c r="S1514" s="22"/>
      <c r="T1514" s="22"/>
      <c r="U1514" s="22"/>
      <c r="V1514" s="24"/>
      <c r="W1514" s="24"/>
      <c r="X1514" s="21" t="s">
        <v>10209</v>
      </c>
      <c r="Y1514" s="22"/>
      <c r="Z1514" s="22"/>
      <c r="AA1514" s="22"/>
      <c r="AB1514" s="21" t="s">
        <v>10995</v>
      </c>
    </row>
    <row r="1515" spans="1:28" ht="21.6">
      <c r="A1515" s="19" t="s">
        <v>2962</v>
      </c>
      <c r="B1515" s="19" t="s">
        <v>2961</v>
      </c>
      <c r="C1515" s="19" t="s">
        <v>208</v>
      </c>
      <c r="D1515" s="19" t="s">
        <v>10206</v>
      </c>
      <c r="E1515" s="19" t="s">
        <v>10207</v>
      </c>
      <c r="F1515" s="19" t="s">
        <v>10208</v>
      </c>
      <c r="G1515" s="20"/>
      <c r="H1515" s="20"/>
      <c r="I1515" s="19" t="s">
        <v>10209</v>
      </c>
      <c r="J1515" s="20"/>
      <c r="K1515" s="20"/>
      <c r="L1515" s="20"/>
      <c r="M1515" s="20"/>
      <c r="N1515" s="20"/>
      <c r="O1515" s="20"/>
      <c r="P1515" s="19" t="s">
        <v>10992</v>
      </c>
      <c r="Q1515" s="22"/>
      <c r="R1515" s="21" t="s">
        <v>10209</v>
      </c>
      <c r="S1515" s="22"/>
      <c r="T1515" s="22"/>
      <c r="U1515" s="22"/>
      <c r="V1515" s="24"/>
      <c r="W1515" s="24"/>
      <c r="X1515" s="21" t="s">
        <v>10209</v>
      </c>
      <c r="Y1515" s="22"/>
      <c r="Z1515" s="22"/>
      <c r="AA1515" s="22"/>
      <c r="AB1515" s="21" t="s">
        <v>10995</v>
      </c>
    </row>
    <row r="1516" spans="1:28" ht="31.8">
      <c r="A1516" s="19" t="s">
        <v>3038</v>
      </c>
      <c r="B1516" s="19" t="s">
        <v>3037</v>
      </c>
      <c r="C1516" s="19" t="s">
        <v>208</v>
      </c>
      <c r="D1516" s="19" t="s">
        <v>10206</v>
      </c>
      <c r="E1516" s="19" t="s">
        <v>10207</v>
      </c>
      <c r="F1516" s="19" t="s">
        <v>10276</v>
      </c>
      <c r="G1516" s="20"/>
      <c r="H1516" s="20"/>
      <c r="I1516" s="19" t="s">
        <v>10209</v>
      </c>
      <c r="J1516" s="20"/>
      <c r="K1516" s="20"/>
      <c r="L1516" s="20"/>
      <c r="M1516" s="20"/>
      <c r="N1516" s="20"/>
      <c r="O1516" s="20"/>
      <c r="P1516" s="19" t="s">
        <v>10992</v>
      </c>
      <c r="Q1516" s="22"/>
      <c r="R1516" s="21" t="s">
        <v>10209</v>
      </c>
      <c r="S1516" s="22"/>
      <c r="T1516" s="22"/>
      <c r="U1516" s="22"/>
      <c r="V1516" s="24"/>
      <c r="W1516" s="24"/>
      <c r="X1516" s="21" t="s">
        <v>10209</v>
      </c>
      <c r="Y1516" s="22"/>
      <c r="Z1516" s="22"/>
      <c r="AA1516" s="22"/>
      <c r="AB1516" s="21" t="s">
        <v>10995</v>
      </c>
    </row>
    <row r="1517" spans="1:28" ht="20.399999999999999">
      <c r="A1517" s="19" t="s">
        <v>2864</v>
      </c>
      <c r="B1517" s="19" t="s">
        <v>2863</v>
      </c>
      <c r="C1517" s="19" t="s">
        <v>208</v>
      </c>
      <c r="D1517" s="19" t="s">
        <v>10206</v>
      </c>
      <c r="E1517" s="19" t="s">
        <v>10207</v>
      </c>
      <c r="F1517" s="19" t="s">
        <v>10208</v>
      </c>
      <c r="G1517" s="20"/>
      <c r="H1517" s="20"/>
      <c r="I1517" s="19" t="s">
        <v>10209</v>
      </c>
      <c r="J1517" s="20"/>
      <c r="K1517" s="20"/>
      <c r="L1517" s="20"/>
      <c r="M1517" s="20"/>
      <c r="N1517" s="20"/>
      <c r="O1517" s="20"/>
      <c r="P1517" s="19" t="s">
        <v>10992</v>
      </c>
      <c r="Q1517" s="22"/>
      <c r="R1517" s="21" t="s">
        <v>10209</v>
      </c>
      <c r="S1517" s="22"/>
      <c r="T1517" s="22"/>
      <c r="U1517" s="22"/>
      <c r="V1517" s="24"/>
      <c r="W1517" s="24"/>
      <c r="X1517" s="21" t="s">
        <v>10209</v>
      </c>
      <c r="Y1517" s="22"/>
      <c r="Z1517" s="22"/>
      <c r="AA1517" s="22"/>
      <c r="AB1517" s="21" t="s">
        <v>10995</v>
      </c>
    </row>
    <row r="1518" spans="1:28" ht="21.6">
      <c r="A1518" s="19" t="s">
        <v>2936</v>
      </c>
      <c r="B1518" s="19" t="s">
        <v>2935</v>
      </c>
      <c r="C1518" s="19" t="s">
        <v>208</v>
      </c>
      <c r="D1518" s="19" t="s">
        <v>10206</v>
      </c>
      <c r="E1518" s="19" t="s">
        <v>10207</v>
      </c>
      <c r="F1518" s="19" t="s">
        <v>10208</v>
      </c>
      <c r="G1518" s="20"/>
      <c r="H1518" s="20"/>
      <c r="I1518" s="19" t="s">
        <v>10209</v>
      </c>
      <c r="J1518" s="20"/>
      <c r="K1518" s="20"/>
      <c r="L1518" s="20"/>
      <c r="M1518" s="20"/>
      <c r="N1518" s="20"/>
      <c r="O1518" s="20"/>
      <c r="P1518" s="19" t="s">
        <v>10992</v>
      </c>
      <c r="Q1518" s="22"/>
      <c r="R1518" s="21" t="s">
        <v>10209</v>
      </c>
      <c r="S1518" s="22"/>
      <c r="T1518" s="22"/>
      <c r="U1518" s="22"/>
      <c r="V1518" s="24"/>
      <c r="W1518" s="24"/>
      <c r="X1518" s="21" t="s">
        <v>10209</v>
      </c>
      <c r="Y1518" s="22"/>
      <c r="Z1518" s="22"/>
      <c r="AA1518" s="22"/>
      <c r="AB1518" s="21" t="s">
        <v>10995</v>
      </c>
    </row>
    <row r="1519" spans="1:28" ht="21.6">
      <c r="A1519" s="19" t="s">
        <v>2916</v>
      </c>
      <c r="B1519" s="19" t="s">
        <v>2915</v>
      </c>
      <c r="C1519" s="19" t="s">
        <v>208</v>
      </c>
      <c r="D1519" s="19" t="s">
        <v>10206</v>
      </c>
      <c r="E1519" s="19" t="s">
        <v>10207</v>
      </c>
      <c r="F1519" s="19" t="s">
        <v>10208</v>
      </c>
      <c r="G1519" s="20"/>
      <c r="H1519" s="20"/>
      <c r="I1519" s="19" t="s">
        <v>10209</v>
      </c>
      <c r="J1519" s="20"/>
      <c r="K1519" s="20"/>
      <c r="L1519" s="20"/>
      <c r="M1519" s="20"/>
      <c r="N1519" s="20"/>
      <c r="O1519" s="20"/>
      <c r="P1519" s="19" t="s">
        <v>10992</v>
      </c>
      <c r="Q1519" s="22"/>
      <c r="R1519" s="21" t="s">
        <v>10209</v>
      </c>
      <c r="S1519" s="22"/>
      <c r="T1519" s="22"/>
      <c r="U1519" s="22"/>
      <c r="V1519" s="24"/>
      <c r="W1519" s="24"/>
      <c r="X1519" s="21" t="s">
        <v>10209</v>
      </c>
      <c r="Y1519" s="22"/>
      <c r="Z1519" s="22"/>
      <c r="AA1519" s="22"/>
      <c r="AB1519" s="21" t="s">
        <v>10995</v>
      </c>
    </row>
    <row r="1520" spans="1:28" ht="21.6">
      <c r="A1520" s="19" t="s">
        <v>2590</v>
      </c>
      <c r="B1520" s="19" t="s">
        <v>2589</v>
      </c>
      <c r="C1520" s="19" t="s">
        <v>208</v>
      </c>
      <c r="D1520" s="19" t="s">
        <v>10206</v>
      </c>
      <c r="E1520" s="19" t="s">
        <v>10207</v>
      </c>
      <c r="F1520" s="19" t="s">
        <v>10208</v>
      </c>
      <c r="G1520" s="20"/>
      <c r="H1520" s="20"/>
      <c r="I1520" s="19" t="s">
        <v>10209</v>
      </c>
      <c r="J1520" s="20"/>
      <c r="K1520" s="20"/>
      <c r="L1520" s="20"/>
      <c r="M1520" s="20"/>
      <c r="N1520" s="20"/>
      <c r="O1520" s="20"/>
      <c r="P1520" s="19" t="s">
        <v>10992</v>
      </c>
      <c r="Q1520" s="22"/>
      <c r="R1520" s="21" t="s">
        <v>10209</v>
      </c>
      <c r="S1520" s="22"/>
      <c r="T1520" s="22"/>
      <c r="U1520" s="22"/>
      <c r="V1520" s="24"/>
      <c r="W1520" s="24"/>
      <c r="X1520" s="21" t="s">
        <v>10209</v>
      </c>
      <c r="Y1520" s="22"/>
      <c r="Z1520" s="22"/>
      <c r="AA1520" s="22"/>
      <c r="AB1520" s="21" t="s">
        <v>10995</v>
      </c>
    </row>
    <row r="1521" spans="1:28" ht="21.6">
      <c r="A1521" s="19" t="s">
        <v>2560</v>
      </c>
      <c r="B1521" s="19" t="s">
        <v>2559</v>
      </c>
      <c r="C1521" s="19" t="s">
        <v>208</v>
      </c>
      <c r="D1521" s="19" t="s">
        <v>10206</v>
      </c>
      <c r="E1521" s="19" t="s">
        <v>10207</v>
      </c>
      <c r="F1521" s="19" t="s">
        <v>10208</v>
      </c>
      <c r="G1521" s="20"/>
      <c r="H1521" s="20"/>
      <c r="I1521" s="19" t="s">
        <v>10209</v>
      </c>
      <c r="J1521" s="20"/>
      <c r="K1521" s="20"/>
      <c r="L1521" s="20"/>
      <c r="M1521" s="20"/>
      <c r="N1521" s="20"/>
      <c r="O1521" s="20"/>
      <c r="P1521" s="19" t="s">
        <v>10585</v>
      </c>
      <c r="Q1521" s="22"/>
      <c r="R1521" s="21" t="s">
        <v>10209</v>
      </c>
      <c r="S1521" s="22"/>
      <c r="T1521" s="22"/>
      <c r="U1521" s="22"/>
      <c r="V1521" s="24"/>
      <c r="W1521" s="24"/>
      <c r="X1521" s="21" t="s">
        <v>10209</v>
      </c>
      <c r="Y1521" s="22"/>
      <c r="Z1521" s="22"/>
      <c r="AA1521" s="22"/>
      <c r="AB1521" s="21" t="s">
        <v>10995</v>
      </c>
    </row>
    <row r="1522" spans="1:28" ht="21.6">
      <c r="A1522" s="19" t="s">
        <v>2956</v>
      </c>
      <c r="B1522" s="19" t="s">
        <v>2955</v>
      </c>
      <c r="C1522" s="19" t="s">
        <v>208</v>
      </c>
      <c r="D1522" s="19" t="s">
        <v>10206</v>
      </c>
      <c r="E1522" s="19" t="s">
        <v>10207</v>
      </c>
      <c r="F1522" s="19" t="s">
        <v>10208</v>
      </c>
      <c r="G1522" s="20"/>
      <c r="H1522" s="20"/>
      <c r="I1522" s="19" t="s">
        <v>10209</v>
      </c>
      <c r="J1522" s="20"/>
      <c r="K1522" s="20"/>
      <c r="L1522" s="20"/>
      <c r="M1522" s="20"/>
      <c r="N1522" s="20"/>
      <c r="O1522" s="20"/>
      <c r="P1522" s="19" t="s">
        <v>10992</v>
      </c>
      <c r="Q1522" s="22"/>
      <c r="R1522" s="21" t="s">
        <v>10209</v>
      </c>
      <c r="S1522" s="22"/>
      <c r="T1522" s="22"/>
      <c r="U1522" s="22"/>
      <c r="V1522" s="24"/>
      <c r="W1522" s="24"/>
      <c r="X1522" s="21" t="s">
        <v>10209</v>
      </c>
      <c r="Y1522" s="22"/>
      <c r="Z1522" s="22"/>
      <c r="AA1522" s="22"/>
      <c r="AB1522" s="21" t="s">
        <v>10995</v>
      </c>
    </row>
    <row r="1523" spans="1:28" ht="42">
      <c r="A1523" s="19" t="s">
        <v>2712</v>
      </c>
      <c r="B1523" s="19" t="s">
        <v>2711</v>
      </c>
      <c r="C1523" s="19" t="s">
        <v>208</v>
      </c>
      <c r="D1523" s="19" t="s">
        <v>10206</v>
      </c>
      <c r="E1523" s="19" t="s">
        <v>10207</v>
      </c>
      <c r="F1523" s="19" t="s">
        <v>10208</v>
      </c>
      <c r="G1523" s="20"/>
      <c r="H1523" s="20"/>
      <c r="I1523" s="19" t="s">
        <v>10209</v>
      </c>
      <c r="J1523" s="20"/>
      <c r="K1523" s="20"/>
      <c r="L1523" s="20"/>
      <c r="M1523" s="20"/>
      <c r="N1523" s="20"/>
      <c r="O1523" s="20"/>
      <c r="P1523" s="19" t="s">
        <v>10992</v>
      </c>
      <c r="Q1523" s="22"/>
      <c r="R1523" s="21" t="s">
        <v>10209</v>
      </c>
      <c r="S1523" s="22"/>
      <c r="T1523" s="22"/>
      <c r="U1523" s="22"/>
      <c r="V1523" s="24"/>
      <c r="W1523" s="24"/>
      <c r="X1523" s="21" t="s">
        <v>10209</v>
      </c>
      <c r="Y1523" s="22"/>
      <c r="Z1523" s="22"/>
      <c r="AA1523" s="22"/>
      <c r="AB1523" s="21" t="s">
        <v>10995</v>
      </c>
    </row>
    <row r="1524" spans="1:28" ht="21.6">
      <c r="A1524" s="19" t="s">
        <v>2616</v>
      </c>
      <c r="B1524" s="19" t="s">
        <v>2615</v>
      </c>
      <c r="C1524" s="19" t="s">
        <v>208</v>
      </c>
      <c r="D1524" s="19" t="s">
        <v>10206</v>
      </c>
      <c r="E1524" s="19" t="s">
        <v>10207</v>
      </c>
      <c r="F1524" s="19" t="s">
        <v>10208</v>
      </c>
      <c r="G1524" s="20"/>
      <c r="H1524" s="20"/>
      <c r="I1524" s="19" t="s">
        <v>10209</v>
      </c>
      <c r="J1524" s="20"/>
      <c r="K1524" s="20"/>
      <c r="L1524" s="20"/>
      <c r="M1524" s="20"/>
      <c r="N1524" s="20"/>
      <c r="O1524" s="20"/>
      <c r="P1524" s="19" t="s">
        <v>10992</v>
      </c>
      <c r="Q1524" s="22"/>
      <c r="R1524" s="21" t="s">
        <v>10209</v>
      </c>
      <c r="S1524" s="22"/>
      <c r="T1524" s="22"/>
      <c r="U1524" s="22"/>
      <c r="V1524" s="24"/>
      <c r="W1524" s="24"/>
      <c r="X1524" s="21" t="s">
        <v>10209</v>
      </c>
      <c r="Y1524" s="22"/>
      <c r="Z1524" s="22"/>
      <c r="AA1524" s="22"/>
      <c r="AB1524" s="21" t="s">
        <v>10995</v>
      </c>
    </row>
    <row r="1525" spans="1:28" ht="21.6">
      <c r="A1525" s="19" t="s">
        <v>2870</v>
      </c>
      <c r="B1525" s="19" t="s">
        <v>2869</v>
      </c>
      <c r="C1525" s="19" t="s">
        <v>208</v>
      </c>
      <c r="D1525" s="19" t="s">
        <v>10206</v>
      </c>
      <c r="E1525" s="19" t="s">
        <v>10207</v>
      </c>
      <c r="F1525" s="19" t="s">
        <v>10208</v>
      </c>
      <c r="G1525" s="20"/>
      <c r="H1525" s="20"/>
      <c r="I1525" s="19" t="s">
        <v>10209</v>
      </c>
      <c r="J1525" s="20"/>
      <c r="K1525" s="20"/>
      <c r="L1525" s="20"/>
      <c r="M1525" s="20"/>
      <c r="N1525" s="20"/>
      <c r="O1525" s="20"/>
      <c r="P1525" s="19" t="s">
        <v>10992</v>
      </c>
      <c r="Q1525" s="22"/>
      <c r="R1525" s="21" t="s">
        <v>10209</v>
      </c>
      <c r="S1525" s="22"/>
      <c r="T1525" s="22"/>
      <c r="U1525" s="22"/>
      <c r="V1525" s="24"/>
      <c r="W1525" s="24"/>
      <c r="X1525" s="21" t="s">
        <v>10209</v>
      </c>
      <c r="Y1525" s="22"/>
      <c r="Z1525" s="22"/>
      <c r="AA1525" s="22"/>
      <c r="AB1525" s="21" t="s">
        <v>10995</v>
      </c>
    </row>
    <row r="1526" spans="1:28" ht="31.8">
      <c r="A1526" s="19" t="s">
        <v>2858</v>
      </c>
      <c r="B1526" s="19" t="s">
        <v>2857</v>
      </c>
      <c r="C1526" s="19" t="s">
        <v>208</v>
      </c>
      <c r="D1526" s="19" t="s">
        <v>10206</v>
      </c>
      <c r="E1526" s="19" t="s">
        <v>10207</v>
      </c>
      <c r="F1526" s="19" t="s">
        <v>10208</v>
      </c>
      <c r="G1526" s="20"/>
      <c r="H1526" s="20"/>
      <c r="I1526" s="19" t="s">
        <v>10209</v>
      </c>
      <c r="J1526" s="20"/>
      <c r="K1526" s="20"/>
      <c r="L1526" s="20"/>
      <c r="M1526" s="20"/>
      <c r="N1526" s="20"/>
      <c r="O1526" s="20"/>
      <c r="P1526" s="19" t="s">
        <v>10992</v>
      </c>
      <c r="Q1526" s="22"/>
      <c r="R1526" s="21" t="s">
        <v>10209</v>
      </c>
      <c r="S1526" s="22"/>
      <c r="T1526" s="22"/>
      <c r="U1526" s="22"/>
      <c r="V1526" s="24"/>
      <c r="W1526" s="24"/>
      <c r="X1526" s="21" t="s">
        <v>10209</v>
      </c>
      <c r="Y1526" s="22"/>
      <c r="Z1526" s="22"/>
      <c r="AA1526" s="22"/>
      <c r="AB1526" s="21" t="s">
        <v>10995</v>
      </c>
    </row>
    <row r="1527" spans="1:28" ht="21.6">
      <c r="A1527" s="19" t="s">
        <v>2574</v>
      </c>
      <c r="B1527" s="19" t="s">
        <v>2573</v>
      </c>
      <c r="C1527" s="19" t="s">
        <v>208</v>
      </c>
      <c r="D1527" s="19" t="s">
        <v>10206</v>
      </c>
      <c r="E1527" s="19" t="s">
        <v>10207</v>
      </c>
      <c r="F1527" s="19" t="s">
        <v>10208</v>
      </c>
      <c r="G1527" s="20"/>
      <c r="H1527" s="20"/>
      <c r="I1527" s="19" t="s">
        <v>10209</v>
      </c>
      <c r="J1527" s="20"/>
      <c r="K1527" s="20"/>
      <c r="L1527" s="20"/>
      <c r="M1527" s="20"/>
      <c r="N1527" s="20"/>
      <c r="O1527" s="20"/>
      <c r="P1527" s="19" t="s">
        <v>10992</v>
      </c>
      <c r="Q1527" s="22"/>
      <c r="R1527" s="21" t="s">
        <v>10209</v>
      </c>
      <c r="S1527" s="22"/>
      <c r="T1527" s="22"/>
      <c r="U1527" s="22"/>
      <c r="V1527" s="24"/>
      <c r="W1527" s="24"/>
      <c r="X1527" s="21" t="s">
        <v>10209</v>
      </c>
      <c r="Y1527" s="22"/>
      <c r="Z1527" s="22"/>
      <c r="AA1527" s="22"/>
      <c r="AB1527" s="21" t="s">
        <v>10995</v>
      </c>
    </row>
    <row r="1528" spans="1:28" ht="21.6">
      <c r="A1528" s="19" t="s">
        <v>2792</v>
      </c>
      <c r="B1528" s="19" t="s">
        <v>2791</v>
      </c>
      <c r="C1528" s="19" t="s">
        <v>208</v>
      </c>
      <c r="D1528" s="19" t="s">
        <v>10206</v>
      </c>
      <c r="E1528" s="19" t="s">
        <v>10207</v>
      </c>
      <c r="F1528" s="19" t="s">
        <v>10208</v>
      </c>
      <c r="G1528" s="20"/>
      <c r="H1528" s="20"/>
      <c r="I1528" s="19" t="s">
        <v>10209</v>
      </c>
      <c r="J1528" s="20"/>
      <c r="K1528" s="20"/>
      <c r="L1528" s="20"/>
      <c r="M1528" s="20"/>
      <c r="N1528" s="20"/>
      <c r="O1528" s="20"/>
      <c r="P1528" s="19" t="s">
        <v>10992</v>
      </c>
      <c r="Q1528" s="22"/>
      <c r="R1528" s="21" t="s">
        <v>10209</v>
      </c>
      <c r="S1528" s="22"/>
      <c r="T1528" s="22"/>
      <c r="U1528" s="22"/>
      <c r="V1528" s="24"/>
      <c r="W1528" s="24"/>
      <c r="X1528" s="21" t="s">
        <v>10209</v>
      </c>
      <c r="Y1528" s="22"/>
      <c r="Z1528" s="22"/>
      <c r="AA1528" s="22"/>
      <c r="AB1528" s="21" t="s">
        <v>10995</v>
      </c>
    </row>
    <row r="1529" spans="1:28" ht="20.399999999999999">
      <c r="A1529" s="19" t="s">
        <v>2732</v>
      </c>
      <c r="B1529" s="19" t="s">
        <v>2731</v>
      </c>
      <c r="C1529" s="19" t="s">
        <v>208</v>
      </c>
      <c r="D1529" s="19" t="s">
        <v>10206</v>
      </c>
      <c r="E1529" s="19" t="s">
        <v>10207</v>
      </c>
      <c r="F1529" s="19" t="s">
        <v>10208</v>
      </c>
      <c r="G1529" s="20"/>
      <c r="H1529" s="20"/>
      <c r="I1529" s="19" t="s">
        <v>10209</v>
      </c>
      <c r="J1529" s="20"/>
      <c r="K1529" s="20"/>
      <c r="L1529" s="20"/>
      <c r="M1529" s="20"/>
      <c r="N1529" s="20"/>
      <c r="O1529" s="20"/>
      <c r="P1529" s="19" t="s">
        <v>10992</v>
      </c>
      <c r="Q1529" s="22"/>
      <c r="R1529" s="21" t="s">
        <v>10209</v>
      </c>
      <c r="S1529" s="22"/>
      <c r="T1529" s="22"/>
      <c r="U1529" s="22"/>
      <c r="V1529" s="24"/>
      <c r="W1529" s="24"/>
      <c r="X1529" s="21" t="s">
        <v>10209</v>
      </c>
      <c r="Y1529" s="22"/>
      <c r="Z1529" s="22"/>
      <c r="AA1529" s="22"/>
      <c r="AB1529" s="21" t="s">
        <v>10995</v>
      </c>
    </row>
    <row r="1530" spans="1:28" ht="21.6">
      <c r="A1530" s="19" t="s">
        <v>2584</v>
      </c>
      <c r="B1530" s="19" t="s">
        <v>2583</v>
      </c>
      <c r="C1530" s="19" t="s">
        <v>208</v>
      </c>
      <c r="D1530" s="19" t="s">
        <v>10206</v>
      </c>
      <c r="E1530" s="19" t="s">
        <v>10207</v>
      </c>
      <c r="F1530" s="19" t="s">
        <v>10208</v>
      </c>
      <c r="G1530" s="20"/>
      <c r="H1530" s="20"/>
      <c r="I1530" s="19" t="s">
        <v>10209</v>
      </c>
      <c r="J1530" s="20"/>
      <c r="K1530" s="20"/>
      <c r="L1530" s="20"/>
      <c r="M1530" s="20"/>
      <c r="N1530" s="20"/>
      <c r="O1530" s="20"/>
      <c r="P1530" s="19" t="s">
        <v>10992</v>
      </c>
      <c r="Q1530" s="22"/>
      <c r="R1530" s="21" t="s">
        <v>10209</v>
      </c>
      <c r="S1530" s="22"/>
      <c r="T1530" s="22"/>
      <c r="U1530" s="22"/>
      <c r="V1530" s="24"/>
      <c r="W1530" s="24"/>
      <c r="X1530" s="21" t="s">
        <v>10209</v>
      </c>
      <c r="Y1530" s="22"/>
      <c r="Z1530" s="22"/>
      <c r="AA1530" s="22"/>
      <c r="AB1530" s="21" t="s">
        <v>10995</v>
      </c>
    </row>
    <row r="1531" spans="1:28" ht="21.6">
      <c r="A1531" s="19" t="s">
        <v>2724</v>
      </c>
      <c r="B1531" s="19" t="s">
        <v>2723</v>
      </c>
      <c r="C1531" s="19" t="s">
        <v>208</v>
      </c>
      <c r="D1531" s="19" t="s">
        <v>10206</v>
      </c>
      <c r="E1531" s="19" t="s">
        <v>10207</v>
      </c>
      <c r="F1531" s="19" t="s">
        <v>10276</v>
      </c>
      <c r="G1531" s="20"/>
      <c r="H1531" s="20"/>
      <c r="I1531" s="19" t="s">
        <v>10209</v>
      </c>
      <c r="J1531" s="20"/>
      <c r="K1531" s="20"/>
      <c r="L1531" s="20"/>
      <c r="M1531" s="20"/>
      <c r="N1531" s="20"/>
      <c r="O1531" s="20"/>
      <c r="P1531" s="19" t="s">
        <v>10992</v>
      </c>
      <c r="Q1531" s="22"/>
      <c r="R1531" s="21" t="s">
        <v>10209</v>
      </c>
      <c r="S1531" s="22"/>
      <c r="T1531" s="22"/>
      <c r="U1531" s="22"/>
      <c r="V1531" s="24"/>
      <c r="W1531" s="24"/>
      <c r="X1531" s="21" t="s">
        <v>10209</v>
      </c>
      <c r="Y1531" s="22"/>
      <c r="Z1531" s="22"/>
      <c r="AA1531" s="22"/>
      <c r="AB1531" s="21" t="s">
        <v>10995</v>
      </c>
    </row>
    <row r="1532" spans="1:28" ht="21.6">
      <c r="A1532" s="19" t="s">
        <v>3730</v>
      </c>
      <c r="B1532" s="19" t="s">
        <v>3729</v>
      </c>
      <c r="C1532" s="19" t="s">
        <v>217</v>
      </c>
      <c r="D1532" s="19" t="s">
        <v>10206</v>
      </c>
      <c r="E1532" s="19" t="s">
        <v>10207</v>
      </c>
      <c r="F1532" s="19" t="s">
        <v>10276</v>
      </c>
      <c r="G1532" s="19" t="s">
        <v>10209</v>
      </c>
      <c r="H1532" s="19" t="s">
        <v>10209</v>
      </c>
      <c r="I1532" s="19" t="s">
        <v>10209</v>
      </c>
      <c r="J1532" s="19" t="s">
        <v>11488</v>
      </c>
      <c r="K1532" s="19" t="s">
        <v>3728</v>
      </c>
      <c r="L1532" s="19" t="s">
        <v>10213</v>
      </c>
      <c r="M1532" s="19" t="s">
        <v>10214</v>
      </c>
      <c r="N1532" s="19" t="s">
        <v>10320</v>
      </c>
      <c r="O1532" s="20"/>
      <c r="P1532" s="19" t="s">
        <v>10325</v>
      </c>
      <c r="Q1532" s="22"/>
      <c r="R1532" s="21" t="s">
        <v>10209</v>
      </c>
      <c r="S1532" s="22"/>
      <c r="T1532" s="22"/>
      <c r="U1532" s="22"/>
      <c r="V1532" s="24"/>
      <c r="W1532" s="24"/>
      <c r="X1532" s="21" t="s">
        <v>10209</v>
      </c>
      <c r="Y1532" s="22"/>
      <c r="Z1532" s="22"/>
      <c r="AA1532" s="22"/>
      <c r="AB1532" s="21" t="s">
        <v>10324</v>
      </c>
    </row>
    <row r="1533" spans="1:28" ht="51">
      <c r="A1533" s="19" t="s">
        <v>4782</v>
      </c>
      <c r="B1533" s="19" t="s">
        <v>4781</v>
      </c>
      <c r="C1533" s="19" t="s">
        <v>220</v>
      </c>
      <c r="D1533" s="19" t="s">
        <v>10206</v>
      </c>
      <c r="E1533" s="19" t="s">
        <v>10207</v>
      </c>
      <c r="F1533" s="19" t="s">
        <v>10276</v>
      </c>
      <c r="G1533" s="19" t="s">
        <v>10209</v>
      </c>
      <c r="H1533" s="19" t="s">
        <v>10210</v>
      </c>
      <c r="I1533" s="19" t="s">
        <v>10211</v>
      </c>
      <c r="J1533" s="19" t="s">
        <v>11489</v>
      </c>
      <c r="K1533" s="19" t="s">
        <v>4770</v>
      </c>
      <c r="L1533" s="19" t="s">
        <v>10213</v>
      </c>
      <c r="M1533" s="19" t="s">
        <v>10387</v>
      </c>
      <c r="N1533" s="19" t="s">
        <v>10351</v>
      </c>
      <c r="O1533" s="20"/>
      <c r="P1533" s="19" t="s">
        <v>10311</v>
      </c>
      <c r="Q1533" s="21" t="s">
        <v>11490</v>
      </c>
      <c r="R1533" s="21" t="s">
        <v>10211</v>
      </c>
      <c r="S1533" s="22"/>
      <c r="T1533" s="22"/>
      <c r="U1533" s="22"/>
      <c r="V1533" s="24"/>
      <c r="W1533" s="24"/>
      <c r="X1533" s="21" t="s">
        <v>10209</v>
      </c>
      <c r="Y1533" s="21" t="s">
        <v>10313</v>
      </c>
      <c r="Z1533" s="21" t="s">
        <v>10314</v>
      </c>
      <c r="AA1533" s="21" t="s">
        <v>10315</v>
      </c>
      <c r="AB1533" s="21" t="s">
        <v>10316</v>
      </c>
    </row>
    <row r="1534" spans="1:28" ht="21.6">
      <c r="A1534" s="19" t="s">
        <v>4954</v>
      </c>
      <c r="B1534" s="19" t="s">
        <v>4953</v>
      </c>
      <c r="C1534" s="19" t="s">
        <v>220</v>
      </c>
      <c r="D1534" s="19" t="s">
        <v>10206</v>
      </c>
      <c r="E1534" s="19" t="s">
        <v>10207</v>
      </c>
      <c r="F1534" s="19" t="s">
        <v>10276</v>
      </c>
      <c r="G1534" s="20"/>
      <c r="H1534" s="20"/>
      <c r="I1534" s="19" t="s">
        <v>10211</v>
      </c>
      <c r="J1534" s="20"/>
      <c r="K1534" s="20"/>
      <c r="L1534" s="20"/>
      <c r="M1534" s="20"/>
      <c r="N1534" s="20"/>
      <c r="O1534" s="20"/>
      <c r="P1534" s="19" t="s">
        <v>10457</v>
      </c>
      <c r="Q1534" s="22"/>
      <c r="R1534" s="21" t="s">
        <v>10209</v>
      </c>
      <c r="S1534" s="22"/>
      <c r="T1534" s="22"/>
      <c r="U1534" s="22"/>
      <c r="V1534" s="24"/>
      <c r="W1534" s="24"/>
      <c r="X1534" s="21" t="s">
        <v>10209</v>
      </c>
      <c r="Y1534" s="22"/>
      <c r="Z1534" s="22"/>
      <c r="AA1534" s="22"/>
      <c r="AB1534" s="21" t="s">
        <v>10316</v>
      </c>
    </row>
    <row r="1535" spans="1:28" ht="71.400000000000006">
      <c r="A1535" s="19" t="s">
        <v>4660</v>
      </c>
      <c r="B1535" s="19" t="s">
        <v>4659</v>
      </c>
      <c r="C1535" s="19" t="s">
        <v>220</v>
      </c>
      <c r="D1535" s="19" t="s">
        <v>10206</v>
      </c>
      <c r="E1535" s="19" t="s">
        <v>10207</v>
      </c>
      <c r="F1535" s="19" t="s">
        <v>10276</v>
      </c>
      <c r="G1535" s="20"/>
      <c r="H1535" s="20"/>
      <c r="I1535" s="19" t="s">
        <v>10211</v>
      </c>
      <c r="J1535" s="20"/>
      <c r="K1535" s="20"/>
      <c r="L1535" s="20"/>
      <c r="M1535" s="20"/>
      <c r="N1535" s="20"/>
      <c r="O1535" s="20"/>
      <c r="P1535" s="19" t="s">
        <v>10325</v>
      </c>
      <c r="Q1535" s="21" t="s">
        <v>11491</v>
      </c>
      <c r="R1535" s="21" t="s">
        <v>10211</v>
      </c>
      <c r="S1535" s="22"/>
      <c r="T1535" s="22"/>
      <c r="U1535" s="22"/>
      <c r="V1535" s="24"/>
      <c r="W1535" s="24"/>
      <c r="X1535" s="21" t="s">
        <v>10209</v>
      </c>
      <c r="Y1535" s="21" t="s">
        <v>10313</v>
      </c>
      <c r="Z1535" s="21" t="s">
        <v>10314</v>
      </c>
      <c r="AA1535" s="21" t="s">
        <v>10447</v>
      </c>
      <c r="AB1535" s="21" t="s">
        <v>10316</v>
      </c>
    </row>
    <row r="1536" spans="1:28" ht="71.400000000000006">
      <c r="A1536" s="19" t="s">
        <v>3682</v>
      </c>
      <c r="B1536" s="19" t="s">
        <v>3681</v>
      </c>
      <c r="C1536" s="19" t="s">
        <v>217</v>
      </c>
      <c r="D1536" s="19" t="s">
        <v>10206</v>
      </c>
      <c r="E1536" s="19" t="s">
        <v>10207</v>
      </c>
      <c r="F1536" s="19" t="s">
        <v>10208</v>
      </c>
      <c r="G1536" s="20"/>
      <c r="H1536" s="20"/>
      <c r="I1536" s="19" t="s">
        <v>10211</v>
      </c>
      <c r="J1536" s="20"/>
      <c r="K1536" s="20"/>
      <c r="L1536" s="20"/>
      <c r="M1536" s="20"/>
      <c r="N1536" s="20"/>
      <c r="O1536" s="20"/>
      <c r="P1536" s="19" t="s">
        <v>10325</v>
      </c>
      <c r="Q1536" s="21" t="s">
        <v>11492</v>
      </c>
      <c r="R1536" s="21" t="s">
        <v>10211</v>
      </c>
      <c r="S1536" s="22"/>
      <c r="T1536" s="22"/>
      <c r="U1536" s="22"/>
      <c r="V1536" s="24"/>
      <c r="W1536" s="24"/>
      <c r="X1536" s="21" t="s">
        <v>10209</v>
      </c>
      <c r="Y1536" s="21" t="s">
        <v>10313</v>
      </c>
      <c r="Z1536" s="21" t="s">
        <v>10314</v>
      </c>
      <c r="AA1536" s="21" t="s">
        <v>10329</v>
      </c>
      <c r="AB1536" s="21" t="s">
        <v>10324</v>
      </c>
    </row>
    <row r="1537" spans="1:28" ht="61.2">
      <c r="A1537" s="19" t="s">
        <v>4418</v>
      </c>
      <c r="B1537" s="19" t="s">
        <v>4417</v>
      </c>
      <c r="C1537" s="19" t="s">
        <v>217</v>
      </c>
      <c r="D1537" s="19" t="s">
        <v>10206</v>
      </c>
      <c r="E1537" s="19" t="s">
        <v>10207</v>
      </c>
      <c r="F1537" s="19" t="s">
        <v>10208</v>
      </c>
      <c r="G1537" s="20"/>
      <c r="H1537" s="20"/>
      <c r="I1537" s="19" t="s">
        <v>10211</v>
      </c>
      <c r="J1537" s="20"/>
      <c r="K1537" s="20"/>
      <c r="L1537" s="20"/>
      <c r="M1537" s="20"/>
      <c r="N1537" s="20"/>
      <c r="O1537" s="20"/>
      <c r="P1537" s="19" t="s">
        <v>10325</v>
      </c>
      <c r="Q1537" s="21" t="s">
        <v>10539</v>
      </c>
      <c r="R1537" s="21" t="s">
        <v>10211</v>
      </c>
      <c r="S1537" s="21" t="s">
        <v>10322</v>
      </c>
      <c r="T1537" s="22"/>
      <c r="U1537" s="22"/>
      <c r="V1537" s="24"/>
      <c r="W1537" s="24"/>
      <c r="X1537" s="21" t="s">
        <v>10209</v>
      </c>
      <c r="Y1537" s="21" t="s">
        <v>10313</v>
      </c>
      <c r="Z1537" s="21" t="s">
        <v>10314</v>
      </c>
      <c r="AA1537" s="21" t="s">
        <v>10326</v>
      </c>
      <c r="AB1537" s="21" t="s">
        <v>10324</v>
      </c>
    </row>
    <row r="1538" spans="1:28" ht="71.400000000000006">
      <c r="A1538" s="19" t="s">
        <v>4474</v>
      </c>
      <c r="B1538" s="19" t="s">
        <v>4473</v>
      </c>
      <c r="C1538" s="19" t="s">
        <v>217</v>
      </c>
      <c r="D1538" s="19" t="s">
        <v>10206</v>
      </c>
      <c r="E1538" s="19" t="s">
        <v>10207</v>
      </c>
      <c r="F1538" s="19" t="s">
        <v>10208</v>
      </c>
      <c r="G1538" s="19" t="s">
        <v>10209</v>
      </c>
      <c r="H1538" s="19" t="s">
        <v>10210</v>
      </c>
      <c r="I1538" s="19" t="s">
        <v>10211</v>
      </c>
      <c r="J1538" s="19" t="s">
        <v>11378</v>
      </c>
      <c r="K1538" s="19" t="s">
        <v>4472</v>
      </c>
      <c r="L1538" s="19" t="s">
        <v>10213</v>
      </c>
      <c r="M1538" s="19" t="s">
        <v>10214</v>
      </c>
      <c r="N1538" s="19" t="s">
        <v>10333</v>
      </c>
      <c r="O1538" s="20"/>
      <c r="P1538" s="19" t="s">
        <v>10325</v>
      </c>
      <c r="Q1538" s="21" t="s">
        <v>11493</v>
      </c>
      <c r="R1538" s="21" t="s">
        <v>10211</v>
      </c>
      <c r="S1538" s="22"/>
      <c r="T1538" s="22"/>
      <c r="U1538" s="22"/>
      <c r="V1538" s="24"/>
      <c r="W1538" s="24"/>
      <c r="X1538" s="21" t="s">
        <v>10209</v>
      </c>
      <c r="Y1538" s="21" t="s">
        <v>10313</v>
      </c>
      <c r="Z1538" s="21" t="s">
        <v>10314</v>
      </c>
      <c r="AA1538" s="21" t="s">
        <v>10329</v>
      </c>
      <c r="AB1538" s="21" t="s">
        <v>10324</v>
      </c>
    </row>
    <row r="1539" spans="1:28" ht="40.799999999999997">
      <c r="A1539" s="19" t="s">
        <v>3690</v>
      </c>
      <c r="B1539" s="19" t="s">
        <v>3689</v>
      </c>
      <c r="C1539" s="19" t="s">
        <v>217</v>
      </c>
      <c r="D1539" s="19" t="s">
        <v>10206</v>
      </c>
      <c r="E1539" s="19" t="s">
        <v>10207</v>
      </c>
      <c r="F1539" s="19" t="s">
        <v>10276</v>
      </c>
      <c r="G1539" s="20"/>
      <c r="H1539" s="20"/>
      <c r="I1539" s="19" t="s">
        <v>10211</v>
      </c>
      <c r="J1539" s="20"/>
      <c r="K1539" s="20"/>
      <c r="L1539" s="20"/>
      <c r="M1539" s="20"/>
      <c r="N1539" s="20"/>
      <c r="O1539" s="20"/>
      <c r="P1539" s="19" t="s">
        <v>10325</v>
      </c>
      <c r="Q1539" s="21" t="s">
        <v>10270</v>
      </c>
      <c r="R1539" s="21" t="s">
        <v>10211</v>
      </c>
      <c r="S1539" s="21" t="s">
        <v>10322</v>
      </c>
      <c r="T1539" s="22"/>
      <c r="U1539" s="22"/>
      <c r="V1539" s="24"/>
      <c r="W1539" s="24"/>
      <c r="X1539" s="21" t="s">
        <v>10209</v>
      </c>
      <c r="Y1539" s="21" t="s">
        <v>10313</v>
      </c>
      <c r="Z1539" s="21" t="s">
        <v>10314</v>
      </c>
      <c r="AA1539" s="21" t="s">
        <v>11417</v>
      </c>
      <c r="AB1539" s="21" t="s">
        <v>10324</v>
      </c>
    </row>
    <row r="1540" spans="1:28" ht="71.400000000000006">
      <c r="A1540" s="19" t="s">
        <v>3764</v>
      </c>
      <c r="B1540" s="19" t="s">
        <v>3763</v>
      </c>
      <c r="C1540" s="19" t="s">
        <v>217</v>
      </c>
      <c r="D1540" s="19" t="s">
        <v>10206</v>
      </c>
      <c r="E1540" s="19" t="s">
        <v>10207</v>
      </c>
      <c r="F1540" s="19" t="s">
        <v>10208</v>
      </c>
      <c r="G1540" s="20"/>
      <c r="H1540" s="20"/>
      <c r="I1540" s="19" t="s">
        <v>10211</v>
      </c>
      <c r="J1540" s="20"/>
      <c r="K1540" s="20"/>
      <c r="L1540" s="20"/>
      <c r="M1540" s="20"/>
      <c r="N1540" s="20"/>
      <c r="O1540" s="20"/>
      <c r="P1540" s="19" t="s">
        <v>10325</v>
      </c>
      <c r="Q1540" s="21" t="s">
        <v>11494</v>
      </c>
      <c r="R1540" s="21" t="s">
        <v>10211</v>
      </c>
      <c r="S1540" s="22"/>
      <c r="T1540" s="22"/>
      <c r="U1540" s="22"/>
      <c r="V1540" s="24"/>
      <c r="W1540" s="24"/>
      <c r="X1540" s="21" t="s">
        <v>10209</v>
      </c>
      <c r="Y1540" s="21" t="s">
        <v>10313</v>
      </c>
      <c r="Z1540" s="21" t="s">
        <v>10314</v>
      </c>
      <c r="AA1540" s="21" t="s">
        <v>10336</v>
      </c>
      <c r="AB1540" s="21" t="s">
        <v>10324</v>
      </c>
    </row>
    <row r="1541" spans="1:28" ht="42">
      <c r="A1541" s="19" t="s">
        <v>3494</v>
      </c>
      <c r="B1541" s="19" t="s">
        <v>3493</v>
      </c>
      <c r="C1541" s="19" t="s">
        <v>217</v>
      </c>
      <c r="D1541" s="19" t="s">
        <v>10206</v>
      </c>
      <c r="E1541" s="19" t="s">
        <v>10207</v>
      </c>
      <c r="F1541" s="19" t="s">
        <v>10208</v>
      </c>
      <c r="G1541" s="19" t="s">
        <v>10209</v>
      </c>
      <c r="H1541" s="19" t="s">
        <v>10210</v>
      </c>
      <c r="I1541" s="19" t="s">
        <v>10211</v>
      </c>
      <c r="J1541" s="19" t="s">
        <v>11495</v>
      </c>
      <c r="K1541" s="19" t="s">
        <v>8322</v>
      </c>
      <c r="L1541" s="19" t="s">
        <v>10213</v>
      </c>
      <c r="M1541" s="19" t="s">
        <v>10214</v>
      </c>
      <c r="N1541" s="19" t="s">
        <v>10320</v>
      </c>
      <c r="O1541" s="20"/>
      <c r="P1541" s="19" t="s">
        <v>10321</v>
      </c>
      <c r="Q1541" s="21" t="s">
        <v>10270</v>
      </c>
      <c r="R1541" s="21" t="s">
        <v>10211</v>
      </c>
      <c r="S1541" s="21" t="s">
        <v>10322</v>
      </c>
      <c r="T1541" s="22"/>
      <c r="U1541" s="22"/>
      <c r="V1541" s="24"/>
      <c r="W1541" s="24"/>
      <c r="X1541" s="21" t="s">
        <v>10209</v>
      </c>
      <c r="Y1541" s="21" t="s">
        <v>10313</v>
      </c>
      <c r="Z1541" s="21" t="s">
        <v>10314</v>
      </c>
      <c r="AA1541" s="21" t="s">
        <v>10323</v>
      </c>
      <c r="AB1541" s="21" t="s">
        <v>10324</v>
      </c>
    </row>
    <row r="1542" spans="1:28" ht="21.6">
      <c r="A1542" s="19" t="s">
        <v>6354</v>
      </c>
      <c r="B1542" s="19" t="s">
        <v>6353</v>
      </c>
      <c r="C1542" s="19" t="s">
        <v>232</v>
      </c>
      <c r="D1542" s="19" t="s">
        <v>10206</v>
      </c>
      <c r="E1542" s="19" t="s">
        <v>10207</v>
      </c>
      <c r="F1542" s="19" t="s">
        <v>10276</v>
      </c>
      <c r="G1542" s="19" t="s">
        <v>10209</v>
      </c>
      <c r="H1542" s="19" t="s">
        <v>10209</v>
      </c>
      <c r="I1542" s="19" t="s">
        <v>10209</v>
      </c>
      <c r="J1542" s="19" t="s">
        <v>11496</v>
      </c>
      <c r="K1542" s="19" t="s">
        <v>6352</v>
      </c>
      <c r="L1542" s="19" t="s">
        <v>10213</v>
      </c>
      <c r="M1542" s="19" t="s">
        <v>10214</v>
      </c>
      <c r="N1542" s="19" t="s">
        <v>10341</v>
      </c>
      <c r="O1542" s="20"/>
      <c r="P1542" s="19" t="s">
        <v>10342</v>
      </c>
      <c r="Q1542" s="22"/>
      <c r="R1542" s="21" t="s">
        <v>10209</v>
      </c>
      <c r="S1542" s="22"/>
      <c r="T1542" s="22"/>
      <c r="U1542" s="22"/>
      <c r="V1542" s="24"/>
      <c r="W1542" s="24"/>
      <c r="X1542" s="21" t="s">
        <v>10209</v>
      </c>
      <c r="Y1542" s="22"/>
      <c r="Z1542" s="22"/>
      <c r="AA1542" s="22"/>
      <c r="AB1542" s="21" t="s">
        <v>10346</v>
      </c>
    </row>
    <row r="1543" spans="1:28" ht="21.6">
      <c r="A1543" s="19" t="s">
        <v>9485</v>
      </c>
      <c r="B1543" s="19" t="s">
        <v>9484</v>
      </c>
      <c r="C1543" s="19" t="s">
        <v>255</v>
      </c>
      <c r="D1543" s="19" t="s">
        <v>10206</v>
      </c>
      <c r="E1543" s="19" t="s">
        <v>10207</v>
      </c>
      <c r="F1543" s="19" t="s">
        <v>10276</v>
      </c>
      <c r="G1543" s="19" t="s">
        <v>10209</v>
      </c>
      <c r="H1543" s="19" t="s">
        <v>10210</v>
      </c>
      <c r="I1543" s="19" t="s">
        <v>10209</v>
      </c>
      <c r="J1543" s="19" t="s">
        <v>11497</v>
      </c>
      <c r="K1543" s="19" t="s">
        <v>9477</v>
      </c>
      <c r="L1543" s="19" t="s">
        <v>10213</v>
      </c>
      <c r="M1543" s="19" t="s">
        <v>10214</v>
      </c>
      <c r="N1543" s="19" t="s">
        <v>10276</v>
      </c>
      <c r="O1543" s="20"/>
      <c r="P1543" s="19" t="s">
        <v>10325</v>
      </c>
      <c r="Q1543" s="22"/>
      <c r="R1543" s="21" t="s">
        <v>10209</v>
      </c>
      <c r="S1543" s="22"/>
      <c r="T1543" s="22"/>
      <c r="U1543" s="22"/>
      <c r="V1543" s="24"/>
      <c r="W1543" s="24"/>
      <c r="X1543" s="21" t="s">
        <v>10209</v>
      </c>
      <c r="Y1543" s="22"/>
      <c r="Z1543" s="22"/>
      <c r="AA1543" s="22"/>
      <c r="AB1543" s="21" t="s">
        <v>10324</v>
      </c>
    </row>
    <row r="1544" spans="1:28" ht="40.799999999999997">
      <c r="A1544" s="19" t="s">
        <v>8158</v>
      </c>
      <c r="B1544" s="19" t="s">
        <v>8157</v>
      </c>
      <c r="C1544" s="19" t="s">
        <v>249</v>
      </c>
      <c r="D1544" s="19" t="s">
        <v>10206</v>
      </c>
      <c r="E1544" s="19" t="s">
        <v>10207</v>
      </c>
      <c r="F1544" s="19" t="s">
        <v>10208</v>
      </c>
      <c r="G1544" s="20"/>
      <c r="H1544" s="20"/>
      <c r="I1544" s="19" t="s">
        <v>10211</v>
      </c>
      <c r="J1544" s="20"/>
      <c r="K1544" s="20"/>
      <c r="L1544" s="20"/>
      <c r="M1544" s="20"/>
      <c r="N1544" s="20"/>
      <c r="O1544" s="20"/>
      <c r="P1544" s="19" t="s">
        <v>10325</v>
      </c>
      <c r="Q1544" s="21" t="s">
        <v>10270</v>
      </c>
      <c r="R1544" s="21" t="s">
        <v>10211</v>
      </c>
      <c r="S1544" s="21" t="s">
        <v>10532</v>
      </c>
      <c r="T1544" s="22"/>
      <c r="U1544" s="22"/>
      <c r="V1544" s="24"/>
      <c r="W1544" s="24"/>
      <c r="X1544" s="21" t="s">
        <v>10209</v>
      </c>
      <c r="Y1544" s="21" t="s">
        <v>10313</v>
      </c>
      <c r="Z1544" s="21" t="s">
        <v>10314</v>
      </c>
      <c r="AA1544" s="21" t="s">
        <v>10450</v>
      </c>
      <c r="AB1544" s="21" t="s">
        <v>10316</v>
      </c>
    </row>
    <row r="1545" spans="1:28" ht="21.6">
      <c r="A1545" s="19" t="s">
        <v>8192</v>
      </c>
      <c r="B1545" s="19" t="s">
        <v>8191</v>
      </c>
      <c r="C1545" s="19" t="s">
        <v>249</v>
      </c>
      <c r="D1545" s="19" t="s">
        <v>10206</v>
      </c>
      <c r="E1545" s="19" t="s">
        <v>10207</v>
      </c>
      <c r="F1545" s="19" t="s">
        <v>10208</v>
      </c>
      <c r="G1545" s="19" t="s">
        <v>10209</v>
      </c>
      <c r="H1545" s="19" t="s">
        <v>10211</v>
      </c>
      <c r="I1545" s="19" t="s">
        <v>10211</v>
      </c>
      <c r="J1545" s="19" t="s">
        <v>11498</v>
      </c>
      <c r="K1545" s="19" t="s">
        <v>8188</v>
      </c>
      <c r="L1545" s="19" t="s">
        <v>10213</v>
      </c>
      <c r="M1545" s="19" t="s">
        <v>10763</v>
      </c>
      <c r="N1545" s="19" t="s">
        <v>10341</v>
      </c>
      <c r="O1545" s="20"/>
      <c r="P1545" s="19" t="s">
        <v>10325</v>
      </c>
      <c r="Q1545" s="22"/>
      <c r="R1545" s="21" t="s">
        <v>10209</v>
      </c>
      <c r="S1545" s="22"/>
      <c r="T1545" s="22"/>
      <c r="U1545" s="22"/>
      <c r="V1545" s="24"/>
      <c r="W1545" s="24"/>
      <c r="X1545" s="21" t="s">
        <v>10209</v>
      </c>
      <c r="Y1545" s="22"/>
      <c r="Z1545" s="22"/>
      <c r="AA1545" s="22"/>
      <c r="AB1545" s="21" t="s">
        <v>10324</v>
      </c>
    </row>
    <row r="1546" spans="1:28" ht="21.6">
      <c r="A1546" s="19" t="s">
        <v>8568</v>
      </c>
      <c r="B1546" s="19" t="s">
        <v>8567</v>
      </c>
      <c r="C1546" s="19" t="s">
        <v>249</v>
      </c>
      <c r="D1546" s="19" t="s">
        <v>10206</v>
      </c>
      <c r="E1546" s="19" t="s">
        <v>10207</v>
      </c>
      <c r="F1546" s="19" t="s">
        <v>10208</v>
      </c>
      <c r="G1546" s="19" t="s">
        <v>10209</v>
      </c>
      <c r="H1546" s="19" t="s">
        <v>10211</v>
      </c>
      <c r="I1546" s="19" t="s">
        <v>10211</v>
      </c>
      <c r="J1546" s="19" t="s">
        <v>11499</v>
      </c>
      <c r="K1546" s="19" t="s">
        <v>8566</v>
      </c>
      <c r="L1546" s="19" t="s">
        <v>10213</v>
      </c>
      <c r="M1546" s="19" t="s">
        <v>10214</v>
      </c>
      <c r="N1546" s="19" t="s">
        <v>10333</v>
      </c>
      <c r="O1546" s="20"/>
      <c r="P1546" s="19" t="s">
        <v>10325</v>
      </c>
      <c r="Q1546" s="22"/>
      <c r="R1546" s="21" t="s">
        <v>10209</v>
      </c>
      <c r="S1546" s="22"/>
      <c r="T1546" s="22"/>
      <c r="U1546" s="22"/>
      <c r="V1546" s="24"/>
      <c r="W1546" s="24"/>
      <c r="X1546" s="21" t="s">
        <v>10209</v>
      </c>
      <c r="Y1546" s="22"/>
      <c r="Z1546" s="22"/>
      <c r="AA1546" s="22"/>
      <c r="AB1546" s="21" t="s">
        <v>10324</v>
      </c>
    </row>
    <row r="1547" spans="1:28" ht="71.400000000000006">
      <c r="A1547" s="19" t="s">
        <v>8482</v>
      </c>
      <c r="B1547" s="19" t="s">
        <v>8481</v>
      </c>
      <c r="C1547" s="19" t="s">
        <v>249</v>
      </c>
      <c r="D1547" s="19" t="s">
        <v>10206</v>
      </c>
      <c r="E1547" s="19" t="s">
        <v>10207</v>
      </c>
      <c r="F1547" s="19" t="s">
        <v>10208</v>
      </c>
      <c r="G1547" s="19" t="s">
        <v>10209</v>
      </c>
      <c r="H1547" s="19" t="s">
        <v>10210</v>
      </c>
      <c r="I1547" s="19" t="s">
        <v>10211</v>
      </c>
      <c r="J1547" s="19" t="s">
        <v>11500</v>
      </c>
      <c r="K1547" s="19" t="s">
        <v>8464</v>
      </c>
      <c r="L1547" s="19" t="s">
        <v>10213</v>
      </c>
      <c r="M1547" s="19" t="s">
        <v>10214</v>
      </c>
      <c r="N1547" s="19" t="s">
        <v>10333</v>
      </c>
      <c r="O1547" s="20"/>
      <c r="P1547" s="19" t="s">
        <v>10445</v>
      </c>
      <c r="Q1547" s="21" t="s">
        <v>11501</v>
      </c>
      <c r="R1547" s="21" t="s">
        <v>10211</v>
      </c>
      <c r="S1547" s="22"/>
      <c r="T1547" s="22"/>
      <c r="U1547" s="22"/>
      <c r="V1547" s="24"/>
      <c r="W1547" s="24"/>
      <c r="X1547" s="21" t="s">
        <v>10209</v>
      </c>
      <c r="Y1547" s="21" t="s">
        <v>10313</v>
      </c>
      <c r="Z1547" s="21" t="s">
        <v>10314</v>
      </c>
      <c r="AA1547" s="21" t="s">
        <v>10787</v>
      </c>
      <c r="AB1547" s="21" t="s">
        <v>10324</v>
      </c>
    </row>
    <row r="1548" spans="1:28" ht="71.400000000000006">
      <c r="A1548" s="19" t="s">
        <v>9068</v>
      </c>
      <c r="B1548" s="19" t="s">
        <v>9067</v>
      </c>
      <c r="C1548" s="19" t="s">
        <v>249</v>
      </c>
      <c r="D1548" s="19" t="s">
        <v>10206</v>
      </c>
      <c r="E1548" s="19" t="s">
        <v>10207</v>
      </c>
      <c r="F1548" s="19" t="s">
        <v>10208</v>
      </c>
      <c r="G1548" s="19" t="s">
        <v>10209</v>
      </c>
      <c r="H1548" s="19" t="s">
        <v>10210</v>
      </c>
      <c r="I1548" s="19" t="s">
        <v>10211</v>
      </c>
      <c r="J1548" s="19" t="s">
        <v>11502</v>
      </c>
      <c r="K1548" s="19" t="s">
        <v>9066</v>
      </c>
      <c r="L1548" s="19" t="s">
        <v>10213</v>
      </c>
      <c r="M1548" s="19" t="s">
        <v>10214</v>
      </c>
      <c r="N1548" s="19" t="s">
        <v>10333</v>
      </c>
      <c r="O1548" s="20"/>
      <c r="P1548" s="19" t="s">
        <v>10325</v>
      </c>
      <c r="Q1548" s="21" t="s">
        <v>11503</v>
      </c>
      <c r="R1548" s="21" t="s">
        <v>10211</v>
      </c>
      <c r="S1548" s="22"/>
      <c r="T1548" s="22"/>
      <c r="U1548" s="22"/>
      <c r="V1548" s="24"/>
      <c r="W1548" s="24"/>
      <c r="X1548" s="21" t="s">
        <v>10209</v>
      </c>
      <c r="Y1548" s="21" t="s">
        <v>10313</v>
      </c>
      <c r="Z1548" s="21" t="s">
        <v>10314</v>
      </c>
      <c r="AA1548" s="21" t="s">
        <v>10737</v>
      </c>
      <c r="AB1548" s="21" t="s">
        <v>10324</v>
      </c>
    </row>
    <row r="1549" spans="1:28" ht="31.8">
      <c r="A1549" s="19" t="s">
        <v>8638</v>
      </c>
      <c r="B1549" s="19" t="s">
        <v>8637</v>
      </c>
      <c r="C1549" s="19" t="s">
        <v>249</v>
      </c>
      <c r="D1549" s="19" t="s">
        <v>10206</v>
      </c>
      <c r="E1549" s="19" t="s">
        <v>10207</v>
      </c>
      <c r="F1549" s="19" t="s">
        <v>10208</v>
      </c>
      <c r="G1549" s="19" t="s">
        <v>10209</v>
      </c>
      <c r="H1549" s="19" t="s">
        <v>10211</v>
      </c>
      <c r="I1549" s="19" t="s">
        <v>10211</v>
      </c>
      <c r="J1549" s="19" t="s">
        <v>11504</v>
      </c>
      <c r="K1549" s="19" t="s">
        <v>8634</v>
      </c>
      <c r="L1549" s="19" t="s">
        <v>10213</v>
      </c>
      <c r="M1549" s="19" t="s">
        <v>10238</v>
      </c>
      <c r="N1549" s="19" t="s">
        <v>10341</v>
      </c>
      <c r="O1549" s="20"/>
      <c r="P1549" s="19" t="s">
        <v>10445</v>
      </c>
      <c r="Q1549" s="22"/>
      <c r="R1549" s="21" t="s">
        <v>10209</v>
      </c>
      <c r="S1549" s="22"/>
      <c r="T1549" s="22"/>
      <c r="U1549" s="22"/>
      <c r="V1549" s="24"/>
      <c r="W1549" s="24"/>
      <c r="X1549" s="21" t="s">
        <v>10209</v>
      </c>
      <c r="Y1549" s="22"/>
      <c r="Z1549" s="22"/>
      <c r="AA1549" s="22"/>
      <c r="AB1549" s="21" t="s">
        <v>10324</v>
      </c>
    </row>
    <row r="1550" spans="1:28" ht="40.799999999999997">
      <c r="A1550" s="19" t="s">
        <v>9084</v>
      </c>
      <c r="B1550" s="19" t="s">
        <v>9083</v>
      </c>
      <c r="C1550" s="19" t="s">
        <v>249</v>
      </c>
      <c r="D1550" s="19" t="s">
        <v>10206</v>
      </c>
      <c r="E1550" s="19" t="s">
        <v>10207</v>
      </c>
      <c r="F1550" s="19" t="s">
        <v>10208</v>
      </c>
      <c r="G1550" s="20"/>
      <c r="H1550" s="20"/>
      <c r="I1550" s="19" t="s">
        <v>10211</v>
      </c>
      <c r="J1550" s="20"/>
      <c r="K1550" s="20"/>
      <c r="L1550" s="20"/>
      <c r="M1550" s="20"/>
      <c r="N1550" s="20"/>
      <c r="O1550" s="20"/>
      <c r="P1550" s="19" t="s">
        <v>10325</v>
      </c>
      <c r="Q1550" s="21" t="s">
        <v>10270</v>
      </c>
      <c r="R1550" s="21" t="s">
        <v>10211</v>
      </c>
      <c r="S1550" s="21" t="s">
        <v>10322</v>
      </c>
      <c r="T1550" s="22"/>
      <c r="U1550" s="22"/>
      <c r="V1550" s="24"/>
      <c r="W1550" s="24"/>
      <c r="X1550" s="21" t="s">
        <v>10209</v>
      </c>
      <c r="Y1550" s="21" t="s">
        <v>10313</v>
      </c>
      <c r="Z1550" s="21" t="s">
        <v>10314</v>
      </c>
      <c r="AA1550" s="21" t="s">
        <v>10740</v>
      </c>
      <c r="AB1550" s="21" t="s">
        <v>10324</v>
      </c>
    </row>
    <row r="1551" spans="1:28" ht="71.400000000000006">
      <c r="A1551" s="19" t="s">
        <v>9080</v>
      </c>
      <c r="B1551" s="19" t="s">
        <v>9079</v>
      </c>
      <c r="C1551" s="19" t="s">
        <v>249</v>
      </c>
      <c r="D1551" s="19" t="s">
        <v>10206</v>
      </c>
      <c r="E1551" s="19" t="s">
        <v>10207</v>
      </c>
      <c r="F1551" s="19" t="s">
        <v>10208</v>
      </c>
      <c r="G1551" s="19" t="s">
        <v>10209</v>
      </c>
      <c r="H1551" s="19" t="s">
        <v>10210</v>
      </c>
      <c r="I1551" s="19" t="s">
        <v>10211</v>
      </c>
      <c r="J1551" s="19" t="s">
        <v>11252</v>
      </c>
      <c r="K1551" s="19" t="s">
        <v>9078</v>
      </c>
      <c r="L1551" s="19" t="s">
        <v>10213</v>
      </c>
      <c r="M1551" s="19" t="s">
        <v>10214</v>
      </c>
      <c r="N1551" s="19" t="s">
        <v>10320</v>
      </c>
      <c r="O1551" s="20"/>
      <c r="P1551" s="19" t="s">
        <v>10325</v>
      </c>
      <c r="Q1551" s="21" t="s">
        <v>11505</v>
      </c>
      <c r="R1551" s="21" t="s">
        <v>10211</v>
      </c>
      <c r="S1551" s="22"/>
      <c r="T1551" s="22"/>
      <c r="U1551" s="22"/>
      <c r="V1551" s="24"/>
      <c r="W1551" s="24"/>
      <c r="X1551" s="21" t="s">
        <v>10209</v>
      </c>
      <c r="Y1551" s="21" t="s">
        <v>10313</v>
      </c>
      <c r="Z1551" s="21" t="s">
        <v>10314</v>
      </c>
      <c r="AA1551" s="21" t="s">
        <v>10737</v>
      </c>
      <c r="AB1551" s="21" t="s">
        <v>10324</v>
      </c>
    </row>
    <row r="1552" spans="1:28" ht="40.799999999999997">
      <c r="A1552" s="19" t="s">
        <v>8584</v>
      </c>
      <c r="B1552" s="19" t="s">
        <v>8583</v>
      </c>
      <c r="C1552" s="19" t="s">
        <v>249</v>
      </c>
      <c r="D1552" s="19" t="s">
        <v>10206</v>
      </c>
      <c r="E1552" s="19" t="s">
        <v>10207</v>
      </c>
      <c r="F1552" s="19" t="s">
        <v>10208</v>
      </c>
      <c r="G1552" s="19" t="s">
        <v>10209</v>
      </c>
      <c r="H1552" s="19" t="s">
        <v>10211</v>
      </c>
      <c r="I1552" s="19" t="s">
        <v>10211</v>
      </c>
      <c r="J1552" s="19" t="s">
        <v>11506</v>
      </c>
      <c r="K1552" s="19" t="s">
        <v>8582</v>
      </c>
      <c r="L1552" s="19" t="s">
        <v>10213</v>
      </c>
      <c r="M1552" s="19" t="s">
        <v>10238</v>
      </c>
      <c r="N1552" s="19" t="s">
        <v>10341</v>
      </c>
      <c r="O1552" s="20"/>
      <c r="P1552" s="19" t="s">
        <v>10321</v>
      </c>
      <c r="Q1552" s="21" t="s">
        <v>10270</v>
      </c>
      <c r="R1552" s="21" t="s">
        <v>10211</v>
      </c>
      <c r="S1552" s="21" t="s">
        <v>10518</v>
      </c>
      <c r="T1552" s="22"/>
      <c r="U1552" s="22"/>
      <c r="V1552" s="24"/>
      <c r="W1552" s="24"/>
      <c r="X1552" s="21" t="s">
        <v>10209</v>
      </c>
      <c r="Y1552" s="21" t="s">
        <v>10313</v>
      </c>
      <c r="Z1552" s="21" t="s">
        <v>10314</v>
      </c>
      <c r="AA1552" s="21" t="s">
        <v>10791</v>
      </c>
      <c r="AB1552" s="21" t="s">
        <v>10324</v>
      </c>
    </row>
    <row r="1553" spans="1:28" ht="52.2">
      <c r="A1553" s="19" t="s">
        <v>8358</v>
      </c>
      <c r="B1553" s="19" t="s">
        <v>8357</v>
      </c>
      <c r="C1553" s="19" t="s">
        <v>249</v>
      </c>
      <c r="D1553" s="19" t="s">
        <v>10206</v>
      </c>
      <c r="E1553" s="19" t="s">
        <v>10207</v>
      </c>
      <c r="F1553" s="19" t="s">
        <v>10208</v>
      </c>
      <c r="G1553" s="19" t="s">
        <v>10209</v>
      </c>
      <c r="H1553" s="19" t="s">
        <v>10211</v>
      </c>
      <c r="I1553" s="19" t="s">
        <v>10211</v>
      </c>
      <c r="J1553" s="19" t="s">
        <v>11507</v>
      </c>
      <c r="K1553" s="19" t="s">
        <v>8356</v>
      </c>
      <c r="L1553" s="19" t="s">
        <v>10213</v>
      </c>
      <c r="M1553" s="19" t="s">
        <v>10355</v>
      </c>
      <c r="N1553" s="19" t="s">
        <v>10341</v>
      </c>
      <c r="O1553" s="20"/>
      <c r="P1553" s="19" t="s">
        <v>10694</v>
      </c>
      <c r="Q1553" s="21" t="s">
        <v>10270</v>
      </c>
      <c r="R1553" s="21" t="s">
        <v>10211</v>
      </c>
      <c r="S1553" s="21" t="s">
        <v>10522</v>
      </c>
      <c r="T1553" s="22"/>
      <c r="U1553" s="22"/>
      <c r="V1553" s="24"/>
      <c r="W1553" s="24"/>
      <c r="X1553" s="21" t="s">
        <v>10209</v>
      </c>
      <c r="Y1553" s="21" t="s">
        <v>10313</v>
      </c>
      <c r="Z1553" s="21" t="s">
        <v>10314</v>
      </c>
      <c r="AA1553" s="21" t="s">
        <v>11239</v>
      </c>
      <c r="AB1553" s="21" t="s">
        <v>10316</v>
      </c>
    </row>
    <row r="1554" spans="1:28" ht="21.6">
      <c r="A1554" s="19" t="s">
        <v>8910</v>
      </c>
      <c r="B1554" s="19" t="s">
        <v>8909</v>
      </c>
      <c r="C1554" s="19" t="s">
        <v>249</v>
      </c>
      <c r="D1554" s="19" t="s">
        <v>10206</v>
      </c>
      <c r="E1554" s="19" t="s">
        <v>10207</v>
      </c>
      <c r="F1554" s="19" t="s">
        <v>10208</v>
      </c>
      <c r="G1554" s="19" t="s">
        <v>10209</v>
      </c>
      <c r="H1554" s="19" t="s">
        <v>10211</v>
      </c>
      <c r="I1554" s="19" t="s">
        <v>10211</v>
      </c>
      <c r="J1554" s="19" t="s">
        <v>11508</v>
      </c>
      <c r="K1554" s="19" t="s">
        <v>8908</v>
      </c>
      <c r="L1554" s="19" t="s">
        <v>10213</v>
      </c>
      <c r="M1554" s="19" t="s">
        <v>10391</v>
      </c>
      <c r="N1554" s="19" t="s">
        <v>10341</v>
      </c>
      <c r="O1554" s="20"/>
      <c r="P1554" s="19" t="s">
        <v>10325</v>
      </c>
      <c r="Q1554" s="22"/>
      <c r="R1554" s="21" t="s">
        <v>10209</v>
      </c>
      <c r="S1554" s="22"/>
      <c r="T1554" s="22"/>
      <c r="U1554" s="22"/>
      <c r="V1554" s="24"/>
      <c r="W1554" s="24"/>
      <c r="X1554" s="21" t="s">
        <v>10209</v>
      </c>
      <c r="Y1554" s="22"/>
      <c r="Z1554" s="22"/>
      <c r="AA1554" s="22"/>
      <c r="AB1554" s="21" t="s">
        <v>10324</v>
      </c>
    </row>
    <row r="1555" spans="1:28" ht="31.8">
      <c r="A1555" s="19" t="s">
        <v>8640</v>
      </c>
      <c r="B1555" s="19" t="s">
        <v>8639</v>
      </c>
      <c r="C1555" s="19" t="s">
        <v>249</v>
      </c>
      <c r="D1555" s="19" t="s">
        <v>10206</v>
      </c>
      <c r="E1555" s="19" t="s">
        <v>10207</v>
      </c>
      <c r="F1555" s="19" t="s">
        <v>10208</v>
      </c>
      <c r="G1555" s="19" t="s">
        <v>10209</v>
      </c>
      <c r="H1555" s="19" t="s">
        <v>10211</v>
      </c>
      <c r="I1555" s="19" t="s">
        <v>10211</v>
      </c>
      <c r="J1555" s="19" t="s">
        <v>11509</v>
      </c>
      <c r="K1555" s="19" t="s">
        <v>8634</v>
      </c>
      <c r="L1555" s="19" t="s">
        <v>10213</v>
      </c>
      <c r="M1555" s="19" t="s">
        <v>10391</v>
      </c>
      <c r="N1555" s="19" t="s">
        <v>10341</v>
      </c>
      <c r="O1555" s="20"/>
      <c r="P1555" s="19" t="s">
        <v>10445</v>
      </c>
      <c r="Q1555" s="22"/>
      <c r="R1555" s="21" t="s">
        <v>10209</v>
      </c>
      <c r="S1555" s="22"/>
      <c r="T1555" s="22"/>
      <c r="U1555" s="22"/>
      <c r="V1555" s="24"/>
      <c r="W1555" s="24"/>
      <c r="X1555" s="21" t="s">
        <v>10209</v>
      </c>
      <c r="Y1555" s="22"/>
      <c r="Z1555" s="22"/>
      <c r="AA1555" s="22"/>
      <c r="AB1555" s="21" t="s">
        <v>10324</v>
      </c>
    </row>
    <row r="1556" spans="1:28" ht="42">
      <c r="A1556" s="19" t="s">
        <v>8320</v>
      </c>
      <c r="B1556" s="19" t="s">
        <v>8319</v>
      </c>
      <c r="C1556" s="19" t="s">
        <v>249</v>
      </c>
      <c r="D1556" s="19" t="s">
        <v>10206</v>
      </c>
      <c r="E1556" s="19" t="s">
        <v>10207</v>
      </c>
      <c r="F1556" s="19" t="s">
        <v>10208</v>
      </c>
      <c r="G1556" s="19" t="s">
        <v>10209</v>
      </c>
      <c r="H1556" s="19" t="s">
        <v>10211</v>
      </c>
      <c r="I1556" s="19" t="s">
        <v>10211</v>
      </c>
      <c r="J1556" s="19" t="s">
        <v>11510</v>
      </c>
      <c r="K1556" s="19" t="s">
        <v>7274</v>
      </c>
      <c r="L1556" s="19" t="s">
        <v>10213</v>
      </c>
      <c r="M1556" s="19" t="s">
        <v>10238</v>
      </c>
      <c r="N1556" s="19" t="s">
        <v>10341</v>
      </c>
      <c r="O1556" s="20"/>
      <c r="P1556" s="19" t="s">
        <v>10321</v>
      </c>
      <c r="Q1556" s="22"/>
      <c r="R1556" s="21" t="s">
        <v>10209</v>
      </c>
      <c r="S1556" s="22"/>
      <c r="T1556" s="22"/>
      <c r="U1556" s="22"/>
      <c r="V1556" s="24"/>
      <c r="W1556" s="24"/>
      <c r="X1556" s="21" t="s">
        <v>10209</v>
      </c>
      <c r="Y1556" s="22"/>
      <c r="Z1556" s="22"/>
      <c r="AA1556" s="22"/>
      <c r="AB1556" s="21" t="s">
        <v>10324</v>
      </c>
    </row>
    <row r="1557" spans="1:28" ht="31.8">
      <c r="A1557" s="19" t="s">
        <v>8656</v>
      </c>
      <c r="B1557" s="19" t="s">
        <v>8655</v>
      </c>
      <c r="C1557" s="19" t="s">
        <v>249</v>
      </c>
      <c r="D1557" s="19" t="s">
        <v>10206</v>
      </c>
      <c r="E1557" s="19" t="s">
        <v>10207</v>
      </c>
      <c r="F1557" s="19" t="s">
        <v>10208</v>
      </c>
      <c r="G1557" s="19" t="s">
        <v>10209</v>
      </c>
      <c r="H1557" s="19" t="s">
        <v>10211</v>
      </c>
      <c r="I1557" s="19" t="s">
        <v>10211</v>
      </c>
      <c r="J1557" s="19" t="s">
        <v>11511</v>
      </c>
      <c r="K1557" s="19" t="s">
        <v>8648</v>
      </c>
      <c r="L1557" s="19" t="s">
        <v>10213</v>
      </c>
      <c r="M1557" s="19" t="s">
        <v>10391</v>
      </c>
      <c r="N1557" s="19" t="s">
        <v>10341</v>
      </c>
      <c r="O1557" s="20"/>
      <c r="P1557" s="19" t="s">
        <v>10445</v>
      </c>
      <c r="Q1557" s="22"/>
      <c r="R1557" s="21" t="s">
        <v>10209</v>
      </c>
      <c r="S1557" s="22"/>
      <c r="T1557" s="22"/>
      <c r="U1557" s="22"/>
      <c r="V1557" s="24"/>
      <c r="W1557" s="24"/>
      <c r="X1557" s="21" t="s">
        <v>10209</v>
      </c>
      <c r="Y1557" s="22"/>
      <c r="Z1557" s="22"/>
      <c r="AA1557" s="22"/>
      <c r="AB1557" s="21" t="s">
        <v>10324</v>
      </c>
    </row>
    <row r="1558" spans="1:28" ht="40.799999999999997">
      <c r="A1558" s="19" t="s">
        <v>8440</v>
      </c>
      <c r="B1558" s="19" t="s">
        <v>8439</v>
      </c>
      <c r="C1558" s="19" t="s">
        <v>249</v>
      </c>
      <c r="D1558" s="19" t="s">
        <v>10206</v>
      </c>
      <c r="E1558" s="19" t="s">
        <v>10207</v>
      </c>
      <c r="F1558" s="19" t="s">
        <v>10208</v>
      </c>
      <c r="G1558" s="20"/>
      <c r="H1558" s="20"/>
      <c r="I1558" s="19" t="s">
        <v>10211</v>
      </c>
      <c r="J1558" s="20"/>
      <c r="K1558" s="20"/>
      <c r="L1558" s="20"/>
      <c r="M1558" s="20"/>
      <c r="N1558" s="20"/>
      <c r="O1558" s="20"/>
      <c r="P1558" s="19" t="s">
        <v>10325</v>
      </c>
      <c r="Q1558" s="21" t="s">
        <v>10270</v>
      </c>
      <c r="R1558" s="21" t="s">
        <v>10211</v>
      </c>
      <c r="S1558" s="21" t="s">
        <v>10322</v>
      </c>
      <c r="T1558" s="22"/>
      <c r="U1558" s="22"/>
      <c r="V1558" s="24"/>
      <c r="W1558" s="24"/>
      <c r="X1558" s="21" t="s">
        <v>10209</v>
      </c>
      <c r="Y1558" s="21" t="s">
        <v>10313</v>
      </c>
      <c r="Z1558" s="21" t="s">
        <v>10314</v>
      </c>
      <c r="AA1558" s="21" t="s">
        <v>10450</v>
      </c>
      <c r="AB1558" s="21" t="s">
        <v>10316</v>
      </c>
    </row>
    <row r="1559" spans="1:28" ht="21.6">
      <c r="A1559" s="19" t="s">
        <v>2726</v>
      </c>
      <c r="B1559" s="19" t="s">
        <v>2725</v>
      </c>
      <c r="C1559" s="19" t="s">
        <v>208</v>
      </c>
      <c r="D1559" s="19" t="s">
        <v>10206</v>
      </c>
      <c r="E1559" s="19" t="s">
        <v>10207</v>
      </c>
      <c r="F1559" s="19" t="s">
        <v>10208</v>
      </c>
      <c r="G1559" s="20"/>
      <c r="H1559" s="20"/>
      <c r="I1559" s="19" t="s">
        <v>10209</v>
      </c>
      <c r="J1559" s="20"/>
      <c r="K1559" s="20"/>
      <c r="L1559" s="20"/>
      <c r="M1559" s="20"/>
      <c r="N1559" s="20"/>
      <c r="O1559" s="20"/>
      <c r="P1559" s="19" t="s">
        <v>10992</v>
      </c>
      <c r="Q1559" s="22"/>
      <c r="R1559" s="21" t="s">
        <v>10209</v>
      </c>
      <c r="S1559" s="22"/>
      <c r="T1559" s="22"/>
      <c r="U1559" s="22"/>
      <c r="V1559" s="24"/>
      <c r="W1559" s="24"/>
      <c r="X1559" s="21" t="s">
        <v>10209</v>
      </c>
      <c r="Y1559" s="22"/>
      <c r="Z1559" s="22"/>
      <c r="AA1559" s="22"/>
      <c r="AB1559" s="21" t="s">
        <v>10995</v>
      </c>
    </row>
    <row r="1560" spans="1:28" ht="21.6">
      <c r="A1560" s="19" t="s">
        <v>2800</v>
      </c>
      <c r="B1560" s="19" t="s">
        <v>2799</v>
      </c>
      <c r="C1560" s="19" t="s">
        <v>208</v>
      </c>
      <c r="D1560" s="19" t="s">
        <v>10206</v>
      </c>
      <c r="E1560" s="19" t="s">
        <v>10207</v>
      </c>
      <c r="F1560" s="19" t="s">
        <v>10276</v>
      </c>
      <c r="G1560" s="20"/>
      <c r="H1560" s="20"/>
      <c r="I1560" s="19" t="s">
        <v>10209</v>
      </c>
      <c r="J1560" s="20"/>
      <c r="K1560" s="20"/>
      <c r="L1560" s="20"/>
      <c r="M1560" s="20"/>
      <c r="N1560" s="20"/>
      <c r="O1560" s="20"/>
      <c r="P1560" s="19" t="s">
        <v>10325</v>
      </c>
      <c r="Q1560" s="22"/>
      <c r="R1560" s="21" t="s">
        <v>10209</v>
      </c>
      <c r="S1560" s="22"/>
      <c r="T1560" s="22"/>
      <c r="U1560" s="22"/>
      <c r="V1560" s="24"/>
      <c r="W1560" s="24"/>
      <c r="X1560" s="21" t="s">
        <v>10209</v>
      </c>
      <c r="Y1560" s="22"/>
      <c r="Z1560" s="22"/>
      <c r="AA1560" s="22"/>
      <c r="AB1560" s="21" t="s">
        <v>10995</v>
      </c>
    </row>
    <row r="1561" spans="1:28" ht="31.8">
      <c r="A1561" s="19" t="s">
        <v>2806</v>
      </c>
      <c r="B1561" s="19" t="s">
        <v>2805</v>
      </c>
      <c r="C1561" s="19" t="s">
        <v>208</v>
      </c>
      <c r="D1561" s="19" t="s">
        <v>10206</v>
      </c>
      <c r="E1561" s="19" t="s">
        <v>10207</v>
      </c>
      <c r="F1561" s="19" t="s">
        <v>10208</v>
      </c>
      <c r="G1561" s="20"/>
      <c r="H1561" s="20"/>
      <c r="I1561" s="19" t="s">
        <v>10211</v>
      </c>
      <c r="J1561" s="20"/>
      <c r="K1561" s="20"/>
      <c r="L1561" s="20"/>
      <c r="M1561" s="20"/>
      <c r="N1561" s="20"/>
      <c r="O1561" s="20"/>
      <c r="P1561" s="19" t="s">
        <v>10325</v>
      </c>
      <c r="Q1561" s="22"/>
      <c r="R1561" s="21" t="s">
        <v>10209</v>
      </c>
      <c r="S1561" s="22"/>
      <c r="T1561" s="22"/>
      <c r="U1561" s="22"/>
      <c r="V1561" s="24"/>
      <c r="W1561" s="24"/>
      <c r="X1561" s="21" t="s">
        <v>10209</v>
      </c>
      <c r="Y1561" s="22"/>
      <c r="Z1561" s="22"/>
      <c r="AA1561" s="22"/>
      <c r="AB1561" s="21" t="s">
        <v>10995</v>
      </c>
    </row>
    <row r="1562" spans="1:28" ht="31.8">
      <c r="A1562" s="19" t="s">
        <v>3034</v>
      </c>
      <c r="B1562" s="19" t="s">
        <v>3033</v>
      </c>
      <c r="C1562" s="19" t="s">
        <v>208</v>
      </c>
      <c r="D1562" s="19" t="s">
        <v>10206</v>
      </c>
      <c r="E1562" s="19" t="s">
        <v>10207</v>
      </c>
      <c r="F1562" s="19" t="s">
        <v>10276</v>
      </c>
      <c r="G1562" s="20"/>
      <c r="H1562" s="20"/>
      <c r="I1562" s="19" t="s">
        <v>10209</v>
      </c>
      <c r="J1562" s="20"/>
      <c r="K1562" s="20"/>
      <c r="L1562" s="20"/>
      <c r="M1562" s="20"/>
      <c r="N1562" s="20"/>
      <c r="O1562" s="20"/>
      <c r="P1562" s="19" t="s">
        <v>10992</v>
      </c>
      <c r="Q1562" s="22"/>
      <c r="R1562" s="21" t="s">
        <v>10209</v>
      </c>
      <c r="S1562" s="22"/>
      <c r="T1562" s="22"/>
      <c r="U1562" s="22"/>
      <c r="V1562" s="24"/>
      <c r="W1562" s="24"/>
      <c r="X1562" s="21" t="s">
        <v>10209</v>
      </c>
      <c r="Y1562" s="22"/>
      <c r="Z1562" s="22"/>
      <c r="AA1562" s="22"/>
      <c r="AB1562" s="21" t="s">
        <v>10995</v>
      </c>
    </row>
    <row r="1563" spans="1:28" ht="31.8">
      <c r="A1563" s="19" t="s">
        <v>2700</v>
      </c>
      <c r="B1563" s="19" t="s">
        <v>2699</v>
      </c>
      <c r="C1563" s="19" t="s">
        <v>208</v>
      </c>
      <c r="D1563" s="19" t="s">
        <v>10206</v>
      </c>
      <c r="E1563" s="19" t="s">
        <v>10207</v>
      </c>
      <c r="F1563" s="19" t="s">
        <v>10208</v>
      </c>
      <c r="G1563" s="20"/>
      <c r="H1563" s="20"/>
      <c r="I1563" s="19" t="s">
        <v>10209</v>
      </c>
      <c r="J1563" s="20"/>
      <c r="K1563" s="20"/>
      <c r="L1563" s="20"/>
      <c r="M1563" s="20"/>
      <c r="N1563" s="20"/>
      <c r="O1563" s="20"/>
      <c r="P1563" s="19" t="s">
        <v>10992</v>
      </c>
      <c r="Q1563" s="22"/>
      <c r="R1563" s="21" t="s">
        <v>10209</v>
      </c>
      <c r="S1563" s="22"/>
      <c r="T1563" s="22"/>
      <c r="U1563" s="22"/>
      <c r="V1563" s="24"/>
      <c r="W1563" s="24"/>
      <c r="X1563" s="21" t="s">
        <v>10209</v>
      </c>
      <c r="Y1563" s="22"/>
      <c r="Z1563" s="22"/>
      <c r="AA1563" s="22"/>
      <c r="AB1563" s="21" t="s">
        <v>10995</v>
      </c>
    </row>
    <row r="1564" spans="1:28" ht="20.399999999999999">
      <c r="A1564" s="19" t="s">
        <v>3024</v>
      </c>
      <c r="B1564" s="19" t="s">
        <v>3023</v>
      </c>
      <c r="C1564" s="19" t="s">
        <v>208</v>
      </c>
      <c r="D1564" s="19" t="s">
        <v>10206</v>
      </c>
      <c r="E1564" s="19" t="s">
        <v>10207</v>
      </c>
      <c r="F1564" s="19" t="s">
        <v>10208</v>
      </c>
      <c r="G1564" s="20"/>
      <c r="H1564" s="20"/>
      <c r="I1564" s="19" t="s">
        <v>10209</v>
      </c>
      <c r="J1564" s="20"/>
      <c r="K1564" s="20"/>
      <c r="L1564" s="20"/>
      <c r="M1564" s="20"/>
      <c r="N1564" s="20"/>
      <c r="O1564" s="20"/>
      <c r="P1564" s="19" t="s">
        <v>10992</v>
      </c>
      <c r="Q1564" s="22"/>
      <c r="R1564" s="21" t="s">
        <v>10209</v>
      </c>
      <c r="S1564" s="22"/>
      <c r="T1564" s="22"/>
      <c r="U1564" s="22"/>
      <c r="V1564" s="24"/>
      <c r="W1564" s="24"/>
      <c r="X1564" s="21" t="s">
        <v>10209</v>
      </c>
      <c r="Y1564" s="22"/>
      <c r="Z1564" s="22"/>
      <c r="AA1564" s="22"/>
      <c r="AB1564" s="21" t="s">
        <v>10995</v>
      </c>
    </row>
    <row r="1565" spans="1:28" ht="20.399999999999999">
      <c r="A1565" s="19" t="s">
        <v>2770</v>
      </c>
      <c r="B1565" s="19" t="s">
        <v>2769</v>
      </c>
      <c r="C1565" s="19" t="s">
        <v>208</v>
      </c>
      <c r="D1565" s="19" t="s">
        <v>10206</v>
      </c>
      <c r="E1565" s="19" t="s">
        <v>10207</v>
      </c>
      <c r="F1565" s="19" t="s">
        <v>10208</v>
      </c>
      <c r="G1565" s="20"/>
      <c r="H1565" s="20"/>
      <c r="I1565" s="19" t="s">
        <v>10209</v>
      </c>
      <c r="J1565" s="20"/>
      <c r="K1565" s="20"/>
      <c r="L1565" s="20"/>
      <c r="M1565" s="20"/>
      <c r="N1565" s="20"/>
      <c r="O1565" s="20"/>
      <c r="P1565" s="19" t="s">
        <v>10325</v>
      </c>
      <c r="Q1565" s="22"/>
      <c r="R1565" s="21" t="s">
        <v>10209</v>
      </c>
      <c r="S1565" s="22"/>
      <c r="T1565" s="22"/>
      <c r="U1565" s="22"/>
      <c r="V1565" s="24"/>
      <c r="W1565" s="24"/>
      <c r="X1565" s="21" t="s">
        <v>10209</v>
      </c>
      <c r="Y1565" s="22"/>
      <c r="Z1565" s="22"/>
      <c r="AA1565" s="22"/>
      <c r="AB1565" s="21" t="s">
        <v>10995</v>
      </c>
    </row>
    <row r="1566" spans="1:28" ht="21.6">
      <c r="A1566" s="19" t="s">
        <v>2642</v>
      </c>
      <c r="B1566" s="19" t="s">
        <v>2641</v>
      </c>
      <c r="C1566" s="19" t="s">
        <v>208</v>
      </c>
      <c r="D1566" s="19" t="s">
        <v>10206</v>
      </c>
      <c r="E1566" s="19" t="s">
        <v>10207</v>
      </c>
      <c r="F1566" s="19" t="s">
        <v>10208</v>
      </c>
      <c r="G1566" s="20"/>
      <c r="H1566" s="20"/>
      <c r="I1566" s="19" t="s">
        <v>10209</v>
      </c>
      <c r="J1566" s="20"/>
      <c r="K1566" s="20"/>
      <c r="L1566" s="20"/>
      <c r="M1566" s="20"/>
      <c r="N1566" s="20"/>
      <c r="O1566" s="20"/>
      <c r="P1566" s="19" t="s">
        <v>10992</v>
      </c>
      <c r="Q1566" s="22"/>
      <c r="R1566" s="21" t="s">
        <v>10209</v>
      </c>
      <c r="S1566" s="22"/>
      <c r="T1566" s="22"/>
      <c r="U1566" s="22"/>
      <c r="V1566" s="24"/>
      <c r="W1566" s="24"/>
      <c r="X1566" s="21" t="s">
        <v>10209</v>
      </c>
      <c r="Y1566" s="22"/>
      <c r="Z1566" s="22"/>
      <c r="AA1566" s="22"/>
      <c r="AB1566" s="21" t="s">
        <v>10995</v>
      </c>
    </row>
    <row r="1567" spans="1:28" ht="21.6">
      <c r="A1567" s="19" t="s">
        <v>2940</v>
      </c>
      <c r="B1567" s="19" t="s">
        <v>2939</v>
      </c>
      <c r="C1567" s="19" t="s">
        <v>208</v>
      </c>
      <c r="D1567" s="19" t="s">
        <v>10206</v>
      </c>
      <c r="E1567" s="19" t="s">
        <v>10207</v>
      </c>
      <c r="F1567" s="19" t="s">
        <v>10208</v>
      </c>
      <c r="G1567" s="20"/>
      <c r="H1567" s="20"/>
      <c r="I1567" s="19" t="s">
        <v>10209</v>
      </c>
      <c r="J1567" s="20"/>
      <c r="K1567" s="20"/>
      <c r="L1567" s="20"/>
      <c r="M1567" s="20"/>
      <c r="N1567" s="20"/>
      <c r="O1567" s="20"/>
      <c r="P1567" s="19" t="s">
        <v>10992</v>
      </c>
      <c r="Q1567" s="22"/>
      <c r="R1567" s="21" t="s">
        <v>10209</v>
      </c>
      <c r="S1567" s="22"/>
      <c r="T1567" s="22"/>
      <c r="U1567" s="22"/>
      <c r="V1567" s="24"/>
      <c r="W1567" s="24"/>
      <c r="X1567" s="21" t="s">
        <v>10209</v>
      </c>
      <c r="Y1567" s="22"/>
      <c r="Z1567" s="22"/>
      <c r="AA1567" s="22"/>
      <c r="AB1567" s="21" t="s">
        <v>10995</v>
      </c>
    </row>
    <row r="1568" spans="1:28" ht="31.8">
      <c r="A1568" s="19" t="s">
        <v>2850</v>
      </c>
      <c r="B1568" s="19" t="s">
        <v>2849</v>
      </c>
      <c r="C1568" s="19" t="s">
        <v>208</v>
      </c>
      <c r="D1568" s="19" t="s">
        <v>10206</v>
      </c>
      <c r="E1568" s="19" t="s">
        <v>10207</v>
      </c>
      <c r="F1568" s="19" t="s">
        <v>10208</v>
      </c>
      <c r="G1568" s="20"/>
      <c r="H1568" s="20"/>
      <c r="I1568" s="19" t="s">
        <v>10209</v>
      </c>
      <c r="J1568" s="20"/>
      <c r="K1568" s="20"/>
      <c r="L1568" s="20"/>
      <c r="M1568" s="20"/>
      <c r="N1568" s="20"/>
      <c r="O1568" s="20"/>
      <c r="P1568" s="19" t="s">
        <v>10992</v>
      </c>
      <c r="Q1568" s="22"/>
      <c r="R1568" s="21" t="s">
        <v>10209</v>
      </c>
      <c r="S1568" s="22"/>
      <c r="T1568" s="22"/>
      <c r="U1568" s="22"/>
      <c r="V1568" s="24"/>
      <c r="W1568" s="24"/>
      <c r="X1568" s="21" t="s">
        <v>10209</v>
      </c>
      <c r="Y1568" s="22"/>
      <c r="Z1568" s="22"/>
      <c r="AA1568" s="22"/>
      <c r="AB1568" s="21" t="s">
        <v>10995</v>
      </c>
    </row>
    <row r="1569" spans="1:28" ht="31.8">
      <c r="A1569" s="19" t="s">
        <v>3026</v>
      </c>
      <c r="B1569" s="19" t="s">
        <v>3025</v>
      </c>
      <c r="C1569" s="19" t="s">
        <v>208</v>
      </c>
      <c r="D1569" s="19" t="s">
        <v>10206</v>
      </c>
      <c r="E1569" s="19" t="s">
        <v>10207</v>
      </c>
      <c r="F1569" s="19" t="s">
        <v>10208</v>
      </c>
      <c r="G1569" s="20"/>
      <c r="H1569" s="20"/>
      <c r="I1569" s="19" t="s">
        <v>10209</v>
      </c>
      <c r="J1569" s="20"/>
      <c r="K1569" s="20"/>
      <c r="L1569" s="20"/>
      <c r="M1569" s="20"/>
      <c r="N1569" s="20"/>
      <c r="O1569" s="20"/>
      <c r="P1569" s="19" t="s">
        <v>10992</v>
      </c>
      <c r="Q1569" s="22"/>
      <c r="R1569" s="21" t="s">
        <v>10209</v>
      </c>
      <c r="S1569" s="22"/>
      <c r="T1569" s="22"/>
      <c r="U1569" s="22"/>
      <c r="V1569" s="24"/>
      <c r="W1569" s="24"/>
      <c r="X1569" s="21" t="s">
        <v>10209</v>
      </c>
      <c r="Y1569" s="22"/>
      <c r="Z1569" s="22"/>
      <c r="AA1569" s="22"/>
      <c r="AB1569" s="21" t="s">
        <v>10995</v>
      </c>
    </row>
    <row r="1570" spans="1:28" ht="21.6">
      <c r="A1570" s="19" t="s">
        <v>2986</v>
      </c>
      <c r="B1570" s="19" t="s">
        <v>2985</v>
      </c>
      <c r="C1570" s="19" t="s">
        <v>208</v>
      </c>
      <c r="D1570" s="19" t="s">
        <v>10206</v>
      </c>
      <c r="E1570" s="19" t="s">
        <v>10207</v>
      </c>
      <c r="F1570" s="19" t="s">
        <v>10208</v>
      </c>
      <c r="G1570" s="20"/>
      <c r="H1570" s="20"/>
      <c r="I1570" s="19" t="s">
        <v>10209</v>
      </c>
      <c r="J1570" s="20"/>
      <c r="K1570" s="20"/>
      <c r="L1570" s="20"/>
      <c r="M1570" s="20"/>
      <c r="N1570" s="20"/>
      <c r="O1570" s="20"/>
      <c r="P1570" s="19" t="s">
        <v>10992</v>
      </c>
      <c r="Q1570" s="22"/>
      <c r="R1570" s="21" t="s">
        <v>10209</v>
      </c>
      <c r="S1570" s="22"/>
      <c r="T1570" s="22"/>
      <c r="U1570" s="22"/>
      <c r="V1570" s="24"/>
      <c r="W1570" s="24"/>
      <c r="X1570" s="21" t="s">
        <v>10209</v>
      </c>
      <c r="Y1570" s="22"/>
      <c r="Z1570" s="22"/>
      <c r="AA1570" s="22"/>
      <c r="AB1570" s="21" t="s">
        <v>10995</v>
      </c>
    </row>
    <row r="1571" spans="1:28" ht="275.39999999999998">
      <c r="A1571" s="19" t="s">
        <v>2670</v>
      </c>
      <c r="B1571" s="19" t="s">
        <v>2669</v>
      </c>
      <c r="C1571" s="19" t="s">
        <v>208</v>
      </c>
      <c r="D1571" s="19" t="s">
        <v>10206</v>
      </c>
      <c r="E1571" s="19" t="s">
        <v>10207</v>
      </c>
      <c r="F1571" s="19" t="s">
        <v>10208</v>
      </c>
      <c r="G1571" s="20"/>
      <c r="H1571" s="20"/>
      <c r="I1571" s="19" t="s">
        <v>10209</v>
      </c>
      <c r="J1571" s="20"/>
      <c r="K1571" s="20"/>
      <c r="L1571" s="20"/>
      <c r="M1571" s="20"/>
      <c r="N1571" s="20"/>
      <c r="O1571" s="20"/>
      <c r="P1571" s="19" t="s">
        <v>10992</v>
      </c>
      <c r="Q1571" s="21" t="s">
        <v>11512</v>
      </c>
      <c r="R1571" s="21" t="s">
        <v>10211</v>
      </c>
      <c r="S1571" s="21" t="s">
        <v>10322</v>
      </c>
      <c r="T1571" s="22"/>
      <c r="U1571" s="22"/>
      <c r="V1571" s="24"/>
      <c r="W1571" s="24"/>
      <c r="X1571" s="21" t="s">
        <v>10209</v>
      </c>
      <c r="Y1571" s="21" t="s">
        <v>10313</v>
      </c>
      <c r="Z1571" s="21" t="s">
        <v>10314</v>
      </c>
      <c r="AA1571" s="21" t="s">
        <v>10995</v>
      </c>
      <c r="AB1571" s="21" t="s">
        <v>10995</v>
      </c>
    </row>
    <row r="1572" spans="1:28" ht="71.400000000000006">
      <c r="A1572" s="19" t="s">
        <v>2896</v>
      </c>
      <c r="B1572" s="19" t="s">
        <v>2895</v>
      </c>
      <c r="C1572" s="19" t="s">
        <v>208</v>
      </c>
      <c r="D1572" s="19" t="s">
        <v>10206</v>
      </c>
      <c r="E1572" s="19" t="s">
        <v>10207</v>
      </c>
      <c r="F1572" s="19" t="s">
        <v>10208</v>
      </c>
      <c r="G1572" s="20"/>
      <c r="H1572" s="20"/>
      <c r="I1572" s="19" t="s">
        <v>10211</v>
      </c>
      <c r="J1572" s="20"/>
      <c r="K1572" s="20"/>
      <c r="L1572" s="20"/>
      <c r="M1572" s="20"/>
      <c r="N1572" s="20"/>
      <c r="O1572" s="20"/>
      <c r="P1572" s="19" t="s">
        <v>10445</v>
      </c>
      <c r="Q1572" s="21" t="s">
        <v>11513</v>
      </c>
      <c r="R1572" s="21" t="s">
        <v>10211</v>
      </c>
      <c r="S1572" s="21" t="s">
        <v>10322</v>
      </c>
      <c r="T1572" s="22"/>
      <c r="U1572" s="22"/>
      <c r="V1572" s="24"/>
      <c r="W1572" s="24"/>
      <c r="X1572" s="21" t="s">
        <v>10209</v>
      </c>
      <c r="Y1572" s="21" t="s">
        <v>10313</v>
      </c>
      <c r="Z1572" s="21" t="s">
        <v>10314</v>
      </c>
      <c r="AA1572" s="21" t="s">
        <v>10995</v>
      </c>
      <c r="AB1572" s="21" t="s">
        <v>10995</v>
      </c>
    </row>
    <row r="1573" spans="1:28" ht="21.6">
      <c r="A1573" s="19" t="s">
        <v>2930</v>
      </c>
      <c r="B1573" s="19" t="s">
        <v>2929</v>
      </c>
      <c r="C1573" s="19" t="s">
        <v>208</v>
      </c>
      <c r="D1573" s="19" t="s">
        <v>10206</v>
      </c>
      <c r="E1573" s="19" t="s">
        <v>10207</v>
      </c>
      <c r="F1573" s="19" t="s">
        <v>10276</v>
      </c>
      <c r="G1573" s="20"/>
      <c r="H1573" s="20"/>
      <c r="I1573" s="19" t="s">
        <v>10209</v>
      </c>
      <c r="J1573" s="20"/>
      <c r="K1573" s="20"/>
      <c r="L1573" s="20"/>
      <c r="M1573" s="20"/>
      <c r="N1573" s="20"/>
      <c r="O1573" s="20"/>
      <c r="P1573" s="19" t="s">
        <v>10992</v>
      </c>
      <c r="Q1573" s="22"/>
      <c r="R1573" s="21" t="s">
        <v>10209</v>
      </c>
      <c r="S1573" s="22"/>
      <c r="T1573" s="22"/>
      <c r="U1573" s="22"/>
      <c r="V1573" s="24"/>
      <c r="W1573" s="24"/>
      <c r="X1573" s="21" t="s">
        <v>10209</v>
      </c>
      <c r="Y1573" s="22"/>
      <c r="Z1573" s="22"/>
      <c r="AA1573" s="22"/>
      <c r="AB1573" s="21" t="s">
        <v>10995</v>
      </c>
    </row>
    <row r="1574" spans="1:28" ht="21.6">
      <c r="A1574" s="19" t="s">
        <v>2958</v>
      </c>
      <c r="B1574" s="19" t="s">
        <v>2957</v>
      </c>
      <c r="C1574" s="19" t="s">
        <v>208</v>
      </c>
      <c r="D1574" s="19" t="s">
        <v>10206</v>
      </c>
      <c r="E1574" s="19" t="s">
        <v>10207</v>
      </c>
      <c r="F1574" s="19" t="s">
        <v>10276</v>
      </c>
      <c r="G1574" s="20"/>
      <c r="H1574" s="20"/>
      <c r="I1574" s="19" t="s">
        <v>10209</v>
      </c>
      <c r="J1574" s="20"/>
      <c r="K1574" s="20"/>
      <c r="L1574" s="20"/>
      <c r="M1574" s="20"/>
      <c r="N1574" s="20"/>
      <c r="O1574" s="20"/>
      <c r="P1574" s="19" t="s">
        <v>10992</v>
      </c>
      <c r="Q1574" s="22"/>
      <c r="R1574" s="21" t="s">
        <v>10209</v>
      </c>
      <c r="S1574" s="22"/>
      <c r="T1574" s="22"/>
      <c r="U1574" s="22"/>
      <c r="V1574" s="24"/>
      <c r="W1574" s="24"/>
      <c r="X1574" s="21" t="s">
        <v>10209</v>
      </c>
      <c r="Y1574" s="22"/>
      <c r="Z1574" s="22"/>
      <c r="AA1574" s="22"/>
      <c r="AB1574" s="21" t="s">
        <v>10995</v>
      </c>
    </row>
    <row r="1575" spans="1:28" ht="21.6">
      <c r="A1575" s="19" t="s">
        <v>2814</v>
      </c>
      <c r="B1575" s="19" t="s">
        <v>2813</v>
      </c>
      <c r="C1575" s="19" t="s">
        <v>208</v>
      </c>
      <c r="D1575" s="19" t="s">
        <v>10206</v>
      </c>
      <c r="E1575" s="19" t="s">
        <v>10207</v>
      </c>
      <c r="F1575" s="19" t="s">
        <v>10208</v>
      </c>
      <c r="G1575" s="20"/>
      <c r="H1575" s="20"/>
      <c r="I1575" s="19" t="s">
        <v>10209</v>
      </c>
      <c r="J1575" s="20"/>
      <c r="K1575" s="20"/>
      <c r="L1575" s="20"/>
      <c r="M1575" s="20"/>
      <c r="N1575" s="20"/>
      <c r="O1575" s="20"/>
      <c r="P1575" s="19" t="s">
        <v>10992</v>
      </c>
      <c r="Q1575" s="22"/>
      <c r="R1575" s="21" t="s">
        <v>10209</v>
      </c>
      <c r="S1575" s="22"/>
      <c r="T1575" s="22"/>
      <c r="U1575" s="22"/>
      <c r="V1575" s="24"/>
      <c r="W1575" s="24"/>
      <c r="X1575" s="21" t="s">
        <v>10209</v>
      </c>
      <c r="Y1575" s="22"/>
      <c r="Z1575" s="22"/>
      <c r="AA1575" s="22"/>
      <c r="AB1575" s="21" t="s">
        <v>10995</v>
      </c>
    </row>
    <row r="1576" spans="1:28" ht="21.6">
      <c r="A1576" s="19" t="s">
        <v>2852</v>
      </c>
      <c r="B1576" s="19" t="s">
        <v>2851</v>
      </c>
      <c r="C1576" s="19" t="s">
        <v>208</v>
      </c>
      <c r="D1576" s="19" t="s">
        <v>10206</v>
      </c>
      <c r="E1576" s="19" t="s">
        <v>10207</v>
      </c>
      <c r="F1576" s="19" t="s">
        <v>10208</v>
      </c>
      <c r="G1576" s="20"/>
      <c r="H1576" s="20"/>
      <c r="I1576" s="19" t="s">
        <v>10209</v>
      </c>
      <c r="J1576" s="20"/>
      <c r="K1576" s="20"/>
      <c r="L1576" s="20"/>
      <c r="M1576" s="20"/>
      <c r="N1576" s="20"/>
      <c r="O1576" s="20"/>
      <c r="P1576" s="19" t="s">
        <v>10992</v>
      </c>
      <c r="Q1576" s="22"/>
      <c r="R1576" s="21" t="s">
        <v>10209</v>
      </c>
      <c r="S1576" s="22"/>
      <c r="T1576" s="22"/>
      <c r="U1576" s="22"/>
      <c r="V1576" s="24"/>
      <c r="W1576" s="24"/>
      <c r="X1576" s="21" t="s">
        <v>10209</v>
      </c>
      <c r="Y1576" s="22"/>
      <c r="Z1576" s="22"/>
      <c r="AA1576" s="22"/>
      <c r="AB1576" s="21" t="s">
        <v>10995</v>
      </c>
    </row>
    <row r="1577" spans="1:28" ht="21.6">
      <c r="A1577" s="19" t="s">
        <v>2660</v>
      </c>
      <c r="B1577" s="19" t="s">
        <v>2659</v>
      </c>
      <c r="C1577" s="19" t="s">
        <v>208</v>
      </c>
      <c r="D1577" s="19" t="s">
        <v>10206</v>
      </c>
      <c r="E1577" s="19" t="s">
        <v>10207</v>
      </c>
      <c r="F1577" s="19" t="s">
        <v>10208</v>
      </c>
      <c r="G1577" s="20"/>
      <c r="H1577" s="20"/>
      <c r="I1577" s="19" t="s">
        <v>10209</v>
      </c>
      <c r="J1577" s="20"/>
      <c r="K1577" s="20"/>
      <c r="L1577" s="20"/>
      <c r="M1577" s="20"/>
      <c r="N1577" s="20"/>
      <c r="O1577" s="20"/>
      <c r="P1577" s="19" t="s">
        <v>10992</v>
      </c>
      <c r="Q1577" s="22"/>
      <c r="R1577" s="21" t="s">
        <v>10209</v>
      </c>
      <c r="S1577" s="22"/>
      <c r="T1577" s="22"/>
      <c r="U1577" s="22"/>
      <c r="V1577" s="24"/>
      <c r="W1577" s="24"/>
      <c r="X1577" s="21" t="s">
        <v>10209</v>
      </c>
      <c r="Y1577" s="22"/>
      <c r="Z1577" s="22"/>
      <c r="AA1577" s="22"/>
      <c r="AB1577" s="21" t="s">
        <v>10995</v>
      </c>
    </row>
    <row r="1578" spans="1:28" ht="31.8">
      <c r="A1578" s="19" t="s">
        <v>2546</v>
      </c>
      <c r="B1578" s="19" t="s">
        <v>2545</v>
      </c>
      <c r="C1578" s="19" t="s">
        <v>208</v>
      </c>
      <c r="D1578" s="19" t="s">
        <v>10206</v>
      </c>
      <c r="E1578" s="19" t="s">
        <v>10207</v>
      </c>
      <c r="F1578" s="19" t="s">
        <v>10208</v>
      </c>
      <c r="G1578" s="20"/>
      <c r="H1578" s="20"/>
      <c r="I1578" s="19" t="s">
        <v>10209</v>
      </c>
      <c r="J1578" s="20"/>
      <c r="K1578" s="20"/>
      <c r="L1578" s="20"/>
      <c r="M1578" s="20"/>
      <c r="N1578" s="20"/>
      <c r="O1578" s="20"/>
      <c r="P1578" s="19" t="s">
        <v>10992</v>
      </c>
      <c r="Q1578" s="22"/>
      <c r="R1578" s="21" t="s">
        <v>10209</v>
      </c>
      <c r="S1578" s="22"/>
      <c r="T1578" s="22"/>
      <c r="U1578" s="22"/>
      <c r="V1578" s="24"/>
      <c r="W1578" s="24"/>
      <c r="X1578" s="21" t="s">
        <v>10209</v>
      </c>
      <c r="Y1578" s="22"/>
      <c r="Z1578" s="22"/>
      <c r="AA1578" s="22"/>
      <c r="AB1578" s="21" t="s">
        <v>10995</v>
      </c>
    </row>
    <row r="1579" spans="1:28" ht="31.8">
      <c r="A1579" s="19" t="s">
        <v>2996</v>
      </c>
      <c r="B1579" s="19" t="s">
        <v>2995</v>
      </c>
      <c r="C1579" s="19" t="s">
        <v>208</v>
      </c>
      <c r="D1579" s="19" t="s">
        <v>10206</v>
      </c>
      <c r="E1579" s="19" t="s">
        <v>10207</v>
      </c>
      <c r="F1579" s="19" t="s">
        <v>10208</v>
      </c>
      <c r="G1579" s="20"/>
      <c r="H1579" s="20"/>
      <c r="I1579" s="19" t="s">
        <v>10209</v>
      </c>
      <c r="J1579" s="20"/>
      <c r="K1579" s="20"/>
      <c r="L1579" s="20"/>
      <c r="M1579" s="20"/>
      <c r="N1579" s="20"/>
      <c r="O1579" s="20"/>
      <c r="P1579" s="19" t="s">
        <v>10992</v>
      </c>
      <c r="Q1579" s="22"/>
      <c r="R1579" s="21" t="s">
        <v>10209</v>
      </c>
      <c r="S1579" s="22"/>
      <c r="T1579" s="22"/>
      <c r="U1579" s="22"/>
      <c r="V1579" s="24"/>
      <c r="W1579" s="24"/>
      <c r="X1579" s="21" t="s">
        <v>10209</v>
      </c>
      <c r="Y1579" s="22"/>
      <c r="Z1579" s="22"/>
      <c r="AA1579" s="22"/>
      <c r="AB1579" s="21" t="s">
        <v>10995</v>
      </c>
    </row>
    <row r="1580" spans="1:28" ht="21.6">
      <c r="A1580" s="19" t="s">
        <v>2674</v>
      </c>
      <c r="B1580" s="19" t="s">
        <v>2673</v>
      </c>
      <c r="C1580" s="19" t="s">
        <v>208</v>
      </c>
      <c r="D1580" s="19" t="s">
        <v>10206</v>
      </c>
      <c r="E1580" s="19" t="s">
        <v>10207</v>
      </c>
      <c r="F1580" s="19" t="s">
        <v>10208</v>
      </c>
      <c r="G1580" s="20"/>
      <c r="H1580" s="20"/>
      <c r="I1580" s="19" t="s">
        <v>10209</v>
      </c>
      <c r="J1580" s="20"/>
      <c r="K1580" s="20"/>
      <c r="L1580" s="20"/>
      <c r="M1580" s="20"/>
      <c r="N1580" s="20"/>
      <c r="O1580" s="20"/>
      <c r="P1580" s="19" t="s">
        <v>10992</v>
      </c>
      <c r="Q1580" s="22"/>
      <c r="R1580" s="21" t="s">
        <v>10209</v>
      </c>
      <c r="S1580" s="22"/>
      <c r="T1580" s="22"/>
      <c r="U1580" s="22"/>
      <c r="V1580" s="24"/>
      <c r="W1580" s="24"/>
      <c r="X1580" s="21" t="s">
        <v>10209</v>
      </c>
      <c r="Y1580" s="22"/>
      <c r="Z1580" s="22"/>
      <c r="AA1580" s="22"/>
      <c r="AB1580" s="21" t="s">
        <v>10995</v>
      </c>
    </row>
    <row r="1581" spans="1:28" ht="71.400000000000006">
      <c r="A1581" s="19" t="s">
        <v>5058</v>
      </c>
      <c r="B1581" s="19" t="s">
        <v>5057</v>
      </c>
      <c r="C1581" s="19" t="s">
        <v>220</v>
      </c>
      <c r="D1581" s="19" t="s">
        <v>10206</v>
      </c>
      <c r="E1581" s="19" t="s">
        <v>10207</v>
      </c>
      <c r="F1581" s="19" t="s">
        <v>10276</v>
      </c>
      <c r="G1581" s="19" t="s">
        <v>10209</v>
      </c>
      <c r="H1581" s="19" t="s">
        <v>10210</v>
      </c>
      <c r="I1581" s="19" t="s">
        <v>10211</v>
      </c>
      <c r="J1581" s="19" t="s">
        <v>11514</v>
      </c>
      <c r="K1581" s="19" t="s">
        <v>5056</v>
      </c>
      <c r="L1581" s="19" t="s">
        <v>10213</v>
      </c>
      <c r="M1581" s="19" t="s">
        <v>10214</v>
      </c>
      <c r="N1581" s="19" t="s">
        <v>10333</v>
      </c>
      <c r="O1581" s="20"/>
      <c r="P1581" s="19" t="s">
        <v>10325</v>
      </c>
      <c r="Q1581" s="21" t="s">
        <v>11515</v>
      </c>
      <c r="R1581" s="21" t="s">
        <v>10211</v>
      </c>
      <c r="S1581" s="22"/>
      <c r="T1581" s="22"/>
      <c r="U1581" s="22"/>
      <c r="V1581" s="24"/>
      <c r="W1581" s="24"/>
      <c r="X1581" s="21" t="s">
        <v>10209</v>
      </c>
      <c r="Y1581" s="21" t="s">
        <v>10313</v>
      </c>
      <c r="Z1581" s="21" t="s">
        <v>10314</v>
      </c>
      <c r="AA1581" s="21" t="s">
        <v>10636</v>
      </c>
      <c r="AB1581" s="21" t="s">
        <v>10316</v>
      </c>
    </row>
    <row r="1582" spans="1:28" ht="31.8">
      <c r="A1582" s="19" t="s">
        <v>4778</v>
      </c>
      <c r="B1582" s="19" t="s">
        <v>4777</v>
      </c>
      <c r="C1582" s="19" t="s">
        <v>220</v>
      </c>
      <c r="D1582" s="19" t="s">
        <v>10206</v>
      </c>
      <c r="E1582" s="19" t="s">
        <v>10207</v>
      </c>
      <c r="F1582" s="19" t="s">
        <v>10276</v>
      </c>
      <c r="G1582" s="19" t="s">
        <v>10209</v>
      </c>
      <c r="H1582" s="19" t="s">
        <v>10211</v>
      </c>
      <c r="I1582" s="19" t="s">
        <v>10211</v>
      </c>
      <c r="J1582" s="19" t="s">
        <v>11516</v>
      </c>
      <c r="K1582" s="19" t="s">
        <v>4770</v>
      </c>
      <c r="L1582" s="19" t="s">
        <v>10213</v>
      </c>
      <c r="M1582" s="19" t="s">
        <v>10214</v>
      </c>
      <c r="N1582" s="19" t="s">
        <v>10320</v>
      </c>
      <c r="O1582" s="20"/>
      <c r="P1582" s="19" t="s">
        <v>10311</v>
      </c>
      <c r="Q1582" s="22"/>
      <c r="R1582" s="21" t="s">
        <v>10209</v>
      </c>
      <c r="S1582" s="22"/>
      <c r="T1582" s="22"/>
      <c r="U1582" s="22"/>
      <c r="V1582" s="24"/>
      <c r="W1582" s="24"/>
      <c r="X1582" s="21" t="s">
        <v>10209</v>
      </c>
      <c r="Y1582" s="22"/>
      <c r="Z1582" s="22"/>
      <c r="AA1582" s="22"/>
      <c r="AB1582" s="21" t="s">
        <v>10316</v>
      </c>
    </row>
    <row r="1583" spans="1:28">
      <c r="A1583" s="19" t="s">
        <v>4814</v>
      </c>
      <c r="B1583" s="19" t="s">
        <v>4813</v>
      </c>
      <c r="C1583" s="19" t="s">
        <v>220</v>
      </c>
      <c r="D1583" s="19" t="s">
        <v>10206</v>
      </c>
      <c r="E1583" s="19" t="s">
        <v>10207</v>
      </c>
      <c r="F1583" s="19" t="s">
        <v>10276</v>
      </c>
      <c r="G1583" s="20"/>
      <c r="H1583" s="20"/>
      <c r="I1583" s="19" t="s">
        <v>10211</v>
      </c>
      <c r="J1583" s="20"/>
      <c r="K1583" s="20"/>
      <c r="L1583" s="20"/>
      <c r="M1583" s="20"/>
      <c r="N1583" s="20"/>
      <c r="O1583" s="20"/>
      <c r="P1583" s="19" t="s">
        <v>10325</v>
      </c>
      <c r="Q1583" s="22"/>
      <c r="R1583" s="21" t="s">
        <v>10209</v>
      </c>
      <c r="S1583" s="22"/>
      <c r="T1583" s="22"/>
      <c r="U1583" s="22"/>
      <c r="V1583" s="24"/>
      <c r="W1583" s="24"/>
      <c r="X1583" s="21" t="s">
        <v>10209</v>
      </c>
      <c r="Y1583" s="22"/>
      <c r="Z1583" s="22"/>
      <c r="AA1583" s="22"/>
      <c r="AB1583" s="21" t="s">
        <v>10316</v>
      </c>
    </row>
    <row r="1584" spans="1:28" ht="21.6">
      <c r="A1584" s="19" t="s">
        <v>4864</v>
      </c>
      <c r="B1584" s="19" t="s">
        <v>4863</v>
      </c>
      <c r="C1584" s="19" t="s">
        <v>220</v>
      </c>
      <c r="D1584" s="19" t="s">
        <v>10206</v>
      </c>
      <c r="E1584" s="19" t="s">
        <v>10207</v>
      </c>
      <c r="F1584" s="19" t="s">
        <v>10276</v>
      </c>
      <c r="G1584" s="20"/>
      <c r="H1584" s="20"/>
      <c r="I1584" s="19" t="s">
        <v>10209</v>
      </c>
      <c r="J1584" s="20"/>
      <c r="K1584" s="20"/>
      <c r="L1584" s="20"/>
      <c r="M1584" s="20"/>
      <c r="N1584" s="20"/>
      <c r="O1584" s="20"/>
      <c r="P1584" s="19" t="s">
        <v>10325</v>
      </c>
      <c r="Q1584" s="22"/>
      <c r="R1584" s="21" t="s">
        <v>10209</v>
      </c>
      <c r="S1584" s="22"/>
      <c r="T1584" s="22"/>
      <c r="U1584" s="22"/>
      <c r="V1584" s="24"/>
      <c r="W1584" s="24"/>
      <c r="X1584" s="21" t="s">
        <v>10209</v>
      </c>
      <c r="Y1584" s="22"/>
      <c r="Z1584" s="22"/>
      <c r="AA1584" s="22"/>
      <c r="AB1584" s="21" t="s">
        <v>10316</v>
      </c>
    </row>
    <row r="1585" spans="1:28" ht="42">
      <c r="A1585" s="19" t="s">
        <v>4516</v>
      </c>
      <c r="B1585" s="19" t="s">
        <v>4515</v>
      </c>
      <c r="C1585" s="19" t="s">
        <v>220</v>
      </c>
      <c r="D1585" s="19" t="s">
        <v>10206</v>
      </c>
      <c r="E1585" s="19" t="s">
        <v>10207</v>
      </c>
      <c r="F1585" s="19" t="s">
        <v>10276</v>
      </c>
      <c r="G1585" s="20"/>
      <c r="H1585" s="20"/>
      <c r="I1585" s="19" t="s">
        <v>10211</v>
      </c>
      <c r="J1585" s="20"/>
      <c r="K1585" s="20"/>
      <c r="L1585" s="20"/>
      <c r="M1585" s="20"/>
      <c r="N1585" s="20"/>
      <c r="O1585" s="20"/>
      <c r="P1585" s="19" t="s">
        <v>10325</v>
      </c>
      <c r="Q1585" s="22"/>
      <c r="R1585" s="21" t="s">
        <v>10209</v>
      </c>
      <c r="S1585" s="22"/>
      <c r="T1585" s="22"/>
      <c r="U1585" s="22"/>
      <c r="V1585" s="24"/>
      <c r="W1585" s="24"/>
      <c r="X1585" s="21" t="s">
        <v>10209</v>
      </c>
      <c r="Y1585" s="22"/>
      <c r="Z1585" s="22"/>
      <c r="AA1585" s="22"/>
      <c r="AB1585" s="21" t="s">
        <v>10316</v>
      </c>
    </row>
    <row r="1586" spans="1:28" ht="71.400000000000006">
      <c r="A1586" s="19" t="s">
        <v>3586</v>
      </c>
      <c r="B1586" s="19" t="s">
        <v>3585</v>
      </c>
      <c r="C1586" s="19" t="s">
        <v>217</v>
      </c>
      <c r="D1586" s="19" t="s">
        <v>10206</v>
      </c>
      <c r="E1586" s="19" t="s">
        <v>10207</v>
      </c>
      <c r="F1586" s="19" t="s">
        <v>10208</v>
      </c>
      <c r="G1586" s="19" t="s">
        <v>10209</v>
      </c>
      <c r="H1586" s="19" t="s">
        <v>10210</v>
      </c>
      <c r="I1586" s="19" t="s">
        <v>10211</v>
      </c>
      <c r="J1586" s="19" t="s">
        <v>11517</v>
      </c>
      <c r="K1586" s="19" t="s">
        <v>8498</v>
      </c>
      <c r="L1586" s="19" t="s">
        <v>10213</v>
      </c>
      <c r="M1586" s="19" t="s">
        <v>10214</v>
      </c>
      <c r="N1586" s="19" t="s">
        <v>10333</v>
      </c>
      <c r="O1586" s="20"/>
      <c r="P1586" s="19" t="s">
        <v>10585</v>
      </c>
      <c r="Q1586" s="21" t="s">
        <v>11518</v>
      </c>
      <c r="R1586" s="21" t="s">
        <v>10211</v>
      </c>
      <c r="S1586" s="22"/>
      <c r="T1586" s="22"/>
      <c r="U1586" s="22"/>
      <c r="V1586" s="24"/>
      <c r="W1586" s="24"/>
      <c r="X1586" s="21" t="s">
        <v>10209</v>
      </c>
      <c r="Y1586" s="21" t="s">
        <v>10313</v>
      </c>
      <c r="Z1586" s="21" t="s">
        <v>10314</v>
      </c>
      <c r="AA1586" s="21" t="s">
        <v>10336</v>
      </c>
      <c r="AB1586" s="21" t="s">
        <v>10324</v>
      </c>
    </row>
    <row r="1587" spans="1:28" ht="40.799999999999997">
      <c r="A1587" s="19" t="s">
        <v>3732</v>
      </c>
      <c r="B1587" s="19" t="s">
        <v>3731</v>
      </c>
      <c r="C1587" s="19" t="s">
        <v>217</v>
      </c>
      <c r="D1587" s="19" t="s">
        <v>10206</v>
      </c>
      <c r="E1587" s="19" t="s">
        <v>10207</v>
      </c>
      <c r="F1587" s="19" t="s">
        <v>10208</v>
      </c>
      <c r="G1587" s="19" t="s">
        <v>10209</v>
      </c>
      <c r="H1587" s="19" t="s">
        <v>10210</v>
      </c>
      <c r="I1587" s="19" t="s">
        <v>10211</v>
      </c>
      <c r="J1587" s="19" t="s">
        <v>11519</v>
      </c>
      <c r="K1587" s="19" t="s">
        <v>3728</v>
      </c>
      <c r="L1587" s="19" t="s">
        <v>10213</v>
      </c>
      <c r="M1587" s="19" t="s">
        <v>10214</v>
      </c>
      <c r="N1587" s="19" t="s">
        <v>10320</v>
      </c>
      <c r="O1587" s="20"/>
      <c r="P1587" s="19" t="s">
        <v>10321</v>
      </c>
      <c r="Q1587" s="21" t="s">
        <v>10270</v>
      </c>
      <c r="R1587" s="21" t="s">
        <v>10211</v>
      </c>
      <c r="S1587" s="21" t="s">
        <v>10322</v>
      </c>
      <c r="T1587" s="22"/>
      <c r="U1587" s="22"/>
      <c r="V1587" s="24"/>
      <c r="W1587" s="24"/>
      <c r="X1587" s="21" t="s">
        <v>10209</v>
      </c>
      <c r="Y1587" s="21" t="s">
        <v>10313</v>
      </c>
      <c r="Z1587" s="21" t="s">
        <v>10314</v>
      </c>
      <c r="AA1587" s="21" t="s">
        <v>10331</v>
      </c>
      <c r="AB1587" s="21" t="s">
        <v>10324</v>
      </c>
    </row>
    <row r="1588" spans="1:28" ht="40.799999999999997">
      <c r="A1588" s="19" t="s">
        <v>4124</v>
      </c>
      <c r="B1588" s="19" t="s">
        <v>4123</v>
      </c>
      <c r="C1588" s="19" t="s">
        <v>217</v>
      </c>
      <c r="D1588" s="19" t="s">
        <v>10206</v>
      </c>
      <c r="E1588" s="19" t="s">
        <v>10207</v>
      </c>
      <c r="F1588" s="19" t="s">
        <v>10276</v>
      </c>
      <c r="G1588" s="20"/>
      <c r="H1588" s="20"/>
      <c r="I1588" s="19" t="s">
        <v>10209</v>
      </c>
      <c r="J1588" s="20"/>
      <c r="K1588" s="20"/>
      <c r="L1588" s="20"/>
      <c r="M1588" s="20"/>
      <c r="N1588" s="20"/>
      <c r="O1588" s="20"/>
      <c r="P1588" s="19" t="s">
        <v>10325</v>
      </c>
      <c r="Q1588" s="21" t="s">
        <v>10270</v>
      </c>
      <c r="R1588" s="21" t="s">
        <v>10211</v>
      </c>
      <c r="S1588" s="21" t="s">
        <v>10322</v>
      </c>
      <c r="T1588" s="22"/>
      <c r="U1588" s="22"/>
      <c r="V1588" s="24"/>
      <c r="W1588" s="24"/>
      <c r="X1588" s="21" t="s">
        <v>10209</v>
      </c>
      <c r="Y1588" s="21" t="s">
        <v>10313</v>
      </c>
      <c r="Z1588" s="21" t="s">
        <v>10314</v>
      </c>
      <c r="AA1588" s="21" t="s">
        <v>10337</v>
      </c>
      <c r="AB1588" s="21" t="s">
        <v>10324</v>
      </c>
    </row>
    <row r="1589" spans="1:28" ht="377.4">
      <c r="A1589" s="19" t="s">
        <v>4916</v>
      </c>
      <c r="B1589" s="19" t="s">
        <v>4915</v>
      </c>
      <c r="C1589" s="19" t="s">
        <v>220</v>
      </c>
      <c r="D1589" s="19" t="s">
        <v>10206</v>
      </c>
      <c r="E1589" s="19" t="s">
        <v>10207</v>
      </c>
      <c r="F1589" s="19" t="s">
        <v>10276</v>
      </c>
      <c r="G1589" s="19" t="s">
        <v>10209</v>
      </c>
      <c r="H1589" s="19" t="s">
        <v>10209</v>
      </c>
      <c r="I1589" s="19" t="s">
        <v>10209</v>
      </c>
      <c r="J1589" s="19" t="s">
        <v>11520</v>
      </c>
      <c r="K1589" s="19" t="s">
        <v>4910</v>
      </c>
      <c r="L1589" s="19" t="s">
        <v>10213</v>
      </c>
      <c r="M1589" s="19" t="s">
        <v>10214</v>
      </c>
      <c r="N1589" s="19" t="s">
        <v>10320</v>
      </c>
      <c r="O1589" s="20"/>
      <c r="P1589" s="19" t="s">
        <v>10457</v>
      </c>
      <c r="Q1589" s="21" t="s">
        <v>11521</v>
      </c>
      <c r="R1589" s="21" t="s">
        <v>10211</v>
      </c>
      <c r="S1589" s="22"/>
      <c r="T1589" s="22"/>
      <c r="U1589" s="22"/>
      <c r="V1589" s="24"/>
      <c r="W1589" s="24"/>
      <c r="X1589" s="21" t="s">
        <v>10209</v>
      </c>
      <c r="Y1589" s="22"/>
      <c r="Z1589" s="22"/>
      <c r="AA1589" s="21" t="s">
        <v>10315</v>
      </c>
      <c r="AB1589" s="21" t="s">
        <v>10316</v>
      </c>
    </row>
    <row r="1590" spans="1:28" ht="31.8">
      <c r="A1590" s="19" t="s">
        <v>6368</v>
      </c>
      <c r="B1590" s="19" t="s">
        <v>6367</v>
      </c>
      <c r="C1590" s="19" t="s">
        <v>232</v>
      </c>
      <c r="D1590" s="19" t="s">
        <v>10206</v>
      </c>
      <c r="E1590" s="19" t="s">
        <v>10207</v>
      </c>
      <c r="F1590" s="19" t="s">
        <v>10276</v>
      </c>
      <c r="G1590" s="19" t="s">
        <v>10209</v>
      </c>
      <c r="H1590" s="19" t="s">
        <v>10209</v>
      </c>
      <c r="I1590" s="19" t="s">
        <v>10209</v>
      </c>
      <c r="J1590" s="19" t="s">
        <v>11522</v>
      </c>
      <c r="K1590" s="19" t="s">
        <v>6358</v>
      </c>
      <c r="L1590" s="19" t="s">
        <v>10213</v>
      </c>
      <c r="M1590" s="19" t="s">
        <v>10214</v>
      </c>
      <c r="N1590" s="19" t="s">
        <v>10341</v>
      </c>
      <c r="O1590" s="20"/>
      <c r="P1590" s="19" t="s">
        <v>10342</v>
      </c>
      <c r="Q1590" s="22"/>
      <c r="R1590" s="21" t="s">
        <v>10209</v>
      </c>
      <c r="S1590" s="22"/>
      <c r="T1590" s="22"/>
      <c r="U1590" s="22"/>
      <c r="V1590" s="24"/>
      <c r="W1590" s="24"/>
      <c r="X1590" s="21" t="s">
        <v>10209</v>
      </c>
      <c r="Y1590" s="22"/>
      <c r="Z1590" s="22"/>
      <c r="AA1590" s="22"/>
      <c r="AB1590" s="21" t="s">
        <v>10346</v>
      </c>
    </row>
    <row r="1591" spans="1:28" ht="21.6">
      <c r="A1591" s="19" t="s">
        <v>7904</v>
      </c>
      <c r="B1591" s="19" t="s">
        <v>7903</v>
      </c>
      <c r="C1591" s="19" t="s">
        <v>246</v>
      </c>
      <c r="D1591" s="19" t="s">
        <v>10206</v>
      </c>
      <c r="E1591" s="19" t="s">
        <v>10207</v>
      </c>
      <c r="F1591" s="19" t="s">
        <v>10276</v>
      </c>
      <c r="G1591" s="19" t="s">
        <v>10209</v>
      </c>
      <c r="H1591" s="19" t="s">
        <v>10210</v>
      </c>
      <c r="I1591" s="19" t="s">
        <v>10211</v>
      </c>
      <c r="J1591" s="19" t="s">
        <v>10537</v>
      </c>
      <c r="K1591" s="19" t="s">
        <v>7902</v>
      </c>
      <c r="L1591" s="19" t="s">
        <v>10213</v>
      </c>
      <c r="M1591" s="19" t="s">
        <v>10214</v>
      </c>
      <c r="N1591" s="19" t="s">
        <v>10276</v>
      </c>
      <c r="O1591" s="20"/>
      <c r="P1591" s="19" t="s">
        <v>10325</v>
      </c>
      <c r="Q1591" s="22"/>
      <c r="R1591" s="21" t="s">
        <v>10209</v>
      </c>
      <c r="S1591" s="22"/>
      <c r="T1591" s="22"/>
      <c r="U1591" s="22"/>
      <c r="V1591" s="24"/>
      <c r="W1591" s="24"/>
      <c r="X1591" s="21" t="s">
        <v>10209</v>
      </c>
      <c r="Y1591" s="22"/>
      <c r="Z1591" s="22"/>
      <c r="AA1591" s="22"/>
      <c r="AB1591" s="21" t="s">
        <v>10324</v>
      </c>
    </row>
    <row r="1592" spans="1:28" ht="51">
      <c r="A1592" s="19" t="s">
        <v>4748</v>
      </c>
      <c r="B1592" s="19" t="s">
        <v>4747</v>
      </c>
      <c r="C1592" s="19" t="s">
        <v>220</v>
      </c>
      <c r="D1592" s="19" t="s">
        <v>10206</v>
      </c>
      <c r="E1592" s="19" t="s">
        <v>10207</v>
      </c>
      <c r="F1592" s="19" t="s">
        <v>10276</v>
      </c>
      <c r="G1592" s="19" t="s">
        <v>10209</v>
      </c>
      <c r="H1592" s="19" t="s">
        <v>10210</v>
      </c>
      <c r="I1592" s="19" t="s">
        <v>10211</v>
      </c>
      <c r="J1592" s="19" t="s">
        <v>11523</v>
      </c>
      <c r="K1592" s="19" t="s">
        <v>4724</v>
      </c>
      <c r="L1592" s="19" t="s">
        <v>10213</v>
      </c>
      <c r="M1592" s="19" t="s">
        <v>10309</v>
      </c>
      <c r="N1592" s="19" t="s">
        <v>10310</v>
      </c>
      <c r="O1592" s="20"/>
      <c r="P1592" s="19" t="s">
        <v>10311</v>
      </c>
      <c r="Q1592" s="21" t="s">
        <v>11524</v>
      </c>
      <c r="R1592" s="21" t="s">
        <v>10211</v>
      </c>
      <c r="S1592" s="22"/>
      <c r="T1592" s="22"/>
      <c r="U1592" s="22"/>
      <c r="V1592" s="24"/>
      <c r="W1592" s="24"/>
      <c r="X1592" s="21" t="s">
        <v>10209</v>
      </c>
      <c r="Y1592" s="21" t="s">
        <v>10313</v>
      </c>
      <c r="Z1592" s="21" t="s">
        <v>10314</v>
      </c>
      <c r="AA1592" s="21" t="s">
        <v>10315</v>
      </c>
      <c r="AB1592" s="21" t="s">
        <v>10316</v>
      </c>
    </row>
    <row r="1593" spans="1:28" ht="31.8">
      <c r="A1593" s="19" t="s">
        <v>9052</v>
      </c>
      <c r="B1593" s="19" t="s">
        <v>9051</v>
      </c>
      <c r="C1593" s="19" t="s">
        <v>249</v>
      </c>
      <c r="D1593" s="19" t="s">
        <v>10206</v>
      </c>
      <c r="E1593" s="19" t="s">
        <v>10207</v>
      </c>
      <c r="F1593" s="19" t="s">
        <v>10276</v>
      </c>
      <c r="G1593" s="19" t="s">
        <v>10209</v>
      </c>
      <c r="H1593" s="19" t="s">
        <v>10211</v>
      </c>
      <c r="I1593" s="19" t="s">
        <v>10211</v>
      </c>
      <c r="J1593" s="19" t="s">
        <v>11525</v>
      </c>
      <c r="K1593" s="19" t="s">
        <v>9048</v>
      </c>
      <c r="L1593" s="19" t="s">
        <v>10213</v>
      </c>
      <c r="M1593" s="19" t="s">
        <v>10275</v>
      </c>
      <c r="N1593" s="19" t="s">
        <v>10341</v>
      </c>
      <c r="O1593" s="20"/>
      <c r="P1593" s="19" t="s">
        <v>11003</v>
      </c>
      <c r="Q1593" s="22"/>
      <c r="R1593" s="21" t="s">
        <v>10209</v>
      </c>
      <c r="S1593" s="22"/>
      <c r="T1593" s="22"/>
      <c r="U1593" s="22"/>
      <c r="V1593" s="24"/>
      <c r="W1593" s="24"/>
      <c r="X1593" s="21" t="s">
        <v>10209</v>
      </c>
      <c r="Y1593" s="21" t="s">
        <v>10313</v>
      </c>
      <c r="Z1593" s="21" t="s">
        <v>10314</v>
      </c>
      <c r="AA1593" s="22"/>
      <c r="AB1593" s="21" t="s">
        <v>10324</v>
      </c>
    </row>
    <row r="1594" spans="1:28" ht="31.8">
      <c r="A1594" s="19" t="s">
        <v>9056</v>
      </c>
      <c r="B1594" s="19" t="s">
        <v>9055</v>
      </c>
      <c r="C1594" s="19" t="s">
        <v>249</v>
      </c>
      <c r="D1594" s="19" t="s">
        <v>10206</v>
      </c>
      <c r="E1594" s="19" t="s">
        <v>10207</v>
      </c>
      <c r="F1594" s="19" t="s">
        <v>10208</v>
      </c>
      <c r="G1594" s="19" t="s">
        <v>10209</v>
      </c>
      <c r="H1594" s="19" t="s">
        <v>10211</v>
      </c>
      <c r="I1594" s="19" t="s">
        <v>10211</v>
      </c>
      <c r="J1594" s="19" t="s">
        <v>11526</v>
      </c>
      <c r="K1594" s="19" t="s">
        <v>9048</v>
      </c>
      <c r="L1594" s="19" t="s">
        <v>10213</v>
      </c>
      <c r="M1594" s="19" t="s">
        <v>10355</v>
      </c>
      <c r="N1594" s="19" t="s">
        <v>10341</v>
      </c>
      <c r="O1594" s="20"/>
      <c r="P1594" s="19" t="s">
        <v>11003</v>
      </c>
      <c r="Q1594" s="22"/>
      <c r="R1594" s="21" t="s">
        <v>10209</v>
      </c>
      <c r="S1594" s="22"/>
      <c r="T1594" s="22"/>
      <c r="U1594" s="22"/>
      <c r="V1594" s="24"/>
      <c r="W1594" s="24"/>
      <c r="X1594" s="21" t="s">
        <v>10209</v>
      </c>
      <c r="Y1594" s="21" t="s">
        <v>10313</v>
      </c>
      <c r="Z1594" s="21" t="s">
        <v>10314</v>
      </c>
      <c r="AA1594" s="22"/>
      <c r="AB1594" s="21" t="s">
        <v>10324</v>
      </c>
    </row>
    <row r="1595" spans="1:28" ht="30.6">
      <c r="A1595" s="19" t="s">
        <v>8840</v>
      </c>
      <c r="B1595" s="19" t="s">
        <v>8839</v>
      </c>
      <c r="C1595" s="19" t="s">
        <v>249</v>
      </c>
      <c r="D1595" s="19" t="s">
        <v>10206</v>
      </c>
      <c r="E1595" s="19" t="s">
        <v>10207</v>
      </c>
      <c r="F1595" s="19" t="s">
        <v>10276</v>
      </c>
      <c r="G1595" s="20"/>
      <c r="H1595" s="20"/>
      <c r="I1595" s="19" t="s">
        <v>10211</v>
      </c>
      <c r="J1595" s="20"/>
      <c r="K1595" s="20"/>
      <c r="L1595" s="20"/>
      <c r="M1595" s="20"/>
      <c r="N1595" s="20"/>
      <c r="O1595" s="20"/>
      <c r="P1595" s="19" t="s">
        <v>10325</v>
      </c>
      <c r="Q1595" s="22"/>
      <c r="R1595" s="21" t="s">
        <v>10209</v>
      </c>
      <c r="S1595" s="22"/>
      <c r="T1595" s="22"/>
      <c r="U1595" s="22"/>
      <c r="V1595" s="24"/>
      <c r="W1595" s="24"/>
      <c r="X1595" s="21" t="s">
        <v>10209</v>
      </c>
      <c r="Y1595" s="21" t="s">
        <v>10313</v>
      </c>
      <c r="Z1595" s="21" t="s">
        <v>10314</v>
      </c>
      <c r="AA1595" s="22"/>
      <c r="AB1595" s="21" t="s">
        <v>10324</v>
      </c>
    </row>
    <row r="1596" spans="1:28" ht="31.8">
      <c r="A1596" s="19" t="s">
        <v>8938</v>
      </c>
      <c r="B1596" s="19" t="s">
        <v>8937</v>
      </c>
      <c r="C1596" s="19" t="s">
        <v>249</v>
      </c>
      <c r="D1596" s="19" t="s">
        <v>10206</v>
      </c>
      <c r="E1596" s="19" t="s">
        <v>10207</v>
      </c>
      <c r="F1596" s="19" t="s">
        <v>10208</v>
      </c>
      <c r="G1596" s="20"/>
      <c r="H1596" s="20"/>
      <c r="I1596" s="19" t="s">
        <v>10209</v>
      </c>
      <c r="J1596" s="20"/>
      <c r="K1596" s="20"/>
      <c r="L1596" s="20"/>
      <c r="M1596" s="20"/>
      <c r="N1596" s="20"/>
      <c r="O1596" s="20"/>
      <c r="P1596" s="19" t="s">
        <v>10325</v>
      </c>
      <c r="Q1596" s="22"/>
      <c r="R1596" s="21" t="s">
        <v>10209</v>
      </c>
      <c r="S1596" s="22"/>
      <c r="T1596" s="22"/>
      <c r="U1596" s="22"/>
      <c r="V1596" s="24"/>
      <c r="W1596" s="24"/>
      <c r="X1596" s="21" t="s">
        <v>10209</v>
      </c>
      <c r="Y1596" s="21" t="s">
        <v>10313</v>
      </c>
      <c r="Z1596" s="21" t="s">
        <v>10314</v>
      </c>
      <c r="AA1596" s="22"/>
      <c r="AB1596" s="21" t="s">
        <v>10324</v>
      </c>
    </row>
    <row r="1597" spans="1:28" ht="30.6">
      <c r="A1597" s="19" t="s">
        <v>8944</v>
      </c>
      <c r="B1597" s="19" t="s">
        <v>8943</v>
      </c>
      <c r="C1597" s="19" t="s">
        <v>249</v>
      </c>
      <c r="D1597" s="19" t="s">
        <v>10206</v>
      </c>
      <c r="E1597" s="19" t="s">
        <v>10207</v>
      </c>
      <c r="F1597" s="19" t="s">
        <v>10276</v>
      </c>
      <c r="G1597" s="20"/>
      <c r="H1597" s="20"/>
      <c r="I1597" s="19" t="s">
        <v>10209</v>
      </c>
      <c r="J1597" s="20"/>
      <c r="K1597" s="20"/>
      <c r="L1597" s="20"/>
      <c r="M1597" s="20"/>
      <c r="N1597" s="20"/>
      <c r="O1597" s="20"/>
      <c r="P1597" s="19" t="s">
        <v>10325</v>
      </c>
      <c r="Q1597" s="22"/>
      <c r="R1597" s="21" t="s">
        <v>10209</v>
      </c>
      <c r="S1597" s="22"/>
      <c r="T1597" s="22"/>
      <c r="U1597" s="22"/>
      <c r="V1597" s="24"/>
      <c r="W1597" s="24"/>
      <c r="X1597" s="21" t="s">
        <v>10209</v>
      </c>
      <c r="Y1597" s="21" t="s">
        <v>10313</v>
      </c>
      <c r="Z1597" s="21" t="s">
        <v>10314</v>
      </c>
      <c r="AA1597" s="22"/>
      <c r="AB1597" s="21" t="s">
        <v>10324</v>
      </c>
    </row>
    <row r="1598" spans="1:28" ht="31.8">
      <c r="A1598" s="19" t="s">
        <v>8950</v>
      </c>
      <c r="B1598" s="19" t="s">
        <v>8949</v>
      </c>
      <c r="C1598" s="19" t="s">
        <v>249</v>
      </c>
      <c r="D1598" s="19" t="s">
        <v>10206</v>
      </c>
      <c r="E1598" s="19" t="s">
        <v>10207</v>
      </c>
      <c r="F1598" s="19" t="s">
        <v>10208</v>
      </c>
      <c r="G1598" s="20"/>
      <c r="H1598" s="20"/>
      <c r="I1598" s="19" t="s">
        <v>10211</v>
      </c>
      <c r="J1598" s="20"/>
      <c r="K1598" s="20"/>
      <c r="L1598" s="20"/>
      <c r="M1598" s="20"/>
      <c r="N1598" s="20"/>
      <c r="O1598" s="20"/>
      <c r="P1598" s="19" t="s">
        <v>10325</v>
      </c>
      <c r="Q1598" s="22"/>
      <c r="R1598" s="21" t="s">
        <v>10209</v>
      </c>
      <c r="S1598" s="22"/>
      <c r="T1598" s="22"/>
      <c r="U1598" s="22"/>
      <c r="V1598" s="24"/>
      <c r="W1598" s="24"/>
      <c r="X1598" s="21" t="s">
        <v>10209</v>
      </c>
      <c r="Y1598" s="21" t="s">
        <v>10313</v>
      </c>
      <c r="Z1598" s="21" t="s">
        <v>10314</v>
      </c>
      <c r="AA1598" s="22"/>
      <c r="AB1598" s="21" t="s">
        <v>10324</v>
      </c>
    </row>
    <row r="1599" spans="1:28" ht="30.6">
      <c r="A1599" s="19" t="s">
        <v>8958</v>
      </c>
      <c r="B1599" s="19" t="s">
        <v>8957</v>
      </c>
      <c r="C1599" s="19" t="s">
        <v>249</v>
      </c>
      <c r="D1599" s="19" t="s">
        <v>10206</v>
      </c>
      <c r="E1599" s="19" t="s">
        <v>10207</v>
      </c>
      <c r="F1599" s="19" t="s">
        <v>10276</v>
      </c>
      <c r="G1599" s="20"/>
      <c r="H1599" s="20"/>
      <c r="I1599" s="19" t="s">
        <v>10209</v>
      </c>
      <c r="J1599" s="20"/>
      <c r="K1599" s="20"/>
      <c r="L1599" s="20"/>
      <c r="M1599" s="20"/>
      <c r="N1599" s="20"/>
      <c r="O1599" s="20"/>
      <c r="P1599" s="19" t="s">
        <v>10325</v>
      </c>
      <c r="Q1599" s="22"/>
      <c r="R1599" s="21" t="s">
        <v>10209</v>
      </c>
      <c r="S1599" s="22"/>
      <c r="T1599" s="22"/>
      <c r="U1599" s="22"/>
      <c r="V1599" s="24"/>
      <c r="W1599" s="24"/>
      <c r="X1599" s="21" t="s">
        <v>10209</v>
      </c>
      <c r="Y1599" s="21" t="s">
        <v>10313</v>
      </c>
      <c r="Z1599" s="21" t="s">
        <v>10314</v>
      </c>
      <c r="AA1599" s="22"/>
      <c r="AB1599" s="21" t="s">
        <v>10324</v>
      </c>
    </row>
    <row r="1600" spans="1:28" ht="31.8">
      <c r="A1600" s="19" t="s">
        <v>8788</v>
      </c>
      <c r="B1600" s="19" t="s">
        <v>8787</v>
      </c>
      <c r="C1600" s="19" t="s">
        <v>249</v>
      </c>
      <c r="D1600" s="19" t="s">
        <v>10206</v>
      </c>
      <c r="E1600" s="19" t="s">
        <v>10207</v>
      </c>
      <c r="F1600" s="19" t="s">
        <v>10276</v>
      </c>
      <c r="G1600" s="20"/>
      <c r="H1600" s="20"/>
      <c r="I1600" s="19" t="s">
        <v>10211</v>
      </c>
      <c r="J1600" s="20"/>
      <c r="K1600" s="20"/>
      <c r="L1600" s="20"/>
      <c r="M1600" s="20"/>
      <c r="N1600" s="20"/>
      <c r="O1600" s="20"/>
      <c r="P1600" s="19" t="s">
        <v>10586</v>
      </c>
      <c r="Q1600" s="22"/>
      <c r="R1600" s="21" t="s">
        <v>10209</v>
      </c>
      <c r="S1600" s="22"/>
      <c r="T1600" s="22"/>
      <c r="U1600" s="22"/>
      <c r="V1600" s="24"/>
      <c r="W1600" s="24"/>
      <c r="X1600" s="21" t="s">
        <v>10209</v>
      </c>
      <c r="Y1600" s="21" t="s">
        <v>10313</v>
      </c>
      <c r="Z1600" s="21" t="s">
        <v>10314</v>
      </c>
      <c r="AA1600" s="22"/>
      <c r="AB1600" s="21" t="s">
        <v>10324</v>
      </c>
    </row>
    <row r="1601" spans="1:28" ht="30.6">
      <c r="A1601" s="19" t="s">
        <v>8946</v>
      </c>
      <c r="B1601" s="19" t="s">
        <v>8945</v>
      </c>
      <c r="C1601" s="19" t="s">
        <v>249</v>
      </c>
      <c r="D1601" s="19" t="s">
        <v>10206</v>
      </c>
      <c r="E1601" s="19" t="s">
        <v>10207</v>
      </c>
      <c r="F1601" s="19" t="s">
        <v>10208</v>
      </c>
      <c r="G1601" s="20"/>
      <c r="H1601" s="20"/>
      <c r="I1601" s="19" t="s">
        <v>10211</v>
      </c>
      <c r="J1601" s="20"/>
      <c r="K1601" s="20"/>
      <c r="L1601" s="20"/>
      <c r="M1601" s="20"/>
      <c r="N1601" s="20"/>
      <c r="O1601" s="20"/>
      <c r="P1601" s="19" t="s">
        <v>10325</v>
      </c>
      <c r="Q1601" s="22"/>
      <c r="R1601" s="21" t="s">
        <v>10209</v>
      </c>
      <c r="S1601" s="22"/>
      <c r="T1601" s="22"/>
      <c r="U1601" s="22"/>
      <c r="V1601" s="24"/>
      <c r="W1601" s="24"/>
      <c r="X1601" s="21" t="s">
        <v>10209</v>
      </c>
      <c r="Y1601" s="21" t="s">
        <v>10313</v>
      </c>
      <c r="Z1601" s="21" t="s">
        <v>10314</v>
      </c>
      <c r="AA1601" s="22"/>
      <c r="AB1601" s="21" t="s">
        <v>10324</v>
      </c>
    </row>
    <row r="1602" spans="1:28" ht="42">
      <c r="A1602" s="19" t="s">
        <v>2708</v>
      </c>
      <c r="B1602" s="19" t="s">
        <v>2707</v>
      </c>
      <c r="C1602" s="19" t="s">
        <v>208</v>
      </c>
      <c r="D1602" s="19" t="s">
        <v>10206</v>
      </c>
      <c r="E1602" s="19" t="s">
        <v>10207</v>
      </c>
      <c r="F1602" s="19" t="s">
        <v>10208</v>
      </c>
      <c r="G1602" s="20"/>
      <c r="H1602" s="20"/>
      <c r="I1602" s="19" t="s">
        <v>10209</v>
      </c>
      <c r="J1602" s="20"/>
      <c r="K1602" s="20"/>
      <c r="L1602" s="20"/>
      <c r="M1602" s="20"/>
      <c r="N1602" s="20"/>
      <c r="O1602" s="20"/>
      <c r="P1602" s="19" t="s">
        <v>10992</v>
      </c>
      <c r="Q1602" s="22"/>
      <c r="R1602" s="21" t="s">
        <v>10209</v>
      </c>
      <c r="S1602" s="22"/>
      <c r="T1602" s="22"/>
      <c r="U1602" s="22"/>
      <c r="V1602" s="24"/>
      <c r="W1602" s="24"/>
      <c r="X1602" s="21" t="s">
        <v>10209</v>
      </c>
      <c r="Y1602" s="22"/>
      <c r="Z1602" s="22"/>
      <c r="AA1602" s="22"/>
      <c r="AB1602" s="21" t="s">
        <v>10995</v>
      </c>
    </row>
    <row r="1603" spans="1:28" ht="21.6">
      <c r="A1603" s="19" t="s">
        <v>2914</v>
      </c>
      <c r="B1603" s="19" t="s">
        <v>2913</v>
      </c>
      <c r="C1603" s="19" t="s">
        <v>208</v>
      </c>
      <c r="D1603" s="19" t="s">
        <v>10206</v>
      </c>
      <c r="E1603" s="19" t="s">
        <v>10207</v>
      </c>
      <c r="F1603" s="19" t="s">
        <v>10208</v>
      </c>
      <c r="G1603" s="20"/>
      <c r="H1603" s="20"/>
      <c r="I1603" s="19" t="s">
        <v>10209</v>
      </c>
      <c r="J1603" s="20"/>
      <c r="K1603" s="20"/>
      <c r="L1603" s="20"/>
      <c r="M1603" s="20"/>
      <c r="N1603" s="20"/>
      <c r="O1603" s="20"/>
      <c r="P1603" s="19" t="s">
        <v>10992</v>
      </c>
      <c r="Q1603" s="22"/>
      <c r="R1603" s="21" t="s">
        <v>10209</v>
      </c>
      <c r="S1603" s="22"/>
      <c r="T1603" s="22"/>
      <c r="U1603" s="22"/>
      <c r="V1603" s="24"/>
      <c r="W1603" s="24"/>
      <c r="X1603" s="21" t="s">
        <v>10209</v>
      </c>
      <c r="Y1603" s="22"/>
      <c r="Z1603" s="22"/>
      <c r="AA1603" s="22"/>
      <c r="AB1603" s="21" t="s">
        <v>10995</v>
      </c>
    </row>
    <row r="1604" spans="1:28" ht="21.6">
      <c r="A1604" s="19" t="s">
        <v>2666</v>
      </c>
      <c r="B1604" s="19" t="s">
        <v>2665</v>
      </c>
      <c r="C1604" s="19" t="s">
        <v>208</v>
      </c>
      <c r="D1604" s="19" t="s">
        <v>10206</v>
      </c>
      <c r="E1604" s="19" t="s">
        <v>10207</v>
      </c>
      <c r="F1604" s="19" t="s">
        <v>10208</v>
      </c>
      <c r="G1604" s="20"/>
      <c r="H1604" s="20"/>
      <c r="I1604" s="19" t="s">
        <v>10209</v>
      </c>
      <c r="J1604" s="20"/>
      <c r="K1604" s="20"/>
      <c r="L1604" s="20"/>
      <c r="M1604" s="20"/>
      <c r="N1604" s="20"/>
      <c r="O1604" s="20"/>
      <c r="P1604" s="19" t="s">
        <v>10992</v>
      </c>
      <c r="Q1604" s="22"/>
      <c r="R1604" s="21" t="s">
        <v>10209</v>
      </c>
      <c r="S1604" s="22"/>
      <c r="T1604" s="22"/>
      <c r="U1604" s="22"/>
      <c r="V1604" s="24"/>
      <c r="W1604" s="24"/>
      <c r="X1604" s="21" t="s">
        <v>10209</v>
      </c>
      <c r="Y1604" s="22"/>
      <c r="Z1604" s="22"/>
      <c r="AA1604" s="22"/>
      <c r="AB1604" s="21" t="s">
        <v>10995</v>
      </c>
    </row>
    <row r="1605" spans="1:28" ht="21.6">
      <c r="A1605" s="19" t="s">
        <v>2878</v>
      </c>
      <c r="B1605" s="19" t="s">
        <v>2877</v>
      </c>
      <c r="C1605" s="19" t="s">
        <v>208</v>
      </c>
      <c r="D1605" s="19" t="s">
        <v>10206</v>
      </c>
      <c r="E1605" s="19" t="s">
        <v>10207</v>
      </c>
      <c r="F1605" s="19" t="s">
        <v>10208</v>
      </c>
      <c r="G1605" s="20"/>
      <c r="H1605" s="20"/>
      <c r="I1605" s="19" t="s">
        <v>10209</v>
      </c>
      <c r="J1605" s="20"/>
      <c r="K1605" s="20"/>
      <c r="L1605" s="20"/>
      <c r="M1605" s="20"/>
      <c r="N1605" s="20"/>
      <c r="O1605" s="20"/>
      <c r="P1605" s="19" t="s">
        <v>10992</v>
      </c>
      <c r="Q1605" s="22"/>
      <c r="R1605" s="21" t="s">
        <v>10209</v>
      </c>
      <c r="S1605" s="22"/>
      <c r="T1605" s="22"/>
      <c r="U1605" s="22"/>
      <c r="V1605" s="24"/>
      <c r="W1605" s="24"/>
      <c r="X1605" s="21" t="s">
        <v>10209</v>
      </c>
      <c r="Y1605" s="22"/>
      <c r="Z1605" s="22"/>
      <c r="AA1605" s="22"/>
      <c r="AB1605" s="21" t="s">
        <v>10995</v>
      </c>
    </row>
    <row r="1606" spans="1:28" ht="20.399999999999999">
      <c r="A1606" s="19" t="s">
        <v>2816</v>
      </c>
      <c r="B1606" s="19" t="s">
        <v>2815</v>
      </c>
      <c r="C1606" s="19" t="s">
        <v>208</v>
      </c>
      <c r="D1606" s="19" t="s">
        <v>10206</v>
      </c>
      <c r="E1606" s="19" t="s">
        <v>10207</v>
      </c>
      <c r="F1606" s="19" t="s">
        <v>10208</v>
      </c>
      <c r="G1606" s="20"/>
      <c r="H1606" s="20"/>
      <c r="I1606" s="19" t="s">
        <v>10209</v>
      </c>
      <c r="J1606" s="20"/>
      <c r="K1606" s="20"/>
      <c r="L1606" s="20"/>
      <c r="M1606" s="20"/>
      <c r="N1606" s="20"/>
      <c r="O1606" s="20"/>
      <c r="P1606" s="19" t="s">
        <v>10992</v>
      </c>
      <c r="Q1606" s="22"/>
      <c r="R1606" s="21" t="s">
        <v>10209</v>
      </c>
      <c r="S1606" s="22"/>
      <c r="T1606" s="22"/>
      <c r="U1606" s="22"/>
      <c r="V1606" s="24"/>
      <c r="W1606" s="24"/>
      <c r="X1606" s="21" t="s">
        <v>10209</v>
      </c>
      <c r="Y1606" s="22"/>
      <c r="Z1606" s="22"/>
      <c r="AA1606" s="22"/>
      <c r="AB1606" s="21" t="s">
        <v>10995</v>
      </c>
    </row>
    <row r="1607" spans="1:28" ht="21.6">
      <c r="A1607" s="19" t="s">
        <v>2572</v>
      </c>
      <c r="B1607" s="19" t="s">
        <v>2571</v>
      </c>
      <c r="C1607" s="19" t="s">
        <v>208</v>
      </c>
      <c r="D1607" s="19" t="s">
        <v>10206</v>
      </c>
      <c r="E1607" s="19" t="s">
        <v>10207</v>
      </c>
      <c r="F1607" s="19" t="s">
        <v>10208</v>
      </c>
      <c r="G1607" s="20"/>
      <c r="H1607" s="20"/>
      <c r="I1607" s="19" t="s">
        <v>10209</v>
      </c>
      <c r="J1607" s="20"/>
      <c r="K1607" s="20"/>
      <c r="L1607" s="20"/>
      <c r="M1607" s="20"/>
      <c r="N1607" s="20"/>
      <c r="O1607" s="20"/>
      <c r="P1607" s="19" t="s">
        <v>10992</v>
      </c>
      <c r="Q1607" s="22"/>
      <c r="R1607" s="21" t="s">
        <v>10209</v>
      </c>
      <c r="S1607" s="22"/>
      <c r="T1607" s="22"/>
      <c r="U1607" s="22"/>
      <c r="V1607" s="24"/>
      <c r="W1607" s="24"/>
      <c r="X1607" s="21" t="s">
        <v>10209</v>
      </c>
      <c r="Y1607" s="22"/>
      <c r="Z1607" s="22"/>
      <c r="AA1607" s="22"/>
      <c r="AB1607" s="21" t="s">
        <v>10995</v>
      </c>
    </row>
    <row r="1608" spans="1:28" ht="20.399999999999999">
      <c r="A1608" s="19" t="s">
        <v>2702</v>
      </c>
      <c r="B1608" s="19" t="s">
        <v>2701</v>
      </c>
      <c r="C1608" s="19" t="s">
        <v>208</v>
      </c>
      <c r="D1608" s="19" t="s">
        <v>10206</v>
      </c>
      <c r="E1608" s="19" t="s">
        <v>10207</v>
      </c>
      <c r="F1608" s="19" t="s">
        <v>10208</v>
      </c>
      <c r="G1608" s="20"/>
      <c r="H1608" s="20"/>
      <c r="I1608" s="19" t="s">
        <v>10209</v>
      </c>
      <c r="J1608" s="20"/>
      <c r="K1608" s="20"/>
      <c r="L1608" s="20"/>
      <c r="M1608" s="20"/>
      <c r="N1608" s="20"/>
      <c r="O1608" s="20"/>
      <c r="P1608" s="19" t="s">
        <v>10992</v>
      </c>
      <c r="Q1608" s="22"/>
      <c r="R1608" s="21" t="s">
        <v>10209</v>
      </c>
      <c r="S1608" s="22"/>
      <c r="T1608" s="22"/>
      <c r="U1608" s="22"/>
      <c r="V1608" s="24"/>
      <c r="W1608" s="24"/>
      <c r="X1608" s="21" t="s">
        <v>10209</v>
      </c>
      <c r="Y1608" s="22"/>
      <c r="Z1608" s="22"/>
      <c r="AA1608" s="22"/>
      <c r="AB1608" s="21" t="s">
        <v>10995</v>
      </c>
    </row>
    <row r="1609" spans="1:28" ht="42">
      <c r="A1609" s="19" t="s">
        <v>2790</v>
      </c>
      <c r="B1609" s="19" t="s">
        <v>2789</v>
      </c>
      <c r="C1609" s="19" t="s">
        <v>208</v>
      </c>
      <c r="D1609" s="19" t="s">
        <v>10206</v>
      </c>
      <c r="E1609" s="19" t="s">
        <v>10207</v>
      </c>
      <c r="F1609" s="19" t="s">
        <v>10208</v>
      </c>
      <c r="G1609" s="20"/>
      <c r="H1609" s="20"/>
      <c r="I1609" s="19" t="s">
        <v>10209</v>
      </c>
      <c r="J1609" s="20"/>
      <c r="K1609" s="20"/>
      <c r="L1609" s="20"/>
      <c r="M1609" s="20"/>
      <c r="N1609" s="20"/>
      <c r="O1609" s="20"/>
      <c r="P1609" s="19" t="s">
        <v>10992</v>
      </c>
      <c r="Q1609" s="22"/>
      <c r="R1609" s="21" t="s">
        <v>10209</v>
      </c>
      <c r="S1609" s="22"/>
      <c r="T1609" s="22"/>
      <c r="U1609" s="22"/>
      <c r="V1609" s="24"/>
      <c r="W1609" s="24"/>
      <c r="X1609" s="21" t="s">
        <v>10209</v>
      </c>
      <c r="Y1609" s="22"/>
      <c r="Z1609" s="22"/>
      <c r="AA1609" s="22"/>
      <c r="AB1609" s="21" t="s">
        <v>10995</v>
      </c>
    </row>
    <row r="1610" spans="1:28" ht="31.8">
      <c r="A1610" s="19" t="s">
        <v>2842</v>
      </c>
      <c r="B1610" s="19" t="s">
        <v>2841</v>
      </c>
      <c r="C1610" s="19" t="s">
        <v>208</v>
      </c>
      <c r="D1610" s="19" t="s">
        <v>10206</v>
      </c>
      <c r="E1610" s="19" t="s">
        <v>10207</v>
      </c>
      <c r="F1610" s="19" t="s">
        <v>10208</v>
      </c>
      <c r="G1610" s="20"/>
      <c r="H1610" s="20"/>
      <c r="I1610" s="19" t="s">
        <v>10209</v>
      </c>
      <c r="J1610" s="20"/>
      <c r="K1610" s="20"/>
      <c r="L1610" s="20"/>
      <c r="M1610" s="20"/>
      <c r="N1610" s="20"/>
      <c r="O1610" s="20"/>
      <c r="P1610" s="19" t="s">
        <v>10992</v>
      </c>
      <c r="Q1610" s="22"/>
      <c r="R1610" s="21" t="s">
        <v>10209</v>
      </c>
      <c r="S1610" s="22"/>
      <c r="T1610" s="22"/>
      <c r="U1610" s="22"/>
      <c r="V1610" s="24"/>
      <c r="W1610" s="24"/>
      <c r="X1610" s="21" t="s">
        <v>10209</v>
      </c>
      <c r="Y1610" s="22"/>
      <c r="Z1610" s="22"/>
      <c r="AA1610" s="22"/>
      <c r="AB1610" s="21" t="s">
        <v>10995</v>
      </c>
    </row>
    <row r="1611" spans="1:28" ht="21.6">
      <c r="A1611" s="19" t="s">
        <v>2948</v>
      </c>
      <c r="B1611" s="19" t="s">
        <v>2947</v>
      </c>
      <c r="C1611" s="19" t="s">
        <v>208</v>
      </c>
      <c r="D1611" s="19" t="s">
        <v>10206</v>
      </c>
      <c r="E1611" s="19" t="s">
        <v>10207</v>
      </c>
      <c r="F1611" s="19" t="s">
        <v>10208</v>
      </c>
      <c r="G1611" s="20"/>
      <c r="H1611" s="20"/>
      <c r="I1611" s="19" t="s">
        <v>10209</v>
      </c>
      <c r="J1611" s="20"/>
      <c r="K1611" s="20"/>
      <c r="L1611" s="20"/>
      <c r="M1611" s="20"/>
      <c r="N1611" s="20"/>
      <c r="O1611" s="20"/>
      <c r="P1611" s="19" t="s">
        <v>10992</v>
      </c>
      <c r="Q1611" s="22"/>
      <c r="R1611" s="21" t="s">
        <v>10209</v>
      </c>
      <c r="S1611" s="22"/>
      <c r="T1611" s="22"/>
      <c r="U1611" s="22"/>
      <c r="V1611" s="24"/>
      <c r="W1611" s="24"/>
      <c r="X1611" s="21" t="s">
        <v>10209</v>
      </c>
      <c r="Y1611" s="22"/>
      <c r="Z1611" s="22"/>
      <c r="AA1611" s="22"/>
      <c r="AB1611" s="21" t="s">
        <v>10995</v>
      </c>
    </row>
    <row r="1612" spans="1:28" ht="21.6">
      <c r="A1612" s="19" t="s">
        <v>2632</v>
      </c>
      <c r="B1612" s="19" t="s">
        <v>2631</v>
      </c>
      <c r="C1612" s="19" t="s">
        <v>208</v>
      </c>
      <c r="D1612" s="19" t="s">
        <v>10206</v>
      </c>
      <c r="E1612" s="19" t="s">
        <v>10207</v>
      </c>
      <c r="F1612" s="19" t="s">
        <v>10208</v>
      </c>
      <c r="G1612" s="20"/>
      <c r="H1612" s="20"/>
      <c r="I1612" s="19" t="s">
        <v>10209</v>
      </c>
      <c r="J1612" s="20"/>
      <c r="K1612" s="20"/>
      <c r="L1612" s="20"/>
      <c r="M1612" s="20"/>
      <c r="N1612" s="20"/>
      <c r="O1612" s="20"/>
      <c r="P1612" s="19" t="s">
        <v>10992</v>
      </c>
      <c r="Q1612" s="22"/>
      <c r="R1612" s="21" t="s">
        <v>10209</v>
      </c>
      <c r="S1612" s="22"/>
      <c r="T1612" s="22"/>
      <c r="U1612" s="22"/>
      <c r="V1612" s="24"/>
      <c r="W1612" s="24"/>
      <c r="X1612" s="21" t="s">
        <v>10209</v>
      </c>
      <c r="Y1612" s="22"/>
      <c r="Z1612" s="22"/>
      <c r="AA1612" s="22"/>
      <c r="AB1612" s="21" t="s">
        <v>10995</v>
      </c>
    </row>
    <row r="1613" spans="1:28" ht="21.6">
      <c r="A1613" s="19" t="s">
        <v>2756</v>
      </c>
      <c r="B1613" s="19" t="s">
        <v>2755</v>
      </c>
      <c r="C1613" s="19" t="s">
        <v>208</v>
      </c>
      <c r="D1613" s="19" t="s">
        <v>10206</v>
      </c>
      <c r="E1613" s="19" t="s">
        <v>10207</v>
      </c>
      <c r="F1613" s="19" t="s">
        <v>10208</v>
      </c>
      <c r="G1613" s="20"/>
      <c r="H1613" s="20"/>
      <c r="I1613" s="19" t="s">
        <v>10209</v>
      </c>
      <c r="J1613" s="20"/>
      <c r="K1613" s="20"/>
      <c r="L1613" s="20"/>
      <c r="M1613" s="20"/>
      <c r="N1613" s="20"/>
      <c r="O1613" s="20"/>
      <c r="P1613" s="19" t="s">
        <v>10992</v>
      </c>
      <c r="Q1613" s="22"/>
      <c r="R1613" s="21" t="s">
        <v>10209</v>
      </c>
      <c r="S1613" s="22"/>
      <c r="T1613" s="22"/>
      <c r="U1613" s="22"/>
      <c r="V1613" s="24"/>
      <c r="W1613" s="24"/>
      <c r="X1613" s="21" t="s">
        <v>10209</v>
      </c>
      <c r="Y1613" s="22"/>
      <c r="Z1613" s="22"/>
      <c r="AA1613" s="22"/>
      <c r="AB1613" s="21" t="s">
        <v>10995</v>
      </c>
    </row>
    <row r="1614" spans="1:28" ht="21.6">
      <c r="A1614" s="19" t="s">
        <v>2570</v>
      </c>
      <c r="B1614" s="19" t="s">
        <v>2569</v>
      </c>
      <c r="C1614" s="19" t="s">
        <v>208</v>
      </c>
      <c r="D1614" s="19" t="s">
        <v>10206</v>
      </c>
      <c r="E1614" s="19" t="s">
        <v>10207</v>
      </c>
      <c r="F1614" s="19" t="s">
        <v>10208</v>
      </c>
      <c r="G1614" s="20"/>
      <c r="H1614" s="20"/>
      <c r="I1614" s="19" t="s">
        <v>10209</v>
      </c>
      <c r="J1614" s="20"/>
      <c r="K1614" s="20"/>
      <c r="L1614" s="20"/>
      <c r="M1614" s="20"/>
      <c r="N1614" s="20"/>
      <c r="O1614" s="20"/>
      <c r="P1614" s="19" t="s">
        <v>10325</v>
      </c>
      <c r="Q1614" s="22"/>
      <c r="R1614" s="21" t="s">
        <v>10209</v>
      </c>
      <c r="S1614" s="22"/>
      <c r="T1614" s="22"/>
      <c r="U1614" s="22"/>
      <c r="V1614" s="24"/>
      <c r="W1614" s="24"/>
      <c r="X1614" s="21" t="s">
        <v>10209</v>
      </c>
      <c r="Y1614" s="22"/>
      <c r="Z1614" s="22"/>
      <c r="AA1614" s="22"/>
      <c r="AB1614" s="21" t="s">
        <v>10995</v>
      </c>
    </row>
    <row r="1615" spans="1:28" ht="21.6">
      <c r="A1615" s="19" t="s">
        <v>2820</v>
      </c>
      <c r="B1615" s="19" t="s">
        <v>2819</v>
      </c>
      <c r="C1615" s="19" t="s">
        <v>208</v>
      </c>
      <c r="D1615" s="19" t="s">
        <v>10206</v>
      </c>
      <c r="E1615" s="19" t="s">
        <v>10207</v>
      </c>
      <c r="F1615" s="19" t="s">
        <v>10208</v>
      </c>
      <c r="G1615" s="20"/>
      <c r="H1615" s="20"/>
      <c r="I1615" s="19" t="s">
        <v>10209</v>
      </c>
      <c r="J1615" s="20"/>
      <c r="K1615" s="20"/>
      <c r="L1615" s="20"/>
      <c r="M1615" s="20"/>
      <c r="N1615" s="20"/>
      <c r="O1615" s="20"/>
      <c r="P1615" s="19" t="s">
        <v>10992</v>
      </c>
      <c r="Q1615" s="22"/>
      <c r="R1615" s="21" t="s">
        <v>10209</v>
      </c>
      <c r="S1615" s="22"/>
      <c r="T1615" s="22"/>
      <c r="U1615" s="22"/>
      <c r="V1615" s="24"/>
      <c r="W1615" s="24"/>
      <c r="X1615" s="21" t="s">
        <v>10209</v>
      </c>
      <c r="Y1615" s="22"/>
      <c r="Z1615" s="22"/>
      <c r="AA1615" s="22"/>
      <c r="AB1615" s="21" t="s">
        <v>10995</v>
      </c>
    </row>
    <row r="1616" spans="1:28" ht="31.8">
      <c r="A1616" s="19" t="s">
        <v>2892</v>
      </c>
      <c r="B1616" s="19" t="s">
        <v>2891</v>
      </c>
      <c r="C1616" s="19" t="s">
        <v>208</v>
      </c>
      <c r="D1616" s="19" t="s">
        <v>10206</v>
      </c>
      <c r="E1616" s="19" t="s">
        <v>10207</v>
      </c>
      <c r="F1616" s="19" t="s">
        <v>10208</v>
      </c>
      <c r="G1616" s="20"/>
      <c r="H1616" s="20"/>
      <c r="I1616" s="19" t="s">
        <v>10209</v>
      </c>
      <c r="J1616" s="20"/>
      <c r="K1616" s="20"/>
      <c r="L1616" s="20"/>
      <c r="M1616" s="20"/>
      <c r="N1616" s="20"/>
      <c r="O1616" s="20"/>
      <c r="P1616" s="19" t="s">
        <v>10992</v>
      </c>
      <c r="Q1616" s="22"/>
      <c r="R1616" s="21" t="s">
        <v>10209</v>
      </c>
      <c r="S1616" s="22"/>
      <c r="T1616" s="22"/>
      <c r="U1616" s="22"/>
      <c r="V1616" s="24"/>
      <c r="W1616" s="24"/>
      <c r="X1616" s="21" t="s">
        <v>10209</v>
      </c>
      <c r="Y1616" s="22"/>
      <c r="Z1616" s="22"/>
      <c r="AA1616" s="22"/>
      <c r="AB1616" s="21" t="s">
        <v>10995</v>
      </c>
    </row>
    <row r="1617" spans="1:28" ht="71.400000000000006">
      <c r="A1617" s="19" t="s">
        <v>3760</v>
      </c>
      <c r="B1617" s="19" t="s">
        <v>3759</v>
      </c>
      <c r="C1617" s="19" t="s">
        <v>217</v>
      </c>
      <c r="D1617" s="19" t="s">
        <v>10206</v>
      </c>
      <c r="E1617" s="19" t="s">
        <v>10207</v>
      </c>
      <c r="F1617" s="19" t="s">
        <v>10208</v>
      </c>
      <c r="G1617" s="20"/>
      <c r="H1617" s="20"/>
      <c r="I1617" s="19" t="s">
        <v>10211</v>
      </c>
      <c r="J1617" s="20"/>
      <c r="K1617" s="20"/>
      <c r="L1617" s="20"/>
      <c r="M1617" s="20"/>
      <c r="N1617" s="20"/>
      <c r="O1617" s="20"/>
      <c r="P1617" s="19" t="s">
        <v>10325</v>
      </c>
      <c r="Q1617" s="21" t="s">
        <v>11527</v>
      </c>
      <c r="R1617" s="21" t="s">
        <v>10211</v>
      </c>
      <c r="S1617" s="22"/>
      <c r="T1617" s="22"/>
      <c r="U1617" s="22"/>
      <c r="V1617" s="24"/>
      <c r="W1617" s="24"/>
      <c r="X1617" s="21" t="s">
        <v>10209</v>
      </c>
      <c r="Y1617" s="21" t="s">
        <v>10313</v>
      </c>
      <c r="Z1617" s="21" t="s">
        <v>10314</v>
      </c>
      <c r="AA1617" s="21" t="s">
        <v>10336</v>
      </c>
      <c r="AB1617" s="21" t="s">
        <v>10324</v>
      </c>
    </row>
    <row r="1618" spans="1:28" ht="40.799999999999997">
      <c r="A1618" s="19" t="s">
        <v>3686</v>
      </c>
      <c r="B1618" s="19" t="s">
        <v>3685</v>
      </c>
      <c r="C1618" s="19" t="s">
        <v>217</v>
      </c>
      <c r="D1618" s="19" t="s">
        <v>10206</v>
      </c>
      <c r="E1618" s="19" t="s">
        <v>10207</v>
      </c>
      <c r="F1618" s="19" t="s">
        <v>10208</v>
      </c>
      <c r="G1618" s="20"/>
      <c r="H1618" s="20"/>
      <c r="I1618" s="19" t="s">
        <v>10211</v>
      </c>
      <c r="J1618" s="20"/>
      <c r="K1618" s="20"/>
      <c r="L1618" s="20"/>
      <c r="M1618" s="20"/>
      <c r="N1618" s="20"/>
      <c r="O1618" s="20"/>
      <c r="P1618" s="19" t="s">
        <v>10325</v>
      </c>
      <c r="Q1618" s="21" t="s">
        <v>10270</v>
      </c>
      <c r="R1618" s="21" t="s">
        <v>10211</v>
      </c>
      <c r="S1618" s="21" t="s">
        <v>10322</v>
      </c>
      <c r="T1618" s="22"/>
      <c r="U1618" s="22"/>
      <c r="V1618" s="24"/>
      <c r="W1618" s="24"/>
      <c r="X1618" s="21" t="s">
        <v>10209</v>
      </c>
      <c r="Y1618" s="21" t="s">
        <v>10313</v>
      </c>
      <c r="Z1618" s="21" t="s">
        <v>10314</v>
      </c>
      <c r="AA1618" s="21" t="s">
        <v>11417</v>
      </c>
      <c r="AB1618" s="21" t="s">
        <v>10324</v>
      </c>
    </row>
    <row r="1619" spans="1:28" ht="42">
      <c r="A1619" s="19" t="s">
        <v>3498</v>
      </c>
      <c r="B1619" s="19" t="s">
        <v>3497</v>
      </c>
      <c r="C1619" s="19" t="s">
        <v>217</v>
      </c>
      <c r="D1619" s="19" t="s">
        <v>10206</v>
      </c>
      <c r="E1619" s="19" t="s">
        <v>10207</v>
      </c>
      <c r="F1619" s="19" t="s">
        <v>10208</v>
      </c>
      <c r="G1619" s="19" t="s">
        <v>10209</v>
      </c>
      <c r="H1619" s="19" t="s">
        <v>10210</v>
      </c>
      <c r="I1619" s="19" t="s">
        <v>10211</v>
      </c>
      <c r="J1619" s="19" t="s">
        <v>11528</v>
      </c>
      <c r="K1619" s="19" t="s">
        <v>8322</v>
      </c>
      <c r="L1619" s="19" t="s">
        <v>10213</v>
      </c>
      <c r="M1619" s="19" t="s">
        <v>10214</v>
      </c>
      <c r="N1619" s="19" t="s">
        <v>10320</v>
      </c>
      <c r="O1619" s="20"/>
      <c r="P1619" s="19" t="s">
        <v>10321</v>
      </c>
      <c r="Q1619" s="21" t="s">
        <v>10270</v>
      </c>
      <c r="R1619" s="21" t="s">
        <v>10211</v>
      </c>
      <c r="S1619" s="21" t="s">
        <v>10322</v>
      </c>
      <c r="T1619" s="22"/>
      <c r="U1619" s="22"/>
      <c r="V1619" s="24"/>
      <c r="W1619" s="24"/>
      <c r="X1619" s="21" t="s">
        <v>10209</v>
      </c>
      <c r="Y1619" s="21" t="s">
        <v>10313</v>
      </c>
      <c r="Z1619" s="21" t="s">
        <v>10314</v>
      </c>
      <c r="AA1619" s="21" t="s">
        <v>10323</v>
      </c>
      <c r="AB1619" s="21" t="s">
        <v>10324</v>
      </c>
    </row>
    <row r="1620" spans="1:28" ht="21.6">
      <c r="A1620" s="19" t="s">
        <v>9371</v>
      </c>
      <c r="B1620" s="19" t="s">
        <v>9370</v>
      </c>
      <c r="C1620" s="19" t="s">
        <v>255</v>
      </c>
      <c r="D1620" s="19" t="s">
        <v>10206</v>
      </c>
      <c r="E1620" s="19" t="s">
        <v>10207</v>
      </c>
      <c r="F1620" s="19" t="s">
        <v>10208</v>
      </c>
      <c r="G1620" s="19" t="s">
        <v>10209</v>
      </c>
      <c r="H1620" s="19" t="s">
        <v>10210</v>
      </c>
      <c r="I1620" s="19" t="s">
        <v>10209</v>
      </c>
      <c r="J1620" s="19" t="s">
        <v>11529</v>
      </c>
      <c r="K1620" s="19" t="s">
        <v>9369</v>
      </c>
      <c r="L1620" s="19" t="s">
        <v>10213</v>
      </c>
      <c r="M1620" s="19" t="s">
        <v>10238</v>
      </c>
      <c r="N1620" s="19" t="s">
        <v>10276</v>
      </c>
      <c r="O1620" s="20"/>
      <c r="P1620" s="19" t="s">
        <v>10325</v>
      </c>
      <c r="Q1620" s="22"/>
      <c r="R1620" s="21" t="s">
        <v>10209</v>
      </c>
      <c r="S1620" s="22"/>
      <c r="T1620" s="22"/>
      <c r="U1620" s="22"/>
      <c r="V1620" s="24"/>
      <c r="W1620" s="24"/>
      <c r="X1620" s="21" t="s">
        <v>10209</v>
      </c>
      <c r="Y1620" s="22"/>
      <c r="Z1620" s="22"/>
      <c r="AA1620" s="22"/>
      <c r="AB1620" s="21" t="s">
        <v>10324</v>
      </c>
    </row>
    <row r="1621" spans="1:28" ht="30.6">
      <c r="A1621" s="19" t="s">
        <v>8952</v>
      </c>
      <c r="B1621" s="19" t="s">
        <v>8951</v>
      </c>
      <c r="C1621" s="19" t="s">
        <v>249</v>
      </c>
      <c r="D1621" s="19" t="s">
        <v>10206</v>
      </c>
      <c r="E1621" s="19" t="s">
        <v>10207</v>
      </c>
      <c r="F1621" s="19" t="s">
        <v>10276</v>
      </c>
      <c r="G1621" s="20"/>
      <c r="H1621" s="20"/>
      <c r="I1621" s="19" t="s">
        <v>10209</v>
      </c>
      <c r="J1621" s="20"/>
      <c r="K1621" s="20"/>
      <c r="L1621" s="20"/>
      <c r="M1621" s="20"/>
      <c r="N1621" s="20"/>
      <c r="O1621" s="20"/>
      <c r="P1621" s="19" t="s">
        <v>10325</v>
      </c>
      <c r="Q1621" s="22"/>
      <c r="R1621" s="21" t="s">
        <v>10209</v>
      </c>
      <c r="S1621" s="22"/>
      <c r="T1621" s="22"/>
      <c r="U1621" s="22"/>
      <c r="V1621" s="24"/>
      <c r="W1621" s="24"/>
      <c r="X1621" s="21" t="s">
        <v>10209</v>
      </c>
      <c r="Y1621" s="21" t="s">
        <v>10313</v>
      </c>
      <c r="Z1621" s="21" t="s">
        <v>10314</v>
      </c>
      <c r="AA1621" s="22"/>
      <c r="AB1621" s="21" t="s">
        <v>10324</v>
      </c>
    </row>
    <row r="1622" spans="1:28" ht="31.8">
      <c r="A1622" s="19" t="s">
        <v>3176</v>
      </c>
      <c r="B1622" s="19" t="s">
        <v>3175</v>
      </c>
      <c r="C1622" s="19" t="s">
        <v>214</v>
      </c>
      <c r="D1622" s="19" t="s">
        <v>10206</v>
      </c>
      <c r="E1622" s="19" t="s">
        <v>10207</v>
      </c>
      <c r="F1622" s="19" t="s">
        <v>10208</v>
      </c>
      <c r="G1622" s="20"/>
      <c r="H1622" s="20"/>
      <c r="I1622" s="19" t="s">
        <v>10209</v>
      </c>
      <c r="J1622" s="20"/>
      <c r="K1622" s="20"/>
      <c r="L1622" s="20"/>
      <c r="M1622" s="20"/>
      <c r="N1622" s="20"/>
      <c r="O1622" s="20"/>
      <c r="P1622" s="19" t="s">
        <v>10992</v>
      </c>
      <c r="Q1622" s="22"/>
      <c r="R1622" s="21" t="s">
        <v>10209</v>
      </c>
      <c r="S1622" s="22"/>
      <c r="T1622" s="22"/>
      <c r="U1622" s="22"/>
      <c r="V1622" s="24"/>
      <c r="W1622" s="24"/>
      <c r="X1622" s="21" t="s">
        <v>10209</v>
      </c>
      <c r="Y1622" s="22"/>
      <c r="Z1622" s="22"/>
      <c r="AA1622" s="22"/>
      <c r="AB1622" s="21" t="s">
        <v>10995</v>
      </c>
    </row>
    <row r="1623" spans="1:28" ht="21.6">
      <c r="A1623" s="19" t="s">
        <v>3286</v>
      </c>
      <c r="B1623" s="19" t="s">
        <v>3285</v>
      </c>
      <c r="C1623" s="19" t="s">
        <v>214</v>
      </c>
      <c r="D1623" s="19" t="s">
        <v>10206</v>
      </c>
      <c r="E1623" s="19" t="s">
        <v>10207</v>
      </c>
      <c r="F1623" s="19" t="s">
        <v>10208</v>
      </c>
      <c r="G1623" s="20"/>
      <c r="H1623" s="20"/>
      <c r="I1623" s="19" t="s">
        <v>10209</v>
      </c>
      <c r="J1623" s="20"/>
      <c r="K1623" s="20"/>
      <c r="L1623" s="20"/>
      <c r="M1623" s="20"/>
      <c r="N1623" s="20"/>
      <c r="O1623" s="20"/>
      <c r="P1623" s="19" t="s">
        <v>10992</v>
      </c>
      <c r="Q1623" s="22"/>
      <c r="R1623" s="21" t="s">
        <v>10209</v>
      </c>
      <c r="S1623" s="22"/>
      <c r="T1623" s="22"/>
      <c r="U1623" s="22"/>
      <c r="V1623" s="24"/>
      <c r="W1623" s="24"/>
      <c r="X1623" s="21" t="s">
        <v>10209</v>
      </c>
      <c r="Y1623" s="22"/>
      <c r="Z1623" s="22"/>
      <c r="AA1623" s="22"/>
      <c r="AB1623" s="21" t="s">
        <v>10995</v>
      </c>
    </row>
    <row r="1624" spans="1:28" ht="31.8">
      <c r="A1624" s="19" t="s">
        <v>6062</v>
      </c>
      <c r="B1624" s="19" t="s">
        <v>6061</v>
      </c>
      <c r="C1624" s="19" t="s">
        <v>229</v>
      </c>
      <c r="D1624" s="19" t="s">
        <v>10206</v>
      </c>
      <c r="E1624" s="19" t="s">
        <v>10207</v>
      </c>
      <c r="F1624" s="19" t="s">
        <v>10208</v>
      </c>
      <c r="G1624" s="19" t="s">
        <v>10209</v>
      </c>
      <c r="H1624" s="19" t="s">
        <v>10211</v>
      </c>
      <c r="I1624" s="19" t="s">
        <v>10211</v>
      </c>
      <c r="J1624" s="19" t="s">
        <v>11530</v>
      </c>
      <c r="K1624" s="19" t="s">
        <v>6060</v>
      </c>
      <c r="L1624" s="19" t="s">
        <v>10213</v>
      </c>
      <c r="M1624" s="19" t="s">
        <v>10279</v>
      </c>
      <c r="N1624" s="19" t="s">
        <v>10341</v>
      </c>
      <c r="O1624" s="20"/>
      <c r="P1624" s="19" t="s">
        <v>10342</v>
      </c>
      <c r="Q1624" s="22"/>
      <c r="R1624" s="21" t="s">
        <v>10209</v>
      </c>
      <c r="S1624" s="22"/>
      <c r="T1624" s="22"/>
      <c r="U1624" s="22"/>
      <c r="V1624" s="24"/>
      <c r="W1624" s="24"/>
      <c r="X1624" s="21" t="s">
        <v>10209</v>
      </c>
      <c r="Y1624" s="22"/>
      <c r="Z1624" s="22"/>
      <c r="AA1624" s="22"/>
      <c r="AB1624" s="21" t="s">
        <v>10346</v>
      </c>
    </row>
    <row r="1625" spans="1:28" ht="42">
      <c r="A1625" s="19" t="s">
        <v>6088</v>
      </c>
      <c r="B1625" s="19" t="s">
        <v>6087</v>
      </c>
      <c r="C1625" s="19" t="s">
        <v>229</v>
      </c>
      <c r="D1625" s="19" t="s">
        <v>10206</v>
      </c>
      <c r="E1625" s="19" t="s">
        <v>10207</v>
      </c>
      <c r="F1625" s="19" t="s">
        <v>10208</v>
      </c>
      <c r="G1625" s="19" t="s">
        <v>10209</v>
      </c>
      <c r="H1625" s="19" t="s">
        <v>10211</v>
      </c>
      <c r="I1625" s="19" t="s">
        <v>10211</v>
      </c>
      <c r="J1625" s="19" t="s">
        <v>11531</v>
      </c>
      <c r="K1625" s="19" t="s">
        <v>6086</v>
      </c>
      <c r="L1625" s="19" t="s">
        <v>10213</v>
      </c>
      <c r="M1625" s="19" t="s">
        <v>10275</v>
      </c>
      <c r="N1625" s="19" t="s">
        <v>10341</v>
      </c>
      <c r="O1625" s="20"/>
      <c r="P1625" s="19" t="s">
        <v>10342</v>
      </c>
      <c r="Q1625" s="22"/>
      <c r="R1625" s="21" t="s">
        <v>10209</v>
      </c>
      <c r="S1625" s="22"/>
      <c r="T1625" s="22"/>
      <c r="U1625" s="22"/>
      <c r="V1625" s="24"/>
      <c r="W1625" s="24"/>
      <c r="X1625" s="21" t="s">
        <v>10209</v>
      </c>
      <c r="Y1625" s="22"/>
      <c r="Z1625" s="22"/>
      <c r="AA1625" s="22"/>
      <c r="AB1625" s="21" t="s">
        <v>10346</v>
      </c>
    </row>
    <row r="1626" spans="1:28" ht="42">
      <c r="A1626" s="19" t="s">
        <v>3216</v>
      </c>
      <c r="B1626" s="19" t="s">
        <v>3215</v>
      </c>
      <c r="C1626" s="19" t="s">
        <v>214</v>
      </c>
      <c r="D1626" s="19" t="s">
        <v>10206</v>
      </c>
      <c r="E1626" s="19" t="s">
        <v>10207</v>
      </c>
      <c r="F1626" s="19" t="s">
        <v>10208</v>
      </c>
      <c r="G1626" s="20"/>
      <c r="H1626" s="20"/>
      <c r="I1626" s="19" t="s">
        <v>10209</v>
      </c>
      <c r="J1626" s="20"/>
      <c r="K1626" s="20"/>
      <c r="L1626" s="20"/>
      <c r="M1626" s="20"/>
      <c r="N1626" s="20"/>
      <c r="O1626" s="20"/>
      <c r="P1626" s="19" t="s">
        <v>10992</v>
      </c>
      <c r="Q1626" s="22"/>
      <c r="R1626" s="21" t="s">
        <v>10209</v>
      </c>
      <c r="S1626" s="22"/>
      <c r="T1626" s="22"/>
      <c r="U1626" s="22"/>
      <c r="V1626" s="24"/>
      <c r="W1626" s="24"/>
      <c r="X1626" s="21" t="s">
        <v>10209</v>
      </c>
      <c r="Y1626" s="22"/>
      <c r="Z1626" s="22"/>
      <c r="AA1626" s="22"/>
      <c r="AB1626" s="21" t="s">
        <v>10995</v>
      </c>
    </row>
    <row r="1627" spans="1:28" ht="21.6">
      <c r="A1627" s="19" t="s">
        <v>3152</v>
      </c>
      <c r="B1627" s="19" t="s">
        <v>3151</v>
      </c>
      <c r="C1627" s="19" t="s">
        <v>214</v>
      </c>
      <c r="D1627" s="19" t="s">
        <v>10206</v>
      </c>
      <c r="E1627" s="19" t="s">
        <v>10207</v>
      </c>
      <c r="F1627" s="19" t="s">
        <v>10208</v>
      </c>
      <c r="G1627" s="20"/>
      <c r="H1627" s="20"/>
      <c r="I1627" s="19" t="s">
        <v>10209</v>
      </c>
      <c r="J1627" s="20"/>
      <c r="K1627" s="20"/>
      <c r="L1627" s="20"/>
      <c r="M1627" s="20"/>
      <c r="N1627" s="20"/>
      <c r="O1627" s="20"/>
      <c r="P1627" s="19" t="s">
        <v>10992</v>
      </c>
      <c r="Q1627" s="22"/>
      <c r="R1627" s="21" t="s">
        <v>10209</v>
      </c>
      <c r="S1627" s="22"/>
      <c r="T1627" s="22"/>
      <c r="U1627" s="22"/>
      <c r="V1627" s="24"/>
      <c r="W1627" s="24"/>
      <c r="X1627" s="21" t="s">
        <v>10209</v>
      </c>
      <c r="Y1627" s="22"/>
      <c r="Z1627" s="22"/>
      <c r="AA1627" s="22"/>
      <c r="AB1627" s="21" t="s">
        <v>10995</v>
      </c>
    </row>
    <row r="1628" spans="1:28" ht="21.6">
      <c r="A1628" s="19" t="s">
        <v>3198</v>
      </c>
      <c r="B1628" s="19" t="s">
        <v>3197</v>
      </c>
      <c r="C1628" s="19" t="s">
        <v>214</v>
      </c>
      <c r="D1628" s="19" t="s">
        <v>10206</v>
      </c>
      <c r="E1628" s="19" t="s">
        <v>10207</v>
      </c>
      <c r="F1628" s="19" t="s">
        <v>10208</v>
      </c>
      <c r="G1628" s="20"/>
      <c r="H1628" s="20"/>
      <c r="I1628" s="19" t="s">
        <v>10209</v>
      </c>
      <c r="J1628" s="20"/>
      <c r="K1628" s="20"/>
      <c r="L1628" s="20"/>
      <c r="M1628" s="20"/>
      <c r="N1628" s="20"/>
      <c r="O1628" s="20"/>
      <c r="P1628" s="19" t="s">
        <v>10992</v>
      </c>
      <c r="Q1628" s="22"/>
      <c r="R1628" s="21" t="s">
        <v>10209</v>
      </c>
      <c r="S1628" s="22"/>
      <c r="T1628" s="22"/>
      <c r="U1628" s="22"/>
      <c r="V1628" s="24"/>
      <c r="W1628" s="24"/>
      <c r="X1628" s="21" t="s">
        <v>10209</v>
      </c>
      <c r="Y1628" s="22"/>
      <c r="Z1628" s="22"/>
      <c r="AA1628" s="22"/>
      <c r="AB1628" s="21" t="s">
        <v>10995</v>
      </c>
    </row>
    <row r="1629" spans="1:28" ht="21.6">
      <c r="A1629" s="19" t="s">
        <v>3154</v>
      </c>
      <c r="B1629" s="19" t="s">
        <v>3153</v>
      </c>
      <c r="C1629" s="19" t="s">
        <v>214</v>
      </c>
      <c r="D1629" s="19" t="s">
        <v>10206</v>
      </c>
      <c r="E1629" s="19" t="s">
        <v>10207</v>
      </c>
      <c r="F1629" s="19" t="s">
        <v>10208</v>
      </c>
      <c r="G1629" s="20"/>
      <c r="H1629" s="20"/>
      <c r="I1629" s="19" t="s">
        <v>10209</v>
      </c>
      <c r="J1629" s="20"/>
      <c r="K1629" s="20"/>
      <c r="L1629" s="20"/>
      <c r="M1629" s="20"/>
      <c r="N1629" s="20"/>
      <c r="O1629" s="20"/>
      <c r="P1629" s="19" t="s">
        <v>10992</v>
      </c>
      <c r="Q1629" s="22"/>
      <c r="R1629" s="21" t="s">
        <v>10209</v>
      </c>
      <c r="S1629" s="22"/>
      <c r="T1629" s="22"/>
      <c r="U1629" s="22"/>
      <c r="V1629" s="24"/>
      <c r="W1629" s="24"/>
      <c r="X1629" s="21" t="s">
        <v>10209</v>
      </c>
      <c r="Y1629" s="22"/>
      <c r="Z1629" s="22"/>
      <c r="AA1629" s="22"/>
      <c r="AB1629" s="21" t="s">
        <v>10995</v>
      </c>
    </row>
    <row r="1630" spans="1:28" ht="30.6">
      <c r="A1630" s="19" t="s">
        <v>6840</v>
      </c>
      <c r="B1630" s="19" t="s">
        <v>6839</v>
      </c>
      <c r="C1630" s="19" t="s">
        <v>173</v>
      </c>
      <c r="D1630" s="19" t="s">
        <v>10206</v>
      </c>
      <c r="E1630" s="19" t="s">
        <v>10207</v>
      </c>
      <c r="F1630" s="19" t="s">
        <v>10208</v>
      </c>
      <c r="G1630" s="19" t="s">
        <v>10209</v>
      </c>
      <c r="H1630" s="19" t="s">
        <v>10211</v>
      </c>
      <c r="I1630" s="19" t="s">
        <v>10211</v>
      </c>
      <c r="J1630" s="19" t="s">
        <v>11532</v>
      </c>
      <c r="K1630" s="19" t="s">
        <v>6830</v>
      </c>
      <c r="L1630" s="19" t="s">
        <v>10213</v>
      </c>
      <c r="M1630" s="19" t="s">
        <v>10387</v>
      </c>
      <c r="N1630" s="19" t="s">
        <v>10341</v>
      </c>
      <c r="O1630" s="20"/>
      <c r="P1630" s="19" t="s">
        <v>11003</v>
      </c>
      <c r="Q1630" s="22"/>
      <c r="R1630" s="21" t="s">
        <v>10209</v>
      </c>
      <c r="S1630" s="22"/>
      <c r="T1630" s="22"/>
      <c r="U1630" s="22"/>
      <c r="V1630" s="24"/>
      <c r="W1630" s="24"/>
      <c r="X1630" s="21" t="s">
        <v>10209</v>
      </c>
      <c r="Y1630" s="21" t="s">
        <v>10313</v>
      </c>
      <c r="Z1630" s="21" t="s">
        <v>10314</v>
      </c>
      <c r="AA1630" s="22"/>
      <c r="AB1630" s="21" t="s">
        <v>11004</v>
      </c>
    </row>
    <row r="1631" spans="1:28" ht="81.599999999999994">
      <c r="A1631" s="19" t="s">
        <v>5850</v>
      </c>
      <c r="B1631" s="19" t="s">
        <v>5849</v>
      </c>
      <c r="C1631" s="19" t="s">
        <v>226</v>
      </c>
      <c r="D1631" s="19" t="s">
        <v>10206</v>
      </c>
      <c r="E1631" s="19" t="s">
        <v>10207</v>
      </c>
      <c r="F1631" s="19" t="s">
        <v>10276</v>
      </c>
      <c r="G1631" s="20"/>
      <c r="H1631" s="20"/>
      <c r="I1631" s="19" t="s">
        <v>10209</v>
      </c>
      <c r="J1631" s="20"/>
      <c r="K1631" s="20"/>
      <c r="L1631" s="20"/>
      <c r="M1631" s="20"/>
      <c r="N1631" s="20"/>
      <c r="O1631" s="20"/>
      <c r="P1631" s="19" t="s">
        <v>11049</v>
      </c>
      <c r="Q1631" s="21" t="s">
        <v>11533</v>
      </c>
      <c r="R1631" s="21" t="s">
        <v>10211</v>
      </c>
      <c r="S1631" s="21" t="s">
        <v>11051</v>
      </c>
      <c r="T1631" s="22"/>
      <c r="U1631" s="22"/>
      <c r="V1631" s="24"/>
      <c r="W1631" s="24"/>
      <c r="X1631" s="21" t="s">
        <v>10209</v>
      </c>
      <c r="Y1631" s="21" t="s">
        <v>11052</v>
      </c>
      <c r="Z1631" s="21" t="s">
        <v>11053</v>
      </c>
      <c r="AA1631" s="21" t="s">
        <v>11054</v>
      </c>
      <c r="AB1631" s="21" t="s">
        <v>11049</v>
      </c>
    </row>
    <row r="1632" spans="1:28" ht="81.599999999999994">
      <c r="A1632" s="19" t="s">
        <v>5854</v>
      </c>
      <c r="B1632" s="19" t="s">
        <v>5853</v>
      </c>
      <c r="C1632" s="19" t="s">
        <v>226</v>
      </c>
      <c r="D1632" s="19" t="s">
        <v>10206</v>
      </c>
      <c r="E1632" s="19" t="s">
        <v>10207</v>
      </c>
      <c r="F1632" s="19" t="s">
        <v>10208</v>
      </c>
      <c r="G1632" s="20"/>
      <c r="H1632" s="20"/>
      <c r="I1632" s="19" t="s">
        <v>10209</v>
      </c>
      <c r="J1632" s="20"/>
      <c r="K1632" s="20"/>
      <c r="L1632" s="20"/>
      <c r="M1632" s="20"/>
      <c r="N1632" s="20"/>
      <c r="O1632" s="20"/>
      <c r="P1632" s="19" t="s">
        <v>11049</v>
      </c>
      <c r="Q1632" s="21" t="s">
        <v>11534</v>
      </c>
      <c r="R1632" s="21" t="s">
        <v>10211</v>
      </c>
      <c r="S1632" s="21" t="s">
        <v>11051</v>
      </c>
      <c r="T1632" s="22"/>
      <c r="U1632" s="22"/>
      <c r="V1632" s="24"/>
      <c r="W1632" s="24"/>
      <c r="X1632" s="21" t="s">
        <v>10211</v>
      </c>
      <c r="Y1632" s="21" t="s">
        <v>11052</v>
      </c>
      <c r="Z1632" s="21" t="s">
        <v>11053</v>
      </c>
      <c r="AA1632" s="21" t="s">
        <v>11054</v>
      </c>
      <c r="AB1632" s="21" t="s">
        <v>11049</v>
      </c>
    </row>
    <row r="1633" spans="1:28" ht="81.599999999999994">
      <c r="A1633" s="19" t="s">
        <v>5836</v>
      </c>
      <c r="B1633" s="19" t="s">
        <v>5835</v>
      </c>
      <c r="C1633" s="19" t="s">
        <v>226</v>
      </c>
      <c r="D1633" s="19" t="s">
        <v>10206</v>
      </c>
      <c r="E1633" s="19" t="s">
        <v>10207</v>
      </c>
      <c r="F1633" s="19" t="s">
        <v>10208</v>
      </c>
      <c r="G1633" s="20"/>
      <c r="H1633" s="20"/>
      <c r="I1633" s="19" t="s">
        <v>10209</v>
      </c>
      <c r="J1633" s="20"/>
      <c r="K1633" s="20"/>
      <c r="L1633" s="20"/>
      <c r="M1633" s="20"/>
      <c r="N1633" s="20"/>
      <c r="O1633" s="20"/>
      <c r="P1633" s="19" t="s">
        <v>11049</v>
      </c>
      <c r="Q1633" s="21" t="s">
        <v>11535</v>
      </c>
      <c r="R1633" s="21" t="s">
        <v>10211</v>
      </c>
      <c r="S1633" s="21" t="s">
        <v>11051</v>
      </c>
      <c r="T1633" s="22"/>
      <c r="U1633" s="22"/>
      <c r="V1633" s="24"/>
      <c r="W1633" s="24"/>
      <c r="X1633" s="21" t="s">
        <v>10209</v>
      </c>
      <c r="Y1633" s="21" t="s">
        <v>11052</v>
      </c>
      <c r="Z1633" s="21" t="s">
        <v>11053</v>
      </c>
      <c r="AA1633" s="21" t="s">
        <v>11054</v>
      </c>
      <c r="AB1633" s="21" t="s">
        <v>11049</v>
      </c>
    </row>
    <row r="1634" spans="1:28" ht="20.399999999999999">
      <c r="A1634" s="19" t="s">
        <v>3346</v>
      </c>
      <c r="B1634" s="19" t="s">
        <v>3345</v>
      </c>
      <c r="C1634" s="19" t="s">
        <v>214</v>
      </c>
      <c r="D1634" s="19" t="s">
        <v>10206</v>
      </c>
      <c r="E1634" s="19" t="s">
        <v>10207</v>
      </c>
      <c r="F1634" s="19" t="s">
        <v>10208</v>
      </c>
      <c r="G1634" s="20"/>
      <c r="H1634" s="20"/>
      <c r="I1634" s="19" t="s">
        <v>10209</v>
      </c>
      <c r="J1634" s="20"/>
      <c r="K1634" s="20"/>
      <c r="L1634" s="20"/>
      <c r="M1634" s="20"/>
      <c r="N1634" s="20"/>
      <c r="O1634" s="20"/>
      <c r="P1634" s="19" t="s">
        <v>10992</v>
      </c>
      <c r="Q1634" s="22"/>
      <c r="R1634" s="21" t="s">
        <v>10209</v>
      </c>
      <c r="S1634" s="22"/>
      <c r="T1634" s="22"/>
      <c r="U1634" s="22"/>
      <c r="V1634" s="24"/>
      <c r="W1634" s="24"/>
      <c r="X1634" s="21" t="s">
        <v>10209</v>
      </c>
      <c r="Y1634" s="22"/>
      <c r="Z1634" s="22"/>
      <c r="AA1634" s="22"/>
      <c r="AB1634" s="21" t="s">
        <v>10995</v>
      </c>
    </row>
    <row r="1635" spans="1:28" ht="21.6">
      <c r="A1635" s="19" t="s">
        <v>3224</v>
      </c>
      <c r="B1635" s="19" t="s">
        <v>3223</v>
      </c>
      <c r="C1635" s="19" t="s">
        <v>214</v>
      </c>
      <c r="D1635" s="19" t="s">
        <v>10206</v>
      </c>
      <c r="E1635" s="19" t="s">
        <v>10207</v>
      </c>
      <c r="F1635" s="19" t="s">
        <v>10208</v>
      </c>
      <c r="G1635" s="20"/>
      <c r="H1635" s="20"/>
      <c r="I1635" s="19" t="s">
        <v>10209</v>
      </c>
      <c r="J1635" s="20"/>
      <c r="K1635" s="20"/>
      <c r="L1635" s="20"/>
      <c r="M1635" s="20"/>
      <c r="N1635" s="20"/>
      <c r="O1635" s="20"/>
      <c r="P1635" s="19" t="s">
        <v>10992</v>
      </c>
      <c r="Q1635" s="22"/>
      <c r="R1635" s="21" t="s">
        <v>10209</v>
      </c>
      <c r="S1635" s="22"/>
      <c r="T1635" s="22"/>
      <c r="U1635" s="22"/>
      <c r="V1635" s="24"/>
      <c r="W1635" s="24"/>
      <c r="X1635" s="21" t="s">
        <v>10209</v>
      </c>
      <c r="Y1635" s="22"/>
      <c r="Z1635" s="22"/>
      <c r="AA1635" s="22"/>
      <c r="AB1635" s="21" t="s">
        <v>10995</v>
      </c>
    </row>
    <row r="1636" spans="1:28" ht="21.6">
      <c r="A1636" s="19" t="s">
        <v>3212</v>
      </c>
      <c r="B1636" s="19" t="s">
        <v>3211</v>
      </c>
      <c r="C1636" s="19" t="s">
        <v>214</v>
      </c>
      <c r="D1636" s="19" t="s">
        <v>10206</v>
      </c>
      <c r="E1636" s="19" t="s">
        <v>10207</v>
      </c>
      <c r="F1636" s="19" t="s">
        <v>10208</v>
      </c>
      <c r="G1636" s="20"/>
      <c r="H1636" s="20"/>
      <c r="I1636" s="19" t="s">
        <v>10209</v>
      </c>
      <c r="J1636" s="20"/>
      <c r="K1636" s="20"/>
      <c r="L1636" s="20"/>
      <c r="M1636" s="20"/>
      <c r="N1636" s="20"/>
      <c r="O1636" s="20"/>
      <c r="P1636" s="19" t="s">
        <v>10992</v>
      </c>
      <c r="Q1636" s="22"/>
      <c r="R1636" s="21" t="s">
        <v>10209</v>
      </c>
      <c r="S1636" s="22"/>
      <c r="T1636" s="22"/>
      <c r="U1636" s="22"/>
      <c r="V1636" s="24"/>
      <c r="W1636" s="24"/>
      <c r="X1636" s="21" t="s">
        <v>10209</v>
      </c>
      <c r="Y1636" s="22"/>
      <c r="Z1636" s="22"/>
      <c r="AA1636" s="22"/>
      <c r="AB1636" s="21" t="s">
        <v>10995</v>
      </c>
    </row>
    <row r="1637" spans="1:28" ht="21.6">
      <c r="A1637" s="19" t="s">
        <v>6136</v>
      </c>
      <c r="B1637" s="19" t="s">
        <v>6135</v>
      </c>
      <c r="C1637" s="19" t="s">
        <v>229</v>
      </c>
      <c r="D1637" s="19" t="s">
        <v>10206</v>
      </c>
      <c r="E1637" s="19" t="s">
        <v>10207</v>
      </c>
      <c r="F1637" s="19" t="s">
        <v>10208</v>
      </c>
      <c r="G1637" s="19" t="s">
        <v>10209</v>
      </c>
      <c r="H1637" s="19" t="s">
        <v>10211</v>
      </c>
      <c r="I1637" s="19" t="s">
        <v>10211</v>
      </c>
      <c r="J1637" s="19" t="s">
        <v>11536</v>
      </c>
      <c r="K1637" s="19" t="s">
        <v>6132</v>
      </c>
      <c r="L1637" s="19" t="s">
        <v>10213</v>
      </c>
      <c r="M1637" s="19" t="s">
        <v>10355</v>
      </c>
      <c r="N1637" s="19" t="s">
        <v>10341</v>
      </c>
      <c r="O1637" s="20"/>
      <c r="P1637" s="19" t="s">
        <v>10342</v>
      </c>
      <c r="Q1637" s="22"/>
      <c r="R1637" s="21" t="s">
        <v>10209</v>
      </c>
      <c r="S1637" s="22"/>
      <c r="T1637" s="22"/>
      <c r="U1637" s="22"/>
      <c r="V1637" s="24"/>
      <c r="W1637" s="24"/>
      <c r="X1637" s="21" t="s">
        <v>10209</v>
      </c>
      <c r="Y1637" s="22"/>
      <c r="Z1637" s="22"/>
      <c r="AA1637" s="22"/>
      <c r="AB1637" s="21" t="s">
        <v>10346</v>
      </c>
    </row>
    <row r="1638" spans="1:28" ht="31.8">
      <c r="A1638" s="19" t="s">
        <v>3178</v>
      </c>
      <c r="B1638" s="19" t="s">
        <v>3177</v>
      </c>
      <c r="C1638" s="19" t="s">
        <v>214</v>
      </c>
      <c r="D1638" s="19" t="s">
        <v>10206</v>
      </c>
      <c r="E1638" s="19" t="s">
        <v>10207</v>
      </c>
      <c r="F1638" s="19" t="s">
        <v>10208</v>
      </c>
      <c r="G1638" s="20"/>
      <c r="H1638" s="20"/>
      <c r="I1638" s="19" t="s">
        <v>10209</v>
      </c>
      <c r="J1638" s="20"/>
      <c r="K1638" s="20"/>
      <c r="L1638" s="20"/>
      <c r="M1638" s="20"/>
      <c r="N1638" s="20"/>
      <c r="O1638" s="20"/>
      <c r="P1638" s="19" t="s">
        <v>10992</v>
      </c>
      <c r="Q1638" s="22"/>
      <c r="R1638" s="21" t="s">
        <v>10209</v>
      </c>
      <c r="S1638" s="22"/>
      <c r="T1638" s="22"/>
      <c r="U1638" s="22"/>
      <c r="V1638" s="24"/>
      <c r="W1638" s="24"/>
      <c r="X1638" s="21" t="s">
        <v>10209</v>
      </c>
      <c r="Y1638" s="22"/>
      <c r="Z1638" s="22"/>
      <c r="AA1638" s="22"/>
      <c r="AB1638" s="21" t="s">
        <v>10995</v>
      </c>
    </row>
    <row r="1639" spans="1:28" ht="31.8">
      <c r="A1639" s="19" t="s">
        <v>3386</v>
      </c>
      <c r="B1639" s="19" t="s">
        <v>3385</v>
      </c>
      <c r="C1639" s="19" t="s">
        <v>214</v>
      </c>
      <c r="D1639" s="19" t="s">
        <v>10206</v>
      </c>
      <c r="E1639" s="19" t="s">
        <v>10207</v>
      </c>
      <c r="F1639" s="19" t="s">
        <v>10208</v>
      </c>
      <c r="G1639" s="20"/>
      <c r="H1639" s="20"/>
      <c r="I1639" s="19" t="s">
        <v>10209</v>
      </c>
      <c r="J1639" s="20"/>
      <c r="K1639" s="20"/>
      <c r="L1639" s="20"/>
      <c r="M1639" s="20"/>
      <c r="N1639" s="20"/>
      <c r="O1639" s="20"/>
      <c r="P1639" s="19" t="s">
        <v>10992</v>
      </c>
      <c r="Q1639" s="22"/>
      <c r="R1639" s="21" t="s">
        <v>10209</v>
      </c>
      <c r="S1639" s="22"/>
      <c r="T1639" s="22"/>
      <c r="U1639" s="22"/>
      <c r="V1639" s="24"/>
      <c r="W1639" s="24"/>
      <c r="X1639" s="21" t="s">
        <v>10209</v>
      </c>
      <c r="Y1639" s="22"/>
      <c r="Z1639" s="22"/>
      <c r="AA1639" s="22"/>
      <c r="AB1639" s="21" t="s">
        <v>10995</v>
      </c>
    </row>
    <row r="1640" spans="1:28" ht="21.6">
      <c r="A1640" s="19" t="s">
        <v>3184</v>
      </c>
      <c r="B1640" s="19" t="s">
        <v>3183</v>
      </c>
      <c r="C1640" s="19" t="s">
        <v>214</v>
      </c>
      <c r="D1640" s="19" t="s">
        <v>10206</v>
      </c>
      <c r="E1640" s="19" t="s">
        <v>10207</v>
      </c>
      <c r="F1640" s="19" t="s">
        <v>10208</v>
      </c>
      <c r="G1640" s="20"/>
      <c r="H1640" s="20"/>
      <c r="I1640" s="19" t="s">
        <v>10209</v>
      </c>
      <c r="J1640" s="20"/>
      <c r="K1640" s="20"/>
      <c r="L1640" s="20"/>
      <c r="M1640" s="20"/>
      <c r="N1640" s="20"/>
      <c r="O1640" s="20"/>
      <c r="P1640" s="19" t="s">
        <v>10992</v>
      </c>
      <c r="Q1640" s="22"/>
      <c r="R1640" s="21" t="s">
        <v>10209</v>
      </c>
      <c r="S1640" s="22"/>
      <c r="T1640" s="22"/>
      <c r="U1640" s="22"/>
      <c r="V1640" s="24"/>
      <c r="W1640" s="24"/>
      <c r="X1640" s="21" t="s">
        <v>10209</v>
      </c>
      <c r="Y1640" s="22"/>
      <c r="Z1640" s="22"/>
      <c r="AA1640" s="22"/>
      <c r="AB1640" s="21" t="s">
        <v>10995</v>
      </c>
    </row>
    <row r="1641" spans="1:28" ht="20.399999999999999">
      <c r="A1641" s="19" t="s">
        <v>3348</v>
      </c>
      <c r="B1641" s="19" t="s">
        <v>3347</v>
      </c>
      <c r="C1641" s="19" t="s">
        <v>214</v>
      </c>
      <c r="D1641" s="19" t="s">
        <v>10206</v>
      </c>
      <c r="E1641" s="19" t="s">
        <v>10207</v>
      </c>
      <c r="F1641" s="19" t="s">
        <v>10208</v>
      </c>
      <c r="G1641" s="20"/>
      <c r="H1641" s="20"/>
      <c r="I1641" s="19" t="s">
        <v>10209</v>
      </c>
      <c r="J1641" s="20"/>
      <c r="K1641" s="20"/>
      <c r="L1641" s="20"/>
      <c r="M1641" s="20"/>
      <c r="N1641" s="20"/>
      <c r="O1641" s="20"/>
      <c r="P1641" s="19" t="s">
        <v>10992</v>
      </c>
      <c r="Q1641" s="22"/>
      <c r="R1641" s="21" t="s">
        <v>10209</v>
      </c>
      <c r="S1641" s="22"/>
      <c r="T1641" s="22"/>
      <c r="U1641" s="22"/>
      <c r="V1641" s="24"/>
      <c r="W1641" s="24"/>
      <c r="X1641" s="21" t="s">
        <v>10209</v>
      </c>
      <c r="Y1641" s="22"/>
      <c r="Z1641" s="22"/>
      <c r="AA1641" s="22"/>
      <c r="AB1641" s="21" t="s">
        <v>10995</v>
      </c>
    </row>
    <row r="1642" spans="1:28" ht="142.80000000000001">
      <c r="A1642" s="19" t="s">
        <v>5998</v>
      </c>
      <c r="B1642" s="19" t="s">
        <v>5997</v>
      </c>
      <c r="C1642" s="19" t="s">
        <v>229</v>
      </c>
      <c r="D1642" s="19" t="s">
        <v>10206</v>
      </c>
      <c r="E1642" s="19" t="s">
        <v>10207</v>
      </c>
      <c r="F1642" s="19" t="s">
        <v>10208</v>
      </c>
      <c r="G1642" s="19" t="s">
        <v>10209</v>
      </c>
      <c r="H1642" s="19" t="s">
        <v>10211</v>
      </c>
      <c r="I1642" s="19" t="s">
        <v>10211</v>
      </c>
      <c r="J1642" s="19" t="s">
        <v>11537</v>
      </c>
      <c r="K1642" s="19" t="s">
        <v>5994</v>
      </c>
      <c r="L1642" s="19" t="s">
        <v>10213</v>
      </c>
      <c r="M1642" s="19" t="s">
        <v>10355</v>
      </c>
      <c r="N1642" s="19" t="s">
        <v>10341</v>
      </c>
      <c r="O1642" s="20"/>
      <c r="P1642" s="19" t="s">
        <v>10342</v>
      </c>
      <c r="Q1642" s="21" t="s">
        <v>11538</v>
      </c>
      <c r="R1642" s="21" t="s">
        <v>10211</v>
      </c>
      <c r="S1642" s="21" t="s">
        <v>10344</v>
      </c>
      <c r="T1642" s="22"/>
      <c r="U1642" s="22"/>
      <c r="V1642" s="24"/>
      <c r="W1642" s="24"/>
      <c r="X1642" s="21" t="s">
        <v>10211</v>
      </c>
      <c r="Y1642" s="21" t="s">
        <v>10313</v>
      </c>
      <c r="Z1642" s="21" t="s">
        <v>10314</v>
      </c>
      <c r="AA1642" s="21" t="s">
        <v>10345</v>
      </c>
      <c r="AB1642" s="21" t="s">
        <v>10346</v>
      </c>
    </row>
    <row r="1643" spans="1:28" ht="42">
      <c r="A1643" s="19" t="s">
        <v>9878</v>
      </c>
      <c r="B1643" s="19" t="s">
        <v>9877</v>
      </c>
      <c r="C1643" s="19" t="s">
        <v>267</v>
      </c>
      <c r="D1643" s="19" t="s">
        <v>10206</v>
      </c>
      <c r="E1643" s="19" t="s">
        <v>10207</v>
      </c>
      <c r="F1643" s="19" t="s">
        <v>10208</v>
      </c>
      <c r="G1643" s="19" t="s">
        <v>10209</v>
      </c>
      <c r="H1643" s="19" t="s">
        <v>10211</v>
      </c>
      <c r="I1643" s="19" t="s">
        <v>10211</v>
      </c>
      <c r="J1643" s="19" t="s">
        <v>11539</v>
      </c>
      <c r="K1643" s="19" t="s">
        <v>9874</v>
      </c>
      <c r="L1643" s="19" t="s">
        <v>10213</v>
      </c>
      <c r="M1643" s="19" t="s">
        <v>10355</v>
      </c>
      <c r="N1643" s="19" t="s">
        <v>10341</v>
      </c>
      <c r="O1643" s="20"/>
      <c r="P1643" s="19" t="s">
        <v>11007</v>
      </c>
      <c r="Q1643" s="21" t="s">
        <v>11540</v>
      </c>
      <c r="R1643" s="21" t="s">
        <v>10211</v>
      </c>
      <c r="S1643" s="21" t="s">
        <v>10322</v>
      </c>
      <c r="T1643" s="22"/>
      <c r="U1643" s="22"/>
      <c r="V1643" s="24"/>
      <c r="W1643" s="24"/>
      <c r="X1643" s="21" t="s">
        <v>10209</v>
      </c>
      <c r="Y1643" s="21" t="s">
        <v>10313</v>
      </c>
      <c r="Z1643" s="21" t="s">
        <v>10314</v>
      </c>
      <c r="AA1643" s="21" t="s">
        <v>11014</v>
      </c>
      <c r="AB1643" s="21" t="s">
        <v>10324</v>
      </c>
    </row>
    <row r="1644" spans="1:28" ht="21.6">
      <c r="A1644" s="19" t="s">
        <v>3228</v>
      </c>
      <c r="B1644" s="19" t="s">
        <v>3227</v>
      </c>
      <c r="C1644" s="19" t="s">
        <v>214</v>
      </c>
      <c r="D1644" s="19" t="s">
        <v>10206</v>
      </c>
      <c r="E1644" s="19" t="s">
        <v>10207</v>
      </c>
      <c r="F1644" s="19" t="s">
        <v>10208</v>
      </c>
      <c r="G1644" s="20"/>
      <c r="H1644" s="20"/>
      <c r="I1644" s="19" t="s">
        <v>10209</v>
      </c>
      <c r="J1644" s="20"/>
      <c r="K1644" s="20"/>
      <c r="L1644" s="20"/>
      <c r="M1644" s="20"/>
      <c r="N1644" s="20"/>
      <c r="O1644" s="20"/>
      <c r="P1644" s="19" t="s">
        <v>10992</v>
      </c>
      <c r="Q1644" s="22"/>
      <c r="R1644" s="21" t="s">
        <v>10209</v>
      </c>
      <c r="S1644" s="22"/>
      <c r="T1644" s="22"/>
      <c r="U1644" s="22"/>
      <c r="V1644" s="24"/>
      <c r="W1644" s="24"/>
      <c r="X1644" s="21" t="s">
        <v>10209</v>
      </c>
      <c r="Y1644" s="22"/>
      <c r="Z1644" s="22"/>
      <c r="AA1644" s="22"/>
      <c r="AB1644" s="21" t="s">
        <v>10995</v>
      </c>
    </row>
    <row r="1645" spans="1:28" ht="30.6">
      <c r="A1645" s="19" t="s">
        <v>6884</v>
      </c>
      <c r="B1645" s="19" t="s">
        <v>6883</v>
      </c>
      <c r="C1645" s="19" t="s">
        <v>173</v>
      </c>
      <c r="D1645" s="19" t="s">
        <v>10206</v>
      </c>
      <c r="E1645" s="19" t="s">
        <v>10207</v>
      </c>
      <c r="F1645" s="19" t="s">
        <v>10208</v>
      </c>
      <c r="G1645" s="19" t="s">
        <v>10209</v>
      </c>
      <c r="H1645" s="19" t="s">
        <v>10211</v>
      </c>
      <c r="I1645" s="19" t="s">
        <v>10211</v>
      </c>
      <c r="J1645" s="19" t="s">
        <v>11541</v>
      </c>
      <c r="K1645" s="19" t="s">
        <v>6880</v>
      </c>
      <c r="L1645" s="19" t="s">
        <v>10213</v>
      </c>
      <c r="M1645" s="19" t="s">
        <v>10238</v>
      </c>
      <c r="N1645" s="19" t="s">
        <v>10341</v>
      </c>
      <c r="O1645" s="20"/>
      <c r="P1645" s="19" t="s">
        <v>11003</v>
      </c>
      <c r="Q1645" s="22"/>
      <c r="R1645" s="21" t="s">
        <v>10209</v>
      </c>
      <c r="S1645" s="22"/>
      <c r="T1645" s="22"/>
      <c r="U1645" s="22"/>
      <c r="V1645" s="24"/>
      <c r="W1645" s="24"/>
      <c r="X1645" s="21" t="s">
        <v>10209</v>
      </c>
      <c r="Y1645" s="21" t="s">
        <v>10313</v>
      </c>
      <c r="Z1645" s="21" t="s">
        <v>10314</v>
      </c>
      <c r="AA1645" s="22"/>
      <c r="AB1645" s="21" t="s">
        <v>11004</v>
      </c>
    </row>
    <row r="1646" spans="1:28" ht="132.6">
      <c r="A1646" s="19" t="s">
        <v>6898</v>
      </c>
      <c r="B1646" s="19" t="s">
        <v>6897</v>
      </c>
      <c r="C1646" s="19" t="s">
        <v>173</v>
      </c>
      <c r="D1646" s="19" t="s">
        <v>10206</v>
      </c>
      <c r="E1646" s="19" t="s">
        <v>10207</v>
      </c>
      <c r="F1646" s="19" t="s">
        <v>10208</v>
      </c>
      <c r="G1646" s="19" t="s">
        <v>10209</v>
      </c>
      <c r="H1646" s="19" t="s">
        <v>10211</v>
      </c>
      <c r="I1646" s="19" t="s">
        <v>10211</v>
      </c>
      <c r="J1646" s="19" t="s">
        <v>11542</v>
      </c>
      <c r="K1646" s="19" t="s">
        <v>6880</v>
      </c>
      <c r="L1646" s="19" t="s">
        <v>10213</v>
      </c>
      <c r="M1646" s="19" t="s">
        <v>10355</v>
      </c>
      <c r="N1646" s="19" t="s">
        <v>10341</v>
      </c>
      <c r="O1646" s="20"/>
      <c r="P1646" s="19" t="s">
        <v>11003</v>
      </c>
      <c r="Q1646" s="21" t="s">
        <v>11543</v>
      </c>
      <c r="R1646" s="21" t="s">
        <v>10211</v>
      </c>
      <c r="S1646" s="21" t="s">
        <v>11341</v>
      </c>
      <c r="T1646" s="22"/>
      <c r="U1646" s="21" t="s">
        <v>10229</v>
      </c>
      <c r="V1646" s="23" t="s">
        <v>10641</v>
      </c>
      <c r="W1646" s="24"/>
      <c r="X1646" s="21" t="s">
        <v>10211</v>
      </c>
      <c r="Y1646" s="21" t="s">
        <v>10313</v>
      </c>
      <c r="Z1646" s="21" t="s">
        <v>10314</v>
      </c>
      <c r="AA1646" s="21" t="s">
        <v>11342</v>
      </c>
      <c r="AB1646" s="21" t="s">
        <v>11004</v>
      </c>
    </row>
    <row r="1647" spans="1:28" ht="31.8">
      <c r="A1647" s="19" t="s">
        <v>9343</v>
      </c>
      <c r="B1647" s="19" t="s">
        <v>9342</v>
      </c>
      <c r="C1647" s="19" t="s">
        <v>252</v>
      </c>
      <c r="D1647" s="19" t="s">
        <v>10206</v>
      </c>
      <c r="E1647" s="19" t="s">
        <v>10207</v>
      </c>
      <c r="F1647" s="19" t="s">
        <v>10208</v>
      </c>
      <c r="G1647" s="19" t="s">
        <v>10209</v>
      </c>
      <c r="H1647" s="19" t="s">
        <v>10211</v>
      </c>
      <c r="I1647" s="19" t="s">
        <v>10211</v>
      </c>
      <c r="J1647" s="19" t="s">
        <v>11544</v>
      </c>
      <c r="K1647" s="19" t="s">
        <v>9341</v>
      </c>
      <c r="L1647" s="19" t="s">
        <v>10213</v>
      </c>
      <c r="M1647" s="19" t="s">
        <v>10355</v>
      </c>
      <c r="N1647" s="19" t="s">
        <v>10341</v>
      </c>
      <c r="O1647" s="20"/>
      <c r="P1647" s="19" t="s">
        <v>10342</v>
      </c>
      <c r="Q1647" s="21" t="s">
        <v>11545</v>
      </c>
      <c r="R1647" s="21" t="s">
        <v>10211</v>
      </c>
      <c r="S1647" s="21" t="s">
        <v>10344</v>
      </c>
      <c r="T1647" s="22"/>
      <c r="U1647" s="22"/>
      <c r="V1647" s="24"/>
      <c r="W1647" s="24"/>
      <c r="X1647" s="21" t="s">
        <v>10209</v>
      </c>
      <c r="Y1647" s="21" t="s">
        <v>10313</v>
      </c>
      <c r="Z1647" s="21" t="s">
        <v>10314</v>
      </c>
      <c r="AA1647" s="21" t="s">
        <v>10345</v>
      </c>
      <c r="AB1647" s="21" t="s">
        <v>11007</v>
      </c>
    </row>
    <row r="1648" spans="1:28" ht="42">
      <c r="A1648" s="19" t="s">
        <v>9210</v>
      </c>
      <c r="B1648" s="19" t="s">
        <v>9209</v>
      </c>
      <c r="C1648" s="19" t="s">
        <v>252</v>
      </c>
      <c r="D1648" s="19" t="s">
        <v>10206</v>
      </c>
      <c r="E1648" s="19" t="s">
        <v>10207</v>
      </c>
      <c r="F1648" s="19" t="s">
        <v>10208</v>
      </c>
      <c r="G1648" s="19" t="s">
        <v>10209</v>
      </c>
      <c r="H1648" s="19" t="s">
        <v>10211</v>
      </c>
      <c r="I1648" s="19" t="s">
        <v>10211</v>
      </c>
      <c r="J1648" s="19" t="s">
        <v>11546</v>
      </c>
      <c r="K1648" s="19" t="s">
        <v>6122</v>
      </c>
      <c r="L1648" s="19" t="s">
        <v>10213</v>
      </c>
      <c r="M1648" s="19" t="s">
        <v>10355</v>
      </c>
      <c r="N1648" s="19" t="s">
        <v>10341</v>
      </c>
      <c r="O1648" s="20"/>
      <c r="P1648" s="19" t="s">
        <v>10342</v>
      </c>
      <c r="Q1648" s="21" t="s">
        <v>11547</v>
      </c>
      <c r="R1648" s="21" t="s">
        <v>10211</v>
      </c>
      <c r="S1648" s="21" t="s">
        <v>10344</v>
      </c>
      <c r="T1648" s="22"/>
      <c r="U1648" s="22"/>
      <c r="V1648" s="24"/>
      <c r="W1648" s="24"/>
      <c r="X1648" s="21" t="s">
        <v>10209</v>
      </c>
      <c r="Y1648" s="21" t="s">
        <v>10313</v>
      </c>
      <c r="Z1648" s="21" t="s">
        <v>10314</v>
      </c>
      <c r="AA1648" s="21" t="s">
        <v>10345</v>
      </c>
      <c r="AB1648" s="21" t="s">
        <v>11007</v>
      </c>
    </row>
    <row r="1649" spans="1:28" ht="42">
      <c r="A1649" s="19" t="s">
        <v>9204</v>
      </c>
      <c r="B1649" s="19" t="s">
        <v>9203</v>
      </c>
      <c r="C1649" s="19" t="s">
        <v>252</v>
      </c>
      <c r="D1649" s="19" t="s">
        <v>10206</v>
      </c>
      <c r="E1649" s="19" t="s">
        <v>10207</v>
      </c>
      <c r="F1649" s="19" t="s">
        <v>10208</v>
      </c>
      <c r="G1649" s="19" t="s">
        <v>10209</v>
      </c>
      <c r="H1649" s="19" t="s">
        <v>10211</v>
      </c>
      <c r="I1649" s="19" t="s">
        <v>10211</v>
      </c>
      <c r="J1649" s="19" t="s">
        <v>11548</v>
      </c>
      <c r="K1649" s="19" t="s">
        <v>9190</v>
      </c>
      <c r="L1649" s="19" t="s">
        <v>10213</v>
      </c>
      <c r="M1649" s="19" t="s">
        <v>10279</v>
      </c>
      <c r="N1649" s="19" t="s">
        <v>10341</v>
      </c>
      <c r="O1649" s="20"/>
      <c r="P1649" s="19" t="s">
        <v>11007</v>
      </c>
      <c r="Q1649" s="21" t="s">
        <v>9203</v>
      </c>
      <c r="R1649" s="21" t="s">
        <v>10211</v>
      </c>
      <c r="S1649" s="21" t="s">
        <v>10322</v>
      </c>
      <c r="T1649" s="22"/>
      <c r="U1649" s="22"/>
      <c r="V1649" s="24"/>
      <c r="W1649" s="24"/>
      <c r="X1649" s="21" t="s">
        <v>10209</v>
      </c>
      <c r="Y1649" s="21" t="s">
        <v>10313</v>
      </c>
      <c r="Z1649" s="21" t="s">
        <v>10314</v>
      </c>
      <c r="AA1649" s="21" t="s">
        <v>11311</v>
      </c>
      <c r="AB1649" s="21" t="s">
        <v>11007</v>
      </c>
    </row>
    <row r="1650" spans="1:28" ht="31.8">
      <c r="A1650" s="19" t="s">
        <v>9138</v>
      </c>
      <c r="B1650" s="19" t="s">
        <v>9137</v>
      </c>
      <c r="C1650" s="19" t="s">
        <v>252</v>
      </c>
      <c r="D1650" s="19" t="s">
        <v>10206</v>
      </c>
      <c r="E1650" s="19" t="s">
        <v>10207</v>
      </c>
      <c r="F1650" s="19" t="s">
        <v>10208</v>
      </c>
      <c r="G1650" s="19" t="s">
        <v>10209</v>
      </c>
      <c r="H1650" s="19" t="s">
        <v>10211</v>
      </c>
      <c r="I1650" s="19" t="s">
        <v>10211</v>
      </c>
      <c r="J1650" s="19" t="s">
        <v>11549</v>
      </c>
      <c r="K1650" s="19" t="s">
        <v>9136</v>
      </c>
      <c r="L1650" s="19" t="s">
        <v>10213</v>
      </c>
      <c r="M1650" s="19" t="s">
        <v>10355</v>
      </c>
      <c r="N1650" s="19" t="s">
        <v>10341</v>
      </c>
      <c r="O1650" s="20"/>
      <c r="P1650" s="19" t="s">
        <v>11007</v>
      </c>
      <c r="Q1650" s="21" t="s">
        <v>11550</v>
      </c>
      <c r="R1650" s="21" t="s">
        <v>10211</v>
      </c>
      <c r="S1650" s="21" t="s">
        <v>10322</v>
      </c>
      <c r="T1650" s="22"/>
      <c r="U1650" s="22"/>
      <c r="V1650" s="24"/>
      <c r="W1650" s="24"/>
      <c r="X1650" s="21" t="s">
        <v>10209</v>
      </c>
      <c r="Y1650" s="21" t="s">
        <v>10313</v>
      </c>
      <c r="Z1650" s="21" t="s">
        <v>10314</v>
      </c>
      <c r="AA1650" s="21" t="s">
        <v>11311</v>
      </c>
      <c r="AB1650" s="21" t="s">
        <v>11007</v>
      </c>
    </row>
    <row r="1651" spans="1:28" ht="21.6">
      <c r="A1651" s="19" t="s">
        <v>3298</v>
      </c>
      <c r="B1651" s="19" t="s">
        <v>3297</v>
      </c>
      <c r="C1651" s="19" t="s">
        <v>214</v>
      </c>
      <c r="D1651" s="19" t="s">
        <v>10206</v>
      </c>
      <c r="E1651" s="19" t="s">
        <v>10207</v>
      </c>
      <c r="F1651" s="19" t="s">
        <v>10208</v>
      </c>
      <c r="G1651" s="20"/>
      <c r="H1651" s="20"/>
      <c r="I1651" s="19" t="s">
        <v>10209</v>
      </c>
      <c r="J1651" s="20"/>
      <c r="K1651" s="20"/>
      <c r="L1651" s="20"/>
      <c r="M1651" s="20"/>
      <c r="N1651" s="20"/>
      <c r="O1651" s="20"/>
      <c r="P1651" s="19" t="s">
        <v>10992</v>
      </c>
      <c r="Q1651" s="22"/>
      <c r="R1651" s="21" t="s">
        <v>10209</v>
      </c>
      <c r="S1651" s="22"/>
      <c r="T1651" s="22"/>
      <c r="U1651" s="22"/>
      <c r="V1651" s="23" t="s">
        <v>11551</v>
      </c>
      <c r="W1651" s="24"/>
      <c r="X1651" s="21" t="s">
        <v>10209</v>
      </c>
      <c r="Y1651" s="22"/>
      <c r="Z1651" s="22"/>
      <c r="AA1651" s="22"/>
      <c r="AB1651" s="21" t="s">
        <v>10995</v>
      </c>
    </row>
    <row r="1652" spans="1:28" ht="81.599999999999994">
      <c r="A1652" s="19" t="s">
        <v>5844</v>
      </c>
      <c r="B1652" s="19" t="s">
        <v>5843</v>
      </c>
      <c r="C1652" s="19" t="s">
        <v>226</v>
      </c>
      <c r="D1652" s="19" t="s">
        <v>10206</v>
      </c>
      <c r="E1652" s="19" t="s">
        <v>10207</v>
      </c>
      <c r="F1652" s="19" t="s">
        <v>10208</v>
      </c>
      <c r="G1652" s="20"/>
      <c r="H1652" s="20"/>
      <c r="I1652" s="19" t="s">
        <v>10209</v>
      </c>
      <c r="J1652" s="20"/>
      <c r="K1652" s="20"/>
      <c r="L1652" s="20"/>
      <c r="M1652" s="20"/>
      <c r="N1652" s="20"/>
      <c r="O1652" s="20"/>
      <c r="P1652" s="19" t="s">
        <v>11049</v>
      </c>
      <c r="Q1652" s="21" t="s">
        <v>11552</v>
      </c>
      <c r="R1652" s="21" t="s">
        <v>10211</v>
      </c>
      <c r="S1652" s="21" t="s">
        <v>11051</v>
      </c>
      <c r="T1652" s="22"/>
      <c r="U1652" s="22"/>
      <c r="V1652" s="24"/>
      <c r="W1652" s="24"/>
      <c r="X1652" s="21" t="s">
        <v>10209</v>
      </c>
      <c r="Y1652" s="21" t="s">
        <v>11052</v>
      </c>
      <c r="Z1652" s="21" t="s">
        <v>11053</v>
      </c>
      <c r="AA1652" s="21" t="s">
        <v>11054</v>
      </c>
      <c r="AB1652" s="21" t="s">
        <v>11049</v>
      </c>
    </row>
    <row r="1653" spans="1:28" ht="81.599999999999994">
      <c r="A1653" s="19" t="s">
        <v>5880</v>
      </c>
      <c r="B1653" s="19" t="s">
        <v>5879</v>
      </c>
      <c r="C1653" s="19" t="s">
        <v>226</v>
      </c>
      <c r="D1653" s="19" t="s">
        <v>10206</v>
      </c>
      <c r="E1653" s="19" t="s">
        <v>10207</v>
      </c>
      <c r="F1653" s="19" t="s">
        <v>10208</v>
      </c>
      <c r="G1653" s="20"/>
      <c r="H1653" s="20"/>
      <c r="I1653" s="19" t="s">
        <v>10209</v>
      </c>
      <c r="J1653" s="20"/>
      <c r="K1653" s="20"/>
      <c r="L1653" s="20"/>
      <c r="M1653" s="20"/>
      <c r="N1653" s="20"/>
      <c r="O1653" s="20"/>
      <c r="P1653" s="19" t="s">
        <v>11049</v>
      </c>
      <c r="Q1653" s="21" t="s">
        <v>11553</v>
      </c>
      <c r="R1653" s="21" t="s">
        <v>10211</v>
      </c>
      <c r="S1653" s="21" t="s">
        <v>11051</v>
      </c>
      <c r="T1653" s="22"/>
      <c r="U1653" s="22"/>
      <c r="V1653" s="24"/>
      <c r="W1653" s="24"/>
      <c r="X1653" s="21" t="s">
        <v>10209</v>
      </c>
      <c r="Y1653" s="21" t="s">
        <v>11052</v>
      </c>
      <c r="Z1653" s="21" t="s">
        <v>11053</v>
      </c>
      <c r="AA1653" s="21" t="s">
        <v>11054</v>
      </c>
      <c r="AB1653" s="21" t="s">
        <v>11049</v>
      </c>
    </row>
    <row r="1654" spans="1:28" ht="91.8">
      <c r="A1654" s="19" t="s">
        <v>5920</v>
      </c>
      <c r="B1654" s="19" t="s">
        <v>5919</v>
      </c>
      <c r="C1654" s="19" t="s">
        <v>226</v>
      </c>
      <c r="D1654" s="19" t="s">
        <v>10206</v>
      </c>
      <c r="E1654" s="19" t="s">
        <v>10207</v>
      </c>
      <c r="F1654" s="19" t="s">
        <v>10208</v>
      </c>
      <c r="G1654" s="20"/>
      <c r="H1654" s="20"/>
      <c r="I1654" s="19" t="s">
        <v>10209</v>
      </c>
      <c r="J1654" s="20"/>
      <c r="K1654" s="20"/>
      <c r="L1654" s="20"/>
      <c r="M1654" s="20"/>
      <c r="N1654" s="20"/>
      <c r="O1654" s="20"/>
      <c r="P1654" s="19" t="s">
        <v>11049</v>
      </c>
      <c r="Q1654" s="21" t="s">
        <v>11554</v>
      </c>
      <c r="R1654" s="21" t="s">
        <v>10211</v>
      </c>
      <c r="S1654" s="21" t="s">
        <v>11051</v>
      </c>
      <c r="T1654" s="22"/>
      <c r="U1654" s="22"/>
      <c r="V1654" s="24"/>
      <c r="W1654" s="24"/>
      <c r="X1654" s="21" t="s">
        <v>10209</v>
      </c>
      <c r="Y1654" s="21" t="s">
        <v>11052</v>
      </c>
      <c r="Z1654" s="21" t="s">
        <v>11053</v>
      </c>
      <c r="AA1654" s="21" t="s">
        <v>11054</v>
      </c>
      <c r="AB1654" s="21" t="s">
        <v>11049</v>
      </c>
    </row>
    <row r="1655" spans="1:28" ht="91.8">
      <c r="A1655" s="19" t="s">
        <v>5932</v>
      </c>
      <c r="B1655" s="19" t="s">
        <v>5931</v>
      </c>
      <c r="C1655" s="19" t="s">
        <v>226</v>
      </c>
      <c r="D1655" s="19" t="s">
        <v>10206</v>
      </c>
      <c r="E1655" s="19" t="s">
        <v>10207</v>
      </c>
      <c r="F1655" s="19" t="s">
        <v>10208</v>
      </c>
      <c r="G1655" s="20"/>
      <c r="H1655" s="20"/>
      <c r="I1655" s="19" t="s">
        <v>10209</v>
      </c>
      <c r="J1655" s="20"/>
      <c r="K1655" s="20"/>
      <c r="L1655" s="20"/>
      <c r="M1655" s="20"/>
      <c r="N1655" s="20"/>
      <c r="O1655" s="20"/>
      <c r="P1655" s="19" t="s">
        <v>11049</v>
      </c>
      <c r="Q1655" s="21" t="s">
        <v>11555</v>
      </c>
      <c r="R1655" s="21" t="s">
        <v>10211</v>
      </c>
      <c r="S1655" s="21" t="s">
        <v>11051</v>
      </c>
      <c r="T1655" s="22"/>
      <c r="U1655" s="22"/>
      <c r="V1655" s="24"/>
      <c r="W1655" s="24"/>
      <c r="X1655" s="21" t="s">
        <v>10209</v>
      </c>
      <c r="Y1655" s="21" t="s">
        <v>11052</v>
      </c>
      <c r="Z1655" s="21" t="s">
        <v>11053</v>
      </c>
      <c r="AA1655" s="21" t="s">
        <v>11054</v>
      </c>
      <c r="AB1655" s="21" t="s">
        <v>11049</v>
      </c>
    </row>
    <row r="1656" spans="1:28" ht="30.6">
      <c r="A1656" s="19" t="s">
        <v>5860</v>
      </c>
      <c r="B1656" s="19" t="s">
        <v>5859</v>
      </c>
      <c r="C1656" s="19" t="s">
        <v>226</v>
      </c>
      <c r="D1656" s="19" t="s">
        <v>10206</v>
      </c>
      <c r="E1656" s="19" t="s">
        <v>10207</v>
      </c>
      <c r="F1656" s="19" t="s">
        <v>10276</v>
      </c>
      <c r="G1656" s="20"/>
      <c r="H1656" s="20"/>
      <c r="I1656" s="19" t="s">
        <v>10209</v>
      </c>
      <c r="J1656" s="20"/>
      <c r="K1656" s="20"/>
      <c r="L1656" s="20"/>
      <c r="M1656" s="20"/>
      <c r="N1656" s="20"/>
      <c r="O1656" s="20"/>
      <c r="P1656" s="19" t="s">
        <v>11049</v>
      </c>
      <c r="Q1656" s="22"/>
      <c r="R1656" s="21" t="s">
        <v>10209</v>
      </c>
      <c r="S1656" s="22"/>
      <c r="T1656" s="22"/>
      <c r="U1656" s="22"/>
      <c r="V1656" s="24"/>
      <c r="W1656" s="24"/>
      <c r="X1656" s="21" t="s">
        <v>10209</v>
      </c>
      <c r="Y1656" s="21" t="s">
        <v>11052</v>
      </c>
      <c r="Z1656" s="21" t="s">
        <v>11053</v>
      </c>
      <c r="AA1656" s="22"/>
      <c r="AB1656" s="21" t="s">
        <v>11049</v>
      </c>
    </row>
    <row r="1657" spans="1:28" ht="30.6">
      <c r="A1657" s="19" t="s">
        <v>5868</v>
      </c>
      <c r="B1657" s="19" t="s">
        <v>5867</v>
      </c>
      <c r="C1657" s="19" t="s">
        <v>226</v>
      </c>
      <c r="D1657" s="19" t="s">
        <v>10206</v>
      </c>
      <c r="E1657" s="19" t="s">
        <v>10207</v>
      </c>
      <c r="F1657" s="19" t="s">
        <v>10276</v>
      </c>
      <c r="G1657" s="20"/>
      <c r="H1657" s="20"/>
      <c r="I1657" s="19" t="s">
        <v>10209</v>
      </c>
      <c r="J1657" s="20"/>
      <c r="K1657" s="20"/>
      <c r="L1657" s="20"/>
      <c r="M1657" s="20"/>
      <c r="N1657" s="20"/>
      <c r="O1657" s="20"/>
      <c r="P1657" s="19" t="s">
        <v>11049</v>
      </c>
      <c r="Q1657" s="22"/>
      <c r="R1657" s="21" t="s">
        <v>10209</v>
      </c>
      <c r="S1657" s="22"/>
      <c r="T1657" s="22"/>
      <c r="U1657" s="22"/>
      <c r="V1657" s="24"/>
      <c r="W1657" s="24"/>
      <c r="X1657" s="21" t="s">
        <v>10209</v>
      </c>
      <c r="Y1657" s="21" t="s">
        <v>11052</v>
      </c>
      <c r="Z1657" s="21" t="s">
        <v>11053</v>
      </c>
      <c r="AA1657" s="22"/>
      <c r="AB1657" s="21" t="s">
        <v>11049</v>
      </c>
    </row>
    <row r="1658" spans="1:28" ht="30.6">
      <c r="A1658" s="19" t="s">
        <v>5902</v>
      </c>
      <c r="B1658" s="19" t="s">
        <v>5901</v>
      </c>
      <c r="C1658" s="19" t="s">
        <v>226</v>
      </c>
      <c r="D1658" s="19" t="s">
        <v>10206</v>
      </c>
      <c r="E1658" s="19" t="s">
        <v>10207</v>
      </c>
      <c r="F1658" s="19" t="s">
        <v>10276</v>
      </c>
      <c r="G1658" s="20"/>
      <c r="H1658" s="20"/>
      <c r="I1658" s="19" t="s">
        <v>10209</v>
      </c>
      <c r="J1658" s="20"/>
      <c r="K1658" s="20"/>
      <c r="L1658" s="20"/>
      <c r="M1658" s="20"/>
      <c r="N1658" s="20"/>
      <c r="O1658" s="20"/>
      <c r="P1658" s="19" t="s">
        <v>11049</v>
      </c>
      <c r="Q1658" s="22"/>
      <c r="R1658" s="21" t="s">
        <v>10209</v>
      </c>
      <c r="S1658" s="22"/>
      <c r="T1658" s="22"/>
      <c r="U1658" s="22"/>
      <c r="V1658" s="24"/>
      <c r="W1658" s="24"/>
      <c r="X1658" s="21" t="s">
        <v>10209</v>
      </c>
      <c r="Y1658" s="21" t="s">
        <v>11052</v>
      </c>
      <c r="Z1658" s="21" t="s">
        <v>11053</v>
      </c>
      <c r="AA1658" s="22"/>
      <c r="AB1658" s="21" t="s">
        <v>11049</v>
      </c>
    </row>
    <row r="1659" spans="1:28" ht="30.6">
      <c r="A1659" s="19" t="s">
        <v>5910</v>
      </c>
      <c r="B1659" s="19" t="s">
        <v>5909</v>
      </c>
      <c r="C1659" s="19" t="s">
        <v>226</v>
      </c>
      <c r="D1659" s="19" t="s">
        <v>10206</v>
      </c>
      <c r="E1659" s="19" t="s">
        <v>10207</v>
      </c>
      <c r="F1659" s="19" t="s">
        <v>10276</v>
      </c>
      <c r="G1659" s="20"/>
      <c r="H1659" s="20"/>
      <c r="I1659" s="19" t="s">
        <v>10209</v>
      </c>
      <c r="J1659" s="20"/>
      <c r="K1659" s="20"/>
      <c r="L1659" s="20"/>
      <c r="M1659" s="20"/>
      <c r="N1659" s="20"/>
      <c r="O1659" s="20"/>
      <c r="P1659" s="19" t="s">
        <v>11049</v>
      </c>
      <c r="Q1659" s="22"/>
      <c r="R1659" s="21" t="s">
        <v>10209</v>
      </c>
      <c r="S1659" s="22"/>
      <c r="T1659" s="22"/>
      <c r="U1659" s="22"/>
      <c r="V1659" s="24"/>
      <c r="W1659" s="24"/>
      <c r="X1659" s="21" t="s">
        <v>10209</v>
      </c>
      <c r="Y1659" s="21" t="s">
        <v>11052</v>
      </c>
      <c r="Z1659" s="21" t="s">
        <v>11053</v>
      </c>
      <c r="AA1659" s="22"/>
      <c r="AB1659" s="21" t="s">
        <v>11049</v>
      </c>
    </row>
    <row r="1660" spans="1:28" ht="30.6">
      <c r="A1660" s="19" t="s">
        <v>5938</v>
      </c>
      <c r="B1660" s="19" t="s">
        <v>5937</v>
      </c>
      <c r="C1660" s="19" t="s">
        <v>226</v>
      </c>
      <c r="D1660" s="19" t="s">
        <v>10206</v>
      </c>
      <c r="E1660" s="19" t="s">
        <v>10207</v>
      </c>
      <c r="F1660" s="19" t="s">
        <v>10276</v>
      </c>
      <c r="G1660" s="20"/>
      <c r="H1660" s="20"/>
      <c r="I1660" s="19" t="s">
        <v>10209</v>
      </c>
      <c r="J1660" s="20"/>
      <c r="K1660" s="20"/>
      <c r="L1660" s="20"/>
      <c r="M1660" s="20"/>
      <c r="N1660" s="20"/>
      <c r="O1660" s="20"/>
      <c r="P1660" s="19" t="s">
        <v>11049</v>
      </c>
      <c r="Q1660" s="22"/>
      <c r="R1660" s="21" t="s">
        <v>10209</v>
      </c>
      <c r="S1660" s="22"/>
      <c r="T1660" s="22"/>
      <c r="U1660" s="22"/>
      <c r="V1660" s="24"/>
      <c r="W1660" s="24"/>
      <c r="X1660" s="21" t="s">
        <v>10209</v>
      </c>
      <c r="Y1660" s="21" t="s">
        <v>11052</v>
      </c>
      <c r="Z1660" s="21" t="s">
        <v>11053</v>
      </c>
      <c r="AA1660" s="22"/>
      <c r="AB1660" s="21" t="s">
        <v>11049</v>
      </c>
    </row>
    <row r="1661" spans="1:28" ht="30.6">
      <c r="A1661" s="19" t="s">
        <v>5946</v>
      </c>
      <c r="B1661" s="19" t="s">
        <v>5945</v>
      </c>
      <c r="C1661" s="19" t="s">
        <v>226</v>
      </c>
      <c r="D1661" s="19" t="s">
        <v>10206</v>
      </c>
      <c r="E1661" s="19" t="s">
        <v>10207</v>
      </c>
      <c r="F1661" s="19" t="s">
        <v>10276</v>
      </c>
      <c r="G1661" s="20"/>
      <c r="H1661" s="20"/>
      <c r="I1661" s="19" t="s">
        <v>10209</v>
      </c>
      <c r="J1661" s="20"/>
      <c r="K1661" s="20"/>
      <c r="L1661" s="20"/>
      <c r="M1661" s="20"/>
      <c r="N1661" s="20"/>
      <c r="O1661" s="20"/>
      <c r="P1661" s="19" t="s">
        <v>11049</v>
      </c>
      <c r="Q1661" s="22"/>
      <c r="R1661" s="21" t="s">
        <v>10209</v>
      </c>
      <c r="S1661" s="22"/>
      <c r="T1661" s="22"/>
      <c r="U1661" s="22"/>
      <c r="V1661" s="24"/>
      <c r="W1661" s="24"/>
      <c r="X1661" s="21" t="s">
        <v>10209</v>
      </c>
      <c r="Y1661" s="21" t="s">
        <v>11052</v>
      </c>
      <c r="Z1661" s="21" t="s">
        <v>11053</v>
      </c>
      <c r="AA1661" s="22"/>
      <c r="AB1661" s="21" t="s">
        <v>11049</v>
      </c>
    </row>
    <row r="1662" spans="1:28" ht="30.6">
      <c r="A1662" s="19" t="s">
        <v>5962</v>
      </c>
      <c r="B1662" s="19" t="s">
        <v>5961</v>
      </c>
      <c r="C1662" s="19" t="s">
        <v>226</v>
      </c>
      <c r="D1662" s="19" t="s">
        <v>10206</v>
      </c>
      <c r="E1662" s="19" t="s">
        <v>10207</v>
      </c>
      <c r="F1662" s="19" t="s">
        <v>10276</v>
      </c>
      <c r="G1662" s="20"/>
      <c r="H1662" s="20"/>
      <c r="I1662" s="19" t="s">
        <v>10209</v>
      </c>
      <c r="J1662" s="20"/>
      <c r="K1662" s="20"/>
      <c r="L1662" s="20"/>
      <c r="M1662" s="20"/>
      <c r="N1662" s="20"/>
      <c r="O1662" s="20"/>
      <c r="P1662" s="19" t="s">
        <v>11049</v>
      </c>
      <c r="Q1662" s="22"/>
      <c r="R1662" s="21" t="s">
        <v>10209</v>
      </c>
      <c r="S1662" s="22"/>
      <c r="T1662" s="22"/>
      <c r="U1662" s="22"/>
      <c r="V1662" s="24"/>
      <c r="W1662" s="24"/>
      <c r="X1662" s="21" t="s">
        <v>10209</v>
      </c>
      <c r="Y1662" s="21" t="s">
        <v>11052</v>
      </c>
      <c r="Z1662" s="21" t="s">
        <v>11053</v>
      </c>
      <c r="AA1662" s="22"/>
      <c r="AB1662" s="21" t="s">
        <v>11049</v>
      </c>
    </row>
    <row r="1663" spans="1:28" ht="193.8">
      <c r="A1663" s="19" t="s">
        <v>4924</v>
      </c>
      <c r="B1663" s="19" t="s">
        <v>4923</v>
      </c>
      <c r="C1663" s="19" t="s">
        <v>220</v>
      </c>
      <c r="D1663" s="19" t="s">
        <v>10206</v>
      </c>
      <c r="E1663" s="19" t="s">
        <v>10207</v>
      </c>
      <c r="F1663" s="19" t="s">
        <v>10276</v>
      </c>
      <c r="G1663" s="20"/>
      <c r="H1663" s="20"/>
      <c r="I1663" s="19" t="s">
        <v>10211</v>
      </c>
      <c r="J1663" s="20"/>
      <c r="K1663" s="20"/>
      <c r="L1663" s="20"/>
      <c r="M1663" s="20"/>
      <c r="N1663" s="20"/>
      <c r="O1663" s="20"/>
      <c r="P1663" s="19" t="s">
        <v>10325</v>
      </c>
      <c r="Q1663" s="21" t="s">
        <v>11556</v>
      </c>
      <c r="R1663" s="21" t="s">
        <v>10211</v>
      </c>
      <c r="S1663" s="21" t="s">
        <v>10322</v>
      </c>
      <c r="T1663" s="22"/>
      <c r="U1663" s="22"/>
      <c r="V1663" s="24"/>
      <c r="W1663" s="24"/>
      <c r="X1663" s="21" t="s">
        <v>10209</v>
      </c>
      <c r="Y1663" s="21" t="s">
        <v>10313</v>
      </c>
      <c r="Z1663" s="21" t="s">
        <v>10314</v>
      </c>
      <c r="AA1663" s="21" t="s">
        <v>10315</v>
      </c>
      <c r="AB1663" s="21" t="s">
        <v>10316</v>
      </c>
    </row>
    <row r="1664" spans="1:28" ht="30.6">
      <c r="A1664" s="19" t="s">
        <v>9375</v>
      </c>
      <c r="B1664" s="19" t="s">
        <v>9374</v>
      </c>
      <c r="C1664" s="19" t="s">
        <v>255</v>
      </c>
      <c r="D1664" s="19" t="s">
        <v>10206</v>
      </c>
      <c r="E1664" s="19" t="s">
        <v>10207</v>
      </c>
      <c r="F1664" s="19" t="s">
        <v>10208</v>
      </c>
      <c r="G1664" s="19" t="s">
        <v>10209</v>
      </c>
      <c r="H1664" s="19" t="s">
        <v>10210</v>
      </c>
      <c r="I1664" s="19" t="s">
        <v>10211</v>
      </c>
      <c r="J1664" s="19" t="s">
        <v>11557</v>
      </c>
      <c r="K1664" s="19" t="s">
        <v>9369</v>
      </c>
      <c r="L1664" s="19" t="s">
        <v>10213</v>
      </c>
      <c r="M1664" s="19" t="s">
        <v>10238</v>
      </c>
      <c r="N1664" s="19" t="s">
        <v>10276</v>
      </c>
      <c r="O1664" s="20"/>
      <c r="P1664" s="19" t="s">
        <v>10325</v>
      </c>
      <c r="Q1664" s="21" t="s">
        <v>11558</v>
      </c>
      <c r="R1664" s="21" t="s">
        <v>10211</v>
      </c>
      <c r="S1664" s="21" t="s">
        <v>10901</v>
      </c>
      <c r="T1664" s="22"/>
      <c r="U1664" s="22"/>
      <c r="V1664" s="24"/>
      <c r="W1664" s="24"/>
      <c r="X1664" s="21" t="s">
        <v>10209</v>
      </c>
      <c r="Y1664" s="21" t="s">
        <v>10220</v>
      </c>
      <c r="Z1664" s="21" t="s">
        <v>10221</v>
      </c>
      <c r="AA1664" s="21" t="s">
        <v>10902</v>
      </c>
      <c r="AB1664" s="21" t="s">
        <v>10903</v>
      </c>
    </row>
    <row r="1665" spans="1:28" ht="31.8">
      <c r="A1665" s="19" t="s">
        <v>9443</v>
      </c>
      <c r="B1665" s="19" t="s">
        <v>9442</v>
      </c>
      <c r="C1665" s="19" t="s">
        <v>255</v>
      </c>
      <c r="D1665" s="19" t="s">
        <v>10206</v>
      </c>
      <c r="E1665" s="19" t="s">
        <v>10207</v>
      </c>
      <c r="F1665" s="19" t="s">
        <v>10276</v>
      </c>
      <c r="G1665" s="19" t="s">
        <v>10209</v>
      </c>
      <c r="H1665" s="19" t="s">
        <v>10210</v>
      </c>
      <c r="I1665" s="19" t="s">
        <v>10211</v>
      </c>
      <c r="J1665" s="19" t="s">
        <v>11559</v>
      </c>
      <c r="K1665" s="19" t="s">
        <v>9421</v>
      </c>
      <c r="L1665" s="19" t="s">
        <v>10213</v>
      </c>
      <c r="M1665" s="19" t="s">
        <v>10541</v>
      </c>
      <c r="N1665" s="19" t="s">
        <v>10276</v>
      </c>
      <c r="O1665" s="20"/>
      <c r="P1665" s="19" t="s">
        <v>10325</v>
      </c>
      <c r="Q1665" s="21" t="s">
        <v>11560</v>
      </c>
      <c r="R1665" s="21" t="s">
        <v>10211</v>
      </c>
      <c r="S1665" s="21" t="s">
        <v>10901</v>
      </c>
      <c r="T1665" s="22"/>
      <c r="U1665" s="22"/>
      <c r="V1665" s="24"/>
      <c r="W1665" s="24"/>
      <c r="X1665" s="21" t="s">
        <v>10209</v>
      </c>
      <c r="Y1665" s="21" t="s">
        <v>10220</v>
      </c>
      <c r="Z1665" s="21" t="s">
        <v>10221</v>
      </c>
      <c r="AA1665" s="21" t="s">
        <v>10902</v>
      </c>
      <c r="AB1665" s="21" t="s">
        <v>10903</v>
      </c>
    </row>
    <row r="1666" spans="1:28" ht="31.8">
      <c r="A1666" s="19" t="s">
        <v>9447</v>
      </c>
      <c r="B1666" s="19" t="s">
        <v>9446</v>
      </c>
      <c r="C1666" s="19" t="s">
        <v>255</v>
      </c>
      <c r="D1666" s="19" t="s">
        <v>10206</v>
      </c>
      <c r="E1666" s="19" t="s">
        <v>10207</v>
      </c>
      <c r="F1666" s="19" t="s">
        <v>10276</v>
      </c>
      <c r="G1666" s="19" t="s">
        <v>10209</v>
      </c>
      <c r="H1666" s="19" t="s">
        <v>10210</v>
      </c>
      <c r="I1666" s="19" t="s">
        <v>10211</v>
      </c>
      <c r="J1666" s="19" t="s">
        <v>11561</v>
      </c>
      <c r="K1666" s="19" t="s">
        <v>9421</v>
      </c>
      <c r="L1666" s="19" t="s">
        <v>10213</v>
      </c>
      <c r="M1666" s="19" t="s">
        <v>10541</v>
      </c>
      <c r="N1666" s="19" t="s">
        <v>10276</v>
      </c>
      <c r="O1666" s="20"/>
      <c r="P1666" s="19" t="s">
        <v>10325</v>
      </c>
      <c r="Q1666" s="21" t="s">
        <v>11562</v>
      </c>
      <c r="R1666" s="21" t="s">
        <v>10211</v>
      </c>
      <c r="S1666" s="21" t="s">
        <v>10901</v>
      </c>
      <c r="T1666" s="22"/>
      <c r="U1666" s="22"/>
      <c r="V1666" s="24"/>
      <c r="W1666" s="24"/>
      <c r="X1666" s="21" t="s">
        <v>10209</v>
      </c>
      <c r="Y1666" s="21" t="s">
        <v>10220</v>
      </c>
      <c r="Z1666" s="21" t="s">
        <v>10221</v>
      </c>
      <c r="AA1666" s="21" t="s">
        <v>10902</v>
      </c>
      <c r="AB1666" s="21" t="s">
        <v>10903</v>
      </c>
    </row>
    <row r="1667" spans="1:28" ht="31.8">
      <c r="A1667" s="19" t="s">
        <v>9493</v>
      </c>
      <c r="B1667" s="19" t="s">
        <v>9492</v>
      </c>
      <c r="C1667" s="19" t="s">
        <v>255</v>
      </c>
      <c r="D1667" s="19" t="s">
        <v>10206</v>
      </c>
      <c r="E1667" s="19" t="s">
        <v>10207</v>
      </c>
      <c r="F1667" s="19" t="s">
        <v>10208</v>
      </c>
      <c r="G1667" s="19" t="s">
        <v>10209</v>
      </c>
      <c r="H1667" s="19" t="s">
        <v>10210</v>
      </c>
      <c r="I1667" s="19" t="s">
        <v>10211</v>
      </c>
      <c r="J1667" s="19" t="s">
        <v>11563</v>
      </c>
      <c r="K1667" s="19" t="s">
        <v>9477</v>
      </c>
      <c r="L1667" s="19" t="s">
        <v>10213</v>
      </c>
      <c r="M1667" s="19" t="s">
        <v>10269</v>
      </c>
      <c r="N1667" s="19" t="s">
        <v>10276</v>
      </c>
      <c r="O1667" s="20"/>
      <c r="P1667" s="19" t="s">
        <v>10325</v>
      </c>
      <c r="Q1667" s="21" t="s">
        <v>11564</v>
      </c>
      <c r="R1667" s="21" t="s">
        <v>10211</v>
      </c>
      <c r="S1667" s="21" t="s">
        <v>10901</v>
      </c>
      <c r="T1667" s="22"/>
      <c r="U1667" s="22"/>
      <c r="V1667" s="24"/>
      <c r="W1667" s="24"/>
      <c r="X1667" s="21" t="s">
        <v>10209</v>
      </c>
      <c r="Y1667" s="21" t="s">
        <v>10220</v>
      </c>
      <c r="Z1667" s="21" t="s">
        <v>10221</v>
      </c>
      <c r="AA1667" s="21" t="s">
        <v>10902</v>
      </c>
      <c r="AB1667" s="21" t="s">
        <v>10903</v>
      </c>
    </row>
    <row r="1668" spans="1:28" ht="52.2">
      <c r="A1668" s="19" t="s">
        <v>9427</v>
      </c>
      <c r="B1668" s="19" t="s">
        <v>9426</v>
      </c>
      <c r="C1668" s="19" t="s">
        <v>255</v>
      </c>
      <c r="D1668" s="19" t="s">
        <v>10206</v>
      </c>
      <c r="E1668" s="19" t="s">
        <v>10207</v>
      </c>
      <c r="F1668" s="19" t="s">
        <v>10208</v>
      </c>
      <c r="G1668" s="19" t="s">
        <v>10209</v>
      </c>
      <c r="H1668" s="19" t="s">
        <v>10210</v>
      </c>
      <c r="I1668" s="19" t="s">
        <v>10211</v>
      </c>
      <c r="J1668" s="19" t="s">
        <v>11565</v>
      </c>
      <c r="K1668" s="19" t="s">
        <v>9421</v>
      </c>
      <c r="L1668" s="19" t="s">
        <v>10213</v>
      </c>
      <c r="M1668" s="19" t="s">
        <v>10238</v>
      </c>
      <c r="N1668" s="19" t="s">
        <v>10276</v>
      </c>
      <c r="O1668" s="20"/>
      <c r="P1668" s="19" t="s">
        <v>10325</v>
      </c>
      <c r="Q1668" s="21" t="s">
        <v>11566</v>
      </c>
      <c r="R1668" s="21" t="s">
        <v>10211</v>
      </c>
      <c r="S1668" s="21" t="s">
        <v>10901</v>
      </c>
      <c r="T1668" s="22"/>
      <c r="U1668" s="22"/>
      <c r="V1668" s="24"/>
      <c r="W1668" s="24"/>
      <c r="X1668" s="21" t="s">
        <v>10209</v>
      </c>
      <c r="Y1668" s="21" t="s">
        <v>10220</v>
      </c>
      <c r="Z1668" s="21" t="s">
        <v>10221</v>
      </c>
      <c r="AA1668" s="21" t="s">
        <v>10902</v>
      </c>
      <c r="AB1668" s="21" t="s">
        <v>10903</v>
      </c>
    </row>
    <row r="1669" spans="1:28" ht="52.2">
      <c r="A1669" s="19" t="s">
        <v>9431</v>
      </c>
      <c r="B1669" s="19" t="s">
        <v>9430</v>
      </c>
      <c r="C1669" s="19" t="s">
        <v>255</v>
      </c>
      <c r="D1669" s="19" t="s">
        <v>10206</v>
      </c>
      <c r="E1669" s="19" t="s">
        <v>10207</v>
      </c>
      <c r="F1669" s="19" t="s">
        <v>10208</v>
      </c>
      <c r="G1669" s="19" t="s">
        <v>10209</v>
      </c>
      <c r="H1669" s="19" t="s">
        <v>10210</v>
      </c>
      <c r="I1669" s="19" t="s">
        <v>10211</v>
      </c>
      <c r="J1669" s="19" t="s">
        <v>11567</v>
      </c>
      <c r="K1669" s="19" t="s">
        <v>9421</v>
      </c>
      <c r="L1669" s="19" t="s">
        <v>10213</v>
      </c>
      <c r="M1669" s="19" t="s">
        <v>10238</v>
      </c>
      <c r="N1669" s="19" t="s">
        <v>10276</v>
      </c>
      <c r="O1669" s="20"/>
      <c r="P1669" s="19" t="s">
        <v>10325</v>
      </c>
      <c r="Q1669" s="21" t="s">
        <v>11568</v>
      </c>
      <c r="R1669" s="21" t="s">
        <v>10211</v>
      </c>
      <c r="S1669" s="21" t="s">
        <v>10901</v>
      </c>
      <c r="T1669" s="22"/>
      <c r="U1669" s="22"/>
      <c r="V1669" s="24"/>
      <c r="W1669" s="24"/>
      <c r="X1669" s="21" t="s">
        <v>10209</v>
      </c>
      <c r="Y1669" s="21" t="s">
        <v>10220</v>
      </c>
      <c r="Z1669" s="21" t="s">
        <v>10221</v>
      </c>
      <c r="AA1669" s="21" t="s">
        <v>10902</v>
      </c>
      <c r="AB1669" s="21" t="s">
        <v>10903</v>
      </c>
    </row>
    <row r="1670" spans="1:28" ht="31.8">
      <c r="A1670" s="19" t="s">
        <v>9395</v>
      </c>
      <c r="B1670" s="19" t="s">
        <v>9394</v>
      </c>
      <c r="C1670" s="19" t="s">
        <v>255</v>
      </c>
      <c r="D1670" s="19" t="s">
        <v>10206</v>
      </c>
      <c r="E1670" s="19" t="s">
        <v>10207</v>
      </c>
      <c r="F1670" s="19" t="s">
        <v>10276</v>
      </c>
      <c r="G1670" s="19" t="s">
        <v>10209</v>
      </c>
      <c r="H1670" s="19" t="s">
        <v>10210</v>
      </c>
      <c r="I1670" s="19" t="s">
        <v>10211</v>
      </c>
      <c r="J1670" s="19" t="s">
        <v>11569</v>
      </c>
      <c r="K1670" s="19" t="s">
        <v>9387</v>
      </c>
      <c r="L1670" s="19" t="s">
        <v>10213</v>
      </c>
      <c r="M1670" s="19" t="s">
        <v>10541</v>
      </c>
      <c r="N1670" s="19" t="s">
        <v>10276</v>
      </c>
      <c r="O1670" s="20"/>
      <c r="P1670" s="19" t="s">
        <v>10325</v>
      </c>
      <c r="Q1670" s="21" t="s">
        <v>11570</v>
      </c>
      <c r="R1670" s="21" t="s">
        <v>10211</v>
      </c>
      <c r="S1670" s="21" t="s">
        <v>10901</v>
      </c>
      <c r="T1670" s="22"/>
      <c r="U1670" s="22"/>
      <c r="V1670" s="24"/>
      <c r="W1670" s="24"/>
      <c r="X1670" s="21" t="s">
        <v>10209</v>
      </c>
      <c r="Y1670" s="21" t="s">
        <v>10220</v>
      </c>
      <c r="Z1670" s="21" t="s">
        <v>10221</v>
      </c>
      <c r="AA1670" s="21" t="s">
        <v>10902</v>
      </c>
      <c r="AB1670" s="21" t="s">
        <v>10903</v>
      </c>
    </row>
    <row r="1671" spans="1:28" ht="30.6">
      <c r="A1671" s="19" t="s">
        <v>9409</v>
      </c>
      <c r="B1671" s="19" t="s">
        <v>9408</v>
      </c>
      <c r="C1671" s="19" t="s">
        <v>255</v>
      </c>
      <c r="D1671" s="19" t="s">
        <v>10206</v>
      </c>
      <c r="E1671" s="19" t="s">
        <v>10207</v>
      </c>
      <c r="F1671" s="19" t="s">
        <v>10276</v>
      </c>
      <c r="G1671" s="19" t="s">
        <v>10209</v>
      </c>
      <c r="H1671" s="19" t="s">
        <v>10210</v>
      </c>
      <c r="I1671" s="19" t="s">
        <v>10211</v>
      </c>
      <c r="J1671" s="19" t="s">
        <v>11571</v>
      </c>
      <c r="K1671" s="19" t="s">
        <v>9405</v>
      </c>
      <c r="L1671" s="19" t="s">
        <v>10213</v>
      </c>
      <c r="M1671" s="19" t="s">
        <v>10214</v>
      </c>
      <c r="N1671" s="19" t="s">
        <v>10276</v>
      </c>
      <c r="O1671" s="20"/>
      <c r="P1671" s="19" t="s">
        <v>10325</v>
      </c>
      <c r="Q1671" s="21" t="s">
        <v>11572</v>
      </c>
      <c r="R1671" s="21" t="s">
        <v>10211</v>
      </c>
      <c r="S1671" s="21" t="s">
        <v>10901</v>
      </c>
      <c r="T1671" s="22"/>
      <c r="U1671" s="22"/>
      <c r="V1671" s="24"/>
      <c r="W1671" s="24"/>
      <c r="X1671" s="21" t="s">
        <v>10209</v>
      </c>
      <c r="Y1671" s="21" t="s">
        <v>10220</v>
      </c>
      <c r="Z1671" s="21" t="s">
        <v>10221</v>
      </c>
      <c r="AA1671" s="21" t="s">
        <v>10902</v>
      </c>
      <c r="AB1671" s="21" t="s">
        <v>10903</v>
      </c>
    </row>
    <row r="1672" spans="1:28" ht="30.6">
      <c r="A1672" s="19" t="s">
        <v>9413</v>
      </c>
      <c r="B1672" s="19" t="s">
        <v>9412</v>
      </c>
      <c r="C1672" s="19" t="s">
        <v>255</v>
      </c>
      <c r="D1672" s="19" t="s">
        <v>10206</v>
      </c>
      <c r="E1672" s="19" t="s">
        <v>10207</v>
      </c>
      <c r="F1672" s="19" t="s">
        <v>10276</v>
      </c>
      <c r="G1672" s="19" t="s">
        <v>10209</v>
      </c>
      <c r="H1672" s="19" t="s">
        <v>10210</v>
      </c>
      <c r="I1672" s="19" t="s">
        <v>10211</v>
      </c>
      <c r="J1672" s="19" t="s">
        <v>11573</v>
      </c>
      <c r="K1672" s="19" t="s">
        <v>9405</v>
      </c>
      <c r="L1672" s="19" t="s">
        <v>10213</v>
      </c>
      <c r="M1672" s="19" t="s">
        <v>10214</v>
      </c>
      <c r="N1672" s="19" t="s">
        <v>10276</v>
      </c>
      <c r="O1672" s="20"/>
      <c r="P1672" s="19" t="s">
        <v>10325</v>
      </c>
      <c r="Q1672" s="21" t="s">
        <v>11574</v>
      </c>
      <c r="R1672" s="21" t="s">
        <v>10211</v>
      </c>
      <c r="S1672" s="21" t="s">
        <v>10901</v>
      </c>
      <c r="T1672" s="22"/>
      <c r="U1672" s="22"/>
      <c r="V1672" s="24"/>
      <c r="W1672" s="24"/>
      <c r="X1672" s="21" t="s">
        <v>10209</v>
      </c>
      <c r="Y1672" s="21" t="s">
        <v>10220</v>
      </c>
      <c r="Z1672" s="21" t="s">
        <v>10221</v>
      </c>
      <c r="AA1672" s="21" t="s">
        <v>10902</v>
      </c>
      <c r="AB1672" s="21" t="s">
        <v>10903</v>
      </c>
    </row>
    <row r="1673" spans="1:28" ht="30.6">
      <c r="A1673" s="19" t="s">
        <v>9435</v>
      </c>
      <c r="B1673" s="19" t="s">
        <v>9434</v>
      </c>
      <c r="C1673" s="19" t="s">
        <v>255</v>
      </c>
      <c r="D1673" s="19" t="s">
        <v>10206</v>
      </c>
      <c r="E1673" s="19" t="s">
        <v>10207</v>
      </c>
      <c r="F1673" s="19" t="s">
        <v>10276</v>
      </c>
      <c r="G1673" s="19" t="s">
        <v>10209</v>
      </c>
      <c r="H1673" s="19" t="s">
        <v>10210</v>
      </c>
      <c r="I1673" s="19" t="s">
        <v>10211</v>
      </c>
      <c r="J1673" s="19" t="s">
        <v>11575</v>
      </c>
      <c r="K1673" s="19" t="s">
        <v>9421</v>
      </c>
      <c r="L1673" s="19" t="s">
        <v>10213</v>
      </c>
      <c r="M1673" s="19" t="s">
        <v>10541</v>
      </c>
      <c r="N1673" s="19" t="s">
        <v>10276</v>
      </c>
      <c r="O1673" s="20"/>
      <c r="P1673" s="19" t="s">
        <v>10325</v>
      </c>
      <c r="Q1673" s="21" t="s">
        <v>11576</v>
      </c>
      <c r="R1673" s="21" t="s">
        <v>10211</v>
      </c>
      <c r="S1673" s="21" t="s">
        <v>10901</v>
      </c>
      <c r="T1673" s="22"/>
      <c r="U1673" s="22"/>
      <c r="V1673" s="24"/>
      <c r="W1673" s="24"/>
      <c r="X1673" s="21" t="s">
        <v>10209</v>
      </c>
      <c r="Y1673" s="21" t="s">
        <v>10220</v>
      </c>
      <c r="Z1673" s="21" t="s">
        <v>10221</v>
      </c>
      <c r="AA1673" s="21" t="s">
        <v>10902</v>
      </c>
      <c r="AB1673" s="21" t="s">
        <v>10903</v>
      </c>
    </row>
    <row r="1674" spans="1:28" ht="30.6">
      <c r="A1674" s="19" t="s">
        <v>9439</v>
      </c>
      <c r="B1674" s="19" t="s">
        <v>9438</v>
      </c>
      <c r="C1674" s="19" t="s">
        <v>255</v>
      </c>
      <c r="D1674" s="19" t="s">
        <v>10206</v>
      </c>
      <c r="E1674" s="19" t="s">
        <v>10207</v>
      </c>
      <c r="F1674" s="19" t="s">
        <v>10276</v>
      </c>
      <c r="G1674" s="19" t="s">
        <v>10209</v>
      </c>
      <c r="H1674" s="19" t="s">
        <v>10210</v>
      </c>
      <c r="I1674" s="19" t="s">
        <v>10211</v>
      </c>
      <c r="J1674" s="19" t="s">
        <v>11577</v>
      </c>
      <c r="K1674" s="19" t="s">
        <v>9421</v>
      </c>
      <c r="L1674" s="19" t="s">
        <v>10213</v>
      </c>
      <c r="M1674" s="19" t="s">
        <v>10541</v>
      </c>
      <c r="N1674" s="19" t="s">
        <v>10276</v>
      </c>
      <c r="O1674" s="20"/>
      <c r="P1674" s="19" t="s">
        <v>10325</v>
      </c>
      <c r="Q1674" s="21" t="s">
        <v>11578</v>
      </c>
      <c r="R1674" s="21" t="s">
        <v>10211</v>
      </c>
      <c r="S1674" s="21" t="s">
        <v>10901</v>
      </c>
      <c r="T1674" s="22"/>
      <c r="U1674" s="22"/>
      <c r="V1674" s="24"/>
      <c r="W1674" s="24"/>
      <c r="X1674" s="21" t="s">
        <v>10209</v>
      </c>
      <c r="Y1674" s="21" t="s">
        <v>10220</v>
      </c>
      <c r="Z1674" s="21" t="s">
        <v>10221</v>
      </c>
      <c r="AA1674" s="21" t="s">
        <v>10902</v>
      </c>
      <c r="AB1674" s="21" t="s">
        <v>10903</v>
      </c>
    </row>
    <row r="1675" spans="1:28" ht="31.8">
      <c r="A1675" s="19" t="s">
        <v>6872</v>
      </c>
      <c r="B1675" s="19" t="s">
        <v>6871</v>
      </c>
      <c r="C1675" s="19" t="s">
        <v>173</v>
      </c>
      <c r="D1675" s="19" t="s">
        <v>10206</v>
      </c>
      <c r="E1675" s="19" t="s">
        <v>10207</v>
      </c>
      <c r="F1675" s="19" t="s">
        <v>10208</v>
      </c>
      <c r="G1675" s="19" t="s">
        <v>10209</v>
      </c>
      <c r="H1675" s="19" t="s">
        <v>10209</v>
      </c>
      <c r="I1675" s="19" t="s">
        <v>10209</v>
      </c>
      <c r="J1675" s="19" t="s">
        <v>11579</v>
      </c>
      <c r="K1675" s="19" t="s">
        <v>6862</v>
      </c>
      <c r="L1675" s="19" t="s">
        <v>10213</v>
      </c>
      <c r="M1675" s="19" t="s">
        <v>10279</v>
      </c>
      <c r="N1675" s="19" t="s">
        <v>10341</v>
      </c>
      <c r="O1675" s="20"/>
      <c r="P1675" s="19" t="s">
        <v>11003</v>
      </c>
      <c r="Q1675" s="22"/>
      <c r="R1675" s="21" t="s">
        <v>10209</v>
      </c>
      <c r="S1675" s="22"/>
      <c r="T1675" s="22"/>
      <c r="U1675" s="22"/>
      <c r="V1675" s="24"/>
      <c r="W1675" s="24"/>
      <c r="X1675" s="21" t="s">
        <v>10209</v>
      </c>
      <c r="Y1675" s="21" t="s">
        <v>10313</v>
      </c>
      <c r="Z1675" s="21" t="s">
        <v>10314</v>
      </c>
      <c r="AA1675" s="22"/>
      <c r="AB1675" s="21" t="s">
        <v>11004</v>
      </c>
    </row>
    <row r="1676" spans="1:28" ht="31.8">
      <c r="A1676" s="19" t="s">
        <v>5992</v>
      </c>
      <c r="B1676" s="19" t="s">
        <v>5991</v>
      </c>
      <c r="C1676" s="19" t="s">
        <v>229</v>
      </c>
      <c r="D1676" s="19" t="s">
        <v>10206</v>
      </c>
      <c r="E1676" s="19" t="s">
        <v>10207</v>
      </c>
      <c r="F1676" s="19" t="s">
        <v>10208</v>
      </c>
      <c r="G1676" s="19" t="s">
        <v>10209</v>
      </c>
      <c r="H1676" s="19" t="s">
        <v>10211</v>
      </c>
      <c r="I1676" s="19" t="s">
        <v>10211</v>
      </c>
      <c r="J1676" s="19" t="s">
        <v>11580</v>
      </c>
      <c r="K1676" s="19" t="s">
        <v>5988</v>
      </c>
      <c r="L1676" s="19" t="s">
        <v>10213</v>
      </c>
      <c r="M1676" s="19" t="s">
        <v>10272</v>
      </c>
      <c r="N1676" s="19" t="s">
        <v>10341</v>
      </c>
      <c r="O1676" s="20"/>
      <c r="P1676" s="19" t="s">
        <v>10342</v>
      </c>
      <c r="Q1676" s="22"/>
      <c r="R1676" s="21" t="s">
        <v>10209</v>
      </c>
      <c r="S1676" s="22"/>
      <c r="T1676" s="22"/>
      <c r="U1676" s="22"/>
      <c r="V1676" s="24"/>
      <c r="W1676" s="24"/>
      <c r="X1676" s="21" t="s">
        <v>10209</v>
      </c>
      <c r="Y1676" s="22"/>
      <c r="Z1676" s="22"/>
      <c r="AA1676" s="22"/>
      <c r="AB1676" s="21" t="s">
        <v>10346</v>
      </c>
    </row>
    <row r="1677" spans="1:28" ht="52.2">
      <c r="A1677" s="19" t="s">
        <v>5986</v>
      </c>
      <c r="B1677" s="19" t="s">
        <v>5985</v>
      </c>
      <c r="C1677" s="19" t="s">
        <v>229</v>
      </c>
      <c r="D1677" s="19" t="s">
        <v>10206</v>
      </c>
      <c r="E1677" s="19" t="s">
        <v>10207</v>
      </c>
      <c r="F1677" s="19" t="s">
        <v>10208</v>
      </c>
      <c r="G1677" s="19" t="s">
        <v>10209</v>
      </c>
      <c r="H1677" s="19" t="s">
        <v>10209</v>
      </c>
      <c r="I1677" s="19" t="s">
        <v>10209</v>
      </c>
      <c r="J1677" s="19" t="s">
        <v>11581</v>
      </c>
      <c r="K1677" s="19" t="s">
        <v>5970</v>
      </c>
      <c r="L1677" s="19" t="s">
        <v>10213</v>
      </c>
      <c r="M1677" s="19" t="s">
        <v>10387</v>
      </c>
      <c r="N1677" s="19" t="s">
        <v>10341</v>
      </c>
      <c r="O1677" s="20"/>
      <c r="P1677" s="19" t="s">
        <v>10342</v>
      </c>
      <c r="Q1677" s="22"/>
      <c r="R1677" s="21" t="s">
        <v>10209</v>
      </c>
      <c r="S1677" s="22"/>
      <c r="T1677" s="22"/>
      <c r="U1677" s="22"/>
      <c r="V1677" s="24"/>
      <c r="W1677" s="24"/>
      <c r="X1677" s="21" t="s">
        <v>10209</v>
      </c>
      <c r="Y1677" s="22"/>
      <c r="Z1677" s="22"/>
      <c r="AA1677" s="22"/>
      <c r="AB1677" s="21" t="s">
        <v>10346</v>
      </c>
    </row>
    <row r="1678" spans="1:28" ht="21.6">
      <c r="A1678" s="19" t="s">
        <v>6070</v>
      </c>
      <c r="B1678" s="19" t="s">
        <v>6069</v>
      </c>
      <c r="C1678" s="19" t="s">
        <v>229</v>
      </c>
      <c r="D1678" s="19" t="s">
        <v>10206</v>
      </c>
      <c r="E1678" s="19" t="s">
        <v>10207</v>
      </c>
      <c r="F1678" s="19" t="s">
        <v>10208</v>
      </c>
      <c r="G1678" s="19" t="s">
        <v>10209</v>
      </c>
      <c r="H1678" s="19" t="s">
        <v>10211</v>
      </c>
      <c r="I1678" s="19" t="s">
        <v>10211</v>
      </c>
      <c r="J1678" s="19" t="s">
        <v>11582</v>
      </c>
      <c r="K1678" s="19" t="s">
        <v>6064</v>
      </c>
      <c r="L1678" s="19" t="s">
        <v>10213</v>
      </c>
      <c r="M1678" s="19" t="s">
        <v>10355</v>
      </c>
      <c r="N1678" s="19" t="s">
        <v>10341</v>
      </c>
      <c r="O1678" s="20"/>
      <c r="P1678" s="19" t="s">
        <v>10342</v>
      </c>
      <c r="Q1678" s="22"/>
      <c r="R1678" s="21" t="s">
        <v>10209</v>
      </c>
      <c r="S1678" s="22"/>
      <c r="T1678" s="22"/>
      <c r="U1678" s="22"/>
      <c r="V1678" s="24"/>
      <c r="W1678" s="24"/>
      <c r="X1678" s="21" t="s">
        <v>10209</v>
      </c>
      <c r="Y1678" s="22"/>
      <c r="Z1678" s="22"/>
      <c r="AA1678" s="22"/>
      <c r="AB1678" s="21" t="s">
        <v>10346</v>
      </c>
    </row>
    <row r="1679" spans="1:28" ht="40.799999999999997">
      <c r="A1679" s="19" t="s">
        <v>3404</v>
      </c>
      <c r="B1679" s="19" t="s">
        <v>3403</v>
      </c>
      <c r="C1679" s="19" t="s">
        <v>214</v>
      </c>
      <c r="D1679" s="19" t="s">
        <v>10206</v>
      </c>
      <c r="E1679" s="19" t="s">
        <v>10207</v>
      </c>
      <c r="F1679" s="19" t="s">
        <v>10208</v>
      </c>
      <c r="G1679" s="20"/>
      <c r="H1679" s="20"/>
      <c r="I1679" s="19" t="s">
        <v>10209</v>
      </c>
      <c r="J1679" s="20"/>
      <c r="K1679" s="20"/>
      <c r="L1679" s="20"/>
      <c r="M1679" s="20"/>
      <c r="N1679" s="20"/>
      <c r="O1679" s="20"/>
      <c r="P1679" s="19" t="s">
        <v>10992</v>
      </c>
      <c r="Q1679" s="21" t="s">
        <v>11583</v>
      </c>
      <c r="R1679" s="21" t="s">
        <v>10211</v>
      </c>
      <c r="S1679" s="22"/>
      <c r="T1679" s="22"/>
      <c r="U1679" s="22"/>
      <c r="V1679" s="24"/>
      <c r="W1679" s="24"/>
      <c r="X1679" s="21" t="s">
        <v>10209</v>
      </c>
      <c r="Y1679" s="21" t="s">
        <v>10313</v>
      </c>
      <c r="Z1679" s="21" t="s">
        <v>10314</v>
      </c>
      <c r="AA1679" s="21" t="s">
        <v>10995</v>
      </c>
      <c r="AB1679" s="21" t="s">
        <v>10995</v>
      </c>
    </row>
    <row r="1680" spans="1:28" ht="91.8">
      <c r="A1680" s="19" t="s">
        <v>3294</v>
      </c>
      <c r="B1680" s="19" t="s">
        <v>3293</v>
      </c>
      <c r="C1680" s="19" t="s">
        <v>214</v>
      </c>
      <c r="D1680" s="19" t="s">
        <v>10206</v>
      </c>
      <c r="E1680" s="19" t="s">
        <v>10207</v>
      </c>
      <c r="F1680" s="19" t="s">
        <v>10208</v>
      </c>
      <c r="G1680" s="20"/>
      <c r="H1680" s="20"/>
      <c r="I1680" s="19" t="s">
        <v>10209</v>
      </c>
      <c r="J1680" s="20"/>
      <c r="K1680" s="20"/>
      <c r="L1680" s="20"/>
      <c r="M1680" s="20"/>
      <c r="N1680" s="20"/>
      <c r="O1680" s="20"/>
      <c r="P1680" s="19" t="s">
        <v>10992</v>
      </c>
      <c r="Q1680" s="21" t="s">
        <v>11584</v>
      </c>
      <c r="R1680" s="21" t="s">
        <v>10211</v>
      </c>
      <c r="S1680" s="21" t="s">
        <v>10322</v>
      </c>
      <c r="T1680" s="22"/>
      <c r="U1680" s="22"/>
      <c r="V1680" s="24"/>
      <c r="W1680" s="24"/>
      <c r="X1680" s="21" t="s">
        <v>10209</v>
      </c>
      <c r="Y1680" s="21" t="s">
        <v>10313</v>
      </c>
      <c r="Z1680" s="21" t="s">
        <v>10314</v>
      </c>
      <c r="AA1680" s="21" t="s">
        <v>10995</v>
      </c>
      <c r="AB1680" s="21" t="s">
        <v>10995</v>
      </c>
    </row>
    <row r="1681" spans="1:28" ht="62.4">
      <c r="A1681" s="19" t="s">
        <v>3316</v>
      </c>
      <c r="B1681" s="19" t="s">
        <v>3315</v>
      </c>
      <c r="C1681" s="19" t="s">
        <v>214</v>
      </c>
      <c r="D1681" s="19" t="s">
        <v>10206</v>
      </c>
      <c r="E1681" s="19" t="s">
        <v>10207</v>
      </c>
      <c r="F1681" s="19" t="s">
        <v>10208</v>
      </c>
      <c r="G1681" s="20"/>
      <c r="H1681" s="20"/>
      <c r="I1681" s="19" t="s">
        <v>10209</v>
      </c>
      <c r="J1681" s="20"/>
      <c r="K1681" s="20"/>
      <c r="L1681" s="20"/>
      <c r="M1681" s="20"/>
      <c r="N1681" s="20"/>
      <c r="O1681" s="20"/>
      <c r="P1681" s="19" t="s">
        <v>10992</v>
      </c>
      <c r="Q1681" s="22"/>
      <c r="R1681" s="21" t="s">
        <v>10209</v>
      </c>
      <c r="S1681" s="22"/>
      <c r="T1681" s="22"/>
      <c r="U1681" s="22"/>
      <c r="V1681" s="24"/>
      <c r="W1681" s="24"/>
      <c r="X1681" s="21" t="s">
        <v>10209</v>
      </c>
      <c r="Y1681" s="22"/>
      <c r="Z1681" s="22"/>
      <c r="AA1681" s="22"/>
      <c r="AB1681" s="21" t="s">
        <v>10995</v>
      </c>
    </row>
    <row r="1682" spans="1:28" ht="30.6">
      <c r="A1682" s="19" t="s">
        <v>6892</v>
      </c>
      <c r="B1682" s="19" t="s">
        <v>6891</v>
      </c>
      <c r="C1682" s="19" t="s">
        <v>173</v>
      </c>
      <c r="D1682" s="19" t="s">
        <v>10206</v>
      </c>
      <c r="E1682" s="19" t="s">
        <v>10207</v>
      </c>
      <c r="F1682" s="19" t="s">
        <v>10208</v>
      </c>
      <c r="G1682" s="19" t="s">
        <v>10209</v>
      </c>
      <c r="H1682" s="19" t="s">
        <v>10211</v>
      </c>
      <c r="I1682" s="19" t="s">
        <v>10211</v>
      </c>
      <c r="J1682" s="19" t="s">
        <v>11309</v>
      </c>
      <c r="K1682" s="19" t="s">
        <v>6880</v>
      </c>
      <c r="L1682" s="19" t="s">
        <v>10213</v>
      </c>
      <c r="M1682" s="19" t="s">
        <v>10269</v>
      </c>
      <c r="N1682" s="19" t="s">
        <v>10341</v>
      </c>
      <c r="O1682" s="20"/>
      <c r="P1682" s="19" t="s">
        <v>11003</v>
      </c>
      <c r="Q1682" s="22"/>
      <c r="R1682" s="21" t="s">
        <v>10209</v>
      </c>
      <c r="S1682" s="22"/>
      <c r="T1682" s="22"/>
      <c r="U1682" s="22"/>
      <c r="V1682" s="24"/>
      <c r="W1682" s="24"/>
      <c r="X1682" s="21" t="s">
        <v>10209</v>
      </c>
      <c r="Y1682" s="21" t="s">
        <v>10313</v>
      </c>
      <c r="Z1682" s="21" t="s">
        <v>10314</v>
      </c>
      <c r="AA1682" s="22"/>
      <c r="AB1682" s="21" t="s">
        <v>11004</v>
      </c>
    </row>
    <row r="1683" spans="1:28" ht="42">
      <c r="A1683" s="19" t="s">
        <v>6342</v>
      </c>
      <c r="B1683" s="19" t="s">
        <v>6341</v>
      </c>
      <c r="C1683" s="19" t="s">
        <v>229</v>
      </c>
      <c r="D1683" s="19" t="s">
        <v>10206</v>
      </c>
      <c r="E1683" s="19" t="s">
        <v>10207</v>
      </c>
      <c r="F1683" s="19" t="s">
        <v>10208</v>
      </c>
      <c r="G1683" s="19" t="s">
        <v>10209</v>
      </c>
      <c r="H1683" s="19" t="s">
        <v>10211</v>
      </c>
      <c r="I1683" s="19" t="s">
        <v>10211</v>
      </c>
      <c r="J1683" s="19" t="s">
        <v>11585</v>
      </c>
      <c r="K1683" s="19" t="s">
        <v>6330</v>
      </c>
      <c r="L1683" s="19" t="s">
        <v>10213</v>
      </c>
      <c r="M1683" s="19" t="s">
        <v>10257</v>
      </c>
      <c r="N1683" s="19" t="s">
        <v>10341</v>
      </c>
      <c r="O1683" s="20"/>
      <c r="P1683" s="19" t="s">
        <v>10342</v>
      </c>
      <c r="Q1683" s="21" t="s">
        <v>6341</v>
      </c>
      <c r="R1683" s="21" t="s">
        <v>10211</v>
      </c>
      <c r="S1683" s="21" t="s">
        <v>10322</v>
      </c>
      <c r="T1683" s="22"/>
      <c r="U1683" s="22"/>
      <c r="V1683" s="24"/>
      <c r="W1683" s="24"/>
      <c r="X1683" s="21" t="s">
        <v>10209</v>
      </c>
      <c r="Y1683" s="21" t="s">
        <v>10313</v>
      </c>
      <c r="Z1683" s="21" t="s">
        <v>10314</v>
      </c>
      <c r="AA1683" s="21" t="s">
        <v>10345</v>
      </c>
      <c r="AB1683" s="21" t="s">
        <v>10346</v>
      </c>
    </row>
    <row r="1684" spans="1:28" ht="42">
      <c r="A1684" s="19" t="s">
        <v>9188</v>
      </c>
      <c r="B1684" s="19" t="s">
        <v>9187</v>
      </c>
      <c r="C1684" s="19" t="s">
        <v>252</v>
      </c>
      <c r="D1684" s="19" t="s">
        <v>10206</v>
      </c>
      <c r="E1684" s="19" t="s">
        <v>10207</v>
      </c>
      <c r="F1684" s="19" t="s">
        <v>10208</v>
      </c>
      <c r="G1684" s="19" t="s">
        <v>10209</v>
      </c>
      <c r="H1684" s="19" t="s">
        <v>10211</v>
      </c>
      <c r="I1684" s="19" t="s">
        <v>10211</v>
      </c>
      <c r="J1684" s="19" t="s">
        <v>11586</v>
      </c>
      <c r="K1684" s="19" t="s">
        <v>9172</v>
      </c>
      <c r="L1684" s="19" t="s">
        <v>10213</v>
      </c>
      <c r="M1684" s="19" t="s">
        <v>10387</v>
      </c>
      <c r="N1684" s="19" t="s">
        <v>10341</v>
      </c>
      <c r="O1684" s="20"/>
      <c r="P1684" s="19" t="s">
        <v>11007</v>
      </c>
      <c r="Q1684" s="22"/>
      <c r="R1684" s="21" t="s">
        <v>10209</v>
      </c>
      <c r="S1684" s="22"/>
      <c r="T1684" s="22"/>
      <c r="U1684" s="22"/>
      <c r="V1684" s="24"/>
      <c r="W1684" s="24"/>
      <c r="X1684" s="21" t="s">
        <v>10209</v>
      </c>
      <c r="Y1684" s="22"/>
      <c r="Z1684" s="22"/>
      <c r="AA1684" s="22"/>
      <c r="AB1684" s="21" t="s">
        <v>11007</v>
      </c>
    </row>
    <row r="1685" spans="1:28" ht="42">
      <c r="A1685" s="19" t="s">
        <v>6790</v>
      </c>
      <c r="B1685" s="19" t="s">
        <v>6789</v>
      </c>
      <c r="C1685" s="19" t="s">
        <v>238</v>
      </c>
      <c r="D1685" s="19" t="s">
        <v>10206</v>
      </c>
      <c r="E1685" s="19" t="s">
        <v>10207</v>
      </c>
      <c r="F1685" s="19" t="s">
        <v>10208</v>
      </c>
      <c r="G1685" s="19" t="s">
        <v>10209</v>
      </c>
      <c r="H1685" s="19" t="s">
        <v>10211</v>
      </c>
      <c r="I1685" s="19" t="s">
        <v>10211</v>
      </c>
      <c r="J1685" s="19" t="s">
        <v>11587</v>
      </c>
      <c r="K1685" s="19" t="s">
        <v>6752</v>
      </c>
      <c r="L1685" s="19" t="s">
        <v>10213</v>
      </c>
      <c r="M1685" s="19" t="s">
        <v>10233</v>
      </c>
      <c r="N1685" s="19" t="s">
        <v>10415</v>
      </c>
      <c r="O1685" s="20"/>
      <c r="P1685" s="19" t="s">
        <v>11049</v>
      </c>
      <c r="Q1685" s="21" t="s">
        <v>11588</v>
      </c>
      <c r="R1685" s="21" t="s">
        <v>10211</v>
      </c>
      <c r="S1685" s="21" t="s">
        <v>11589</v>
      </c>
      <c r="T1685" s="22"/>
      <c r="U1685" s="22"/>
      <c r="V1685" s="23" t="s">
        <v>10272</v>
      </c>
      <c r="W1685" s="24"/>
      <c r="X1685" s="21" t="s">
        <v>10209</v>
      </c>
      <c r="Y1685" s="21" t="s">
        <v>11052</v>
      </c>
      <c r="Z1685" s="21" t="s">
        <v>11053</v>
      </c>
      <c r="AA1685" s="21" t="s">
        <v>238</v>
      </c>
      <c r="AB1685" s="21" t="s">
        <v>11049</v>
      </c>
    </row>
    <row r="1686" spans="1:28" ht="52.2">
      <c r="A1686" s="19" t="s">
        <v>6754</v>
      </c>
      <c r="B1686" s="19" t="s">
        <v>6753</v>
      </c>
      <c r="C1686" s="19" t="s">
        <v>238</v>
      </c>
      <c r="D1686" s="19" t="s">
        <v>10206</v>
      </c>
      <c r="E1686" s="19" t="s">
        <v>10207</v>
      </c>
      <c r="F1686" s="19" t="s">
        <v>10208</v>
      </c>
      <c r="G1686" s="19" t="s">
        <v>10209</v>
      </c>
      <c r="H1686" s="19" t="s">
        <v>10211</v>
      </c>
      <c r="I1686" s="19" t="s">
        <v>10211</v>
      </c>
      <c r="J1686" s="19" t="s">
        <v>11590</v>
      </c>
      <c r="K1686" s="19" t="s">
        <v>6752</v>
      </c>
      <c r="L1686" s="19" t="s">
        <v>10213</v>
      </c>
      <c r="M1686" s="19" t="s">
        <v>10497</v>
      </c>
      <c r="N1686" s="19" t="s">
        <v>10472</v>
      </c>
      <c r="O1686" s="20"/>
      <c r="P1686" s="19" t="s">
        <v>11049</v>
      </c>
      <c r="Q1686" s="21" t="s">
        <v>11591</v>
      </c>
      <c r="R1686" s="21" t="s">
        <v>10211</v>
      </c>
      <c r="S1686" s="21" t="s">
        <v>11589</v>
      </c>
      <c r="T1686" s="22"/>
      <c r="U1686" s="22"/>
      <c r="V1686" s="23" t="s">
        <v>11592</v>
      </c>
      <c r="W1686" s="24"/>
      <c r="X1686" s="21" t="s">
        <v>10209</v>
      </c>
      <c r="Y1686" s="21" t="s">
        <v>11052</v>
      </c>
      <c r="Z1686" s="21" t="s">
        <v>11053</v>
      </c>
      <c r="AA1686" s="21" t="s">
        <v>238</v>
      </c>
      <c r="AB1686" s="21" t="s">
        <v>11049</v>
      </c>
    </row>
    <row r="1687" spans="1:28" ht="42">
      <c r="A1687" s="19" t="s">
        <v>6762</v>
      </c>
      <c r="B1687" s="19" t="s">
        <v>6761</v>
      </c>
      <c r="C1687" s="19" t="s">
        <v>238</v>
      </c>
      <c r="D1687" s="19" t="s">
        <v>10206</v>
      </c>
      <c r="E1687" s="19" t="s">
        <v>10207</v>
      </c>
      <c r="F1687" s="19" t="s">
        <v>10208</v>
      </c>
      <c r="G1687" s="19" t="s">
        <v>10209</v>
      </c>
      <c r="H1687" s="19" t="s">
        <v>10211</v>
      </c>
      <c r="I1687" s="19" t="s">
        <v>10211</v>
      </c>
      <c r="J1687" s="19" t="s">
        <v>11593</v>
      </c>
      <c r="K1687" s="19" t="s">
        <v>6752</v>
      </c>
      <c r="L1687" s="19" t="s">
        <v>10213</v>
      </c>
      <c r="M1687" s="19" t="s">
        <v>10355</v>
      </c>
      <c r="N1687" s="19" t="s">
        <v>10472</v>
      </c>
      <c r="O1687" s="20"/>
      <c r="P1687" s="19" t="s">
        <v>11049</v>
      </c>
      <c r="Q1687" s="21" t="s">
        <v>11594</v>
      </c>
      <c r="R1687" s="21" t="s">
        <v>10211</v>
      </c>
      <c r="S1687" s="21" t="s">
        <v>11589</v>
      </c>
      <c r="T1687" s="22"/>
      <c r="U1687" s="22"/>
      <c r="V1687" s="23" t="s">
        <v>10275</v>
      </c>
      <c r="W1687" s="24"/>
      <c r="X1687" s="21" t="s">
        <v>10211</v>
      </c>
      <c r="Y1687" s="21" t="s">
        <v>11052</v>
      </c>
      <c r="Z1687" s="21" t="s">
        <v>11053</v>
      </c>
      <c r="AA1687" s="21" t="s">
        <v>238</v>
      </c>
      <c r="AB1687" s="21" t="s">
        <v>11049</v>
      </c>
    </row>
    <row r="1688" spans="1:28" ht="42">
      <c r="A1688" s="19" t="s">
        <v>6770</v>
      </c>
      <c r="B1688" s="19" t="s">
        <v>6769</v>
      </c>
      <c r="C1688" s="19" t="s">
        <v>238</v>
      </c>
      <c r="D1688" s="19" t="s">
        <v>10206</v>
      </c>
      <c r="E1688" s="19" t="s">
        <v>10207</v>
      </c>
      <c r="F1688" s="19" t="s">
        <v>10208</v>
      </c>
      <c r="G1688" s="19" t="s">
        <v>10209</v>
      </c>
      <c r="H1688" s="19" t="s">
        <v>10211</v>
      </c>
      <c r="I1688" s="19" t="s">
        <v>10211</v>
      </c>
      <c r="J1688" s="19" t="s">
        <v>11595</v>
      </c>
      <c r="K1688" s="19" t="s">
        <v>6752</v>
      </c>
      <c r="L1688" s="19" t="s">
        <v>10213</v>
      </c>
      <c r="M1688" s="19" t="s">
        <v>10309</v>
      </c>
      <c r="N1688" s="19" t="s">
        <v>10472</v>
      </c>
      <c r="O1688" s="20"/>
      <c r="P1688" s="19" t="s">
        <v>11049</v>
      </c>
      <c r="Q1688" s="21" t="s">
        <v>11596</v>
      </c>
      <c r="R1688" s="21" t="s">
        <v>10211</v>
      </c>
      <c r="S1688" s="21" t="s">
        <v>11589</v>
      </c>
      <c r="T1688" s="22"/>
      <c r="U1688" s="22"/>
      <c r="V1688" s="23" t="s">
        <v>11597</v>
      </c>
      <c r="W1688" s="24"/>
      <c r="X1688" s="21" t="s">
        <v>10211</v>
      </c>
      <c r="Y1688" s="21" t="s">
        <v>11052</v>
      </c>
      <c r="Z1688" s="21" t="s">
        <v>11053</v>
      </c>
      <c r="AA1688" s="21" t="s">
        <v>238</v>
      </c>
      <c r="AB1688" s="21" t="s">
        <v>11049</v>
      </c>
    </row>
    <row r="1689" spans="1:28" ht="42">
      <c r="A1689" s="19" t="s">
        <v>6776</v>
      </c>
      <c r="B1689" s="19" t="s">
        <v>6775</v>
      </c>
      <c r="C1689" s="19" t="s">
        <v>238</v>
      </c>
      <c r="D1689" s="19" t="s">
        <v>10206</v>
      </c>
      <c r="E1689" s="19" t="s">
        <v>10207</v>
      </c>
      <c r="F1689" s="19" t="s">
        <v>10208</v>
      </c>
      <c r="G1689" s="19" t="s">
        <v>10209</v>
      </c>
      <c r="H1689" s="19" t="s">
        <v>10211</v>
      </c>
      <c r="I1689" s="19" t="s">
        <v>10211</v>
      </c>
      <c r="J1689" s="19" t="s">
        <v>11598</v>
      </c>
      <c r="K1689" s="19" t="s">
        <v>6752</v>
      </c>
      <c r="L1689" s="19" t="s">
        <v>10213</v>
      </c>
      <c r="M1689" s="19" t="s">
        <v>10497</v>
      </c>
      <c r="N1689" s="19" t="s">
        <v>10472</v>
      </c>
      <c r="O1689" s="20"/>
      <c r="P1689" s="19" t="s">
        <v>11049</v>
      </c>
      <c r="Q1689" s="21" t="s">
        <v>11599</v>
      </c>
      <c r="R1689" s="21" t="s">
        <v>10211</v>
      </c>
      <c r="S1689" s="21" t="s">
        <v>11589</v>
      </c>
      <c r="T1689" s="22"/>
      <c r="U1689" s="22"/>
      <c r="V1689" s="23" t="s">
        <v>11600</v>
      </c>
      <c r="W1689" s="24"/>
      <c r="X1689" s="21" t="s">
        <v>10209</v>
      </c>
      <c r="Y1689" s="21" t="s">
        <v>11052</v>
      </c>
      <c r="Z1689" s="21" t="s">
        <v>11053</v>
      </c>
      <c r="AA1689" s="21" t="s">
        <v>238</v>
      </c>
      <c r="AB1689" s="21" t="s">
        <v>11049</v>
      </c>
    </row>
    <row r="1690" spans="1:28" ht="21.6">
      <c r="A1690" s="19" t="s">
        <v>6800</v>
      </c>
      <c r="B1690" s="19" t="s">
        <v>6799</v>
      </c>
      <c r="C1690" s="19" t="s">
        <v>238</v>
      </c>
      <c r="D1690" s="19" t="s">
        <v>10206</v>
      </c>
      <c r="E1690" s="19" t="s">
        <v>10207</v>
      </c>
      <c r="F1690" s="19" t="s">
        <v>10276</v>
      </c>
      <c r="G1690" s="20"/>
      <c r="H1690" s="20"/>
      <c r="I1690" s="19" t="s">
        <v>10209</v>
      </c>
      <c r="J1690" s="20"/>
      <c r="K1690" s="20"/>
      <c r="L1690" s="20"/>
      <c r="M1690" s="20"/>
      <c r="N1690" s="20"/>
      <c r="O1690" s="20"/>
      <c r="P1690" s="19" t="s">
        <v>11049</v>
      </c>
      <c r="Q1690" s="22"/>
      <c r="R1690" s="21" t="s">
        <v>10209</v>
      </c>
      <c r="S1690" s="22"/>
      <c r="T1690" s="22"/>
      <c r="U1690" s="22"/>
      <c r="V1690" s="24"/>
      <c r="W1690" s="24"/>
      <c r="X1690" s="21" t="s">
        <v>10209</v>
      </c>
      <c r="Y1690" s="22"/>
      <c r="Z1690" s="22"/>
      <c r="AA1690" s="22"/>
      <c r="AB1690" s="21" t="s">
        <v>11049</v>
      </c>
    </row>
    <row r="1691" spans="1:28" ht="52.2">
      <c r="A1691" s="19" t="s">
        <v>6756</v>
      </c>
      <c r="B1691" s="19" t="s">
        <v>6755</v>
      </c>
      <c r="C1691" s="19" t="s">
        <v>238</v>
      </c>
      <c r="D1691" s="19" t="s">
        <v>10206</v>
      </c>
      <c r="E1691" s="19" t="s">
        <v>10207</v>
      </c>
      <c r="F1691" s="19" t="s">
        <v>10208</v>
      </c>
      <c r="G1691" s="19" t="s">
        <v>10209</v>
      </c>
      <c r="H1691" s="19" t="s">
        <v>10211</v>
      </c>
      <c r="I1691" s="19" t="s">
        <v>10211</v>
      </c>
      <c r="J1691" s="19" t="s">
        <v>11601</v>
      </c>
      <c r="K1691" s="19" t="s">
        <v>6752</v>
      </c>
      <c r="L1691" s="19" t="s">
        <v>10213</v>
      </c>
      <c r="M1691" s="19" t="s">
        <v>10497</v>
      </c>
      <c r="N1691" s="19" t="s">
        <v>10472</v>
      </c>
      <c r="O1691" s="20"/>
      <c r="P1691" s="19" t="s">
        <v>11049</v>
      </c>
      <c r="Q1691" s="22"/>
      <c r="R1691" s="21" t="s">
        <v>10211</v>
      </c>
      <c r="S1691" s="22"/>
      <c r="T1691" s="22"/>
      <c r="U1691" s="22"/>
      <c r="V1691" s="23" t="s">
        <v>11602</v>
      </c>
      <c r="W1691" s="24"/>
      <c r="X1691" s="21" t="s">
        <v>10209</v>
      </c>
      <c r="Y1691" s="22"/>
      <c r="Z1691" s="22"/>
      <c r="AA1691" s="22"/>
      <c r="AB1691" s="21" t="s">
        <v>11049</v>
      </c>
    </row>
    <row r="1692" spans="1:28" ht="21.6">
      <c r="A1692" s="19" t="s">
        <v>6808</v>
      </c>
      <c r="B1692" s="19" t="s">
        <v>6807</v>
      </c>
      <c r="C1692" s="19" t="s">
        <v>238</v>
      </c>
      <c r="D1692" s="19" t="s">
        <v>10206</v>
      </c>
      <c r="E1692" s="19" t="s">
        <v>10207</v>
      </c>
      <c r="F1692" s="19" t="s">
        <v>10276</v>
      </c>
      <c r="G1692" s="20"/>
      <c r="H1692" s="20"/>
      <c r="I1692" s="19" t="s">
        <v>10209</v>
      </c>
      <c r="J1692" s="20"/>
      <c r="K1692" s="20"/>
      <c r="L1692" s="20"/>
      <c r="M1692" s="20"/>
      <c r="N1692" s="20"/>
      <c r="O1692" s="20"/>
      <c r="P1692" s="19" t="s">
        <v>11049</v>
      </c>
      <c r="Q1692" s="22"/>
      <c r="R1692" s="21" t="s">
        <v>10209</v>
      </c>
      <c r="S1692" s="22"/>
      <c r="T1692" s="22"/>
      <c r="U1692" s="22"/>
      <c r="V1692" s="24"/>
      <c r="W1692" s="24"/>
      <c r="X1692" s="21" t="s">
        <v>10209</v>
      </c>
      <c r="Y1692" s="22"/>
      <c r="Z1692" s="22"/>
      <c r="AA1692" s="22"/>
      <c r="AB1692" s="21" t="s">
        <v>11049</v>
      </c>
    </row>
    <row r="1693" spans="1:28" ht="42">
      <c r="A1693" s="19" t="s">
        <v>6760</v>
      </c>
      <c r="B1693" s="19" t="s">
        <v>6759</v>
      </c>
      <c r="C1693" s="19" t="s">
        <v>238</v>
      </c>
      <c r="D1693" s="19" t="s">
        <v>10206</v>
      </c>
      <c r="E1693" s="19" t="s">
        <v>10207</v>
      </c>
      <c r="F1693" s="19" t="s">
        <v>10208</v>
      </c>
      <c r="G1693" s="19" t="s">
        <v>10209</v>
      </c>
      <c r="H1693" s="19" t="s">
        <v>10211</v>
      </c>
      <c r="I1693" s="19" t="s">
        <v>10211</v>
      </c>
      <c r="J1693" s="19" t="s">
        <v>11603</v>
      </c>
      <c r="K1693" s="19" t="s">
        <v>6752</v>
      </c>
      <c r="L1693" s="19" t="s">
        <v>10213</v>
      </c>
      <c r="M1693" s="19" t="s">
        <v>10238</v>
      </c>
      <c r="N1693" s="19" t="s">
        <v>10472</v>
      </c>
      <c r="O1693" s="20"/>
      <c r="P1693" s="19" t="s">
        <v>11049</v>
      </c>
      <c r="Q1693" s="22"/>
      <c r="R1693" s="21" t="s">
        <v>10211</v>
      </c>
      <c r="S1693" s="22"/>
      <c r="T1693" s="22"/>
      <c r="U1693" s="22"/>
      <c r="V1693" s="23" t="s">
        <v>10279</v>
      </c>
      <c r="W1693" s="24"/>
      <c r="X1693" s="21" t="s">
        <v>10209</v>
      </c>
      <c r="Y1693" s="22"/>
      <c r="Z1693" s="22"/>
      <c r="AA1693" s="22"/>
      <c r="AB1693" s="21" t="s">
        <v>11049</v>
      </c>
    </row>
    <row r="1694" spans="1:28" ht="21.6">
      <c r="A1694" s="19" t="s">
        <v>6804</v>
      </c>
      <c r="B1694" s="19" t="s">
        <v>6803</v>
      </c>
      <c r="C1694" s="19" t="s">
        <v>238</v>
      </c>
      <c r="D1694" s="19" t="s">
        <v>10206</v>
      </c>
      <c r="E1694" s="19" t="s">
        <v>10207</v>
      </c>
      <c r="F1694" s="19" t="s">
        <v>10208</v>
      </c>
      <c r="G1694" s="20"/>
      <c r="H1694" s="20"/>
      <c r="I1694" s="19" t="s">
        <v>10209</v>
      </c>
      <c r="J1694" s="20"/>
      <c r="K1694" s="20"/>
      <c r="L1694" s="20"/>
      <c r="M1694" s="20"/>
      <c r="N1694" s="20"/>
      <c r="O1694" s="20"/>
      <c r="P1694" s="19" t="s">
        <v>11049</v>
      </c>
      <c r="Q1694" s="22"/>
      <c r="R1694" s="21" t="s">
        <v>10209</v>
      </c>
      <c r="S1694" s="22"/>
      <c r="T1694" s="22"/>
      <c r="U1694" s="22"/>
      <c r="V1694" s="24"/>
      <c r="W1694" s="24"/>
      <c r="X1694" s="21" t="s">
        <v>10209</v>
      </c>
      <c r="Y1694" s="22"/>
      <c r="Z1694" s="22"/>
      <c r="AA1694" s="22"/>
      <c r="AB1694" s="21" t="s">
        <v>11049</v>
      </c>
    </row>
    <row r="1695" spans="1:28" ht="21.6">
      <c r="A1695" s="19" t="s">
        <v>6814</v>
      </c>
      <c r="B1695" s="19" t="s">
        <v>6813</v>
      </c>
      <c r="C1695" s="19" t="s">
        <v>238</v>
      </c>
      <c r="D1695" s="19" t="s">
        <v>10206</v>
      </c>
      <c r="E1695" s="19" t="s">
        <v>10207</v>
      </c>
      <c r="F1695" s="19" t="s">
        <v>10208</v>
      </c>
      <c r="G1695" s="20"/>
      <c r="H1695" s="20"/>
      <c r="I1695" s="19" t="s">
        <v>10209</v>
      </c>
      <c r="J1695" s="20"/>
      <c r="K1695" s="20"/>
      <c r="L1695" s="20"/>
      <c r="M1695" s="20"/>
      <c r="N1695" s="20"/>
      <c r="O1695" s="20"/>
      <c r="P1695" s="19" t="s">
        <v>11049</v>
      </c>
      <c r="Q1695" s="22"/>
      <c r="R1695" s="21" t="s">
        <v>10209</v>
      </c>
      <c r="S1695" s="22"/>
      <c r="T1695" s="22"/>
      <c r="U1695" s="22"/>
      <c r="V1695" s="24"/>
      <c r="W1695" s="24"/>
      <c r="X1695" s="21" t="s">
        <v>10209</v>
      </c>
      <c r="Y1695" s="22"/>
      <c r="Z1695" s="22"/>
      <c r="AA1695" s="22"/>
      <c r="AB1695" s="21" t="s">
        <v>11049</v>
      </c>
    </row>
    <row r="1696" spans="1:28" ht="21.6">
      <c r="A1696" s="19" t="s">
        <v>6812</v>
      </c>
      <c r="B1696" s="19" t="s">
        <v>6811</v>
      </c>
      <c r="C1696" s="19" t="s">
        <v>238</v>
      </c>
      <c r="D1696" s="19" t="s">
        <v>10206</v>
      </c>
      <c r="E1696" s="19" t="s">
        <v>10207</v>
      </c>
      <c r="F1696" s="19" t="s">
        <v>10208</v>
      </c>
      <c r="G1696" s="20"/>
      <c r="H1696" s="20"/>
      <c r="I1696" s="19" t="s">
        <v>10209</v>
      </c>
      <c r="J1696" s="20"/>
      <c r="K1696" s="20"/>
      <c r="L1696" s="20"/>
      <c r="M1696" s="20"/>
      <c r="N1696" s="20"/>
      <c r="O1696" s="20"/>
      <c r="P1696" s="19" t="s">
        <v>11049</v>
      </c>
      <c r="Q1696" s="22"/>
      <c r="R1696" s="21" t="s">
        <v>10209</v>
      </c>
      <c r="S1696" s="22"/>
      <c r="T1696" s="22"/>
      <c r="U1696" s="22"/>
      <c r="V1696" s="24"/>
      <c r="W1696" s="24"/>
      <c r="X1696" s="21" t="s">
        <v>10209</v>
      </c>
      <c r="Y1696" s="22"/>
      <c r="Z1696" s="22"/>
      <c r="AA1696" s="22"/>
      <c r="AB1696" s="21" t="s">
        <v>11049</v>
      </c>
    </row>
    <row r="1697" spans="1:28" ht="21.6">
      <c r="A1697" s="19" t="s">
        <v>6820</v>
      </c>
      <c r="B1697" s="19" t="s">
        <v>6819</v>
      </c>
      <c r="C1697" s="19" t="s">
        <v>238</v>
      </c>
      <c r="D1697" s="19" t="s">
        <v>10206</v>
      </c>
      <c r="E1697" s="19" t="s">
        <v>10207</v>
      </c>
      <c r="F1697" s="19" t="s">
        <v>10276</v>
      </c>
      <c r="G1697" s="20"/>
      <c r="H1697" s="20"/>
      <c r="I1697" s="19" t="s">
        <v>10209</v>
      </c>
      <c r="J1697" s="20"/>
      <c r="K1697" s="20"/>
      <c r="L1697" s="20"/>
      <c r="M1697" s="20"/>
      <c r="N1697" s="20"/>
      <c r="O1697" s="20"/>
      <c r="P1697" s="19" t="s">
        <v>11049</v>
      </c>
      <c r="Q1697" s="22"/>
      <c r="R1697" s="21" t="s">
        <v>10209</v>
      </c>
      <c r="S1697" s="22"/>
      <c r="T1697" s="22"/>
      <c r="U1697" s="22"/>
      <c r="V1697" s="24"/>
      <c r="W1697" s="24"/>
      <c r="X1697" s="21" t="s">
        <v>10209</v>
      </c>
      <c r="Y1697" s="22"/>
      <c r="Z1697" s="22"/>
      <c r="AA1697" s="22"/>
      <c r="AB1697" s="21" t="s">
        <v>11049</v>
      </c>
    </row>
    <row r="1698" spans="1:28" ht="21.6">
      <c r="A1698" s="19" t="s">
        <v>6818</v>
      </c>
      <c r="B1698" s="19" t="s">
        <v>6817</v>
      </c>
      <c r="C1698" s="19" t="s">
        <v>238</v>
      </c>
      <c r="D1698" s="19" t="s">
        <v>10206</v>
      </c>
      <c r="E1698" s="19" t="s">
        <v>10207</v>
      </c>
      <c r="F1698" s="19" t="s">
        <v>10276</v>
      </c>
      <c r="G1698" s="20"/>
      <c r="H1698" s="20"/>
      <c r="I1698" s="19" t="s">
        <v>10209</v>
      </c>
      <c r="J1698" s="20"/>
      <c r="K1698" s="20"/>
      <c r="L1698" s="20"/>
      <c r="M1698" s="20"/>
      <c r="N1698" s="20"/>
      <c r="O1698" s="20"/>
      <c r="P1698" s="19" t="s">
        <v>11049</v>
      </c>
      <c r="Q1698" s="22"/>
      <c r="R1698" s="21" t="s">
        <v>10209</v>
      </c>
      <c r="S1698" s="22"/>
      <c r="T1698" s="22"/>
      <c r="U1698" s="22"/>
      <c r="V1698" s="24"/>
      <c r="W1698" s="24"/>
      <c r="X1698" s="21" t="s">
        <v>10209</v>
      </c>
      <c r="Y1698" s="22"/>
      <c r="Z1698" s="22"/>
      <c r="AA1698" s="22"/>
      <c r="AB1698" s="21" t="s">
        <v>11049</v>
      </c>
    </row>
    <row r="1699" spans="1:28" ht="21.6">
      <c r="A1699" s="19" t="s">
        <v>6824</v>
      </c>
      <c r="B1699" s="19" t="s">
        <v>6823</v>
      </c>
      <c r="C1699" s="19" t="s">
        <v>238</v>
      </c>
      <c r="D1699" s="19" t="s">
        <v>10206</v>
      </c>
      <c r="E1699" s="19" t="s">
        <v>10207</v>
      </c>
      <c r="F1699" s="19" t="s">
        <v>10276</v>
      </c>
      <c r="G1699" s="20"/>
      <c r="H1699" s="20"/>
      <c r="I1699" s="19" t="s">
        <v>10209</v>
      </c>
      <c r="J1699" s="20"/>
      <c r="K1699" s="20"/>
      <c r="L1699" s="20"/>
      <c r="M1699" s="20"/>
      <c r="N1699" s="20"/>
      <c r="O1699" s="20"/>
      <c r="P1699" s="19" t="s">
        <v>11049</v>
      </c>
      <c r="Q1699" s="22"/>
      <c r="R1699" s="21" t="s">
        <v>10209</v>
      </c>
      <c r="S1699" s="22"/>
      <c r="T1699" s="22"/>
      <c r="U1699" s="22"/>
      <c r="V1699" s="24"/>
      <c r="W1699" s="24"/>
      <c r="X1699" s="21" t="s">
        <v>10209</v>
      </c>
      <c r="Y1699" s="22"/>
      <c r="Z1699" s="22"/>
      <c r="AA1699" s="22"/>
      <c r="AB1699" s="21" t="s">
        <v>11049</v>
      </c>
    </row>
    <row r="1700" spans="1:28" ht="21.6">
      <c r="A1700" s="19" t="s">
        <v>3244</v>
      </c>
      <c r="B1700" s="19" t="s">
        <v>3243</v>
      </c>
      <c r="C1700" s="19" t="s">
        <v>214</v>
      </c>
      <c r="D1700" s="19" t="s">
        <v>10206</v>
      </c>
      <c r="E1700" s="19" t="s">
        <v>10207</v>
      </c>
      <c r="F1700" s="19" t="s">
        <v>10208</v>
      </c>
      <c r="G1700" s="20"/>
      <c r="H1700" s="20"/>
      <c r="I1700" s="19" t="s">
        <v>10209</v>
      </c>
      <c r="J1700" s="20"/>
      <c r="K1700" s="20"/>
      <c r="L1700" s="20"/>
      <c r="M1700" s="20"/>
      <c r="N1700" s="20"/>
      <c r="O1700" s="20"/>
      <c r="P1700" s="19" t="s">
        <v>10992</v>
      </c>
      <c r="Q1700" s="22"/>
      <c r="R1700" s="21" t="s">
        <v>10209</v>
      </c>
      <c r="S1700" s="22"/>
      <c r="T1700" s="22"/>
      <c r="U1700" s="22"/>
      <c r="V1700" s="24"/>
      <c r="W1700" s="24"/>
      <c r="X1700" s="21" t="s">
        <v>10209</v>
      </c>
      <c r="Y1700" s="22"/>
      <c r="Z1700" s="22"/>
      <c r="AA1700" s="22"/>
      <c r="AB1700" s="21" t="s">
        <v>10995</v>
      </c>
    </row>
    <row r="1701" spans="1:28" ht="21.6">
      <c r="A1701" s="19" t="s">
        <v>3428</v>
      </c>
      <c r="B1701" s="19" t="s">
        <v>3427</v>
      </c>
      <c r="C1701" s="19" t="s">
        <v>214</v>
      </c>
      <c r="D1701" s="19" t="s">
        <v>10206</v>
      </c>
      <c r="E1701" s="19" t="s">
        <v>10207</v>
      </c>
      <c r="F1701" s="19" t="s">
        <v>10208</v>
      </c>
      <c r="G1701" s="20"/>
      <c r="H1701" s="20"/>
      <c r="I1701" s="19" t="s">
        <v>10209</v>
      </c>
      <c r="J1701" s="20"/>
      <c r="K1701" s="20"/>
      <c r="L1701" s="20"/>
      <c r="M1701" s="20"/>
      <c r="N1701" s="20"/>
      <c r="O1701" s="20"/>
      <c r="P1701" s="19" t="s">
        <v>10992</v>
      </c>
      <c r="Q1701" s="22"/>
      <c r="R1701" s="21" t="s">
        <v>10209</v>
      </c>
      <c r="S1701" s="22"/>
      <c r="T1701" s="22"/>
      <c r="U1701" s="22"/>
      <c r="V1701" s="24"/>
      <c r="W1701" s="24"/>
      <c r="X1701" s="21" t="s">
        <v>10209</v>
      </c>
      <c r="Y1701" s="22"/>
      <c r="Z1701" s="22"/>
      <c r="AA1701" s="22"/>
      <c r="AB1701" s="21" t="s">
        <v>10995</v>
      </c>
    </row>
    <row r="1702" spans="1:28" ht="31.8">
      <c r="A1702" s="19" t="s">
        <v>6168</v>
      </c>
      <c r="B1702" s="19" t="s">
        <v>6167</v>
      </c>
      <c r="C1702" s="19" t="s">
        <v>229</v>
      </c>
      <c r="D1702" s="19" t="s">
        <v>10206</v>
      </c>
      <c r="E1702" s="19" t="s">
        <v>10207</v>
      </c>
      <c r="F1702" s="19" t="s">
        <v>10208</v>
      </c>
      <c r="G1702" s="19" t="s">
        <v>10209</v>
      </c>
      <c r="H1702" s="19" t="s">
        <v>10211</v>
      </c>
      <c r="I1702" s="19" t="s">
        <v>10211</v>
      </c>
      <c r="J1702" s="19" t="s">
        <v>11604</v>
      </c>
      <c r="K1702" s="19" t="s">
        <v>6164</v>
      </c>
      <c r="L1702" s="19" t="s">
        <v>10213</v>
      </c>
      <c r="M1702" s="19" t="s">
        <v>10309</v>
      </c>
      <c r="N1702" s="19" t="s">
        <v>10341</v>
      </c>
      <c r="O1702" s="20"/>
      <c r="P1702" s="19" t="s">
        <v>10342</v>
      </c>
      <c r="Q1702" s="22"/>
      <c r="R1702" s="21" t="s">
        <v>10209</v>
      </c>
      <c r="S1702" s="22"/>
      <c r="T1702" s="22"/>
      <c r="U1702" s="22"/>
      <c r="V1702" s="24"/>
      <c r="W1702" s="24"/>
      <c r="X1702" s="21" t="s">
        <v>10209</v>
      </c>
      <c r="Y1702" s="22"/>
      <c r="Z1702" s="22"/>
      <c r="AA1702" s="22"/>
      <c r="AB1702" s="21" t="s">
        <v>10346</v>
      </c>
    </row>
    <row r="1703" spans="1:28" ht="42">
      <c r="A1703" s="19" t="s">
        <v>9174</v>
      </c>
      <c r="B1703" s="19" t="s">
        <v>9173</v>
      </c>
      <c r="C1703" s="19" t="s">
        <v>252</v>
      </c>
      <c r="D1703" s="19" t="s">
        <v>10206</v>
      </c>
      <c r="E1703" s="19" t="s">
        <v>10207</v>
      </c>
      <c r="F1703" s="19" t="s">
        <v>10208</v>
      </c>
      <c r="G1703" s="19" t="s">
        <v>10209</v>
      </c>
      <c r="H1703" s="19" t="s">
        <v>10211</v>
      </c>
      <c r="I1703" s="19" t="s">
        <v>10211</v>
      </c>
      <c r="J1703" s="19" t="s">
        <v>11605</v>
      </c>
      <c r="K1703" s="19" t="s">
        <v>9172</v>
      </c>
      <c r="L1703" s="19" t="s">
        <v>10213</v>
      </c>
      <c r="M1703" s="19" t="s">
        <v>10275</v>
      </c>
      <c r="N1703" s="19" t="s">
        <v>10341</v>
      </c>
      <c r="O1703" s="20"/>
      <c r="P1703" s="19" t="s">
        <v>11007</v>
      </c>
      <c r="Q1703" s="22"/>
      <c r="R1703" s="21" t="s">
        <v>10209</v>
      </c>
      <c r="S1703" s="22"/>
      <c r="T1703" s="22"/>
      <c r="U1703" s="22"/>
      <c r="V1703" s="24"/>
      <c r="W1703" s="24"/>
      <c r="X1703" s="21" t="s">
        <v>10209</v>
      </c>
      <c r="Y1703" s="22"/>
      <c r="Z1703" s="22"/>
      <c r="AA1703" s="22"/>
      <c r="AB1703" s="21" t="s">
        <v>11007</v>
      </c>
    </row>
    <row r="1704" spans="1:28" ht="42">
      <c r="A1704" s="19" t="s">
        <v>6092</v>
      </c>
      <c r="B1704" s="19" t="s">
        <v>6091</v>
      </c>
      <c r="C1704" s="19" t="s">
        <v>229</v>
      </c>
      <c r="D1704" s="19" t="s">
        <v>10206</v>
      </c>
      <c r="E1704" s="19" t="s">
        <v>10207</v>
      </c>
      <c r="F1704" s="19" t="s">
        <v>10208</v>
      </c>
      <c r="G1704" s="19" t="s">
        <v>10209</v>
      </c>
      <c r="H1704" s="19" t="s">
        <v>10211</v>
      </c>
      <c r="I1704" s="19" t="s">
        <v>10211</v>
      </c>
      <c r="J1704" s="19" t="s">
        <v>11606</v>
      </c>
      <c r="K1704" s="19" t="s">
        <v>6086</v>
      </c>
      <c r="L1704" s="19" t="s">
        <v>10213</v>
      </c>
      <c r="M1704" s="19" t="s">
        <v>10238</v>
      </c>
      <c r="N1704" s="19" t="s">
        <v>10341</v>
      </c>
      <c r="O1704" s="20"/>
      <c r="P1704" s="19" t="s">
        <v>10342</v>
      </c>
      <c r="Q1704" s="21" t="s">
        <v>11607</v>
      </c>
      <c r="R1704" s="21" t="s">
        <v>10211</v>
      </c>
      <c r="S1704" s="21" t="s">
        <v>10322</v>
      </c>
      <c r="T1704" s="22"/>
      <c r="U1704" s="22"/>
      <c r="V1704" s="24"/>
      <c r="W1704" s="24"/>
      <c r="X1704" s="21" t="s">
        <v>10211</v>
      </c>
      <c r="Y1704" s="21" t="s">
        <v>10313</v>
      </c>
      <c r="Z1704" s="21" t="s">
        <v>10314</v>
      </c>
      <c r="AA1704" s="21" t="s">
        <v>10345</v>
      </c>
      <c r="AB1704" s="21" t="s">
        <v>10346</v>
      </c>
    </row>
    <row r="1705" spans="1:28" ht="52.2">
      <c r="A1705" s="19" t="s">
        <v>6786</v>
      </c>
      <c r="B1705" s="19" t="s">
        <v>6785</v>
      </c>
      <c r="C1705" s="19" t="s">
        <v>238</v>
      </c>
      <c r="D1705" s="19" t="s">
        <v>10206</v>
      </c>
      <c r="E1705" s="19" t="s">
        <v>10207</v>
      </c>
      <c r="F1705" s="19" t="s">
        <v>10208</v>
      </c>
      <c r="G1705" s="19" t="s">
        <v>10209</v>
      </c>
      <c r="H1705" s="19" t="s">
        <v>10211</v>
      </c>
      <c r="I1705" s="19" t="s">
        <v>10211</v>
      </c>
      <c r="J1705" s="19" t="s">
        <v>11608</v>
      </c>
      <c r="K1705" s="19" t="s">
        <v>6752</v>
      </c>
      <c r="L1705" s="19" t="s">
        <v>10213</v>
      </c>
      <c r="M1705" s="19" t="s">
        <v>10233</v>
      </c>
      <c r="N1705" s="19" t="s">
        <v>10415</v>
      </c>
      <c r="O1705" s="20"/>
      <c r="P1705" s="19" t="s">
        <v>11049</v>
      </c>
      <c r="Q1705" s="21" t="s">
        <v>11609</v>
      </c>
      <c r="R1705" s="21" t="s">
        <v>10211</v>
      </c>
      <c r="S1705" s="21" t="s">
        <v>11589</v>
      </c>
      <c r="T1705" s="22"/>
      <c r="U1705" s="22"/>
      <c r="V1705" s="23" t="s">
        <v>11610</v>
      </c>
      <c r="W1705" s="24"/>
      <c r="X1705" s="21" t="s">
        <v>10209</v>
      </c>
      <c r="Y1705" s="21" t="s">
        <v>11052</v>
      </c>
      <c r="Z1705" s="21" t="s">
        <v>11053</v>
      </c>
      <c r="AA1705" s="21" t="s">
        <v>238</v>
      </c>
      <c r="AB1705" s="21" t="s">
        <v>11049</v>
      </c>
    </row>
    <row r="1706" spans="1:28" ht="42">
      <c r="A1706" s="19" t="s">
        <v>6794</v>
      </c>
      <c r="B1706" s="19" t="s">
        <v>6793</v>
      </c>
      <c r="C1706" s="19" t="s">
        <v>238</v>
      </c>
      <c r="D1706" s="19" t="s">
        <v>10206</v>
      </c>
      <c r="E1706" s="19" t="s">
        <v>10207</v>
      </c>
      <c r="F1706" s="19" t="s">
        <v>10208</v>
      </c>
      <c r="G1706" s="19" t="s">
        <v>10209</v>
      </c>
      <c r="H1706" s="19" t="s">
        <v>10211</v>
      </c>
      <c r="I1706" s="19" t="s">
        <v>10211</v>
      </c>
      <c r="J1706" s="19" t="s">
        <v>11611</v>
      </c>
      <c r="K1706" s="19" t="s">
        <v>6752</v>
      </c>
      <c r="L1706" s="19" t="s">
        <v>10213</v>
      </c>
      <c r="M1706" s="19" t="s">
        <v>10233</v>
      </c>
      <c r="N1706" s="19" t="s">
        <v>10415</v>
      </c>
      <c r="O1706" s="20"/>
      <c r="P1706" s="19" t="s">
        <v>11049</v>
      </c>
      <c r="Q1706" s="21" t="s">
        <v>11612</v>
      </c>
      <c r="R1706" s="21" t="s">
        <v>10211</v>
      </c>
      <c r="S1706" s="21" t="s">
        <v>11589</v>
      </c>
      <c r="T1706" s="22"/>
      <c r="U1706" s="22"/>
      <c r="V1706" s="23" t="s">
        <v>11613</v>
      </c>
      <c r="W1706" s="24"/>
      <c r="X1706" s="21" t="s">
        <v>10211</v>
      </c>
      <c r="Y1706" s="21" t="s">
        <v>11052</v>
      </c>
      <c r="Z1706" s="21" t="s">
        <v>11053</v>
      </c>
      <c r="AA1706" s="21" t="s">
        <v>238</v>
      </c>
      <c r="AB1706" s="21" t="s">
        <v>11049</v>
      </c>
    </row>
    <row r="1707" spans="1:28" ht="30.6">
      <c r="A1707" s="19" t="s">
        <v>6802</v>
      </c>
      <c r="B1707" s="19" t="s">
        <v>6801</v>
      </c>
      <c r="C1707" s="19" t="s">
        <v>238</v>
      </c>
      <c r="D1707" s="19" t="s">
        <v>10206</v>
      </c>
      <c r="E1707" s="19" t="s">
        <v>10207</v>
      </c>
      <c r="F1707" s="19" t="s">
        <v>10208</v>
      </c>
      <c r="G1707" s="20"/>
      <c r="H1707" s="20"/>
      <c r="I1707" s="19" t="s">
        <v>10209</v>
      </c>
      <c r="J1707" s="20"/>
      <c r="K1707" s="20"/>
      <c r="L1707" s="20"/>
      <c r="M1707" s="20"/>
      <c r="N1707" s="20"/>
      <c r="O1707" s="20"/>
      <c r="P1707" s="19" t="s">
        <v>11049</v>
      </c>
      <c r="Q1707" s="21" t="s">
        <v>11614</v>
      </c>
      <c r="R1707" s="21" t="s">
        <v>10211</v>
      </c>
      <c r="S1707" s="21" t="s">
        <v>11589</v>
      </c>
      <c r="T1707" s="22"/>
      <c r="U1707" s="22"/>
      <c r="V1707" s="24"/>
      <c r="W1707" s="24"/>
      <c r="X1707" s="21" t="s">
        <v>10209</v>
      </c>
      <c r="Y1707" s="21" t="s">
        <v>11052</v>
      </c>
      <c r="Z1707" s="21" t="s">
        <v>11053</v>
      </c>
      <c r="AA1707" s="21" t="s">
        <v>238</v>
      </c>
      <c r="AB1707" s="21" t="s">
        <v>11049</v>
      </c>
    </row>
    <row r="1708" spans="1:28" ht="42">
      <c r="A1708" s="19" t="s">
        <v>6766</v>
      </c>
      <c r="B1708" s="19" t="s">
        <v>6765</v>
      </c>
      <c r="C1708" s="19" t="s">
        <v>238</v>
      </c>
      <c r="D1708" s="19" t="s">
        <v>10206</v>
      </c>
      <c r="E1708" s="19" t="s">
        <v>10207</v>
      </c>
      <c r="F1708" s="19" t="s">
        <v>10208</v>
      </c>
      <c r="G1708" s="19" t="s">
        <v>10209</v>
      </c>
      <c r="H1708" s="19" t="s">
        <v>10211</v>
      </c>
      <c r="I1708" s="19" t="s">
        <v>10211</v>
      </c>
      <c r="J1708" s="19" t="s">
        <v>11615</v>
      </c>
      <c r="K1708" s="19" t="s">
        <v>6752</v>
      </c>
      <c r="L1708" s="19" t="s">
        <v>10213</v>
      </c>
      <c r="M1708" s="19" t="s">
        <v>10355</v>
      </c>
      <c r="N1708" s="19" t="s">
        <v>10472</v>
      </c>
      <c r="O1708" s="20"/>
      <c r="P1708" s="19" t="s">
        <v>11049</v>
      </c>
      <c r="Q1708" s="21" t="s">
        <v>11594</v>
      </c>
      <c r="R1708" s="21" t="s">
        <v>10211</v>
      </c>
      <c r="S1708" s="21" t="s">
        <v>11589</v>
      </c>
      <c r="T1708" s="22"/>
      <c r="U1708" s="22"/>
      <c r="V1708" s="23" t="s">
        <v>10497</v>
      </c>
      <c r="W1708" s="24"/>
      <c r="X1708" s="21" t="s">
        <v>10209</v>
      </c>
      <c r="Y1708" s="21" t="s">
        <v>11052</v>
      </c>
      <c r="Z1708" s="21" t="s">
        <v>11053</v>
      </c>
      <c r="AA1708" s="21" t="s">
        <v>238</v>
      </c>
      <c r="AB1708" s="21" t="s">
        <v>11049</v>
      </c>
    </row>
    <row r="1709" spans="1:28" ht="42">
      <c r="A1709" s="19" t="s">
        <v>6774</v>
      </c>
      <c r="B1709" s="19" t="s">
        <v>6773</v>
      </c>
      <c r="C1709" s="19" t="s">
        <v>238</v>
      </c>
      <c r="D1709" s="19" t="s">
        <v>10206</v>
      </c>
      <c r="E1709" s="19" t="s">
        <v>10207</v>
      </c>
      <c r="F1709" s="19" t="s">
        <v>10208</v>
      </c>
      <c r="G1709" s="19" t="s">
        <v>10209</v>
      </c>
      <c r="H1709" s="19" t="s">
        <v>10211</v>
      </c>
      <c r="I1709" s="19" t="s">
        <v>10211</v>
      </c>
      <c r="J1709" s="19" t="s">
        <v>11616</v>
      </c>
      <c r="K1709" s="19" t="s">
        <v>6752</v>
      </c>
      <c r="L1709" s="19" t="s">
        <v>10213</v>
      </c>
      <c r="M1709" s="19" t="s">
        <v>10309</v>
      </c>
      <c r="N1709" s="19" t="s">
        <v>10472</v>
      </c>
      <c r="O1709" s="20"/>
      <c r="P1709" s="19" t="s">
        <v>11049</v>
      </c>
      <c r="Q1709" s="21" t="s">
        <v>11617</v>
      </c>
      <c r="R1709" s="21" t="s">
        <v>10211</v>
      </c>
      <c r="S1709" s="21" t="s">
        <v>11589</v>
      </c>
      <c r="T1709" s="22"/>
      <c r="U1709" s="22"/>
      <c r="V1709" s="23" t="s">
        <v>11618</v>
      </c>
      <c r="W1709" s="24"/>
      <c r="X1709" s="21" t="s">
        <v>10211</v>
      </c>
      <c r="Y1709" s="21" t="s">
        <v>11052</v>
      </c>
      <c r="Z1709" s="21" t="s">
        <v>11053</v>
      </c>
      <c r="AA1709" s="21" t="s">
        <v>238</v>
      </c>
      <c r="AB1709" s="21" t="s">
        <v>11049</v>
      </c>
    </row>
    <row r="1710" spans="1:28" ht="52.2">
      <c r="A1710" s="19" t="s">
        <v>6778</v>
      </c>
      <c r="B1710" s="19" t="s">
        <v>6777</v>
      </c>
      <c r="C1710" s="19" t="s">
        <v>238</v>
      </c>
      <c r="D1710" s="19" t="s">
        <v>10206</v>
      </c>
      <c r="E1710" s="19" t="s">
        <v>10207</v>
      </c>
      <c r="F1710" s="19" t="s">
        <v>10208</v>
      </c>
      <c r="G1710" s="19" t="s">
        <v>10209</v>
      </c>
      <c r="H1710" s="19" t="s">
        <v>10211</v>
      </c>
      <c r="I1710" s="19" t="s">
        <v>10211</v>
      </c>
      <c r="J1710" s="19" t="s">
        <v>11619</v>
      </c>
      <c r="K1710" s="19" t="s">
        <v>6752</v>
      </c>
      <c r="L1710" s="19" t="s">
        <v>10213</v>
      </c>
      <c r="M1710" s="19" t="s">
        <v>10233</v>
      </c>
      <c r="N1710" s="19" t="s">
        <v>10415</v>
      </c>
      <c r="O1710" s="20"/>
      <c r="P1710" s="19" t="s">
        <v>11049</v>
      </c>
      <c r="Q1710" s="21" t="s">
        <v>11620</v>
      </c>
      <c r="R1710" s="21" t="s">
        <v>10211</v>
      </c>
      <c r="S1710" s="21" t="s">
        <v>11589</v>
      </c>
      <c r="T1710" s="22"/>
      <c r="U1710" s="22"/>
      <c r="V1710" s="23" t="s">
        <v>10806</v>
      </c>
      <c r="W1710" s="24"/>
      <c r="X1710" s="21" t="s">
        <v>10209</v>
      </c>
      <c r="Y1710" s="21" t="s">
        <v>11052</v>
      </c>
      <c r="Z1710" s="21" t="s">
        <v>11053</v>
      </c>
      <c r="AA1710" s="21" t="s">
        <v>238</v>
      </c>
      <c r="AB1710" s="21" t="s">
        <v>11049</v>
      </c>
    </row>
    <row r="1711" spans="1:28" ht="21.6">
      <c r="A1711" s="19" t="s">
        <v>6798</v>
      </c>
      <c r="B1711" s="19" t="s">
        <v>6797</v>
      </c>
      <c r="C1711" s="19" t="s">
        <v>238</v>
      </c>
      <c r="D1711" s="19" t="s">
        <v>10206</v>
      </c>
      <c r="E1711" s="19" t="s">
        <v>10207</v>
      </c>
      <c r="F1711" s="19" t="s">
        <v>10276</v>
      </c>
      <c r="G1711" s="20"/>
      <c r="H1711" s="20"/>
      <c r="I1711" s="19" t="s">
        <v>10209</v>
      </c>
      <c r="J1711" s="20"/>
      <c r="K1711" s="20"/>
      <c r="L1711" s="20"/>
      <c r="M1711" s="20"/>
      <c r="N1711" s="20"/>
      <c r="O1711" s="20"/>
      <c r="P1711" s="19" t="s">
        <v>11049</v>
      </c>
      <c r="Q1711" s="22"/>
      <c r="R1711" s="21" t="s">
        <v>10209</v>
      </c>
      <c r="S1711" s="22"/>
      <c r="T1711" s="22"/>
      <c r="U1711" s="22"/>
      <c r="V1711" s="24"/>
      <c r="W1711" s="24"/>
      <c r="X1711" s="21" t="s">
        <v>10209</v>
      </c>
      <c r="Y1711" s="22"/>
      <c r="Z1711" s="22"/>
      <c r="AA1711" s="22"/>
      <c r="AB1711" s="21" t="s">
        <v>11049</v>
      </c>
    </row>
    <row r="1712" spans="1:28" ht="52.2">
      <c r="A1712" s="19" t="s">
        <v>6758</v>
      </c>
      <c r="B1712" s="19" t="s">
        <v>6757</v>
      </c>
      <c r="C1712" s="19" t="s">
        <v>238</v>
      </c>
      <c r="D1712" s="19" t="s">
        <v>10206</v>
      </c>
      <c r="E1712" s="19" t="s">
        <v>10207</v>
      </c>
      <c r="F1712" s="19" t="s">
        <v>10208</v>
      </c>
      <c r="G1712" s="19" t="s">
        <v>10209</v>
      </c>
      <c r="H1712" s="19" t="s">
        <v>10211</v>
      </c>
      <c r="I1712" s="19" t="s">
        <v>10211</v>
      </c>
      <c r="J1712" s="19" t="s">
        <v>11621</v>
      </c>
      <c r="K1712" s="19" t="s">
        <v>6752</v>
      </c>
      <c r="L1712" s="19" t="s">
        <v>10213</v>
      </c>
      <c r="M1712" s="19" t="s">
        <v>10355</v>
      </c>
      <c r="N1712" s="19" t="s">
        <v>10472</v>
      </c>
      <c r="O1712" s="20"/>
      <c r="P1712" s="19" t="s">
        <v>11049</v>
      </c>
      <c r="Q1712" s="22"/>
      <c r="R1712" s="21" t="s">
        <v>10211</v>
      </c>
      <c r="S1712" s="22"/>
      <c r="T1712" s="22"/>
      <c r="U1712" s="22"/>
      <c r="V1712" s="23" t="s">
        <v>11622</v>
      </c>
      <c r="W1712" s="24"/>
      <c r="X1712" s="21" t="s">
        <v>10211</v>
      </c>
      <c r="Y1712" s="22"/>
      <c r="Z1712" s="22"/>
      <c r="AA1712" s="22"/>
      <c r="AB1712" s="21" t="s">
        <v>11049</v>
      </c>
    </row>
    <row r="1713" spans="1:28" ht="21.6">
      <c r="A1713" s="19" t="s">
        <v>6796</v>
      </c>
      <c r="B1713" s="19" t="s">
        <v>6795</v>
      </c>
      <c r="C1713" s="19" t="s">
        <v>238</v>
      </c>
      <c r="D1713" s="19" t="s">
        <v>10206</v>
      </c>
      <c r="E1713" s="19" t="s">
        <v>10207</v>
      </c>
      <c r="F1713" s="19" t="s">
        <v>10276</v>
      </c>
      <c r="G1713" s="20"/>
      <c r="H1713" s="20"/>
      <c r="I1713" s="19" t="s">
        <v>10209</v>
      </c>
      <c r="J1713" s="20"/>
      <c r="K1713" s="20"/>
      <c r="L1713" s="20"/>
      <c r="M1713" s="20"/>
      <c r="N1713" s="20"/>
      <c r="O1713" s="20"/>
      <c r="P1713" s="19" t="s">
        <v>11049</v>
      </c>
      <c r="Q1713" s="22"/>
      <c r="R1713" s="21" t="s">
        <v>10209</v>
      </c>
      <c r="S1713" s="22"/>
      <c r="T1713" s="22"/>
      <c r="U1713" s="22"/>
      <c r="V1713" s="24"/>
      <c r="W1713" s="24"/>
      <c r="X1713" s="21" t="s">
        <v>10209</v>
      </c>
      <c r="Y1713" s="22"/>
      <c r="Z1713" s="22"/>
      <c r="AA1713" s="22"/>
      <c r="AB1713" s="21" t="s">
        <v>11049</v>
      </c>
    </row>
    <row r="1714" spans="1:28" ht="21.6">
      <c r="A1714" s="19" t="s">
        <v>6806</v>
      </c>
      <c r="B1714" s="19" t="s">
        <v>6805</v>
      </c>
      <c r="C1714" s="19" t="s">
        <v>238</v>
      </c>
      <c r="D1714" s="19" t="s">
        <v>10206</v>
      </c>
      <c r="E1714" s="19" t="s">
        <v>10207</v>
      </c>
      <c r="F1714" s="19" t="s">
        <v>10276</v>
      </c>
      <c r="G1714" s="20"/>
      <c r="H1714" s="20"/>
      <c r="I1714" s="19" t="s">
        <v>10209</v>
      </c>
      <c r="J1714" s="20"/>
      <c r="K1714" s="20"/>
      <c r="L1714" s="20"/>
      <c r="M1714" s="20"/>
      <c r="N1714" s="20"/>
      <c r="O1714" s="20"/>
      <c r="P1714" s="19" t="s">
        <v>11049</v>
      </c>
      <c r="Q1714" s="22"/>
      <c r="R1714" s="21" t="s">
        <v>10209</v>
      </c>
      <c r="S1714" s="22"/>
      <c r="T1714" s="22"/>
      <c r="U1714" s="22"/>
      <c r="V1714" s="24"/>
      <c r="W1714" s="24"/>
      <c r="X1714" s="21" t="s">
        <v>10209</v>
      </c>
      <c r="Y1714" s="22"/>
      <c r="Z1714" s="22"/>
      <c r="AA1714" s="22"/>
      <c r="AB1714" s="21" t="s">
        <v>11049</v>
      </c>
    </row>
    <row r="1715" spans="1:28" ht="21.6">
      <c r="A1715" s="19" t="s">
        <v>6816</v>
      </c>
      <c r="B1715" s="19" t="s">
        <v>6815</v>
      </c>
      <c r="C1715" s="19" t="s">
        <v>238</v>
      </c>
      <c r="D1715" s="19" t="s">
        <v>10206</v>
      </c>
      <c r="E1715" s="19" t="s">
        <v>10207</v>
      </c>
      <c r="F1715" s="19" t="s">
        <v>10276</v>
      </c>
      <c r="G1715" s="20"/>
      <c r="H1715" s="20"/>
      <c r="I1715" s="19" t="s">
        <v>10209</v>
      </c>
      <c r="J1715" s="20"/>
      <c r="K1715" s="20"/>
      <c r="L1715" s="20"/>
      <c r="M1715" s="20"/>
      <c r="N1715" s="20"/>
      <c r="O1715" s="20"/>
      <c r="P1715" s="19" t="s">
        <v>11049</v>
      </c>
      <c r="Q1715" s="22"/>
      <c r="R1715" s="21" t="s">
        <v>10209</v>
      </c>
      <c r="S1715" s="22"/>
      <c r="T1715" s="22"/>
      <c r="U1715" s="22"/>
      <c r="V1715" s="24"/>
      <c r="W1715" s="24"/>
      <c r="X1715" s="21" t="s">
        <v>10209</v>
      </c>
      <c r="Y1715" s="22"/>
      <c r="Z1715" s="22"/>
      <c r="AA1715" s="22"/>
      <c r="AB1715" s="21" t="s">
        <v>11049</v>
      </c>
    </row>
    <row r="1716" spans="1:28" ht="21.6">
      <c r="A1716" s="19" t="s">
        <v>6810</v>
      </c>
      <c r="B1716" s="19" t="s">
        <v>6809</v>
      </c>
      <c r="C1716" s="19" t="s">
        <v>238</v>
      </c>
      <c r="D1716" s="19" t="s">
        <v>10206</v>
      </c>
      <c r="E1716" s="19" t="s">
        <v>10207</v>
      </c>
      <c r="F1716" s="19" t="s">
        <v>10276</v>
      </c>
      <c r="G1716" s="20"/>
      <c r="H1716" s="20"/>
      <c r="I1716" s="19" t="s">
        <v>10209</v>
      </c>
      <c r="J1716" s="20"/>
      <c r="K1716" s="20"/>
      <c r="L1716" s="20"/>
      <c r="M1716" s="20"/>
      <c r="N1716" s="20"/>
      <c r="O1716" s="20"/>
      <c r="P1716" s="19" t="s">
        <v>11049</v>
      </c>
      <c r="Q1716" s="22"/>
      <c r="R1716" s="21" t="s">
        <v>10209</v>
      </c>
      <c r="S1716" s="22"/>
      <c r="T1716" s="22"/>
      <c r="U1716" s="22"/>
      <c r="V1716" s="24"/>
      <c r="W1716" s="24"/>
      <c r="X1716" s="21" t="s">
        <v>10209</v>
      </c>
      <c r="Y1716" s="22"/>
      <c r="Z1716" s="22"/>
      <c r="AA1716" s="22"/>
      <c r="AB1716" s="21" t="s">
        <v>11049</v>
      </c>
    </row>
    <row r="1717" spans="1:28" ht="21.6">
      <c r="A1717" s="19" t="s">
        <v>6822</v>
      </c>
      <c r="B1717" s="19" t="s">
        <v>6821</v>
      </c>
      <c r="C1717" s="19" t="s">
        <v>238</v>
      </c>
      <c r="D1717" s="19" t="s">
        <v>10206</v>
      </c>
      <c r="E1717" s="19" t="s">
        <v>10207</v>
      </c>
      <c r="F1717" s="19" t="s">
        <v>10276</v>
      </c>
      <c r="G1717" s="20"/>
      <c r="H1717" s="20"/>
      <c r="I1717" s="19" t="s">
        <v>10209</v>
      </c>
      <c r="J1717" s="20"/>
      <c r="K1717" s="20"/>
      <c r="L1717" s="20"/>
      <c r="M1717" s="20"/>
      <c r="N1717" s="20"/>
      <c r="O1717" s="20"/>
      <c r="P1717" s="19" t="s">
        <v>11049</v>
      </c>
      <c r="Q1717" s="22"/>
      <c r="R1717" s="21" t="s">
        <v>10209</v>
      </c>
      <c r="S1717" s="22"/>
      <c r="T1717" s="22"/>
      <c r="U1717" s="22"/>
      <c r="V1717" s="24"/>
      <c r="W1717" s="24"/>
      <c r="X1717" s="21" t="s">
        <v>10209</v>
      </c>
      <c r="Y1717" s="22"/>
      <c r="Z1717" s="22"/>
      <c r="AA1717" s="22"/>
      <c r="AB1717" s="21" t="s">
        <v>11049</v>
      </c>
    </row>
    <row r="1718" spans="1:28" ht="21.6">
      <c r="A1718" s="19" t="s">
        <v>6826</v>
      </c>
      <c r="B1718" s="19" t="s">
        <v>6825</v>
      </c>
      <c r="C1718" s="19" t="s">
        <v>238</v>
      </c>
      <c r="D1718" s="19" t="s">
        <v>10206</v>
      </c>
      <c r="E1718" s="19" t="s">
        <v>10207</v>
      </c>
      <c r="F1718" s="19" t="s">
        <v>10276</v>
      </c>
      <c r="G1718" s="20"/>
      <c r="H1718" s="20"/>
      <c r="I1718" s="19" t="s">
        <v>10209</v>
      </c>
      <c r="J1718" s="20"/>
      <c r="K1718" s="20"/>
      <c r="L1718" s="20"/>
      <c r="M1718" s="20"/>
      <c r="N1718" s="20"/>
      <c r="O1718" s="20"/>
      <c r="P1718" s="19" t="s">
        <v>11049</v>
      </c>
      <c r="Q1718" s="22"/>
      <c r="R1718" s="21" t="s">
        <v>10209</v>
      </c>
      <c r="S1718" s="22"/>
      <c r="T1718" s="22"/>
      <c r="U1718" s="22"/>
      <c r="V1718" s="24"/>
      <c r="W1718" s="24"/>
      <c r="X1718" s="21" t="s">
        <v>10209</v>
      </c>
      <c r="Y1718" s="22"/>
      <c r="Z1718" s="22"/>
      <c r="AA1718" s="22"/>
      <c r="AB1718" s="21" t="s">
        <v>11049</v>
      </c>
    </row>
    <row r="1719" spans="1:28" ht="21.6">
      <c r="A1719" s="19" t="s">
        <v>6828</v>
      </c>
      <c r="B1719" s="19" t="s">
        <v>6827</v>
      </c>
      <c r="C1719" s="19" t="s">
        <v>238</v>
      </c>
      <c r="D1719" s="19" t="s">
        <v>10206</v>
      </c>
      <c r="E1719" s="19" t="s">
        <v>10207</v>
      </c>
      <c r="F1719" s="19" t="s">
        <v>10276</v>
      </c>
      <c r="G1719" s="20"/>
      <c r="H1719" s="20"/>
      <c r="I1719" s="19" t="s">
        <v>10209</v>
      </c>
      <c r="J1719" s="20"/>
      <c r="K1719" s="20"/>
      <c r="L1719" s="20"/>
      <c r="M1719" s="20"/>
      <c r="N1719" s="20"/>
      <c r="O1719" s="20"/>
      <c r="P1719" s="19" t="s">
        <v>11049</v>
      </c>
      <c r="Q1719" s="22"/>
      <c r="R1719" s="21" t="s">
        <v>10209</v>
      </c>
      <c r="S1719" s="22"/>
      <c r="T1719" s="22"/>
      <c r="U1719" s="22"/>
      <c r="V1719" s="24"/>
      <c r="W1719" s="24"/>
      <c r="X1719" s="21" t="s">
        <v>10209</v>
      </c>
      <c r="Y1719" s="22"/>
      <c r="Z1719" s="22"/>
      <c r="AA1719" s="22"/>
      <c r="AB1719" s="21" t="s">
        <v>11049</v>
      </c>
    </row>
    <row r="1720" spans="1:28" ht="21.6">
      <c r="A1720" s="19" t="s">
        <v>3150</v>
      </c>
      <c r="B1720" s="19" t="s">
        <v>3149</v>
      </c>
      <c r="C1720" s="19" t="s">
        <v>214</v>
      </c>
      <c r="D1720" s="19" t="s">
        <v>10206</v>
      </c>
      <c r="E1720" s="19" t="s">
        <v>10207</v>
      </c>
      <c r="F1720" s="19" t="s">
        <v>10208</v>
      </c>
      <c r="G1720" s="20"/>
      <c r="H1720" s="20"/>
      <c r="I1720" s="19" t="s">
        <v>10209</v>
      </c>
      <c r="J1720" s="20"/>
      <c r="K1720" s="20"/>
      <c r="L1720" s="20"/>
      <c r="M1720" s="20"/>
      <c r="N1720" s="20"/>
      <c r="O1720" s="20"/>
      <c r="P1720" s="19" t="s">
        <v>10992</v>
      </c>
      <c r="Q1720" s="22"/>
      <c r="R1720" s="21" t="s">
        <v>10209</v>
      </c>
      <c r="S1720" s="22"/>
      <c r="T1720" s="22"/>
      <c r="U1720" s="22"/>
      <c r="V1720" s="24"/>
      <c r="W1720" s="24"/>
      <c r="X1720" s="21" t="s">
        <v>10209</v>
      </c>
      <c r="Y1720" s="22"/>
      <c r="Z1720" s="22"/>
      <c r="AA1720" s="22"/>
      <c r="AB1720" s="21" t="s">
        <v>10995</v>
      </c>
    </row>
    <row r="1721" spans="1:28" ht="42">
      <c r="A1721" s="19" t="s">
        <v>6120</v>
      </c>
      <c r="B1721" s="19" t="s">
        <v>6119</v>
      </c>
      <c r="C1721" s="19" t="s">
        <v>229</v>
      </c>
      <c r="D1721" s="19" t="s">
        <v>10206</v>
      </c>
      <c r="E1721" s="19" t="s">
        <v>10207</v>
      </c>
      <c r="F1721" s="19" t="s">
        <v>10208</v>
      </c>
      <c r="G1721" s="19" t="s">
        <v>10209</v>
      </c>
      <c r="H1721" s="19" t="s">
        <v>10209</v>
      </c>
      <c r="I1721" s="19" t="s">
        <v>10209</v>
      </c>
      <c r="J1721" s="19" t="s">
        <v>11623</v>
      </c>
      <c r="K1721" s="19" t="s">
        <v>6084</v>
      </c>
      <c r="L1721" s="19" t="s">
        <v>10213</v>
      </c>
      <c r="M1721" s="19" t="s">
        <v>10279</v>
      </c>
      <c r="N1721" s="19" t="s">
        <v>10341</v>
      </c>
      <c r="O1721" s="20"/>
      <c r="P1721" s="19" t="s">
        <v>10342</v>
      </c>
      <c r="Q1721" s="22"/>
      <c r="R1721" s="21" t="s">
        <v>10209</v>
      </c>
      <c r="S1721" s="22"/>
      <c r="T1721" s="22"/>
      <c r="U1721" s="22"/>
      <c r="V1721" s="24"/>
      <c r="W1721" s="24"/>
      <c r="X1721" s="21" t="s">
        <v>10209</v>
      </c>
      <c r="Y1721" s="22"/>
      <c r="Z1721" s="22"/>
      <c r="AA1721" s="22"/>
      <c r="AB1721" s="21" t="s">
        <v>10346</v>
      </c>
    </row>
    <row r="1722" spans="1:28" ht="21.6">
      <c r="A1722" s="19" t="s">
        <v>3146</v>
      </c>
      <c r="B1722" s="19" t="s">
        <v>3145</v>
      </c>
      <c r="C1722" s="19" t="s">
        <v>214</v>
      </c>
      <c r="D1722" s="19" t="s">
        <v>10206</v>
      </c>
      <c r="E1722" s="19" t="s">
        <v>10207</v>
      </c>
      <c r="F1722" s="19" t="s">
        <v>10208</v>
      </c>
      <c r="G1722" s="20"/>
      <c r="H1722" s="20"/>
      <c r="I1722" s="19" t="s">
        <v>10209</v>
      </c>
      <c r="J1722" s="20"/>
      <c r="K1722" s="20"/>
      <c r="L1722" s="20"/>
      <c r="M1722" s="20"/>
      <c r="N1722" s="20"/>
      <c r="O1722" s="20"/>
      <c r="P1722" s="19" t="s">
        <v>10992</v>
      </c>
      <c r="Q1722" s="22"/>
      <c r="R1722" s="21" t="s">
        <v>10209</v>
      </c>
      <c r="S1722" s="22"/>
      <c r="T1722" s="22"/>
      <c r="U1722" s="22"/>
      <c r="V1722" s="24"/>
      <c r="W1722" s="24"/>
      <c r="X1722" s="21" t="s">
        <v>10209</v>
      </c>
      <c r="Y1722" s="22"/>
      <c r="Z1722" s="22"/>
      <c r="AA1722" s="22"/>
      <c r="AB1722" s="21" t="s">
        <v>10995</v>
      </c>
    </row>
    <row r="1723" spans="1:28" ht="52.2">
      <c r="A1723" s="19" t="s">
        <v>6262</v>
      </c>
      <c r="B1723" s="19" t="s">
        <v>6261</v>
      </c>
      <c r="C1723" s="19" t="s">
        <v>229</v>
      </c>
      <c r="D1723" s="19" t="s">
        <v>10206</v>
      </c>
      <c r="E1723" s="19" t="s">
        <v>10207</v>
      </c>
      <c r="F1723" s="19" t="s">
        <v>10208</v>
      </c>
      <c r="G1723" s="19" t="s">
        <v>10209</v>
      </c>
      <c r="H1723" s="19" t="s">
        <v>10211</v>
      </c>
      <c r="I1723" s="19" t="s">
        <v>10211</v>
      </c>
      <c r="J1723" s="19" t="s">
        <v>11624</v>
      </c>
      <c r="K1723" s="19" t="s">
        <v>6250</v>
      </c>
      <c r="L1723" s="19" t="s">
        <v>10213</v>
      </c>
      <c r="M1723" s="19" t="s">
        <v>10275</v>
      </c>
      <c r="N1723" s="19" t="s">
        <v>10341</v>
      </c>
      <c r="O1723" s="20"/>
      <c r="P1723" s="19" t="s">
        <v>10342</v>
      </c>
      <c r="Q1723" s="22"/>
      <c r="R1723" s="21" t="s">
        <v>10209</v>
      </c>
      <c r="S1723" s="22"/>
      <c r="T1723" s="22"/>
      <c r="U1723" s="22"/>
      <c r="V1723" s="24"/>
      <c r="W1723" s="24"/>
      <c r="X1723" s="21" t="s">
        <v>10209</v>
      </c>
      <c r="Y1723" s="22"/>
      <c r="Z1723" s="22"/>
      <c r="AA1723" s="22"/>
      <c r="AB1723" s="21" t="s">
        <v>10346</v>
      </c>
    </row>
    <row r="1724" spans="1:28" ht="42">
      <c r="A1724" s="19" t="s">
        <v>9182</v>
      </c>
      <c r="B1724" s="19" t="s">
        <v>9181</v>
      </c>
      <c r="C1724" s="19" t="s">
        <v>252</v>
      </c>
      <c r="D1724" s="19" t="s">
        <v>10206</v>
      </c>
      <c r="E1724" s="19" t="s">
        <v>10207</v>
      </c>
      <c r="F1724" s="19" t="s">
        <v>10208</v>
      </c>
      <c r="G1724" s="19" t="s">
        <v>10209</v>
      </c>
      <c r="H1724" s="19" t="s">
        <v>10209</v>
      </c>
      <c r="I1724" s="19" t="s">
        <v>10209</v>
      </c>
      <c r="J1724" s="19" t="s">
        <v>11625</v>
      </c>
      <c r="K1724" s="19" t="s">
        <v>9172</v>
      </c>
      <c r="L1724" s="19" t="s">
        <v>10213</v>
      </c>
      <c r="M1724" s="19" t="s">
        <v>10279</v>
      </c>
      <c r="N1724" s="19" t="s">
        <v>10341</v>
      </c>
      <c r="O1724" s="20"/>
      <c r="P1724" s="19" t="s">
        <v>11007</v>
      </c>
      <c r="Q1724" s="22"/>
      <c r="R1724" s="21" t="s">
        <v>10209</v>
      </c>
      <c r="S1724" s="22"/>
      <c r="T1724" s="22"/>
      <c r="U1724" s="22"/>
      <c r="V1724" s="24"/>
      <c r="W1724" s="24"/>
      <c r="X1724" s="21" t="s">
        <v>10209</v>
      </c>
      <c r="Y1724" s="22"/>
      <c r="Z1724" s="22"/>
      <c r="AA1724" s="22"/>
      <c r="AB1724" s="21" t="s">
        <v>11007</v>
      </c>
    </row>
    <row r="1725" spans="1:28" ht="21.6">
      <c r="A1725" s="19" t="s">
        <v>3360</v>
      </c>
      <c r="B1725" s="19" t="s">
        <v>3359</v>
      </c>
      <c r="C1725" s="19" t="s">
        <v>214</v>
      </c>
      <c r="D1725" s="19" t="s">
        <v>10206</v>
      </c>
      <c r="E1725" s="19" t="s">
        <v>10207</v>
      </c>
      <c r="F1725" s="19" t="s">
        <v>10208</v>
      </c>
      <c r="G1725" s="20"/>
      <c r="H1725" s="20"/>
      <c r="I1725" s="19" t="s">
        <v>10209</v>
      </c>
      <c r="J1725" s="20"/>
      <c r="K1725" s="20"/>
      <c r="L1725" s="20"/>
      <c r="M1725" s="20"/>
      <c r="N1725" s="20"/>
      <c r="O1725" s="20"/>
      <c r="P1725" s="19" t="s">
        <v>10992</v>
      </c>
      <c r="Q1725" s="22"/>
      <c r="R1725" s="21" t="s">
        <v>10209</v>
      </c>
      <c r="S1725" s="22"/>
      <c r="T1725" s="22"/>
      <c r="U1725" s="22"/>
      <c r="V1725" s="24"/>
      <c r="W1725" s="24"/>
      <c r="X1725" s="21" t="s">
        <v>10209</v>
      </c>
      <c r="Y1725" s="22"/>
      <c r="Z1725" s="22"/>
      <c r="AA1725" s="22"/>
      <c r="AB1725" s="21" t="s">
        <v>10995</v>
      </c>
    </row>
    <row r="1726" spans="1:28" ht="61.2">
      <c r="A1726" s="19" t="s">
        <v>6026</v>
      </c>
      <c r="B1726" s="19" t="s">
        <v>6025</v>
      </c>
      <c r="C1726" s="19" t="s">
        <v>229</v>
      </c>
      <c r="D1726" s="19" t="s">
        <v>10206</v>
      </c>
      <c r="E1726" s="19" t="s">
        <v>10207</v>
      </c>
      <c r="F1726" s="19" t="s">
        <v>10208</v>
      </c>
      <c r="G1726" s="19" t="s">
        <v>10209</v>
      </c>
      <c r="H1726" s="19" t="s">
        <v>10209</v>
      </c>
      <c r="I1726" s="19" t="s">
        <v>10209</v>
      </c>
      <c r="J1726" s="19" t="s">
        <v>11626</v>
      </c>
      <c r="K1726" s="19" t="s">
        <v>6024</v>
      </c>
      <c r="L1726" s="19" t="s">
        <v>10213</v>
      </c>
      <c r="M1726" s="19" t="s">
        <v>10238</v>
      </c>
      <c r="N1726" s="19" t="s">
        <v>10341</v>
      </c>
      <c r="O1726" s="20"/>
      <c r="P1726" s="19" t="s">
        <v>10342</v>
      </c>
      <c r="Q1726" s="21" t="s">
        <v>11627</v>
      </c>
      <c r="R1726" s="21" t="s">
        <v>10211</v>
      </c>
      <c r="S1726" s="21" t="s">
        <v>10344</v>
      </c>
      <c r="T1726" s="22"/>
      <c r="U1726" s="22"/>
      <c r="V1726" s="24"/>
      <c r="W1726" s="24"/>
      <c r="X1726" s="21" t="s">
        <v>10211</v>
      </c>
      <c r="Y1726" s="21" t="s">
        <v>10313</v>
      </c>
      <c r="Z1726" s="21" t="s">
        <v>10314</v>
      </c>
      <c r="AA1726" s="21" t="s">
        <v>10345</v>
      </c>
      <c r="AB1726" s="21" t="s">
        <v>10346</v>
      </c>
    </row>
    <row r="1727" spans="1:28" ht="21.6">
      <c r="A1727" s="19" t="s">
        <v>6068</v>
      </c>
      <c r="B1727" s="19" t="s">
        <v>6067</v>
      </c>
      <c r="C1727" s="19" t="s">
        <v>229</v>
      </c>
      <c r="D1727" s="19" t="s">
        <v>10206</v>
      </c>
      <c r="E1727" s="19" t="s">
        <v>10207</v>
      </c>
      <c r="F1727" s="19" t="s">
        <v>10208</v>
      </c>
      <c r="G1727" s="19" t="s">
        <v>10209</v>
      </c>
      <c r="H1727" s="19" t="s">
        <v>10211</v>
      </c>
      <c r="I1727" s="19" t="s">
        <v>10211</v>
      </c>
      <c r="J1727" s="19" t="s">
        <v>11628</v>
      </c>
      <c r="K1727" s="19" t="s">
        <v>6066</v>
      </c>
      <c r="L1727" s="19" t="s">
        <v>10213</v>
      </c>
      <c r="M1727" s="19" t="s">
        <v>10355</v>
      </c>
      <c r="N1727" s="19" t="s">
        <v>10341</v>
      </c>
      <c r="O1727" s="20"/>
      <c r="P1727" s="19" t="s">
        <v>10342</v>
      </c>
      <c r="Q1727" s="22"/>
      <c r="R1727" s="21" t="s">
        <v>10209</v>
      </c>
      <c r="S1727" s="22"/>
      <c r="T1727" s="22"/>
      <c r="U1727" s="22"/>
      <c r="V1727" s="24"/>
      <c r="W1727" s="24"/>
      <c r="X1727" s="21" t="s">
        <v>10209</v>
      </c>
      <c r="Y1727" s="22"/>
      <c r="Z1727" s="22"/>
      <c r="AA1727" s="22"/>
      <c r="AB1727" s="21" t="s">
        <v>10346</v>
      </c>
    </row>
    <row r="1728" spans="1:28" ht="31.8">
      <c r="A1728" s="19" t="s">
        <v>3326</v>
      </c>
      <c r="B1728" s="19" t="s">
        <v>3325</v>
      </c>
      <c r="C1728" s="19" t="s">
        <v>214</v>
      </c>
      <c r="D1728" s="19" t="s">
        <v>10206</v>
      </c>
      <c r="E1728" s="19" t="s">
        <v>10207</v>
      </c>
      <c r="F1728" s="19" t="s">
        <v>10208</v>
      </c>
      <c r="G1728" s="20"/>
      <c r="H1728" s="20"/>
      <c r="I1728" s="19" t="s">
        <v>10209</v>
      </c>
      <c r="J1728" s="20"/>
      <c r="K1728" s="20"/>
      <c r="L1728" s="20"/>
      <c r="M1728" s="20"/>
      <c r="N1728" s="20"/>
      <c r="O1728" s="20"/>
      <c r="P1728" s="19" t="s">
        <v>10992</v>
      </c>
      <c r="Q1728" s="22"/>
      <c r="R1728" s="21" t="s">
        <v>10209</v>
      </c>
      <c r="S1728" s="22"/>
      <c r="T1728" s="22"/>
      <c r="U1728" s="22"/>
      <c r="V1728" s="24"/>
      <c r="W1728" s="24"/>
      <c r="X1728" s="21" t="s">
        <v>10209</v>
      </c>
      <c r="Y1728" s="22"/>
      <c r="Z1728" s="22"/>
      <c r="AA1728" s="22"/>
      <c r="AB1728" s="21" t="s">
        <v>10995</v>
      </c>
    </row>
    <row r="1729" spans="1:28" ht="31.8">
      <c r="A1729" s="19" t="s">
        <v>9347</v>
      </c>
      <c r="B1729" s="19" t="s">
        <v>9346</v>
      </c>
      <c r="C1729" s="19" t="s">
        <v>252</v>
      </c>
      <c r="D1729" s="19" t="s">
        <v>10206</v>
      </c>
      <c r="E1729" s="19" t="s">
        <v>10207</v>
      </c>
      <c r="F1729" s="19" t="s">
        <v>10208</v>
      </c>
      <c r="G1729" s="19" t="s">
        <v>10209</v>
      </c>
      <c r="H1729" s="19" t="s">
        <v>10211</v>
      </c>
      <c r="I1729" s="19" t="s">
        <v>10211</v>
      </c>
      <c r="J1729" s="19" t="s">
        <v>11629</v>
      </c>
      <c r="K1729" s="19" t="s">
        <v>9345</v>
      </c>
      <c r="L1729" s="19" t="s">
        <v>10213</v>
      </c>
      <c r="M1729" s="19" t="s">
        <v>10355</v>
      </c>
      <c r="N1729" s="19" t="s">
        <v>10341</v>
      </c>
      <c r="O1729" s="20"/>
      <c r="P1729" s="19" t="s">
        <v>11007</v>
      </c>
      <c r="Q1729" s="22"/>
      <c r="R1729" s="21" t="s">
        <v>10209</v>
      </c>
      <c r="S1729" s="22"/>
      <c r="T1729" s="22"/>
      <c r="U1729" s="22"/>
      <c r="V1729" s="24"/>
      <c r="W1729" s="24"/>
      <c r="X1729" s="21" t="s">
        <v>10209</v>
      </c>
      <c r="Y1729" s="22"/>
      <c r="Z1729" s="22"/>
      <c r="AA1729" s="22"/>
      <c r="AB1729" s="21" t="s">
        <v>11007</v>
      </c>
    </row>
    <row r="1730" spans="1:28" ht="71.400000000000006">
      <c r="A1730" s="19" t="s">
        <v>7074</v>
      </c>
      <c r="B1730" s="19" t="s">
        <v>7073</v>
      </c>
      <c r="C1730" s="19" t="s">
        <v>243</v>
      </c>
      <c r="D1730" s="19" t="s">
        <v>10206</v>
      </c>
      <c r="E1730" s="19" t="s">
        <v>10207</v>
      </c>
      <c r="F1730" s="19" t="s">
        <v>10208</v>
      </c>
      <c r="G1730" s="20"/>
      <c r="H1730" s="20"/>
      <c r="I1730" s="19" t="s">
        <v>10209</v>
      </c>
      <c r="J1730" s="20"/>
      <c r="K1730" s="20"/>
      <c r="L1730" s="20"/>
      <c r="M1730" s="20"/>
      <c r="N1730" s="20"/>
      <c r="O1730" s="20"/>
      <c r="P1730" s="19" t="s">
        <v>11049</v>
      </c>
      <c r="Q1730" s="21" t="s">
        <v>11347</v>
      </c>
      <c r="R1730" s="21" t="s">
        <v>10211</v>
      </c>
      <c r="S1730" s="21" t="s">
        <v>11348</v>
      </c>
      <c r="T1730" s="22"/>
      <c r="U1730" s="22"/>
      <c r="V1730" s="23" t="s">
        <v>11630</v>
      </c>
      <c r="W1730" s="24"/>
      <c r="X1730" s="21" t="s">
        <v>10209</v>
      </c>
      <c r="Y1730" s="21" t="s">
        <v>11052</v>
      </c>
      <c r="Z1730" s="21" t="s">
        <v>11053</v>
      </c>
      <c r="AA1730" s="21" t="s">
        <v>11054</v>
      </c>
      <c r="AB1730" s="21" t="s">
        <v>11049</v>
      </c>
    </row>
    <row r="1731" spans="1:28" ht="21.6">
      <c r="A1731" s="19" t="s">
        <v>3276</v>
      </c>
      <c r="B1731" s="19" t="s">
        <v>3275</v>
      </c>
      <c r="C1731" s="19" t="s">
        <v>214</v>
      </c>
      <c r="D1731" s="19" t="s">
        <v>10206</v>
      </c>
      <c r="E1731" s="19" t="s">
        <v>10207</v>
      </c>
      <c r="F1731" s="19" t="s">
        <v>10208</v>
      </c>
      <c r="G1731" s="20"/>
      <c r="H1731" s="20"/>
      <c r="I1731" s="19" t="s">
        <v>10209</v>
      </c>
      <c r="J1731" s="20"/>
      <c r="K1731" s="20"/>
      <c r="L1731" s="20"/>
      <c r="M1731" s="20"/>
      <c r="N1731" s="20"/>
      <c r="O1731" s="20"/>
      <c r="P1731" s="19" t="s">
        <v>10992</v>
      </c>
      <c r="Q1731" s="22"/>
      <c r="R1731" s="21" t="s">
        <v>10209</v>
      </c>
      <c r="S1731" s="22"/>
      <c r="T1731" s="22"/>
      <c r="U1731" s="22"/>
      <c r="V1731" s="24"/>
      <c r="W1731" s="24"/>
      <c r="X1731" s="21" t="s">
        <v>10209</v>
      </c>
      <c r="Y1731" s="22"/>
      <c r="Z1731" s="22"/>
      <c r="AA1731" s="22"/>
      <c r="AB1731" s="21" t="s">
        <v>10995</v>
      </c>
    </row>
    <row r="1732" spans="1:28" ht="21.6">
      <c r="A1732" s="19" t="s">
        <v>3406</v>
      </c>
      <c r="B1732" s="19" t="s">
        <v>3405</v>
      </c>
      <c r="C1732" s="19" t="s">
        <v>214</v>
      </c>
      <c r="D1732" s="19" t="s">
        <v>10206</v>
      </c>
      <c r="E1732" s="19" t="s">
        <v>10207</v>
      </c>
      <c r="F1732" s="19" t="s">
        <v>10208</v>
      </c>
      <c r="G1732" s="20"/>
      <c r="H1732" s="20"/>
      <c r="I1732" s="19" t="s">
        <v>10209</v>
      </c>
      <c r="J1732" s="20"/>
      <c r="K1732" s="20"/>
      <c r="L1732" s="20"/>
      <c r="M1732" s="20"/>
      <c r="N1732" s="20"/>
      <c r="O1732" s="20"/>
      <c r="P1732" s="19" t="s">
        <v>10992</v>
      </c>
      <c r="Q1732" s="22"/>
      <c r="R1732" s="21" t="s">
        <v>10209</v>
      </c>
      <c r="S1732" s="22"/>
      <c r="T1732" s="22"/>
      <c r="U1732" s="22"/>
      <c r="V1732" s="24"/>
      <c r="W1732" s="24"/>
      <c r="X1732" s="21" t="s">
        <v>10209</v>
      </c>
      <c r="Y1732" s="22"/>
      <c r="Z1732" s="22"/>
      <c r="AA1732" s="22"/>
      <c r="AB1732" s="21" t="s">
        <v>10995</v>
      </c>
    </row>
    <row r="1733" spans="1:28" ht="20.399999999999999">
      <c r="A1733" s="19" t="s">
        <v>3330</v>
      </c>
      <c r="B1733" s="19" t="s">
        <v>3329</v>
      </c>
      <c r="C1733" s="19" t="s">
        <v>214</v>
      </c>
      <c r="D1733" s="19" t="s">
        <v>10206</v>
      </c>
      <c r="E1733" s="19" t="s">
        <v>10207</v>
      </c>
      <c r="F1733" s="19" t="s">
        <v>10208</v>
      </c>
      <c r="G1733" s="20"/>
      <c r="H1733" s="20"/>
      <c r="I1733" s="19" t="s">
        <v>10209</v>
      </c>
      <c r="J1733" s="20"/>
      <c r="K1733" s="20"/>
      <c r="L1733" s="20"/>
      <c r="M1733" s="20"/>
      <c r="N1733" s="20"/>
      <c r="O1733" s="20"/>
      <c r="P1733" s="19" t="s">
        <v>10992</v>
      </c>
      <c r="Q1733" s="22"/>
      <c r="R1733" s="21" t="s">
        <v>10209</v>
      </c>
      <c r="S1733" s="22"/>
      <c r="T1733" s="22"/>
      <c r="U1733" s="22"/>
      <c r="V1733" s="24"/>
      <c r="W1733" s="24"/>
      <c r="X1733" s="21" t="s">
        <v>10209</v>
      </c>
      <c r="Y1733" s="22"/>
      <c r="Z1733" s="22"/>
      <c r="AA1733" s="22"/>
      <c r="AB1733" s="21" t="s">
        <v>10995</v>
      </c>
    </row>
    <row r="1734" spans="1:28" ht="20.399999999999999">
      <c r="A1734" s="19" t="s">
        <v>3310</v>
      </c>
      <c r="B1734" s="19" t="s">
        <v>3309</v>
      </c>
      <c r="C1734" s="19" t="s">
        <v>214</v>
      </c>
      <c r="D1734" s="19" t="s">
        <v>10206</v>
      </c>
      <c r="E1734" s="19" t="s">
        <v>10207</v>
      </c>
      <c r="F1734" s="19" t="s">
        <v>10208</v>
      </c>
      <c r="G1734" s="20"/>
      <c r="H1734" s="20"/>
      <c r="I1734" s="19" t="s">
        <v>10209</v>
      </c>
      <c r="J1734" s="20"/>
      <c r="K1734" s="20"/>
      <c r="L1734" s="20"/>
      <c r="M1734" s="20"/>
      <c r="N1734" s="20"/>
      <c r="O1734" s="20"/>
      <c r="P1734" s="19" t="s">
        <v>10992</v>
      </c>
      <c r="Q1734" s="22"/>
      <c r="R1734" s="21" t="s">
        <v>10209</v>
      </c>
      <c r="S1734" s="22"/>
      <c r="T1734" s="22"/>
      <c r="U1734" s="22"/>
      <c r="V1734" s="24"/>
      <c r="W1734" s="24"/>
      <c r="X1734" s="21" t="s">
        <v>10209</v>
      </c>
      <c r="Y1734" s="22"/>
      <c r="Z1734" s="22"/>
      <c r="AA1734" s="22"/>
      <c r="AB1734" s="21" t="s">
        <v>10995</v>
      </c>
    </row>
    <row r="1735" spans="1:28" ht="40.799999999999997">
      <c r="A1735" s="19" t="s">
        <v>6876</v>
      </c>
      <c r="B1735" s="19" t="s">
        <v>6875</v>
      </c>
      <c r="C1735" s="19" t="s">
        <v>173</v>
      </c>
      <c r="D1735" s="19" t="s">
        <v>10206</v>
      </c>
      <c r="E1735" s="19" t="s">
        <v>10207</v>
      </c>
      <c r="F1735" s="19" t="s">
        <v>10208</v>
      </c>
      <c r="G1735" s="19" t="s">
        <v>10209</v>
      </c>
      <c r="H1735" s="19" t="s">
        <v>10211</v>
      </c>
      <c r="I1735" s="19" t="s">
        <v>10211</v>
      </c>
      <c r="J1735" s="19" t="s">
        <v>11339</v>
      </c>
      <c r="K1735" s="19" t="s">
        <v>6862</v>
      </c>
      <c r="L1735" s="19" t="s">
        <v>10213</v>
      </c>
      <c r="M1735" s="19" t="s">
        <v>10279</v>
      </c>
      <c r="N1735" s="19" t="s">
        <v>10341</v>
      </c>
      <c r="O1735" s="20"/>
      <c r="P1735" s="19" t="s">
        <v>11003</v>
      </c>
      <c r="Q1735" s="21" t="s">
        <v>11631</v>
      </c>
      <c r="R1735" s="21" t="s">
        <v>10211</v>
      </c>
      <c r="S1735" s="21" t="s">
        <v>11341</v>
      </c>
      <c r="T1735" s="22"/>
      <c r="U1735" s="21" t="s">
        <v>10229</v>
      </c>
      <c r="V1735" s="24"/>
      <c r="W1735" s="24"/>
      <c r="X1735" s="21" t="s">
        <v>10209</v>
      </c>
      <c r="Y1735" s="21" t="s">
        <v>10313</v>
      </c>
      <c r="Z1735" s="21" t="s">
        <v>10314</v>
      </c>
      <c r="AA1735" s="21" t="s">
        <v>11342</v>
      </c>
      <c r="AB1735" s="21" t="s">
        <v>11004</v>
      </c>
    </row>
    <row r="1736" spans="1:28" ht="31.8">
      <c r="A1736" s="19" t="s">
        <v>3160</v>
      </c>
      <c r="B1736" s="19" t="s">
        <v>3159</v>
      </c>
      <c r="C1736" s="19" t="s">
        <v>214</v>
      </c>
      <c r="D1736" s="19" t="s">
        <v>10206</v>
      </c>
      <c r="E1736" s="19" t="s">
        <v>10207</v>
      </c>
      <c r="F1736" s="19" t="s">
        <v>10208</v>
      </c>
      <c r="G1736" s="20"/>
      <c r="H1736" s="20"/>
      <c r="I1736" s="19" t="s">
        <v>10209</v>
      </c>
      <c r="J1736" s="20"/>
      <c r="K1736" s="20"/>
      <c r="L1736" s="20"/>
      <c r="M1736" s="20"/>
      <c r="N1736" s="20"/>
      <c r="O1736" s="20"/>
      <c r="P1736" s="19" t="s">
        <v>10992</v>
      </c>
      <c r="Q1736" s="22"/>
      <c r="R1736" s="21" t="s">
        <v>10209</v>
      </c>
      <c r="S1736" s="22"/>
      <c r="T1736" s="22"/>
      <c r="U1736" s="22"/>
      <c r="V1736" s="24"/>
      <c r="W1736" s="24"/>
      <c r="X1736" s="21" t="s">
        <v>10209</v>
      </c>
      <c r="Y1736" s="22"/>
      <c r="Z1736" s="22"/>
      <c r="AA1736" s="22"/>
      <c r="AB1736" s="21" t="s">
        <v>10995</v>
      </c>
    </row>
    <row r="1737" spans="1:28" ht="21.6">
      <c r="A1737" s="19" t="s">
        <v>3238</v>
      </c>
      <c r="B1737" s="19" t="s">
        <v>3237</v>
      </c>
      <c r="C1737" s="19" t="s">
        <v>214</v>
      </c>
      <c r="D1737" s="19" t="s">
        <v>10206</v>
      </c>
      <c r="E1737" s="19" t="s">
        <v>10207</v>
      </c>
      <c r="F1737" s="19" t="s">
        <v>10208</v>
      </c>
      <c r="G1737" s="20"/>
      <c r="H1737" s="20"/>
      <c r="I1737" s="19" t="s">
        <v>10209</v>
      </c>
      <c r="J1737" s="20"/>
      <c r="K1737" s="20"/>
      <c r="L1737" s="20"/>
      <c r="M1737" s="20"/>
      <c r="N1737" s="20"/>
      <c r="O1737" s="20"/>
      <c r="P1737" s="19" t="s">
        <v>10992</v>
      </c>
      <c r="Q1737" s="22"/>
      <c r="R1737" s="21" t="s">
        <v>10209</v>
      </c>
      <c r="S1737" s="22"/>
      <c r="T1737" s="22"/>
      <c r="U1737" s="22"/>
      <c r="V1737" s="24"/>
      <c r="W1737" s="24"/>
      <c r="X1737" s="21" t="s">
        <v>10209</v>
      </c>
      <c r="Y1737" s="22"/>
      <c r="Z1737" s="22"/>
      <c r="AA1737" s="22"/>
      <c r="AB1737" s="21" t="s">
        <v>10995</v>
      </c>
    </row>
    <row r="1738" spans="1:28" ht="42">
      <c r="A1738" s="19" t="s">
        <v>9184</v>
      </c>
      <c r="B1738" s="19" t="s">
        <v>9183</v>
      </c>
      <c r="C1738" s="19" t="s">
        <v>252</v>
      </c>
      <c r="D1738" s="19" t="s">
        <v>10206</v>
      </c>
      <c r="E1738" s="19" t="s">
        <v>10207</v>
      </c>
      <c r="F1738" s="19" t="s">
        <v>10208</v>
      </c>
      <c r="G1738" s="19" t="s">
        <v>10209</v>
      </c>
      <c r="H1738" s="19" t="s">
        <v>10209</v>
      </c>
      <c r="I1738" s="19" t="s">
        <v>10209</v>
      </c>
      <c r="J1738" s="19" t="s">
        <v>11632</v>
      </c>
      <c r="K1738" s="19" t="s">
        <v>9172</v>
      </c>
      <c r="L1738" s="19" t="s">
        <v>10213</v>
      </c>
      <c r="M1738" s="19" t="s">
        <v>10279</v>
      </c>
      <c r="N1738" s="19" t="s">
        <v>10341</v>
      </c>
      <c r="O1738" s="20"/>
      <c r="P1738" s="19" t="s">
        <v>11007</v>
      </c>
      <c r="Q1738" s="22"/>
      <c r="R1738" s="21" t="s">
        <v>10209</v>
      </c>
      <c r="S1738" s="22"/>
      <c r="T1738" s="22"/>
      <c r="U1738" s="22"/>
      <c r="V1738" s="24"/>
      <c r="W1738" s="24"/>
      <c r="X1738" s="21" t="s">
        <v>10209</v>
      </c>
      <c r="Y1738" s="22"/>
      <c r="Z1738" s="22"/>
      <c r="AA1738" s="22"/>
      <c r="AB1738" s="21" t="s">
        <v>11007</v>
      </c>
    </row>
    <row r="1739" spans="1:28" ht="42">
      <c r="A1739" s="19" t="s">
        <v>6310</v>
      </c>
      <c r="B1739" s="19" t="s">
        <v>6309</v>
      </c>
      <c r="C1739" s="19" t="s">
        <v>229</v>
      </c>
      <c r="D1739" s="19" t="s">
        <v>10206</v>
      </c>
      <c r="E1739" s="19" t="s">
        <v>10207</v>
      </c>
      <c r="F1739" s="19" t="s">
        <v>10208</v>
      </c>
      <c r="G1739" s="19" t="s">
        <v>10209</v>
      </c>
      <c r="H1739" s="19" t="s">
        <v>10209</v>
      </c>
      <c r="I1739" s="19" t="s">
        <v>10209</v>
      </c>
      <c r="J1739" s="19" t="s">
        <v>11633</v>
      </c>
      <c r="K1739" s="19" t="s">
        <v>6300</v>
      </c>
      <c r="L1739" s="19" t="s">
        <v>10213</v>
      </c>
      <c r="M1739" s="19" t="s">
        <v>10272</v>
      </c>
      <c r="N1739" s="19" t="s">
        <v>10341</v>
      </c>
      <c r="O1739" s="20"/>
      <c r="P1739" s="19" t="s">
        <v>10342</v>
      </c>
      <c r="Q1739" s="22"/>
      <c r="R1739" s="21" t="s">
        <v>10209</v>
      </c>
      <c r="S1739" s="22"/>
      <c r="T1739" s="22"/>
      <c r="U1739" s="22"/>
      <c r="V1739" s="24"/>
      <c r="W1739" s="24"/>
      <c r="X1739" s="21" t="s">
        <v>10209</v>
      </c>
      <c r="Y1739" s="22"/>
      <c r="Z1739" s="22"/>
      <c r="AA1739" s="22"/>
      <c r="AB1739" s="21" t="s">
        <v>10346</v>
      </c>
    </row>
    <row r="1740" spans="1:28" ht="21.6">
      <c r="A1740" s="19" t="s">
        <v>3290</v>
      </c>
      <c r="B1740" s="19" t="s">
        <v>3289</v>
      </c>
      <c r="C1740" s="19" t="s">
        <v>214</v>
      </c>
      <c r="D1740" s="19" t="s">
        <v>10206</v>
      </c>
      <c r="E1740" s="19" t="s">
        <v>10207</v>
      </c>
      <c r="F1740" s="19" t="s">
        <v>10208</v>
      </c>
      <c r="G1740" s="20"/>
      <c r="H1740" s="20"/>
      <c r="I1740" s="19" t="s">
        <v>10209</v>
      </c>
      <c r="J1740" s="20"/>
      <c r="K1740" s="20"/>
      <c r="L1740" s="20"/>
      <c r="M1740" s="20"/>
      <c r="N1740" s="20"/>
      <c r="O1740" s="20"/>
      <c r="P1740" s="19" t="s">
        <v>10992</v>
      </c>
      <c r="Q1740" s="22"/>
      <c r="R1740" s="21" t="s">
        <v>10209</v>
      </c>
      <c r="S1740" s="22"/>
      <c r="T1740" s="22"/>
      <c r="U1740" s="22"/>
      <c r="V1740" s="24"/>
      <c r="W1740" s="24"/>
      <c r="X1740" s="21" t="s">
        <v>10209</v>
      </c>
      <c r="Y1740" s="22"/>
      <c r="Z1740" s="22"/>
      <c r="AA1740" s="22"/>
      <c r="AB1740" s="21" t="s">
        <v>10995</v>
      </c>
    </row>
    <row r="1741" spans="1:28" ht="20.399999999999999">
      <c r="A1741" s="19" t="s">
        <v>3248</v>
      </c>
      <c r="B1741" s="19" t="s">
        <v>3247</v>
      </c>
      <c r="C1741" s="19" t="s">
        <v>214</v>
      </c>
      <c r="D1741" s="19" t="s">
        <v>10206</v>
      </c>
      <c r="E1741" s="19" t="s">
        <v>10207</v>
      </c>
      <c r="F1741" s="19" t="s">
        <v>10208</v>
      </c>
      <c r="G1741" s="20"/>
      <c r="H1741" s="20"/>
      <c r="I1741" s="19" t="s">
        <v>10209</v>
      </c>
      <c r="J1741" s="20"/>
      <c r="K1741" s="20"/>
      <c r="L1741" s="20"/>
      <c r="M1741" s="20"/>
      <c r="N1741" s="20"/>
      <c r="O1741" s="20"/>
      <c r="P1741" s="19" t="s">
        <v>10992</v>
      </c>
      <c r="Q1741" s="22"/>
      <c r="R1741" s="21" t="s">
        <v>10209</v>
      </c>
      <c r="S1741" s="22"/>
      <c r="T1741" s="22"/>
      <c r="U1741" s="22"/>
      <c r="V1741" s="24"/>
      <c r="W1741" s="24"/>
      <c r="X1741" s="21" t="s">
        <v>10209</v>
      </c>
      <c r="Y1741" s="22"/>
      <c r="Z1741" s="22"/>
      <c r="AA1741" s="22"/>
      <c r="AB1741" s="21" t="s">
        <v>10995</v>
      </c>
    </row>
    <row r="1742" spans="1:28" ht="21.6">
      <c r="A1742" s="19" t="s">
        <v>3188</v>
      </c>
      <c r="B1742" s="19" t="s">
        <v>3187</v>
      </c>
      <c r="C1742" s="19" t="s">
        <v>214</v>
      </c>
      <c r="D1742" s="19" t="s">
        <v>10206</v>
      </c>
      <c r="E1742" s="19" t="s">
        <v>10207</v>
      </c>
      <c r="F1742" s="19" t="s">
        <v>10208</v>
      </c>
      <c r="G1742" s="20"/>
      <c r="H1742" s="20"/>
      <c r="I1742" s="19" t="s">
        <v>10209</v>
      </c>
      <c r="J1742" s="20"/>
      <c r="K1742" s="20"/>
      <c r="L1742" s="20"/>
      <c r="M1742" s="20"/>
      <c r="N1742" s="20"/>
      <c r="O1742" s="20"/>
      <c r="P1742" s="19" t="s">
        <v>10992</v>
      </c>
      <c r="Q1742" s="22"/>
      <c r="R1742" s="21" t="s">
        <v>10209</v>
      </c>
      <c r="S1742" s="22"/>
      <c r="T1742" s="22"/>
      <c r="U1742" s="22"/>
      <c r="V1742" s="24"/>
      <c r="W1742" s="24"/>
      <c r="X1742" s="21" t="s">
        <v>10209</v>
      </c>
      <c r="Y1742" s="22"/>
      <c r="Z1742" s="22"/>
      <c r="AA1742" s="22"/>
      <c r="AB1742" s="21" t="s">
        <v>10995</v>
      </c>
    </row>
    <row r="1743" spans="1:28" ht="21.6">
      <c r="A1743" s="19" t="s">
        <v>3398</v>
      </c>
      <c r="B1743" s="19" t="s">
        <v>3397</v>
      </c>
      <c r="C1743" s="19" t="s">
        <v>214</v>
      </c>
      <c r="D1743" s="19" t="s">
        <v>10206</v>
      </c>
      <c r="E1743" s="19" t="s">
        <v>10207</v>
      </c>
      <c r="F1743" s="19" t="s">
        <v>10208</v>
      </c>
      <c r="G1743" s="20"/>
      <c r="H1743" s="20"/>
      <c r="I1743" s="19" t="s">
        <v>10209</v>
      </c>
      <c r="J1743" s="20"/>
      <c r="K1743" s="20"/>
      <c r="L1743" s="20"/>
      <c r="M1743" s="20"/>
      <c r="N1743" s="20"/>
      <c r="O1743" s="20"/>
      <c r="P1743" s="19" t="s">
        <v>10992</v>
      </c>
      <c r="Q1743" s="22"/>
      <c r="R1743" s="21" t="s">
        <v>10209</v>
      </c>
      <c r="S1743" s="22"/>
      <c r="T1743" s="22"/>
      <c r="U1743" s="22"/>
      <c r="V1743" s="24"/>
      <c r="W1743" s="24"/>
      <c r="X1743" s="21" t="s">
        <v>10209</v>
      </c>
      <c r="Y1743" s="22"/>
      <c r="Z1743" s="22"/>
      <c r="AA1743" s="22"/>
      <c r="AB1743" s="21" t="s">
        <v>10995</v>
      </c>
    </row>
    <row r="1744" spans="1:28" ht="71.400000000000006">
      <c r="A1744" s="19" t="s">
        <v>7124</v>
      </c>
      <c r="B1744" s="19" t="s">
        <v>7123</v>
      </c>
      <c r="C1744" s="19" t="s">
        <v>243</v>
      </c>
      <c r="D1744" s="19" t="s">
        <v>10206</v>
      </c>
      <c r="E1744" s="19" t="s">
        <v>10207</v>
      </c>
      <c r="F1744" s="19" t="s">
        <v>10208</v>
      </c>
      <c r="G1744" s="20"/>
      <c r="H1744" s="20"/>
      <c r="I1744" s="19" t="s">
        <v>10209</v>
      </c>
      <c r="J1744" s="20"/>
      <c r="K1744" s="20"/>
      <c r="L1744" s="20"/>
      <c r="M1744" s="20"/>
      <c r="N1744" s="20"/>
      <c r="O1744" s="20"/>
      <c r="P1744" s="19" t="s">
        <v>11049</v>
      </c>
      <c r="Q1744" s="21" t="s">
        <v>11349</v>
      </c>
      <c r="R1744" s="21" t="s">
        <v>10211</v>
      </c>
      <c r="S1744" s="21" t="s">
        <v>11350</v>
      </c>
      <c r="T1744" s="22"/>
      <c r="U1744" s="22"/>
      <c r="V1744" s="24"/>
      <c r="W1744" s="24"/>
      <c r="X1744" s="21" t="s">
        <v>10211</v>
      </c>
      <c r="Y1744" s="21" t="s">
        <v>11052</v>
      </c>
      <c r="Z1744" s="21" t="s">
        <v>11053</v>
      </c>
      <c r="AA1744" s="21" t="s">
        <v>11054</v>
      </c>
      <c r="AB1744" s="21" t="s">
        <v>11049</v>
      </c>
    </row>
    <row r="1745" spans="1:28" ht="71.400000000000006">
      <c r="A1745" s="19" t="s">
        <v>7152</v>
      </c>
      <c r="B1745" s="19" t="s">
        <v>7151</v>
      </c>
      <c r="C1745" s="19" t="s">
        <v>243</v>
      </c>
      <c r="D1745" s="19" t="s">
        <v>10206</v>
      </c>
      <c r="E1745" s="19" t="s">
        <v>10207</v>
      </c>
      <c r="F1745" s="19" t="s">
        <v>10208</v>
      </c>
      <c r="G1745" s="20"/>
      <c r="H1745" s="20"/>
      <c r="I1745" s="19" t="s">
        <v>10209</v>
      </c>
      <c r="J1745" s="20"/>
      <c r="K1745" s="20"/>
      <c r="L1745" s="20"/>
      <c r="M1745" s="20"/>
      <c r="N1745" s="20"/>
      <c r="O1745" s="20"/>
      <c r="P1745" s="19" t="s">
        <v>11049</v>
      </c>
      <c r="Q1745" s="21" t="s">
        <v>11634</v>
      </c>
      <c r="R1745" s="21" t="s">
        <v>10211</v>
      </c>
      <c r="S1745" s="21" t="s">
        <v>11635</v>
      </c>
      <c r="T1745" s="22"/>
      <c r="U1745" s="22"/>
      <c r="V1745" s="24"/>
      <c r="W1745" s="24"/>
      <c r="X1745" s="21" t="s">
        <v>10211</v>
      </c>
      <c r="Y1745" s="21" t="s">
        <v>11052</v>
      </c>
      <c r="Z1745" s="21" t="s">
        <v>11053</v>
      </c>
      <c r="AA1745" s="21" t="s">
        <v>11054</v>
      </c>
      <c r="AB1745" s="21" t="s">
        <v>11049</v>
      </c>
    </row>
    <row r="1746" spans="1:28" ht="71.400000000000006">
      <c r="A1746" s="19" t="s">
        <v>7092</v>
      </c>
      <c r="B1746" s="19" t="s">
        <v>7091</v>
      </c>
      <c r="C1746" s="19" t="s">
        <v>243</v>
      </c>
      <c r="D1746" s="19" t="s">
        <v>10206</v>
      </c>
      <c r="E1746" s="19" t="s">
        <v>10207</v>
      </c>
      <c r="F1746" s="19" t="s">
        <v>10208</v>
      </c>
      <c r="G1746" s="20"/>
      <c r="H1746" s="20"/>
      <c r="I1746" s="19" t="s">
        <v>10209</v>
      </c>
      <c r="J1746" s="20"/>
      <c r="K1746" s="20"/>
      <c r="L1746" s="20"/>
      <c r="M1746" s="20"/>
      <c r="N1746" s="20"/>
      <c r="O1746" s="20"/>
      <c r="P1746" s="19" t="s">
        <v>11049</v>
      </c>
      <c r="Q1746" s="21" t="s">
        <v>11634</v>
      </c>
      <c r="R1746" s="21" t="s">
        <v>10211</v>
      </c>
      <c r="S1746" s="21" t="s">
        <v>11348</v>
      </c>
      <c r="T1746" s="22"/>
      <c r="U1746" s="22"/>
      <c r="V1746" s="24"/>
      <c r="W1746" s="24"/>
      <c r="X1746" s="21" t="s">
        <v>10211</v>
      </c>
      <c r="Y1746" s="21" t="s">
        <v>11052</v>
      </c>
      <c r="Z1746" s="21" t="s">
        <v>11053</v>
      </c>
      <c r="AA1746" s="21" t="s">
        <v>11054</v>
      </c>
      <c r="AB1746" s="21" t="s">
        <v>11049</v>
      </c>
    </row>
    <row r="1747" spans="1:28" ht="71.400000000000006">
      <c r="A1747" s="19" t="s">
        <v>7100</v>
      </c>
      <c r="B1747" s="19" t="s">
        <v>7099</v>
      </c>
      <c r="C1747" s="19" t="s">
        <v>243</v>
      </c>
      <c r="D1747" s="19" t="s">
        <v>10206</v>
      </c>
      <c r="E1747" s="19" t="s">
        <v>10207</v>
      </c>
      <c r="F1747" s="19" t="s">
        <v>10208</v>
      </c>
      <c r="G1747" s="20"/>
      <c r="H1747" s="20"/>
      <c r="I1747" s="19" t="s">
        <v>10209</v>
      </c>
      <c r="J1747" s="20"/>
      <c r="K1747" s="20"/>
      <c r="L1747" s="20"/>
      <c r="M1747" s="20"/>
      <c r="N1747" s="20"/>
      <c r="O1747" s="20"/>
      <c r="P1747" s="19" t="s">
        <v>11049</v>
      </c>
      <c r="Q1747" s="21" t="s">
        <v>11636</v>
      </c>
      <c r="R1747" s="21" t="s">
        <v>10211</v>
      </c>
      <c r="S1747" s="21" t="s">
        <v>11348</v>
      </c>
      <c r="T1747" s="22"/>
      <c r="U1747" s="22"/>
      <c r="V1747" s="24"/>
      <c r="W1747" s="24"/>
      <c r="X1747" s="21" t="s">
        <v>10209</v>
      </c>
      <c r="Y1747" s="21" t="s">
        <v>11052</v>
      </c>
      <c r="Z1747" s="21" t="s">
        <v>11053</v>
      </c>
      <c r="AA1747" s="21" t="s">
        <v>11054</v>
      </c>
      <c r="AB1747" s="21" t="s">
        <v>11049</v>
      </c>
    </row>
    <row r="1748" spans="1:28" ht="71.400000000000006">
      <c r="A1748" s="19" t="s">
        <v>7076</v>
      </c>
      <c r="B1748" s="19" t="s">
        <v>7075</v>
      </c>
      <c r="C1748" s="19" t="s">
        <v>243</v>
      </c>
      <c r="D1748" s="19" t="s">
        <v>10206</v>
      </c>
      <c r="E1748" s="19" t="s">
        <v>10207</v>
      </c>
      <c r="F1748" s="19" t="s">
        <v>10208</v>
      </c>
      <c r="G1748" s="20"/>
      <c r="H1748" s="20"/>
      <c r="I1748" s="19" t="s">
        <v>10209</v>
      </c>
      <c r="J1748" s="20"/>
      <c r="K1748" s="20"/>
      <c r="L1748" s="20"/>
      <c r="M1748" s="20"/>
      <c r="N1748" s="20"/>
      <c r="O1748" s="20"/>
      <c r="P1748" s="19" t="s">
        <v>11049</v>
      </c>
      <c r="Q1748" s="21" t="s">
        <v>11637</v>
      </c>
      <c r="R1748" s="21" t="s">
        <v>10211</v>
      </c>
      <c r="S1748" s="21" t="s">
        <v>11348</v>
      </c>
      <c r="T1748" s="22"/>
      <c r="U1748" s="22"/>
      <c r="V1748" s="24"/>
      <c r="W1748" s="24"/>
      <c r="X1748" s="21" t="s">
        <v>10209</v>
      </c>
      <c r="Y1748" s="21" t="s">
        <v>11052</v>
      </c>
      <c r="Z1748" s="21" t="s">
        <v>11053</v>
      </c>
      <c r="AA1748" s="21" t="s">
        <v>11054</v>
      </c>
      <c r="AB1748" s="21" t="s">
        <v>11049</v>
      </c>
    </row>
    <row r="1749" spans="1:28" ht="61.2">
      <c r="A1749" s="19" t="s">
        <v>7136</v>
      </c>
      <c r="B1749" s="19" t="s">
        <v>7135</v>
      </c>
      <c r="C1749" s="19" t="s">
        <v>243</v>
      </c>
      <c r="D1749" s="19" t="s">
        <v>10206</v>
      </c>
      <c r="E1749" s="19" t="s">
        <v>10207</v>
      </c>
      <c r="F1749" s="19" t="s">
        <v>10208</v>
      </c>
      <c r="G1749" s="20"/>
      <c r="H1749" s="20"/>
      <c r="I1749" s="19" t="s">
        <v>10209</v>
      </c>
      <c r="J1749" s="20"/>
      <c r="K1749" s="20"/>
      <c r="L1749" s="20"/>
      <c r="M1749" s="20"/>
      <c r="N1749" s="20"/>
      <c r="O1749" s="20"/>
      <c r="P1749" s="19" t="s">
        <v>11049</v>
      </c>
      <c r="Q1749" s="21" t="s">
        <v>11404</v>
      </c>
      <c r="R1749" s="21" t="s">
        <v>10211</v>
      </c>
      <c r="S1749" s="21" t="s">
        <v>11348</v>
      </c>
      <c r="T1749" s="22"/>
      <c r="U1749" s="22"/>
      <c r="V1749" s="24"/>
      <c r="W1749" s="24"/>
      <c r="X1749" s="21" t="s">
        <v>10209</v>
      </c>
      <c r="Y1749" s="21" t="s">
        <v>11052</v>
      </c>
      <c r="Z1749" s="21" t="s">
        <v>11053</v>
      </c>
      <c r="AA1749" s="21" t="s">
        <v>11054</v>
      </c>
      <c r="AB1749" s="21" t="s">
        <v>11049</v>
      </c>
    </row>
    <row r="1750" spans="1:28" ht="71.400000000000006">
      <c r="A1750" s="19" t="s">
        <v>7088</v>
      </c>
      <c r="B1750" s="19" t="s">
        <v>7087</v>
      </c>
      <c r="C1750" s="19" t="s">
        <v>243</v>
      </c>
      <c r="D1750" s="19" t="s">
        <v>10206</v>
      </c>
      <c r="E1750" s="19" t="s">
        <v>10207</v>
      </c>
      <c r="F1750" s="19" t="s">
        <v>10208</v>
      </c>
      <c r="G1750" s="20"/>
      <c r="H1750" s="20"/>
      <c r="I1750" s="19" t="s">
        <v>10209</v>
      </c>
      <c r="J1750" s="20"/>
      <c r="K1750" s="20"/>
      <c r="L1750" s="20"/>
      <c r="M1750" s="20"/>
      <c r="N1750" s="20"/>
      <c r="O1750" s="20"/>
      <c r="P1750" s="19" t="s">
        <v>11049</v>
      </c>
      <c r="Q1750" s="21" t="s">
        <v>11638</v>
      </c>
      <c r="R1750" s="21" t="s">
        <v>10211</v>
      </c>
      <c r="S1750" s="21" t="s">
        <v>11331</v>
      </c>
      <c r="T1750" s="22"/>
      <c r="U1750" s="22"/>
      <c r="V1750" s="24"/>
      <c r="W1750" s="24"/>
      <c r="X1750" s="21" t="s">
        <v>10211</v>
      </c>
      <c r="Y1750" s="21" t="s">
        <v>11052</v>
      </c>
      <c r="Z1750" s="21" t="s">
        <v>11053</v>
      </c>
      <c r="AA1750" s="21" t="s">
        <v>11054</v>
      </c>
      <c r="AB1750" s="21" t="s">
        <v>11049</v>
      </c>
    </row>
    <row r="1751" spans="1:28" ht="71.400000000000006">
      <c r="A1751" s="19" t="s">
        <v>7102</v>
      </c>
      <c r="B1751" s="19" t="s">
        <v>7101</v>
      </c>
      <c r="C1751" s="19" t="s">
        <v>243</v>
      </c>
      <c r="D1751" s="19" t="s">
        <v>10206</v>
      </c>
      <c r="E1751" s="19" t="s">
        <v>10207</v>
      </c>
      <c r="F1751" s="19" t="s">
        <v>10208</v>
      </c>
      <c r="G1751" s="20"/>
      <c r="H1751" s="20"/>
      <c r="I1751" s="19" t="s">
        <v>10209</v>
      </c>
      <c r="J1751" s="20"/>
      <c r="K1751" s="20"/>
      <c r="L1751" s="20"/>
      <c r="M1751" s="20"/>
      <c r="N1751" s="20"/>
      <c r="O1751" s="20"/>
      <c r="P1751" s="19" t="s">
        <v>11049</v>
      </c>
      <c r="Q1751" s="21" t="s">
        <v>11351</v>
      </c>
      <c r="R1751" s="21" t="s">
        <v>10211</v>
      </c>
      <c r="S1751" s="21" t="s">
        <v>11348</v>
      </c>
      <c r="T1751" s="22"/>
      <c r="U1751" s="22"/>
      <c r="V1751" s="24"/>
      <c r="W1751" s="24"/>
      <c r="X1751" s="21" t="s">
        <v>10209</v>
      </c>
      <c r="Y1751" s="21" t="s">
        <v>11052</v>
      </c>
      <c r="Z1751" s="21" t="s">
        <v>11053</v>
      </c>
      <c r="AA1751" s="21" t="s">
        <v>11054</v>
      </c>
      <c r="AB1751" s="21" t="s">
        <v>11049</v>
      </c>
    </row>
    <row r="1752" spans="1:28" ht="71.400000000000006">
      <c r="A1752" s="19" t="s">
        <v>7116</v>
      </c>
      <c r="B1752" s="19" t="s">
        <v>7115</v>
      </c>
      <c r="C1752" s="19" t="s">
        <v>243</v>
      </c>
      <c r="D1752" s="19" t="s">
        <v>10206</v>
      </c>
      <c r="E1752" s="19" t="s">
        <v>10207</v>
      </c>
      <c r="F1752" s="19" t="s">
        <v>10208</v>
      </c>
      <c r="G1752" s="20"/>
      <c r="H1752" s="20"/>
      <c r="I1752" s="19" t="s">
        <v>10209</v>
      </c>
      <c r="J1752" s="20"/>
      <c r="K1752" s="20"/>
      <c r="L1752" s="20"/>
      <c r="M1752" s="20"/>
      <c r="N1752" s="20"/>
      <c r="O1752" s="20"/>
      <c r="P1752" s="19" t="s">
        <v>11049</v>
      </c>
      <c r="Q1752" s="21" t="s">
        <v>11405</v>
      </c>
      <c r="R1752" s="21" t="s">
        <v>10211</v>
      </c>
      <c r="S1752" s="21" t="s">
        <v>11348</v>
      </c>
      <c r="T1752" s="22"/>
      <c r="U1752" s="22"/>
      <c r="V1752" s="24"/>
      <c r="W1752" s="24"/>
      <c r="X1752" s="21" t="s">
        <v>10209</v>
      </c>
      <c r="Y1752" s="21" t="s">
        <v>11052</v>
      </c>
      <c r="Z1752" s="21" t="s">
        <v>11053</v>
      </c>
      <c r="AA1752" s="21" t="s">
        <v>11054</v>
      </c>
      <c r="AB1752" s="21" t="s">
        <v>11049</v>
      </c>
    </row>
    <row r="1753" spans="1:28" ht="71.400000000000006">
      <c r="A1753" s="19" t="s">
        <v>7140</v>
      </c>
      <c r="B1753" s="19" t="s">
        <v>7139</v>
      </c>
      <c r="C1753" s="19" t="s">
        <v>243</v>
      </c>
      <c r="D1753" s="19" t="s">
        <v>10206</v>
      </c>
      <c r="E1753" s="19" t="s">
        <v>10207</v>
      </c>
      <c r="F1753" s="19" t="s">
        <v>10208</v>
      </c>
      <c r="G1753" s="20"/>
      <c r="H1753" s="20"/>
      <c r="I1753" s="19" t="s">
        <v>10209</v>
      </c>
      <c r="J1753" s="20"/>
      <c r="K1753" s="20"/>
      <c r="L1753" s="20"/>
      <c r="M1753" s="20"/>
      <c r="N1753" s="20"/>
      <c r="O1753" s="20"/>
      <c r="P1753" s="19" t="s">
        <v>11049</v>
      </c>
      <c r="Q1753" s="21" t="s">
        <v>11639</v>
      </c>
      <c r="R1753" s="21" t="s">
        <v>10211</v>
      </c>
      <c r="S1753" s="21" t="s">
        <v>11348</v>
      </c>
      <c r="T1753" s="22"/>
      <c r="U1753" s="22"/>
      <c r="V1753" s="24"/>
      <c r="W1753" s="24"/>
      <c r="X1753" s="21" t="s">
        <v>10209</v>
      </c>
      <c r="Y1753" s="21" t="s">
        <v>11052</v>
      </c>
      <c r="Z1753" s="21" t="s">
        <v>11053</v>
      </c>
      <c r="AA1753" s="21" t="s">
        <v>11054</v>
      </c>
      <c r="AB1753" s="21" t="s">
        <v>11049</v>
      </c>
    </row>
    <row r="1754" spans="1:28" ht="61.2">
      <c r="A1754" s="19" t="s">
        <v>7156</v>
      </c>
      <c r="B1754" s="19" t="s">
        <v>7155</v>
      </c>
      <c r="C1754" s="19" t="s">
        <v>243</v>
      </c>
      <c r="D1754" s="19" t="s">
        <v>10206</v>
      </c>
      <c r="E1754" s="19" t="s">
        <v>10207</v>
      </c>
      <c r="F1754" s="19" t="s">
        <v>10208</v>
      </c>
      <c r="G1754" s="20"/>
      <c r="H1754" s="20"/>
      <c r="I1754" s="19" t="s">
        <v>10209</v>
      </c>
      <c r="J1754" s="20"/>
      <c r="K1754" s="20"/>
      <c r="L1754" s="20"/>
      <c r="M1754" s="20"/>
      <c r="N1754" s="20"/>
      <c r="O1754" s="20"/>
      <c r="P1754" s="19" t="s">
        <v>11049</v>
      </c>
      <c r="Q1754" s="21" t="s">
        <v>11356</v>
      </c>
      <c r="R1754" s="21" t="s">
        <v>10211</v>
      </c>
      <c r="S1754" s="21" t="s">
        <v>11348</v>
      </c>
      <c r="T1754" s="22"/>
      <c r="U1754" s="22"/>
      <c r="V1754" s="24"/>
      <c r="W1754" s="24"/>
      <c r="X1754" s="21" t="s">
        <v>10209</v>
      </c>
      <c r="Y1754" s="21" t="s">
        <v>11052</v>
      </c>
      <c r="Z1754" s="21" t="s">
        <v>11053</v>
      </c>
      <c r="AA1754" s="21" t="s">
        <v>11054</v>
      </c>
      <c r="AB1754" s="21" t="s">
        <v>11049</v>
      </c>
    </row>
    <row r="1755" spans="1:28" ht="30.6">
      <c r="A1755" s="19" t="s">
        <v>7068</v>
      </c>
      <c r="B1755" s="19" t="s">
        <v>7067</v>
      </c>
      <c r="C1755" s="19" t="s">
        <v>243</v>
      </c>
      <c r="D1755" s="19" t="s">
        <v>10206</v>
      </c>
      <c r="E1755" s="19" t="s">
        <v>10207</v>
      </c>
      <c r="F1755" s="19" t="s">
        <v>10276</v>
      </c>
      <c r="G1755" s="20"/>
      <c r="H1755" s="20"/>
      <c r="I1755" s="19" t="s">
        <v>10209</v>
      </c>
      <c r="J1755" s="20"/>
      <c r="K1755" s="20"/>
      <c r="L1755" s="20"/>
      <c r="M1755" s="20"/>
      <c r="N1755" s="20"/>
      <c r="O1755" s="20"/>
      <c r="P1755" s="19" t="s">
        <v>11049</v>
      </c>
      <c r="Q1755" s="22"/>
      <c r="R1755" s="21" t="s">
        <v>10209</v>
      </c>
      <c r="S1755" s="22"/>
      <c r="T1755" s="22"/>
      <c r="U1755" s="22"/>
      <c r="V1755" s="24"/>
      <c r="W1755" s="24"/>
      <c r="X1755" s="21" t="s">
        <v>10209</v>
      </c>
      <c r="Y1755" s="21" t="s">
        <v>11052</v>
      </c>
      <c r="Z1755" s="21" t="s">
        <v>11053</v>
      </c>
      <c r="AA1755" s="22"/>
      <c r="AB1755" s="21" t="s">
        <v>11049</v>
      </c>
    </row>
    <row r="1756" spans="1:28" ht="30.6">
      <c r="A1756" s="19" t="s">
        <v>7086</v>
      </c>
      <c r="B1756" s="19" t="s">
        <v>7085</v>
      </c>
      <c r="C1756" s="19" t="s">
        <v>243</v>
      </c>
      <c r="D1756" s="19" t="s">
        <v>10206</v>
      </c>
      <c r="E1756" s="19" t="s">
        <v>10207</v>
      </c>
      <c r="F1756" s="19" t="s">
        <v>10276</v>
      </c>
      <c r="G1756" s="20"/>
      <c r="H1756" s="20"/>
      <c r="I1756" s="19" t="s">
        <v>10209</v>
      </c>
      <c r="J1756" s="20"/>
      <c r="K1756" s="20"/>
      <c r="L1756" s="20"/>
      <c r="M1756" s="20"/>
      <c r="N1756" s="20"/>
      <c r="O1756" s="20"/>
      <c r="P1756" s="19" t="s">
        <v>11049</v>
      </c>
      <c r="Q1756" s="22"/>
      <c r="R1756" s="21" t="s">
        <v>10209</v>
      </c>
      <c r="S1756" s="22"/>
      <c r="T1756" s="22"/>
      <c r="U1756" s="22"/>
      <c r="V1756" s="24"/>
      <c r="W1756" s="24"/>
      <c r="X1756" s="21" t="s">
        <v>10209</v>
      </c>
      <c r="Y1756" s="21" t="s">
        <v>11052</v>
      </c>
      <c r="Z1756" s="21" t="s">
        <v>11053</v>
      </c>
      <c r="AA1756" s="22"/>
      <c r="AB1756" s="21" t="s">
        <v>11049</v>
      </c>
    </row>
    <row r="1757" spans="1:28" ht="30.6">
      <c r="A1757" s="19" t="s">
        <v>7110</v>
      </c>
      <c r="B1757" s="19" t="s">
        <v>7109</v>
      </c>
      <c r="C1757" s="19" t="s">
        <v>243</v>
      </c>
      <c r="D1757" s="19" t="s">
        <v>10206</v>
      </c>
      <c r="E1757" s="19" t="s">
        <v>10207</v>
      </c>
      <c r="F1757" s="19" t="s">
        <v>10276</v>
      </c>
      <c r="G1757" s="20"/>
      <c r="H1757" s="20"/>
      <c r="I1757" s="19" t="s">
        <v>10209</v>
      </c>
      <c r="J1757" s="20"/>
      <c r="K1757" s="20"/>
      <c r="L1757" s="20"/>
      <c r="M1757" s="20"/>
      <c r="N1757" s="20"/>
      <c r="O1757" s="20"/>
      <c r="P1757" s="19" t="s">
        <v>11049</v>
      </c>
      <c r="Q1757" s="22"/>
      <c r="R1757" s="21" t="s">
        <v>10209</v>
      </c>
      <c r="S1757" s="22"/>
      <c r="T1757" s="22"/>
      <c r="U1757" s="22"/>
      <c r="V1757" s="24"/>
      <c r="W1757" s="24"/>
      <c r="X1757" s="21" t="s">
        <v>10209</v>
      </c>
      <c r="Y1757" s="21" t="s">
        <v>11052</v>
      </c>
      <c r="Z1757" s="21" t="s">
        <v>11053</v>
      </c>
      <c r="AA1757" s="22"/>
      <c r="AB1757" s="21" t="s">
        <v>11049</v>
      </c>
    </row>
    <row r="1758" spans="1:28" ht="30.6">
      <c r="A1758" s="19" t="s">
        <v>7150</v>
      </c>
      <c r="B1758" s="19" t="s">
        <v>7149</v>
      </c>
      <c r="C1758" s="19" t="s">
        <v>243</v>
      </c>
      <c r="D1758" s="19" t="s">
        <v>10206</v>
      </c>
      <c r="E1758" s="19" t="s">
        <v>10207</v>
      </c>
      <c r="F1758" s="19" t="s">
        <v>10276</v>
      </c>
      <c r="G1758" s="20"/>
      <c r="H1758" s="20"/>
      <c r="I1758" s="19" t="s">
        <v>10209</v>
      </c>
      <c r="J1758" s="20"/>
      <c r="K1758" s="20"/>
      <c r="L1758" s="20"/>
      <c r="M1758" s="20"/>
      <c r="N1758" s="20"/>
      <c r="O1758" s="20"/>
      <c r="P1758" s="19" t="s">
        <v>11049</v>
      </c>
      <c r="Q1758" s="22"/>
      <c r="R1758" s="21" t="s">
        <v>10209</v>
      </c>
      <c r="S1758" s="22"/>
      <c r="T1758" s="22"/>
      <c r="U1758" s="22"/>
      <c r="V1758" s="24"/>
      <c r="W1758" s="24"/>
      <c r="X1758" s="21" t="s">
        <v>10209</v>
      </c>
      <c r="Y1758" s="21" t="s">
        <v>11052</v>
      </c>
      <c r="Z1758" s="21" t="s">
        <v>11053</v>
      </c>
      <c r="AA1758" s="22"/>
      <c r="AB1758" s="21" t="s">
        <v>11049</v>
      </c>
    </row>
    <row r="1759" spans="1:28" ht="40.799999999999997">
      <c r="A1759" s="19" t="s">
        <v>6922</v>
      </c>
      <c r="B1759" s="19" t="s">
        <v>6921</v>
      </c>
      <c r="C1759" s="19" t="s">
        <v>243</v>
      </c>
      <c r="D1759" s="19" t="s">
        <v>10206</v>
      </c>
      <c r="E1759" s="19" t="s">
        <v>10207</v>
      </c>
      <c r="F1759" s="19" t="s">
        <v>10208</v>
      </c>
      <c r="G1759" s="20"/>
      <c r="H1759" s="20"/>
      <c r="I1759" s="19" t="s">
        <v>10209</v>
      </c>
      <c r="J1759" s="20"/>
      <c r="K1759" s="20"/>
      <c r="L1759" s="20"/>
      <c r="M1759" s="20"/>
      <c r="N1759" s="20"/>
      <c r="O1759" s="20"/>
      <c r="P1759" s="19" t="s">
        <v>11049</v>
      </c>
      <c r="Q1759" s="21" t="s">
        <v>11640</v>
      </c>
      <c r="R1759" s="21" t="s">
        <v>10211</v>
      </c>
      <c r="S1759" s="22"/>
      <c r="T1759" s="22"/>
      <c r="U1759" s="22"/>
      <c r="V1759" s="24"/>
      <c r="W1759" s="24"/>
      <c r="X1759" s="21" t="s">
        <v>10209</v>
      </c>
      <c r="Y1759" s="21" t="s">
        <v>11052</v>
      </c>
      <c r="Z1759" s="21" t="s">
        <v>11053</v>
      </c>
      <c r="AA1759" s="21" t="s">
        <v>11054</v>
      </c>
      <c r="AB1759" s="21" t="s">
        <v>11049</v>
      </c>
    </row>
    <row r="1760" spans="1:28" ht="40.799999999999997">
      <c r="A1760" s="19" t="s">
        <v>6918</v>
      </c>
      <c r="B1760" s="19" t="s">
        <v>6917</v>
      </c>
      <c r="C1760" s="19" t="s">
        <v>243</v>
      </c>
      <c r="D1760" s="19" t="s">
        <v>10206</v>
      </c>
      <c r="E1760" s="19" t="s">
        <v>10207</v>
      </c>
      <c r="F1760" s="19" t="s">
        <v>10208</v>
      </c>
      <c r="G1760" s="20"/>
      <c r="H1760" s="20"/>
      <c r="I1760" s="19" t="s">
        <v>10209</v>
      </c>
      <c r="J1760" s="20"/>
      <c r="K1760" s="20"/>
      <c r="L1760" s="20"/>
      <c r="M1760" s="20"/>
      <c r="N1760" s="20"/>
      <c r="O1760" s="20"/>
      <c r="P1760" s="19" t="s">
        <v>11049</v>
      </c>
      <c r="Q1760" s="21" t="s">
        <v>11641</v>
      </c>
      <c r="R1760" s="21" t="s">
        <v>10211</v>
      </c>
      <c r="S1760" s="22"/>
      <c r="T1760" s="22"/>
      <c r="U1760" s="22"/>
      <c r="V1760" s="24"/>
      <c r="W1760" s="24"/>
      <c r="X1760" s="21" t="s">
        <v>10209</v>
      </c>
      <c r="Y1760" s="21" t="s">
        <v>11052</v>
      </c>
      <c r="Z1760" s="21" t="s">
        <v>11053</v>
      </c>
      <c r="AA1760" s="21" t="s">
        <v>11054</v>
      </c>
      <c r="AB1760" s="21" t="s">
        <v>11049</v>
      </c>
    </row>
    <row r="1761" spans="1:28" ht="122.4">
      <c r="A1761" s="19" t="s">
        <v>2888</v>
      </c>
      <c r="B1761" s="19" t="s">
        <v>2887</v>
      </c>
      <c r="C1761" s="19" t="s">
        <v>208</v>
      </c>
      <c r="D1761" s="19" t="s">
        <v>10206</v>
      </c>
      <c r="E1761" s="19" t="s">
        <v>10207</v>
      </c>
      <c r="F1761" s="19" t="s">
        <v>10208</v>
      </c>
      <c r="G1761" s="20"/>
      <c r="H1761" s="20"/>
      <c r="I1761" s="19" t="s">
        <v>10209</v>
      </c>
      <c r="J1761" s="20"/>
      <c r="K1761" s="20"/>
      <c r="L1761" s="20"/>
      <c r="M1761" s="20"/>
      <c r="N1761" s="20"/>
      <c r="O1761" s="20"/>
      <c r="P1761" s="19" t="s">
        <v>10992</v>
      </c>
      <c r="Q1761" s="21" t="s">
        <v>11642</v>
      </c>
      <c r="R1761" s="21" t="s">
        <v>10211</v>
      </c>
      <c r="S1761" s="22"/>
      <c r="T1761" s="22"/>
      <c r="U1761" s="22"/>
      <c r="V1761" s="24"/>
      <c r="W1761" s="24"/>
      <c r="X1761" s="21" t="s">
        <v>10209</v>
      </c>
      <c r="Y1761" s="21" t="s">
        <v>10313</v>
      </c>
      <c r="Z1761" s="21" t="s">
        <v>10314</v>
      </c>
      <c r="AA1761" s="21" t="s">
        <v>10995</v>
      </c>
      <c r="AB1761" s="21" t="s">
        <v>10995</v>
      </c>
    </row>
    <row r="1762" spans="1:28" ht="31.8">
      <c r="A1762" s="19" t="s">
        <v>2696</v>
      </c>
      <c r="B1762" s="19" t="s">
        <v>2695</v>
      </c>
      <c r="C1762" s="19" t="s">
        <v>208</v>
      </c>
      <c r="D1762" s="19" t="s">
        <v>10206</v>
      </c>
      <c r="E1762" s="19" t="s">
        <v>10207</v>
      </c>
      <c r="F1762" s="19" t="s">
        <v>10276</v>
      </c>
      <c r="G1762" s="20"/>
      <c r="H1762" s="20"/>
      <c r="I1762" s="19" t="s">
        <v>10209</v>
      </c>
      <c r="J1762" s="20"/>
      <c r="K1762" s="20"/>
      <c r="L1762" s="20"/>
      <c r="M1762" s="20"/>
      <c r="N1762" s="20"/>
      <c r="O1762" s="20"/>
      <c r="P1762" s="19" t="s">
        <v>10992</v>
      </c>
      <c r="Q1762" s="22"/>
      <c r="R1762" s="21" t="s">
        <v>10209</v>
      </c>
      <c r="S1762" s="22"/>
      <c r="T1762" s="22"/>
      <c r="U1762" s="22"/>
      <c r="V1762" s="24"/>
      <c r="W1762" s="24"/>
      <c r="X1762" s="21" t="s">
        <v>10209</v>
      </c>
      <c r="Y1762" s="22"/>
      <c r="Z1762" s="22"/>
      <c r="AA1762" s="22"/>
      <c r="AB1762" s="21" t="s">
        <v>10995</v>
      </c>
    </row>
    <row r="1763" spans="1:28" ht="21.6">
      <c r="A1763" s="19" t="s">
        <v>2992</v>
      </c>
      <c r="B1763" s="19" t="s">
        <v>2991</v>
      </c>
      <c r="C1763" s="19" t="s">
        <v>208</v>
      </c>
      <c r="D1763" s="19" t="s">
        <v>10206</v>
      </c>
      <c r="E1763" s="19" t="s">
        <v>10207</v>
      </c>
      <c r="F1763" s="19" t="s">
        <v>10276</v>
      </c>
      <c r="G1763" s="20"/>
      <c r="H1763" s="20"/>
      <c r="I1763" s="19" t="s">
        <v>10209</v>
      </c>
      <c r="J1763" s="20"/>
      <c r="K1763" s="20"/>
      <c r="L1763" s="20"/>
      <c r="M1763" s="20"/>
      <c r="N1763" s="20"/>
      <c r="O1763" s="20"/>
      <c r="P1763" s="19" t="s">
        <v>10992</v>
      </c>
      <c r="Q1763" s="22"/>
      <c r="R1763" s="21" t="s">
        <v>10209</v>
      </c>
      <c r="S1763" s="22"/>
      <c r="T1763" s="22"/>
      <c r="U1763" s="22"/>
      <c r="V1763" s="24"/>
      <c r="W1763" s="24"/>
      <c r="X1763" s="21" t="s">
        <v>10209</v>
      </c>
      <c r="Y1763" s="22"/>
      <c r="Z1763" s="22"/>
      <c r="AA1763" s="22"/>
      <c r="AB1763" s="21" t="s">
        <v>10995</v>
      </c>
    </row>
    <row r="1764" spans="1:28" ht="21.6">
      <c r="A1764" s="19" t="s">
        <v>2636</v>
      </c>
      <c r="B1764" s="19" t="s">
        <v>2635</v>
      </c>
      <c r="C1764" s="19" t="s">
        <v>208</v>
      </c>
      <c r="D1764" s="19" t="s">
        <v>10206</v>
      </c>
      <c r="E1764" s="19" t="s">
        <v>10207</v>
      </c>
      <c r="F1764" s="19" t="s">
        <v>10208</v>
      </c>
      <c r="G1764" s="20"/>
      <c r="H1764" s="20"/>
      <c r="I1764" s="19" t="s">
        <v>10209</v>
      </c>
      <c r="J1764" s="20"/>
      <c r="K1764" s="20"/>
      <c r="L1764" s="20"/>
      <c r="M1764" s="20"/>
      <c r="N1764" s="20"/>
      <c r="O1764" s="20"/>
      <c r="P1764" s="19" t="s">
        <v>10992</v>
      </c>
      <c r="Q1764" s="22"/>
      <c r="R1764" s="21" t="s">
        <v>10209</v>
      </c>
      <c r="S1764" s="22"/>
      <c r="T1764" s="22"/>
      <c r="U1764" s="22"/>
      <c r="V1764" s="24"/>
      <c r="W1764" s="24"/>
      <c r="X1764" s="21" t="s">
        <v>10209</v>
      </c>
      <c r="Y1764" s="22"/>
      <c r="Z1764" s="22"/>
      <c r="AA1764" s="22"/>
      <c r="AB1764" s="21" t="s">
        <v>10995</v>
      </c>
    </row>
    <row r="1765" spans="1:28" ht="21.6">
      <c r="A1765" s="19" t="s">
        <v>3018</v>
      </c>
      <c r="B1765" s="19" t="s">
        <v>3017</v>
      </c>
      <c r="C1765" s="19" t="s">
        <v>208</v>
      </c>
      <c r="D1765" s="19" t="s">
        <v>10206</v>
      </c>
      <c r="E1765" s="19" t="s">
        <v>10207</v>
      </c>
      <c r="F1765" s="19" t="s">
        <v>10208</v>
      </c>
      <c r="G1765" s="20"/>
      <c r="H1765" s="20"/>
      <c r="I1765" s="19" t="s">
        <v>10209</v>
      </c>
      <c r="J1765" s="20"/>
      <c r="K1765" s="20"/>
      <c r="L1765" s="20"/>
      <c r="M1765" s="20"/>
      <c r="N1765" s="20"/>
      <c r="O1765" s="20"/>
      <c r="P1765" s="19" t="s">
        <v>10992</v>
      </c>
      <c r="Q1765" s="22"/>
      <c r="R1765" s="21" t="s">
        <v>10209</v>
      </c>
      <c r="S1765" s="22"/>
      <c r="T1765" s="22"/>
      <c r="U1765" s="22"/>
      <c r="V1765" s="24"/>
      <c r="W1765" s="24"/>
      <c r="X1765" s="21" t="s">
        <v>10209</v>
      </c>
      <c r="Y1765" s="22"/>
      <c r="Z1765" s="22"/>
      <c r="AA1765" s="22"/>
      <c r="AB1765" s="21" t="s">
        <v>10995</v>
      </c>
    </row>
    <row r="1766" spans="1:28" ht="31.8">
      <c r="A1766" s="19" t="s">
        <v>3056</v>
      </c>
      <c r="B1766" s="19" t="s">
        <v>3055</v>
      </c>
      <c r="C1766" s="19" t="s">
        <v>208</v>
      </c>
      <c r="D1766" s="19" t="s">
        <v>10206</v>
      </c>
      <c r="E1766" s="19" t="s">
        <v>10207</v>
      </c>
      <c r="F1766" s="19" t="s">
        <v>10208</v>
      </c>
      <c r="G1766" s="20"/>
      <c r="H1766" s="20"/>
      <c r="I1766" s="19" t="s">
        <v>10209</v>
      </c>
      <c r="J1766" s="20"/>
      <c r="K1766" s="20"/>
      <c r="L1766" s="20"/>
      <c r="M1766" s="20"/>
      <c r="N1766" s="20"/>
      <c r="O1766" s="20"/>
      <c r="P1766" s="19" t="s">
        <v>10992</v>
      </c>
      <c r="Q1766" s="22"/>
      <c r="R1766" s="21" t="s">
        <v>10209</v>
      </c>
      <c r="S1766" s="22"/>
      <c r="T1766" s="22"/>
      <c r="U1766" s="22"/>
      <c r="V1766" s="24"/>
      <c r="W1766" s="24"/>
      <c r="X1766" s="21" t="s">
        <v>10209</v>
      </c>
      <c r="Y1766" s="22"/>
      <c r="Z1766" s="22"/>
      <c r="AA1766" s="22"/>
      <c r="AB1766" s="21" t="s">
        <v>10995</v>
      </c>
    </row>
    <row r="1767" spans="1:28" ht="21.6">
      <c r="A1767" s="19" t="s">
        <v>2568</v>
      </c>
      <c r="B1767" s="19" t="s">
        <v>2567</v>
      </c>
      <c r="C1767" s="19" t="s">
        <v>208</v>
      </c>
      <c r="D1767" s="19" t="s">
        <v>10206</v>
      </c>
      <c r="E1767" s="19" t="s">
        <v>10207</v>
      </c>
      <c r="F1767" s="19" t="s">
        <v>10208</v>
      </c>
      <c r="G1767" s="20"/>
      <c r="H1767" s="20"/>
      <c r="I1767" s="19" t="s">
        <v>10209</v>
      </c>
      <c r="J1767" s="20"/>
      <c r="K1767" s="20"/>
      <c r="L1767" s="20"/>
      <c r="M1767" s="20"/>
      <c r="N1767" s="20"/>
      <c r="O1767" s="20"/>
      <c r="P1767" s="19" t="s">
        <v>10992</v>
      </c>
      <c r="Q1767" s="22"/>
      <c r="R1767" s="21" t="s">
        <v>10209</v>
      </c>
      <c r="S1767" s="22"/>
      <c r="T1767" s="22"/>
      <c r="U1767" s="22"/>
      <c r="V1767" s="24"/>
      <c r="W1767" s="24"/>
      <c r="X1767" s="21" t="s">
        <v>10209</v>
      </c>
      <c r="Y1767" s="22"/>
      <c r="Z1767" s="22"/>
      <c r="AA1767" s="22"/>
      <c r="AB1767" s="21" t="s">
        <v>10995</v>
      </c>
    </row>
    <row r="1768" spans="1:28" ht="21.6">
      <c r="A1768" s="19" t="s">
        <v>3000</v>
      </c>
      <c r="B1768" s="19" t="s">
        <v>2999</v>
      </c>
      <c r="C1768" s="19" t="s">
        <v>208</v>
      </c>
      <c r="D1768" s="19" t="s">
        <v>10206</v>
      </c>
      <c r="E1768" s="19" t="s">
        <v>10207</v>
      </c>
      <c r="F1768" s="19" t="s">
        <v>10208</v>
      </c>
      <c r="G1768" s="20"/>
      <c r="H1768" s="20"/>
      <c r="I1768" s="19" t="s">
        <v>10209</v>
      </c>
      <c r="J1768" s="20"/>
      <c r="K1768" s="20"/>
      <c r="L1768" s="20"/>
      <c r="M1768" s="20"/>
      <c r="N1768" s="20"/>
      <c r="O1768" s="20"/>
      <c r="P1768" s="19" t="s">
        <v>10992</v>
      </c>
      <c r="Q1768" s="22"/>
      <c r="R1768" s="21" t="s">
        <v>10209</v>
      </c>
      <c r="S1768" s="22"/>
      <c r="T1768" s="22"/>
      <c r="U1768" s="22"/>
      <c r="V1768" s="24"/>
      <c r="W1768" s="24"/>
      <c r="X1768" s="21" t="s">
        <v>10209</v>
      </c>
      <c r="Y1768" s="22"/>
      <c r="Z1768" s="22"/>
      <c r="AA1768" s="22"/>
      <c r="AB1768" s="21" t="s">
        <v>10995</v>
      </c>
    </row>
    <row r="1769" spans="1:28" ht="21.6">
      <c r="A1769" s="19" t="s">
        <v>2818</v>
      </c>
      <c r="B1769" s="19" t="s">
        <v>2817</v>
      </c>
      <c r="C1769" s="19" t="s">
        <v>208</v>
      </c>
      <c r="D1769" s="19" t="s">
        <v>10206</v>
      </c>
      <c r="E1769" s="19" t="s">
        <v>10207</v>
      </c>
      <c r="F1769" s="19" t="s">
        <v>10208</v>
      </c>
      <c r="G1769" s="20"/>
      <c r="H1769" s="20"/>
      <c r="I1769" s="19" t="s">
        <v>10209</v>
      </c>
      <c r="J1769" s="20"/>
      <c r="K1769" s="20"/>
      <c r="L1769" s="20"/>
      <c r="M1769" s="20"/>
      <c r="N1769" s="20"/>
      <c r="O1769" s="20"/>
      <c r="P1769" s="19" t="s">
        <v>10992</v>
      </c>
      <c r="Q1769" s="22"/>
      <c r="R1769" s="21" t="s">
        <v>10209</v>
      </c>
      <c r="S1769" s="22"/>
      <c r="T1769" s="22"/>
      <c r="U1769" s="22"/>
      <c r="V1769" s="24"/>
      <c r="W1769" s="24"/>
      <c r="X1769" s="21" t="s">
        <v>10209</v>
      </c>
      <c r="Y1769" s="22"/>
      <c r="Z1769" s="22"/>
      <c r="AA1769" s="22"/>
      <c r="AB1769" s="21" t="s">
        <v>10995</v>
      </c>
    </row>
    <row r="1770" spans="1:28" ht="21.6">
      <c r="A1770" s="19" t="s">
        <v>2640</v>
      </c>
      <c r="B1770" s="19" t="s">
        <v>2639</v>
      </c>
      <c r="C1770" s="19" t="s">
        <v>208</v>
      </c>
      <c r="D1770" s="19" t="s">
        <v>10206</v>
      </c>
      <c r="E1770" s="19" t="s">
        <v>10207</v>
      </c>
      <c r="F1770" s="19" t="s">
        <v>10208</v>
      </c>
      <c r="G1770" s="20"/>
      <c r="H1770" s="20"/>
      <c r="I1770" s="19" t="s">
        <v>10209</v>
      </c>
      <c r="J1770" s="20"/>
      <c r="K1770" s="20"/>
      <c r="L1770" s="20"/>
      <c r="M1770" s="20"/>
      <c r="N1770" s="20"/>
      <c r="O1770" s="20"/>
      <c r="P1770" s="19" t="s">
        <v>10992</v>
      </c>
      <c r="Q1770" s="22"/>
      <c r="R1770" s="21" t="s">
        <v>10209</v>
      </c>
      <c r="S1770" s="22"/>
      <c r="T1770" s="22"/>
      <c r="U1770" s="22"/>
      <c r="V1770" s="24"/>
      <c r="W1770" s="24"/>
      <c r="X1770" s="21" t="s">
        <v>10209</v>
      </c>
      <c r="Y1770" s="22"/>
      <c r="Z1770" s="22"/>
      <c r="AA1770" s="22"/>
      <c r="AB1770" s="21" t="s">
        <v>10995</v>
      </c>
    </row>
    <row r="1771" spans="1:28" ht="21.6">
      <c r="A1771" s="19" t="s">
        <v>2834</v>
      </c>
      <c r="B1771" s="19" t="s">
        <v>2833</v>
      </c>
      <c r="C1771" s="19" t="s">
        <v>208</v>
      </c>
      <c r="D1771" s="19" t="s">
        <v>10206</v>
      </c>
      <c r="E1771" s="19" t="s">
        <v>10207</v>
      </c>
      <c r="F1771" s="19" t="s">
        <v>10208</v>
      </c>
      <c r="G1771" s="20"/>
      <c r="H1771" s="20"/>
      <c r="I1771" s="19" t="s">
        <v>10209</v>
      </c>
      <c r="J1771" s="20"/>
      <c r="K1771" s="20"/>
      <c r="L1771" s="20"/>
      <c r="M1771" s="20"/>
      <c r="N1771" s="20"/>
      <c r="O1771" s="20"/>
      <c r="P1771" s="19" t="s">
        <v>10992</v>
      </c>
      <c r="Q1771" s="22"/>
      <c r="R1771" s="21" t="s">
        <v>10209</v>
      </c>
      <c r="S1771" s="22"/>
      <c r="T1771" s="22"/>
      <c r="U1771" s="22"/>
      <c r="V1771" s="24"/>
      <c r="W1771" s="24"/>
      <c r="X1771" s="21" t="s">
        <v>10209</v>
      </c>
      <c r="Y1771" s="22"/>
      <c r="Z1771" s="22"/>
      <c r="AA1771" s="22"/>
      <c r="AB1771" s="21" t="s">
        <v>10995</v>
      </c>
    </row>
    <row r="1772" spans="1:28" ht="31.8">
      <c r="A1772" s="19" t="s">
        <v>2688</v>
      </c>
      <c r="B1772" s="19" t="s">
        <v>2687</v>
      </c>
      <c r="C1772" s="19" t="s">
        <v>208</v>
      </c>
      <c r="D1772" s="19" t="s">
        <v>10206</v>
      </c>
      <c r="E1772" s="19" t="s">
        <v>10207</v>
      </c>
      <c r="F1772" s="19" t="s">
        <v>10208</v>
      </c>
      <c r="G1772" s="20"/>
      <c r="H1772" s="20"/>
      <c r="I1772" s="19" t="s">
        <v>10209</v>
      </c>
      <c r="J1772" s="20"/>
      <c r="K1772" s="20"/>
      <c r="L1772" s="20"/>
      <c r="M1772" s="20"/>
      <c r="N1772" s="20"/>
      <c r="O1772" s="20"/>
      <c r="P1772" s="19" t="s">
        <v>10992</v>
      </c>
      <c r="Q1772" s="22"/>
      <c r="R1772" s="21" t="s">
        <v>10209</v>
      </c>
      <c r="S1772" s="22"/>
      <c r="T1772" s="22"/>
      <c r="U1772" s="22"/>
      <c r="V1772" s="24"/>
      <c r="W1772" s="24"/>
      <c r="X1772" s="21" t="s">
        <v>10209</v>
      </c>
      <c r="Y1772" s="22"/>
      <c r="Z1772" s="22"/>
      <c r="AA1772" s="22"/>
      <c r="AB1772" s="21" t="s">
        <v>10995</v>
      </c>
    </row>
    <row r="1773" spans="1:28" ht="31.8">
      <c r="A1773" s="19" t="s">
        <v>2954</v>
      </c>
      <c r="B1773" s="19" t="s">
        <v>2953</v>
      </c>
      <c r="C1773" s="19" t="s">
        <v>208</v>
      </c>
      <c r="D1773" s="19" t="s">
        <v>10206</v>
      </c>
      <c r="E1773" s="19" t="s">
        <v>10207</v>
      </c>
      <c r="F1773" s="19" t="s">
        <v>10208</v>
      </c>
      <c r="G1773" s="20"/>
      <c r="H1773" s="20"/>
      <c r="I1773" s="19" t="s">
        <v>10209</v>
      </c>
      <c r="J1773" s="20"/>
      <c r="K1773" s="20"/>
      <c r="L1773" s="20"/>
      <c r="M1773" s="20"/>
      <c r="N1773" s="20"/>
      <c r="O1773" s="20"/>
      <c r="P1773" s="19" t="s">
        <v>10992</v>
      </c>
      <c r="Q1773" s="22"/>
      <c r="R1773" s="21" t="s">
        <v>10209</v>
      </c>
      <c r="S1773" s="22"/>
      <c r="T1773" s="22"/>
      <c r="U1773" s="22"/>
      <c r="V1773" s="24"/>
      <c r="W1773" s="24"/>
      <c r="X1773" s="21" t="s">
        <v>10209</v>
      </c>
      <c r="Y1773" s="22"/>
      <c r="Z1773" s="22"/>
      <c r="AA1773" s="22"/>
      <c r="AB1773" s="21" t="s">
        <v>10995</v>
      </c>
    </row>
    <row r="1774" spans="1:28" ht="21.6">
      <c r="A1774" s="19" t="s">
        <v>2596</v>
      </c>
      <c r="B1774" s="19" t="s">
        <v>2595</v>
      </c>
      <c r="C1774" s="19" t="s">
        <v>208</v>
      </c>
      <c r="D1774" s="19" t="s">
        <v>10206</v>
      </c>
      <c r="E1774" s="19" t="s">
        <v>10207</v>
      </c>
      <c r="F1774" s="19" t="s">
        <v>10208</v>
      </c>
      <c r="G1774" s="20"/>
      <c r="H1774" s="20"/>
      <c r="I1774" s="19" t="s">
        <v>10209</v>
      </c>
      <c r="J1774" s="20"/>
      <c r="K1774" s="20"/>
      <c r="L1774" s="20"/>
      <c r="M1774" s="20"/>
      <c r="N1774" s="20"/>
      <c r="O1774" s="20"/>
      <c r="P1774" s="19" t="s">
        <v>10992</v>
      </c>
      <c r="Q1774" s="22"/>
      <c r="R1774" s="21" t="s">
        <v>10209</v>
      </c>
      <c r="S1774" s="22"/>
      <c r="T1774" s="22"/>
      <c r="U1774" s="22"/>
      <c r="V1774" s="24"/>
      <c r="W1774" s="24"/>
      <c r="X1774" s="21" t="s">
        <v>10209</v>
      </c>
      <c r="Y1774" s="22"/>
      <c r="Z1774" s="22"/>
      <c r="AA1774" s="22"/>
      <c r="AB1774" s="21" t="s">
        <v>10995</v>
      </c>
    </row>
    <row r="1775" spans="1:28" ht="20.399999999999999">
      <c r="A1775" s="19" t="s">
        <v>2984</v>
      </c>
      <c r="B1775" s="19" t="s">
        <v>2983</v>
      </c>
      <c r="C1775" s="19" t="s">
        <v>208</v>
      </c>
      <c r="D1775" s="19" t="s">
        <v>10206</v>
      </c>
      <c r="E1775" s="19" t="s">
        <v>10207</v>
      </c>
      <c r="F1775" s="19" t="s">
        <v>10208</v>
      </c>
      <c r="G1775" s="20"/>
      <c r="H1775" s="20"/>
      <c r="I1775" s="19" t="s">
        <v>10209</v>
      </c>
      <c r="J1775" s="20"/>
      <c r="K1775" s="20"/>
      <c r="L1775" s="20"/>
      <c r="M1775" s="20"/>
      <c r="N1775" s="20"/>
      <c r="O1775" s="20"/>
      <c r="P1775" s="19" t="s">
        <v>10992</v>
      </c>
      <c r="Q1775" s="22"/>
      <c r="R1775" s="21" t="s">
        <v>10209</v>
      </c>
      <c r="S1775" s="22"/>
      <c r="T1775" s="22"/>
      <c r="U1775" s="22"/>
      <c r="V1775" s="24"/>
      <c r="W1775" s="24"/>
      <c r="X1775" s="21" t="s">
        <v>10209</v>
      </c>
      <c r="Y1775" s="22"/>
      <c r="Z1775" s="22"/>
      <c r="AA1775" s="22"/>
      <c r="AB1775" s="21" t="s">
        <v>10995</v>
      </c>
    </row>
    <row r="1776" spans="1:28" ht="31.8">
      <c r="A1776" s="19" t="s">
        <v>2742</v>
      </c>
      <c r="B1776" s="19" t="s">
        <v>2741</v>
      </c>
      <c r="C1776" s="19" t="s">
        <v>208</v>
      </c>
      <c r="D1776" s="19" t="s">
        <v>10206</v>
      </c>
      <c r="E1776" s="19" t="s">
        <v>10207</v>
      </c>
      <c r="F1776" s="19" t="s">
        <v>10208</v>
      </c>
      <c r="G1776" s="20"/>
      <c r="H1776" s="20"/>
      <c r="I1776" s="19" t="s">
        <v>10209</v>
      </c>
      <c r="J1776" s="20"/>
      <c r="K1776" s="20"/>
      <c r="L1776" s="20"/>
      <c r="M1776" s="20"/>
      <c r="N1776" s="20"/>
      <c r="O1776" s="20"/>
      <c r="P1776" s="19" t="s">
        <v>10992</v>
      </c>
      <c r="Q1776" s="22"/>
      <c r="R1776" s="21" t="s">
        <v>10209</v>
      </c>
      <c r="S1776" s="22"/>
      <c r="T1776" s="22"/>
      <c r="U1776" s="22"/>
      <c r="V1776" s="24"/>
      <c r="W1776" s="24"/>
      <c r="X1776" s="21" t="s">
        <v>10209</v>
      </c>
      <c r="Y1776" s="22"/>
      <c r="Z1776" s="22"/>
      <c r="AA1776" s="22"/>
      <c r="AB1776" s="21" t="s">
        <v>10995</v>
      </c>
    </row>
    <row r="1777" spans="1:28" ht="21.6">
      <c r="A1777" s="19" t="s">
        <v>2682</v>
      </c>
      <c r="B1777" s="19" t="s">
        <v>2681</v>
      </c>
      <c r="C1777" s="19" t="s">
        <v>208</v>
      </c>
      <c r="D1777" s="19" t="s">
        <v>10206</v>
      </c>
      <c r="E1777" s="19" t="s">
        <v>10207</v>
      </c>
      <c r="F1777" s="19" t="s">
        <v>10208</v>
      </c>
      <c r="G1777" s="20"/>
      <c r="H1777" s="20"/>
      <c r="I1777" s="19" t="s">
        <v>10209</v>
      </c>
      <c r="J1777" s="20"/>
      <c r="K1777" s="20"/>
      <c r="L1777" s="20"/>
      <c r="M1777" s="20"/>
      <c r="N1777" s="20"/>
      <c r="O1777" s="20"/>
      <c r="P1777" s="19" t="s">
        <v>10992</v>
      </c>
      <c r="Q1777" s="22"/>
      <c r="R1777" s="21" t="s">
        <v>10209</v>
      </c>
      <c r="S1777" s="22"/>
      <c r="T1777" s="22"/>
      <c r="U1777" s="22"/>
      <c r="V1777" s="24"/>
      <c r="W1777" s="24"/>
      <c r="X1777" s="21" t="s">
        <v>10209</v>
      </c>
      <c r="Y1777" s="22"/>
      <c r="Z1777" s="22"/>
      <c r="AA1777" s="22"/>
      <c r="AB1777" s="21" t="s">
        <v>10995</v>
      </c>
    </row>
    <row r="1778" spans="1:28" ht="112.2">
      <c r="A1778" s="19" t="s">
        <v>2634</v>
      </c>
      <c r="B1778" s="19" t="s">
        <v>2633</v>
      </c>
      <c r="C1778" s="19" t="s">
        <v>208</v>
      </c>
      <c r="D1778" s="19" t="s">
        <v>10206</v>
      </c>
      <c r="E1778" s="19" t="s">
        <v>10207</v>
      </c>
      <c r="F1778" s="19" t="s">
        <v>10208</v>
      </c>
      <c r="G1778" s="20"/>
      <c r="H1778" s="20"/>
      <c r="I1778" s="19" t="s">
        <v>10209</v>
      </c>
      <c r="J1778" s="20"/>
      <c r="K1778" s="20"/>
      <c r="L1778" s="20"/>
      <c r="M1778" s="20"/>
      <c r="N1778" s="20"/>
      <c r="O1778" s="20"/>
      <c r="P1778" s="19" t="s">
        <v>10992</v>
      </c>
      <c r="Q1778" s="21" t="s">
        <v>11643</v>
      </c>
      <c r="R1778" s="21" t="s">
        <v>10211</v>
      </c>
      <c r="S1778" s="21" t="s">
        <v>10322</v>
      </c>
      <c r="T1778" s="22"/>
      <c r="U1778" s="22"/>
      <c r="V1778" s="24"/>
      <c r="W1778" s="24"/>
      <c r="X1778" s="21" t="s">
        <v>10209</v>
      </c>
      <c r="Y1778" s="21" t="s">
        <v>10313</v>
      </c>
      <c r="Z1778" s="21" t="s">
        <v>10314</v>
      </c>
      <c r="AA1778" s="21" t="s">
        <v>10995</v>
      </c>
      <c r="AB1778" s="21" t="s">
        <v>10995</v>
      </c>
    </row>
    <row r="1779" spans="1:28" ht="31.8">
      <c r="A1779" s="19" t="s">
        <v>2894</v>
      </c>
      <c r="B1779" s="19" t="s">
        <v>2893</v>
      </c>
      <c r="C1779" s="19" t="s">
        <v>208</v>
      </c>
      <c r="D1779" s="19" t="s">
        <v>10206</v>
      </c>
      <c r="E1779" s="19" t="s">
        <v>10207</v>
      </c>
      <c r="F1779" s="19" t="s">
        <v>10208</v>
      </c>
      <c r="G1779" s="20"/>
      <c r="H1779" s="20"/>
      <c r="I1779" s="19" t="s">
        <v>10209</v>
      </c>
      <c r="J1779" s="20"/>
      <c r="K1779" s="20"/>
      <c r="L1779" s="20"/>
      <c r="M1779" s="20"/>
      <c r="N1779" s="20"/>
      <c r="O1779" s="20"/>
      <c r="P1779" s="19" t="s">
        <v>10992</v>
      </c>
      <c r="Q1779" s="22"/>
      <c r="R1779" s="21" t="s">
        <v>10209</v>
      </c>
      <c r="S1779" s="22"/>
      <c r="T1779" s="22"/>
      <c r="U1779" s="22"/>
      <c r="V1779" s="24"/>
      <c r="W1779" s="24"/>
      <c r="X1779" s="21" t="s">
        <v>10209</v>
      </c>
      <c r="Y1779" s="22"/>
      <c r="Z1779" s="22"/>
      <c r="AA1779" s="22"/>
      <c r="AB1779" s="21" t="s">
        <v>10995</v>
      </c>
    </row>
    <row r="1780" spans="1:28" ht="42">
      <c r="A1780" s="19" t="s">
        <v>6346</v>
      </c>
      <c r="B1780" s="19" t="s">
        <v>6345</v>
      </c>
      <c r="C1780" s="19" t="s">
        <v>229</v>
      </c>
      <c r="D1780" s="19" t="s">
        <v>10206</v>
      </c>
      <c r="E1780" s="19" t="s">
        <v>10207</v>
      </c>
      <c r="F1780" s="19" t="s">
        <v>10208</v>
      </c>
      <c r="G1780" s="19" t="s">
        <v>10209</v>
      </c>
      <c r="H1780" s="19" t="s">
        <v>10211</v>
      </c>
      <c r="I1780" s="19" t="s">
        <v>10211</v>
      </c>
      <c r="J1780" s="19" t="s">
        <v>11644</v>
      </c>
      <c r="K1780" s="19" t="s">
        <v>6330</v>
      </c>
      <c r="L1780" s="19" t="s">
        <v>10213</v>
      </c>
      <c r="M1780" s="19" t="s">
        <v>10257</v>
      </c>
      <c r="N1780" s="19" t="s">
        <v>10341</v>
      </c>
      <c r="O1780" s="20"/>
      <c r="P1780" s="19" t="s">
        <v>10342</v>
      </c>
      <c r="Q1780" s="21" t="s">
        <v>6345</v>
      </c>
      <c r="R1780" s="21" t="s">
        <v>10211</v>
      </c>
      <c r="S1780" s="21" t="s">
        <v>10322</v>
      </c>
      <c r="T1780" s="22"/>
      <c r="U1780" s="22"/>
      <c r="V1780" s="24"/>
      <c r="W1780" s="24"/>
      <c r="X1780" s="21" t="s">
        <v>10209</v>
      </c>
      <c r="Y1780" s="21" t="s">
        <v>10313</v>
      </c>
      <c r="Z1780" s="21" t="s">
        <v>10314</v>
      </c>
      <c r="AA1780" s="21" t="s">
        <v>10345</v>
      </c>
      <c r="AB1780" s="21" t="s">
        <v>10346</v>
      </c>
    </row>
    <row r="1781" spans="1:28" ht="214.2">
      <c r="A1781" s="19" t="s">
        <v>2862</v>
      </c>
      <c r="B1781" s="19" t="s">
        <v>2861</v>
      </c>
      <c r="C1781" s="19" t="s">
        <v>208</v>
      </c>
      <c r="D1781" s="19" t="s">
        <v>10206</v>
      </c>
      <c r="E1781" s="19" t="s">
        <v>10207</v>
      </c>
      <c r="F1781" s="19" t="s">
        <v>10208</v>
      </c>
      <c r="G1781" s="20"/>
      <c r="H1781" s="20"/>
      <c r="I1781" s="19" t="s">
        <v>10211</v>
      </c>
      <c r="J1781" s="20"/>
      <c r="K1781" s="20"/>
      <c r="L1781" s="20"/>
      <c r="M1781" s="20"/>
      <c r="N1781" s="20"/>
      <c r="O1781" s="20"/>
      <c r="P1781" s="19" t="s">
        <v>10445</v>
      </c>
      <c r="Q1781" s="21" t="s">
        <v>11645</v>
      </c>
      <c r="R1781" s="21" t="s">
        <v>10211</v>
      </c>
      <c r="S1781" s="22"/>
      <c r="T1781" s="22"/>
      <c r="U1781" s="22"/>
      <c r="V1781" s="24"/>
      <c r="W1781" s="24"/>
      <c r="X1781" s="21" t="s">
        <v>10209</v>
      </c>
      <c r="Y1781" s="21" t="s">
        <v>10313</v>
      </c>
      <c r="Z1781" s="21" t="s">
        <v>10314</v>
      </c>
      <c r="AA1781" s="21" t="s">
        <v>10995</v>
      </c>
      <c r="AB1781" s="21" t="s">
        <v>10995</v>
      </c>
    </row>
    <row r="1782" spans="1:28" ht="214.2">
      <c r="A1782" s="19" t="s">
        <v>3022</v>
      </c>
      <c r="B1782" s="19" t="s">
        <v>3021</v>
      </c>
      <c r="C1782" s="19" t="s">
        <v>208</v>
      </c>
      <c r="D1782" s="19" t="s">
        <v>10206</v>
      </c>
      <c r="E1782" s="19" t="s">
        <v>10207</v>
      </c>
      <c r="F1782" s="19" t="s">
        <v>10208</v>
      </c>
      <c r="G1782" s="20"/>
      <c r="H1782" s="20"/>
      <c r="I1782" s="19" t="s">
        <v>10209</v>
      </c>
      <c r="J1782" s="20"/>
      <c r="K1782" s="20"/>
      <c r="L1782" s="20"/>
      <c r="M1782" s="20"/>
      <c r="N1782" s="20"/>
      <c r="O1782" s="20"/>
      <c r="P1782" s="19" t="s">
        <v>10992</v>
      </c>
      <c r="Q1782" s="21" t="s">
        <v>11646</v>
      </c>
      <c r="R1782" s="21" t="s">
        <v>10211</v>
      </c>
      <c r="S1782" s="22"/>
      <c r="T1782" s="22"/>
      <c r="U1782" s="22"/>
      <c r="V1782" s="24"/>
      <c r="W1782" s="24"/>
      <c r="X1782" s="21" t="s">
        <v>10209</v>
      </c>
      <c r="Y1782" s="21" t="s">
        <v>10313</v>
      </c>
      <c r="Z1782" s="21" t="s">
        <v>10314</v>
      </c>
      <c r="AA1782" s="21" t="s">
        <v>10995</v>
      </c>
      <c r="AB1782" s="21" t="s">
        <v>10995</v>
      </c>
    </row>
    <row r="1783" spans="1:28" ht="21.6">
      <c r="A1783" s="19" t="s">
        <v>2650</v>
      </c>
      <c r="B1783" s="19" t="s">
        <v>2649</v>
      </c>
      <c r="C1783" s="19" t="s">
        <v>208</v>
      </c>
      <c r="D1783" s="19" t="s">
        <v>10206</v>
      </c>
      <c r="E1783" s="19" t="s">
        <v>10207</v>
      </c>
      <c r="F1783" s="19" t="s">
        <v>10208</v>
      </c>
      <c r="G1783" s="20"/>
      <c r="H1783" s="20"/>
      <c r="I1783" s="19" t="s">
        <v>10209</v>
      </c>
      <c r="J1783" s="20"/>
      <c r="K1783" s="20"/>
      <c r="L1783" s="20"/>
      <c r="M1783" s="20"/>
      <c r="N1783" s="20"/>
      <c r="O1783" s="20"/>
      <c r="P1783" s="19" t="s">
        <v>10992</v>
      </c>
      <c r="Q1783" s="22"/>
      <c r="R1783" s="21" t="s">
        <v>10209</v>
      </c>
      <c r="S1783" s="22"/>
      <c r="T1783" s="22"/>
      <c r="U1783" s="22"/>
      <c r="V1783" s="24"/>
      <c r="W1783" s="24"/>
      <c r="X1783" s="21" t="s">
        <v>10209</v>
      </c>
      <c r="Y1783" s="22"/>
      <c r="Z1783" s="22"/>
      <c r="AA1783" s="22"/>
      <c r="AB1783" s="21" t="s">
        <v>10995</v>
      </c>
    </row>
    <row r="1784" spans="1:28" ht="21.6">
      <c r="A1784" s="19" t="s">
        <v>2830</v>
      </c>
      <c r="B1784" s="19" t="s">
        <v>2829</v>
      </c>
      <c r="C1784" s="19" t="s">
        <v>208</v>
      </c>
      <c r="D1784" s="19" t="s">
        <v>10206</v>
      </c>
      <c r="E1784" s="19" t="s">
        <v>10207</v>
      </c>
      <c r="F1784" s="19" t="s">
        <v>10208</v>
      </c>
      <c r="G1784" s="20"/>
      <c r="H1784" s="20"/>
      <c r="I1784" s="19" t="s">
        <v>10209</v>
      </c>
      <c r="J1784" s="20"/>
      <c r="K1784" s="20"/>
      <c r="L1784" s="20"/>
      <c r="M1784" s="20"/>
      <c r="N1784" s="20"/>
      <c r="O1784" s="20"/>
      <c r="P1784" s="19" t="s">
        <v>10992</v>
      </c>
      <c r="Q1784" s="22"/>
      <c r="R1784" s="21" t="s">
        <v>10209</v>
      </c>
      <c r="S1784" s="22"/>
      <c r="T1784" s="22"/>
      <c r="U1784" s="22"/>
      <c r="V1784" s="24"/>
      <c r="W1784" s="24"/>
      <c r="X1784" s="21" t="s">
        <v>10209</v>
      </c>
      <c r="Y1784" s="22"/>
      <c r="Z1784" s="22"/>
      <c r="AA1784" s="22"/>
      <c r="AB1784" s="21" t="s">
        <v>10995</v>
      </c>
    </row>
    <row r="1785" spans="1:28" ht="21.6">
      <c r="A1785" s="19" t="s">
        <v>2548</v>
      </c>
      <c r="B1785" s="19" t="s">
        <v>2547</v>
      </c>
      <c r="C1785" s="19" t="s">
        <v>208</v>
      </c>
      <c r="D1785" s="19" t="s">
        <v>10206</v>
      </c>
      <c r="E1785" s="19" t="s">
        <v>10207</v>
      </c>
      <c r="F1785" s="19" t="s">
        <v>10208</v>
      </c>
      <c r="G1785" s="20"/>
      <c r="H1785" s="20"/>
      <c r="I1785" s="19" t="s">
        <v>10209</v>
      </c>
      <c r="J1785" s="20"/>
      <c r="K1785" s="20"/>
      <c r="L1785" s="20"/>
      <c r="M1785" s="20"/>
      <c r="N1785" s="20"/>
      <c r="O1785" s="20"/>
      <c r="P1785" s="19" t="s">
        <v>10992</v>
      </c>
      <c r="Q1785" s="22"/>
      <c r="R1785" s="21" t="s">
        <v>10209</v>
      </c>
      <c r="S1785" s="22"/>
      <c r="T1785" s="22"/>
      <c r="U1785" s="22"/>
      <c r="V1785" s="24"/>
      <c r="W1785" s="24"/>
      <c r="X1785" s="21" t="s">
        <v>10209</v>
      </c>
      <c r="Y1785" s="22"/>
      <c r="Z1785" s="22"/>
      <c r="AA1785" s="22"/>
      <c r="AB1785" s="21" t="s">
        <v>10995</v>
      </c>
    </row>
    <row r="1786" spans="1:28" ht="52.2">
      <c r="A1786" s="19" t="s">
        <v>2972</v>
      </c>
      <c r="B1786" s="19" t="s">
        <v>2971</v>
      </c>
      <c r="C1786" s="19" t="s">
        <v>208</v>
      </c>
      <c r="D1786" s="19" t="s">
        <v>10206</v>
      </c>
      <c r="E1786" s="19" t="s">
        <v>10207</v>
      </c>
      <c r="F1786" s="19" t="s">
        <v>10208</v>
      </c>
      <c r="G1786" s="20"/>
      <c r="H1786" s="20"/>
      <c r="I1786" s="19" t="s">
        <v>10209</v>
      </c>
      <c r="J1786" s="20"/>
      <c r="K1786" s="20"/>
      <c r="L1786" s="20"/>
      <c r="M1786" s="20"/>
      <c r="N1786" s="20"/>
      <c r="O1786" s="20"/>
      <c r="P1786" s="19" t="s">
        <v>10992</v>
      </c>
      <c r="Q1786" s="22"/>
      <c r="R1786" s="21" t="s">
        <v>10209</v>
      </c>
      <c r="S1786" s="22"/>
      <c r="T1786" s="22"/>
      <c r="U1786" s="22"/>
      <c r="V1786" s="24"/>
      <c r="W1786" s="24"/>
      <c r="X1786" s="21" t="s">
        <v>10209</v>
      </c>
      <c r="Y1786" s="22"/>
      <c r="Z1786" s="22"/>
      <c r="AA1786" s="22"/>
      <c r="AB1786" s="21" t="s">
        <v>10995</v>
      </c>
    </row>
    <row r="1787" spans="1:28" ht="81.599999999999994">
      <c r="A1787" s="19" t="s">
        <v>5892</v>
      </c>
      <c r="B1787" s="19" t="s">
        <v>5891</v>
      </c>
      <c r="C1787" s="19" t="s">
        <v>226</v>
      </c>
      <c r="D1787" s="19" t="s">
        <v>10206</v>
      </c>
      <c r="E1787" s="19" t="s">
        <v>10207</v>
      </c>
      <c r="F1787" s="19" t="s">
        <v>10276</v>
      </c>
      <c r="G1787" s="20"/>
      <c r="H1787" s="20"/>
      <c r="I1787" s="19" t="s">
        <v>10209</v>
      </c>
      <c r="J1787" s="20"/>
      <c r="K1787" s="20"/>
      <c r="L1787" s="20"/>
      <c r="M1787" s="20"/>
      <c r="N1787" s="20"/>
      <c r="O1787" s="20"/>
      <c r="P1787" s="19" t="s">
        <v>11049</v>
      </c>
      <c r="Q1787" s="21" t="s">
        <v>11647</v>
      </c>
      <c r="R1787" s="21" t="s">
        <v>10211</v>
      </c>
      <c r="S1787" s="21" t="s">
        <v>11051</v>
      </c>
      <c r="T1787" s="22"/>
      <c r="U1787" s="22"/>
      <c r="V1787" s="24"/>
      <c r="W1787" s="24"/>
      <c r="X1787" s="21" t="s">
        <v>10209</v>
      </c>
      <c r="Y1787" s="21" t="s">
        <v>11052</v>
      </c>
      <c r="Z1787" s="21" t="s">
        <v>11053</v>
      </c>
      <c r="AA1787" s="21" t="s">
        <v>11054</v>
      </c>
      <c r="AB1787" s="21" t="s">
        <v>11049</v>
      </c>
    </row>
    <row r="1788" spans="1:28" ht="81.599999999999994">
      <c r="A1788" s="19" t="s">
        <v>5852</v>
      </c>
      <c r="B1788" s="19" t="s">
        <v>5851</v>
      </c>
      <c r="C1788" s="19" t="s">
        <v>226</v>
      </c>
      <c r="D1788" s="19" t="s">
        <v>10206</v>
      </c>
      <c r="E1788" s="19" t="s">
        <v>10207</v>
      </c>
      <c r="F1788" s="19" t="s">
        <v>10208</v>
      </c>
      <c r="G1788" s="20"/>
      <c r="H1788" s="20"/>
      <c r="I1788" s="19" t="s">
        <v>10209</v>
      </c>
      <c r="J1788" s="20"/>
      <c r="K1788" s="20"/>
      <c r="L1788" s="20"/>
      <c r="M1788" s="20"/>
      <c r="N1788" s="20"/>
      <c r="O1788" s="20"/>
      <c r="P1788" s="19" t="s">
        <v>11049</v>
      </c>
      <c r="Q1788" s="21" t="s">
        <v>11535</v>
      </c>
      <c r="R1788" s="21" t="s">
        <v>10211</v>
      </c>
      <c r="S1788" s="21" t="s">
        <v>11051</v>
      </c>
      <c r="T1788" s="22"/>
      <c r="U1788" s="22"/>
      <c r="V1788" s="24"/>
      <c r="W1788" s="24"/>
      <c r="X1788" s="21" t="s">
        <v>10211</v>
      </c>
      <c r="Y1788" s="21" t="s">
        <v>11052</v>
      </c>
      <c r="Z1788" s="21" t="s">
        <v>11053</v>
      </c>
      <c r="AA1788" s="21" t="s">
        <v>11054</v>
      </c>
      <c r="AB1788" s="21" t="s">
        <v>11049</v>
      </c>
    </row>
    <row r="1789" spans="1:28" ht="81.599999999999994">
      <c r="A1789" s="19" t="s">
        <v>5842</v>
      </c>
      <c r="B1789" s="19" t="s">
        <v>5841</v>
      </c>
      <c r="C1789" s="19" t="s">
        <v>226</v>
      </c>
      <c r="D1789" s="19" t="s">
        <v>10206</v>
      </c>
      <c r="E1789" s="19" t="s">
        <v>10207</v>
      </c>
      <c r="F1789" s="19" t="s">
        <v>10208</v>
      </c>
      <c r="G1789" s="20"/>
      <c r="H1789" s="20"/>
      <c r="I1789" s="19" t="s">
        <v>10209</v>
      </c>
      <c r="J1789" s="20"/>
      <c r="K1789" s="20"/>
      <c r="L1789" s="20"/>
      <c r="M1789" s="20"/>
      <c r="N1789" s="20"/>
      <c r="O1789" s="20"/>
      <c r="P1789" s="19" t="s">
        <v>11049</v>
      </c>
      <c r="Q1789" s="21" t="s">
        <v>11648</v>
      </c>
      <c r="R1789" s="21" t="s">
        <v>10211</v>
      </c>
      <c r="S1789" s="21" t="s">
        <v>11051</v>
      </c>
      <c r="T1789" s="22"/>
      <c r="U1789" s="22"/>
      <c r="V1789" s="24"/>
      <c r="W1789" s="24"/>
      <c r="X1789" s="21" t="s">
        <v>10209</v>
      </c>
      <c r="Y1789" s="21" t="s">
        <v>11052</v>
      </c>
      <c r="Z1789" s="21" t="s">
        <v>11053</v>
      </c>
      <c r="AA1789" s="21" t="s">
        <v>11054</v>
      </c>
      <c r="AB1789" s="21" t="s">
        <v>11049</v>
      </c>
    </row>
    <row r="1790" spans="1:28" ht="91.8">
      <c r="A1790" s="19" t="s">
        <v>5886</v>
      </c>
      <c r="B1790" s="19" t="s">
        <v>5885</v>
      </c>
      <c r="C1790" s="19" t="s">
        <v>226</v>
      </c>
      <c r="D1790" s="19" t="s">
        <v>10206</v>
      </c>
      <c r="E1790" s="19" t="s">
        <v>10207</v>
      </c>
      <c r="F1790" s="19" t="s">
        <v>10208</v>
      </c>
      <c r="G1790" s="20"/>
      <c r="H1790" s="20"/>
      <c r="I1790" s="19" t="s">
        <v>10209</v>
      </c>
      <c r="J1790" s="20"/>
      <c r="K1790" s="20"/>
      <c r="L1790" s="20"/>
      <c r="M1790" s="20"/>
      <c r="N1790" s="20"/>
      <c r="O1790" s="20"/>
      <c r="P1790" s="19" t="s">
        <v>11049</v>
      </c>
      <c r="Q1790" s="21" t="s">
        <v>11649</v>
      </c>
      <c r="R1790" s="21" t="s">
        <v>10211</v>
      </c>
      <c r="S1790" s="21" t="s">
        <v>11051</v>
      </c>
      <c r="T1790" s="22"/>
      <c r="U1790" s="22"/>
      <c r="V1790" s="24"/>
      <c r="W1790" s="24"/>
      <c r="X1790" s="21" t="s">
        <v>10209</v>
      </c>
      <c r="Y1790" s="21" t="s">
        <v>11052</v>
      </c>
      <c r="Z1790" s="21" t="s">
        <v>11053</v>
      </c>
      <c r="AA1790" s="21" t="s">
        <v>11054</v>
      </c>
      <c r="AB1790" s="21" t="s">
        <v>11049</v>
      </c>
    </row>
    <row r="1791" spans="1:28" ht="81.599999999999994">
      <c r="A1791" s="19" t="s">
        <v>5890</v>
      </c>
      <c r="B1791" s="19" t="s">
        <v>5889</v>
      </c>
      <c r="C1791" s="19" t="s">
        <v>226</v>
      </c>
      <c r="D1791" s="19" t="s">
        <v>10206</v>
      </c>
      <c r="E1791" s="19" t="s">
        <v>10207</v>
      </c>
      <c r="F1791" s="19" t="s">
        <v>10208</v>
      </c>
      <c r="G1791" s="20"/>
      <c r="H1791" s="20"/>
      <c r="I1791" s="19" t="s">
        <v>10209</v>
      </c>
      <c r="J1791" s="20"/>
      <c r="K1791" s="20"/>
      <c r="L1791" s="20"/>
      <c r="M1791" s="20"/>
      <c r="N1791" s="20"/>
      <c r="O1791" s="20"/>
      <c r="P1791" s="19" t="s">
        <v>11049</v>
      </c>
      <c r="Q1791" s="21" t="s">
        <v>11650</v>
      </c>
      <c r="R1791" s="21" t="s">
        <v>10211</v>
      </c>
      <c r="S1791" s="21" t="s">
        <v>11051</v>
      </c>
      <c r="T1791" s="22"/>
      <c r="U1791" s="22"/>
      <c r="V1791" s="24"/>
      <c r="W1791" s="24"/>
      <c r="X1791" s="21" t="s">
        <v>10209</v>
      </c>
      <c r="Y1791" s="21" t="s">
        <v>11052</v>
      </c>
      <c r="Z1791" s="21" t="s">
        <v>11053</v>
      </c>
      <c r="AA1791" s="21" t="s">
        <v>11054</v>
      </c>
      <c r="AB1791" s="21" t="s">
        <v>11049</v>
      </c>
    </row>
    <row r="1792" spans="1:28" ht="81.599999999999994">
      <c r="A1792" s="19" t="s">
        <v>5924</v>
      </c>
      <c r="B1792" s="19" t="s">
        <v>5923</v>
      </c>
      <c r="C1792" s="19" t="s">
        <v>226</v>
      </c>
      <c r="D1792" s="19" t="s">
        <v>10206</v>
      </c>
      <c r="E1792" s="19" t="s">
        <v>10207</v>
      </c>
      <c r="F1792" s="19" t="s">
        <v>10208</v>
      </c>
      <c r="G1792" s="20"/>
      <c r="H1792" s="20"/>
      <c r="I1792" s="19" t="s">
        <v>10209</v>
      </c>
      <c r="J1792" s="20"/>
      <c r="K1792" s="20"/>
      <c r="L1792" s="20"/>
      <c r="M1792" s="20"/>
      <c r="N1792" s="20"/>
      <c r="O1792" s="20"/>
      <c r="P1792" s="19" t="s">
        <v>11049</v>
      </c>
      <c r="Q1792" s="21" t="s">
        <v>11651</v>
      </c>
      <c r="R1792" s="21" t="s">
        <v>10211</v>
      </c>
      <c r="S1792" s="21" t="s">
        <v>11051</v>
      </c>
      <c r="T1792" s="22"/>
      <c r="U1792" s="22"/>
      <c r="V1792" s="24"/>
      <c r="W1792" s="24"/>
      <c r="X1792" s="21" t="s">
        <v>10209</v>
      </c>
      <c r="Y1792" s="21" t="s">
        <v>11052</v>
      </c>
      <c r="Z1792" s="21" t="s">
        <v>11053</v>
      </c>
      <c r="AA1792" s="21" t="s">
        <v>11054</v>
      </c>
      <c r="AB1792" s="21" t="s">
        <v>11049</v>
      </c>
    </row>
    <row r="1793" spans="1:28" ht="91.8">
      <c r="A1793" s="19" t="s">
        <v>5930</v>
      </c>
      <c r="B1793" s="19" t="s">
        <v>5929</v>
      </c>
      <c r="C1793" s="19" t="s">
        <v>226</v>
      </c>
      <c r="D1793" s="19" t="s">
        <v>10206</v>
      </c>
      <c r="E1793" s="19" t="s">
        <v>10207</v>
      </c>
      <c r="F1793" s="19" t="s">
        <v>10208</v>
      </c>
      <c r="G1793" s="20"/>
      <c r="H1793" s="20"/>
      <c r="I1793" s="19" t="s">
        <v>10209</v>
      </c>
      <c r="J1793" s="20"/>
      <c r="K1793" s="20"/>
      <c r="L1793" s="20"/>
      <c r="M1793" s="20"/>
      <c r="N1793" s="20"/>
      <c r="O1793" s="20"/>
      <c r="P1793" s="19" t="s">
        <v>11049</v>
      </c>
      <c r="Q1793" s="21" t="s">
        <v>11652</v>
      </c>
      <c r="R1793" s="21" t="s">
        <v>10211</v>
      </c>
      <c r="S1793" s="21" t="s">
        <v>11051</v>
      </c>
      <c r="T1793" s="22"/>
      <c r="U1793" s="22"/>
      <c r="V1793" s="24"/>
      <c r="W1793" s="24"/>
      <c r="X1793" s="21" t="s">
        <v>10209</v>
      </c>
      <c r="Y1793" s="21" t="s">
        <v>11052</v>
      </c>
      <c r="Z1793" s="21" t="s">
        <v>11053</v>
      </c>
      <c r="AA1793" s="21" t="s">
        <v>11054</v>
      </c>
      <c r="AB1793" s="21" t="s">
        <v>11049</v>
      </c>
    </row>
    <row r="1794" spans="1:28" ht="30.6">
      <c r="A1794" s="19" t="s">
        <v>5862</v>
      </c>
      <c r="B1794" s="19" t="s">
        <v>5861</v>
      </c>
      <c r="C1794" s="19" t="s">
        <v>226</v>
      </c>
      <c r="D1794" s="19" t="s">
        <v>10206</v>
      </c>
      <c r="E1794" s="19" t="s">
        <v>10207</v>
      </c>
      <c r="F1794" s="19" t="s">
        <v>10208</v>
      </c>
      <c r="G1794" s="20"/>
      <c r="H1794" s="20"/>
      <c r="I1794" s="19" t="s">
        <v>10209</v>
      </c>
      <c r="J1794" s="20"/>
      <c r="K1794" s="20"/>
      <c r="L1794" s="20"/>
      <c r="M1794" s="20"/>
      <c r="N1794" s="20"/>
      <c r="O1794" s="20"/>
      <c r="P1794" s="19" t="s">
        <v>11049</v>
      </c>
      <c r="Q1794" s="22"/>
      <c r="R1794" s="21" t="s">
        <v>10209</v>
      </c>
      <c r="S1794" s="22"/>
      <c r="T1794" s="22"/>
      <c r="U1794" s="22"/>
      <c r="V1794" s="24"/>
      <c r="W1794" s="24"/>
      <c r="X1794" s="21" t="s">
        <v>10209</v>
      </c>
      <c r="Y1794" s="21" t="s">
        <v>11052</v>
      </c>
      <c r="Z1794" s="21" t="s">
        <v>11053</v>
      </c>
      <c r="AA1794" s="22"/>
      <c r="AB1794" s="21" t="s">
        <v>11049</v>
      </c>
    </row>
    <row r="1795" spans="1:28" ht="30.6">
      <c r="A1795" s="19" t="s">
        <v>5870</v>
      </c>
      <c r="B1795" s="19" t="s">
        <v>5869</v>
      </c>
      <c r="C1795" s="19" t="s">
        <v>226</v>
      </c>
      <c r="D1795" s="19" t="s">
        <v>10206</v>
      </c>
      <c r="E1795" s="19" t="s">
        <v>10207</v>
      </c>
      <c r="F1795" s="19" t="s">
        <v>10208</v>
      </c>
      <c r="G1795" s="20"/>
      <c r="H1795" s="20"/>
      <c r="I1795" s="19" t="s">
        <v>10209</v>
      </c>
      <c r="J1795" s="20"/>
      <c r="K1795" s="20"/>
      <c r="L1795" s="20"/>
      <c r="M1795" s="20"/>
      <c r="N1795" s="20"/>
      <c r="O1795" s="20"/>
      <c r="P1795" s="19" t="s">
        <v>11049</v>
      </c>
      <c r="Q1795" s="22"/>
      <c r="R1795" s="21" t="s">
        <v>10209</v>
      </c>
      <c r="S1795" s="22"/>
      <c r="T1795" s="22"/>
      <c r="U1795" s="22"/>
      <c r="V1795" s="24"/>
      <c r="W1795" s="24"/>
      <c r="X1795" s="21" t="s">
        <v>10209</v>
      </c>
      <c r="Y1795" s="21" t="s">
        <v>11052</v>
      </c>
      <c r="Z1795" s="21" t="s">
        <v>11053</v>
      </c>
      <c r="AA1795" s="22"/>
      <c r="AB1795" s="21" t="s">
        <v>11049</v>
      </c>
    </row>
    <row r="1796" spans="1:28" ht="30.6">
      <c r="A1796" s="19" t="s">
        <v>5904</v>
      </c>
      <c r="B1796" s="19" t="s">
        <v>5903</v>
      </c>
      <c r="C1796" s="19" t="s">
        <v>226</v>
      </c>
      <c r="D1796" s="19" t="s">
        <v>10206</v>
      </c>
      <c r="E1796" s="19" t="s">
        <v>10207</v>
      </c>
      <c r="F1796" s="19" t="s">
        <v>10208</v>
      </c>
      <c r="G1796" s="20"/>
      <c r="H1796" s="20"/>
      <c r="I1796" s="19" t="s">
        <v>10209</v>
      </c>
      <c r="J1796" s="20"/>
      <c r="K1796" s="20"/>
      <c r="L1796" s="20"/>
      <c r="M1796" s="20"/>
      <c r="N1796" s="20"/>
      <c r="O1796" s="20"/>
      <c r="P1796" s="19" t="s">
        <v>11049</v>
      </c>
      <c r="Q1796" s="22"/>
      <c r="R1796" s="21" t="s">
        <v>10209</v>
      </c>
      <c r="S1796" s="22"/>
      <c r="T1796" s="22"/>
      <c r="U1796" s="22"/>
      <c r="V1796" s="24"/>
      <c r="W1796" s="24"/>
      <c r="X1796" s="21" t="s">
        <v>10209</v>
      </c>
      <c r="Y1796" s="21" t="s">
        <v>11052</v>
      </c>
      <c r="Z1796" s="21" t="s">
        <v>11053</v>
      </c>
      <c r="AA1796" s="22"/>
      <c r="AB1796" s="21" t="s">
        <v>11049</v>
      </c>
    </row>
    <row r="1797" spans="1:28" ht="30.6">
      <c r="A1797" s="19" t="s">
        <v>5912</v>
      </c>
      <c r="B1797" s="19" t="s">
        <v>5911</v>
      </c>
      <c r="C1797" s="19" t="s">
        <v>226</v>
      </c>
      <c r="D1797" s="19" t="s">
        <v>10206</v>
      </c>
      <c r="E1797" s="19" t="s">
        <v>10207</v>
      </c>
      <c r="F1797" s="19" t="s">
        <v>10208</v>
      </c>
      <c r="G1797" s="20"/>
      <c r="H1797" s="20"/>
      <c r="I1797" s="19" t="s">
        <v>10209</v>
      </c>
      <c r="J1797" s="20"/>
      <c r="K1797" s="20"/>
      <c r="L1797" s="20"/>
      <c r="M1797" s="20"/>
      <c r="N1797" s="20"/>
      <c r="O1797" s="20"/>
      <c r="P1797" s="19" t="s">
        <v>11049</v>
      </c>
      <c r="Q1797" s="22"/>
      <c r="R1797" s="21" t="s">
        <v>10209</v>
      </c>
      <c r="S1797" s="22"/>
      <c r="T1797" s="22"/>
      <c r="U1797" s="22"/>
      <c r="V1797" s="24"/>
      <c r="W1797" s="24"/>
      <c r="X1797" s="21" t="s">
        <v>10209</v>
      </c>
      <c r="Y1797" s="21" t="s">
        <v>11052</v>
      </c>
      <c r="Z1797" s="21" t="s">
        <v>11053</v>
      </c>
      <c r="AA1797" s="22"/>
      <c r="AB1797" s="21" t="s">
        <v>11049</v>
      </c>
    </row>
    <row r="1798" spans="1:28" ht="30.6">
      <c r="A1798" s="19" t="s">
        <v>5940</v>
      </c>
      <c r="B1798" s="19" t="s">
        <v>5939</v>
      </c>
      <c r="C1798" s="19" t="s">
        <v>226</v>
      </c>
      <c r="D1798" s="19" t="s">
        <v>10206</v>
      </c>
      <c r="E1798" s="19" t="s">
        <v>10207</v>
      </c>
      <c r="F1798" s="19" t="s">
        <v>10208</v>
      </c>
      <c r="G1798" s="20"/>
      <c r="H1798" s="20"/>
      <c r="I1798" s="19" t="s">
        <v>10209</v>
      </c>
      <c r="J1798" s="20"/>
      <c r="K1798" s="20"/>
      <c r="L1798" s="20"/>
      <c r="M1798" s="20"/>
      <c r="N1798" s="20"/>
      <c r="O1798" s="20"/>
      <c r="P1798" s="19" t="s">
        <v>11049</v>
      </c>
      <c r="Q1798" s="22"/>
      <c r="R1798" s="21" t="s">
        <v>10209</v>
      </c>
      <c r="S1798" s="22"/>
      <c r="T1798" s="22"/>
      <c r="U1798" s="22"/>
      <c r="V1798" s="24"/>
      <c r="W1798" s="24"/>
      <c r="X1798" s="21" t="s">
        <v>10209</v>
      </c>
      <c r="Y1798" s="21" t="s">
        <v>11052</v>
      </c>
      <c r="Z1798" s="21" t="s">
        <v>11053</v>
      </c>
      <c r="AA1798" s="22"/>
      <c r="AB1798" s="21" t="s">
        <v>11049</v>
      </c>
    </row>
    <row r="1799" spans="1:28" ht="30.6">
      <c r="A1799" s="19" t="s">
        <v>5948</v>
      </c>
      <c r="B1799" s="19" t="s">
        <v>5947</v>
      </c>
      <c r="C1799" s="19" t="s">
        <v>226</v>
      </c>
      <c r="D1799" s="19" t="s">
        <v>10206</v>
      </c>
      <c r="E1799" s="19" t="s">
        <v>10207</v>
      </c>
      <c r="F1799" s="19" t="s">
        <v>10208</v>
      </c>
      <c r="G1799" s="20"/>
      <c r="H1799" s="20"/>
      <c r="I1799" s="19" t="s">
        <v>10209</v>
      </c>
      <c r="J1799" s="20"/>
      <c r="K1799" s="20"/>
      <c r="L1799" s="20"/>
      <c r="M1799" s="20"/>
      <c r="N1799" s="20"/>
      <c r="O1799" s="20"/>
      <c r="P1799" s="19" t="s">
        <v>11049</v>
      </c>
      <c r="Q1799" s="22"/>
      <c r="R1799" s="21" t="s">
        <v>10209</v>
      </c>
      <c r="S1799" s="22"/>
      <c r="T1799" s="22"/>
      <c r="U1799" s="22"/>
      <c r="V1799" s="24"/>
      <c r="W1799" s="24"/>
      <c r="X1799" s="21" t="s">
        <v>10209</v>
      </c>
      <c r="Y1799" s="21" t="s">
        <v>11052</v>
      </c>
      <c r="Z1799" s="21" t="s">
        <v>11053</v>
      </c>
      <c r="AA1799" s="22"/>
      <c r="AB1799" s="21" t="s">
        <v>11049</v>
      </c>
    </row>
    <row r="1800" spans="1:28" ht="21.6">
      <c r="A1800" s="19" t="s">
        <v>3156</v>
      </c>
      <c r="B1800" s="19" t="s">
        <v>3155</v>
      </c>
      <c r="C1800" s="19" t="s">
        <v>214</v>
      </c>
      <c r="D1800" s="19" t="s">
        <v>10206</v>
      </c>
      <c r="E1800" s="19" t="s">
        <v>10207</v>
      </c>
      <c r="F1800" s="19" t="s">
        <v>10208</v>
      </c>
      <c r="G1800" s="20"/>
      <c r="H1800" s="20"/>
      <c r="I1800" s="19" t="s">
        <v>10209</v>
      </c>
      <c r="J1800" s="20"/>
      <c r="K1800" s="20"/>
      <c r="L1800" s="20"/>
      <c r="M1800" s="20"/>
      <c r="N1800" s="20"/>
      <c r="O1800" s="20"/>
      <c r="P1800" s="19" t="s">
        <v>10992</v>
      </c>
      <c r="Q1800" s="22"/>
      <c r="R1800" s="21" t="s">
        <v>10209</v>
      </c>
      <c r="S1800" s="22"/>
      <c r="T1800" s="22"/>
      <c r="U1800" s="22"/>
      <c r="V1800" s="24"/>
      <c r="W1800" s="24"/>
      <c r="X1800" s="21" t="s">
        <v>10209</v>
      </c>
      <c r="Y1800" s="22"/>
      <c r="Z1800" s="22"/>
      <c r="AA1800" s="22"/>
      <c r="AB1800" s="21" t="s">
        <v>10995</v>
      </c>
    </row>
    <row r="1801" spans="1:28" ht="21.6">
      <c r="A1801" s="19" t="s">
        <v>3420</v>
      </c>
      <c r="B1801" s="19" t="s">
        <v>3419</v>
      </c>
      <c r="C1801" s="19" t="s">
        <v>214</v>
      </c>
      <c r="D1801" s="19" t="s">
        <v>10206</v>
      </c>
      <c r="E1801" s="19" t="s">
        <v>10207</v>
      </c>
      <c r="F1801" s="19" t="s">
        <v>10208</v>
      </c>
      <c r="G1801" s="20"/>
      <c r="H1801" s="20"/>
      <c r="I1801" s="19" t="s">
        <v>10209</v>
      </c>
      <c r="J1801" s="20"/>
      <c r="K1801" s="20"/>
      <c r="L1801" s="20"/>
      <c r="M1801" s="20"/>
      <c r="N1801" s="20"/>
      <c r="O1801" s="20"/>
      <c r="P1801" s="19" t="s">
        <v>10992</v>
      </c>
      <c r="Q1801" s="22"/>
      <c r="R1801" s="21" t="s">
        <v>10209</v>
      </c>
      <c r="S1801" s="22"/>
      <c r="T1801" s="22"/>
      <c r="U1801" s="22"/>
      <c r="V1801" s="24"/>
      <c r="W1801" s="24"/>
      <c r="X1801" s="21" t="s">
        <v>10209</v>
      </c>
      <c r="Y1801" s="22"/>
      <c r="Z1801" s="22"/>
      <c r="AA1801" s="22"/>
      <c r="AB1801" s="21" t="s">
        <v>10995</v>
      </c>
    </row>
    <row r="1802" spans="1:28" ht="52.2">
      <c r="A1802" s="19" t="s">
        <v>6258</v>
      </c>
      <c r="B1802" s="19" t="s">
        <v>6257</v>
      </c>
      <c r="C1802" s="19" t="s">
        <v>229</v>
      </c>
      <c r="D1802" s="19" t="s">
        <v>10206</v>
      </c>
      <c r="E1802" s="19" t="s">
        <v>10207</v>
      </c>
      <c r="F1802" s="19" t="s">
        <v>10208</v>
      </c>
      <c r="G1802" s="19" t="s">
        <v>10209</v>
      </c>
      <c r="H1802" s="19" t="s">
        <v>10211</v>
      </c>
      <c r="I1802" s="19" t="s">
        <v>10211</v>
      </c>
      <c r="J1802" s="19" t="s">
        <v>11653</v>
      </c>
      <c r="K1802" s="19" t="s">
        <v>6250</v>
      </c>
      <c r="L1802" s="19" t="s">
        <v>10213</v>
      </c>
      <c r="M1802" s="19" t="s">
        <v>10275</v>
      </c>
      <c r="N1802" s="19" t="s">
        <v>10341</v>
      </c>
      <c r="O1802" s="20"/>
      <c r="P1802" s="19" t="s">
        <v>10342</v>
      </c>
      <c r="Q1802" s="22"/>
      <c r="R1802" s="21" t="s">
        <v>10209</v>
      </c>
      <c r="S1802" s="22"/>
      <c r="T1802" s="22"/>
      <c r="U1802" s="22"/>
      <c r="V1802" s="24"/>
      <c r="W1802" s="24"/>
      <c r="X1802" s="21" t="s">
        <v>10209</v>
      </c>
      <c r="Y1802" s="22"/>
      <c r="Z1802" s="22"/>
      <c r="AA1802" s="22"/>
      <c r="AB1802" s="21" t="s">
        <v>10346</v>
      </c>
    </row>
    <row r="1803" spans="1:28" ht="21.6">
      <c r="A1803" s="19" t="s">
        <v>3274</v>
      </c>
      <c r="B1803" s="19" t="s">
        <v>3273</v>
      </c>
      <c r="C1803" s="19" t="s">
        <v>214</v>
      </c>
      <c r="D1803" s="19" t="s">
        <v>10206</v>
      </c>
      <c r="E1803" s="19" t="s">
        <v>10207</v>
      </c>
      <c r="F1803" s="19" t="s">
        <v>10208</v>
      </c>
      <c r="G1803" s="20"/>
      <c r="H1803" s="20"/>
      <c r="I1803" s="19" t="s">
        <v>10209</v>
      </c>
      <c r="J1803" s="20"/>
      <c r="K1803" s="20"/>
      <c r="L1803" s="20"/>
      <c r="M1803" s="20"/>
      <c r="N1803" s="20"/>
      <c r="O1803" s="20"/>
      <c r="P1803" s="19" t="s">
        <v>10992</v>
      </c>
      <c r="Q1803" s="22"/>
      <c r="R1803" s="21" t="s">
        <v>10209</v>
      </c>
      <c r="S1803" s="22"/>
      <c r="T1803" s="22"/>
      <c r="U1803" s="22"/>
      <c r="V1803" s="24"/>
      <c r="W1803" s="24"/>
      <c r="X1803" s="21" t="s">
        <v>10209</v>
      </c>
      <c r="Y1803" s="22"/>
      <c r="Z1803" s="22"/>
      <c r="AA1803" s="22"/>
      <c r="AB1803" s="21" t="s">
        <v>10995</v>
      </c>
    </row>
    <row r="1804" spans="1:28" ht="42">
      <c r="A1804" s="19" t="s">
        <v>3196</v>
      </c>
      <c r="B1804" s="19" t="s">
        <v>3195</v>
      </c>
      <c r="C1804" s="19" t="s">
        <v>214</v>
      </c>
      <c r="D1804" s="19" t="s">
        <v>10206</v>
      </c>
      <c r="E1804" s="19" t="s">
        <v>10207</v>
      </c>
      <c r="F1804" s="19" t="s">
        <v>10208</v>
      </c>
      <c r="G1804" s="20"/>
      <c r="H1804" s="20"/>
      <c r="I1804" s="19" t="s">
        <v>10209</v>
      </c>
      <c r="J1804" s="20"/>
      <c r="K1804" s="20"/>
      <c r="L1804" s="20"/>
      <c r="M1804" s="20"/>
      <c r="N1804" s="20"/>
      <c r="O1804" s="20"/>
      <c r="P1804" s="19" t="s">
        <v>10992</v>
      </c>
      <c r="Q1804" s="22"/>
      <c r="R1804" s="21" t="s">
        <v>10209</v>
      </c>
      <c r="S1804" s="22"/>
      <c r="T1804" s="22"/>
      <c r="U1804" s="22"/>
      <c r="V1804" s="24"/>
      <c r="W1804" s="24"/>
      <c r="X1804" s="21" t="s">
        <v>10209</v>
      </c>
      <c r="Y1804" s="22"/>
      <c r="Z1804" s="22"/>
      <c r="AA1804" s="22"/>
      <c r="AB1804" s="21" t="s">
        <v>10995</v>
      </c>
    </row>
    <row r="1805" spans="1:28" ht="42">
      <c r="A1805" s="19" t="s">
        <v>3194</v>
      </c>
      <c r="B1805" s="19" t="s">
        <v>3193</v>
      </c>
      <c r="C1805" s="19" t="s">
        <v>214</v>
      </c>
      <c r="D1805" s="19" t="s">
        <v>10206</v>
      </c>
      <c r="E1805" s="19" t="s">
        <v>10207</v>
      </c>
      <c r="F1805" s="19" t="s">
        <v>10208</v>
      </c>
      <c r="G1805" s="20"/>
      <c r="H1805" s="20"/>
      <c r="I1805" s="19" t="s">
        <v>10209</v>
      </c>
      <c r="J1805" s="20"/>
      <c r="K1805" s="20"/>
      <c r="L1805" s="20"/>
      <c r="M1805" s="20"/>
      <c r="N1805" s="20"/>
      <c r="O1805" s="20"/>
      <c r="P1805" s="19" t="s">
        <v>10992</v>
      </c>
      <c r="Q1805" s="22"/>
      <c r="R1805" s="21" t="s">
        <v>10209</v>
      </c>
      <c r="S1805" s="22"/>
      <c r="T1805" s="22"/>
      <c r="U1805" s="22"/>
      <c r="V1805" s="24"/>
      <c r="W1805" s="24"/>
      <c r="X1805" s="21" t="s">
        <v>10209</v>
      </c>
      <c r="Y1805" s="22"/>
      <c r="Z1805" s="22"/>
      <c r="AA1805" s="22"/>
      <c r="AB1805" s="21" t="s">
        <v>10995</v>
      </c>
    </row>
    <row r="1806" spans="1:28" ht="31.8">
      <c r="A1806" s="19" t="s">
        <v>9863</v>
      </c>
      <c r="B1806" s="19" t="s">
        <v>9862</v>
      </c>
      <c r="C1806" s="19" t="s">
        <v>267</v>
      </c>
      <c r="D1806" s="19" t="s">
        <v>10206</v>
      </c>
      <c r="E1806" s="19" t="s">
        <v>10207</v>
      </c>
      <c r="F1806" s="19" t="s">
        <v>10208</v>
      </c>
      <c r="G1806" s="19" t="s">
        <v>10209</v>
      </c>
      <c r="H1806" s="19" t="s">
        <v>10209</v>
      </c>
      <c r="I1806" s="19" t="s">
        <v>10209</v>
      </c>
      <c r="J1806" s="19" t="s">
        <v>11654</v>
      </c>
      <c r="K1806" s="19" t="s">
        <v>9861</v>
      </c>
      <c r="L1806" s="19" t="s">
        <v>10213</v>
      </c>
      <c r="M1806" s="19" t="s">
        <v>10355</v>
      </c>
      <c r="N1806" s="19" t="s">
        <v>10341</v>
      </c>
      <c r="O1806" s="20"/>
      <c r="P1806" s="19" t="s">
        <v>10694</v>
      </c>
      <c r="Q1806" s="22"/>
      <c r="R1806" s="21" t="s">
        <v>10209</v>
      </c>
      <c r="S1806" s="22"/>
      <c r="T1806" s="22"/>
      <c r="U1806" s="22"/>
      <c r="V1806" s="24"/>
      <c r="W1806" s="24"/>
      <c r="X1806" s="21" t="s">
        <v>10209</v>
      </c>
      <c r="Y1806" s="22"/>
      <c r="Z1806" s="22"/>
      <c r="AA1806" s="22"/>
      <c r="AB1806" s="21" t="s">
        <v>10324</v>
      </c>
    </row>
    <row r="1807" spans="1:28" ht="31.8">
      <c r="A1807" s="19" t="s">
        <v>9311</v>
      </c>
      <c r="B1807" s="19" t="s">
        <v>9310</v>
      </c>
      <c r="C1807" s="19" t="s">
        <v>252</v>
      </c>
      <c r="D1807" s="19" t="s">
        <v>10206</v>
      </c>
      <c r="E1807" s="19" t="s">
        <v>10207</v>
      </c>
      <c r="F1807" s="19" t="s">
        <v>10208</v>
      </c>
      <c r="G1807" s="19" t="s">
        <v>10209</v>
      </c>
      <c r="H1807" s="19" t="s">
        <v>10211</v>
      </c>
      <c r="I1807" s="19" t="s">
        <v>10211</v>
      </c>
      <c r="J1807" s="19" t="s">
        <v>11655</v>
      </c>
      <c r="K1807" s="19" t="s">
        <v>9309</v>
      </c>
      <c r="L1807" s="19" t="s">
        <v>10213</v>
      </c>
      <c r="M1807" s="19" t="s">
        <v>10275</v>
      </c>
      <c r="N1807" s="19" t="s">
        <v>10341</v>
      </c>
      <c r="O1807" s="20"/>
      <c r="P1807" s="19" t="s">
        <v>11007</v>
      </c>
      <c r="Q1807" s="22"/>
      <c r="R1807" s="21" t="s">
        <v>10209</v>
      </c>
      <c r="S1807" s="22"/>
      <c r="T1807" s="22"/>
      <c r="U1807" s="22"/>
      <c r="V1807" s="24"/>
      <c r="W1807" s="24"/>
      <c r="X1807" s="21" t="s">
        <v>10209</v>
      </c>
      <c r="Y1807" s="22"/>
      <c r="Z1807" s="22"/>
      <c r="AA1807" s="22"/>
      <c r="AB1807" s="21" t="s">
        <v>11007</v>
      </c>
    </row>
    <row r="1808" spans="1:28" ht="31.8">
      <c r="A1808" s="19" t="s">
        <v>6846</v>
      </c>
      <c r="B1808" s="19" t="s">
        <v>6845</v>
      </c>
      <c r="C1808" s="19" t="s">
        <v>173</v>
      </c>
      <c r="D1808" s="19" t="s">
        <v>10206</v>
      </c>
      <c r="E1808" s="19" t="s">
        <v>10207</v>
      </c>
      <c r="F1808" s="19" t="s">
        <v>10208</v>
      </c>
      <c r="G1808" s="19" t="s">
        <v>10209</v>
      </c>
      <c r="H1808" s="19" t="s">
        <v>10211</v>
      </c>
      <c r="I1808" s="19" t="s">
        <v>10211</v>
      </c>
      <c r="J1808" s="19" t="s">
        <v>11656</v>
      </c>
      <c r="K1808" s="19" t="s">
        <v>6830</v>
      </c>
      <c r="L1808" s="19" t="s">
        <v>10213</v>
      </c>
      <c r="M1808" s="19" t="s">
        <v>10355</v>
      </c>
      <c r="N1808" s="19" t="s">
        <v>10341</v>
      </c>
      <c r="O1808" s="20"/>
      <c r="P1808" s="19" t="s">
        <v>11003</v>
      </c>
      <c r="Q1808" s="22"/>
      <c r="R1808" s="21" t="s">
        <v>10209</v>
      </c>
      <c r="S1808" s="22"/>
      <c r="T1808" s="22"/>
      <c r="U1808" s="22"/>
      <c r="V1808" s="24"/>
      <c r="W1808" s="24"/>
      <c r="X1808" s="21" t="s">
        <v>10209</v>
      </c>
      <c r="Y1808" s="21" t="s">
        <v>10313</v>
      </c>
      <c r="Z1808" s="21" t="s">
        <v>10314</v>
      </c>
      <c r="AA1808" s="22"/>
      <c r="AB1808" s="21" t="s">
        <v>11004</v>
      </c>
    </row>
    <row r="1809" spans="1:28" ht="21.6">
      <c r="A1809" s="19" t="s">
        <v>3418</v>
      </c>
      <c r="B1809" s="19" t="s">
        <v>3417</v>
      </c>
      <c r="C1809" s="19" t="s">
        <v>214</v>
      </c>
      <c r="D1809" s="19" t="s">
        <v>10206</v>
      </c>
      <c r="E1809" s="19" t="s">
        <v>10207</v>
      </c>
      <c r="F1809" s="19" t="s">
        <v>10208</v>
      </c>
      <c r="G1809" s="20"/>
      <c r="H1809" s="20"/>
      <c r="I1809" s="19" t="s">
        <v>10209</v>
      </c>
      <c r="J1809" s="20"/>
      <c r="K1809" s="20"/>
      <c r="L1809" s="20"/>
      <c r="M1809" s="20"/>
      <c r="N1809" s="20"/>
      <c r="O1809" s="20"/>
      <c r="P1809" s="19" t="s">
        <v>10992</v>
      </c>
      <c r="Q1809" s="22"/>
      <c r="R1809" s="21" t="s">
        <v>10209</v>
      </c>
      <c r="S1809" s="22"/>
      <c r="T1809" s="22"/>
      <c r="U1809" s="22"/>
      <c r="V1809" s="24"/>
      <c r="W1809" s="24"/>
      <c r="X1809" s="21" t="s">
        <v>10209</v>
      </c>
      <c r="Y1809" s="22"/>
      <c r="Z1809" s="22"/>
      <c r="AA1809" s="22"/>
      <c r="AB1809" s="21" t="s">
        <v>10995</v>
      </c>
    </row>
    <row r="1810" spans="1:28" ht="20.399999999999999">
      <c r="A1810" s="19" t="s">
        <v>3262</v>
      </c>
      <c r="B1810" s="19" t="s">
        <v>3261</v>
      </c>
      <c r="C1810" s="19" t="s">
        <v>214</v>
      </c>
      <c r="D1810" s="19" t="s">
        <v>10206</v>
      </c>
      <c r="E1810" s="19" t="s">
        <v>10207</v>
      </c>
      <c r="F1810" s="19" t="s">
        <v>10208</v>
      </c>
      <c r="G1810" s="20"/>
      <c r="H1810" s="20"/>
      <c r="I1810" s="19" t="s">
        <v>10209</v>
      </c>
      <c r="J1810" s="20"/>
      <c r="K1810" s="20"/>
      <c r="L1810" s="20"/>
      <c r="M1810" s="20"/>
      <c r="N1810" s="20"/>
      <c r="O1810" s="20"/>
      <c r="P1810" s="19" t="s">
        <v>10992</v>
      </c>
      <c r="Q1810" s="22"/>
      <c r="R1810" s="21" t="s">
        <v>10209</v>
      </c>
      <c r="S1810" s="22"/>
      <c r="T1810" s="22"/>
      <c r="U1810" s="22"/>
      <c r="V1810" s="24"/>
      <c r="W1810" s="24"/>
      <c r="X1810" s="21" t="s">
        <v>10209</v>
      </c>
      <c r="Y1810" s="22"/>
      <c r="Z1810" s="22"/>
      <c r="AA1810" s="22"/>
      <c r="AB1810" s="21" t="s">
        <v>10995</v>
      </c>
    </row>
    <row r="1811" spans="1:28" ht="40.799999999999997">
      <c r="A1811" s="19" t="s">
        <v>6882</v>
      </c>
      <c r="B1811" s="19" t="s">
        <v>6881</v>
      </c>
      <c r="C1811" s="19" t="s">
        <v>173</v>
      </c>
      <c r="D1811" s="19" t="s">
        <v>10206</v>
      </c>
      <c r="E1811" s="19" t="s">
        <v>10207</v>
      </c>
      <c r="F1811" s="19" t="s">
        <v>10208</v>
      </c>
      <c r="G1811" s="19" t="s">
        <v>10209</v>
      </c>
      <c r="H1811" s="19" t="s">
        <v>10211</v>
      </c>
      <c r="I1811" s="19" t="s">
        <v>10211</v>
      </c>
      <c r="J1811" s="19" t="s">
        <v>11657</v>
      </c>
      <c r="K1811" s="19" t="s">
        <v>6880</v>
      </c>
      <c r="L1811" s="19" t="s">
        <v>10213</v>
      </c>
      <c r="M1811" s="19" t="s">
        <v>10275</v>
      </c>
      <c r="N1811" s="19" t="s">
        <v>10341</v>
      </c>
      <c r="O1811" s="20"/>
      <c r="P1811" s="19" t="s">
        <v>11003</v>
      </c>
      <c r="Q1811" s="21" t="s">
        <v>11658</v>
      </c>
      <c r="R1811" s="21" t="s">
        <v>10211</v>
      </c>
      <c r="S1811" s="21" t="s">
        <v>11341</v>
      </c>
      <c r="T1811" s="22"/>
      <c r="U1811" s="21" t="s">
        <v>10229</v>
      </c>
      <c r="V1811" s="24"/>
      <c r="W1811" s="24"/>
      <c r="X1811" s="21" t="s">
        <v>10209</v>
      </c>
      <c r="Y1811" s="21" t="s">
        <v>10313</v>
      </c>
      <c r="Z1811" s="21" t="s">
        <v>10314</v>
      </c>
      <c r="AA1811" s="21" t="s">
        <v>11342</v>
      </c>
      <c r="AB1811" s="21" t="s">
        <v>11004</v>
      </c>
    </row>
    <row r="1812" spans="1:28" ht="42">
      <c r="A1812" s="19" t="s">
        <v>9200</v>
      </c>
      <c r="B1812" s="19" t="s">
        <v>9199</v>
      </c>
      <c r="C1812" s="19" t="s">
        <v>252</v>
      </c>
      <c r="D1812" s="19" t="s">
        <v>10206</v>
      </c>
      <c r="E1812" s="19" t="s">
        <v>10207</v>
      </c>
      <c r="F1812" s="19" t="s">
        <v>10208</v>
      </c>
      <c r="G1812" s="19" t="s">
        <v>10209</v>
      </c>
      <c r="H1812" s="19" t="s">
        <v>10211</v>
      </c>
      <c r="I1812" s="19" t="s">
        <v>10211</v>
      </c>
      <c r="J1812" s="19" t="s">
        <v>11659</v>
      </c>
      <c r="K1812" s="19" t="s">
        <v>9190</v>
      </c>
      <c r="L1812" s="19" t="s">
        <v>10213</v>
      </c>
      <c r="M1812" s="19" t="s">
        <v>10355</v>
      </c>
      <c r="N1812" s="19" t="s">
        <v>10341</v>
      </c>
      <c r="O1812" s="20"/>
      <c r="P1812" s="19" t="s">
        <v>11007</v>
      </c>
      <c r="Q1812" s="22"/>
      <c r="R1812" s="21" t="s">
        <v>10209</v>
      </c>
      <c r="S1812" s="22"/>
      <c r="T1812" s="22"/>
      <c r="U1812" s="22"/>
      <c r="V1812" s="24"/>
      <c r="W1812" s="24"/>
      <c r="X1812" s="21" t="s">
        <v>10209</v>
      </c>
      <c r="Y1812" s="22"/>
      <c r="Z1812" s="22"/>
      <c r="AA1812" s="22"/>
      <c r="AB1812" s="21" t="s">
        <v>11007</v>
      </c>
    </row>
    <row r="1813" spans="1:28" ht="42">
      <c r="A1813" s="19" t="s">
        <v>9192</v>
      </c>
      <c r="B1813" s="19" t="s">
        <v>9191</v>
      </c>
      <c r="C1813" s="19" t="s">
        <v>252</v>
      </c>
      <c r="D1813" s="19" t="s">
        <v>10206</v>
      </c>
      <c r="E1813" s="19" t="s">
        <v>10207</v>
      </c>
      <c r="F1813" s="19" t="s">
        <v>10208</v>
      </c>
      <c r="G1813" s="19" t="s">
        <v>10209</v>
      </c>
      <c r="H1813" s="19" t="s">
        <v>10211</v>
      </c>
      <c r="I1813" s="19" t="s">
        <v>10211</v>
      </c>
      <c r="J1813" s="19" t="s">
        <v>11660</v>
      </c>
      <c r="K1813" s="19" t="s">
        <v>9190</v>
      </c>
      <c r="L1813" s="19" t="s">
        <v>10213</v>
      </c>
      <c r="M1813" s="19" t="s">
        <v>10275</v>
      </c>
      <c r="N1813" s="19" t="s">
        <v>10341</v>
      </c>
      <c r="O1813" s="20"/>
      <c r="P1813" s="19" t="s">
        <v>11007</v>
      </c>
      <c r="Q1813" s="22"/>
      <c r="R1813" s="21" t="s">
        <v>10209</v>
      </c>
      <c r="S1813" s="22"/>
      <c r="T1813" s="22"/>
      <c r="U1813" s="22"/>
      <c r="V1813" s="24"/>
      <c r="W1813" s="24"/>
      <c r="X1813" s="21" t="s">
        <v>10209</v>
      </c>
      <c r="Y1813" s="22"/>
      <c r="Z1813" s="22"/>
      <c r="AA1813" s="22"/>
      <c r="AB1813" s="21" t="s">
        <v>11007</v>
      </c>
    </row>
    <row r="1814" spans="1:28" ht="42">
      <c r="A1814" s="19" t="s">
        <v>8872</v>
      </c>
      <c r="B1814" s="19" t="s">
        <v>8871</v>
      </c>
      <c r="C1814" s="19" t="s">
        <v>249</v>
      </c>
      <c r="D1814" s="19" t="s">
        <v>10206</v>
      </c>
      <c r="E1814" s="19" t="s">
        <v>10207</v>
      </c>
      <c r="F1814" s="19" t="s">
        <v>10208</v>
      </c>
      <c r="G1814" s="19" t="s">
        <v>10209</v>
      </c>
      <c r="H1814" s="19" t="s">
        <v>10211</v>
      </c>
      <c r="I1814" s="19" t="s">
        <v>10211</v>
      </c>
      <c r="J1814" s="19" t="s">
        <v>11661</v>
      </c>
      <c r="K1814" s="19" t="s">
        <v>8864</v>
      </c>
      <c r="L1814" s="19" t="s">
        <v>10213</v>
      </c>
      <c r="M1814" s="19" t="s">
        <v>11662</v>
      </c>
      <c r="N1814" s="19" t="s">
        <v>10341</v>
      </c>
      <c r="O1814" s="20"/>
      <c r="P1814" s="19" t="s">
        <v>10325</v>
      </c>
      <c r="Q1814" s="22"/>
      <c r="R1814" s="21" t="s">
        <v>10209</v>
      </c>
      <c r="S1814" s="22"/>
      <c r="T1814" s="22"/>
      <c r="U1814" s="22"/>
      <c r="V1814" s="24"/>
      <c r="W1814" s="24"/>
      <c r="X1814" s="21" t="s">
        <v>10209</v>
      </c>
      <c r="Y1814" s="22"/>
      <c r="Z1814" s="22"/>
      <c r="AA1814" s="22"/>
      <c r="AB1814" s="21" t="s">
        <v>10324</v>
      </c>
    </row>
    <row r="1815" spans="1:28" ht="31.8">
      <c r="A1815" s="19" t="s">
        <v>8704</v>
      </c>
      <c r="B1815" s="19" t="s">
        <v>8703</v>
      </c>
      <c r="C1815" s="19" t="s">
        <v>249</v>
      </c>
      <c r="D1815" s="19" t="s">
        <v>10206</v>
      </c>
      <c r="E1815" s="19" t="s">
        <v>10207</v>
      </c>
      <c r="F1815" s="19" t="s">
        <v>10208</v>
      </c>
      <c r="G1815" s="19" t="s">
        <v>10209</v>
      </c>
      <c r="H1815" s="19" t="s">
        <v>10211</v>
      </c>
      <c r="I1815" s="19" t="s">
        <v>10211</v>
      </c>
      <c r="J1815" s="19" t="s">
        <v>11663</v>
      </c>
      <c r="K1815" s="19" t="s">
        <v>8700</v>
      </c>
      <c r="L1815" s="19" t="s">
        <v>10213</v>
      </c>
      <c r="M1815" s="19" t="s">
        <v>10238</v>
      </c>
      <c r="N1815" s="19" t="s">
        <v>10341</v>
      </c>
      <c r="O1815" s="20"/>
      <c r="P1815" s="19" t="s">
        <v>10342</v>
      </c>
      <c r="Q1815" s="22"/>
      <c r="R1815" s="21" t="s">
        <v>10209</v>
      </c>
      <c r="S1815" s="22"/>
      <c r="T1815" s="22"/>
      <c r="U1815" s="22"/>
      <c r="V1815" s="24"/>
      <c r="W1815" s="24"/>
      <c r="X1815" s="21" t="s">
        <v>10209</v>
      </c>
      <c r="Y1815" s="22"/>
      <c r="Z1815" s="22"/>
      <c r="AA1815" s="22"/>
      <c r="AB1815" s="21" t="s">
        <v>10324</v>
      </c>
    </row>
    <row r="1816" spans="1:28" ht="21.6">
      <c r="A1816" s="19" t="s">
        <v>8266</v>
      </c>
      <c r="B1816" s="19" t="s">
        <v>8265</v>
      </c>
      <c r="C1816" s="19" t="s">
        <v>249</v>
      </c>
      <c r="D1816" s="19" t="s">
        <v>10206</v>
      </c>
      <c r="E1816" s="19" t="s">
        <v>10207</v>
      </c>
      <c r="F1816" s="19" t="s">
        <v>10208</v>
      </c>
      <c r="G1816" s="19" t="s">
        <v>10209</v>
      </c>
      <c r="H1816" s="19" t="s">
        <v>10211</v>
      </c>
      <c r="I1816" s="19" t="s">
        <v>10211</v>
      </c>
      <c r="J1816" s="19" t="s">
        <v>11664</v>
      </c>
      <c r="K1816" s="19" t="s">
        <v>8264</v>
      </c>
      <c r="L1816" s="19" t="s">
        <v>10213</v>
      </c>
      <c r="M1816" s="19" t="s">
        <v>10238</v>
      </c>
      <c r="N1816" s="19" t="s">
        <v>10341</v>
      </c>
      <c r="O1816" s="20"/>
      <c r="P1816" s="19" t="s">
        <v>10744</v>
      </c>
      <c r="Q1816" s="22"/>
      <c r="R1816" s="21" t="s">
        <v>10209</v>
      </c>
      <c r="S1816" s="22"/>
      <c r="T1816" s="22"/>
      <c r="U1816" s="22"/>
      <c r="V1816" s="24"/>
      <c r="W1816" s="24"/>
      <c r="X1816" s="21" t="s">
        <v>10209</v>
      </c>
      <c r="Y1816" s="22"/>
      <c r="Z1816" s="22"/>
      <c r="AA1816" s="22"/>
      <c r="AB1816" s="21" t="s">
        <v>10324</v>
      </c>
    </row>
    <row r="1817" spans="1:28" ht="40.799999999999997">
      <c r="A1817" s="19" t="s">
        <v>8116</v>
      </c>
      <c r="B1817" s="19" t="s">
        <v>8115</v>
      </c>
      <c r="C1817" s="19" t="s">
        <v>249</v>
      </c>
      <c r="D1817" s="19" t="s">
        <v>10206</v>
      </c>
      <c r="E1817" s="19" t="s">
        <v>10207</v>
      </c>
      <c r="F1817" s="19" t="s">
        <v>10208</v>
      </c>
      <c r="G1817" s="20"/>
      <c r="H1817" s="20"/>
      <c r="I1817" s="19" t="s">
        <v>10211</v>
      </c>
      <c r="J1817" s="20"/>
      <c r="K1817" s="20"/>
      <c r="L1817" s="20"/>
      <c r="M1817" s="20"/>
      <c r="N1817" s="20"/>
      <c r="O1817" s="20"/>
      <c r="P1817" s="19" t="s">
        <v>10325</v>
      </c>
      <c r="Q1817" s="21" t="s">
        <v>10270</v>
      </c>
      <c r="R1817" s="21" t="s">
        <v>10211</v>
      </c>
      <c r="S1817" s="21" t="s">
        <v>10322</v>
      </c>
      <c r="T1817" s="22"/>
      <c r="U1817" s="22"/>
      <c r="V1817" s="24"/>
      <c r="W1817" s="24"/>
      <c r="X1817" s="21" t="s">
        <v>10209</v>
      </c>
      <c r="Y1817" s="21" t="s">
        <v>10313</v>
      </c>
      <c r="Z1817" s="21" t="s">
        <v>10314</v>
      </c>
      <c r="AA1817" s="21" t="s">
        <v>11179</v>
      </c>
      <c r="AB1817" s="21" t="s">
        <v>10324</v>
      </c>
    </row>
    <row r="1818" spans="1:28" ht="51">
      <c r="A1818" s="19" t="s">
        <v>9122</v>
      </c>
      <c r="B1818" s="19" t="s">
        <v>9121</v>
      </c>
      <c r="C1818" s="19" t="s">
        <v>249</v>
      </c>
      <c r="D1818" s="19" t="s">
        <v>10206</v>
      </c>
      <c r="E1818" s="19" t="s">
        <v>10207</v>
      </c>
      <c r="F1818" s="19" t="s">
        <v>10208</v>
      </c>
      <c r="G1818" s="20"/>
      <c r="H1818" s="20"/>
      <c r="I1818" s="19" t="s">
        <v>10211</v>
      </c>
      <c r="J1818" s="20"/>
      <c r="K1818" s="20"/>
      <c r="L1818" s="20"/>
      <c r="M1818" s="20"/>
      <c r="N1818" s="20"/>
      <c r="O1818" s="20"/>
      <c r="P1818" s="19" t="s">
        <v>10325</v>
      </c>
      <c r="Q1818" s="21" t="s">
        <v>10738</v>
      </c>
      <c r="R1818" s="21" t="s">
        <v>10211</v>
      </c>
      <c r="S1818" s="21" t="s">
        <v>10739</v>
      </c>
      <c r="T1818" s="22"/>
      <c r="U1818" s="22"/>
      <c r="V1818" s="24"/>
      <c r="W1818" s="24"/>
      <c r="X1818" s="21" t="s">
        <v>10209</v>
      </c>
      <c r="Y1818" s="21" t="s">
        <v>10313</v>
      </c>
      <c r="Z1818" s="21" t="s">
        <v>10314</v>
      </c>
      <c r="AA1818" s="21" t="s">
        <v>10742</v>
      </c>
      <c r="AB1818" s="21" t="s">
        <v>10324</v>
      </c>
    </row>
    <row r="1819" spans="1:28" ht="42">
      <c r="A1819" s="19" t="s">
        <v>8330</v>
      </c>
      <c r="B1819" s="19" t="s">
        <v>8329</v>
      </c>
      <c r="C1819" s="19" t="s">
        <v>249</v>
      </c>
      <c r="D1819" s="19" t="s">
        <v>10206</v>
      </c>
      <c r="E1819" s="19" t="s">
        <v>10207</v>
      </c>
      <c r="F1819" s="19" t="s">
        <v>10208</v>
      </c>
      <c r="G1819" s="19" t="s">
        <v>10209</v>
      </c>
      <c r="H1819" s="19" t="s">
        <v>10209</v>
      </c>
      <c r="I1819" s="19" t="s">
        <v>10209</v>
      </c>
      <c r="J1819" s="19" t="s">
        <v>11665</v>
      </c>
      <c r="K1819" s="19" t="s">
        <v>8326</v>
      </c>
      <c r="L1819" s="19" t="s">
        <v>10213</v>
      </c>
      <c r="M1819" s="19" t="s">
        <v>10214</v>
      </c>
      <c r="N1819" s="19" t="s">
        <v>10320</v>
      </c>
      <c r="O1819" s="20"/>
      <c r="P1819" s="19" t="s">
        <v>10321</v>
      </c>
      <c r="Q1819" s="21" t="s">
        <v>10270</v>
      </c>
      <c r="R1819" s="21" t="s">
        <v>10211</v>
      </c>
      <c r="S1819" s="21" t="s">
        <v>10518</v>
      </c>
      <c r="T1819" s="22"/>
      <c r="U1819" s="22"/>
      <c r="V1819" s="24"/>
      <c r="W1819" s="24"/>
      <c r="X1819" s="21" t="s">
        <v>10209</v>
      </c>
      <c r="Y1819" s="21" t="s">
        <v>10313</v>
      </c>
      <c r="Z1819" s="21" t="s">
        <v>10314</v>
      </c>
      <c r="AA1819" s="21" t="s">
        <v>10791</v>
      </c>
      <c r="AB1819" s="21" t="s">
        <v>10324</v>
      </c>
    </row>
    <row r="1820" spans="1:28" ht="40.799999999999997">
      <c r="A1820" s="19" t="s">
        <v>8972</v>
      </c>
      <c r="B1820" s="19" t="s">
        <v>8971</v>
      </c>
      <c r="C1820" s="19" t="s">
        <v>249</v>
      </c>
      <c r="D1820" s="19" t="s">
        <v>10206</v>
      </c>
      <c r="E1820" s="19" t="s">
        <v>10207</v>
      </c>
      <c r="F1820" s="19" t="s">
        <v>10208</v>
      </c>
      <c r="G1820" s="20"/>
      <c r="H1820" s="20"/>
      <c r="I1820" s="19" t="s">
        <v>10211</v>
      </c>
      <c r="J1820" s="20"/>
      <c r="K1820" s="20"/>
      <c r="L1820" s="20"/>
      <c r="M1820" s="20"/>
      <c r="N1820" s="20"/>
      <c r="O1820" s="20"/>
      <c r="P1820" s="19" t="s">
        <v>10325</v>
      </c>
      <c r="Q1820" s="21" t="s">
        <v>10270</v>
      </c>
      <c r="R1820" s="21" t="s">
        <v>10211</v>
      </c>
      <c r="S1820" s="21" t="s">
        <v>10522</v>
      </c>
      <c r="T1820" s="22"/>
      <c r="U1820" s="22"/>
      <c r="V1820" s="24"/>
      <c r="W1820" s="24"/>
      <c r="X1820" s="21" t="s">
        <v>10209</v>
      </c>
      <c r="Y1820" s="21" t="s">
        <v>10313</v>
      </c>
      <c r="Z1820" s="21" t="s">
        <v>10314</v>
      </c>
      <c r="AA1820" s="21" t="s">
        <v>11179</v>
      </c>
      <c r="AB1820" s="21" t="s">
        <v>10324</v>
      </c>
    </row>
    <row r="1821" spans="1:28" ht="31.8">
      <c r="A1821" s="19" t="s">
        <v>8108</v>
      </c>
      <c r="B1821" s="19" t="s">
        <v>8107</v>
      </c>
      <c r="C1821" s="19" t="s">
        <v>249</v>
      </c>
      <c r="D1821" s="19" t="s">
        <v>10206</v>
      </c>
      <c r="E1821" s="19" t="s">
        <v>10207</v>
      </c>
      <c r="F1821" s="19" t="s">
        <v>10208</v>
      </c>
      <c r="G1821" s="19" t="s">
        <v>10209</v>
      </c>
      <c r="H1821" s="19" t="s">
        <v>10211</v>
      </c>
      <c r="I1821" s="19" t="s">
        <v>10211</v>
      </c>
      <c r="J1821" s="19" t="s">
        <v>11666</v>
      </c>
      <c r="K1821" s="19" t="s">
        <v>8106</v>
      </c>
      <c r="L1821" s="19" t="s">
        <v>10213</v>
      </c>
      <c r="M1821" s="19" t="s">
        <v>10684</v>
      </c>
      <c r="N1821" s="19" t="s">
        <v>10341</v>
      </c>
      <c r="O1821" s="20"/>
      <c r="P1821" s="19" t="s">
        <v>10744</v>
      </c>
      <c r="Q1821" s="22"/>
      <c r="R1821" s="21" t="s">
        <v>10209</v>
      </c>
      <c r="S1821" s="22"/>
      <c r="T1821" s="22"/>
      <c r="U1821" s="22"/>
      <c r="V1821" s="24"/>
      <c r="W1821" s="24"/>
      <c r="X1821" s="21" t="s">
        <v>10209</v>
      </c>
      <c r="Y1821" s="22"/>
      <c r="Z1821" s="22"/>
      <c r="AA1821" s="22"/>
      <c r="AB1821" s="21" t="s">
        <v>10324</v>
      </c>
    </row>
    <row r="1822" spans="1:28" ht="71.400000000000006">
      <c r="A1822" s="19" t="s">
        <v>8756</v>
      </c>
      <c r="B1822" s="19" t="s">
        <v>8755</v>
      </c>
      <c r="C1822" s="19" t="s">
        <v>249</v>
      </c>
      <c r="D1822" s="19" t="s">
        <v>10206</v>
      </c>
      <c r="E1822" s="19" t="s">
        <v>10207</v>
      </c>
      <c r="F1822" s="19" t="s">
        <v>10276</v>
      </c>
      <c r="G1822" s="20"/>
      <c r="H1822" s="20"/>
      <c r="I1822" s="19" t="s">
        <v>10211</v>
      </c>
      <c r="J1822" s="20"/>
      <c r="K1822" s="20"/>
      <c r="L1822" s="20"/>
      <c r="M1822" s="20"/>
      <c r="N1822" s="20"/>
      <c r="O1822" s="20"/>
      <c r="P1822" s="19" t="s">
        <v>10325</v>
      </c>
      <c r="Q1822" s="21" t="s">
        <v>11667</v>
      </c>
      <c r="R1822" s="21" t="s">
        <v>10211</v>
      </c>
      <c r="S1822" s="22"/>
      <c r="T1822" s="22"/>
      <c r="U1822" s="22"/>
      <c r="V1822" s="24"/>
      <c r="W1822" s="24"/>
      <c r="X1822" s="21" t="s">
        <v>10209</v>
      </c>
      <c r="Y1822" s="21" t="s">
        <v>10313</v>
      </c>
      <c r="Z1822" s="21" t="s">
        <v>10314</v>
      </c>
      <c r="AA1822" s="21" t="s">
        <v>10787</v>
      </c>
      <c r="AB1822" s="21" t="s">
        <v>10324</v>
      </c>
    </row>
    <row r="1823" spans="1:28" ht="40.799999999999997">
      <c r="A1823" s="19" t="s">
        <v>8918</v>
      </c>
      <c r="B1823" s="19" t="s">
        <v>8917</v>
      </c>
      <c r="C1823" s="19" t="s">
        <v>249</v>
      </c>
      <c r="D1823" s="19" t="s">
        <v>10206</v>
      </c>
      <c r="E1823" s="19" t="s">
        <v>10207</v>
      </c>
      <c r="F1823" s="19" t="s">
        <v>10208</v>
      </c>
      <c r="G1823" s="20"/>
      <c r="H1823" s="20"/>
      <c r="I1823" s="19" t="s">
        <v>10211</v>
      </c>
      <c r="J1823" s="20"/>
      <c r="K1823" s="20"/>
      <c r="L1823" s="20"/>
      <c r="M1823" s="20"/>
      <c r="N1823" s="20"/>
      <c r="O1823" s="20"/>
      <c r="P1823" s="19" t="s">
        <v>10325</v>
      </c>
      <c r="Q1823" s="21" t="s">
        <v>10270</v>
      </c>
      <c r="R1823" s="21" t="s">
        <v>10211</v>
      </c>
      <c r="S1823" s="21" t="s">
        <v>10322</v>
      </c>
      <c r="T1823" s="22"/>
      <c r="U1823" s="22"/>
      <c r="V1823" s="24"/>
      <c r="W1823" s="24"/>
      <c r="X1823" s="21" t="s">
        <v>10209</v>
      </c>
      <c r="Y1823" s="21" t="s">
        <v>10313</v>
      </c>
      <c r="Z1823" s="21" t="s">
        <v>10314</v>
      </c>
      <c r="AA1823" s="21" t="s">
        <v>11668</v>
      </c>
      <c r="AB1823" s="21" t="s">
        <v>10324</v>
      </c>
    </row>
    <row r="1824" spans="1:28" ht="31.8">
      <c r="A1824" s="19" t="s">
        <v>8660</v>
      </c>
      <c r="B1824" s="19" t="s">
        <v>8659</v>
      </c>
      <c r="C1824" s="19" t="s">
        <v>249</v>
      </c>
      <c r="D1824" s="19" t="s">
        <v>10206</v>
      </c>
      <c r="E1824" s="19" t="s">
        <v>10207</v>
      </c>
      <c r="F1824" s="19" t="s">
        <v>10208</v>
      </c>
      <c r="G1824" s="19" t="s">
        <v>10209</v>
      </c>
      <c r="H1824" s="19" t="s">
        <v>10211</v>
      </c>
      <c r="I1824" s="19" t="s">
        <v>10211</v>
      </c>
      <c r="J1824" s="19" t="s">
        <v>11669</v>
      </c>
      <c r="K1824" s="19" t="s">
        <v>8648</v>
      </c>
      <c r="L1824" s="19" t="s">
        <v>10213</v>
      </c>
      <c r="M1824" s="19" t="s">
        <v>10401</v>
      </c>
      <c r="N1824" s="19" t="s">
        <v>10341</v>
      </c>
      <c r="O1824" s="20"/>
      <c r="P1824" s="19" t="s">
        <v>10445</v>
      </c>
      <c r="Q1824" s="22"/>
      <c r="R1824" s="21" t="s">
        <v>10209</v>
      </c>
      <c r="S1824" s="22"/>
      <c r="T1824" s="22"/>
      <c r="U1824" s="22"/>
      <c r="V1824" s="24"/>
      <c r="W1824" s="24"/>
      <c r="X1824" s="21" t="s">
        <v>10209</v>
      </c>
      <c r="Y1824" s="22"/>
      <c r="Z1824" s="22"/>
      <c r="AA1824" s="22"/>
      <c r="AB1824" s="21" t="s">
        <v>10324</v>
      </c>
    </row>
    <row r="1825" spans="1:28" ht="71.400000000000006">
      <c r="A1825" s="19" t="s">
        <v>8560</v>
      </c>
      <c r="B1825" s="19" t="s">
        <v>8559</v>
      </c>
      <c r="C1825" s="19" t="s">
        <v>249</v>
      </c>
      <c r="D1825" s="19" t="s">
        <v>10206</v>
      </c>
      <c r="E1825" s="19" t="s">
        <v>10207</v>
      </c>
      <c r="F1825" s="19" t="s">
        <v>10276</v>
      </c>
      <c r="G1825" s="20"/>
      <c r="H1825" s="20"/>
      <c r="I1825" s="19" t="s">
        <v>10211</v>
      </c>
      <c r="J1825" s="20"/>
      <c r="K1825" s="20"/>
      <c r="L1825" s="20"/>
      <c r="M1825" s="20"/>
      <c r="N1825" s="20"/>
      <c r="O1825" s="20"/>
      <c r="P1825" s="19" t="s">
        <v>10325</v>
      </c>
      <c r="Q1825" s="21" t="s">
        <v>11670</v>
      </c>
      <c r="R1825" s="21" t="s">
        <v>10211</v>
      </c>
      <c r="S1825" s="22"/>
      <c r="T1825" s="22"/>
      <c r="U1825" s="22"/>
      <c r="V1825" s="24"/>
      <c r="W1825" s="24"/>
      <c r="X1825" s="21" t="s">
        <v>10209</v>
      </c>
      <c r="Y1825" s="21" t="s">
        <v>10313</v>
      </c>
      <c r="Z1825" s="21" t="s">
        <v>10314</v>
      </c>
      <c r="AA1825" s="21" t="s">
        <v>10737</v>
      </c>
      <c r="AB1825" s="21" t="s">
        <v>10324</v>
      </c>
    </row>
    <row r="1826" spans="1:28" ht="71.400000000000006">
      <c r="A1826" s="19" t="s">
        <v>8394</v>
      </c>
      <c r="B1826" s="19" t="s">
        <v>8393</v>
      </c>
      <c r="C1826" s="19" t="s">
        <v>249</v>
      </c>
      <c r="D1826" s="19" t="s">
        <v>10206</v>
      </c>
      <c r="E1826" s="19" t="s">
        <v>10207</v>
      </c>
      <c r="F1826" s="19" t="s">
        <v>10276</v>
      </c>
      <c r="G1826" s="19" t="s">
        <v>10209</v>
      </c>
      <c r="H1826" s="19" t="s">
        <v>10210</v>
      </c>
      <c r="I1826" s="19" t="s">
        <v>10211</v>
      </c>
      <c r="J1826" s="19" t="s">
        <v>11671</v>
      </c>
      <c r="K1826" s="19" t="s">
        <v>8392</v>
      </c>
      <c r="L1826" s="19" t="s">
        <v>10213</v>
      </c>
      <c r="M1826" s="19" t="s">
        <v>10214</v>
      </c>
      <c r="N1826" s="19" t="s">
        <v>10320</v>
      </c>
      <c r="O1826" s="20"/>
      <c r="P1826" s="19" t="s">
        <v>10325</v>
      </c>
      <c r="Q1826" s="21" t="s">
        <v>11672</v>
      </c>
      <c r="R1826" s="21" t="s">
        <v>10211</v>
      </c>
      <c r="S1826" s="22"/>
      <c r="T1826" s="22"/>
      <c r="U1826" s="22"/>
      <c r="V1826" s="24"/>
      <c r="W1826" s="24"/>
      <c r="X1826" s="21" t="s">
        <v>10209</v>
      </c>
      <c r="Y1826" s="21" t="s">
        <v>10313</v>
      </c>
      <c r="Z1826" s="21" t="s">
        <v>10314</v>
      </c>
      <c r="AA1826" s="21" t="s">
        <v>10737</v>
      </c>
      <c r="AB1826" s="21" t="s">
        <v>10324</v>
      </c>
    </row>
    <row r="1827" spans="1:28" ht="31.8">
      <c r="A1827" s="19" t="s">
        <v>8904</v>
      </c>
      <c r="B1827" s="19" t="s">
        <v>8903</v>
      </c>
      <c r="C1827" s="19" t="s">
        <v>249</v>
      </c>
      <c r="D1827" s="19" t="s">
        <v>10206</v>
      </c>
      <c r="E1827" s="19" t="s">
        <v>10207</v>
      </c>
      <c r="F1827" s="19" t="s">
        <v>10208</v>
      </c>
      <c r="G1827" s="19" t="s">
        <v>10209</v>
      </c>
      <c r="H1827" s="19" t="s">
        <v>10211</v>
      </c>
      <c r="I1827" s="19" t="s">
        <v>10211</v>
      </c>
      <c r="J1827" s="19" t="s">
        <v>11673</v>
      </c>
      <c r="K1827" s="19" t="s">
        <v>9258</v>
      </c>
      <c r="L1827" s="19" t="s">
        <v>10213</v>
      </c>
      <c r="M1827" s="19" t="s">
        <v>10214</v>
      </c>
      <c r="N1827" s="19" t="s">
        <v>10333</v>
      </c>
      <c r="O1827" s="20"/>
      <c r="P1827" s="19" t="s">
        <v>11007</v>
      </c>
      <c r="Q1827" s="22"/>
      <c r="R1827" s="21" t="s">
        <v>10209</v>
      </c>
      <c r="S1827" s="22"/>
      <c r="T1827" s="22"/>
      <c r="U1827" s="22"/>
      <c r="V1827" s="24"/>
      <c r="W1827" s="24"/>
      <c r="X1827" s="21" t="s">
        <v>10209</v>
      </c>
      <c r="Y1827" s="22"/>
      <c r="Z1827" s="22"/>
      <c r="AA1827" s="22"/>
      <c r="AB1827" s="21" t="s">
        <v>10324</v>
      </c>
    </row>
    <row r="1828" spans="1:28" ht="71.400000000000006">
      <c r="A1828" s="19" t="s">
        <v>8738</v>
      </c>
      <c r="B1828" s="19" t="s">
        <v>8737</v>
      </c>
      <c r="C1828" s="19" t="s">
        <v>249</v>
      </c>
      <c r="D1828" s="19" t="s">
        <v>10206</v>
      </c>
      <c r="E1828" s="19" t="s">
        <v>10207</v>
      </c>
      <c r="F1828" s="19" t="s">
        <v>10208</v>
      </c>
      <c r="G1828" s="20"/>
      <c r="H1828" s="20"/>
      <c r="I1828" s="19" t="s">
        <v>10211</v>
      </c>
      <c r="J1828" s="20"/>
      <c r="K1828" s="20"/>
      <c r="L1828" s="20"/>
      <c r="M1828" s="20"/>
      <c r="N1828" s="20"/>
      <c r="O1828" s="20"/>
      <c r="P1828" s="19" t="s">
        <v>10325</v>
      </c>
      <c r="Q1828" s="21" t="s">
        <v>11674</v>
      </c>
      <c r="R1828" s="21" t="s">
        <v>10211</v>
      </c>
      <c r="S1828" s="22"/>
      <c r="T1828" s="22"/>
      <c r="U1828" s="22"/>
      <c r="V1828" s="24"/>
      <c r="W1828" s="24"/>
      <c r="X1828" s="21" t="s">
        <v>10209</v>
      </c>
      <c r="Y1828" s="21" t="s">
        <v>10313</v>
      </c>
      <c r="Z1828" s="21" t="s">
        <v>10314</v>
      </c>
      <c r="AA1828" s="21" t="s">
        <v>10450</v>
      </c>
      <c r="AB1828" s="21" t="s">
        <v>10316</v>
      </c>
    </row>
    <row r="1829" spans="1:28" ht="71.400000000000006">
      <c r="A1829" s="19" t="s">
        <v>8996</v>
      </c>
      <c r="B1829" s="19" t="s">
        <v>8995</v>
      </c>
      <c r="C1829" s="19" t="s">
        <v>249</v>
      </c>
      <c r="D1829" s="19" t="s">
        <v>10206</v>
      </c>
      <c r="E1829" s="19" t="s">
        <v>10207</v>
      </c>
      <c r="F1829" s="19" t="s">
        <v>10208</v>
      </c>
      <c r="G1829" s="19" t="s">
        <v>10209</v>
      </c>
      <c r="H1829" s="19" t="s">
        <v>10210</v>
      </c>
      <c r="I1829" s="19" t="s">
        <v>10211</v>
      </c>
      <c r="J1829" s="19" t="s">
        <v>11675</v>
      </c>
      <c r="K1829" s="19" t="s">
        <v>8994</v>
      </c>
      <c r="L1829" s="19" t="s">
        <v>10213</v>
      </c>
      <c r="M1829" s="19" t="s">
        <v>10214</v>
      </c>
      <c r="N1829" s="19" t="s">
        <v>10320</v>
      </c>
      <c r="O1829" s="20"/>
      <c r="P1829" s="19" t="s">
        <v>10325</v>
      </c>
      <c r="Q1829" s="21" t="s">
        <v>11676</v>
      </c>
      <c r="R1829" s="21" t="s">
        <v>10211</v>
      </c>
      <c r="S1829" s="22"/>
      <c r="T1829" s="22"/>
      <c r="U1829" s="22"/>
      <c r="V1829" s="24"/>
      <c r="W1829" s="24"/>
      <c r="X1829" s="21" t="s">
        <v>10209</v>
      </c>
      <c r="Y1829" s="21" t="s">
        <v>10313</v>
      </c>
      <c r="Z1829" s="21" t="s">
        <v>10314</v>
      </c>
      <c r="AA1829" s="21" t="s">
        <v>10737</v>
      </c>
      <c r="AB1829" s="21" t="s">
        <v>10324</v>
      </c>
    </row>
    <row r="1830" spans="1:28" ht="31.8">
      <c r="A1830" s="19" t="s">
        <v>8148</v>
      </c>
      <c r="B1830" s="19" t="s">
        <v>8147</v>
      </c>
      <c r="C1830" s="19" t="s">
        <v>249</v>
      </c>
      <c r="D1830" s="19" t="s">
        <v>10206</v>
      </c>
      <c r="E1830" s="19" t="s">
        <v>10207</v>
      </c>
      <c r="F1830" s="19" t="s">
        <v>10208</v>
      </c>
      <c r="G1830" s="19" t="s">
        <v>10209</v>
      </c>
      <c r="H1830" s="19" t="s">
        <v>10211</v>
      </c>
      <c r="I1830" s="19" t="s">
        <v>10211</v>
      </c>
      <c r="J1830" s="19" t="s">
        <v>11677</v>
      </c>
      <c r="K1830" s="19" t="s">
        <v>8146</v>
      </c>
      <c r="L1830" s="19" t="s">
        <v>10213</v>
      </c>
      <c r="M1830" s="19" t="s">
        <v>10766</v>
      </c>
      <c r="N1830" s="19" t="s">
        <v>10341</v>
      </c>
      <c r="O1830" s="20"/>
      <c r="P1830" s="19" t="s">
        <v>10744</v>
      </c>
      <c r="Q1830" s="22"/>
      <c r="R1830" s="21" t="s">
        <v>10209</v>
      </c>
      <c r="S1830" s="22"/>
      <c r="T1830" s="22"/>
      <c r="U1830" s="22"/>
      <c r="V1830" s="24"/>
      <c r="W1830" s="24"/>
      <c r="X1830" s="21" t="s">
        <v>10209</v>
      </c>
      <c r="Y1830" s="22"/>
      <c r="Z1830" s="22"/>
      <c r="AA1830" s="22"/>
      <c r="AB1830" s="21" t="s">
        <v>10316</v>
      </c>
    </row>
    <row r="1831" spans="1:28" ht="21.6">
      <c r="A1831" s="19" t="s">
        <v>3232</v>
      </c>
      <c r="B1831" s="19" t="s">
        <v>3231</v>
      </c>
      <c r="C1831" s="19" t="s">
        <v>214</v>
      </c>
      <c r="D1831" s="19" t="s">
        <v>10206</v>
      </c>
      <c r="E1831" s="19" t="s">
        <v>10207</v>
      </c>
      <c r="F1831" s="19" t="s">
        <v>10208</v>
      </c>
      <c r="G1831" s="20"/>
      <c r="H1831" s="20"/>
      <c r="I1831" s="19" t="s">
        <v>10209</v>
      </c>
      <c r="J1831" s="20"/>
      <c r="K1831" s="20"/>
      <c r="L1831" s="20"/>
      <c r="M1831" s="20"/>
      <c r="N1831" s="20"/>
      <c r="O1831" s="20"/>
      <c r="P1831" s="19" t="s">
        <v>10992</v>
      </c>
      <c r="Q1831" s="22"/>
      <c r="R1831" s="21" t="s">
        <v>10209</v>
      </c>
      <c r="S1831" s="22"/>
      <c r="T1831" s="22"/>
      <c r="U1831" s="22"/>
      <c r="V1831" s="24"/>
      <c r="W1831" s="24"/>
      <c r="X1831" s="21" t="s">
        <v>10209</v>
      </c>
      <c r="Y1831" s="22"/>
      <c r="Z1831" s="22"/>
      <c r="AA1831" s="22"/>
      <c r="AB1831" s="21" t="s">
        <v>10995</v>
      </c>
    </row>
    <row r="1832" spans="1:28" ht="20.399999999999999">
      <c r="A1832" s="19" t="s">
        <v>3264</v>
      </c>
      <c r="B1832" s="19" t="s">
        <v>3263</v>
      </c>
      <c r="C1832" s="19" t="s">
        <v>214</v>
      </c>
      <c r="D1832" s="19" t="s">
        <v>10206</v>
      </c>
      <c r="E1832" s="19" t="s">
        <v>10207</v>
      </c>
      <c r="F1832" s="19" t="s">
        <v>10208</v>
      </c>
      <c r="G1832" s="20"/>
      <c r="H1832" s="20"/>
      <c r="I1832" s="19" t="s">
        <v>10209</v>
      </c>
      <c r="J1832" s="20"/>
      <c r="K1832" s="20"/>
      <c r="L1832" s="20"/>
      <c r="M1832" s="20"/>
      <c r="N1832" s="20"/>
      <c r="O1832" s="20"/>
      <c r="P1832" s="19" t="s">
        <v>10992</v>
      </c>
      <c r="Q1832" s="22"/>
      <c r="R1832" s="21" t="s">
        <v>10209</v>
      </c>
      <c r="S1832" s="22"/>
      <c r="T1832" s="22"/>
      <c r="U1832" s="22"/>
      <c r="V1832" s="24"/>
      <c r="W1832" s="24"/>
      <c r="X1832" s="21" t="s">
        <v>10209</v>
      </c>
      <c r="Y1832" s="22"/>
      <c r="Z1832" s="22"/>
      <c r="AA1832" s="22"/>
      <c r="AB1832" s="21" t="s">
        <v>10995</v>
      </c>
    </row>
    <row r="1833" spans="1:28" ht="132.6">
      <c r="A1833" s="19" t="s">
        <v>6172</v>
      </c>
      <c r="B1833" s="19" t="s">
        <v>6171</v>
      </c>
      <c r="C1833" s="19" t="s">
        <v>229</v>
      </c>
      <c r="D1833" s="19" t="s">
        <v>10206</v>
      </c>
      <c r="E1833" s="19" t="s">
        <v>10207</v>
      </c>
      <c r="F1833" s="19" t="s">
        <v>10208</v>
      </c>
      <c r="G1833" s="19" t="s">
        <v>10209</v>
      </c>
      <c r="H1833" s="19" t="s">
        <v>10211</v>
      </c>
      <c r="I1833" s="19" t="s">
        <v>10211</v>
      </c>
      <c r="J1833" s="19" t="s">
        <v>11678</v>
      </c>
      <c r="K1833" s="19" t="s">
        <v>6164</v>
      </c>
      <c r="L1833" s="19" t="s">
        <v>10213</v>
      </c>
      <c r="M1833" s="19" t="s">
        <v>10672</v>
      </c>
      <c r="N1833" s="19" t="s">
        <v>10341</v>
      </c>
      <c r="O1833" s="20"/>
      <c r="P1833" s="19" t="s">
        <v>10342</v>
      </c>
      <c r="Q1833" s="21" t="s">
        <v>11679</v>
      </c>
      <c r="R1833" s="21" t="s">
        <v>10211</v>
      </c>
      <c r="S1833" s="21" t="s">
        <v>10344</v>
      </c>
      <c r="T1833" s="22"/>
      <c r="U1833" s="22"/>
      <c r="V1833" s="24"/>
      <c r="W1833" s="24"/>
      <c r="X1833" s="21" t="s">
        <v>10211</v>
      </c>
      <c r="Y1833" s="21" t="s">
        <v>10313</v>
      </c>
      <c r="Z1833" s="21" t="s">
        <v>10314</v>
      </c>
      <c r="AA1833" s="21" t="s">
        <v>10345</v>
      </c>
      <c r="AB1833" s="21" t="s">
        <v>10346</v>
      </c>
    </row>
    <row r="1834" spans="1:28" ht="31.8">
      <c r="A1834" s="19" t="s">
        <v>6240</v>
      </c>
      <c r="B1834" s="19" t="s">
        <v>6239</v>
      </c>
      <c r="C1834" s="19" t="s">
        <v>229</v>
      </c>
      <c r="D1834" s="19" t="s">
        <v>10206</v>
      </c>
      <c r="E1834" s="19" t="s">
        <v>10207</v>
      </c>
      <c r="F1834" s="19" t="s">
        <v>10208</v>
      </c>
      <c r="G1834" s="19" t="s">
        <v>10209</v>
      </c>
      <c r="H1834" s="19" t="s">
        <v>10211</v>
      </c>
      <c r="I1834" s="19" t="s">
        <v>10211</v>
      </c>
      <c r="J1834" s="19" t="s">
        <v>11680</v>
      </c>
      <c r="K1834" s="19" t="s">
        <v>6232</v>
      </c>
      <c r="L1834" s="19" t="s">
        <v>10213</v>
      </c>
      <c r="M1834" s="19" t="s">
        <v>10248</v>
      </c>
      <c r="N1834" s="19" t="s">
        <v>10341</v>
      </c>
      <c r="O1834" s="20"/>
      <c r="P1834" s="19" t="s">
        <v>10342</v>
      </c>
      <c r="Q1834" s="21" t="s">
        <v>6239</v>
      </c>
      <c r="R1834" s="21" t="s">
        <v>10211</v>
      </c>
      <c r="S1834" s="21" t="s">
        <v>10322</v>
      </c>
      <c r="T1834" s="22"/>
      <c r="U1834" s="22"/>
      <c r="V1834" s="24"/>
      <c r="W1834" s="24"/>
      <c r="X1834" s="21" t="s">
        <v>10209</v>
      </c>
      <c r="Y1834" s="21" t="s">
        <v>10313</v>
      </c>
      <c r="Z1834" s="21" t="s">
        <v>10314</v>
      </c>
      <c r="AA1834" s="21" t="s">
        <v>10345</v>
      </c>
      <c r="AB1834" s="21" t="s">
        <v>10346</v>
      </c>
    </row>
    <row r="1835" spans="1:28" ht="31.8">
      <c r="A1835" s="19" t="s">
        <v>6218</v>
      </c>
      <c r="B1835" s="19" t="s">
        <v>6217</v>
      </c>
      <c r="C1835" s="19" t="s">
        <v>229</v>
      </c>
      <c r="D1835" s="19" t="s">
        <v>10206</v>
      </c>
      <c r="E1835" s="19" t="s">
        <v>10207</v>
      </c>
      <c r="F1835" s="19" t="s">
        <v>10208</v>
      </c>
      <c r="G1835" s="19" t="s">
        <v>10209</v>
      </c>
      <c r="H1835" s="19" t="s">
        <v>10211</v>
      </c>
      <c r="I1835" s="19" t="s">
        <v>10211</v>
      </c>
      <c r="J1835" s="19" t="s">
        <v>11681</v>
      </c>
      <c r="K1835" s="19" t="s">
        <v>6208</v>
      </c>
      <c r="L1835" s="19" t="s">
        <v>10213</v>
      </c>
      <c r="M1835" s="19" t="s">
        <v>10257</v>
      </c>
      <c r="N1835" s="19" t="s">
        <v>10341</v>
      </c>
      <c r="O1835" s="20"/>
      <c r="P1835" s="19" t="s">
        <v>10342</v>
      </c>
      <c r="Q1835" s="21" t="s">
        <v>6217</v>
      </c>
      <c r="R1835" s="21" t="s">
        <v>10211</v>
      </c>
      <c r="S1835" s="21" t="s">
        <v>10322</v>
      </c>
      <c r="T1835" s="22"/>
      <c r="U1835" s="22"/>
      <c r="V1835" s="24"/>
      <c r="W1835" s="24"/>
      <c r="X1835" s="21" t="s">
        <v>10209</v>
      </c>
      <c r="Y1835" s="21" t="s">
        <v>10313</v>
      </c>
      <c r="Z1835" s="21" t="s">
        <v>10314</v>
      </c>
      <c r="AA1835" s="21" t="s">
        <v>10345</v>
      </c>
      <c r="AB1835" s="21" t="s">
        <v>10346</v>
      </c>
    </row>
    <row r="1836" spans="1:28" ht="132.6">
      <c r="A1836" s="19" t="s">
        <v>6158</v>
      </c>
      <c r="B1836" s="19" t="s">
        <v>6157</v>
      </c>
      <c r="C1836" s="19" t="s">
        <v>229</v>
      </c>
      <c r="D1836" s="19" t="s">
        <v>10206</v>
      </c>
      <c r="E1836" s="19" t="s">
        <v>10207</v>
      </c>
      <c r="F1836" s="19" t="s">
        <v>10208</v>
      </c>
      <c r="G1836" s="19" t="s">
        <v>10209</v>
      </c>
      <c r="H1836" s="19" t="s">
        <v>10211</v>
      </c>
      <c r="I1836" s="19" t="s">
        <v>10211</v>
      </c>
      <c r="J1836" s="19" t="s">
        <v>11682</v>
      </c>
      <c r="K1836" s="19" t="s">
        <v>6152</v>
      </c>
      <c r="L1836" s="19" t="s">
        <v>10213</v>
      </c>
      <c r="M1836" s="19" t="s">
        <v>10272</v>
      </c>
      <c r="N1836" s="19" t="s">
        <v>10341</v>
      </c>
      <c r="O1836" s="20"/>
      <c r="P1836" s="19" t="s">
        <v>10342</v>
      </c>
      <c r="Q1836" s="21" t="s">
        <v>11683</v>
      </c>
      <c r="R1836" s="21" t="s">
        <v>10211</v>
      </c>
      <c r="S1836" s="21" t="s">
        <v>10344</v>
      </c>
      <c r="T1836" s="22"/>
      <c r="U1836" s="22"/>
      <c r="V1836" s="24"/>
      <c r="W1836" s="24"/>
      <c r="X1836" s="21" t="s">
        <v>10211</v>
      </c>
      <c r="Y1836" s="21" t="s">
        <v>10313</v>
      </c>
      <c r="Z1836" s="21" t="s">
        <v>10314</v>
      </c>
      <c r="AA1836" s="21" t="s">
        <v>10345</v>
      </c>
      <c r="AB1836" s="21" t="s">
        <v>10346</v>
      </c>
    </row>
    <row r="1837" spans="1:28" ht="21.6">
      <c r="A1837" s="19" t="s">
        <v>3230</v>
      </c>
      <c r="B1837" s="19" t="s">
        <v>3229</v>
      </c>
      <c r="C1837" s="19" t="s">
        <v>214</v>
      </c>
      <c r="D1837" s="19" t="s">
        <v>10206</v>
      </c>
      <c r="E1837" s="19" t="s">
        <v>10207</v>
      </c>
      <c r="F1837" s="19" t="s">
        <v>10208</v>
      </c>
      <c r="G1837" s="20"/>
      <c r="H1837" s="20"/>
      <c r="I1837" s="19" t="s">
        <v>10209</v>
      </c>
      <c r="J1837" s="20"/>
      <c r="K1837" s="20"/>
      <c r="L1837" s="20"/>
      <c r="M1837" s="20"/>
      <c r="N1837" s="20"/>
      <c r="O1837" s="20"/>
      <c r="P1837" s="19" t="s">
        <v>10992</v>
      </c>
      <c r="Q1837" s="22"/>
      <c r="R1837" s="21" t="s">
        <v>10209</v>
      </c>
      <c r="S1837" s="22"/>
      <c r="T1837" s="22"/>
      <c r="U1837" s="22"/>
      <c r="V1837" s="24"/>
      <c r="W1837" s="24"/>
      <c r="X1837" s="21" t="s">
        <v>10209</v>
      </c>
      <c r="Y1837" s="22"/>
      <c r="Z1837" s="22"/>
      <c r="AA1837" s="22"/>
      <c r="AB1837" s="21" t="s">
        <v>10995</v>
      </c>
    </row>
    <row r="1838" spans="1:28" ht="142.80000000000001">
      <c r="A1838" s="19" t="s">
        <v>3362</v>
      </c>
      <c r="B1838" s="19" t="s">
        <v>3361</v>
      </c>
      <c r="C1838" s="19" t="s">
        <v>214</v>
      </c>
      <c r="D1838" s="19" t="s">
        <v>10206</v>
      </c>
      <c r="E1838" s="19" t="s">
        <v>10207</v>
      </c>
      <c r="F1838" s="19" t="s">
        <v>10208</v>
      </c>
      <c r="G1838" s="20"/>
      <c r="H1838" s="20"/>
      <c r="I1838" s="19" t="s">
        <v>10209</v>
      </c>
      <c r="J1838" s="20"/>
      <c r="K1838" s="20"/>
      <c r="L1838" s="20"/>
      <c r="M1838" s="20"/>
      <c r="N1838" s="20"/>
      <c r="O1838" s="20"/>
      <c r="P1838" s="19" t="s">
        <v>10992</v>
      </c>
      <c r="Q1838" s="21" t="s">
        <v>11684</v>
      </c>
      <c r="R1838" s="21" t="s">
        <v>10211</v>
      </c>
      <c r="S1838" s="21" t="s">
        <v>10322</v>
      </c>
      <c r="T1838" s="22"/>
      <c r="U1838" s="22"/>
      <c r="V1838" s="24"/>
      <c r="W1838" s="24"/>
      <c r="X1838" s="21" t="s">
        <v>10209</v>
      </c>
      <c r="Y1838" s="21" t="s">
        <v>10313</v>
      </c>
      <c r="Z1838" s="21" t="s">
        <v>10314</v>
      </c>
      <c r="AA1838" s="21" t="s">
        <v>10995</v>
      </c>
      <c r="AB1838" s="21" t="s">
        <v>10995</v>
      </c>
    </row>
    <row r="1839" spans="1:28" ht="31.8">
      <c r="A1839" s="19" t="s">
        <v>6166</v>
      </c>
      <c r="B1839" s="19" t="s">
        <v>6165</v>
      </c>
      <c r="C1839" s="19" t="s">
        <v>229</v>
      </c>
      <c r="D1839" s="19" t="s">
        <v>10206</v>
      </c>
      <c r="E1839" s="19" t="s">
        <v>10207</v>
      </c>
      <c r="F1839" s="19" t="s">
        <v>10208</v>
      </c>
      <c r="G1839" s="19" t="s">
        <v>10209</v>
      </c>
      <c r="H1839" s="19" t="s">
        <v>10211</v>
      </c>
      <c r="I1839" s="19" t="s">
        <v>10211</v>
      </c>
      <c r="J1839" s="19" t="s">
        <v>11685</v>
      </c>
      <c r="K1839" s="19" t="s">
        <v>6164</v>
      </c>
      <c r="L1839" s="19" t="s">
        <v>10213</v>
      </c>
      <c r="M1839" s="19" t="s">
        <v>10309</v>
      </c>
      <c r="N1839" s="19" t="s">
        <v>10341</v>
      </c>
      <c r="O1839" s="20"/>
      <c r="P1839" s="19" t="s">
        <v>10342</v>
      </c>
      <c r="Q1839" s="22"/>
      <c r="R1839" s="21" t="s">
        <v>10209</v>
      </c>
      <c r="S1839" s="22"/>
      <c r="T1839" s="22"/>
      <c r="U1839" s="22"/>
      <c r="V1839" s="24"/>
      <c r="W1839" s="24"/>
      <c r="X1839" s="21" t="s">
        <v>10209</v>
      </c>
      <c r="Y1839" s="22"/>
      <c r="Z1839" s="22"/>
      <c r="AA1839" s="22"/>
      <c r="AB1839" s="21" t="s">
        <v>10346</v>
      </c>
    </row>
    <row r="1840" spans="1:28" ht="122.4">
      <c r="A1840" s="19" t="s">
        <v>6858</v>
      </c>
      <c r="B1840" s="19" t="s">
        <v>6857</v>
      </c>
      <c r="C1840" s="19" t="s">
        <v>173</v>
      </c>
      <c r="D1840" s="19" t="s">
        <v>10206</v>
      </c>
      <c r="E1840" s="19" t="s">
        <v>10207</v>
      </c>
      <c r="F1840" s="19" t="s">
        <v>10208</v>
      </c>
      <c r="G1840" s="19" t="s">
        <v>10209</v>
      </c>
      <c r="H1840" s="19" t="s">
        <v>10211</v>
      </c>
      <c r="I1840" s="19" t="s">
        <v>10211</v>
      </c>
      <c r="J1840" s="19" t="s">
        <v>11542</v>
      </c>
      <c r="K1840" s="19" t="s">
        <v>6830</v>
      </c>
      <c r="L1840" s="19" t="s">
        <v>10213</v>
      </c>
      <c r="M1840" s="19" t="s">
        <v>10355</v>
      </c>
      <c r="N1840" s="19" t="s">
        <v>10341</v>
      </c>
      <c r="O1840" s="20"/>
      <c r="P1840" s="19" t="s">
        <v>11003</v>
      </c>
      <c r="Q1840" s="21" t="s">
        <v>11686</v>
      </c>
      <c r="R1840" s="21" t="s">
        <v>10211</v>
      </c>
      <c r="S1840" s="21" t="s">
        <v>11341</v>
      </c>
      <c r="T1840" s="22"/>
      <c r="U1840" s="21" t="s">
        <v>10229</v>
      </c>
      <c r="V1840" s="23" t="s">
        <v>11687</v>
      </c>
      <c r="W1840" s="24"/>
      <c r="X1840" s="21" t="s">
        <v>10211</v>
      </c>
      <c r="Y1840" s="21" t="s">
        <v>10313</v>
      </c>
      <c r="Z1840" s="21" t="s">
        <v>10314</v>
      </c>
      <c r="AA1840" s="21" t="s">
        <v>11342</v>
      </c>
      <c r="AB1840" s="21" t="s">
        <v>11004</v>
      </c>
    </row>
    <row r="1841" spans="1:28" ht="142.80000000000001">
      <c r="A1841" s="19" t="s">
        <v>6860</v>
      </c>
      <c r="B1841" s="19" t="s">
        <v>6859</v>
      </c>
      <c r="C1841" s="19" t="s">
        <v>173</v>
      </c>
      <c r="D1841" s="19" t="s">
        <v>10206</v>
      </c>
      <c r="E1841" s="19" t="s">
        <v>10207</v>
      </c>
      <c r="F1841" s="19" t="s">
        <v>10208</v>
      </c>
      <c r="G1841" s="19" t="s">
        <v>10209</v>
      </c>
      <c r="H1841" s="19" t="s">
        <v>10211</v>
      </c>
      <c r="I1841" s="19" t="s">
        <v>10211</v>
      </c>
      <c r="J1841" s="19" t="s">
        <v>11688</v>
      </c>
      <c r="K1841" s="19" t="s">
        <v>6830</v>
      </c>
      <c r="L1841" s="19" t="s">
        <v>10213</v>
      </c>
      <c r="M1841" s="19" t="s">
        <v>10355</v>
      </c>
      <c r="N1841" s="19" t="s">
        <v>10341</v>
      </c>
      <c r="O1841" s="20"/>
      <c r="P1841" s="19" t="s">
        <v>11003</v>
      </c>
      <c r="Q1841" s="21" t="s">
        <v>11689</v>
      </c>
      <c r="R1841" s="21" t="s">
        <v>10211</v>
      </c>
      <c r="S1841" s="21" t="s">
        <v>11341</v>
      </c>
      <c r="T1841" s="22"/>
      <c r="U1841" s="21" t="s">
        <v>10229</v>
      </c>
      <c r="V1841" s="23" t="s">
        <v>11690</v>
      </c>
      <c r="W1841" s="24"/>
      <c r="X1841" s="21" t="s">
        <v>10209</v>
      </c>
      <c r="Y1841" s="21" t="s">
        <v>10313</v>
      </c>
      <c r="Z1841" s="21" t="s">
        <v>10314</v>
      </c>
      <c r="AA1841" s="21" t="s">
        <v>11342</v>
      </c>
      <c r="AB1841" s="21" t="s">
        <v>11004</v>
      </c>
    </row>
    <row r="1842" spans="1:28" ht="21.6">
      <c r="A1842" s="19" t="s">
        <v>3300</v>
      </c>
      <c r="B1842" s="19" t="s">
        <v>3299</v>
      </c>
      <c r="C1842" s="19" t="s">
        <v>214</v>
      </c>
      <c r="D1842" s="19" t="s">
        <v>10206</v>
      </c>
      <c r="E1842" s="19" t="s">
        <v>10207</v>
      </c>
      <c r="F1842" s="19" t="s">
        <v>10208</v>
      </c>
      <c r="G1842" s="20"/>
      <c r="H1842" s="20"/>
      <c r="I1842" s="19" t="s">
        <v>10209</v>
      </c>
      <c r="J1842" s="20"/>
      <c r="K1842" s="20"/>
      <c r="L1842" s="20"/>
      <c r="M1842" s="20"/>
      <c r="N1842" s="20"/>
      <c r="O1842" s="20"/>
      <c r="P1842" s="19" t="s">
        <v>10992</v>
      </c>
      <c r="Q1842" s="22"/>
      <c r="R1842" s="21" t="s">
        <v>10209</v>
      </c>
      <c r="S1842" s="22"/>
      <c r="T1842" s="22"/>
      <c r="U1842" s="22"/>
      <c r="V1842" s="24"/>
      <c r="W1842" s="24"/>
      <c r="X1842" s="21" t="s">
        <v>10209</v>
      </c>
      <c r="Y1842" s="22"/>
      <c r="Z1842" s="22"/>
      <c r="AA1842" s="22"/>
      <c r="AB1842" s="21" t="s">
        <v>10995</v>
      </c>
    </row>
    <row r="1843" spans="1:28" ht="31.8">
      <c r="A1843" s="19" t="s">
        <v>9319</v>
      </c>
      <c r="B1843" s="19" t="s">
        <v>9318</v>
      </c>
      <c r="C1843" s="19" t="s">
        <v>252</v>
      </c>
      <c r="D1843" s="19" t="s">
        <v>10206</v>
      </c>
      <c r="E1843" s="19" t="s">
        <v>10207</v>
      </c>
      <c r="F1843" s="19" t="s">
        <v>10208</v>
      </c>
      <c r="G1843" s="19" t="s">
        <v>10209</v>
      </c>
      <c r="H1843" s="19" t="s">
        <v>10211</v>
      </c>
      <c r="I1843" s="19" t="s">
        <v>10211</v>
      </c>
      <c r="J1843" s="19" t="s">
        <v>11691</v>
      </c>
      <c r="K1843" s="19" t="s">
        <v>9309</v>
      </c>
      <c r="L1843" s="19" t="s">
        <v>10213</v>
      </c>
      <c r="M1843" s="19" t="s">
        <v>10257</v>
      </c>
      <c r="N1843" s="19" t="s">
        <v>10341</v>
      </c>
      <c r="O1843" s="20"/>
      <c r="P1843" s="19" t="s">
        <v>11007</v>
      </c>
      <c r="Q1843" s="22"/>
      <c r="R1843" s="21" t="s">
        <v>10209</v>
      </c>
      <c r="S1843" s="22"/>
      <c r="T1843" s="22"/>
      <c r="U1843" s="22"/>
      <c r="V1843" s="24"/>
      <c r="W1843" s="24"/>
      <c r="X1843" s="21" t="s">
        <v>10209</v>
      </c>
      <c r="Y1843" s="22"/>
      <c r="Z1843" s="22"/>
      <c r="AA1843" s="22"/>
      <c r="AB1843" s="21" t="s">
        <v>11007</v>
      </c>
    </row>
    <row r="1844" spans="1:28" ht="31.8">
      <c r="A1844" s="19" t="s">
        <v>3318</v>
      </c>
      <c r="B1844" s="19" t="s">
        <v>3317</v>
      </c>
      <c r="C1844" s="19" t="s">
        <v>214</v>
      </c>
      <c r="D1844" s="19" t="s">
        <v>10206</v>
      </c>
      <c r="E1844" s="19" t="s">
        <v>10207</v>
      </c>
      <c r="F1844" s="19" t="s">
        <v>10208</v>
      </c>
      <c r="G1844" s="20"/>
      <c r="H1844" s="20"/>
      <c r="I1844" s="19" t="s">
        <v>10209</v>
      </c>
      <c r="J1844" s="20"/>
      <c r="K1844" s="20"/>
      <c r="L1844" s="20"/>
      <c r="M1844" s="20"/>
      <c r="N1844" s="20"/>
      <c r="O1844" s="20"/>
      <c r="P1844" s="19" t="s">
        <v>10992</v>
      </c>
      <c r="Q1844" s="22"/>
      <c r="R1844" s="21" t="s">
        <v>10209</v>
      </c>
      <c r="S1844" s="22"/>
      <c r="T1844" s="22"/>
      <c r="U1844" s="22"/>
      <c r="V1844" s="24"/>
      <c r="W1844" s="24"/>
      <c r="X1844" s="21" t="s">
        <v>10209</v>
      </c>
      <c r="Y1844" s="22"/>
      <c r="Z1844" s="22"/>
      <c r="AA1844" s="22"/>
      <c r="AB1844" s="21" t="s">
        <v>10995</v>
      </c>
    </row>
    <row r="1845" spans="1:28" ht="52.2">
      <c r="A1845" s="19" t="s">
        <v>6260</v>
      </c>
      <c r="B1845" s="19" t="s">
        <v>6259</v>
      </c>
      <c r="C1845" s="19" t="s">
        <v>229</v>
      </c>
      <c r="D1845" s="19" t="s">
        <v>10206</v>
      </c>
      <c r="E1845" s="19" t="s">
        <v>10207</v>
      </c>
      <c r="F1845" s="19" t="s">
        <v>10208</v>
      </c>
      <c r="G1845" s="19" t="s">
        <v>10209</v>
      </c>
      <c r="H1845" s="19" t="s">
        <v>10211</v>
      </c>
      <c r="I1845" s="19" t="s">
        <v>10211</v>
      </c>
      <c r="J1845" s="19" t="s">
        <v>11692</v>
      </c>
      <c r="K1845" s="19" t="s">
        <v>6250</v>
      </c>
      <c r="L1845" s="19" t="s">
        <v>10213</v>
      </c>
      <c r="M1845" s="19" t="s">
        <v>10275</v>
      </c>
      <c r="N1845" s="19" t="s">
        <v>10341</v>
      </c>
      <c r="O1845" s="20"/>
      <c r="P1845" s="19" t="s">
        <v>10342</v>
      </c>
      <c r="Q1845" s="22"/>
      <c r="R1845" s="21" t="s">
        <v>10209</v>
      </c>
      <c r="S1845" s="22"/>
      <c r="T1845" s="22"/>
      <c r="U1845" s="22"/>
      <c r="V1845" s="24"/>
      <c r="W1845" s="24"/>
      <c r="X1845" s="21" t="s">
        <v>10209</v>
      </c>
      <c r="Y1845" s="22"/>
      <c r="Z1845" s="22"/>
      <c r="AA1845" s="22"/>
      <c r="AB1845" s="21" t="s">
        <v>10346</v>
      </c>
    </row>
    <row r="1846" spans="1:28" ht="31.8">
      <c r="A1846" s="19" t="s">
        <v>6236</v>
      </c>
      <c r="B1846" s="19" t="s">
        <v>6235</v>
      </c>
      <c r="C1846" s="19" t="s">
        <v>229</v>
      </c>
      <c r="D1846" s="19" t="s">
        <v>10206</v>
      </c>
      <c r="E1846" s="19" t="s">
        <v>10207</v>
      </c>
      <c r="F1846" s="19" t="s">
        <v>10208</v>
      </c>
      <c r="G1846" s="19" t="s">
        <v>10209</v>
      </c>
      <c r="H1846" s="19" t="s">
        <v>10211</v>
      </c>
      <c r="I1846" s="19" t="s">
        <v>10211</v>
      </c>
      <c r="J1846" s="19" t="s">
        <v>11693</v>
      </c>
      <c r="K1846" s="19" t="s">
        <v>6232</v>
      </c>
      <c r="L1846" s="19" t="s">
        <v>10213</v>
      </c>
      <c r="M1846" s="19" t="s">
        <v>10238</v>
      </c>
      <c r="N1846" s="19" t="s">
        <v>10341</v>
      </c>
      <c r="O1846" s="20"/>
      <c r="P1846" s="19" t="s">
        <v>10342</v>
      </c>
      <c r="Q1846" s="22"/>
      <c r="R1846" s="21" t="s">
        <v>10209</v>
      </c>
      <c r="S1846" s="22"/>
      <c r="T1846" s="22"/>
      <c r="U1846" s="22"/>
      <c r="V1846" s="24"/>
      <c r="W1846" s="24"/>
      <c r="X1846" s="21" t="s">
        <v>10209</v>
      </c>
      <c r="Y1846" s="22"/>
      <c r="Z1846" s="22"/>
      <c r="AA1846" s="22"/>
      <c r="AB1846" s="21" t="s">
        <v>10346</v>
      </c>
    </row>
    <row r="1847" spans="1:28" ht="31.8">
      <c r="A1847" s="19" t="s">
        <v>6242</v>
      </c>
      <c r="B1847" s="19" t="s">
        <v>6241</v>
      </c>
      <c r="C1847" s="19" t="s">
        <v>229</v>
      </c>
      <c r="D1847" s="19" t="s">
        <v>10206</v>
      </c>
      <c r="E1847" s="19" t="s">
        <v>10207</v>
      </c>
      <c r="F1847" s="19" t="s">
        <v>10208</v>
      </c>
      <c r="G1847" s="19" t="s">
        <v>10209</v>
      </c>
      <c r="H1847" s="19" t="s">
        <v>10211</v>
      </c>
      <c r="I1847" s="19" t="s">
        <v>10211</v>
      </c>
      <c r="J1847" s="19" t="s">
        <v>11694</v>
      </c>
      <c r="K1847" s="19" t="s">
        <v>6232</v>
      </c>
      <c r="L1847" s="19" t="s">
        <v>10213</v>
      </c>
      <c r="M1847" s="19" t="s">
        <v>10248</v>
      </c>
      <c r="N1847" s="19" t="s">
        <v>10341</v>
      </c>
      <c r="O1847" s="20"/>
      <c r="P1847" s="19" t="s">
        <v>10342</v>
      </c>
      <c r="Q1847" s="22"/>
      <c r="R1847" s="21" t="s">
        <v>10209</v>
      </c>
      <c r="S1847" s="22"/>
      <c r="T1847" s="22"/>
      <c r="U1847" s="22"/>
      <c r="V1847" s="24"/>
      <c r="W1847" s="24"/>
      <c r="X1847" s="21" t="s">
        <v>10209</v>
      </c>
      <c r="Y1847" s="22"/>
      <c r="Z1847" s="22"/>
      <c r="AA1847" s="22"/>
      <c r="AB1847" s="21" t="s">
        <v>10346</v>
      </c>
    </row>
    <row r="1848" spans="1:28" ht="21.6">
      <c r="A1848" s="19" t="s">
        <v>3400</v>
      </c>
      <c r="B1848" s="19" t="s">
        <v>3399</v>
      </c>
      <c r="C1848" s="19" t="s">
        <v>214</v>
      </c>
      <c r="D1848" s="19" t="s">
        <v>10206</v>
      </c>
      <c r="E1848" s="19" t="s">
        <v>10207</v>
      </c>
      <c r="F1848" s="19" t="s">
        <v>10208</v>
      </c>
      <c r="G1848" s="20"/>
      <c r="H1848" s="20"/>
      <c r="I1848" s="19" t="s">
        <v>10209</v>
      </c>
      <c r="J1848" s="20"/>
      <c r="K1848" s="20"/>
      <c r="L1848" s="20"/>
      <c r="M1848" s="20"/>
      <c r="N1848" s="20"/>
      <c r="O1848" s="20"/>
      <c r="P1848" s="19" t="s">
        <v>10992</v>
      </c>
      <c r="Q1848" s="22"/>
      <c r="R1848" s="21" t="s">
        <v>10209</v>
      </c>
      <c r="S1848" s="22"/>
      <c r="T1848" s="22"/>
      <c r="U1848" s="22"/>
      <c r="V1848" s="24"/>
      <c r="W1848" s="24"/>
      <c r="X1848" s="21" t="s">
        <v>10209</v>
      </c>
      <c r="Y1848" s="22"/>
      <c r="Z1848" s="22"/>
      <c r="AA1848" s="22"/>
      <c r="AB1848" s="21" t="s">
        <v>10995</v>
      </c>
    </row>
    <row r="1849" spans="1:28" ht="112.2">
      <c r="A1849" s="19" t="s">
        <v>6094</v>
      </c>
      <c r="B1849" s="19" t="s">
        <v>6093</v>
      </c>
      <c r="C1849" s="19" t="s">
        <v>229</v>
      </c>
      <c r="D1849" s="19" t="s">
        <v>10206</v>
      </c>
      <c r="E1849" s="19" t="s">
        <v>10207</v>
      </c>
      <c r="F1849" s="19" t="s">
        <v>10208</v>
      </c>
      <c r="G1849" s="19" t="s">
        <v>10209</v>
      </c>
      <c r="H1849" s="19" t="s">
        <v>10211</v>
      </c>
      <c r="I1849" s="19" t="s">
        <v>10211</v>
      </c>
      <c r="J1849" s="19" t="s">
        <v>11695</v>
      </c>
      <c r="K1849" s="19" t="s">
        <v>6086</v>
      </c>
      <c r="L1849" s="19" t="s">
        <v>10213</v>
      </c>
      <c r="M1849" s="19" t="s">
        <v>10355</v>
      </c>
      <c r="N1849" s="19" t="s">
        <v>10341</v>
      </c>
      <c r="O1849" s="20"/>
      <c r="P1849" s="19" t="s">
        <v>10342</v>
      </c>
      <c r="Q1849" s="21" t="s">
        <v>11696</v>
      </c>
      <c r="R1849" s="21" t="s">
        <v>10211</v>
      </c>
      <c r="S1849" s="21" t="s">
        <v>10344</v>
      </c>
      <c r="T1849" s="22"/>
      <c r="U1849" s="22"/>
      <c r="V1849" s="24"/>
      <c r="W1849" s="24"/>
      <c r="X1849" s="21" t="s">
        <v>10211</v>
      </c>
      <c r="Y1849" s="21" t="s">
        <v>10313</v>
      </c>
      <c r="Z1849" s="21" t="s">
        <v>10314</v>
      </c>
      <c r="AA1849" s="21" t="s">
        <v>10345</v>
      </c>
      <c r="AB1849" s="21" t="s">
        <v>10346</v>
      </c>
    </row>
    <row r="1850" spans="1:28" ht="20.399999999999999">
      <c r="A1850" s="19" t="s">
        <v>3396</v>
      </c>
      <c r="B1850" s="19" t="s">
        <v>3395</v>
      </c>
      <c r="C1850" s="19" t="s">
        <v>214</v>
      </c>
      <c r="D1850" s="19" t="s">
        <v>10206</v>
      </c>
      <c r="E1850" s="19" t="s">
        <v>10207</v>
      </c>
      <c r="F1850" s="19" t="s">
        <v>10208</v>
      </c>
      <c r="G1850" s="20"/>
      <c r="H1850" s="20"/>
      <c r="I1850" s="19" t="s">
        <v>10209</v>
      </c>
      <c r="J1850" s="20"/>
      <c r="K1850" s="20"/>
      <c r="L1850" s="20"/>
      <c r="M1850" s="20"/>
      <c r="N1850" s="20"/>
      <c r="O1850" s="20"/>
      <c r="P1850" s="19" t="s">
        <v>10992</v>
      </c>
      <c r="Q1850" s="22"/>
      <c r="R1850" s="21" t="s">
        <v>10209</v>
      </c>
      <c r="S1850" s="22"/>
      <c r="T1850" s="22"/>
      <c r="U1850" s="22"/>
      <c r="V1850" s="24"/>
      <c r="W1850" s="24"/>
      <c r="X1850" s="21" t="s">
        <v>10209</v>
      </c>
      <c r="Y1850" s="22"/>
      <c r="Z1850" s="22"/>
      <c r="AA1850" s="22"/>
      <c r="AB1850" s="21" t="s">
        <v>10995</v>
      </c>
    </row>
    <row r="1851" spans="1:28" ht="42">
      <c r="A1851" s="19" t="s">
        <v>9178</v>
      </c>
      <c r="B1851" s="19" t="s">
        <v>9177</v>
      </c>
      <c r="C1851" s="19" t="s">
        <v>252</v>
      </c>
      <c r="D1851" s="19" t="s">
        <v>10206</v>
      </c>
      <c r="E1851" s="19" t="s">
        <v>10207</v>
      </c>
      <c r="F1851" s="19" t="s">
        <v>10208</v>
      </c>
      <c r="G1851" s="19" t="s">
        <v>10209</v>
      </c>
      <c r="H1851" s="19" t="s">
        <v>10209</v>
      </c>
      <c r="I1851" s="19" t="s">
        <v>10209</v>
      </c>
      <c r="J1851" s="19" t="s">
        <v>11697</v>
      </c>
      <c r="K1851" s="19" t="s">
        <v>9172</v>
      </c>
      <c r="L1851" s="19" t="s">
        <v>10213</v>
      </c>
      <c r="M1851" s="19" t="s">
        <v>10355</v>
      </c>
      <c r="N1851" s="19" t="s">
        <v>10341</v>
      </c>
      <c r="O1851" s="20"/>
      <c r="P1851" s="19" t="s">
        <v>11007</v>
      </c>
      <c r="Q1851" s="22"/>
      <c r="R1851" s="21" t="s">
        <v>10209</v>
      </c>
      <c r="S1851" s="22"/>
      <c r="T1851" s="22"/>
      <c r="U1851" s="22"/>
      <c r="V1851" s="24"/>
      <c r="W1851" s="24"/>
      <c r="X1851" s="21" t="s">
        <v>10209</v>
      </c>
      <c r="Y1851" s="22"/>
      <c r="Z1851" s="22"/>
      <c r="AA1851" s="22"/>
      <c r="AB1851" s="21" t="s">
        <v>11007</v>
      </c>
    </row>
    <row r="1852" spans="1:28" ht="142.80000000000001">
      <c r="A1852" s="19" t="s">
        <v>6874</v>
      </c>
      <c r="B1852" s="19" t="s">
        <v>6873</v>
      </c>
      <c r="C1852" s="19" t="s">
        <v>173</v>
      </c>
      <c r="D1852" s="19" t="s">
        <v>10206</v>
      </c>
      <c r="E1852" s="19" t="s">
        <v>10207</v>
      </c>
      <c r="F1852" s="19" t="s">
        <v>10208</v>
      </c>
      <c r="G1852" s="19" t="s">
        <v>10209</v>
      </c>
      <c r="H1852" s="19" t="s">
        <v>10211</v>
      </c>
      <c r="I1852" s="19" t="s">
        <v>10211</v>
      </c>
      <c r="J1852" s="19" t="s">
        <v>11542</v>
      </c>
      <c r="K1852" s="19" t="s">
        <v>6862</v>
      </c>
      <c r="L1852" s="19" t="s">
        <v>10213</v>
      </c>
      <c r="M1852" s="19" t="s">
        <v>10355</v>
      </c>
      <c r="N1852" s="19" t="s">
        <v>10341</v>
      </c>
      <c r="O1852" s="20"/>
      <c r="P1852" s="19" t="s">
        <v>11003</v>
      </c>
      <c r="Q1852" s="21" t="s">
        <v>11698</v>
      </c>
      <c r="R1852" s="21" t="s">
        <v>10211</v>
      </c>
      <c r="S1852" s="21" t="s">
        <v>11341</v>
      </c>
      <c r="T1852" s="22"/>
      <c r="U1852" s="21" t="s">
        <v>10229</v>
      </c>
      <c r="V1852" s="23" t="s">
        <v>10641</v>
      </c>
      <c r="W1852" s="24"/>
      <c r="X1852" s="21" t="s">
        <v>10211</v>
      </c>
      <c r="Y1852" s="21" t="s">
        <v>10313</v>
      </c>
      <c r="Z1852" s="21" t="s">
        <v>10314</v>
      </c>
      <c r="AA1852" s="21" t="s">
        <v>11342</v>
      </c>
      <c r="AB1852" s="21" t="s">
        <v>11004</v>
      </c>
    </row>
    <row r="1853" spans="1:28" ht="30.6">
      <c r="A1853" s="19" t="s">
        <v>6838</v>
      </c>
      <c r="B1853" s="19" t="s">
        <v>6837</v>
      </c>
      <c r="C1853" s="19" t="s">
        <v>173</v>
      </c>
      <c r="D1853" s="19" t="s">
        <v>10206</v>
      </c>
      <c r="E1853" s="19" t="s">
        <v>10207</v>
      </c>
      <c r="F1853" s="19" t="s">
        <v>10208</v>
      </c>
      <c r="G1853" s="19" t="s">
        <v>10209</v>
      </c>
      <c r="H1853" s="19" t="s">
        <v>10211</v>
      </c>
      <c r="I1853" s="19" t="s">
        <v>10211</v>
      </c>
      <c r="J1853" s="19" t="s">
        <v>11699</v>
      </c>
      <c r="K1853" s="19" t="s">
        <v>6830</v>
      </c>
      <c r="L1853" s="19" t="s">
        <v>10213</v>
      </c>
      <c r="M1853" s="19" t="s">
        <v>10279</v>
      </c>
      <c r="N1853" s="19" t="s">
        <v>10341</v>
      </c>
      <c r="O1853" s="20"/>
      <c r="P1853" s="19" t="s">
        <v>11003</v>
      </c>
      <c r="Q1853" s="22"/>
      <c r="R1853" s="21" t="s">
        <v>10209</v>
      </c>
      <c r="S1853" s="22"/>
      <c r="T1853" s="22"/>
      <c r="U1853" s="22"/>
      <c r="V1853" s="24"/>
      <c r="W1853" s="24"/>
      <c r="X1853" s="21" t="s">
        <v>10209</v>
      </c>
      <c r="Y1853" s="21" t="s">
        <v>10313</v>
      </c>
      <c r="Z1853" s="21" t="s">
        <v>10314</v>
      </c>
      <c r="AA1853" s="22"/>
      <c r="AB1853" s="21" t="s">
        <v>11004</v>
      </c>
    </row>
    <row r="1854" spans="1:28" ht="31.8">
      <c r="A1854" s="19" t="s">
        <v>9868</v>
      </c>
      <c r="B1854" s="19" t="s">
        <v>9867</v>
      </c>
      <c r="C1854" s="19" t="s">
        <v>267</v>
      </c>
      <c r="D1854" s="19" t="s">
        <v>10206</v>
      </c>
      <c r="E1854" s="19" t="s">
        <v>10207</v>
      </c>
      <c r="F1854" s="19" t="s">
        <v>10208</v>
      </c>
      <c r="G1854" s="19" t="s">
        <v>10209</v>
      </c>
      <c r="H1854" s="19" t="s">
        <v>10211</v>
      </c>
      <c r="I1854" s="19" t="s">
        <v>10211</v>
      </c>
      <c r="J1854" s="19" t="s">
        <v>11700</v>
      </c>
      <c r="K1854" s="19" t="s">
        <v>9865</v>
      </c>
      <c r="L1854" s="19" t="s">
        <v>10213</v>
      </c>
      <c r="M1854" s="19" t="s">
        <v>10275</v>
      </c>
      <c r="N1854" s="19" t="s">
        <v>10341</v>
      </c>
      <c r="O1854" s="20"/>
      <c r="P1854" s="19" t="s">
        <v>10694</v>
      </c>
      <c r="Q1854" s="22"/>
      <c r="R1854" s="21" t="s">
        <v>10209</v>
      </c>
      <c r="S1854" s="22"/>
      <c r="T1854" s="22"/>
      <c r="U1854" s="22"/>
      <c r="V1854" s="24"/>
      <c r="W1854" s="24"/>
      <c r="X1854" s="21" t="s">
        <v>10209</v>
      </c>
      <c r="Y1854" s="22"/>
      <c r="Z1854" s="22"/>
      <c r="AA1854" s="22"/>
      <c r="AB1854" s="21" t="s">
        <v>10324</v>
      </c>
    </row>
    <row r="1855" spans="1:28" ht="20.399999999999999">
      <c r="A1855" s="19" t="s">
        <v>3202</v>
      </c>
      <c r="B1855" s="19" t="s">
        <v>3201</v>
      </c>
      <c r="C1855" s="19" t="s">
        <v>214</v>
      </c>
      <c r="D1855" s="19" t="s">
        <v>10206</v>
      </c>
      <c r="E1855" s="19" t="s">
        <v>10207</v>
      </c>
      <c r="F1855" s="19" t="s">
        <v>10208</v>
      </c>
      <c r="G1855" s="20"/>
      <c r="H1855" s="20"/>
      <c r="I1855" s="19" t="s">
        <v>10209</v>
      </c>
      <c r="J1855" s="20"/>
      <c r="K1855" s="20"/>
      <c r="L1855" s="20"/>
      <c r="M1855" s="20"/>
      <c r="N1855" s="20"/>
      <c r="O1855" s="20"/>
      <c r="P1855" s="19" t="s">
        <v>10992</v>
      </c>
      <c r="Q1855" s="22"/>
      <c r="R1855" s="21" t="s">
        <v>10209</v>
      </c>
      <c r="S1855" s="22"/>
      <c r="T1855" s="22"/>
      <c r="U1855" s="22"/>
      <c r="V1855" s="24"/>
      <c r="W1855" s="24"/>
      <c r="X1855" s="21" t="s">
        <v>10209</v>
      </c>
      <c r="Y1855" s="22"/>
      <c r="Z1855" s="22"/>
      <c r="AA1855" s="22"/>
      <c r="AB1855" s="21" t="s">
        <v>10995</v>
      </c>
    </row>
    <row r="1856" spans="1:28" ht="31.8">
      <c r="A1856" s="19" t="s">
        <v>9260</v>
      </c>
      <c r="B1856" s="19" t="s">
        <v>9259</v>
      </c>
      <c r="C1856" s="19" t="s">
        <v>252</v>
      </c>
      <c r="D1856" s="19" t="s">
        <v>10206</v>
      </c>
      <c r="E1856" s="19" t="s">
        <v>10207</v>
      </c>
      <c r="F1856" s="19" t="s">
        <v>10208</v>
      </c>
      <c r="G1856" s="19" t="s">
        <v>10209</v>
      </c>
      <c r="H1856" s="19" t="s">
        <v>10211</v>
      </c>
      <c r="I1856" s="19" t="s">
        <v>10211</v>
      </c>
      <c r="J1856" s="19" t="s">
        <v>11701</v>
      </c>
      <c r="K1856" s="19" t="s">
        <v>9258</v>
      </c>
      <c r="L1856" s="19" t="s">
        <v>10213</v>
      </c>
      <c r="M1856" s="19" t="s">
        <v>10272</v>
      </c>
      <c r="N1856" s="19" t="s">
        <v>10341</v>
      </c>
      <c r="O1856" s="20"/>
      <c r="P1856" s="19" t="s">
        <v>10325</v>
      </c>
      <c r="Q1856" s="21" t="s">
        <v>11702</v>
      </c>
      <c r="R1856" s="21" t="s">
        <v>10211</v>
      </c>
      <c r="S1856" s="22"/>
      <c r="T1856" s="22"/>
      <c r="U1856" s="22"/>
      <c r="V1856" s="24"/>
      <c r="W1856" s="24"/>
      <c r="X1856" s="21" t="s">
        <v>10209</v>
      </c>
      <c r="Y1856" s="21" t="s">
        <v>10313</v>
      </c>
      <c r="Z1856" s="21" t="s">
        <v>10314</v>
      </c>
      <c r="AA1856" s="21" t="s">
        <v>10450</v>
      </c>
      <c r="AB1856" s="21" t="s">
        <v>11007</v>
      </c>
    </row>
    <row r="1857" spans="1:28" ht="31.8">
      <c r="A1857" s="19" t="s">
        <v>6870</v>
      </c>
      <c r="B1857" s="19" t="s">
        <v>6869</v>
      </c>
      <c r="C1857" s="19" t="s">
        <v>173</v>
      </c>
      <c r="D1857" s="19" t="s">
        <v>10206</v>
      </c>
      <c r="E1857" s="19" t="s">
        <v>10207</v>
      </c>
      <c r="F1857" s="19" t="s">
        <v>10208</v>
      </c>
      <c r="G1857" s="19" t="s">
        <v>10209</v>
      </c>
      <c r="H1857" s="19" t="s">
        <v>10211</v>
      </c>
      <c r="I1857" s="19" t="s">
        <v>10211</v>
      </c>
      <c r="J1857" s="19" t="s">
        <v>11002</v>
      </c>
      <c r="K1857" s="19" t="s">
        <v>6862</v>
      </c>
      <c r="L1857" s="19" t="s">
        <v>10213</v>
      </c>
      <c r="M1857" s="19" t="s">
        <v>10355</v>
      </c>
      <c r="N1857" s="19" t="s">
        <v>10341</v>
      </c>
      <c r="O1857" s="20"/>
      <c r="P1857" s="19" t="s">
        <v>11003</v>
      </c>
      <c r="Q1857" s="22"/>
      <c r="R1857" s="21" t="s">
        <v>10209</v>
      </c>
      <c r="S1857" s="22"/>
      <c r="T1857" s="22"/>
      <c r="U1857" s="22"/>
      <c r="V1857" s="24"/>
      <c r="W1857" s="24"/>
      <c r="X1857" s="21" t="s">
        <v>10209</v>
      </c>
      <c r="Y1857" s="21" t="s">
        <v>10313</v>
      </c>
      <c r="Z1857" s="21" t="s">
        <v>10314</v>
      </c>
      <c r="AA1857" s="22"/>
      <c r="AB1857" s="21" t="s">
        <v>11004</v>
      </c>
    </row>
    <row r="1858" spans="1:28" ht="42">
      <c r="A1858" s="19" t="s">
        <v>6228</v>
      </c>
      <c r="B1858" s="19" t="s">
        <v>6227</v>
      </c>
      <c r="C1858" s="19" t="s">
        <v>229</v>
      </c>
      <c r="D1858" s="19" t="s">
        <v>10206</v>
      </c>
      <c r="E1858" s="19" t="s">
        <v>10207</v>
      </c>
      <c r="F1858" s="19" t="s">
        <v>10208</v>
      </c>
      <c r="G1858" s="19" t="s">
        <v>10209</v>
      </c>
      <c r="H1858" s="19" t="s">
        <v>10211</v>
      </c>
      <c r="I1858" s="19" t="s">
        <v>10211</v>
      </c>
      <c r="J1858" s="19" t="s">
        <v>11703</v>
      </c>
      <c r="K1858" s="19" t="s">
        <v>6226</v>
      </c>
      <c r="L1858" s="19" t="s">
        <v>10213</v>
      </c>
      <c r="M1858" s="19" t="s">
        <v>10238</v>
      </c>
      <c r="N1858" s="19" t="s">
        <v>10341</v>
      </c>
      <c r="O1858" s="20"/>
      <c r="P1858" s="19" t="s">
        <v>10342</v>
      </c>
      <c r="Q1858" s="22"/>
      <c r="R1858" s="21" t="s">
        <v>10209</v>
      </c>
      <c r="S1858" s="22"/>
      <c r="T1858" s="22"/>
      <c r="U1858" s="22"/>
      <c r="V1858" s="24"/>
      <c r="W1858" s="24"/>
      <c r="X1858" s="21" t="s">
        <v>10209</v>
      </c>
      <c r="Y1858" s="22"/>
      <c r="Z1858" s="22"/>
      <c r="AA1858" s="22"/>
      <c r="AB1858" s="21" t="s">
        <v>10346</v>
      </c>
    </row>
    <row r="1859" spans="1:28" ht="42">
      <c r="A1859" s="19" t="s">
        <v>6056</v>
      </c>
      <c r="B1859" s="19" t="s">
        <v>6055</v>
      </c>
      <c r="C1859" s="19" t="s">
        <v>229</v>
      </c>
      <c r="D1859" s="19" t="s">
        <v>10206</v>
      </c>
      <c r="E1859" s="19" t="s">
        <v>10207</v>
      </c>
      <c r="F1859" s="19" t="s">
        <v>10208</v>
      </c>
      <c r="G1859" s="19" t="s">
        <v>10209</v>
      </c>
      <c r="H1859" s="19" t="s">
        <v>10211</v>
      </c>
      <c r="I1859" s="19" t="s">
        <v>10211</v>
      </c>
      <c r="J1859" s="19" t="s">
        <v>11704</v>
      </c>
      <c r="K1859" s="19" t="s">
        <v>6052</v>
      </c>
      <c r="L1859" s="19" t="s">
        <v>10213</v>
      </c>
      <c r="M1859" s="19" t="s">
        <v>10269</v>
      </c>
      <c r="N1859" s="19" t="s">
        <v>10341</v>
      </c>
      <c r="O1859" s="20"/>
      <c r="P1859" s="19" t="s">
        <v>10342</v>
      </c>
      <c r="Q1859" s="21" t="s">
        <v>6055</v>
      </c>
      <c r="R1859" s="21" t="s">
        <v>10211</v>
      </c>
      <c r="S1859" s="21" t="s">
        <v>10322</v>
      </c>
      <c r="T1859" s="22"/>
      <c r="U1859" s="22"/>
      <c r="V1859" s="24"/>
      <c r="W1859" s="24"/>
      <c r="X1859" s="21" t="s">
        <v>10209</v>
      </c>
      <c r="Y1859" s="21" t="s">
        <v>10313</v>
      </c>
      <c r="Z1859" s="21" t="s">
        <v>10314</v>
      </c>
      <c r="AA1859" s="21" t="s">
        <v>10345</v>
      </c>
      <c r="AB1859" s="21" t="s">
        <v>10346</v>
      </c>
    </row>
    <row r="1860" spans="1:28" ht="31.8">
      <c r="A1860" s="19" t="s">
        <v>6050</v>
      </c>
      <c r="B1860" s="19" t="s">
        <v>6049</v>
      </c>
      <c r="C1860" s="19" t="s">
        <v>229</v>
      </c>
      <c r="D1860" s="19" t="s">
        <v>10206</v>
      </c>
      <c r="E1860" s="19" t="s">
        <v>10207</v>
      </c>
      <c r="F1860" s="19" t="s">
        <v>10208</v>
      </c>
      <c r="G1860" s="19" t="s">
        <v>10209</v>
      </c>
      <c r="H1860" s="19" t="s">
        <v>10211</v>
      </c>
      <c r="I1860" s="19" t="s">
        <v>10211</v>
      </c>
      <c r="J1860" s="19" t="s">
        <v>11705</v>
      </c>
      <c r="K1860" s="19" t="s">
        <v>6040</v>
      </c>
      <c r="L1860" s="19" t="s">
        <v>10213</v>
      </c>
      <c r="M1860" s="19" t="s">
        <v>10272</v>
      </c>
      <c r="N1860" s="19" t="s">
        <v>10341</v>
      </c>
      <c r="O1860" s="20"/>
      <c r="P1860" s="19" t="s">
        <v>10342</v>
      </c>
      <c r="Q1860" s="22"/>
      <c r="R1860" s="21" t="s">
        <v>10209</v>
      </c>
      <c r="S1860" s="22"/>
      <c r="T1860" s="22"/>
      <c r="U1860" s="22"/>
      <c r="V1860" s="24"/>
      <c r="W1860" s="24"/>
      <c r="X1860" s="21" t="s">
        <v>10209</v>
      </c>
      <c r="Y1860" s="22"/>
      <c r="Z1860" s="22"/>
      <c r="AA1860" s="22"/>
      <c r="AB1860" s="21" t="s">
        <v>10346</v>
      </c>
    </row>
    <row r="1861" spans="1:28" ht="42">
      <c r="A1861" s="19" t="s">
        <v>3368</v>
      </c>
      <c r="B1861" s="19" t="s">
        <v>3367</v>
      </c>
      <c r="C1861" s="19" t="s">
        <v>214</v>
      </c>
      <c r="D1861" s="19" t="s">
        <v>10206</v>
      </c>
      <c r="E1861" s="19" t="s">
        <v>10207</v>
      </c>
      <c r="F1861" s="19" t="s">
        <v>10208</v>
      </c>
      <c r="G1861" s="20"/>
      <c r="H1861" s="20"/>
      <c r="I1861" s="19" t="s">
        <v>10209</v>
      </c>
      <c r="J1861" s="20"/>
      <c r="K1861" s="20"/>
      <c r="L1861" s="20"/>
      <c r="M1861" s="20"/>
      <c r="N1861" s="20"/>
      <c r="O1861" s="20"/>
      <c r="P1861" s="19" t="s">
        <v>10992</v>
      </c>
      <c r="Q1861" s="22"/>
      <c r="R1861" s="21" t="s">
        <v>10209</v>
      </c>
      <c r="S1861" s="22"/>
      <c r="T1861" s="22"/>
      <c r="U1861" s="22"/>
      <c r="V1861" s="24"/>
      <c r="W1861" s="24"/>
      <c r="X1861" s="21" t="s">
        <v>10209</v>
      </c>
      <c r="Y1861" s="22"/>
      <c r="Z1861" s="22"/>
      <c r="AA1861" s="22"/>
      <c r="AB1861" s="21" t="s">
        <v>10995</v>
      </c>
    </row>
    <row r="1862" spans="1:28" ht="21.6">
      <c r="A1862" s="19" t="s">
        <v>3370</v>
      </c>
      <c r="B1862" s="19" t="s">
        <v>3369</v>
      </c>
      <c r="C1862" s="19" t="s">
        <v>214</v>
      </c>
      <c r="D1862" s="19" t="s">
        <v>10206</v>
      </c>
      <c r="E1862" s="19" t="s">
        <v>10207</v>
      </c>
      <c r="F1862" s="19" t="s">
        <v>10208</v>
      </c>
      <c r="G1862" s="20"/>
      <c r="H1862" s="20"/>
      <c r="I1862" s="19" t="s">
        <v>10209</v>
      </c>
      <c r="J1862" s="20"/>
      <c r="K1862" s="20"/>
      <c r="L1862" s="20"/>
      <c r="M1862" s="20"/>
      <c r="N1862" s="20"/>
      <c r="O1862" s="20"/>
      <c r="P1862" s="19" t="s">
        <v>10992</v>
      </c>
      <c r="Q1862" s="22"/>
      <c r="R1862" s="21" t="s">
        <v>10209</v>
      </c>
      <c r="S1862" s="22"/>
      <c r="T1862" s="22"/>
      <c r="U1862" s="22"/>
      <c r="V1862" s="24"/>
      <c r="W1862" s="24"/>
      <c r="X1862" s="21" t="s">
        <v>10209</v>
      </c>
      <c r="Y1862" s="22"/>
      <c r="Z1862" s="22"/>
      <c r="AA1862" s="22"/>
      <c r="AB1862" s="21" t="s">
        <v>10995</v>
      </c>
    </row>
    <row r="1863" spans="1:28" ht="21.6">
      <c r="A1863" s="19" t="s">
        <v>3402</v>
      </c>
      <c r="B1863" s="19" t="s">
        <v>3401</v>
      </c>
      <c r="C1863" s="19" t="s">
        <v>214</v>
      </c>
      <c r="D1863" s="19" t="s">
        <v>10206</v>
      </c>
      <c r="E1863" s="19" t="s">
        <v>10207</v>
      </c>
      <c r="F1863" s="19" t="s">
        <v>10208</v>
      </c>
      <c r="G1863" s="20"/>
      <c r="H1863" s="20"/>
      <c r="I1863" s="19" t="s">
        <v>10209</v>
      </c>
      <c r="J1863" s="20"/>
      <c r="K1863" s="20"/>
      <c r="L1863" s="20"/>
      <c r="M1863" s="20"/>
      <c r="N1863" s="20"/>
      <c r="O1863" s="20"/>
      <c r="P1863" s="19" t="s">
        <v>10992</v>
      </c>
      <c r="Q1863" s="22"/>
      <c r="R1863" s="21" t="s">
        <v>10209</v>
      </c>
      <c r="S1863" s="22"/>
      <c r="T1863" s="22"/>
      <c r="U1863" s="22"/>
      <c r="V1863" s="24"/>
      <c r="W1863" s="24"/>
      <c r="X1863" s="21" t="s">
        <v>10209</v>
      </c>
      <c r="Y1863" s="22"/>
      <c r="Z1863" s="22"/>
      <c r="AA1863" s="22"/>
      <c r="AB1863" s="21" t="s">
        <v>10995</v>
      </c>
    </row>
    <row r="1864" spans="1:28" ht="21.6">
      <c r="A1864" s="19" t="s">
        <v>3190</v>
      </c>
      <c r="B1864" s="19" t="s">
        <v>3189</v>
      </c>
      <c r="C1864" s="19" t="s">
        <v>214</v>
      </c>
      <c r="D1864" s="19" t="s">
        <v>10206</v>
      </c>
      <c r="E1864" s="19" t="s">
        <v>10207</v>
      </c>
      <c r="F1864" s="19" t="s">
        <v>10208</v>
      </c>
      <c r="G1864" s="20"/>
      <c r="H1864" s="20"/>
      <c r="I1864" s="19" t="s">
        <v>10209</v>
      </c>
      <c r="J1864" s="20"/>
      <c r="K1864" s="20"/>
      <c r="L1864" s="20"/>
      <c r="M1864" s="20"/>
      <c r="N1864" s="20"/>
      <c r="O1864" s="20"/>
      <c r="P1864" s="19" t="s">
        <v>10992</v>
      </c>
      <c r="Q1864" s="22"/>
      <c r="R1864" s="21" t="s">
        <v>10209</v>
      </c>
      <c r="S1864" s="22"/>
      <c r="T1864" s="22"/>
      <c r="U1864" s="22"/>
      <c r="V1864" s="24"/>
      <c r="W1864" s="24"/>
      <c r="X1864" s="21" t="s">
        <v>10209</v>
      </c>
      <c r="Y1864" s="22"/>
      <c r="Z1864" s="22"/>
      <c r="AA1864" s="22"/>
      <c r="AB1864" s="21" t="s">
        <v>10995</v>
      </c>
    </row>
    <row r="1865" spans="1:28" ht="42">
      <c r="A1865" s="19" t="s">
        <v>6116</v>
      </c>
      <c r="B1865" s="19" t="s">
        <v>6115</v>
      </c>
      <c r="C1865" s="19" t="s">
        <v>229</v>
      </c>
      <c r="D1865" s="19" t="s">
        <v>10206</v>
      </c>
      <c r="E1865" s="19" t="s">
        <v>10207</v>
      </c>
      <c r="F1865" s="19" t="s">
        <v>10208</v>
      </c>
      <c r="G1865" s="19" t="s">
        <v>10209</v>
      </c>
      <c r="H1865" s="19" t="s">
        <v>10209</v>
      </c>
      <c r="I1865" s="19" t="s">
        <v>10209</v>
      </c>
      <c r="J1865" s="19" t="s">
        <v>11706</v>
      </c>
      <c r="K1865" s="19" t="s">
        <v>6110</v>
      </c>
      <c r="L1865" s="19" t="s">
        <v>10213</v>
      </c>
      <c r="M1865" s="19" t="s">
        <v>10279</v>
      </c>
      <c r="N1865" s="19" t="s">
        <v>10341</v>
      </c>
      <c r="O1865" s="20"/>
      <c r="P1865" s="19" t="s">
        <v>10342</v>
      </c>
      <c r="Q1865" s="22"/>
      <c r="R1865" s="21" t="s">
        <v>10209</v>
      </c>
      <c r="S1865" s="22"/>
      <c r="T1865" s="22"/>
      <c r="U1865" s="22"/>
      <c r="V1865" s="24"/>
      <c r="W1865" s="24"/>
      <c r="X1865" s="21" t="s">
        <v>10209</v>
      </c>
      <c r="Y1865" s="22"/>
      <c r="Z1865" s="22"/>
      <c r="AA1865" s="22"/>
      <c r="AB1865" s="21" t="s">
        <v>10346</v>
      </c>
    </row>
    <row r="1866" spans="1:28" ht="142.80000000000001">
      <c r="A1866" s="19" t="s">
        <v>6328</v>
      </c>
      <c r="B1866" s="19" t="s">
        <v>6327</v>
      </c>
      <c r="C1866" s="19" t="s">
        <v>229</v>
      </c>
      <c r="D1866" s="19" t="s">
        <v>10206</v>
      </c>
      <c r="E1866" s="19" t="s">
        <v>10207</v>
      </c>
      <c r="F1866" s="19" t="s">
        <v>10208</v>
      </c>
      <c r="G1866" s="19" t="s">
        <v>10209</v>
      </c>
      <c r="H1866" s="19" t="s">
        <v>10209</v>
      </c>
      <c r="I1866" s="19" t="s">
        <v>10209</v>
      </c>
      <c r="J1866" s="19" t="s">
        <v>11707</v>
      </c>
      <c r="K1866" s="19" t="s">
        <v>6326</v>
      </c>
      <c r="L1866" s="19" t="s">
        <v>10213</v>
      </c>
      <c r="M1866" s="19" t="s">
        <v>10355</v>
      </c>
      <c r="N1866" s="19" t="s">
        <v>10341</v>
      </c>
      <c r="O1866" s="20"/>
      <c r="P1866" s="19" t="s">
        <v>10342</v>
      </c>
      <c r="Q1866" s="21" t="s">
        <v>11708</v>
      </c>
      <c r="R1866" s="21" t="s">
        <v>10209</v>
      </c>
      <c r="S1866" s="21" t="s">
        <v>10344</v>
      </c>
      <c r="T1866" s="22"/>
      <c r="U1866" s="22"/>
      <c r="V1866" s="24"/>
      <c r="W1866" s="24"/>
      <c r="X1866" s="21" t="s">
        <v>10209</v>
      </c>
      <c r="Y1866" s="21" t="s">
        <v>10313</v>
      </c>
      <c r="Z1866" s="21" t="s">
        <v>10314</v>
      </c>
      <c r="AA1866" s="21" t="s">
        <v>10345</v>
      </c>
      <c r="AB1866" s="21" t="s">
        <v>10346</v>
      </c>
    </row>
    <row r="1867" spans="1:28" ht="21.6">
      <c r="A1867" s="19" t="s">
        <v>3180</v>
      </c>
      <c r="B1867" s="19" t="s">
        <v>3179</v>
      </c>
      <c r="C1867" s="19" t="s">
        <v>214</v>
      </c>
      <c r="D1867" s="19" t="s">
        <v>10206</v>
      </c>
      <c r="E1867" s="19" t="s">
        <v>10207</v>
      </c>
      <c r="F1867" s="19" t="s">
        <v>10208</v>
      </c>
      <c r="G1867" s="20"/>
      <c r="H1867" s="20"/>
      <c r="I1867" s="19" t="s">
        <v>10209</v>
      </c>
      <c r="J1867" s="20"/>
      <c r="K1867" s="20"/>
      <c r="L1867" s="20"/>
      <c r="M1867" s="20"/>
      <c r="N1867" s="20"/>
      <c r="O1867" s="20"/>
      <c r="P1867" s="19" t="s">
        <v>10992</v>
      </c>
      <c r="Q1867" s="22"/>
      <c r="R1867" s="21" t="s">
        <v>10209</v>
      </c>
      <c r="S1867" s="22"/>
      <c r="T1867" s="22"/>
      <c r="U1867" s="22"/>
      <c r="V1867" s="24"/>
      <c r="W1867" s="24"/>
      <c r="X1867" s="21" t="s">
        <v>10209</v>
      </c>
      <c r="Y1867" s="22"/>
      <c r="Z1867" s="22"/>
      <c r="AA1867" s="22"/>
      <c r="AB1867" s="21" t="s">
        <v>10995</v>
      </c>
    </row>
    <row r="1868" spans="1:28" ht="42">
      <c r="A1868" s="19" t="s">
        <v>6090</v>
      </c>
      <c r="B1868" s="19" t="s">
        <v>6089</v>
      </c>
      <c r="C1868" s="19" t="s">
        <v>229</v>
      </c>
      <c r="D1868" s="19" t="s">
        <v>10206</v>
      </c>
      <c r="E1868" s="19" t="s">
        <v>10207</v>
      </c>
      <c r="F1868" s="19" t="s">
        <v>10208</v>
      </c>
      <c r="G1868" s="19" t="s">
        <v>10209</v>
      </c>
      <c r="H1868" s="19" t="s">
        <v>10211</v>
      </c>
      <c r="I1868" s="19" t="s">
        <v>10211</v>
      </c>
      <c r="J1868" s="19" t="s">
        <v>11709</v>
      </c>
      <c r="K1868" s="19" t="s">
        <v>6086</v>
      </c>
      <c r="L1868" s="19" t="s">
        <v>10213</v>
      </c>
      <c r="M1868" s="19" t="s">
        <v>10275</v>
      </c>
      <c r="N1868" s="19" t="s">
        <v>10341</v>
      </c>
      <c r="O1868" s="20"/>
      <c r="P1868" s="19" t="s">
        <v>10342</v>
      </c>
      <c r="Q1868" s="22"/>
      <c r="R1868" s="21" t="s">
        <v>10209</v>
      </c>
      <c r="S1868" s="22"/>
      <c r="T1868" s="22"/>
      <c r="U1868" s="22"/>
      <c r="V1868" s="24"/>
      <c r="W1868" s="24"/>
      <c r="X1868" s="21" t="s">
        <v>10209</v>
      </c>
      <c r="Y1868" s="22"/>
      <c r="Z1868" s="22"/>
      <c r="AA1868" s="22"/>
      <c r="AB1868" s="21" t="s">
        <v>10346</v>
      </c>
    </row>
    <row r="1869" spans="1:28" ht="173.4">
      <c r="A1869" s="19" t="s">
        <v>6032</v>
      </c>
      <c r="B1869" s="19" t="s">
        <v>6031</v>
      </c>
      <c r="C1869" s="19" t="s">
        <v>229</v>
      </c>
      <c r="D1869" s="19" t="s">
        <v>10206</v>
      </c>
      <c r="E1869" s="19" t="s">
        <v>10207</v>
      </c>
      <c r="F1869" s="19" t="s">
        <v>10208</v>
      </c>
      <c r="G1869" s="19" t="s">
        <v>10209</v>
      </c>
      <c r="H1869" s="19" t="s">
        <v>10211</v>
      </c>
      <c r="I1869" s="19" t="s">
        <v>10211</v>
      </c>
      <c r="J1869" s="19" t="s">
        <v>11710</v>
      </c>
      <c r="K1869" s="19" t="s">
        <v>6030</v>
      </c>
      <c r="L1869" s="19" t="s">
        <v>10213</v>
      </c>
      <c r="M1869" s="19" t="s">
        <v>10238</v>
      </c>
      <c r="N1869" s="19" t="s">
        <v>10341</v>
      </c>
      <c r="O1869" s="20"/>
      <c r="P1869" s="19" t="s">
        <v>10342</v>
      </c>
      <c r="Q1869" s="21" t="s">
        <v>11711</v>
      </c>
      <c r="R1869" s="21" t="s">
        <v>10211</v>
      </c>
      <c r="S1869" s="21" t="s">
        <v>10344</v>
      </c>
      <c r="T1869" s="22"/>
      <c r="U1869" s="22"/>
      <c r="V1869" s="24"/>
      <c r="W1869" s="24"/>
      <c r="X1869" s="21" t="s">
        <v>10211</v>
      </c>
      <c r="Y1869" s="21" t="s">
        <v>10313</v>
      </c>
      <c r="Z1869" s="21" t="s">
        <v>10314</v>
      </c>
      <c r="AA1869" s="21" t="s">
        <v>10345</v>
      </c>
      <c r="AB1869" s="21" t="s">
        <v>10346</v>
      </c>
    </row>
    <row r="1870" spans="1:28" ht="52.2">
      <c r="A1870" s="19" t="s">
        <v>5980</v>
      </c>
      <c r="B1870" s="19" t="s">
        <v>5979</v>
      </c>
      <c r="C1870" s="19" t="s">
        <v>229</v>
      </c>
      <c r="D1870" s="19" t="s">
        <v>10206</v>
      </c>
      <c r="E1870" s="19" t="s">
        <v>10207</v>
      </c>
      <c r="F1870" s="19" t="s">
        <v>10208</v>
      </c>
      <c r="G1870" s="19" t="s">
        <v>10209</v>
      </c>
      <c r="H1870" s="19" t="s">
        <v>10211</v>
      </c>
      <c r="I1870" s="19" t="s">
        <v>10211</v>
      </c>
      <c r="J1870" s="19" t="s">
        <v>11712</v>
      </c>
      <c r="K1870" s="19" t="s">
        <v>5970</v>
      </c>
      <c r="L1870" s="19" t="s">
        <v>10213</v>
      </c>
      <c r="M1870" s="19" t="s">
        <v>10257</v>
      </c>
      <c r="N1870" s="19" t="s">
        <v>10341</v>
      </c>
      <c r="O1870" s="20"/>
      <c r="P1870" s="19" t="s">
        <v>10342</v>
      </c>
      <c r="Q1870" s="22"/>
      <c r="R1870" s="21" t="s">
        <v>10209</v>
      </c>
      <c r="S1870" s="22"/>
      <c r="T1870" s="22"/>
      <c r="U1870" s="22"/>
      <c r="V1870" s="24"/>
      <c r="W1870" s="24"/>
      <c r="X1870" s="21" t="s">
        <v>10209</v>
      </c>
      <c r="Y1870" s="22"/>
      <c r="Z1870" s="22"/>
      <c r="AA1870" s="22"/>
      <c r="AB1870" s="21" t="s">
        <v>10346</v>
      </c>
    </row>
    <row r="1871" spans="1:28" ht="31.8">
      <c r="A1871" s="19" t="s">
        <v>3168</v>
      </c>
      <c r="B1871" s="19" t="s">
        <v>3167</v>
      </c>
      <c r="C1871" s="19" t="s">
        <v>214</v>
      </c>
      <c r="D1871" s="19" t="s">
        <v>10206</v>
      </c>
      <c r="E1871" s="19" t="s">
        <v>10207</v>
      </c>
      <c r="F1871" s="19" t="s">
        <v>10208</v>
      </c>
      <c r="G1871" s="20"/>
      <c r="H1871" s="20"/>
      <c r="I1871" s="19" t="s">
        <v>10209</v>
      </c>
      <c r="J1871" s="20"/>
      <c r="K1871" s="20"/>
      <c r="L1871" s="20"/>
      <c r="M1871" s="20"/>
      <c r="N1871" s="20"/>
      <c r="O1871" s="20"/>
      <c r="P1871" s="19" t="s">
        <v>10992</v>
      </c>
      <c r="Q1871" s="22"/>
      <c r="R1871" s="21" t="s">
        <v>10209</v>
      </c>
      <c r="S1871" s="22"/>
      <c r="T1871" s="22"/>
      <c r="U1871" s="22"/>
      <c r="V1871" s="24"/>
      <c r="W1871" s="24"/>
      <c r="X1871" s="21" t="s">
        <v>10209</v>
      </c>
      <c r="Y1871" s="22"/>
      <c r="Z1871" s="22"/>
      <c r="AA1871" s="22"/>
      <c r="AB1871" s="21" t="s">
        <v>10995</v>
      </c>
    </row>
    <row r="1872" spans="1:28" ht="21.6">
      <c r="A1872" s="19" t="s">
        <v>3394</v>
      </c>
      <c r="B1872" s="19" t="s">
        <v>3393</v>
      </c>
      <c r="C1872" s="19" t="s">
        <v>214</v>
      </c>
      <c r="D1872" s="19" t="s">
        <v>10206</v>
      </c>
      <c r="E1872" s="19" t="s">
        <v>10207</v>
      </c>
      <c r="F1872" s="19" t="s">
        <v>10208</v>
      </c>
      <c r="G1872" s="20"/>
      <c r="H1872" s="20"/>
      <c r="I1872" s="19" t="s">
        <v>10209</v>
      </c>
      <c r="J1872" s="20"/>
      <c r="K1872" s="20"/>
      <c r="L1872" s="20"/>
      <c r="M1872" s="20"/>
      <c r="N1872" s="20"/>
      <c r="O1872" s="20"/>
      <c r="P1872" s="19" t="s">
        <v>10992</v>
      </c>
      <c r="Q1872" s="22"/>
      <c r="R1872" s="21" t="s">
        <v>10209</v>
      </c>
      <c r="S1872" s="22"/>
      <c r="T1872" s="22"/>
      <c r="U1872" s="22"/>
      <c r="V1872" s="24"/>
      <c r="W1872" s="24"/>
      <c r="X1872" s="21" t="s">
        <v>10209</v>
      </c>
      <c r="Y1872" s="22"/>
      <c r="Z1872" s="22"/>
      <c r="AA1872" s="22"/>
      <c r="AB1872" s="21" t="s">
        <v>10995</v>
      </c>
    </row>
    <row r="1873" spans="1:28" ht="153">
      <c r="A1873" s="19" t="s">
        <v>6902</v>
      </c>
      <c r="B1873" s="19" t="s">
        <v>6901</v>
      </c>
      <c r="C1873" s="19" t="s">
        <v>173</v>
      </c>
      <c r="D1873" s="19" t="s">
        <v>10206</v>
      </c>
      <c r="E1873" s="19" t="s">
        <v>10207</v>
      </c>
      <c r="F1873" s="19" t="s">
        <v>10208</v>
      </c>
      <c r="G1873" s="19" t="s">
        <v>10209</v>
      </c>
      <c r="H1873" s="19" t="s">
        <v>10209</v>
      </c>
      <c r="I1873" s="19" t="s">
        <v>10209</v>
      </c>
      <c r="J1873" s="19" t="s">
        <v>11713</v>
      </c>
      <c r="K1873" s="19" t="s">
        <v>6880</v>
      </c>
      <c r="L1873" s="19" t="s">
        <v>10213</v>
      </c>
      <c r="M1873" s="19" t="s">
        <v>10355</v>
      </c>
      <c r="N1873" s="19" t="s">
        <v>10341</v>
      </c>
      <c r="O1873" s="20"/>
      <c r="P1873" s="19" t="s">
        <v>11003</v>
      </c>
      <c r="Q1873" s="21" t="s">
        <v>11714</v>
      </c>
      <c r="R1873" s="21" t="s">
        <v>10211</v>
      </c>
      <c r="S1873" s="21" t="s">
        <v>11341</v>
      </c>
      <c r="T1873" s="22"/>
      <c r="U1873" s="21" t="s">
        <v>10229</v>
      </c>
      <c r="V1873" s="23" t="s">
        <v>10569</v>
      </c>
      <c r="W1873" s="24"/>
      <c r="X1873" s="21" t="s">
        <v>10209</v>
      </c>
      <c r="Y1873" s="21" t="s">
        <v>10313</v>
      </c>
      <c r="Z1873" s="21" t="s">
        <v>10314</v>
      </c>
      <c r="AA1873" s="21" t="s">
        <v>11342</v>
      </c>
      <c r="AB1873" s="21" t="s">
        <v>11004</v>
      </c>
    </row>
    <row r="1874" spans="1:28" ht="31.8">
      <c r="A1874" s="19" t="s">
        <v>9872</v>
      </c>
      <c r="B1874" s="19" t="s">
        <v>9871</v>
      </c>
      <c r="C1874" s="19" t="s">
        <v>267</v>
      </c>
      <c r="D1874" s="19" t="s">
        <v>10206</v>
      </c>
      <c r="E1874" s="19" t="s">
        <v>10207</v>
      </c>
      <c r="F1874" s="19" t="s">
        <v>10208</v>
      </c>
      <c r="G1874" s="19" t="s">
        <v>10209</v>
      </c>
      <c r="H1874" s="19" t="s">
        <v>10209</v>
      </c>
      <c r="I1874" s="19" t="s">
        <v>10209</v>
      </c>
      <c r="J1874" s="19" t="s">
        <v>11715</v>
      </c>
      <c r="K1874" s="19" t="s">
        <v>9866</v>
      </c>
      <c r="L1874" s="19" t="s">
        <v>10213</v>
      </c>
      <c r="M1874" s="19" t="s">
        <v>10214</v>
      </c>
      <c r="N1874" s="19" t="s">
        <v>10333</v>
      </c>
      <c r="O1874" s="20"/>
      <c r="P1874" s="19" t="s">
        <v>10694</v>
      </c>
      <c r="Q1874" s="22"/>
      <c r="R1874" s="21" t="s">
        <v>10209</v>
      </c>
      <c r="S1874" s="22"/>
      <c r="T1874" s="22"/>
      <c r="U1874" s="22"/>
      <c r="V1874" s="24"/>
      <c r="W1874" s="24"/>
      <c r="X1874" s="21" t="s">
        <v>10209</v>
      </c>
      <c r="Y1874" s="22"/>
      <c r="Z1874" s="22"/>
      <c r="AA1874" s="22"/>
      <c r="AB1874" s="21" t="s">
        <v>10324</v>
      </c>
    </row>
    <row r="1875" spans="1:28" ht="42">
      <c r="A1875" s="19" t="s">
        <v>9214</v>
      </c>
      <c r="B1875" s="19" t="s">
        <v>9213</v>
      </c>
      <c r="C1875" s="19" t="s">
        <v>252</v>
      </c>
      <c r="D1875" s="19" t="s">
        <v>10206</v>
      </c>
      <c r="E1875" s="19" t="s">
        <v>10207</v>
      </c>
      <c r="F1875" s="19" t="s">
        <v>10208</v>
      </c>
      <c r="G1875" s="19" t="s">
        <v>10209</v>
      </c>
      <c r="H1875" s="19" t="s">
        <v>10211</v>
      </c>
      <c r="I1875" s="19" t="s">
        <v>10211</v>
      </c>
      <c r="J1875" s="19" t="s">
        <v>11716</v>
      </c>
      <c r="K1875" s="19" t="s">
        <v>9212</v>
      </c>
      <c r="L1875" s="19" t="s">
        <v>10213</v>
      </c>
      <c r="M1875" s="19" t="s">
        <v>10238</v>
      </c>
      <c r="N1875" s="19" t="s">
        <v>10341</v>
      </c>
      <c r="O1875" s="20"/>
      <c r="P1875" s="19" t="s">
        <v>11007</v>
      </c>
      <c r="Q1875" s="22"/>
      <c r="R1875" s="21" t="s">
        <v>10209</v>
      </c>
      <c r="S1875" s="22"/>
      <c r="T1875" s="22"/>
      <c r="U1875" s="22"/>
      <c r="V1875" s="24"/>
      <c r="W1875" s="24"/>
      <c r="X1875" s="21" t="s">
        <v>10209</v>
      </c>
      <c r="Y1875" s="22"/>
      <c r="Z1875" s="22"/>
      <c r="AA1875" s="22"/>
      <c r="AB1875" s="21" t="s">
        <v>11007</v>
      </c>
    </row>
    <row r="1876" spans="1:28" ht="21.6">
      <c r="A1876" s="19" t="s">
        <v>6608</v>
      </c>
      <c r="B1876" s="19" t="s">
        <v>6607</v>
      </c>
      <c r="C1876" s="19" t="s">
        <v>235</v>
      </c>
      <c r="D1876" s="19" t="s">
        <v>10206</v>
      </c>
      <c r="E1876" s="19" t="s">
        <v>10207</v>
      </c>
      <c r="F1876" s="19" t="s">
        <v>10276</v>
      </c>
      <c r="G1876" s="19" t="s">
        <v>10209</v>
      </c>
      <c r="H1876" s="19" t="s">
        <v>10211</v>
      </c>
      <c r="I1876" s="19" t="s">
        <v>10211</v>
      </c>
      <c r="J1876" s="19" t="s">
        <v>11717</v>
      </c>
      <c r="K1876" s="19" t="s">
        <v>6586</v>
      </c>
      <c r="L1876" s="19" t="s">
        <v>10213</v>
      </c>
      <c r="M1876" s="19" t="s">
        <v>10214</v>
      </c>
      <c r="N1876" s="19" t="s">
        <v>10276</v>
      </c>
      <c r="O1876" s="20"/>
      <c r="P1876" s="19" t="s">
        <v>11281</v>
      </c>
      <c r="Q1876" s="22"/>
      <c r="R1876" s="21" t="s">
        <v>10209</v>
      </c>
      <c r="S1876" s="22"/>
      <c r="T1876" s="22"/>
      <c r="U1876" s="22"/>
      <c r="V1876" s="24"/>
      <c r="W1876" s="24"/>
      <c r="X1876" s="21" t="s">
        <v>10209</v>
      </c>
      <c r="Y1876" s="22"/>
      <c r="Z1876" s="22"/>
      <c r="AA1876" s="22"/>
      <c r="AB1876" s="21" t="s">
        <v>11286</v>
      </c>
    </row>
    <row r="1877" spans="1:28" ht="21.6">
      <c r="A1877" s="19" t="s">
        <v>6582</v>
      </c>
      <c r="B1877" s="19" t="s">
        <v>6581</v>
      </c>
      <c r="C1877" s="19" t="s">
        <v>235</v>
      </c>
      <c r="D1877" s="19" t="s">
        <v>10206</v>
      </c>
      <c r="E1877" s="19" t="s">
        <v>10207</v>
      </c>
      <c r="F1877" s="19" t="s">
        <v>10276</v>
      </c>
      <c r="G1877" s="19" t="s">
        <v>10209</v>
      </c>
      <c r="H1877" s="19" t="s">
        <v>10211</v>
      </c>
      <c r="I1877" s="19" t="s">
        <v>10211</v>
      </c>
      <c r="J1877" s="19" t="s">
        <v>11718</v>
      </c>
      <c r="K1877" s="19" t="s">
        <v>6576</v>
      </c>
      <c r="L1877" s="19" t="s">
        <v>10213</v>
      </c>
      <c r="M1877" s="19" t="s">
        <v>10214</v>
      </c>
      <c r="N1877" s="19" t="s">
        <v>10276</v>
      </c>
      <c r="O1877" s="20"/>
      <c r="P1877" s="19" t="s">
        <v>11281</v>
      </c>
      <c r="Q1877" s="22"/>
      <c r="R1877" s="21" t="s">
        <v>10209</v>
      </c>
      <c r="S1877" s="22"/>
      <c r="T1877" s="22"/>
      <c r="U1877" s="22"/>
      <c r="V1877" s="24"/>
      <c r="W1877" s="24"/>
      <c r="X1877" s="21" t="s">
        <v>10209</v>
      </c>
      <c r="Y1877" s="22"/>
      <c r="Z1877" s="22"/>
      <c r="AA1877" s="22"/>
      <c r="AB1877" s="21" t="s">
        <v>11286</v>
      </c>
    </row>
    <row r="1878" spans="1:28" ht="40.799999999999997">
      <c r="A1878" s="19" t="s">
        <v>8156</v>
      </c>
      <c r="B1878" s="19" t="s">
        <v>8155</v>
      </c>
      <c r="C1878" s="19" t="s">
        <v>249</v>
      </c>
      <c r="D1878" s="19" t="s">
        <v>10206</v>
      </c>
      <c r="E1878" s="19" t="s">
        <v>10207</v>
      </c>
      <c r="F1878" s="19" t="s">
        <v>10208</v>
      </c>
      <c r="G1878" s="20"/>
      <c r="H1878" s="20"/>
      <c r="I1878" s="19" t="s">
        <v>10211</v>
      </c>
      <c r="J1878" s="20"/>
      <c r="K1878" s="20"/>
      <c r="L1878" s="20"/>
      <c r="M1878" s="20"/>
      <c r="N1878" s="20"/>
      <c r="O1878" s="20"/>
      <c r="P1878" s="19" t="s">
        <v>10325</v>
      </c>
      <c r="Q1878" s="21" t="s">
        <v>10270</v>
      </c>
      <c r="R1878" s="21" t="s">
        <v>10211</v>
      </c>
      <c r="S1878" s="21" t="s">
        <v>10532</v>
      </c>
      <c r="T1878" s="22"/>
      <c r="U1878" s="22"/>
      <c r="V1878" s="24"/>
      <c r="W1878" s="24"/>
      <c r="X1878" s="21" t="s">
        <v>10209</v>
      </c>
      <c r="Y1878" s="21" t="s">
        <v>10313</v>
      </c>
      <c r="Z1878" s="21" t="s">
        <v>10314</v>
      </c>
      <c r="AA1878" s="21" t="s">
        <v>10450</v>
      </c>
      <c r="AB1878" s="21" t="s">
        <v>10316</v>
      </c>
    </row>
    <row r="1879" spans="1:28" ht="42">
      <c r="A1879" s="19" t="s">
        <v>8854</v>
      </c>
      <c r="B1879" s="19" t="s">
        <v>8853</v>
      </c>
      <c r="C1879" s="19" t="s">
        <v>249</v>
      </c>
      <c r="D1879" s="19" t="s">
        <v>10206</v>
      </c>
      <c r="E1879" s="19" t="s">
        <v>10207</v>
      </c>
      <c r="F1879" s="19" t="s">
        <v>10208</v>
      </c>
      <c r="G1879" s="19" t="s">
        <v>10209</v>
      </c>
      <c r="H1879" s="19" t="s">
        <v>10211</v>
      </c>
      <c r="I1879" s="19" t="s">
        <v>10211</v>
      </c>
      <c r="J1879" s="19" t="s">
        <v>11719</v>
      </c>
      <c r="K1879" s="19" t="s">
        <v>8850</v>
      </c>
      <c r="L1879" s="19" t="s">
        <v>10213</v>
      </c>
      <c r="M1879" s="19" t="s">
        <v>10684</v>
      </c>
      <c r="N1879" s="19" t="s">
        <v>10341</v>
      </c>
      <c r="O1879" s="20"/>
      <c r="P1879" s="19" t="s">
        <v>10325</v>
      </c>
      <c r="Q1879" s="22"/>
      <c r="R1879" s="21" t="s">
        <v>10209</v>
      </c>
      <c r="S1879" s="22"/>
      <c r="T1879" s="22"/>
      <c r="U1879" s="22"/>
      <c r="V1879" s="24"/>
      <c r="W1879" s="24"/>
      <c r="X1879" s="21" t="s">
        <v>10209</v>
      </c>
      <c r="Y1879" s="22"/>
      <c r="Z1879" s="22"/>
      <c r="AA1879" s="22"/>
      <c r="AB1879" s="21" t="s">
        <v>10324</v>
      </c>
    </row>
    <row r="1880" spans="1:28" ht="31.8">
      <c r="A1880" s="19" t="s">
        <v>8138</v>
      </c>
      <c r="B1880" s="19" t="s">
        <v>8137</v>
      </c>
      <c r="C1880" s="19" t="s">
        <v>249</v>
      </c>
      <c r="D1880" s="19" t="s">
        <v>10206</v>
      </c>
      <c r="E1880" s="19" t="s">
        <v>10207</v>
      </c>
      <c r="F1880" s="19" t="s">
        <v>10208</v>
      </c>
      <c r="G1880" s="19" t="s">
        <v>10209</v>
      </c>
      <c r="H1880" s="19" t="s">
        <v>10211</v>
      </c>
      <c r="I1880" s="19" t="s">
        <v>10211</v>
      </c>
      <c r="J1880" s="19" t="s">
        <v>11720</v>
      </c>
      <c r="K1880" s="19" t="s">
        <v>8136</v>
      </c>
      <c r="L1880" s="19" t="s">
        <v>10213</v>
      </c>
      <c r="M1880" s="19" t="s">
        <v>10766</v>
      </c>
      <c r="N1880" s="19" t="s">
        <v>10341</v>
      </c>
      <c r="O1880" s="20"/>
      <c r="P1880" s="19" t="s">
        <v>10744</v>
      </c>
      <c r="Q1880" s="22"/>
      <c r="R1880" s="21" t="s">
        <v>10209</v>
      </c>
      <c r="S1880" s="22"/>
      <c r="T1880" s="22"/>
      <c r="U1880" s="22"/>
      <c r="V1880" s="24"/>
      <c r="W1880" s="24"/>
      <c r="X1880" s="21" t="s">
        <v>10209</v>
      </c>
      <c r="Y1880" s="22"/>
      <c r="Z1880" s="22"/>
      <c r="AA1880" s="22"/>
      <c r="AB1880" s="21" t="s">
        <v>10316</v>
      </c>
    </row>
    <row r="1881" spans="1:28" ht="31.8">
      <c r="A1881" s="19" t="s">
        <v>8270</v>
      </c>
      <c r="B1881" s="19" t="s">
        <v>8269</v>
      </c>
      <c r="C1881" s="19" t="s">
        <v>249</v>
      </c>
      <c r="D1881" s="19" t="s">
        <v>10206</v>
      </c>
      <c r="E1881" s="19" t="s">
        <v>10207</v>
      </c>
      <c r="F1881" s="19" t="s">
        <v>10208</v>
      </c>
      <c r="G1881" s="19" t="s">
        <v>10209</v>
      </c>
      <c r="H1881" s="19" t="s">
        <v>10211</v>
      </c>
      <c r="I1881" s="19" t="s">
        <v>10211</v>
      </c>
      <c r="J1881" s="19" t="s">
        <v>11721</v>
      </c>
      <c r="K1881" s="19" t="s">
        <v>8268</v>
      </c>
      <c r="L1881" s="19" t="s">
        <v>10213</v>
      </c>
      <c r="M1881" s="19" t="s">
        <v>10214</v>
      </c>
      <c r="N1881" s="19" t="s">
        <v>10333</v>
      </c>
      <c r="O1881" s="20"/>
      <c r="P1881" s="19" t="s">
        <v>10325</v>
      </c>
      <c r="Q1881" s="22"/>
      <c r="R1881" s="21" t="s">
        <v>10209</v>
      </c>
      <c r="S1881" s="22"/>
      <c r="T1881" s="22"/>
      <c r="U1881" s="22"/>
      <c r="V1881" s="24"/>
      <c r="W1881" s="24"/>
      <c r="X1881" s="21" t="s">
        <v>10209</v>
      </c>
      <c r="Y1881" s="22"/>
      <c r="Z1881" s="22"/>
      <c r="AA1881" s="22"/>
      <c r="AB1881" s="21" t="s">
        <v>10324</v>
      </c>
    </row>
    <row r="1882" spans="1:28" ht="31.8">
      <c r="A1882" s="19" t="s">
        <v>8712</v>
      </c>
      <c r="B1882" s="19" t="s">
        <v>8711</v>
      </c>
      <c r="C1882" s="19" t="s">
        <v>249</v>
      </c>
      <c r="D1882" s="19" t="s">
        <v>10206</v>
      </c>
      <c r="E1882" s="19" t="s">
        <v>10207</v>
      </c>
      <c r="F1882" s="19" t="s">
        <v>10208</v>
      </c>
      <c r="G1882" s="19" t="s">
        <v>10209</v>
      </c>
      <c r="H1882" s="19" t="s">
        <v>10211</v>
      </c>
      <c r="I1882" s="19" t="s">
        <v>10211</v>
      </c>
      <c r="J1882" s="19" t="s">
        <v>11722</v>
      </c>
      <c r="K1882" s="19" t="s">
        <v>8710</v>
      </c>
      <c r="L1882" s="19" t="s">
        <v>10213</v>
      </c>
      <c r="M1882" s="19" t="s">
        <v>10401</v>
      </c>
      <c r="N1882" s="19" t="s">
        <v>10341</v>
      </c>
      <c r="O1882" s="20"/>
      <c r="P1882" s="19" t="s">
        <v>10342</v>
      </c>
      <c r="Q1882" s="22"/>
      <c r="R1882" s="21" t="s">
        <v>10209</v>
      </c>
      <c r="S1882" s="22"/>
      <c r="T1882" s="22"/>
      <c r="U1882" s="22"/>
      <c r="V1882" s="24"/>
      <c r="W1882" s="24"/>
      <c r="X1882" s="21" t="s">
        <v>10209</v>
      </c>
      <c r="Y1882" s="22"/>
      <c r="Z1882" s="22"/>
      <c r="AA1882" s="22"/>
      <c r="AB1882" s="21" t="s">
        <v>10324</v>
      </c>
    </row>
    <row r="1883" spans="1:28" ht="40.799999999999997">
      <c r="A1883" s="19" t="s">
        <v>8856</v>
      </c>
      <c r="B1883" s="19" t="s">
        <v>8855</v>
      </c>
      <c r="C1883" s="19" t="s">
        <v>249</v>
      </c>
      <c r="D1883" s="19" t="s">
        <v>10206</v>
      </c>
      <c r="E1883" s="19" t="s">
        <v>10207</v>
      </c>
      <c r="F1883" s="19" t="s">
        <v>10208</v>
      </c>
      <c r="G1883" s="20"/>
      <c r="H1883" s="20"/>
      <c r="I1883" s="19" t="s">
        <v>10211</v>
      </c>
      <c r="J1883" s="20"/>
      <c r="K1883" s="20"/>
      <c r="L1883" s="20"/>
      <c r="M1883" s="20"/>
      <c r="N1883" s="20"/>
      <c r="O1883" s="20"/>
      <c r="P1883" s="19" t="s">
        <v>10325</v>
      </c>
      <c r="Q1883" s="21" t="s">
        <v>10270</v>
      </c>
      <c r="R1883" s="21" t="s">
        <v>10211</v>
      </c>
      <c r="S1883" s="21" t="s">
        <v>10532</v>
      </c>
      <c r="T1883" s="22"/>
      <c r="U1883" s="22"/>
      <c r="V1883" s="24"/>
      <c r="W1883" s="24"/>
      <c r="X1883" s="21" t="s">
        <v>10209</v>
      </c>
      <c r="Y1883" s="21" t="s">
        <v>10313</v>
      </c>
      <c r="Z1883" s="21" t="s">
        <v>10314</v>
      </c>
      <c r="AA1883" s="21" t="s">
        <v>10450</v>
      </c>
      <c r="AB1883" s="21" t="s">
        <v>10316</v>
      </c>
    </row>
    <row r="1884" spans="1:28" ht="21.6">
      <c r="A1884" s="19" t="s">
        <v>8194</v>
      </c>
      <c r="B1884" s="19" t="s">
        <v>8193</v>
      </c>
      <c r="C1884" s="19" t="s">
        <v>249</v>
      </c>
      <c r="D1884" s="19" t="s">
        <v>10206</v>
      </c>
      <c r="E1884" s="19" t="s">
        <v>10207</v>
      </c>
      <c r="F1884" s="19" t="s">
        <v>10208</v>
      </c>
      <c r="G1884" s="19" t="s">
        <v>10209</v>
      </c>
      <c r="H1884" s="19" t="s">
        <v>10211</v>
      </c>
      <c r="I1884" s="19" t="s">
        <v>10211</v>
      </c>
      <c r="J1884" s="19" t="s">
        <v>11723</v>
      </c>
      <c r="K1884" s="19" t="s">
        <v>8188</v>
      </c>
      <c r="L1884" s="19" t="s">
        <v>10213</v>
      </c>
      <c r="M1884" s="19" t="s">
        <v>10684</v>
      </c>
      <c r="N1884" s="19" t="s">
        <v>10341</v>
      </c>
      <c r="O1884" s="20"/>
      <c r="P1884" s="19" t="s">
        <v>10325</v>
      </c>
      <c r="Q1884" s="22"/>
      <c r="R1884" s="21" t="s">
        <v>10209</v>
      </c>
      <c r="S1884" s="22"/>
      <c r="T1884" s="22"/>
      <c r="U1884" s="22"/>
      <c r="V1884" s="24"/>
      <c r="W1884" s="24"/>
      <c r="X1884" s="21" t="s">
        <v>10209</v>
      </c>
      <c r="Y1884" s="22"/>
      <c r="Z1884" s="22"/>
      <c r="AA1884" s="22"/>
      <c r="AB1884" s="21" t="s">
        <v>10324</v>
      </c>
    </row>
    <row r="1885" spans="1:28" ht="40.799999999999997">
      <c r="A1885" s="19" t="s">
        <v>8572</v>
      </c>
      <c r="B1885" s="19" t="s">
        <v>8571</v>
      </c>
      <c r="C1885" s="19" t="s">
        <v>249</v>
      </c>
      <c r="D1885" s="19" t="s">
        <v>10206</v>
      </c>
      <c r="E1885" s="19" t="s">
        <v>10207</v>
      </c>
      <c r="F1885" s="19" t="s">
        <v>10208</v>
      </c>
      <c r="G1885" s="20"/>
      <c r="H1885" s="20"/>
      <c r="I1885" s="19" t="s">
        <v>10211</v>
      </c>
      <c r="J1885" s="20"/>
      <c r="K1885" s="20"/>
      <c r="L1885" s="20"/>
      <c r="M1885" s="20"/>
      <c r="N1885" s="20"/>
      <c r="O1885" s="20"/>
      <c r="P1885" s="19" t="s">
        <v>10325</v>
      </c>
      <c r="Q1885" s="21" t="s">
        <v>10270</v>
      </c>
      <c r="R1885" s="21" t="s">
        <v>10211</v>
      </c>
      <c r="S1885" s="21" t="s">
        <v>10534</v>
      </c>
      <c r="T1885" s="22"/>
      <c r="U1885" s="22"/>
      <c r="V1885" s="24"/>
      <c r="W1885" s="24"/>
      <c r="X1885" s="21" t="s">
        <v>10209</v>
      </c>
      <c r="Y1885" s="21" t="s">
        <v>10313</v>
      </c>
      <c r="Z1885" s="21" t="s">
        <v>10314</v>
      </c>
      <c r="AA1885" s="21" t="s">
        <v>10450</v>
      </c>
      <c r="AB1885" s="21" t="s">
        <v>10316</v>
      </c>
    </row>
    <row r="1886" spans="1:28" ht="51">
      <c r="A1886" s="19" t="s">
        <v>8956</v>
      </c>
      <c r="B1886" s="19" t="s">
        <v>8955</v>
      </c>
      <c r="C1886" s="19" t="s">
        <v>249</v>
      </c>
      <c r="D1886" s="19" t="s">
        <v>10206</v>
      </c>
      <c r="E1886" s="19" t="s">
        <v>10207</v>
      </c>
      <c r="F1886" s="19" t="s">
        <v>10208</v>
      </c>
      <c r="G1886" s="20"/>
      <c r="H1886" s="20"/>
      <c r="I1886" s="19" t="s">
        <v>10211</v>
      </c>
      <c r="J1886" s="20"/>
      <c r="K1886" s="20"/>
      <c r="L1886" s="20"/>
      <c r="M1886" s="20"/>
      <c r="N1886" s="20"/>
      <c r="O1886" s="20"/>
      <c r="P1886" s="19" t="s">
        <v>10325</v>
      </c>
      <c r="Q1886" s="21" t="s">
        <v>10738</v>
      </c>
      <c r="R1886" s="21" t="s">
        <v>10211</v>
      </c>
      <c r="S1886" s="21" t="s">
        <v>10739</v>
      </c>
      <c r="T1886" s="22"/>
      <c r="U1886" s="22"/>
      <c r="V1886" s="24"/>
      <c r="W1886" s="24"/>
      <c r="X1886" s="21" t="s">
        <v>10209</v>
      </c>
      <c r="Y1886" s="21" t="s">
        <v>10313</v>
      </c>
      <c r="Z1886" s="21" t="s">
        <v>10314</v>
      </c>
      <c r="AA1886" s="21" t="s">
        <v>10740</v>
      </c>
      <c r="AB1886" s="21" t="s">
        <v>10324</v>
      </c>
    </row>
    <row r="1887" spans="1:28" ht="71.400000000000006">
      <c r="A1887" s="19" t="s">
        <v>8778</v>
      </c>
      <c r="B1887" s="19" t="s">
        <v>8777</v>
      </c>
      <c r="C1887" s="19" t="s">
        <v>249</v>
      </c>
      <c r="D1887" s="19" t="s">
        <v>10206</v>
      </c>
      <c r="E1887" s="19" t="s">
        <v>10207</v>
      </c>
      <c r="F1887" s="19" t="s">
        <v>10208</v>
      </c>
      <c r="G1887" s="19" t="s">
        <v>10209</v>
      </c>
      <c r="H1887" s="19" t="s">
        <v>10210</v>
      </c>
      <c r="I1887" s="19" t="s">
        <v>10211</v>
      </c>
      <c r="J1887" s="19" t="s">
        <v>11724</v>
      </c>
      <c r="K1887" s="19" t="s">
        <v>8772</v>
      </c>
      <c r="L1887" s="19" t="s">
        <v>10213</v>
      </c>
      <c r="M1887" s="19" t="s">
        <v>10214</v>
      </c>
      <c r="N1887" s="19" t="s">
        <v>10333</v>
      </c>
      <c r="O1887" s="20"/>
      <c r="P1887" s="19" t="s">
        <v>10325</v>
      </c>
      <c r="Q1887" s="21" t="s">
        <v>11725</v>
      </c>
      <c r="R1887" s="21" t="s">
        <v>10211</v>
      </c>
      <c r="S1887" s="22"/>
      <c r="T1887" s="22"/>
      <c r="U1887" s="22"/>
      <c r="V1887" s="24"/>
      <c r="W1887" s="24"/>
      <c r="X1887" s="21" t="s">
        <v>10209</v>
      </c>
      <c r="Y1887" s="21" t="s">
        <v>10313</v>
      </c>
      <c r="Z1887" s="21" t="s">
        <v>10314</v>
      </c>
      <c r="AA1887" s="21" t="s">
        <v>10737</v>
      </c>
      <c r="AB1887" s="21" t="s">
        <v>10324</v>
      </c>
    </row>
    <row r="1888" spans="1:28" ht="31.8">
      <c r="A1888" s="19" t="s">
        <v>8642</v>
      </c>
      <c r="B1888" s="19" t="s">
        <v>8641</v>
      </c>
      <c r="C1888" s="19" t="s">
        <v>249</v>
      </c>
      <c r="D1888" s="19" t="s">
        <v>10206</v>
      </c>
      <c r="E1888" s="19" t="s">
        <v>10207</v>
      </c>
      <c r="F1888" s="19" t="s">
        <v>10208</v>
      </c>
      <c r="G1888" s="19" t="s">
        <v>10209</v>
      </c>
      <c r="H1888" s="19" t="s">
        <v>10211</v>
      </c>
      <c r="I1888" s="19" t="s">
        <v>10211</v>
      </c>
      <c r="J1888" s="19" t="s">
        <v>11726</v>
      </c>
      <c r="K1888" s="19" t="s">
        <v>8634</v>
      </c>
      <c r="L1888" s="19" t="s">
        <v>10213</v>
      </c>
      <c r="M1888" s="19" t="s">
        <v>10391</v>
      </c>
      <c r="N1888" s="19" t="s">
        <v>10341</v>
      </c>
      <c r="O1888" s="20"/>
      <c r="P1888" s="19" t="s">
        <v>10445</v>
      </c>
      <c r="Q1888" s="22"/>
      <c r="R1888" s="21" t="s">
        <v>10209</v>
      </c>
      <c r="S1888" s="22"/>
      <c r="T1888" s="22"/>
      <c r="U1888" s="22"/>
      <c r="V1888" s="24"/>
      <c r="W1888" s="24"/>
      <c r="X1888" s="21" t="s">
        <v>10209</v>
      </c>
      <c r="Y1888" s="22"/>
      <c r="Z1888" s="22"/>
      <c r="AA1888" s="22"/>
      <c r="AB1888" s="21" t="s">
        <v>10324</v>
      </c>
    </row>
    <row r="1889" spans="1:28" ht="40.799999999999997">
      <c r="A1889" s="19" t="s">
        <v>8310</v>
      </c>
      <c r="B1889" s="19" t="s">
        <v>8309</v>
      </c>
      <c r="C1889" s="19" t="s">
        <v>249</v>
      </c>
      <c r="D1889" s="19" t="s">
        <v>10206</v>
      </c>
      <c r="E1889" s="19" t="s">
        <v>10207</v>
      </c>
      <c r="F1889" s="19" t="s">
        <v>10208</v>
      </c>
      <c r="G1889" s="20"/>
      <c r="H1889" s="20"/>
      <c r="I1889" s="19" t="s">
        <v>10211</v>
      </c>
      <c r="J1889" s="20"/>
      <c r="K1889" s="20"/>
      <c r="L1889" s="20"/>
      <c r="M1889" s="20"/>
      <c r="N1889" s="20"/>
      <c r="O1889" s="20"/>
      <c r="P1889" s="19" t="s">
        <v>10325</v>
      </c>
      <c r="Q1889" s="21" t="s">
        <v>10270</v>
      </c>
      <c r="R1889" s="21" t="s">
        <v>10211</v>
      </c>
      <c r="S1889" s="21" t="s">
        <v>10532</v>
      </c>
      <c r="T1889" s="22"/>
      <c r="U1889" s="22"/>
      <c r="V1889" s="24"/>
      <c r="W1889" s="24"/>
      <c r="X1889" s="21" t="s">
        <v>10209</v>
      </c>
      <c r="Y1889" s="21" t="s">
        <v>10313</v>
      </c>
      <c r="Z1889" s="21" t="s">
        <v>10314</v>
      </c>
      <c r="AA1889" s="21" t="s">
        <v>10450</v>
      </c>
      <c r="AB1889" s="21" t="s">
        <v>10316</v>
      </c>
    </row>
    <row r="1890" spans="1:28" ht="21.6">
      <c r="A1890" s="19" t="s">
        <v>6592</v>
      </c>
      <c r="B1890" s="19" t="s">
        <v>6591</v>
      </c>
      <c r="C1890" s="19" t="s">
        <v>235</v>
      </c>
      <c r="D1890" s="19" t="s">
        <v>10206</v>
      </c>
      <c r="E1890" s="19" t="s">
        <v>10207</v>
      </c>
      <c r="F1890" s="19" t="s">
        <v>10276</v>
      </c>
      <c r="G1890" s="19" t="s">
        <v>10209</v>
      </c>
      <c r="H1890" s="19" t="s">
        <v>10211</v>
      </c>
      <c r="I1890" s="19" t="s">
        <v>10211</v>
      </c>
      <c r="J1890" s="19" t="s">
        <v>11727</v>
      </c>
      <c r="K1890" s="19" t="s">
        <v>6586</v>
      </c>
      <c r="L1890" s="19" t="s">
        <v>10213</v>
      </c>
      <c r="M1890" s="19" t="s">
        <v>10214</v>
      </c>
      <c r="N1890" s="19" t="s">
        <v>10276</v>
      </c>
      <c r="O1890" s="20"/>
      <c r="P1890" s="19" t="s">
        <v>11281</v>
      </c>
      <c r="Q1890" s="22"/>
      <c r="R1890" s="21" t="s">
        <v>10209</v>
      </c>
      <c r="S1890" s="22"/>
      <c r="T1890" s="22"/>
      <c r="U1890" s="22"/>
      <c r="V1890" s="24"/>
      <c r="W1890" s="24"/>
      <c r="X1890" s="21" t="s">
        <v>10209</v>
      </c>
      <c r="Y1890" s="22"/>
      <c r="Z1890" s="22"/>
      <c r="AA1890" s="22"/>
      <c r="AB1890" s="21" t="s">
        <v>11286</v>
      </c>
    </row>
    <row r="1891" spans="1:28" ht="31.8">
      <c r="A1891" s="19" t="s">
        <v>6456</v>
      </c>
      <c r="B1891" s="19" t="s">
        <v>6455</v>
      </c>
      <c r="C1891" s="19" t="s">
        <v>235</v>
      </c>
      <c r="D1891" s="19" t="s">
        <v>10206</v>
      </c>
      <c r="E1891" s="19" t="s">
        <v>10207</v>
      </c>
      <c r="F1891" s="19" t="s">
        <v>10276</v>
      </c>
      <c r="G1891" s="19" t="s">
        <v>10209</v>
      </c>
      <c r="H1891" s="19" t="s">
        <v>10209</v>
      </c>
      <c r="I1891" s="19" t="s">
        <v>10209</v>
      </c>
      <c r="J1891" s="19" t="s">
        <v>10542</v>
      </c>
      <c r="K1891" s="19" t="s">
        <v>6454</v>
      </c>
      <c r="L1891" s="19" t="s">
        <v>10213</v>
      </c>
      <c r="M1891" s="19" t="s">
        <v>10214</v>
      </c>
      <c r="N1891" s="19" t="s">
        <v>10300</v>
      </c>
      <c r="O1891" s="20"/>
      <c r="P1891" s="19" t="s">
        <v>11281</v>
      </c>
      <c r="Q1891" s="22"/>
      <c r="R1891" s="21" t="s">
        <v>10209</v>
      </c>
      <c r="S1891" s="22"/>
      <c r="T1891" s="22"/>
      <c r="U1891" s="22"/>
      <c r="V1891" s="24"/>
      <c r="W1891" s="24"/>
      <c r="X1891" s="21" t="s">
        <v>10209</v>
      </c>
      <c r="Y1891" s="22"/>
      <c r="Z1891" s="22"/>
      <c r="AA1891" s="22"/>
      <c r="AB1891" s="21" t="s">
        <v>11286</v>
      </c>
    </row>
    <row r="1892" spans="1:28" ht="122.4">
      <c r="A1892" s="19" t="s">
        <v>6512</v>
      </c>
      <c r="B1892" s="19" t="s">
        <v>6511</v>
      </c>
      <c r="C1892" s="19" t="s">
        <v>235</v>
      </c>
      <c r="D1892" s="19" t="s">
        <v>10206</v>
      </c>
      <c r="E1892" s="19" t="s">
        <v>10207</v>
      </c>
      <c r="F1892" s="19" t="s">
        <v>10208</v>
      </c>
      <c r="G1892" s="19" t="s">
        <v>10209</v>
      </c>
      <c r="H1892" s="19" t="s">
        <v>10209</v>
      </c>
      <c r="I1892" s="19" t="s">
        <v>10209</v>
      </c>
      <c r="J1892" s="19" t="s">
        <v>11728</v>
      </c>
      <c r="K1892" s="19" t="s">
        <v>6504</v>
      </c>
      <c r="L1892" s="19" t="s">
        <v>10213</v>
      </c>
      <c r="M1892" s="19" t="s">
        <v>11470</v>
      </c>
      <c r="N1892" s="19" t="s">
        <v>10415</v>
      </c>
      <c r="O1892" s="20"/>
      <c r="P1892" s="19" t="s">
        <v>11281</v>
      </c>
      <c r="Q1892" s="21" t="s">
        <v>11471</v>
      </c>
      <c r="R1892" s="21" t="s">
        <v>10209</v>
      </c>
      <c r="S1892" s="22"/>
      <c r="T1892" s="22"/>
      <c r="U1892" s="22"/>
      <c r="V1892" s="24"/>
      <c r="W1892" s="24"/>
      <c r="X1892" s="21" t="s">
        <v>10209</v>
      </c>
      <c r="Y1892" s="21" t="s">
        <v>11284</v>
      </c>
      <c r="Z1892" s="21" t="s">
        <v>11285</v>
      </c>
      <c r="AA1892" s="21" t="s">
        <v>11286</v>
      </c>
      <c r="AB1892" s="21" t="s">
        <v>11286</v>
      </c>
    </row>
    <row r="1893" spans="1:28">
      <c r="A1893" s="19" t="s">
        <v>6616</v>
      </c>
      <c r="B1893" s="19" t="s">
        <v>6615</v>
      </c>
      <c r="C1893" s="19" t="s">
        <v>235</v>
      </c>
      <c r="D1893" s="19" t="s">
        <v>10206</v>
      </c>
      <c r="E1893" s="19" t="s">
        <v>10207</v>
      </c>
      <c r="F1893" s="19" t="s">
        <v>10276</v>
      </c>
      <c r="G1893" s="19" t="s">
        <v>10209</v>
      </c>
      <c r="H1893" s="19" t="s">
        <v>10211</v>
      </c>
      <c r="I1893" s="19" t="s">
        <v>10211</v>
      </c>
      <c r="J1893" s="19" t="s">
        <v>11729</v>
      </c>
      <c r="K1893" s="19" t="s">
        <v>6586</v>
      </c>
      <c r="L1893" s="19" t="s">
        <v>10213</v>
      </c>
      <c r="M1893" s="19" t="s">
        <v>10214</v>
      </c>
      <c r="N1893" s="19" t="s">
        <v>10276</v>
      </c>
      <c r="O1893" s="20"/>
      <c r="P1893" s="19" t="s">
        <v>11281</v>
      </c>
      <c r="Q1893" s="22"/>
      <c r="R1893" s="21" t="s">
        <v>10209</v>
      </c>
      <c r="S1893" s="22"/>
      <c r="T1893" s="22"/>
      <c r="U1893" s="22"/>
      <c r="V1893" s="24"/>
      <c r="W1893" s="24"/>
      <c r="X1893" s="21" t="s">
        <v>10209</v>
      </c>
      <c r="Y1893" s="22"/>
      <c r="Z1893" s="22"/>
      <c r="AA1893" s="22"/>
      <c r="AB1893" s="21" t="s">
        <v>11286</v>
      </c>
    </row>
    <row r="1894" spans="1:28" ht="21.6">
      <c r="A1894" s="19" t="s">
        <v>6428</v>
      </c>
      <c r="B1894" s="19" t="s">
        <v>6427</v>
      </c>
      <c r="C1894" s="19" t="s">
        <v>235</v>
      </c>
      <c r="D1894" s="19" t="s">
        <v>10206</v>
      </c>
      <c r="E1894" s="19" t="s">
        <v>10207</v>
      </c>
      <c r="F1894" s="19" t="s">
        <v>10276</v>
      </c>
      <c r="G1894" s="19" t="s">
        <v>10209</v>
      </c>
      <c r="H1894" s="19" t="s">
        <v>10211</v>
      </c>
      <c r="I1894" s="19" t="s">
        <v>10211</v>
      </c>
      <c r="J1894" s="19" t="s">
        <v>11730</v>
      </c>
      <c r="K1894" s="19" t="s">
        <v>6418</v>
      </c>
      <c r="L1894" s="19" t="s">
        <v>10213</v>
      </c>
      <c r="M1894" s="19" t="s">
        <v>10214</v>
      </c>
      <c r="N1894" s="19" t="s">
        <v>10415</v>
      </c>
      <c r="O1894" s="20"/>
      <c r="P1894" s="19" t="s">
        <v>11281</v>
      </c>
      <c r="Q1894" s="22"/>
      <c r="R1894" s="21" t="s">
        <v>10209</v>
      </c>
      <c r="S1894" s="22"/>
      <c r="T1894" s="22"/>
      <c r="U1894" s="22"/>
      <c r="V1894" s="24"/>
      <c r="W1894" s="24"/>
      <c r="X1894" s="21" t="s">
        <v>10209</v>
      </c>
      <c r="Y1894" s="22"/>
      <c r="Z1894" s="22"/>
      <c r="AA1894" s="22"/>
      <c r="AB1894" s="21" t="s">
        <v>11286</v>
      </c>
    </row>
    <row r="1895" spans="1:28" ht="31.8">
      <c r="A1895" s="19" t="s">
        <v>6626</v>
      </c>
      <c r="B1895" s="19" t="s">
        <v>6625</v>
      </c>
      <c r="C1895" s="19" t="s">
        <v>235</v>
      </c>
      <c r="D1895" s="19" t="s">
        <v>10206</v>
      </c>
      <c r="E1895" s="19" t="s">
        <v>10207</v>
      </c>
      <c r="F1895" s="19" t="s">
        <v>10276</v>
      </c>
      <c r="G1895" s="19" t="s">
        <v>10209</v>
      </c>
      <c r="H1895" s="19" t="s">
        <v>10211</v>
      </c>
      <c r="I1895" s="19" t="s">
        <v>10211</v>
      </c>
      <c r="J1895" s="19" t="s">
        <v>11731</v>
      </c>
      <c r="K1895" s="19" t="s">
        <v>6622</v>
      </c>
      <c r="L1895" s="19" t="s">
        <v>10213</v>
      </c>
      <c r="M1895" s="19" t="s">
        <v>10214</v>
      </c>
      <c r="N1895" s="19" t="s">
        <v>10276</v>
      </c>
      <c r="O1895" s="20"/>
      <c r="P1895" s="19" t="s">
        <v>11281</v>
      </c>
      <c r="Q1895" s="22"/>
      <c r="R1895" s="21" t="s">
        <v>10209</v>
      </c>
      <c r="S1895" s="22"/>
      <c r="T1895" s="22"/>
      <c r="U1895" s="22"/>
      <c r="V1895" s="24"/>
      <c r="W1895" s="24"/>
      <c r="X1895" s="21" t="s">
        <v>10209</v>
      </c>
      <c r="Y1895" s="22"/>
      <c r="Z1895" s="22"/>
      <c r="AA1895" s="22"/>
      <c r="AB1895" s="21" t="s">
        <v>11286</v>
      </c>
    </row>
    <row r="1896" spans="1:28" ht="31.8">
      <c r="A1896" s="19" t="s">
        <v>6404</v>
      </c>
      <c r="B1896" s="19" t="s">
        <v>6403</v>
      </c>
      <c r="C1896" s="19" t="s">
        <v>235</v>
      </c>
      <c r="D1896" s="19" t="s">
        <v>10206</v>
      </c>
      <c r="E1896" s="19" t="s">
        <v>10207</v>
      </c>
      <c r="F1896" s="19" t="s">
        <v>10276</v>
      </c>
      <c r="G1896" s="19" t="s">
        <v>10209</v>
      </c>
      <c r="H1896" s="19" t="s">
        <v>10211</v>
      </c>
      <c r="I1896" s="19" t="s">
        <v>10211</v>
      </c>
      <c r="J1896" s="19" t="s">
        <v>11730</v>
      </c>
      <c r="K1896" s="19" t="s">
        <v>6402</v>
      </c>
      <c r="L1896" s="19" t="s">
        <v>10213</v>
      </c>
      <c r="M1896" s="19" t="s">
        <v>10214</v>
      </c>
      <c r="N1896" s="19" t="s">
        <v>10415</v>
      </c>
      <c r="O1896" s="20"/>
      <c r="P1896" s="19" t="s">
        <v>11281</v>
      </c>
      <c r="Q1896" s="22"/>
      <c r="R1896" s="21" t="s">
        <v>10209</v>
      </c>
      <c r="S1896" s="22"/>
      <c r="T1896" s="22"/>
      <c r="U1896" s="22"/>
      <c r="V1896" s="24"/>
      <c r="W1896" s="24"/>
      <c r="X1896" s="21" t="s">
        <v>10209</v>
      </c>
      <c r="Y1896" s="22"/>
      <c r="Z1896" s="22"/>
      <c r="AA1896" s="22"/>
      <c r="AB1896" s="21" t="s">
        <v>11286</v>
      </c>
    </row>
    <row r="1897" spans="1:28" ht="112.2">
      <c r="A1897" s="19" t="s">
        <v>6498</v>
      </c>
      <c r="B1897" s="19" t="s">
        <v>6497</v>
      </c>
      <c r="C1897" s="19" t="s">
        <v>235</v>
      </c>
      <c r="D1897" s="19" t="s">
        <v>10206</v>
      </c>
      <c r="E1897" s="19" t="s">
        <v>10207</v>
      </c>
      <c r="F1897" s="19" t="s">
        <v>10208</v>
      </c>
      <c r="G1897" s="19" t="s">
        <v>10209</v>
      </c>
      <c r="H1897" s="19" t="s">
        <v>10211</v>
      </c>
      <c r="I1897" s="19" t="s">
        <v>10211</v>
      </c>
      <c r="J1897" s="19" t="s">
        <v>11730</v>
      </c>
      <c r="K1897" s="19" t="s">
        <v>6496</v>
      </c>
      <c r="L1897" s="19" t="s">
        <v>10213</v>
      </c>
      <c r="M1897" s="19" t="s">
        <v>10214</v>
      </c>
      <c r="N1897" s="19" t="s">
        <v>10415</v>
      </c>
      <c r="O1897" s="20"/>
      <c r="P1897" s="19" t="s">
        <v>11281</v>
      </c>
      <c r="Q1897" s="21" t="s">
        <v>11732</v>
      </c>
      <c r="R1897" s="21" t="s">
        <v>10211</v>
      </c>
      <c r="S1897" s="21" t="s">
        <v>11283</v>
      </c>
      <c r="T1897" s="22"/>
      <c r="U1897" s="22"/>
      <c r="V1897" s="24"/>
      <c r="W1897" s="24"/>
      <c r="X1897" s="21" t="s">
        <v>10209</v>
      </c>
      <c r="Y1897" s="21" t="s">
        <v>11284</v>
      </c>
      <c r="Z1897" s="21" t="s">
        <v>11285</v>
      </c>
      <c r="AA1897" s="21" t="s">
        <v>11286</v>
      </c>
      <c r="AB1897" s="21" t="s">
        <v>11286</v>
      </c>
    </row>
    <row r="1898" spans="1:28" ht="112.2">
      <c r="A1898" s="19" t="s">
        <v>6534</v>
      </c>
      <c r="B1898" s="19" t="s">
        <v>6533</v>
      </c>
      <c r="C1898" s="19" t="s">
        <v>235</v>
      </c>
      <c r="D1898" s="19" t="s">
        <v>10206</v>
      </c>
      <c r="E1898" s="19" t="s">
        <v>10207</v>
      </c>
      <c r="F1898" s="19" t="s">
        <v>10208</v>
      </c>
      <c r="G1898" s="19" t="s">
        <v>10209</v>
      </c>
      <c r="H1898" s="19" t="s">
        <v>10211</v>
      </c>
      <c r="I1898" s="19" t="s">
        <v>10211</v>
      </c>
      <c r="J1898" s="19" t="s">
        <v>11733</v>
      </c>
      <c r="K1898" s="19" t="s">
        <v>6530</v>
      </c>
      <c r="L1898" s="19" t="s">
        <v>10213</v>
      </c>
      <c r="M1898" s="19" t="s">
        <v>10263</v>
      </c>
      <c r="N1898" s="19" t="s">
        <v>10415</v>
      </c>
      <c r="O1898" s="20"/>
      <c r="P1898" s="19" t="s">
        <v>11281</v>
      </c>
      <c r="Q1898" s="21" t="s">
        <v>11734</v>
      </c>
      <c r="R1898" s="21" t="s">
        <v>10209</v>
      </c>
      <c r="S1898" s="22"/>
      <c r="T1898" s="22"/>
      <c r="U1898" s="22"/>
      <c r="V1898" s="24"/>
      <c r="W1898" s="24"/>
      <c r="X1898" s="21" t="s">
        <v>10209</v>
      </c>
      <c r="Y1898" s="21" t="s">
        <v>11284</v>
      </c>
      <c r="Z1898" s="21" t="s">
        <v>11285</v>
      </c>
      <c r="AA1898" s="21" t="s">
        <v>11286</v>
      </c>
      <c r="AB1898" s="21" t="s">
        <v>11286</v>
      </c>
    </row>
    <row r="1899" spans="1:28" ht="31.8">
      <c r="A1899" s="19" t="s">
        <v>6488</v>
      </c>
      <c r="B1899" s="19" t="s">
        <v>6487</v>
      </c>
      <c r="C1899" s="19" t="s">
        <v>235</v>
      </c>
      <c r="D1899" s="19" t="s">
        <v>10206</v>
      </c>
      <c r="E1899" s="19" t="s">
        <v>10207</v>
      </c>
      <c r="F1899" s="19" t="s">
        <v>10276</v>
      </c>
      <c r="G1899" s="19" t="s">
        <v>10211</v>
      </c>
      <c r="H1899" s="19" t="s">
        <v>10211</v>
      </c>
      <c r="I1899" s="19" t="s">
        <v>10209</v>
      </c>
      <c r="J1899" s="19" t="s">
        <v>6487</v>
      </c>
      <c r="K1899" s="20"/>
      <c r="L1899" s="20"/>
      <c r="M1899" s="20"/>
      <c r="N1899" s="20"/>
      <c r="O1899" s="20"/>
      <c r="P1899" s="19" t="s">
        <v>11281</v>
      </c>
      <c r="Q1899" s="22"/>
      <c r="R1899" s="21" t="s">
        <v>10209</v>
      </c>
      <c r="S1899" s="22"/>
      <c r="T1899" s="22"/>
      <c r="U1899" s="22"/>
      <c r="V1899" s="24"/>
      <c r="W1899" s="24"/>
      <c r="X1899" s="21" t="s">
        <v>10209</v>
      </c>
      <c r="Y1899" s="22"/>
      <c r="Z1899" s="22"/>
      <c r="AA1899" s="22"/>
      <c r="AB1899" s="21" t="s">
        <v>11286</v>
      </c>
    </row>
    <row r="1900" spans="1:28" ht="21.6">
      <c r="A1900" s="19" t="s">
        <v>6598</v>
      </c>
      <c r="B1900" s="19" t="s">
        <v>6597</v>
      </c>
      <c r="C1900" s="19" t="s">
        <v>235</v>
      </c>
      <c r="D1900" s="19" t="s">
        <v>10206</v>
      </c>
      <c r="E1900" s="19" t="s">
        <v>10207</v>
      </c>
      <c r="F1900" s="19" t="s">
        <v>10276</v>
      </c>
      <c r="G1900" s="19" t="s">
        <v>10209</v>
      </c>
      <c r="H1900" s="19" t="s">
        <v>10211</v>
      </c>
      <c r="I1900" s="19" t="s">
        <v>10211</v>
      </c>
      <c r="J1900" s="19" t="s">
        <v>11735</v>
      </c>
      <c r="K1900" s="19" t="s">
        <v>6586</v>
      </c>
      <c r="L1900" s="19" t="s">
        <v>10213</v>
      </c>
      <c r="M1900" s="19" t="s">
        <v>10214</v>
      </c>
      <c r="N1900" s="19" t="s">
        <v>10276</v>
      </c>
      <c r="O1900" s="20"/>
      <c r="P1900" s="19" t="s">
        <v>11281</v>
      </c>
      <c r="Q1900" s="22"/>
      <c r="R1900" s="21" t="s">
        <v>10209</v>
      </c>
      <c r="S1900" s="22"/>
      <c r="T1900" s="22"/>
      <c r="U1900" s="22"/>
      <c r="V1900" s="24"/>
      <c r="W1900" s="24"/>
      <c r="X1900" s="21" t="s">
        <v>10209</v>
      </c>
      <c r="Y1900" s="22"/>
      <c r="Z1900" s="22"/>
      <c r="AA1900" s="22"/>
      <c r="AB1900" s="21" t="s">
        <v>11286</v>
      </c>
    </row>
    <row r="1901" spans="1:28" ht="112.2">
      <c r="A1901" s="19" t="s">
        <v>6466</v>
      </c>
      <c r="B1901" s="19" t="s">
        <v>6465</v>
      </c>
      <c r="C1901" s="19" t="s">
        <v>235</v>
      </c>
      <c r="D1901" s="19" t="s">
        <v>10206</v>
      </c>
      <c r="E1901" s="19" t="s">
        <v>10207</v>
      </c>
      <c r="F1901" s="19" t="s">
        <v>10208</v>
      </c>
      <c r="G1901" s="19" t="s">
        <v>10209</v>
      </c>
      <c r="H1901" s="19" t="s">
        <v>10211</v>
      </c>
      <c r="I1901" s="19" t="s">
        <v>10211</v>
      </c>
      <c r="J1901" s="19" t="s">
        <v>11736</v>
      </c>
      <c r="K1901" s="19" t="s">
        <v>6462</v>
      </c>
      <c r="L1901" s="19" t="s">
        <v>10213</v>
      </c>
      <c r="M1901" s="19" t="s">
        <v>10282</v>
      </c>
      <c r="N1901" s="19" t="s">
        <v>10415</v>
      </c>
      <c r="O1901" s="20"/>
      <c r="P1901" s="19" t="s">
        <v>11281</v>
      </c>
      <c r="Q1901" s="21" t="s">
        <v>11737</v>
      </c>
      <c r="R1901" s="21" t="s">
        <v>10209</v>
      </c>
      <c r="S1901" s="22"/>
      <c r="T1901" s="22"/>
      <c r="U1901" s="22"/>
      <c r="V1901" s="24"/>
      <c r="W1901" s="24"/>
      <c r="X1901" s="21" t="s">
        <v>10211</v>
      </c>
      <c r="Y1901" s="21" t="s">
        <v>11284</v>
      </c>
      <c r="Z1901" s="21" t="s">
        <v>11285</v>
      </c>
      <c r="AA1901" s="21" t="s">
        <v>11286</v>
      </c>
      <c r="AB1901" s="21" t="s">
        <v>11286</v>
      </c>
    </row>
    <row r="1902" spans="1:28" ht="21.6">
      <c r="A1902" s="19" t="s">
        <v>6484</v>
      </c>
      <c r="B1902" s="19" t="s">
        <v>6483</v>
      </c>
      <c r="C1902" s="19" t="s">
        <v>235</v>
      </c>
      <c r="D1902" s="19" t="s">
        <v>10206</v>
      </c>
      <c r="E1902" s="19" t="s">
        <v>10207</v>
      </c>
      <c r="F1902" s="19" t="s">
        <v>10276</v>
      </c>
      <c r="G1902" s="19" t="s">
        <v>10209</v>
      </c>
      <c r="H1902" s="19" t="s">
        <v>10211</v>
      </c>
      <c r="I1902" s="19" t="s">
        <v>10211</v>
      </c>
      <c r="J1902" s="19" t="s">
        <v>11475</v>
      </c>
      <c r="K1902" s="19" t="s">
        <v>6460</v>
      </c>
      <c r="L1902" s="19" t="s">
        <v>10213</v>
      </c>
      <c r="M1902" s="19" t="s">
        <v>10214</v>
      </c>
      <c r="N1902" s="19" t="s">
        <v>10415</v>
      </c>
      <c r="O1902" s="20"/>
      <c r="P1902" s="19" t="s">
        <v>11281</v>
      </c>
      <c r="Q1902" s="22"/>
      <c r="R1902" s="21" t="s">
        <v>10209</v>
      </c>
      <c r="S1902" s="22"/>
      <c r="T1902" s="22"/>
      <c r="U1902" s="22"/>
      <c r="V1902" s="24"/>
      <c r="W1902" s="24"/>
      <c r="X1902" s="21" t="s">
        <v>10209</v>
      </c>
      <c r="Y1902" s="22"/>
      <c r="Z1902" s="22"/>
      <c r="AA1902" s="22"/>
      <c r="AB1902" s="21" t="s">
        <v>11286</v>
      </c>
    </row>
    <row r="1903" spans="1:28" ht="31.8">
      <c r="A1903" s="19" t="s">
        <v>6694</v>
      </c>
      <c r="B1903" s="19" t="s">
        <v>6693</v>
      </c>
      <c r="C1903" s="19" t="s">
        <v>235</v>
      </c>
      <c r="D1903" s="19" t="s">
        <v>10206</v>
      </c>
      <c r="E1903" s="19" t="s">
        <v>10207</v>
      </c>
      <c r="F1903" s="19" t="s">
        <v>10276</v>
      </c>
      <c r="G1903" s="19" t="s">
        <v>10209</v>
      </c>
      <c r="H1903" s="19" t="s">
        <v>10211</v>
      </c>
      <c r="I1903" s="19" t="s">
        <v>10211</v>
      </c>
      <c r="J1903" s="19" t="s">
        <v>11738</v>
      </c>
      <c r="K1903" s="19" t="s">
        <v>6692</v>
      </c>
      <c r="L1903" s="19" t="s">
        <v>10213</v>
      </c>
      <c r="M1903" s="19" t="s">
        <v>10214</v>
      </c>
      <c r="N1903" s="19" t="s">
        <v>10300</v>
      </c>
      <c r="O1903" s="20"/>
      <c r="P1903" s="19" t="s">
        <v>11281</v>
      </c>
      <c r="Q1903" s="22"/>
      <c r="R1903" s="21" t="s">
        <v>10209</v>
      </c>
      <c r="S1903" s="22"/>
      <c r="T1903" s="22"/>
      <c r="U1903" s="22"/>
      <c r="V1903" s="24"/>
      <c r="W1903" s="24"/>
      <c r="X1903" s="21" t="s">
        <v>10211</v>
      </c>
      <c r="Y1903" s="22"/>
      <c r="Z1903" s="22"/>
      <c r="AA1903" s="22"/>
      <c r="AB1903" s="21" t="s">
        <v>11286</v>
      </c>
    </row>
    <row r="1904" spans="1:28" ht="21.6">
      <c r="A1904" s="19" t="s">
        <v>6560</v>
      </c>
      <c r="B1904" s="19" t="s">
        <v>6559</v>
      </c>
      <c r="C1904" s="19" t="s">
        <v>235</v>
      </c>
      <c r="D1904" s="19" t="s">
        <v>10206</v>
      </c>
      <c r="E1904" s="19" t="s">
        <v>10207</v>
      </c>
      <c r="F1904" s="19" t="s">
        <v>10276</v>
      </c>
      <c r="G1904" s="19" t="s">
        <v>10209</v>
      </c>
      <c r="H1904" s="19" t="s">
        <v>10211</v>
      </c>
      <c r="I1904" s="19" t="s">
        <v>10211</v>
      </c>
      <c r="J1904" s="19" t="s">
        <v>11739</v>
      </c>
      <c r="K1904" s="19" t="s">
        <v>6554</v>
      </c>
      <c r="L1904" s="19" t="s">
        <v>10213</v>
      </c>
      <c r="M1904" s="19" t="s">
        <v>10214</v>
      </c>
      <c r="N1904" s="19" t="s">
        <v>10415</v>
      </c>
      <c r="O1904" s="20"/>
      <c r="P1904" s="19" t="s">
        <v>10216</v>
      </c>
      <c r="Q1904" s="22"/>
      <c r="R1904" s="21" t="s">
        <v>10209</v>
      </c>
      <c r="S1904" s="22"/>
      <c r="T1904" s="22"/>
      <c r="U1904" s="22"/>
      <c r="V1904" s="24"/>
      <c r="W1904" s="24"/>
      <c r="X1904" s="21" t="s">
        <v>10209</v>
      </c>
      <c r="Y1904" s="22"/>
      <c r="Z1904" s="22"/>
      <c r="AA1904" s="22"/>
      <c r="AB1904" s="21" t="s">
        <v>11286</v>
      </c>
    </row>
    <row r="1905" spans="1:28" ht="21.6">
      <c r="A1905" s="19" t="s">
        <v>3308</v>
      </c>
      <c r="B1905" s="19" t="s">
        <v>3307</v>
      </c>
      <c r="C1905" s="19" t="s">
        <v>214</v>
      </c>
      <c r="D1905" s="19" t="s">
        <v>10206</v>
      </c>
      <c r="E1905" s="19" t="s">
        <v>10207</v>
      </c>
      <c r="F1905" s="19" t="s">
        <v>10208</v>
      </c>
      <c r="G1905" s="20"/>
      <c r="H1905" s="20"/>
      <c r="I1905" s="19" t="s">
        <v>10209</v>
      </c>
      <c r="J1905" s="20"/>
      <c r="K1905" s="20"/>
      <c r="L1905" s="20"/>
      <c r="M1905" s="20"/>
      <c r="N1905" s="20"/>
      <c r="O1905" s="20"/>
      <c r="P1905" s="19" t="s">
        <v>10992</v>
      </c>
      <c r="Q1905" s="22"/>
      <c r="R1905" s="21" t="s">
        <v>10209</v>
      </c>
      <c r="S1905" s="22"/>
      <c r="T1905" s="22"/>
      <c r="U1905" s="22"/>
      <c r="V1905" s="24"/>
      <c r="W1905" s="24"/>
      <c r="X1905" s="21" t="s">
        <v>10209</v>
      </c>
      <c r="Y1905" s="22"/>
      <c r="Z1905" s="22"/>
      <c r="AA1905" s="22"/>
      <c r="AB1905" s="21" t="s">
        <v>10995</v>
      </c>
    </row>
    <row r="1906" spans="1:28" ht="31.8">
      <c r="A1906" s="19" t="s">
        <v>6214</v>
      </c>
      <c r="B1906" s="19" t="s">
        <v>6213</v>
      </c>
      <c r="C1906" s="19" t="s">
        <v>229</v>
      </c>
      <c r="D1906" s="19" t="s">
        <v>10206</v>
      </c>
      <c r="E1906" s="19" t="s">
        <v>10207</v>
      </c>
      <c r="F1906" s="19" t="s">
        <v>10208</v>
      </c>
      <c r="G1906" s="19" t="s">
        <v>10209</v>
      </c>
      <c r="H1906" s="19" t="s">
        <v>10211</v>
      </c>
      <c r="I1906" s="19" t="s">
        <v>10211</v>
      </c>
      <c r="J1906" s="19" t="s">
        <v>11740</v>
      </c>
      <c r="K1906" s="19" t="s">
        <v>6208</v>
      </c>
      <c r="L1906" s="19" t="s">
        <v>10213</v>
      </c>
      <c r="M1906" s="19" t="s">
        <v>10257</v>
      </c>
      <c r="N1906" s="19" t="s">
        <v>10341</v>
      </c>
      <c r="O1906" s="20"/>
      <c r="P1906" s="19" t="s">
        <v>10342</v>
      </c>
      <c r="Q1906" s="22"/>
      <c r="R1906" s="21" t="s">
        <v>10209</v>
      </c>
      <c r="S1906" s="22"/>
      <c r="T1906" s="22"/>
      <c r="U1906" s="22"/>
      <c r="V1906" s="24"/>
      <c r="W1906" s="24"/>
      <c r="X1906" s="21" t="s">
        <v>10209</v>
      </c>
      <c r="Y1906" s="22"/>
      <c r="Z1906" s="22"/>
      <c r="AA1906" s="22"/>
      <c r="AB1906" s="21" t="s">
        <v>10346</v>
      </c>
    </row>
    <row r="1907" spans="1:28" ht="21.6">
      <c r="A1907" s="19" t="s">
        <v>3148</v>
      </c>
      <c r="B1907" s="19" t="s">
        <v>3147</v>
      </c>
      <c r="C1907" s="19" t="s">
        <v>214</v>
      </c>
      <c r="D1907" s="19" t="s">
        <v>10206</v>
      </c>
      <c r="E1907" s="19" t="s">
        <v>10207</v>
      </c>
      <c r="F1907" s="19" t="s">
        <v>10208</v>
      </c>
      <c r="G1907" s="20"/>
      <c r="H1907" s="20"/>
      <c r="I1907" s="19" t="s">
        <v>10209</v>
      </c>
      <c r="J1907" s="20"/>
      <c r="K1907" s="20"/>
      <c r="L1907" s="20"/>
      <c r="M1907" s="20"/>
      <c r="N1907" s="20"/>
      <c r="O1907" s="20"/>
      <c r="P1907" s="19" t="s">
        <v>10992</v>
      </c>
      <c r="Q1907" s="22"/>
      <c r="R1907" s="21" t="s">
        <v>10209</v>
      </c>
      <c r="S1907" s="22"/>
      <c r="T1907" s="22"/>
      <c r="U1907" s="22"/>
      <c r="V1907" s="24"/>
      <c r="W1907" s="24"/>
      <c r="X1907" s="21" t="s">
        <v>10209</v>
      </c>
      <c r="Y1907" s="22"/>
      <c r="Z1907" s="22"/>
      <c r="AA1907" s="22"/>
      <c r="AB1907" s="21" t="s">
        <v>10995</v>
      </c>
    </row>
    <row r="1908" spans="1:28" ht="183.6">
      <c r="A1908" s="19" t="s">
        <v>5984</v>
      </c>
      <c r="B1908" s="19" t="s">
        <v>5983</v>
      </c>
      <c r="C1908" s="19" t="s">
        <v>229</v>
      </c>
      <c r="D1908" s="19" t="s">
        <v>10206</v>
      </c>
      <c r="E1908" s="19" t="s">
        <v>10207</v>
      </c>
      <c r="F1908" s="19" t="s">
        <v>10208</v>
      </c>
      <c r="G1908" s="19" t="s">
        <v>10209</v>
      </c>
      <c r="H1908" s="19" t="s">
        <v>10211</v>
      </c>
      <c r="I1908" s="19" t="s">
        <v>10211</v>
      </c>
      <c r="J1908" s="19" t="s">
        <v>11741</v>
      </c>
      <c r="K1908" s="19" t="s">
        <v>5970</v>
      </c>
      <c r="L1908" s="19" t="s">
        <v>10213</v>
      </c>
      <c r="M1908" s="19" t="s">
        <v>10257</v>
      </c>
      <c r="N1908" s="19" t="s">
        <v>10341</v>
      </c>
      <c r="O1908" s="20"/>
      <c r="P1908" s="19" t="s">
        <v>10342</v>
      </c>
      <c r="Q1908" s="21" t="s">
        <v>11742</v>
      </c>
      <c r="R1908" s="21" t="s">
        <v>10211</v>
      </c>
      <c r="S1908" s="21" t="s">
        <v>10344</v>
      </c>
      <c r="T1908" s="22"/>
      <c r="U1908" s="22"/>
      <c r="V1908" s="24"/>
      <c r="W1908" s="24"/>
      <c r="X1908" s="21" t="s">
        <v>10211</v>
      </c>
      <c r="Y1908" s="21" t="s">
        <v>10313</v>
      </c>
      <c r="Z1908" s="21" t="s">
        <v>10314</v>
      </c>
      <c r="AA1908" s="21" t="s">
        <v>10345</v>
      </c>
      <c r="AB1908" s="21" t="s">
        <v>10346</v>
      </c>
    </row>
    <row r="1909" spans="1:28" ht="112.2">
      <c r="A1909" s="19" t="s">
        <v>6308</v>
      </c>
      <c r="B1909" s="19" t="s">
        <v>6307</v>
      </c>
      <c r="C1909" s="19" t="s">
        <v>229</v>
      </c>
      <c r="D1909" s="19" t="s">
        <v>10206</v>
      </c>
      <c r="E1909" s="19" t="s">
        <v>10207</v>
      </c>
      <c r="F1909" s="19" t="s">
        <v>10208</v>
      </c>
      <c r="G1909" s="19" t="s">
        <v>10209</v>
      </c>
      <c r="H1909" s="19" t="s">
        <v>10209</v>
      </c>
      <c r="I1909" s="19" t="s">
        <v>10209</v>
      </c>
      <c r="J1909" s="19" t="s">
        <v>11743</v>
      </c>
      <c r="K1909" s="19" t="s">
        <v>6300</v>
      </c>
      <c r="L1909" s="19" t="s">
        <v>10213</v>
      </c>
      <c r="M1909" s="19" t="s">
        <v>10272</v>
      </c>
      <c r="N1909" s="19" t="s">
        <v>10341</v>
      </c>
      <c r="O1909" s="20"/>
      <c r="P1909" s="19" t="s">
        <v>10342</v>
      </c>
      <c r="Q1909" s="21" t="s">
        <v>11744</v>
      </c>
      <c r="R1909" s="21" t="s">
        <v>10211</v>
      </c>
      <c r="S1909" s="21" t="s">
        <v>10344</v>
      </c>
      <c r="T1909" s="22"/>
      <c r="U1909" s="22"/>
      <c r="V1909" s="24"/>
      <c r="W1909" s="24"/>
      <c r="X1909" s="21" t="s">
        <v>10211</v>
      </c>
      <c r="Y1909" s="21" t="s">
        <v>10313</v>
      </c>
      <c r="Z1909" s="21" t="s">
        <v>10314</v>
      </c>
      <c r="AA1909" s="21" t="s">
        <v>10345</v>
      </c>
      <c r="AB1909" s="21" t="s">
        <v>10346</v>
      </c>
    </row>
    <row r="1910" spans="1:28" ht="357">
      <c r="A1910" s="19" t="s">
        <v>3332</v>
      </c>
      <c r="B1910" s="19" t="s">
        <v>3331</v>
      </c>
      <c r="C1910" s="19" t="s">
        <v>214</v>
      </c>
      <c r="D1910" s="19" t="s">
        <v>10206</v>
      </c>
      <c r="E1910" s="19" t="s">
        <v>10207</v>
      </c>
      <c r="F1910" s="19" t="s">
        <v>10208</v>
      </c>
      <c r="G1910" s="20"/>
      <c r="H1910" s="20"/>
      <c r="I1910" s="19" t="s">
        <v>10209</v>
      </c>
      <c r="J1910" s="20"/>
      <c r="K1910" s="20"/>
      <c r="L1910" s="20"/>
      <c r="M1910" s="20"/>
      <c r="N1910" s="20"/>
      <c r="O1910" s="20"/>
      <c r="P1910" s="19" t="s">
        <v>10992</v>
      </c>
      <c r="Q1910" s="21" t="s">
        <v>11745</v>
      </c>
      <c r="R1910" s="21" t="s">
        <v>10211</v>
      </c>
      <c r="S1910" s="21" t="s">
        <v>10322</v>
      </c>
      <c r="T1910" s="22"/>
      <c r="U1910" s="22"/>
      <c r="V1910" s="24"/>
      <c r="W1910" s="24"/>
      <c r="X1910" s="21" t="s">
        <v>10209</v>
      </c>
      <c r="Y1910" s="21" t="s">
        <v>10313</v>
      </c>
      <c r="Z1910" s="21" t="s">
        <v>10314</v>
      </c>
      <c r="AA1910" s="21" t="s">
        <v>10995</v>
      </c>
      <c r="AB1910" s="21" t="s">
        <v>10995</v>
      </c>
    </row>
    <row r="1911" spans="1:28" ht="153">
      <c r="A1911" s="19" t="s">
        <v>6206</v>
      </c>
      <c r="B1911" s="19" t="s">
        <v>6205</v>
      </c>
      <c r="C1911" s="19" t="s">
        <v>229</v>
      </c>
      <c r="D1911" s="19" t="s">
        <v>10206</v>
      </c>
      <c r="E1911" s="19" t="s">
        <v>10207</v>
      </c>
      <c r="F1911" s="19" t="s">
        <v>10208</v>
      </c>
      <c r="G1911" s="19" t="s">
        <v>10209</v>
      </c>
      <c r="H1911" s="19" t="s">
        <v>10211</v>
      </c>
      <c r="I1911" s="19" t="s">
        <v>10211</v>
      </c>
      <c r="J1911" s="19" t="s">
        <v>11746</v>
      </c>
      <c r="K1911" s="19" t="s">
        <v>6204</v>
      </c>
      <c r="L1911" s="19" t="s">
        <v>10213</v>
      </c>
      <c r="M1911" s="19" t="s">
        <v>10272</v>
      </c>
      <c r="N1911" s="19" t="s">
        <v>10341</v>
      </c>
      <c r="O1911" s="20"/>
      <c r="P1911" s="19" t="s">
        <v>10342</v>
      </c>
      <c r="Q1911" s="21" t="s">
        <v>11747</v>
      </c>
      <c r="R1911" s="21" t="s">
        <v>10211</v>
      </c>
      <c r="S1911" s="21" t="s">
        <v>10344</v>
      </c>
      <c r="T1911" s="22"/>
      <c r="U1911" s="22"/>
      <c r="V1911" s="24"/>
      <c r="W1911" s="24"/>
      <c r="X1911" s="21" t="s">
        <v>10211</v>
      </c>
      <c r="Y1911" s="21" t="s">
        <v>10313</v>
      </c>
      <c r="Z1911" s="21" t="s">
        <v>10314</v>
      </c>
      <c r="AA1911" s="21" t="s">
        <v>10345</v>
      </c>
      <c r="AB1911" s="21" t="s">
        <v>10346</v>
      </c>
    </row>
    <row r="1912" spans="1:28" ht="21.6">
      <c r="A1912" s="19" t="s">
        <v>8962</v>
      </c>
      <c r="B1912" s="19" t="s">
        <v>8961</v>
      </c>
      <c r="C1912" s="19" t="s">
        <v>249</v>
      </c>
      <c r="D1912" s="19" t="s">
        <v>10206</v>
      </c>
      <c r="E1912" s="19" t="s">
        <v>10207</v>
      </c>
      <c r="F1912" s="19" t="s">
        <v>10208</v>
      </c>
      <c r="G1912" s="19" t="s">
        <v>10209</v>
      </c>
      <c r="H1912" s="19" t="s">
        <v>10211</v>
      </c>
      <c r="I1912" s="19" t="s">
        <v>10211</v>
      </c>
      <c r="J1912" s="19" t="s">
        <v>11748</v>
      </c>
      <c r="K1912" s="19" t="s">
        <v>8960</v>
      </c>
      <c r="L1912" s="19" t="s">
        <v>10213</v>
      </c>
      <c r="M1912" s="19" t="s">
        <v>10763</v>
      </c>
      <c r="N1912" s="19" t="s">
        <v>10341</v>
      </c>
      <c r="O1912" s="20"/>
      <c r="P1912" s="19" t="s">
        <v>10744</v>
      </c>
      <c r="Q1912" s="22"/>
      <c r="R1912" s="21" t="s">
        <v>10209</v>
      </c>
      <c r="S1912" s="22"/>
      <c r="T1912" s="22"/>
      <c r="U1912" s="22"/>
      <c r="V1912" s="24"/>
      <c r="W1912" s="24"/>
      <c r="X1912" s="21" t="s">
        <v>10209</v>
      </c>
      <c r="Y1912" s="22"/>
      <c r="Z1912" s="22"/>
      <c r="AA1912" s="22"/>
      <c r="AB1912" s="21" t="s">
        <v>10324</v>
      </c>
    </row>
    <row r="1913" spans="1:28" ht="42">
      <c r="A1913" s="19" t="s">
        <v>8866</v>
      </c>
      <c r="B1913" s="19" t="s">
        <v>8865</v>
      </c>
      <c r="C1913" s="19" t="s">
        <v>249</v>
      </c>
      <c r="D1913" s="19" t="s">
        <v>10206</v>
      </c>
      <c r="E1913" s="19" t="s">
        <v>10207</v>
      </c>
      <c r="F1913" s="19" t="s">
        <v>10208</v>
      </c>
      <c r="G1913" s="19" t="s">
        <v>10209</v>
      </c>
      <c r="H1913" s="19" t="s">
        <v>10211</v>
      </c>
      <c r="I1913" s="19" t="s">
        <v>10211</v>
      </c>
      <c r="J1913" s="19" t="s">
        <v>11749</v>
      </c>
      <c r="K1913" s="19" t="s">
        <v>8864</v>
      </c>
      <c r="L1913" s="19" t="s">
        <v>10213</v>
      </c>
      <c r="M1913" s="19" t="s">
        <v>10766</v>
      </c>
      <c r="N1913" s="19" t="s">
        <v>10341</v>
      </c>
      <c r="O1913" s="20"/>
      <c r="P1913" s="19" t="s">
        <v>10325</v>
      </c>
      <c r="Q1913" s="22"/>
      <c r="R1913" s="21" t="s">
        <v>10209</v>
      </c>
      <c r="S1913" s="22"/>
      <c r="T1913" s="22"/>
      <c r="U1913" s="22"/>
      <c r="V1913" s="24"/>
      <c r="W1913" s="24"/>
      <c r="X1913" s="21" t="s">
        <v>10209</v>
      </c>
      <c r="Y1913" s="22"/>
      <c r="Z1913" s="22"/>
      <c r="AA1913" s="22"/>
      <c r="AB1913" s="21" t="s">
        <v>10324</v>
      </c>
    </row>
    <row r="1914" spans="1:28" ht="42">
      <c r="A1914" s="19" t="s">
        <v>8120</v>
      </c>
      <c r="B1914" s="19" t="s">
        <v>8119</v>
      </c>
      <c r="C1914" s="19" t="s">
        <v>249</v>
      </c>
      <c r="D1914" s="19" t="s">
        <v>10206</v>
      </c>
      <c r="E1914" s="19" t="s">
        <v>10207</v>
      </c>
      <c r="F1914" s="19" t="s">
        <v>10208</v>
      </c>
      <c r="G1914" s="19" t="s">
        <v>10209</v>
      </c>
      <c r="H1914" s="19" t="s">
        <v>10211</v>
      </c>
      <c r="I1914" s="19" t="s">
        <v>10211</v>
      </c>
      <c r="J1914" s="19" t="s">
        <v>11750</v>
      </c>
      <c r="K1914" s="19" t="s">
        <v>8118</v>
      </c>
      <c r="L1914" s="19" t="s">
        <v>10213</v>
      </c>
      <c r="M1914" s="19" t="s">
        <v>10763</v>
      </c>
      <c r="N1914" s="19" t="s">
        <v>10341</v>
      </c>
      <c r="O1914" s="20"/>
      <c r="P1914" s="19" t="s">
        <v>10325</v>
      </c>
      <c r="Q1914" s="22"/>
      <c r="R1914" s="21" t="s">
        <v>10209</v>
      </c>
      <c r="S1914" s="22"/>
      <c r="T1914" s="22"/>
      <c r="U1914" s="22"/>
      <c r="V1914" s="24"/>
      <c r="W1914" s="24"/>
      <c r="X1914" s="21" t="s">
        <v>10209</v>
      </c>
      <c r="Y1914" s="22"/>
      <c r="Z1914" s="22"/>
      <c r="AA1914" s="22"/>
      <c r="AB1914" s="21" t="s">
        <v>10324</v>
      </c>
    </row>
    <row r="1915" spans="1:28" ht="31.8">
      <c r="A1915" s="19" t="s">
        <v>8800</v>
      </c>
      <c r="B1915" s="19" t="s">
        <v>8799</v>
      </c>
      <c r="C1915" s="19" t="s">
        <v>249</v>
      </c>
      <c r="D1915" s="19" t="s">
        <v>10206</v>
      </c>
      <c r="E1915" s="19" t="s">
        <v>10207</v>
      </c>
      <c r="F1915" s="19" t="s">
        <v>10208</v>
      </c>
      <c r="G1915" s="19" t="s">
        <v>10209</v>
      </c>
      <c r="H1915" s="19" t="s">
        <v>10211</v>
      </c>
      <c r="I1915" s="19" t="s">
        <v>10211</v>
      </c>
      <c r="J1915" s="19" t="s">
        <v>11751</v>
      </c>
      <c r="K1915" s="19" t="s">
        <v>8798</v>
      </c>
      <c r="L1915" s="19" t="s">
        <v>10213</v>
      </c>
      <c r="M1915" s="19" t="s">
        <v>10766</v>
      </c>
      <c r="N1915" s="19" t="s">
        <v>10341</v>
      </c>
      <c r="O1915" s="20"/>
      <c r="P1915" s="19" t="s">
        <v>10585</v>
      </c>
      <c r="Q1915" s="22"/>
      <c r="R1915" s="21" t="s">
        <v>10209</v>
      </c>
      <c r="S1915" s="22"/>
      <c r="T1915" s="22"/>
      <c r="U1915" s="22"/>
      <c r="V1915" s="24"/>
      <c r="W1915" s="24"/>
      <c r="X1915" s="21" t="s">
        <v>10209</v>
      </c>
      <c r="Y1915" s="22"/>
      <c r="Z1915" s="22"/>
      <c r="AA1915" s="22"/>
      <c r="AB1915" s="21" t="s">
        <v>10324</v>
      </c>
    </row>
    <row r="1916" spans="1:28" ht="31.8">
      <c r="A1916" s="19" t="s">
        <v>8814</v>
      </c>
      <c r="B1916" s="19" t="s">
        <v>8813</v>
      </c>
      <c r="C1916" s="19" t="s">
        <v>249</v>
      </c>
      <c r="D1916" s="19" t="s">
        <v>10206</v>
      </c>
      <c r="E1916" s="19" t="s">
        <v>10207</v>
      </c>
      <c r="F1916" s="19" t="s">
        <v>10208</v>
      </c>
      <c r="G1916" s="19" t="s">
        <v>10209</v>
      </c>
      <c r="H1916" s="19" t="s">
        <v>10211</v>
      </c>
      <c r="I1916" s="19" t="s">
        <v>10211</v>
      </c>
      <c r="J1916" s="19" t="s">
        <v>11752</v>
      </c>
      <c r="K1916" s="19" t="s">
        <v>8812</v>
      </c>
      <c r="L1916" s="19" t="s">
        <v>10213</v>
      </c>
      <c r="M1916" s="19" t="s">
        <v>10766</v>
      </c>
      <c r="N1916" s="19" t="s">
        <v>10341</v>
      </c>
      <c r="O1916" s="20"/>
      <c r="P1916" s="19" t="s">
        <v>10445</v>
      </c>
      <c r="Q1916" s="22"/>
      <c r="R1916" s="21" t="s">
        <v>10209</v>
      </c>
      <c r="S1916" s="22"/>
      <c r="T1916" s="22"/>
      <c r="U1916" s="22"/>
      <c r="V1916" s="24"/>
      <c r="W1916" s="24"/>
      <c r="X1916" s="21" t="s">
        <v>10209</v>
      </c>
      <c r="Y1916" s="22"/>
      <c r="Z1916" s="22"/>
      <c r="AA1916" s="22"/>
      <c r="AB1916" s="21" t="s">
        <v>10324</v>
      </c>
    </row>
    <row r="1917" spans="1:28" ht="71.400000000000006">
      <c r="A1917" s="19" t="s">
        <v>8740</v>
      </c>
      <c r="B1917" s="19" t="s">
        <v>8739</v>
      </c>
      <c r="C1917" s="19" t="s">
        <v>249</v>
      </c>
      <c r="D1917" s="19" t="s">
        <v>10206</v>
      </c>
      <c r="E1917" s="19" t="s">
        <v>10207</v>
      </c>
      <c r="F1917" s="19" t="s">
        <v>10208</v>
      </c>
      <c r="G1917" s="20"/>
      <c r="H1917" s="20"/>
      <c r="I1917" s="19" t="s">
        <v>10211</v>
      </c>
      <c r="J1917" s="20"/>
      <c r="K1917" s="20"/>
      <c r="L1917" s="20"/>
      <c r="M1917" s="20"/>
      <c r="N1917" s="20"/>
      <c r="O1917" s="20"/>
      <c r="P1917" s="19" t="s">
        <v>10325</v>
      </c>
      <c r="Q1917" s="21" t="s">
        <v>11753</v>
      </c>
      <c r="R1917" s="21" t="s">
        <v>10211</v>
      </c>
      <c r="S1917" s="22"/>
      <c r="T1917" s="22"/>
      <c r="U1917" s="22"/>
      <c r="V1917" s="24"/>
      <c r="W1917" s="24"/>
      <c r="X1917" s="21" t="s">
        <v>10209</v>
      </c>
      <c r="Y1917" s="21" t="s">
        <v>10313</v>
      </c>
      <c r="Z1917" s="21" t="s">
        <v>10314</v>
      </c>
      <c r="AA1917" s="21" t="s">
        <v>10450</v>
      </c>
      <c r="AB1917" s="21" t="s">
        <v>10316</v>
      </c>
    </row>
    <row r="1918" spans="1:28" ht="71.400000000000006">
      <c r="A1918" s="19" t="s">
        <v>8776</v>
      </c>
      <c r="B1918" s="19" t="s">
        <v>8775</v>
      </c>
      <c r="C1918" s="19" t="s">
        <v>249</v>
      </c>
      <c r="D1918" s="19" t="s">
        <v>10206</v>
      </c>
      <c r="E1918" s="19" t="s">
        <v>10207</v>
      </c>
      <c r="F1918" s="19" t="s">
        <v>10208</v>
      </c>
      <c r="G1918" s="19" t="s">
        <v>10209</v>
      </c>
      <c r="H1918" s="19" t="s">
        <v>10210</v>
      </c>
      <c r="I1918" s="19" t="s">
        <v>10211</v>
      </c>
      <c r="J1918" s="19" t="s">
        <v>11754</v>
      </c>
      <c r="K1918" s="19" t="s">
        <v>8772</v>
      </c>
      <c r="L1918" s="19" t="s">
        <v>10213</v>
      </c>
      <c r="M1918" s="19" t="s">
        <v>10214</v>
      </c>
      <c r="N1918" s="19" t="s">
        <v>10333</v>
      </c>
      <c r="O1918" s="20"/>
      <c r="P1918" s="19" t="s">
        <v>10325</v>
      </c>
      <c r="Q1918" s="21" t="s">
        <v>11755</v>
      </c>
      <c r="R1918" s="21" t="s">
        <v>10211</v>
      </c>
      <c r="S1918" s="22"/>
      <c r="T1918" s="22"/>
      <c r="U1918" s="22"/>
      <c r="V1918" s="24"/>
      <c r="W1918" s="24"/>
      <c r="X1918" s="21" t="s">
        <v>10209</v>
      </c>
      <c r="Y1918" s="21" t="s">
        <v>10313</v>
      </c>
      <c r="Z1918" s="21" t="s">
        <v>10314</v>
      </c>
      <c r="AA1918" s="21" t="s">
        <v>10737</v>
      </c>
      <c r="AB1918" s="21" t="s">
        <v>10324</v>
      </c>
    </row>
    <row r="1919" spans="1:28" ht="40.799999999999997">
      <c r="A1919" s="19" t="s">
        <v>8886</v>
      </c>
      <c r="B1919" s="19" t="s">
        <v>8885</v>
      </c>
      <c r="C1919" s="19" t="s">
        <v>249</v>
      </c>
      <c r="D1919" s="19" t="s">
        <v>10206</v>
      </c>
      <c r="E1919" s="19" t="s">
        <v>10207</v>
      </c>
      <c r="F1919" s="19" t="s">
        <v>10208</v>
      </c>
      <c r="G1919" s="20"/>
      <c r="H1919" s="20"/>
      <c r="I1919" s="19" t="s">
        <v>10211</v>
      </c>
      <c r="J1919" s="20"/>
      <c r="K1919" s="20"/>
      <c r="L1919" s="20"/>
      <c r="M1919" s="20"/>
      <c r="N1919" s="20"/>
      <c r="O1919" s="20"/>
      <c r="P1919" s="19" t="s">
        <v>10325</v>
      </c>
      <c r="Q1919" s="21" t="s">
        <v>10270</v>
      </c>
      <c r="R1919" s="21" t="s">
        <v>10211</v>
      </c>
      <c r="S1919" s="21" t="s">
        <v>10322</v>
      </c>
      <c r="T1919" s="22"/>
      <c r="U1919" s="22"/>
      <c r="V1919" s="24"/>
      <c r="W1919" s="24"/>
      <c r="X1919" s="21" t="s">
        <v>10209</v>
      </c>
      <c r="Y1919" s="21" t="s">
        <v>10313</v>
      </c>
      <c r="Z1919" s="21" t="s">
        <v>10314</v>
      </c>
      <c r="AA1919" s="21" t="s">
        <v>10742</v>
      </c>
      <c r="AB1919" s="21" t="s">
        <v>10324</v>
      </c>
    </row>
    <row r="1920" spans="1:28" ht="21.6">
      <c r="A1920" s="19" t="s">
        <v>8286</v>
      </c>
      <c r="B1920" s="19" t="s">
        <v>8285</v>
      </c>
      <c r="C1920" s="19" t="s">
        <v>249</v>
      </c>
      <c r="D1920" s="19" t="s">
        <v>10206</v>
      </c>
      <c r="E1920" s="19" t="s">
        <v>10207</v>
      </c>
      <c r="F1920" s="19" t="s">
        <v>10208</v>
      </c>
      <c r="G1920" s="19" t="s">
        <v>10209</v>
      </c>
      <c r="H1920" s="19" t="s">
        <v>10209</v>
      </c>
      <c r="I1920" s="19" t="s">
        <v>10209</v>
      </c>
      <c r="J1920" s="19" t="s">
        <v>11756</v>
      </c>
      <c r="K1920" s="19" t="s">
        <v>8284</v>
      </c>
      <c r="L1920" s="19" t="s">
        <v>10213</v>
      </c>
      <c r="M1920" s="19" t="s">
        <v>10309</v>
      </c>
      <c r="N1920" s="19" t="s">
        <v>10341</v>
      </c>
      <c r="O1920" s="20"/>
      <c r="P1920" s="19" t="s">
        <v>10744</v>
      </c>
      <c r="Q1920" s="22"/>
      <c r="R1920" s="21" t="s">
        <v>10209</v>
      </c>
      <c r="S1920" s="22"/>
      <c r="T1920" s="22"/>
      <c r="U1920" s="22"/>
      <c r="V1920" s="24"/>
      <c r="W1920" s="24"/>
      <c r="X1920" s="21" t="s">
        <v>10209</v>
      </c>
      <c r="Y1920" s="22"/>
      <c r="Z1920" s="22"/>
      <c r="AA1920" s="22"/>
      <c r="AB1920" s="21" t="s">
        <v>10324</v>
      </c>
    </row>
    <row r="1921" spans="1:28" ht="40.799999999999997">
      <c r="A1921" s="19" t="s">
        <v>8442</v>
      </c>
      <c r="B1921" s="19" t="s">
        <v>8441</v>
      </c>
      <c r="C1921" s="19" t="s">
        <v>249</v>
      </c>
      <c r="D1921" s="19" t="s">
        <v>10206</v>
      </c>
      <c r="E1921" s="19" t="s">
        <v>10207</v>
      </c>
      <c r="F1921" s="19" t="s">
        <v>10208</v>
      </c>
      <c r="G1921" s="20"/>
      <c r="H1921" s="20"/>
      <c r="I1921" s="19" t="s">
        <v>10211</v>
      </c>
      <c r="J1921" s="20"/>
      <c r="K1921" s="20"/>
      <c r="L1921" s="20"/>
      <c r="M1921" s="20"/>
      <c r="N1921" s="20"/>
      <c r="O1921" s="20"/>
      <c r="P1921" s="19" t="s">
        <v>10325</v>
      </c>
      <c r="Q1921" s="21" t="s">
        <v>10270</v>
      </c>
      <c r="R1921" s="21" t="s">
        <v>10211</v>
      </c>
      <c r="S1921" s="21" t="s">
        <v>10532</v>
      </c>
      <c r="T1921" s="22"/>
      <c r="U1921" s="22"/>
      <c r="V1921" s="24"/>
      <c r="W1921" s="24"/>
      <c r="X1921" s="21" t="s">
        <v>10209</v>
      </c>
      <c r="Y1921" s="21" t="s">
        <v>10313</v>
      </c>
      <c r="Z1921" s="21" t="s">
        <v>10314</v>
      </c>
      <c r="AA1921" s="21" t="s">
        <v>10450</v>
      </c>
      <c r="AB1921" s="21" t="s">
        <v>10316</v>
      </c>
    </row>
    <row r="1922" spans="1:28" ht="40.799999999999997">
      <c r="A1922" s="19" t="s">
        <v>8590</v>
      </c>
      <c r="B1922" s="19" t="s">
        <v>8589</v>
      </c>
      <c r="C1922" s="19" t="s">
        <v>249</v>
      </c>
      <c r="D1922" s="19" t="s">
        <v>10206</v>
      </c>
      <c r="E1922" s="19" t="s">
        <v>10207</v>
      </c>
      <c r="F1922" s="19" t="s">
        <v>10208</v>
      </c>
      <c r="G1922" s="19" t="s">
        <v>10209</v>
      </c>
      <c r="H1922" s="19" t="s">
        <v>10210</v>
      </c>
      <c r="I1922" s="19" t="s">
        <v>10211</v>
      </c>
      <c r="J1922" s="19" t="s">
        <v>11757</v>
      </c>
      <c r="K1922" s="19" t="s">
        <v>3708</v>
      </c>
      <c r="L1922" s="19" t="s">
        <v>10213</v>
      </c>
      <c r="M1922" s="19" t="s">
        <v>10214</v>
      </c>
      <c r="N1922" s="19" t="s">
        <v>10320</v>
      </c>
      <c r="O1922" s="20"/>
      <c r="P1922" s="19" t="s">
        <v>10321</v>
      </c>
      <c r="Q1922" s="21" t="s">
        <v>10270</v>
      </c>
      <c r="R1922" s="21" t="s">
        <v>10211</v>
      </c>
      <c r="S1922" s="21" t="s">
        <v>10322</v>
      </c>
      <c r="T1922" s="22"/>
      <c r="U1922" s="22"/>
      <c r="V1922" s="24"/>
      <c r="W1922" s="24"/>
      <c r="X1922" s="21" t="s">
        <v>10209</v>
      </c>
      <c r="Y1922" s="21" t="s">
        <v>10313</v>
      </c>
      <c r="Z1922" s="21" t="s">
        <v>10314</v>
      </c>
      <c r="AA1922" s="21" t="s">
        <v>10323</v>
      </c>
      <c r="AB1922" s="21" t="s">
        <v>10324</v>
      </c>
    </row>
    <row r="1923" spans="1:28" ht="71.400000000000006">
      <c r="A1923" s="19" t="s">
        <v>8924</v>
      </c>
      <c r="B1923" s="19" t="s">
        <v>8923</v>
      </c>
      <c r="C1923" s="19" t="s">
        <v>249</v>
      </c>
      <c r="D1923" s="19" t="s">
        <v>10206</v>
      </c>
      <c r="E1923" s="19" t="s">
        <v>10207</v>
      </c>
      <c r="F1923" s="19" t="s">
        <v>10276</v>
      </c>
      <c r="G1923" s="19" t="s">
        <v>10209</v>
      </c>
      <c r="H1923" s="19" t="s">
        <v>10210</v>
      </c>
      <c r="I1923" s="19" t="s">
        <v>10211</v>
      </c>
      <c r="J1923" s="19" t="s">
        <v>11229</v>
      </c>
      <c r="K1923" s="19" t="s">
        <v>8922</v>
      </c>
      <c r="L1923" s="19" t="s">
        <v>10213</v>
      </c>
      <c r="M1923" s="19" t="s">
        <v>10214</v>
      </c>
      <c r="N1923" s="19" t="s">
        <v>10320</v>
      </c>
      <c r="O1923" s="20"/>
      <c r="P1923" s="19" t="s">
        <v>10325</v>
      </c>
      <c r="Q1923" s="21" t="s">
        <v>11758</v>
      </c>
      <c r="R1923" s="21" t="s">
        <v>10211</v>
      </c>
      <c r="S1923" s="22"/>
      <c r="T1923" s="22"/>
      <c r="U1923" s="22"/>
      <c r="V1923" s="24"/>
      <c r="W1923" s="24"/>
      <c r="X1923" s="21" t="s">
        <v>10209</v>
      </c>
      <c r="Y1923" s="21" t="s">
        <v>10313</v>
      </c>
      <c r="Z1923" s="21" t="s">
        <v>10314</v>
      </c>
      <c r="AA1923" s="21" t="s">
        <v>10737</v>
      </c>
      <c r="AB1923" s="21" t="s">
        <v>10324</v>
      </c>
    </row>
    <row r="1924" spans="1:28" ht="71.400000000000006">
      <c r="A1924" s="19" t="s">
        <v>8554</v>
      </c>
      <c r="B1924" s="19" t="s">
        <v>8553</v>
      </c>
      <c r="C1924" s="19" t="s">
        <v>249</v>
      </c>
      <c r="D1924" s="19" t="s">
        <v>10206</v>
      </c>
      <c r="E1924" s="19" t="s">
        <v>10207</v>
      </c>
      <c r="F1924" s="19" t="s">
        <v>10276</v>
      </c>
      <c r="G1924" s="20"/>
      <c r="H1924" s="20"/>
      <c r="I1924" s="19" t="s">
        <v>10211</v>
      </c>
      <c r="J1924" s="20"/>
      <c r="K1924" s="20"/>
      <c r="L1924" s="20"/>
      <c r="M1924" s="20"/>
      <c r="N1924" s="20"/>
      <c r="O1924" s="20"/>
      <c r="P1924" s="19" t="s">
        <v>10325</v>
      </c>
      <c r="Q1924" s="21" t="s">
        <v>11759</v>
      </c>
      <c r="R1924" s="21" t="s">
        <v>10211</v>
      </c>
      <c r="S1924" s="22"/>
      <c r="T1924" s="22"/>
      <c r="U1924" s="22"/>
      <c r="V1924" s="24"/>
      <c r="W1924" s="24"/>
      <c r="X1924" s="21" t="s">
        <v>10209</v>
      </c>
      <c r="Y1924" s="21" t="s">
        <v>10313</v>
      </c>
      <c r="Z1924" s="21" t="s">
        <v>10314</v>
      </c>
      <c r="AA1924" s="21" t="s">
        <v>10737</v>
      </c>
      <c r="AB1924" s="21" t="s">
        <v>10324</v>
      </c>
    </row>
    <row r="1925" spans="1:28" ht="31.8">
      <c r="A1925" s="19" t="s">
        <v>8612</v>
      </c>
      <c r="B1925" s="19" t="s">
        <v>8611</v>
      </c>
      <c r="C1925" s="19" t="s">
        <v>249</v>
      </c>
      <c r="D1925" s="19" t="s">
        <v>10206</v>
      </c>
      <c r="E1925" s="19" t="s">
        <v>10207</v>
      </c>
      <c r="F1925" s="19" t="s">
        <v>10208</v>
      </c>
      <c r="G1925" s="19" t="s">
        <v>10209</v>
      </c>
      <c r="H1925" s="19" t="s">
        <v>10211</v>
      </c>
      <c r="I1925" s="19" t="s">
        <v>10211</v>
      </c>
      <c r="J1925" s="19" t="s">
        <v>11760</v>
      </c>
      <c r="K1925" s="19" t="s">
        <v>8608</v>
      </c>
      <c r="L1925" s="19" t="s">
        <v>10213</v>
      </c>
      <c r="M1925" s="19" t="s">
        <v>10391</v>
      </c>
      <c r="N1925" s="19" t="s">
        <v>10341</v>
      </c>
      <c r="O1925" s="20"/>
      <c r="P1925" s="19" t="s">
        <v>10325</v>
      </c>
      <c r="Q1925" s="22"/>
      <c r="R1925" s="21" t="s">
        <v>10209</v>
      </c>
      <c r="S1925" s="22"/>
      <c r="T1925" s="22"/>
      <c r="U1925" s="22"/>
      <c r="V1925" s="24"/>
      <c r="W1925" s="24"/>
      <c r="X1925" s="21" t="s">
        <v>10209</v>
      </c>
      <c r="Y1925" s="22"/>
      <c r="Z1925" s="22"/>
      <c r="AA1925" s="22"/>
      <c r="AB1925" s="21" t="s">
        <v>10324</v>
      </c>
    </row>
    <row r="1926" spans="1:28" ht="31.8">
      <c r="A1926" s="19" t="s">
        <v>3162</v>
      </c>
      <c r="B1926" s="19" t="s">
        <v>3161</v>
      </c>
      <c r="C1926" s="19" t="s">
        <v>214</v>
      </c>
      <c r="D1926" s="19" t="s">
        <v>10206</v>
      </c>
      <c r="E1926" s="19" t="s">
        <v>10207</v>
      </c>
      <c r="F1926" s="19" t="s">
        <v>10208</v>
      </c>
      <c r="G1926" s="20"/>
      <c r="H1926" s="20"/>
      <c r="I1926" s="19" t="s">
        <v>10209</v>
      </c>
      <c r="J1926" s="20"/>
      <c r="K1926" s="20"/>
      <c r="L1926" s="20"/>
      <c r="M1926" s="20"/>
      <c r="N1926" s="20"/>
      <c r="O1926" s="20"/>
      <c r="P1926" s="19" t="s">
        <v>10992</v>
      </c>
      <c r="Q1926" s="22"/>
      <c r="R1926" s="21" t="s">
        <v>10209</v>
      </c>
      <c r="S1926" s="22"/>
      <c r="T1926" s="22"/>
      <c r="U1926" s="22"/>
      <c r="V1926" s="24"/>
      <c r="W1926" s="24"/>
      <c r="X1926" s="21" t="s">
        <v>10209</v>
      </c>
      <c r="Y1926" s="22"/>
      <c r="Z1926" s="22"/>
      <c r="AA1926" s="22"/>
      <c r="AB1926" s="21" t="s">
        <v>10995</v>
      </c>
    </row>
    <row r="1927" spans="1:28" ht="102">
      <c r="A1927" s="19" t="s">
        <v>9880</v>
      </c>
      <c r="B1927" s="19" t="s">
        <v>9879</v>
      </c>
      <c r="C1927" s="19" t="s">
        <v>267</v>
      </c>
      <c r="D1927" s="19" t="s">
        <v>10206</v>
      </c>
      <c r="E1927" s="19" t="s">
        <v>10207</v>
      </c>
      <c r="F1927" s="19" t="s">
        <v>10208</v>
      </c>
      <c r="G1927" s="19" t="s">
        <v>10209</v>
      </c>
      <c r="H1927" s="19" t="s">
        <v>10211</v>
      </c>
      <c r="I1927" s="19" t="s">
        <v>10211</v>
      </c>
      <c r="J1927" s="19" t="s">
        <v>11761</v>
      </c>
      <c r="K1927" s="19" t="s">
        <v>4684</v>
      </c>
      <c r="L1927" s="19" t="s">
        <v>10213</v>
      </c>
      <c r="M1927" s="19" t="s">
        <v>10214</v>
      </c>
      <c r="N1927" s="19" t="s">
        <v>10333</v>
      </c>
      <c r="O1927" s="20"/>
      <c r="P1927" s="19" t="s">
        <v>10311</v>
      </c>
      <c r="Q1927" s="21" t="s">
        <v>11762</v>
      </c>
      <c r="R1927" s="21" t="s">
        <v>10211</v>
      </c>
      <c r="S1927" s="22"/>
      <c r="T1927" s="22"/>
      <c r="U1927" s="22"/>
      <c r="V1927" s="24"/>
      <c r="W1927" s="24"/>
      <c r="X1927" s="21" t="s">
        <v>10209</v>
      </c>
      <c r="Y1927" s="21" t="s">
        <v>10313</v>
      </c>
      <c r="Z1927" s="21" t="s">
        <v>10314</v>
      </c>
      <c r="AA1927" s="21" t="s">
        <v>11067</v>
      </c>
      <c r="AB1927" s="21" t="s">
        <v>10316</v>
      </c>
    </row>
    <row r="1928" spans="1:28" ht="102">
      <c r="A1928" s="19" t="s">
        <v>6048</v>
      </c>
      <c r="B1928" s="19" t="s">
        <v>6047</v>
      </c>
      <c r="C1928" s="19" t="s">
        <v>229</v>
      </c>
      <c r="D1928" s="19" t="s">
        <v>10206</v>
      </c>
      <c r="E1928" s="19" t="s">
        <v>10207</v>
      </c>
      <c r="F1928" s="19" t="s">
        <v>10208</v>
      </c>
      <c r="G1928" s="19" t="s">
        <v>10209</v>
      </c>
      <c r="H1928" s="19" t="s">
        <v>10211</v>
      </c>
      <c r="I1928" s="19" t="s">
        <v>10211</v>
      </c>
      <c r="J1928" s="19" t="s">
        <v>11763</v>
      </c>
      <c r="K1928" s="19" t="s">
        <v>6040</v>
      </c>
      <c r="L1928" s="19" t="s">
        <v>10213</v>
      </c>
      <c r="M1928" s="19" t="s">
        <v>10238</v>
      </c>
      <c r="N1928" s="19" t="s">
        <v>10341</v>
      </c>
      <c r="O1928" s="20"/>
      <c r="P1928" s="19" t="s">
        <v>10342</v>
      </c>
      <c r="Q1928" s="21" t="s">
        <v>11764</v>
      </c>
      <c r="R1928" s="21" t="s">
        <v>10211</v>
      </c>
      <c r="S1928" s="21" t="s">
        <v>10344</v>
      </c>
      <c r="T1928" s="22"/>
      <c r="U1928" s="22"/>
      <c r="V1928" s="24"/>
      <c r="W1928" s="24"/>
      <c r="X1928" s="21" t="s">
        <v>10211</v>
      </c>
      <c r="Y1928" s="21" t="s">
        <v>10313</v>
      </c>
      <c r="Z1928" s="21" t="s">
        <v>10314</v>
      </c>
      <c r="AA1928" s="21" t="s">
        <v>10345</v>
      </c>
      <c r="AB1928" s="21" t="s">
        <v>10346</v>
      </c>
    </row>
    <row r="1929" spans="1:28" ht="42">
      <c r="A1929" s="19" t="s">
        <v>6100</v>
      </c>
      <c r="B1929" s="19" t="s">
        <v>6099</v>
      </c>
      <c r="C1929" s="19" t="s">
        <v>229</v>
      </c>
      <c r="D1929" s="19" t="s">
        <v>10206</v>
      </c>
      <c r="E1929" s="19" t="s">
        <v>10207</v>
      </c>
      <c r="F1929" s="19" t="s">
        <v>10208</v>
      </c>
      <c r="G1929" s="19" t="s">
        <v>10209</v>
      </c>
      <c r="H1929" s="19" t="s">
        <v>10211</v>
      </c>
      <c r="I1929" s="19" t="s">
        <v>10211</v>
      </c>
      <c r="J1929" s="19" t="s">
        <v>11765</v>
      </c>
      <c r="K1929" s="19" t="s">
        <v>6086</v>
      </c>
      <c r="L1929" s="19" t="s">
        <v>10213</v>
      </c>
      <c r="M1929" s="19" t="s">
        <v>10279</v>
      </c>
      <c r="N1929" s="19" t="s">
        <v>10341</v>
      </c>
      <c r="O1929" s="20"/>
      <c r="P1929" s="19" t="s">
        <v>10342</v>
      </c>
      <c r="Q1929" s="22"/>
      <c r="R1929" s="21" t="s">
        <v>10209</v>
      </c>
      <c r="S1929" s="22"/>
      <c r="T1929" s="22"/>
      <c r="U1929" s="22"/>
      <c r="V1929" s="24"/>
      <c r="W1929" s="24"/>
      <c r="X1929" s="21" t="s">
        <v>10209</v>
      </c>
      <c r="Y1929" s="22"/>
      <c r="Z1929" s="22"/>
      <c r="AA1929" s="22"/>
      <c r="AB1929" s="21" t="s">
        <v>10346</v>
      </c>
    </row>
    <row r="1930" spans="1:28" ht="42">
      <c r="A1930" s="19" t="s">
        <v>6096</v>
      </c>
      <c r="B1930" s="19" t="s">
        <v>6095</v>
      </c>
      <c r="C1930" s="19" t="s">
        <v>229</v>
      </c>
      <c r="D1930" s="19" t="s">
        <v>10206</v>
      </c>
      <c r="E1930" s="19" t="s">
        <v>10207</v>
      </c>
      <c r="F1930" s="19" t="s">
        <v>10208</v>
      </c>
      <c r="G1930" s="19" t="s">
        <v>10209</v>
      </c>
      <c r="H1930" s="19" t="s">
        <v>10211</v>
      </c>
      <c r="I1930" s="19" t="s">
        <v>10211</v>
      </c>
      <c r="J1930" s="19" t="s">
        <v>11766</v>
      </c>
      <c r="K1930" s="19" t="s">
        <v>6086</v>
      </c>
      <c r="L1930" s="19" t="s">
        <v>10213</v>
      </c>
      <c r="M1930" s="19" t="s">
        <v>10355</v>
      </c>
      <c r="N1930" s="19" t="s">
        <v>10341</v>
      </c>
      <c r="O1930" s="20"/>
      <c r="P1930" s="19" t="s">
        <v>10342</v>
      </c>
      <c r="Q1930" s="22"/>
      <c r="R1930" s="21" t="s">
        <v>10209</v>
      </c>
      <c r="S1930" s="22"/>
      <c r="T1930" s="22"/>
      <c r="U1930" s="22"/>
      <c r="V1930" s="24"/>
      <c r="W1930" s="24"/>
      <c r="X1930" s="21" t="s">
        <v>10209</v>
      </c>
      <c r="Y1930" s="22"/>
      <c r="Z1930" s="22"/>
      <c r="AA1930" s="22"/>
      <c r="AB1930" s="21" t="s">
        <v>10346</v>
      </c>
    </row>
    <row r="1931" spans="1:28" ht="20.399999999999999">
      <c r="A1931" s="19" t="s">
        <v>3192</v>
      </c>
      <c r="B1931" s="19" t="s">
        <v>3191</v>
      </c>
      <c r="C1931" s="19" t="s">
        <v>214</v>
      </c>
      <c r="D1931" s="19" t="s">
        <v>10206</v>
      </c>
      <c r="E1931" s="19" t="s">
        <v>10207</v>
      </c>
      <c r="F1931" s="19" t="s">
        <v>10208</v>
      </c>
      <c r="G1931" s="20"/>
      <c r="H1931" s="20"/>
      <c r="I1931" s="19" t="s">
        <v>10209</v>
      </c>
      <c r="J1931" s="20"/>
      <c r="K1931" s="20"/>
      <c r="L1931" s="20"/>
      <c r="M1931" s="20"/>
      <c r="N1931" s="20"/>
      <c r="O1931" s="20"/>
      <c r="P1931" s="19" t="s">
        <v>10992</v>
      </c>
      <c r="Q1931" s="22"/>
      <c r="R1931" s="21" t="s">
        <v>10209</v>
      </c>
      <c r="S1931" s="22"/>
      <c r="T1931" s="22"/>
      <c r="U1931" s="22"/>
      <c r="V1931" s="24"/>
      <c r="W1931" s="24"/>
      <c r="X1931" s="21" t="s">
        <v>10209</v>
      </c>
      <c r="Y1931" s="22"/>
      <c r="Z1931" s="22"/>
      <c r="AA1931" s="22"/>
      <c r="AB1931" s="21" t="s">
        <v>10995</v>
      </c>
    </row>
    <row r="1932" spans="1:28" ht="21.6">
      <c r="A1932" s="19" t="s">
        <v>3242</v>
      </c>
      <c r="B1932" s="19" t="s">
        <v>3241</v>
      </c>
      <c r="C1932" s="19" t="s">
        <v>214</v>
      </c>
      <c r="D1932" s="19" t="s">
        <v>10206</v>
      </c>
      <c r="E1932" s="19" t="s">
        <v>10207</v>
      </c>
      <c r="F1932" s="19" t="s">
        <v>10208</v>
      </c>
      <c r="G1932" s="20"/>
      <c r="H1932" s="20"/>
      <c r="I1932" s="19" t="s">
        <v>10209</v>
      </c>
      <c r="J1932" s="20"/>
      <c r="K1932" s="20"/>
      <c r="L1932" s="20"/>
      <c r="M1932" s="20"/>
      <c r="N1932" s="20"/>
      <c r="O1932" s="20"/>
      <c r="P1932" s="19" t="s">
        <v>10992</v>
      </c>
      <c r="Q1932" s="22"/>
      <c r="R1932" s="21" t="s">
        <v>10209</v>
      </c>
      <c r="S1932" s="22"/>
      <c r="T1932" s="22"/>
      <c r="U1932" s="22"/>
      <c r="V1932" s="24"/>
      <c r="W1932" s="24"/>
      <c r="X1932" s="21" t="s">
        <v>10209</v>
      </c>
      <c r="Y1932" s="22"/>
      <c r="Z1932" s="22"/>
      <c r="AA1932" s="22"/>
      <c r="AB1932" s="21" t="s">
        <v>10995</v>
      </c>
    </row>
    <row r="1933" spans="1:28" ht="163.19999999999999">
      <c r="A1933" s="19" t="s">
        <v>3424</v>
      </c>
      <c r="B1933" s="19" t="s">
        <v>3423</v>
      </c>
      <c r="C1933" s="19" t="s">
        <v>214</v>
      </c>
      <c r="D1933" s="19" t="s">
        <v>10206</v>
      </c>
      <c r="E1933" s="19" t="s">
        <v>10207</v>
      </c>
      <c r="F1933" s="19" t="s">
        <v>10208</v>
      </c>
      <c r="G1933" s="20"/>
      <c r="H1933" s="20"/>
      <c r="I1933" s="19" t="s">
        <v>10209</v>
      </c>
      <c r="J1933" s="20"/>
      <c r="K1933" s="20"/>
      <c r="L1933" s="20"/>
      <c r="M1933" s="20"/>
      <c r="N1933" s="20"/>
      <c r="O1933" s="20"/>
      <c r="P1933" s="19" t="s">
        <v>10992</v>
      </c>
      <c r="Q1933" s="21" t="s">
        <v>11767</v>
      </c>
      <c r="R1933" s="21" t="s">
        <v>10211</v>
      </c>
      <c r="S1933" s="21" t="s">
        <v>10322</v>
      </c>
      <c r="T1933" s="22"/>
      <c r="U1933" s="22"/>
      <c r="V1933" s="24"/>
      <c r="W1933" s="24"/>
      <c r="X1933" s="21" t="s">
        <v>10209</v>
      </c>
      <c r="Y1933" s="21" t="s">
        <v>10313</v>
      </c>
      <c r="Z1933" s="21" t="s">
        <v>10314</v>
      </c>
      <c r="AA1933" s="21" t="s">
        <v>10995</v>
      </c>
      <c r="AB1933" s="21" t="s">
        <v>10995</v>
      </c>
    </row>
    <row r="1934" spans="1:28" ht="30.6">
      <c r="A1934" s="19" t="s">
        <v>6842</v>
      </c>
      <c r="B1934" s="19" t="s">
        <v>6841</v>
      </c>
      <c r="C1934" s="19" t="s">
        <v>173</v>
      </c>
      <c r="D1934" s="19" t="s">
        <v>10206</v>
      </c>
      <c r="E1934" s="19" t="s">
        <v>10207</v>
      </c>
      <c r="F1934" s="19" t="s">
        <v>10208</v>
      </c>
      <c r="G1934" s="19" t="s">
        <v>10209</v>
      </c>
      <c r="H1934" s="19" t="s">
        <v>10211</v>
      </c>
      <c r="I1934" s="19" t="s">
        <v>10211</v>
      </c>
      <c r="J1934" s="19" t="s">
        <v>11768</v>
      </c>
      <c r="K1934" s="19" t="s">
        <v>6830</v>
      </c>
      <c r="L1934" s="19" t="s">
        <v>10213</v>
      </c>
      <c r="M1934" s="19" t="s">
        <v>10269</v>
      </c>
      <c r="N1934" s="19" t="s">
        <v>10341</v>
      </c>
      <c r="O1934" s="20"/>
      <c r="P1934" s="19" t="s">
        <v>11003</v>
      </c>
      <c r="Q1934" s="22"/>
      <c r="R1934" s="21" t="s">
        <v>10209</v>
      </c>
      <c r="S1934" s="22"/>
      <c r="T1934" s="22"/>
      <c r="U1934" s="22"/>
      <c r="V1934" s="24"/>
      <c r="W1934" s="24"/>
      <c r="X1934" s="21" t="s">
        <v>10209</v>
      </c>
      <c r="Y1934" s="21" t="s">
        <v>10313</v>
      </c>
      <c r="Z1934" s="21" t="s">
        <v>10314</v>
      </c>
      <c r="AA1934" s="22"/>
      <c r="AB1934" s="21" t="s">
        <v>11004</v>
      </c>
    </row>
    <row r="1935" spans="1:28" ht="30.6">
      <c r="A1935" s="19" t="s">
        <v>6864</v>
      </c>
      <c r="B1935" s="19" t="s">
        <v>6863</v>
      </c>
      <c r="C1935" s="19" t="s">
        <v>173</v>
      </c>
      <c r="D1935" s="19" t="s">
        <v>10206</v>
      </c>
      <c r="E1935" s="19" t="s">
        <v>10207</v>
      </c>
      <c r="F1935" s="19" t="s">
        <v>10208</v>
      </c>
      <c r="G1935" s="19" t="s">
        <v>10209</v>
      </c>
      <c r="H1935" s="19" t="s">
        <v>10211</v>
      </c>
      <c r="I1935" s="19" t="s">
        <v>10211</v>
      </c>
      <c r="J1935" s="19" t="s">
        <v>11657</v>
      </c>
      <c r="K1935" s="19" t="s">
        <v>6862</v>
      </c>
      <c r="L1935" s="19" t="s">
        <v>10213</v>
      </c>
      <c r="M1935" s="19" t="s">
        <v>10275</v>
      </c>
      <c r="N1935" s="19" t="s">
        <v>10341</v>
      </c>
      <c r="O1935" s="20"/>
      <c r="P1935" s="19" t="s">
        <v>11003</v>
      </c>
      <c r="Q1935" s="22"/>
      <c r="R1935" s="21" t="s">
        <v>10209</v>
      </c>
      <c r="S1935" s="22"/>
      <c r="T1935" s="22"/>
      <c r="U1935" s="22"/>
      <c r="V1935" s="24"/>
      <c r="W1935" s="24"/>
      <c r="X1935" s="21" t="s">
        <v>10209</v>
      </c>
      <c r="Y1935" s="21" t="s">
        <v>10313</v>
      </c>
      <c r="Z1935" s="21" t="s">
        <v>10314</v>
      </c>
      <c r="AA1935" s="22"/>
      <c r="AB1935" s="21" t="s">
        <v>11004</v>
      </c>
    </row>
    <row r="1936" spans="1:28" ht="30.6">
      <c r="A1936" s="19" t="s">
        <v>6886</v>
      </c>
      <c r="B1936" s="19" t="s">
        <v>6885</v>
      </c>
      <c r="C1936" s="19" t="s">
        <v>173</v>
      </c>
      <c r="D1936" s="19" t="s">
        <v>10206</v>
      </c>
      <c r="E1936" s="19" t="s">
        <v>10207</v>
      </c>
      <c r="F1936" s="19" t="s">
        <v>10208</v>
      </c>
      <c r="G1936" s="19" t="s">
        <v>10209</v>
      </c>
      <c r="H1936" s="19" t="s">
        <v>10211</v>
      </c>
      <c r="I1936" s="19" t="s">
        <v>10211</v>
      </c>
      <c r="J1936" s="19" t="s">
        <v>11769</v>
      </c>
      <c r="K1936" s="19" t="s">
        <v>6880</v>
      </c>
      <c r="L1936" s="19" t="s">
        <v>10213</v>
      </c>
      <c r="M1936" s="19" t="s">
        <v>10355</v>
      </c>
      <c r="N1936" s="19" t="s">
        <v>10341</v>
      </c>
      <c r="O1936" s="20"/>
      <c r="P1936" s="19" t="s">
        <v>11003</v>
      </c>
      <c r="Q1936" s="22"/>
      <c r="R1936" s="21" t="s">
        <v>10209</v>
      </c>
      <c r="S1936" s="22"/>
      <c r="T1936" s="22"/>
      <c r="U1936" s="22"/>
      <c r="V1936" s="24"/>
      <c r="W1936" s="24"/>
      <c r="X1936" s="21" t="s">
        <v>10209</v>
      </c>
      <c r="Y1936" s="21" t="s">
        <v>10313</v>
      </c>
      <c r="Z1936" s="21" t="s">
        <v>10314</v>
      </c>
      <c r="AA1936" s="22"/>
      <c r="AB1936" s="21" t="s">
        <v>11004</v>
      </c>
    </row>
    <row r="1937" spans="1:28" ht="31.8">
      <c r="A1937" s="19" t="s">
        <v>6188</v>
      </c>
      <c r="B1937" s="19" t="s">
        <v>6187</v>
      </c>
      <c r="C1937" s="19" t="s">
        <v>229</v>
      </c>
      <c r="D1937" s="19" t="s">
        <v>10206</v>
      </c>
      <c r="E1937" s="19" t="s">
        <v>10207</v>
      </c>
      <c r="F1937" s="19" t="s">
        <v>10208</v>
      </c>
      <c r="G1937" s="19" t="s">
        <v>10209</v>
      </c>
      <c r="H1937" s="19" t="s">
        <v>10209</v>
      </c>
      <c r="I1937" s="19" t="s">
        <v>10209</v>
      </c>
      <c r="J1937" s="19" t="s">
        <v>11770</v>
      </c>
      <c r="K1937" s="19" t="s">
        <v>6180</v>
      </c>
      <c r="L1937" s="19" t="s">
        <v>10213</v>
      </c>
      <c r="M1937" s="19" t="s">
        <v>10279</v>
      </c>
      <c r="N1937" s="19" t="s">
        <v>10341</v>
      </c>
      <c r="O1937" s="20"/>
      <c r="P1937" s="19" t="s">
        <v>10342</v>
      </c>
      <c r="Q1937" s="22"/>
      <c r="R1937" s="21" t="s">
        <v>10209</v>
      </c>
      <c r="S1937" s="22"/>
      <c r="T1937" s="22"/>
      <c r="U1937" s="22"/>
      <c r="V1937" s="24"/>
      <c r="W1937" s="24"/>
      <c r="X1937" s="21" t="s">
        <v>10209</v>
      </c>
      <c r="Y1937" s="22"/>
      <c r="Z1937" s="22"/>
      <c r="AA1937" s="22"/>
      <c r="AB1937" s="21" t="s">
        <v>10346</v>
      </c>
    </row>
    <row r="1938" spans="1:28" ht="21.6">
      <c r="A1938" s="19" t="s">
        <v>6292</v>
      </c>
      <c r="B1938" s="19" t="s">
        <v>6291</v>
      </c>
      <c r="C1938" s="19" t="s">
        <v>229</v>
      </c>
      <c r="D1938" s="19" t="s">
        <v>10206</v>
      </c>
      <c r="E1938" s="19" t="s">
        <v>10207</v>
      </c>
      <c r="F1938" s="19" t="s">
        <v>10208</v>
      </c>
      <c r="G1938" s="19" t="s">
        <v>10209</v>
      </c>
      <c r="H1938" s="19" t="s">
        <v>10211</v>
      </c>
      <c r="I1938" s="19" t="s">
        <v>10211</v>
      </c>
      <c r="J1938" s="19" t="s">
        <v>11771</v>
      </c>
      <c r="K1938" s="19" t="s">
        <v>6290</v>
      </c>
      <c r="L1938" s="19" t="s">
        <v>10213</v>
      </c>
      <c r="M1938" s="19" t="s">
        <v>10355</v>
      </c>
      <c r="N1938" s="19" t="s">
        <v>10341</v>
      </c>
      <c r="O1938" s="20"/>
      <c r="P1938" s="19" t="s">
        <v>10342</v>
      </c>
      <c r="Q1938" s="22"/>
      <c r="R1938" s="21" t="s">
        <v>10209</v>
      </c>
      <c r="S1938" s="22"/>
      <c r="T1938" s="22"/>
      <c r="U1938" s="22"/>
      <c r="V1938" s="24"/>
      <c r="W1938" s="24"/>
      <c r="X1938" s="21" t="s">
        <v>10209</v>
      </c>
      <c r="Y1938" s="22"/>
      <c r="Z1938" s="22"/>
      <c r="AA1938" s="22"/>
      <c r="AB1938" s="21" t="s">
        <v>10346</v>
      </c>
    </row>
    <row r="1939" spans="1:28" ht="21.6">
      <c r="A1939" s="19" t="s">
        <v>9902</v>
      </c>
      <c r="B1939" s="19" t="s">
        <v>9901</v>
      </c>
      <c r="C1939" s="19" t="s">
        <v>267</v>
      </c>
      <c r="D1939" s="19" t="s">
        <v>10206</v>
      </c>
      <c r="E1939" s="19" t="s">
        <v>10207</v>
      </c>
      <c r="F1939" s="19" t="s">
        <v>10208</v>
      </c>
      <c r="G1939" s="19" t="s">
        <v>10209</v>
      </c>
      <c r="H1939" s="19" t="s">
        <v>10211</v>
      </c>
      <c r="I1939" s="19" t="s">
        <v>10211</v>
      </c>
      <c r="J1939" s="19" t="s">
        <v>11772</v>
      </c>
      <c r="K1939" s="19" t="s">
        <v>9851</v>
      </c>
      <c r="L1939" s="19" t="s">
        <v>10213</v>
      </c>
      <c r="M1939" s="19" t="s">
        <v>10275</v>
      </c>
      <c r="N1939" s="19" t="s">
        <v>10341</v>
      </c>
      <c r="O1939" s="20"/>
      <c r="P1939" s="19" t="s">
        <v>10694</v>
      </c>
      <c r="Q1939" s="22"/>
      <c r="R1939" s="21" t="s">
        <v>10209</v>
      </c>
      <c r="S1939" s="22"/>
      <c r="T1939" s="22"/>
      <c r="U1939" s="22"/>
      <c r="V1939" s="24"/>
      <c r="W1939" s="24"/>
      <c r="X1939" s="21" t="s">
        <v>10209</v>
      </c>
      <c r="Y1939" s="22"/>
      <c r="Z1939" s="22"/>
      <c r="AA1939" s="22"/>
      <c r="AB1939" s="21" t="s">
        <v>10316</v>
      </c>
    </row>
    <row r="1940" spans="1:28" ht="31.8">
      <c r="A1940" s="19" t="s">
        <v>3234</v>
      </c>
      <c r="B1940" s="19" t="s">
        <v>3233</v>
      </c>
      <c r="C1940" s="19" t="s">
        <v>214</v>
      </c>
      <c r="D1940" s="19" t="s">
        <v>10206</v>
      </c>
      <c r="E1940" s="19" t="s">
        <v>10207</v>
      </c>
      <c r="F1940" s="19" t="s">
        <v>10208</v>
      </c>
      <c r="G1940" s="20"/>
      <c r="H1940" s="20"/>
      <c r="I1940" s="19" t="s">
        <v>10209</v>
      </c>
      <c r="J1940" s="20"/>
      <c r="K1940" s="20"/>
      <c r="L1940" s="20"/>
      <c r="M1940" s="20"/>
      <c r="N1940" s="20"/>
      <c r="O1940" s="20"/>
      <c r="P1940" s="19" t="s">
        <v>10992</v>
      </c>
      <c r="Q1940" s="22"/>
      <c r="R1940" s="21" t="s">
        <v>10209</v>
      </c>
      <c r="S1940" s="22"/>
      <c r="T1940" s="22"/>
      <c r="U1940" s="22"/>
      <c r="V1940" s="24"/>
      <c r="W1940" s="24"/>
      <c r="X1940" s="21" t="s">
        <v>10209</v>
      </c>
      <c r="Y1940" s="22"/>
      <c r="Z1940" s="22"/>
      <c r="AA1940" s="22"/>
      <c r="AB1940" s="21" t="s">
        <v>10995</v>
      </c>
    </row>
    <row r="1941" spans="1:28" ht="21.6">
      <c r="A1941" s="19" t="s">
        <v>3344</v>
      </c>
      <c r="B1941" s="19" t="s">
        <v>3343</v>
      </c>
      <c r="C1941" s="19" t="s">
        <v>214</v>
      </c>
      <c r="D1941" s="19" t="s">
        <v>10206</v>
      </c>
      <c r="E1941" s="19" t="s">
        <v>10207</v>
      </c>
      <c r="F1941" s="19" t="s">
        <v>10208</v>
      </c>
      <c r="G1941" s="20"/>
      <c r="H1941" s="20"/>
      <c r="I1941" s="19" t="s">
        <v>10209</v>
      </c>
      <c r="J1941" s="20"/>
      <c r="K1941" s="20"/>
      <c r="L1941" s="20"/>
      <c r="M1941" s="20"/>
      <c r="N1941" s="20"/>
      <c r="O1941" s="20"/>
      <c r="P1941" s="19" t="s">
        <v>10992</v>
      </c>
      <c r="Q1941" s="22"/>
      <c r="R1941" s="21" t="s">
        <v>10209</v>
      </c>
      <c r="S1941" s="22"/>
      <c r="T1941" s="22"/>
      <c r="U1941" s="22"/>
      <c r="V1941" s="24"/>
      <c r="W1941" s="24"/>
      <c r="X1941" s="21" t="s">
        <v>10209</v>
      </c>
      <c r="Y1941" s="22"/>
      <c r="Z1941" s="22"/>
      <c r="AA1941" s="22"/>
      <c r="AB1941" s="21" t="s">
        <v>10995</v>
      </c>
    </row>
    <row r="1942" spans="1:28" ht="42">
      <c r="A1942" s="19" t="s">
        <v>6112</v>
      </c>
      <c r="B1942" s="19" t="s">
        <v>6111</v>
      </c>
      <c r="C1942" s="19" t="s">
        <v>229</v>
      </c>
      <c r="D1942" s="19" t="s">
        <v>10206</v>
      </c>
      <c r="E1942" s="19" t="s">
        <v>10207</v>
      </c>
      <c r="F1942" s="19" t="s">
        <v>10208</v>
      </c>
      <c r="G1942" s="19" t="s">
        <v>10209</v>
      </c>
      <c r="H1942" s="19" t="s">
        <v>10209</v>
      </c>
      <c r="I1942" s="19" t="s">
        <v>10209</v>
      </c>
      <c r="J1942" s="19" t="s">
        <v>11773</v>
      </c>
      <c r="K1942" s="19" t="s">
        <v>6110</v>
      </c>
      <c r="L1942" s="19" t="s">
        <v>10213</v>
      </c>
      <c r="M1942" s="19" t="s">
        <v>10238</v>
      </c>
      <c r="N1942" s="19" t="s">
        <v>10341</v>
      </c>
      <c r="O1942" s="20"/>
      <c r="P1942" s="19" t="s">
        <v>10342</v>
      </c>
      <c r="Q1942" s="22"/>
      <c r="R1942" s="21" t="s">
        <v>10209</v>
      </c>
      <c r="S1942" s="22"/>
      <c r="T1942" s="22"/>
      <c r="U1942" s="22"/>
      <c r="V1942" s="24"/>
      <c r="W1942" s="24"/>
      <c r="X1942" s="21" t="s">
        <v>10209</v>
      </c>
      <c r="Y1942" s="22"/>
      <c r="Z1942" s="22"/>
      <c r="AA1942" s="22"/>
      <c r="AB1942" s="21" t="s">
        <v>10346</v>
      </c>
    </row>
    <row r="1943" spans="1:28" ht="122.4">
      <c r="A1943" s="19" t="s">
        <v>6046</v>
      </c>
      <c r="B1943" s="19" t="s">
        <v>6045</v>
      </c>
      <c r="C1943" s="19" t="s">
        <v>229</v>
      </c>
      <c r="D1943" s="19" t="s">
        <v>10206</v>
      </c>
      <c r="E1943" s="19" t="s">
        <v>10207</v>
      </c>
      <c r="F1943" s="19" t="s">
        <v>10208</v>
      </c>
      <c r="G1943" s="19" t="s">
        <v>10209</v>
      </c>
      <c r="H1943" s="19" t="s">
        <v>10211</v>
      </c>
      <c r="I1943" s="19" t="s">
        <v>10211</v>
      </c>
      <c r="J1943" s="19" t="s">
        <v>11774</v>
      </c>
      <c r="K1943" s="19" t="s">
        <v>6042</v>
      </c>
      <c r="L1943" s="19" t="s">
        <v>10213</v>
      </c>
      <c r="M1943" s="19" t="s">
        <v>10238</v>
      </c>
      <c r="N1943" s="19" t="s">
        <v>10341</v>
      </c>
      <c r="O1943" s="20"/>
      <c r="P1943" s="19" t="s">
        <v>10342</v>
      </c>
      <c r="Q1943" s="21" t="s">
        <v>11775</v>
      </c>
      <c r="R1943" s="21" t="s">
        <v>10211</v>
      </c>
      <c r="S1943" s="21" t="s">
        <v>10344</v>
      </c>
      <c r="T1943" s="22"/>
      <c r="U1943" s="22"/>
      <c r="V1943" s="24"/>
      <c r="W1943" s="24"/>
      <c r="X1943" s="21" t="s">
        <v>10211</v>
      </c>
      <c r="Y1943" s="21" t="s">
        <v>10313</v>
      </c>
      <c r="Z1943" s="21" t="s">
        <v>10314</v>
      </c>
      <c r="AA1943" s="21" t="s">
        <v>10345</v>
      </c>
      <c r="AB1943" s="21" t="s">
        <v>10346</v>
      </c>
    </row>
    <row r="1944" spans="1:28" ht="31.8">
      <c r="A1944" s="19" t="s">
        <v>5990</v>
      </c>
      <c r="B1944" s="19" t="s">
        <v>5989</v>
      </c>
      <c r="C1944" s="19" t="s">
        <v>229</v>
      </c>
      <c r="D1944" s="19" t="s">
        <v>10206</v>
      </c>
      <c r="E1944" s="19" t="s">
        <v>10207</v>
      </c>
      <c r="F1944" s="19" t="s">
        <v>10208</v>
      </c>
      <c r="G1944" s="19" t="s">
        <v>10209</v>
      </c>
      <c r="H1944" s="19" t="s">
        <v>10211</v>
      </c>
      <c r="I1944" s="19" t="s">
        <v>10211</v>
      </c>
      <c r="J1944" s="19" t="s">
        <v>11776</v>
      </c>
      <c r="K1944" s="19" t="s">
        <v>5988</v>
      </c>
      <c r="L1944" s="19" t="s">
        <v>10213</v>
      </c>
      <c r="M1944" s="19" t="s">
        <v>10238</v>
      </c>
      <c r="N1944" s="19" t="s">
        <v>10341</v>
      </c>
      <c r="O1944" s="20"/>
      <c r="P1944" s="19" t="s">
        <v>10342</v>
      </c>
      <c r="Q1944" s="22"/>
      <c r="R1944" s="21" t="s">
        <v>10209</v>
      </c>
      <c r="S1944" s="22"/>
      <c r="T1944" s="22"/>
      <c r="U1944" s="22"/>
      <c r="V1944" s="24"/>
      <c r="W1944" s="24"/>
      <c r="X1944" s="21" t="s">
        <v>10209</v>
      </c>
      <c r="Y1944" s="22"/>
      <c r="Z1944" s="22"/>
      <c r="AA1944" s="22"/>
      <c r="AB1944" s="21" t="s">
        <v>10346</v>
      </c>
    </row>
    <row r="1945" spans="1:28" ht="21.6">
      <c r="A1945" s="19" t="s">
        <v>3226</v>
      </c>
      <c r="B1945" s="19" t="s">
        <v>3225</v>
      </c>
      <c r="C1945" s="19" t="s">
        <v>214</v>
      </c>
      <c r="D1945" s="19" t="s">
        <v>10206</v>
      </c>
      <c r="E1945" s="19" t="s">
        <v>10207</v>
      </c>
      <c r="F1945" s="19" t="s">
        <v>10208</v>
      </c>
      <c r="G1945" s="20"/>
      <c r="H1945" s="20"/>
      <c r="I1945" s="19" t="s">
        <v>10209</v>
      </c>
      <c r="J1945" s="20"/>
      <c r="K1945" s="20"/>
      <c r="L1945" s="20"/>
      <c r="M1945" s="20"/>
      <c r="N1945" s="20"/>
      <c r="O1945" s="20"/>
      <c r="P1945" s="19" t="s">
        <v>10992</v>
      </c>
      <c r="Q1945" s="22"/>
      <c r="R1945" s="21" t="s">
        <v>10209</v>
      </c>
      <c r="S1945" s="22"/>
      <c r="T1945" s="22"/>
      <c r="U1945" s="22"/>
      <c r="V1945" s="24"/>
      <c r="W1945" s="24"/>
      <c r="X1945" s="21" t="s">
        <v>10209</v>
      </c>
      <c r="Y1945" s="22"/>
      <c r="Z1945" s="22"/>
      <c r="AA1945" s="22"/>
      <c r="AB1945" s="21" t="s">
        <v>10995</v>
      </c>
    </row>
    <row r="1946" spans="1:28" ht="31.8">
      <c r="A1946" s="19" t="s">
        <v>3350</v>
      </c>
      <c r="B1946" s="19" t="s">
        <v>3349</v>
      </c>
      <c r="C1946" s="19" t="s">
        <v>214</v>
      </c>
      <c r="D1946" s="19" t="s">
        <v>10206</v>
      </c>
      <c r="E1946" s="19" t="s">
        <v>10207</v>
      </c>
      <c r="F1946" s="19" t="s">
        <v>10208</v>
      </c>
      <c r="G1946" s="20"/>
      <c r="H1946" s="20"/>
      <c r="I1946" s="19" t="s">
        <v>10209</v>
      </c>
      <c r="J1946" s="20"/>
      <c r="K1946" s="20"/>
      <c r="L1946" s="20"/>
      <c r="M1946" s="20"/>
      <c r="N1946" s="20"/>
      <c r="O1946" s="20"/>
      <c r="P1946" s="19" t="s">
        <v>10992</v>
      </c>
      <c r="Q1946" s="22"/>
      <c r="R1946" s="21" t="s">
        <v>10209</v>
      </c>
      <c r="S1946" s="22"/>
      <c r="T1946" s="22"/>
      <c r="U1946" s="22"/>
      <c r="V1946" s="24"/>
      <c r="W1946" s="24"/>
      <c r="X1946" s="21" t="s">
        <v>10209</v>
      </c>
      <c r="Y1946" s="22"/>
      <c r="Z1946" s="22"/>
      <c r="AA1946" s="22"/>
      <c r="AB1946" s="21" t="s">
        <v>10995</v>
      </c>
    </row>
    <row r="1947" spans="1:28" ht="42">
      <c r="A1947" s="19" t="s">
        <v>3366</v>
      </c>
      <c r="B1947" s="19" t="s">
        <v>3365</v>
      </c>
      <c r="C1947" s="19" t="s">
        <v>214</v>
      </c>
      <c r="D1947" s="19" t="s">
        <v>10206</v>
      </c>
      <c r="E1947" s="19" t="s">
        <v>10207</v>
      </c>
      <c r="F1947" s="19" t="s">
        <v>10208</v>
      </c>
      <c r="G1947" s="20"/>
      <c r="H1947" s="20"/>
      <c r="I1947" s="19" t="s">
        <v>10209</v>
      </c>
      <c r="J1947" s="20"/>
      <c r="K1947" s="20"/>
      <c r="L1947" s="20"/>
      <c r="M1947" s="20"/>
      <c r="N1947" s="20"/>
      <c r="O1947" s="20"/>
      <c r="P1947" s="19" t="s">
        <v>10992</v>
      </c>
      <c r="Q1947" s="22"/>
      <c r="R1947" s="21" t="s">
        <v>10209</v>
      </c>
      <c r="S1947" s="22"/>
      <c r="T1947" s="22"/>
      <c r="U1947" s="22"/>
      <c r="V1947" s="24"/>
      <c r="W1947" s="24"/>
      <c r="X1947" s="21" t="s">
        <v>10209</v>
      </c>
      <c r="Y1947" s="22"/>
      <c r="Z1947" s="22"/>
      <c r="AA1947" s="22"/>
      <c r="AB1947" s="21" t="s">
        <v>10995</v>
      </c>
    </row>
    <row r="1948" spans="1:28" ht="21.6">
      <c r="A1948" s="19" t="s">
        <v>3236</v>
      </c>
      <c r="B1948" s="19" t="s">
        <v>3235</v>
      </c>
      <c r="C1948" s="19" t="s">
        <v>214</v>
      </c>
      <c r="D1948" s="19" t="s">
        <v>10206</v>
      </c>
      <c r="E1948" s="19" t="s">
        <v>10207</v>
      </c>
      <c r="F1948" s="19" t="s">
        <v>10208</v>
      </c>
      <c r="G1948" s="20"/>
      <c r="H1948" s="20"/>
      <c r="I1948" s="19" t="s">
        <v>10209</v>
      </c>
      <c r="J1948" s="20"/>
      <c r="K1948" s="20"/>
      <c r="L1948" s="20"/>
      <c r="M1948" s="20"/>
      <c r="N1948" s="20"/>
      <c r="O1948" s="20"/>
      <c r="P1948" s="19" t="s">
        <v>10992</v>
      </c>
      <c r="Q1948" s="22"/>
      <c r="R1948" s="21" t="s">
        <v>10209</v>
      </c>
      <c r="S1948" s="22"/>
      <c r="T1948" s="22"/>
      <c r="U1948" s="22"/>
      <c r="V1948" s="24"/>
      <c r="W1948" s="24"/>
      <c r="X1948" s="21" t="s">
        <v>10209</v>
      </c>
      <c r="Y1948" s="22"/>
      <c r="Z1948" s="22"/>
      <c r="AA1948" s="22"/>
      <c r="AB1948" s="21" t="s">
        <v>10995</v>
      </c>
    </row>
    <row r="1949" spans="1:28" ht="21.6">
      <c r="A1949" s="19" t="s">
        <v>3312</v>
      </c>
      <c r="B1949" s="19" t="s">
        <v>3311</v>
      </c>
      <c r="C1949" s="19" t="s">
        <v>214</v>
      </c>
      <c r="D1949" s="19" t="s">
        <v>10206</v>
      </c>
      <c r="E1949" s="19" t="s">
        <v>10207</v>
      </c>
      <c r="F1949" s="19" t="s">
        <v>10208</v>
      </c>
      <c r="G1949" s="20"/>
      <c r="H1949" s="20"/>
      <c r="I1949" s="19" t="s">
        <v>10209</v>
      </c>
      <c r="J1949" s="20"/>
      <c r="K1949" s="20"/>
      <c r="L1949" s="20"/>
      <c r="M1949" s="20"/>
      <c r="N1949" s="20"/>
      <c r="O1949" s="20"/>
      <c r="P1949" s="19" t="s">
        <v>10992</v>
      </c>
      <c r="Q1949" s="22"/>
      <c r="R1949" s="21" t="s">
        <v>10209</v>
      </c>
      <c r="S1949" s="22"/>
      <c r="T1949" s="22"/>
      <c r="U1949" s="22"/>
      <c r="V1949" s="24"/>
      <c r="W1949" s="24"/>
      <c r="X1949" s="21" t="s">
        <v>10209</v>
      </c>
      <c r="Y1949" s="22"/>
      <c r="Z1949" s="22"/>
      <c r="AA1949" s="22"/>
      <c r="AB1949" s="21" t="s">
        <v>10995</v>
      </c>
    </row>
    <row r="1950" spans="1:28" ht="30.6">
      <c r="A1950" s="19" t="s">
        <v>6856</v>
      </c>
      <c r="B1950" s="19" t="s">
        <v>6855</v>
      </c>
      <c r="C1950" s="19" t="s">
        <v>173</v>
      </c>
      <c r="D1950" s="19" t="s">
        <v>10206</v>
      </c>
      <c r="E1950" s="19" t="s">
        <v>10207</v>
      </c>
      <c r="F1950" s="19" t="s">
        <v>10208</v>
      </c>
      <c r="G1950" s="19" t="s">
        <v>10209</v>
      </c>
      <c r="H1950" s="19" t="s">
        <v>10211</v>
      </c>
      <c r="I1950" s="19" t="s">
        <v>10211</v>
      </c>
      <c r="J1950" s="19" t="s">
        <v>11777</v>
      </c>
      <c r="K1950" s="19" t="s">
        <v>6830</v>
      </c>
      <c r="L1950" s="19" t="s">
        <v>10213</v>
      </c>
      <c r="M1950" s="19" t="s">
        <v>10355</v>
      </c>
      <c r="N1950" s="19" t="s">
        <v>10341</v>
      </c>
      <c r="O1950" s="20"/>
      <c r="P1950" s="19" t="s">
        <v>11003</v>
      </c>
      <c r="Q1950" s="22"/>
      <c r="R1950" s="21" t="s">
        <v>10209</v>
      </c>
      <c r="S1950" s="22"/>
      <c r="T1950" s="22"/>
      <c r="U1950" s="22"/>
      <c r="V1950" s="24"/>
      <c r="W1950" s="24"/>
      <c r="X1950" s="21" t="s">
        <v>10209</v>
      </c>
      <c r="Y1950" s="21" t="s">
        <v>10313</v>
      </c>
      <c r="Z1950" s="21" t="s">
        <v>10314</v>
      </c>
      <c r="AA1950" s="22"/>
      <c r="AB1950" s="21" t="s">
        <v>11004</v>
      </c>
    </row>
    <row r="1951" spans="1:28" ht="40.799999999999997">
      <c r="A1951" s="19" t="s">
        <v>9134</v>
      </c>
      <c r="B1951" s="19" t="s">
        <v>9133</v>
      </c>
      <c r="C1951" s="19" t="s">
        <v>252</v>
      </c>
      <c r="D1951" s="19" t="s">
        <v>10206</v>
      </c>
      <c r="E1951" s="19" t="s">
        <v>10207</v>
      </c>
      <c r="F1951" s="19" t="s">
        <v>10208</v>
      </c>
      <c r="G1951" s="19" t="s">
        <v>10209</v>
      </c>
      <c r="H1951" s="19" t="s">
        <v>10211</v>
      </c>
      <c r="I1951" s="19" t="s">
        <v>10211</v>
      </c>
      <c r="J1951" s="19" t="s">
        <v>11778</v>
      </c>
      <c r="K1951" s="19" t="s">
        <v>9132</v>
      </c>
      <c r="L1951" s="19" t="s">
        <v>10213</v>
      </c>
      <c r="M1951" s="19" t="s">
        <v>10279</v>
      </c>
      <c r="N1951" s="19" t="s">
        <v>10341</v>
      </c>
      <c r="O1951" s="19" t="s">
        <v>11779</v>
      </c>
      <c r="P1951" s="19" t="s">
        <v>11007</v>
      </c>
      <c r="Q1951" s="21" t="s">
        <v>11780</v>
      </c>
      <c r="R1951" s="21" t="s">
        <v>10211</v>
      </c>
      <c r="S1951" s="21" t="s">
        <v>10344</v>
      </c>
      <c r="T1951" s="22"/>
      <c r="U1951" s="22"/>
      <c r="V1951" s="24"/>
      <c r="W1951" s="24"/>
      <c r="X1951" s="21" t="s">
        <v>10209</v>
      </c>
      <c r="Y1951" s="21" t="s">
        <v>10313</v>
      </c>
      <c r="Z1951" s="21" t="s">
        <v>10314</v>
      </c>
      <c r="AA1951" s="21" t="s">
        <v>11010</v>
      </c>
      <c r="AB1951" s="21" t="s">
        <v>11007</v>
      </c>
    </row>
    <row r="1952" spans="1:28" ht="42">
      <c r="A1952" s="19" t="s">
        <v>9218</v>
      </c>
      <c r="B1952" s="19" t="s">
        <v>9217</v>
      </c>
      <c r="C1952" s="19" t="s">
        <v>252</v>
      </c>
      <c r="D1952" s="19" t="s">
        <v>10206</v>
      </c>
      <c r="E1952" s="19" t="s">
        <v>10207</v>
      </c>
      <c r="F1952" s="19" t="s">
        <v>10208</v>
      </c>
      <c r="G1952" s="19" t="s">
        <v>10209</v>
      </c>
      <c r="H1952" s="19" t="s">
        <v>10211</v>
      </c>
      <c r="I1952" s="19" t="s">
        <v>10211</v>
      </c>
      <c r="J1952" s="19" t="s">
        <v>11781</v>
      </c>
      <c r="K1952" s="19" t="s">
        <v>9212</v>
      </c>
      <c r="L1952" s="19" t="s">
        <v>10213</v>
      </c>
      <c r="M1952" s="19" t="s">
        <v>10269</v>
      </c>
      <c r="N1952" s="19" t="s">
        <v>10341</v>
      </c>
      <c r="O1952" s="20"/>
      <c r="P1952" s="19" t="s">
        <v>11007</v>
      </c>
      <c r="Q1952" s="22"/>
      <c r="R1952" s="21" t="s">
        <v>10209</v>
      </c>
      <c r="S1952" s="22"/>
      <c r="T1952" s="22"/>
      <c r="U1952" s="22"/>
      <c r="V1952" s="24"/>
      <c r="W1952" s="24"/>
      <c r="X1952" s="21" t="s">
        <v>10209</v>
      </c>
      <c r="Y1952" s="22"/>
      <c r="Z1952" s="22"/>
      <c r="AA1952" s="22"/>
      <c r="AB1952" s="21" t="s">
        <v>11007</v>
      </c>
    </row>
    <row r="1953" spans="1:28" ht="52.2">
      <c r="A1953" s="19" t="s">
        <v>6270</v>
      </c>
      <c r="B1953" s="19" t="s">
        <v>6269</v>
      </c>
      <c r="C1953" s="19" t="s">
        <v>229</v>
      </c>
      <c r="D1953" s="19" t="s">
        <v>10206</v>
      </c>
      <c r="E1953" s="19" t="s">
        <v>10207</v>
      </c>
      <c r="F1953" s="19" t="s">
        <v>10208</v>
      </c>
      <c r="G1953" s="19" t="s">
        <v>10209</v>
      </c>
      <c r="H1953" s="19" t="s">
        <v>10211</v>
      </c>
      <c r="I1953" s="19" t="s">
        <v>10211</v>
      </c>
      <c r="J1953" s="19" t="s">
        <v>11782</v>
      </c>
      <c r="K1953" s="19" t="s">
        <v>6250</v>
      </c>
      <c r="L1953" s="19" t="s">
        <v>10213</v>
      </c>
      <c r="M1953" s="19" t="s">
        <v>10269</v>
      </c>
      <c r="N1953" s="19" t="s">
        <v>10341</v>
      </c>
      <c r="O1953" s="20"/>
      <c r="P1953" s="19" t="s">
        <v>10342</v>
      </c>
      <c r="Q1953" s="22"/>
      <c r="R1953" s="21" t="s">
        <v>10209</v>
      </c>
      <c r="S1953" s="22"/>
      <c r="T1953" s="22"/>
      <c r="U1953" s="22"/>
      <c r="V1953" s="24"/>
      <c r="W1953" s="24"/>
      <c r="X1953" s="21" t="s">
        <v>10209</v>
      </c>
      <c r="Y1953" s="22"/>
      <c r="Z1953" s="22"/>
      <c r="AA1953" s="22"/>
      <c r="AB1953" s="21" t="s">
        <v>10346</v>
      </c>
    </row>
    <row r="1954" spans="1:28" ht="30.6">
      <c r="A1954" s="19" t="s">
        <v>6888</v>
      </c>
      <c r="B1954" s="19" t="s">
        <v>6887</v>
      </c>
      <c r="C1954" s="19" t="s">
        <v>173</v>
      </c>
      <c r="D1954" s="19" t="s">
        <v>10206</v>
      </c>
      <c r="E1954" s="19" t="s">
        <v>10207</v>
      </c>
      <c r="F1954" s="19" t="s">
        <v>10208</v>
      </c>
      <c r="G1954" s="19" t="s">
        <v>10209</v>
      </c>
      <c r="H1954" s="19" t="s">
        <v>10211</v>
      </c>
      <c r="I1954" s="19" t="s">
        <v>10211</v>
      </c>
      <c r="J1954" s="19" t="s">
        <v>11783</v>
      </c>
      <c r="K1954" s="19" t="s">
        <v>6880</v>
      </c>
      <c r="L1954" s="19" t="s">
        <v>10213</v>
      </c>
      <c r="M1954" s="19" t="s">
        <v>10279</v>
      </c>
      <c r="N1954" s="19" t="s">
        <v>10341</v>
      </c>
      <c r="O1954" s="20"/>
      <c r="P1954" s="19" t="s">
        <v>11003</v>
      </c>
      <c r="Q1954" s="22"/>
      <c r="R1954" s="21" t="s">
        <v>10209</v>
      </c>
      <c r="S1954" s="22"/>
      <c r="T1954" s="22"/>
      <c r="U1954" s="22"/>
      <c r="V1954" s="24"/>
      <c r="W1954" s="24"/>
      <c r="X1954" s="21" t="s">
        <v>10209</v>
      </c>
      <c r="Y1954" s="21" t="s">
        <v>10313</v>
      </c>
      <c r="Z1954" s="21" t="s">
        <v>10314</v>
      </c>
      <c r="AA1954" s="22"/>
      <c r="AB1954" s="21" t="s">
        <v>11004</v>
      </c>
    </row>
    <row r="1955" spans="1:28" ht="21.6">
      <c r="A1955" s="19" t="s">
        <v>9367</v>
      </c>
      <c r="B1955" s="19" t="s">
        <v>9366</v>
      </c>
      <c r="C1955" s="19" t="s">
        <v>252</v>
      </c>
      <c r="D1955" s="19" t="s">
        <v>10206</v>
      </c>
      <c r="E1955" s="19" t="s">
        <v>10207</v>
      </c>
      <c r="F1955" s="19" t="s">
        <v>10208</v>
      </c>
      <c r="G1955" s="19" t="s">
        <v>10209</v>
      </c>
      <c r="H1955" s="19" t="s">
        <v>10211</v>
      </c>
      <c r="I1955" s="19" t="s">
        <v>10211</v>
      </c>
      <c r="J1955" s="19" t="s">
        <v>11784</v>
      </c>
      <c r="K1955" s="19" t="s">
        <v>9365</v>
      </c>
      <c r="L1955" s="19" t="s">
        <v>10213</v>
      </c>
      <c r="M1955" s="19" t="s">
        <v>10275</v>
      </c>
      <c r="N1955" s="19" t="s">
        <v>10341</v>
      </c>
      <c r="O1955" s="20"/>
      <c r="P1955" s="19" t="s">
        <v>10744</v>
      </c>
      <c r="Q1955" s="22"/>
      <c r="R1955" s="21" t="s">
        <v>10209</v>
      </c>
      <c r="S1955" s="22"/>
      <c r="T1955" s="22"/>
      <c r="U1955" s="22"/>
      <c r="V1955" s="24"/>
      <c r="W1955" s="24"/>
      <c r="X1955" s="21" t="s">
        <v>10209</v>
      </c>
      <c r="Y1955" s="22"/>
      <c r="Z1955" s="22"/>
      <c r="AA1955" s="22"/>
      <c r="AB1955" s="21" t="s">
        <v>11007</v>
      </c>
    </row>
    <row r="1956" spans="1:28" ht="40.799999999999997">
      <c r="A1956" s="19" t="s">
        <v>9884</v>
      </c>
      <c r="B1956" s="19" t="s">
        <v>9883</v>
      </c>
      <c r="C1956" s="19" t="s">
        <v>267</v>
      </c>
      <c r="D1956" s="19" t="s">
        <v>10206</v>
      </c>
      <c r="E1956" s="19" t="s">
        <v>10207</v>
      </c>
      <c r="F1956" s="19" t="s">
        <v>10208</v>
      </c>
      <c r="G1956" s="19" t="s">
        <v>10209</v>
      </c>
      <c r="H1956" s="19" t="s">
        <v>10209</v>
      </c>
      <c r="I1956" s="19" t="s">
        <v>10209</v>
      </c>
      <c r="J1956" s="19" t="s">
        <v>11542</v>
      </c>
      <c r="K1956" s="19" t="s">
        <v>9882</v>
      </c>
      <c r="L1956" s="19" t="s">
        <v>10213</v>
      </c>
      <c r="M1956" s="19" t="s">
        <v>10355</v>
      </c>
      <c r="N1956" s="19" t="s">
        <v>10341</v>
      </c>
      <c r="O1956" s="20"/>
      <c r="P1956" s="19" t="s">
        <v>10694</v>
      </c>
      <c r="Q1956" s="21" t="s">
        <v>10270</v>
      </c>
      <c r="R1956" s="21" t="s">
        <v>10211</v>
      </c>
      <c r="S1956" s="21" t="s">
        <v>10522</v>
      </c>
      <c r="T1956" s="22"/>
      <c r="U1956" s="22"/>
      <c r="V1956" s="24"/>
      <c r="W1956" s="24"/>
      <c r="X1956" s="21" t="s">
        <v>10209</v>
      </c>
      <c r="Y1956" s="21" t="s">
        <v>10313</v>
      </c>
      <c r="Z1956" s="21" t="s">
        <v>10314</v>
      </c>
      <c r="AA1956" s="21" t="s">
        <v>11014</v>
      </c>
      <c r="AB1956" s="21" t="s">
        <v>10324</v>
      </c>
    </row>
    <row r="1957" spans="1:28" ht="42">
      <c r="A1957" s="19" t="s">
        <v>9206</v>
      </c>
      <c r="B1957" s="19" t="s">
        <v>9205</v>
      </c>
      <c r="C1957" s="19" t="s">
        <v>252</v>
      </c>
      <c r="D1957" s="19" t="s">
        <v>10206</v>
      </c>
      <c r="E1957" s="19" t="s">
        <v>10207</v>
      </c>
      <c r="F1957" s="19" t="s">
        <v>10208</v>
      </c>
      <c r="G1957" s="19" t="s">
        <v>10209</v>
      </c>
      <c r="H1957" s="19" t="s">
        <v>10211</v>
      </c>
      <c r="I1957" s="19" t="s">
        <v>10211</v>
      </c>
      <c r="J1957" s="19" t="s">
        <v>11785</v>
      </c>
      <c r="K1957" s="19" t="s">
        <v>9190</v>
      </c>
      <c r="L1957" s="19" t="s">
        <v>10213</v>
      </c>
      <c r="M1957" s="19" t="s">
        <v>10387</v>
      </c>
      <c r="N1957" s="19" t="s">
        <v>10341</v>
      </c>
      <c r="O1957" s="20"/>
      <c r="P1957" s="19" t="s">
        <v>11007</v>
      </c>
      <c r="Q1957" s="22"/>
      <c r="R1957" s="21" t="s">
        <v>10209</v>
      </c>
      <c r="S1957" s="22"/>
      <c r="T1957" s="22"/>
      <c r="U1957" s="22"/>
      <c r="V1957" s="24"/>
      <c r="W1957" s="24"/>
      <c r="X1957" s="21" t="s">
        <v>10209</v>
      </c>
      <c r="Y1957" s="22"/>
      <c r="Z1957" s="22"/>
      <c r="AA1957" s="22"/>
      <c r="AB1957" s="21" t="s">
        <v>11007</v>
      </c>
    </row>
    <row r="1958" spans="1:28" ht="102">
      <c r="A1958" s="19" t="s">
        <v>6538</v>
      </c>
      <c r="B1958" s="19" t="s">
        <v>6537</v>
      </c>
      <c r="C1958" s="19" t="s">
        <v>235</v>
      </c>
      <c r="D1958" s="19" t="s">
        <v>10206</v>
      </c>
      <c r="E1958" s="19" t="s">
        <v>10207</v>
      </c>
      <c r="F1958" s="19" t="s">
        <v>10276</v>
      </c>
      <c r="G1958" s="19" t="s">
        <v>10209</v>
      </c>
      <c r="H1958" s="19" t="s">
        <v>10211</v>
      </c>
      <c r="I1958" s="19" t="s">
        <v>10211</v>
      </c>
      <c r="J1958" s="19" t="s">
        <v>11474</v>
      </c>
      <c r="K1958" s="19" t="s">
        <v>6528</v>
      </c>
      <c r="L1958" s="19" t="s">
        <v>10213</v>
      </c>
      <c r="M1958" s="19" t="s">
        <v>10214</v>
      </c>
      <c r="N1958" s="19" t="s">
        <v>10415</v>
      </c>
      <c r="O1958" s="20"/>
      <c r="P1958" s="19" t="s">
        <v>11281</v>
      </c>
      <c r="Q1958" s="21" t="s">
        <v>11786</v>
      </c>
      <c r="R1958" s="21" t="s">
        <v>10209</v>
      </c>
      <c r="S1958" s="22"/>
      <c r="T1958" s="22"/>
      <c r="U1958" s="22"/>
      <c r="V1958" s="24"/>
      <c r="W1958" s="24"/>
      <c r="X1958" s="21" t="s">
        <v>10209</v>
      </c>
      <c r="Y1958" s="21" t="s">
        <v>11284</v>
      </c>
      <c r="Z1958" s="21" t="s">
        <v>11285</v>
      </c>
      <c r="AA1958" s="21" t="s">
        <v>11286</v>
      </c>
      <c r="AB1958" s="21" t="s">
        <v>11286</v>
      </c>
    </row>
    <row r="1959" spans="1:28" ht="21.6">
      <c r="A1959" s="19" t="s">
        <v>3144</v>
      </c>
      <c r="B1959" s="19" t="s">
        <v>3143</v>
      </c>
      <c r="C1959" s="19" t="s">
        <v>214</v>
      </c>
      <c r="D1959" s="19" t="s">
        <v>10206</v>
      </c>
      <c r="E1959" s="19" t="s">
        <v>10207</v>
      </c>
      <c r="F1959" s="19" t="s">
        <v>10208</v>
      </c>
      <c r="G1959" s="20"/>
      <c r="H1959" s="20"/>
      <c r="I1959" s="19" t="s">
        <v>10209</v>
      </c>
      <c r="J1959" s="20"/>
      <c r="K1959" s="20"/>
      <c r="L1959" s="20"/>
      <c r="M1959" s="20"/>
      <c r="N1959" s="20"/>
      <c r="O1959" s="20"/>
      <c r="P1959" s="19" t="s">
        <v>10992</v>
      </c>
      <c r="Q1959" s="22"/>
      <c r="R1959" s="21" t="s">
        <v>10209</v>
      </c>
      <c r="S1959" s="22"/>
      <c r="T1959" s="22"/>
      <c r="U1959" s="22"/>
      <c r="V1959" s="24"/>
      <c r="W1959" s="24"/>
      <c r="X1959" s="21" t="s">
        <v>10209</v>
      </c>
      <c r="Y1959" s="22"/>
      <c r="Z1959" s="22"/>
      <c r="AA1959" s="22"/>
      <c r="AB1959" s="21" t="s">
        <v>10995</v>
      </c>
    </row>
    <row r="1960" spans="1:28" ht="21.6">
      <c r="A1960" s="19" t="s">
        <v>3142</v>
      </c>
      <c r="B1960" s="19" t="s">
        <v>3141</v>
      </c>
      <c r="C1960" s="19" t="s">
        <v>214</v>
      </c>
      <c r="D1960" s="19" t="s">
        <v>10206</v>
      </c>
      <c r="E1960" s="19" t="s">
        <v>10207</v>
      </c>
      <c r="F1960" s="19" t="s">
        <v>10208</v>
      </c>
      <c r="G1960" s="20"/>
      <c r="H1960" s="20"/>
      <c r="I1960" s="19" t="s">
        <v>10209</v>
      </c>
      <c r="J1960" s="20"/>
      <c r="K1960" s="20"/>
      <c r="L1960" s="20"/>
      <c r="M1960" s="20"/>
      <c r="N1960" s="20"/>
      <c r="O1960" s="20"/>
      <c r="P1960" s="19" t="s">
        <v>10992</v>
      </c>
      <c r="Q1960" s="22"/>
      <c r="R1960" s="21" t="s">
        <v>10209</v>
      </c>
      <c r="S1960" s="22"/>
      <c r="T1960" s="22"/>
      <c r="U1960" s="22"/>
      <c r="V1960" s="24"/>
      <c r="W1960" s="24"/>
      <c r="X1960" s="21" t="s">
        <v>10209</v>
      </c>
      <c r="Y1960" s="22"/>
      <c r="Z1960" s="22"/>
      <c r="AA1960" s="22"/>
      <c r="AB1960" s="21" t="s">
        <v>10995</v>
      </c>
    </row>
    <row r="1961" spans="1:28" ht="30.6">
      <c r="A1961" s="19" t="s">
        <v>6832</v>
      </c>
      <c r="B1961" s="19" t="s">
        <v>6831</v>
      </c>
      <c r="C1961" s="19" t="s">
        <v>173</v>
      </c>
      <c r="D1961" s="19" t="s">
        <v>10206</v>
      </c>
      <c r="E1961" s="19" t="s">
        <v>10207</v>
      </c>
      <c r="F1961" s="19" t="s">
        <v>10208</v>
      </c>
      <c r="G1961" s="19" t="s">
        <v>10209</v>
      </c>
      <c r="H1961" s="19" t="s">
        <v>10211</v>
      </c>
      <c r="I1961" s="19" t="s">
        <v>10211</v>
      </c>
      <c r="J1961" s="19" t="s">
        <v>11787</v>
      </c>
      <c r="K1961" s="19" t="s">
        <v>6830</v>
      </c>
      <c r="L1961" s="19" t="s">
        <v>10213</v>
      </c>
      <c r="M1961" s="19" t="s">
        <v>10275</v>
      </c>
      <c r="N1961" s="19" t="s">
        <v>10341</v>
      </c>
      <c r="O1961" s="20"/>
      <c r="P1961" s="19" t="s">
        <v>11003</v>
      </c>
      <c r="Q1961" s="22"/>
      <c r="R1961" s="21" t="s">
        <v>10209</v>
      </c>
      <c r="S1961" s="22"/>
      <c r="T1961" s="22"/>
      <c r="U1961" s="22"/>
      <c r="V1961" s="24"/>
      <c r="W1961" s="24"/>
      <c r="X1961" s="21" t="s">
        <v>10209</v>
      </c>
      <c r="Y1961" s="21" t="s">
        <v>10313</v>
      </c>
      <c r="Z1961" s="21" t="s">
        <v>10314</v>
      </c>
      <c r="AA1961" s="22"/>
      <c r="AB1961" s="21" t="s">
        <v>11004</v>
      </c>
    </row>
    <row r="1962" spans="1:28" ht="31.8">
      <c r="A1962" s="19" t="s">
        <v>9256</v>
      </c>
      <c r="B1962" s="19" t="s">
        <v>9255</v>
      </c>
      <c r="C1962" s="19" t="s">
        <v>252</v>
      </c>
      <c r="D1962" s="19" t="s">
        <v>10206</v>
      </c>
      <c r="E1962" s="19" t="s">
        <v>10207</v>
      </c>
      <c r="F1962" s="19" t="s">
        <v>10208</v>
      </c>
      <c r="G1962" s="19" t="s">
        <v>10209</v>
      </c>
      <c r="H1962" s="19" t="s">
        <v>10211</v>
      </c>
      <c r="I1962" s="19" t="s">
        <v>10211</v>
      </c>
      <c r="J1962" s="19" t="s">
        <v>11788</v>
      </c>
      <c r="K1962" s="19" t="s">
        <v>9254</v>
      </c>
      <c r="L1962" s="19" t="s">
        <v>10213</v>
      </c>
      <c r="M1962" s="19" t="s">
        <v>10269</v>
      </c>
      <c r="N1962" s="19" t="s">
        <v>10341</v>
      </c>
      <c r="O1962" s="20"/>
      <c r="P1962" s="19" t="s">
        <v>11007</v>
      </c>
      <c r="Q1962" s="22"/>
      <c r="R1962" s="21" t="s">
        <v>10209</v>
      </c>
      <c r="S1962" s="22"/>
      <c r="T1962" s="22"/>
      <c r="U1962" s="22"/>
      <c r="V1962" s="24"/>
      <c r="W1962" s="24"/>
      <c r="X1962" s="21" t="s">
        <v>10209</v>
      </c>
      <c r="Y1962" s="22"/>
      <c r="Z1962" s="22"/>
      <c r="AA1962" s="22"/>
      <c r="AB1962" s="21" t="s">
        <v>11007</v>
      </c>
    </row>
    <row r="1963" spans="1:28" ht="21.6">
      <c r="A1963" s="19" t="s">
        <v>3414</v>
      </c>
      <c r="B1963" s="19" t="s">
        <v>3413</v>
      </c>
      <c r="C1963" s="19" t="s">
        <v>214</v>
      </c>
      <c r="D1963" s="19" t="s">
        <v>10206</v>
      </c>
      <c r="E1963" s="19" t="s">
        <v>10207</v>
      </c>
      <c r="F1963" s="19" t="s">
        <v>10208</v>
      </c>
      <c r="G1963" s="20"/>
      <c r="H1963" s="20"/>
      <c r="I1963" s="19" t="s">
        <v>10209</v>
      </c>
      <c r="J1963" s="20"/>
      <c r="K1963" s="20"/>
      <c r="L1963" s="20"/>
      <c r="M1963" s="20"/>
      <c r="N1963" s="20"/>
      <c r="O1963" s="20"/>
      <c r="P1963" s="19" t="s">
        <v>10992</v>
      </c>
      <c r="Q1963" s="22"/>
      <c r="R1963" s="21" t="s">
        <v>10209</v>
      </c>
      <c r="S1963" s="22"/>
      <c r="T1963" s="22"/>
      <c r="U1963" s="22"/>
      <c r="V1963" s="24"/>
      <c r="W1963" s="24"/>
      <c r="X1963" s="21" t="s">
        <v>10209</v>
      </c>
      <c r="Y1963" s="22"/>
      <c r="Z1963" s="22"/>
      <c r="AA1963" s="22"/>
      <c r="AB1963" s="21" t="s">
        <v>10995</v>
      </c>
    </row>
    <row r="1964" spans="1:28" ht="61.2">
      <c r="A1964" s="19" t="s">
        <v>6022</v>
      </c>
      <c r="B1964" s="19" t="s">
        <v>6021</v>
      </c>
      <c r="C1964" s="19" t="s">
        <v>229</v>
      </c>
      <c r="D1964" s="19" t="s">
        <v>10206</v>
      </c>
      <c r="E1964" s="19" t="s">
        <v>10207</v>
      </c>
      <c r="F1964" s="19" t="s">
        <v>10208</v>
      </c>
      <c r="G1964" s="19" t="s">
        <v>10209</v>
      </c>
      <c r="H1964" s="19" t="s">
        <v>10209</v>
      </c>
      <c r="I1964" s="19" t="s">
        <v>10209</v>
      </c>
      <c r="J1964" s="19" t="s">
        <v>11789</v>
      </c>
      <c r="K1964" s="19" t="s">
        <v>6018</v>
      </c>
      <c r="L1964" s="19" t="s">
        <v>10213</v>
      </c>
      <c r="M1964" s="19" t="s">
        <v>10238</v>
      </c>
      <c r="N1964" s="19" t="s">
        <v>10472</v>
      </c>
      <c r="O1964" s="20"/>
      <c r="P1964" s="19" t="s">
        <v>10342</v>
      </c>
      <c r="Q1964" s="21" t="s">
        <v>11790</v>
      </c>
      <c r="R1964" s="21" t="s">
        <v>10211</v>
      </c>
      <c r="S1964" s="21" t="s">
        <v>11791</v>
      </c>
      <c r="T1964" s="22"/>
      <c r="U1964" s="22"/>
      <c r="V1964" s="24"/>
      <c r="W1964" s="24"/>
      <c r="X1964" s="21" t="s">
        <v>10211</v>
      </c>
      <c r="Y1964" s="21" t="s">
        <v>10313</v>
      </c>
      <c r="Z1964" s="21" t="s">
        <v>10314</v>
      </c>
      <c r="AA1964" s="21" t="s">
        <v>10345</v>
      </c>
      <c r="AB1964" s="21" t="s">
        <v>10346</v>
      </c>
    </row>
    <row r="1965" spans="1:28" ht="42">
      <c r="A1965" s="19" t="s">
        <v>3186</v>
      </c>
      <c r="B1965" s="19" t="s">
        <v>3185</v>
      </c>
      <c r="C1965" s="19" t="s">
        <v>214</v>
      </c>
      <c r="D1965" s="19" t="s">
        <v>10206</v>
      </c>
      <c r="E1965" s="19" t="s">
        <v>10207</v>
      </c>
      <c r="F1965" s="19" t="s">
        <v>10208</v>
      </c>
      <c r="G1965" s="20"/>
      <c r="H1965" s="20"/>
      <c r="I1965" s="19" t="s">
        <v>10209</v>
      </c>
      <c r="J1965" s="20"/>
      <c r="K1965" s="20"/>
      <c r="L1965" s="20"/>
      <c r="M1965" s="20"/>
      <c r="N1965" s="20"/>
      <c r="O1965" s="20"/>
      <c r="P1965" s="19" t="s">
        <v>10992</v>
      </c>
      <c r="Q1965" s="22"/>
      <c r="R1965" s="21" t="s">
        <v>10209</v>
      </c>
      <c r="S1965" s="22"/>
      <c r="T1965" s="22"/>
      <c r="U1965" s="22"/>
      <c r="V1965" s="24"/>
      <c r="W1965" s="24"/>
      <c r="X1965" s="21" t="s">
        <v>10209</v>
      </c>
      <c r="Y1965" s="22"/>
      <c r="Z1965" s="22"/>
      <c r="AA1965" s="22"/>
      <c r="AB1965" s="21" t="s">
        <v>10995</v>
      </c>
    </row>
    <row r="1966" spans="1:28" ht="31.8">
      <c r="A1966" s="19" t="s">
        <v>3296</v>
      </c>
      <c r="B1966" s="19" t="s">
        <v>3295</v>
      </c>
      <c r="C1966" s="19" t="s">
        <v>214</v>
      </c>
      <c r="D1966" s="19" t="s">
        <v>10206</v>
      </c>
      <c r="E1966" s="19" t="s">
        <v>10207</v>
      </c>
      <c r="F1966" s="19" t="s">
        <v>10208</v>
      </c>
      <c r="G1966" s="20"/>
      <c r="H1966" s="20"/>
      <c r="I1966" s="19" t="s">
        <v>10209</v>
      </c>
      <c r="J1966" s="20"/>
      <c r="K1966" s="20"/>
      <c r="L1966" s="20"/>
      <c r="M1966" s="20"/>
      <c r="N1966" s="20"/>
      <c r="O1966" s="20"/>
      <c r="P1966" s="19" t="s">
        <v>10992</v>
      </c>
      <c r="Q1966" s="22"/>
      <c r="R1966" s="21" t="s">
        <v>10209</v>
      </c>
      <c r="S1966" s="22"/>
      <c r="T1966" s="22"/>
      <c r="U1966" s="22"/>
      <c r="V1966" s="24"/>
      <c r="W1966" s="24"/>
      <c r="X1966" s="21" t="s">
        <v>10209</v>
      </c>
      <c r="Y1966" s="22"/>
      <c r="Z1966" s="22"/>
      <c r="AA1966" s="22"/>
      <c r="AB1966" s="21" t="s">
        <v>10995</v>
      </c>
    </row>
    <row r="1967" spans="1:28" ht="21.6">
      <c r="A1967" s="19" t="s">
        <v>3352</v>
      </c>
      <c r="B1967" s="19" t="s">
        <v>3351</v>
      </c>
      <c r="C1967" s="19" t="s">
        <v>214</v>
      </c>
      <c r="D1967" s="19" t="s">
        <v>10206</v>
      </c>
      <c r="E1967" s="19" t="s">
        <v>10207</v>
      </c>
      <c r="F1967" s="19" t="s">
        <v>10208</v>
      </c>
      <c r="G1967" s="20"/>
      <c r="H1967" s="20"/>
      <c r="I1967" s="19" t="s">
        <v>10209</v>
      </c>
      <c r="J1967" s="20"/>
      <c r="K1967" s="20"/>
      <c r="L1967" s="20"/>
      <c r="M1967" s="20"/>
      <c r="N1967" s="20"/>
      <c r="O1967" s="20"/>
      <c r="P1967" s="19" t="s">
        <v>10992</v>
      </c>
      <c r="Q1967" s="22"/>
      <c r="R1967" s="21" t="s">
        <v>10209</v>
      </c>
      <c r="S1967" s="22"/>
      <c r="T1967" s="22"/>
      <c r="U1967" s="22"/>
      <c r="V1967" s="24"/>
      <c r="W1967" s="24"/>
      <c r="X1967" s="21" t="s">
        <v>10209</v>
      </c>
      <c r="Y1967" s="22"/>
      <c r="Z1967" s="22"/>
      <c r="AA1967" s="22"/>
      <c r="AB1967" s="21" t="s">
        <v>10995</v>
      </c>
    </row>
    <row r="1968" spans="1:28" ht="112.2">
      <c r="A1968" s="19" t="s">
        <v>3280</v>
      </c>
      <c r="B1968" s="19" t="s">
        <v>3279</v>
      </c>
      <c r="C1968" s="19" t="s">
        <v>214</v>
      </c>
      <c r="D1968" s="19" t="s">
        <v>10206</v>
      </c>
      <c r="E1968" s="19" t="s">
        <v>10207</v>
      </c>
      <c r="F1968" s="19" t="s">
        <v>10208</v>
      </c>
      <c r="G1968" s="20"/>
      <c r="H1968" s="20"/>
      <c r="I1968" s="19" t="s">
        <v>10209</v>
      </c>
      <c r="J1968" s="20"/>
      <c r="K1968" s="20"/>
      <c r="L1968" s="20"/>
      <c r="M1968" s="20"/>
      <c r="N1968" s="20"/>
      <c r="O1968" s="20"/>
      <c r="P1968" s="19" t="s">
        <v>10992</v>
      </c>
      <c r="Q1968" s="21" t="s">
        <v>11792</v>
      </c>
      <c r="R1968" s="21" t="s">
        <v>10211</v>
      </c>
      <c r="S1968" s="21" t="s">
        <v>10322</v>
      </c>
      <c r="T1968" s="22"/>
      <c r="U1968" s="22"/>
      <c r="V1968" s="24"/>
      <c r="W1968" s="24"/>
      <c r="X1968" s="21" t="s">
        <v>10209</v>
      </c>
      <c r="Y1968" s="21" t="s">
        <v>10313</v>
      </c>
      <c r="Z1968" s="21" t="s">
        <v>10314</v>
      </c>
      <c r="AA1968" s="21" t="s">
        <v>10995</v>
      </c>
      <c r="AB1968" s="21" t="s">
        <v>10995</v>
      </c>
    </row>
    <row r="1969" spans="1:28" ht="30.6">
      <c r="A1969" s="19" t="s">
        <v>6836</v>
      </c>
      <c r="B1969" s="19" t="s">
        <v>6835</v>
      </c>
      <c r="C1969" s="19" t="s">
        <v>173</v>
      </c>
      <c r="D1969" s="19" t="s">
        <v>10206</v>
      </c>
      <c r="E1969" s="19" t="s">
        <v>10207</v>
      </c>
      <c r="F1969" s="19" t="s">
        <v>10208</v>
      </c>
      <c r="G1969" s="19" t="s">
        <v>10209</v>
      </c>
      <c r="H1969" s="19" t="s">
        <v>10211</v>
      </c>
      <c r="I1969" s="19" t="s">
        <v>10211</v>
      </c>
      <c r="J1969" s="19" t="s">
        <v>11793</v>
      </c>
      <c r="K1969" s="19" t="s">
        <v>6830</v>
      </c>
      <c r="L1969" s="19" t="s">
        <v>10213</v>
      </c>
      <c r="M1969" s="19" t="s">
        <v>10355</v>
      </c>
      <c r="N1969" s="19" t="s">
        <v>10341</v>
      </c>
      <c r="O1969" s="20"/>
      <c r="P1969" s="19" t="s">
        <v>11003</v>
      </c>
      <c r="Q1969" s="22"/>
      <c r="R1969" s="21" t="s">
        <v>10209</v>
      </c>
      <c r="S1969" s="22"/>
      <c r="T1969" s="22"/>
      <c r="U1969" s="22"/>
      <c r="V1969" s="24"/>
      <c r="W1969" s="24"/>
      <c r="X1969" s="21" t="s">
        <v>10209</v>
      </c>
      <c r="Y1969" s="21" t="s">
        <v>10313</v>
      </c>
      <c r="Z1969" s="21" t="s">
        <v>10314</v>
      </c>
      <c r="AA1969" s="22"/>
      <c r="AB1969" s="21" t="s">
        <v>11004</v>
      </c>
    </row>
    <row r="1970" spans="1:28" ht="40.799999999999997">
      <c r="A1970" s="19" t="s">
        <v>9146</v>
      </c>
      <c r="B1970" s="19" t="s">
        <v>9145</v>
      </c>
      <c r="C1970" s="19" t="s">
        <v>252</v>
      </c>
      <c r="D1970" s="19" t="s">
        <v>10206</v>
      </c>
      <c r="E1970" s="19" t="s">
        <v>10207</v>
      </c>
      <c r="F1970" s="19" t="s">
        <v>10208</v>
      </c>
      <c r="G1970" s="19" t="s">
        <v>10209</v>
      </c>
      <c r="H1970" s="19" t="s">
        <v>10211</v>
      </c>
      <c r="I1970" s="19" t="s">
        <v>10211</v>
      </c>
      <c r="J1970" s="19" t="s">
        <v>11794</v>
      </c>
      <c r="K1970" s="19" t="s">
        <v>9144</v>
      </c>
      <c r="L1970" s="19" t="s">
        <v>10213</v>
      </c>
      <c r="M1970" s="19" t="s">
        <v>10279</v>
      </c>
      <c r="N1970" s="19" t="s">
        <v>10341</v>
      </c>
      <c r="O1970" s="20"/>
      <c r="P1970" s="19" t="s">
        <v>11007</v>
      </c>
      <c r="Q1970" s="21" t="s">
        <v>10270</v>
      </c>
      <c r="R1970" s="21" t="s">
        <v>10211</v>
      </c>
      <c r="S1970" s="21" t="s">
        <v>11795</v>
      </c>
      <c r="T1970" s="22"/>
      <c r="U1970" s="22"/>
      <c r="V1970" s="24"/>
      <c r="W1970" s="24"/>
      <c r="X1970" s="21" t="s">
        <v>10209</v>
      </c>
      <c r="Y1970" s="21" t="s">
        <v>10313</v>
      </c>
      <c r="Z1970" s="21" t="s">
        <v>10314</v>
      </c>
      <c r="AA1970" s="21" t="s">
        <v>11796</v>
      </c>
      <c r="AB1970" s="21" t="s">
        <v>11007</v>
      </c>
    </row>
    <row r="1971" spans="1:28" ht="153">
      <c r="A1971" s="19" t="s">
        <v>3334</v>
      </c>
      <c r="B1971" s="19" t="s">
        <v>3333</v>
      </c>
      <c r="C1971" s="19" t="s">
        <v>214</v>
      </c>
      <c r="D1971" s="19" t="s">
        <v>10206</v>
      </c>
      <c r="E1971" s="19" t="s">
        <v>10207</v>
      </c>
      <c r="F1971" s="19" t="s">
        <v>10208</v>
      </c>
      <c r="G1971" s="20"/>
      <c r="H1971" s="20"/>
      <c r="I1971" s="19" t="s">
        <v>10209</v>
      </c>
      <c r="J1971" s="20"/>
      <c r="K1971" s="20"/>
      <c r="L1971" s="20"/>
      <c r="M1971" s="20"/>
      <c r="N1971" s="20"/>
      <c r="O1971" s="20"/>
      <c r="P1971" s="19" t="s">
        <v>10992</v>
      </c>
      <c r="Q1971" s="21" t="s">
        <v>11797</v>
      </c>
      <c r="R1971" s="21" t="s">
        <v>10211</v>
      </c>
      <c r="S1971" s="21" t="s">
        <v>10322</v>
      </c>
      <c r="T1971" s="22"/>
      <c r="U1971" s="22"/>
      <c r="V1971" s="24"/>
      <c r="W1971" s="24"/>
      <c r="X1971" s="21" t="s">
        <v>10209</v>
      </c>
      <c r="Y1971" s="21" t="s">
        <v>10313</v>
      </c>
      <c r="Z1971" s="21" t="s">
        <v>10314</v>
      </c>
      <c r="AA1971" s="21" t="s">
        <v>10995</v>
      </c>
      <c r="AB1971" s="21" t="s">
        <v>10995</v>
      </c>
    </row>
    <row r="1972" spans="1:28" ht="21.6">
      <c r="A1972" s="19" t="s">
        <v>3322</v>
      </c>
      <c r="B1972" s="19" t="s">
        <v>3321</v>
      </c>
      <c r="C1972" s="19" t="s">
        <v>214</v>
      </c>
      <c r="D1972" s="19" t="s">
        <v>10206</v>
      </c>
      <c r="E1972" s="19" t="s">
        <v>10207</v>
      </c>
      <c r="F1972" s="19" t="s">
        <v>10208</v>
      </c>
      <c r="G1972" s="20"/>
      <c r="H1972" s="20"/>
      <c r="I1972" s="19" t="s">
        <v>10209</v>
      </c>
      <c r="J1972" s="20"/>
      <c r="K1972" s="20"/>
      <c r="L1972" s="20"/>
      <c r="M1972" s="20"/>
      <c r="N1972" s="20"/>
      <c r="O1972" s="20"/>
      <c r="P1972" s="19" t="s">
        <v>10992</v>
      </c>
      <c r="Q1972" s="22"/>
      <c r="R1972" s="21" t="s">
        <v>10209</v>
      </c>
      <c r="S1972" s="22"/>
      <c r="T1972" s="22"/>
      <c r="U1972" s="22"/>
      <c r="V1972" s="24"/>
      <c r="W1972" s="24"/>
      <c r="X1972" s="21" t="s">
        <v>10209</v>
      </c>
      <c r="Y1972" s="22"/>
      <c r="Z1972" s="22"/>
      <c r="AA1972" s="22"/>
      <c r="AB1972" s="21" t="s">
        <v>10995</v>
      </c>
    </row>
    <row r="1973" spans="1:28" ht="52.2">
      <c r="A1973" s="19" t="s">
        <v>6274</v>
      </c>
      <c r="B1973" s="19" t="s">
        <v>6273</v>
      </c>
      <c r="C1973" s="19" t="s">
        <v>229</v>
      </c>
      <c r="D1973" s="19" t="s">
        <v>10206</v>
      </c>
      <c r="E1973" s="19" t="s">
        <v>10207</v>
      </c>
      <c r="F1973" s="19" t="s">
        <v>10208</v>
      </c>
      <c r="G1973" s="19" t="s">
        <v>10209</v>
      </c>
      <c r="H1973" s="19" t="s">
        <v>10211</v>
      </c>
      <c r="I1973" s="19" t="s">
        <v>10211</v>
      </c>
      <c r="J1973" s="19" t="s">
        <v>11798</v>
      </c>
      <c r="K1973" s="19" t="s">
        <v>6250</v>
      </c>
      <c r="L1973" s="19" t="s">
        <v>10213</v>
      </c>
      <c r="M1973" s="19" t="s">
        <v>10269</v>
      </c>
      <c r="N1973" s="19" t="s">
        <v>10341</v>
      </c>
      <c r="O1973" s="20"/>
      <c r="P1973" s="19" t="s">
        <v>10342</v>
      </c>
      <c r="Q1973" s="22"/>
      <c r="R1973" s="21" t="s">
        <v>10209</v>
      </c>
      <c r="S1973" s="22"/>
      <c r="T1973" s="22"/>
      <c r="U1973" s="22"/>
      <c r="V1973" s="24"/>
      <c r="W1973" s="24"/>
      <c r="X1973" s="21" t="s">
        <v>10209</v>
      </c>
      <c r="Y1973" s="22"/>
      <c r="Z1973" s="22"/>
      <c r="AA1973" s="22"/>
      <c r="AB1973" s="21" t="s">
        <v>10346</v>
      </c>
    </row>
    <row r="1974" spans="1:28" ht="42">
      <c r="A1974" s="19" t="s">
        <v>9196</v>
      </c>
      <c r="B1974" s="19" t="s">
        <v>9195</v>
      </c>
      <c r="C1974" s="19" t="s">
        <v>252</v>
      </c>
      <c r="D1974" s="19" t="s">
        <v>10206</v>
      </c>
      <c r="E1974" s="19" t="s">
        <v>10207</v>
      </c>
      <c r="F1974" s="19" t="s">
        <v>10208</v>
      </c>
      <c r="G1974" s="19" t="s">
        <v>10209</v>
      </c>
      <c r="H1974" s="19" t="s">
        <v>10209</v>
      </c>
      <c r="I1974" s="19" t="s">
        <v>10209</v>
      </c>
      <c r="J1974" s="19" t="s">
        <v>11799</v>
      </c>
      <c r="K1974" s="19" t="s">
        <v>9190</v>
      </c>
      <c r="L1974" s="19" t="s">
        <v>10213</v>
      </c>
      <c r="M1974" s="19" t="s">
        <v>10355</v>
      </c>
      <c r="N1974" s="19" t="s">
        <v>10341</v>
      </c>
      <c r="O1974" s="20"/>
      <c r="P1974" s="19" t="s">
        <v>11007</v>
      </c>
      <c r="Q1974" s="22"/>
      <c r="R1974" s="21" t="s">
        <v>10209</v>
      </c>
      <c r="S1974" s="22"/>
      <c r="T1974" s="22"/>
      <c r="U1974" s="22"/>
      <c r="V1974" s="24"/>
      <c r="W1974" s="24"/>
      <c r="X1974" s="21" t="s">
        <v>10209</v>
      </c>
      <c r="Y1974" s="22"/>
      <c r="Z1974" s="22"/>
      <c r="AA1974" s="22"/>
      <c r="AB1974" s="21" t="s">
        <v>11007</v>
      </c>
    </row>
    <row r="1975" spans="1:28" ht="31.8">
      <c r="A1975" s="19" t="s">
        <v>6844</v>
      </c>
      <c r="B1975" s="19" t="s">
        <v>6843</v>
      </c>
      <c r="C1975" s="19" t="s">
        <v>173</v>
      </c>
      <c r="D1975" s="19" t="s">
        <v>10206</v>
      </c>
      <c r="E1975" s="19" t="s">
        <v>10207</v>
      </c>
      <c r="F1975" s="19" t="s">
        <v>10208</v>
      </c>
      <c r="G1975" s="19" t="s">
        <v>10209</v>
      </c>
      <c r="H1975" s="19" t="s">
        <v>10209</v>
      </c>
      <c r="I1975" s="19" t="s">
        <v>10209</v>
      </c>
      <c r="J1975" s="19" t="s">
        <v>11800</v>
      </c>
      <c r="K1975" s="19" t="s">
        <v>6830</v>
      </c>
      <c r="L1975" s="19" t="s">
        <v>10213</v>
      </c>
      <c r="M1975" s="19" t="s">
        <v>10275</v>
      </c>
      <c r="N1975" s="19" t="s">
        <v>10341</v>
      </c>
      <c r="O1975" s="20"/>
      <c r="P1975" s="19" t="s">
        <v>11003</v>
      </c>
      <c r="Q1975" s="22"/>
      <c r="R1975" s="21" t="s">
        <v>10209</v>
      </c>
      <c r="S1975" s="22"/>
      <c r="T1975" s="22"/>
      <c r="U1975" s="22"/>
      <c r="V1975" s="24"/>
      <c r="W1975" s="24"/>
      <c r="X1975" s="21" t="s">
        <v>10209</v>
      </c>
      <c r="Y1975" s="21" t="s">
        <v>10313</v>
      </c>
      <c r="Z1975" s="21" t="s">
        <v>10314</v>
      </c>
      <c r="AA1975" s="22"/>
      <c r="AB1975" s="21" t="s">
        <v>11004</v>
      </c>
    </row>
    <row r="1976" spans="1:28" ht="40.799999999999997">
      <c r="A1976" s="19" t="s">
        <v>6850</v>
      </c>
      <c r="B1976" s="19" t="s">
        <v>6849</v>
      </c>
      <c r="C1976" s="19" t="s">
        <v>173</v>
      </c>
      <c r="D1976" s="19" t="s">
        <v>10206</v>
      </c>
      <c r="E1976" s="19" t="s">
        <v>10207</v>
      </c>
      <c r="F1976" s="19" t="s">
        <v>10208</v>
      </c>
      <c r="G1976" s="19" t="s">
        <v>10209</v>
      </c>
      <c r="H1976" s="19" t="s">
        <v>10211</v>
      </c>
      <c r="I1976" s="19" t="s">
        <v>10211</v>
      </c>
      <c r="J1976" s="19" t="s">
        <v>11769</v>
      </c>
      <c r="K1976" s="19" t="s">
        <v>6830</v>
      </c>
      <c r="L1976" s="19" t="s">
        <v>10213</v>
      </c>
      <c r="M1976" s="19" t="s">
        <v>10355</v>
      </c>
      <c r="N1976" s="19" t="s">
        <v>10341</v>
      </c>
      <c r="O1976" s="20"/>
      <c r="P1976" s="19" t="s">
        <v>11003</v>
      </c>
      <c r="Q1976" s="21" t="s">
        <v>11801</v>
      </c>
      <c r="R1976" s="21" t="s">
        <v>10211</v>
      </c>
      <c r="S1976" s="21" t="s">
        <v>11341</v>
      </c>
      <c r="T1976" s="22"/>
      <c r="U1976" s="21" t="s">
        <v>10229</v>
      </c>
      <c r="V1976" s="23" t="s">
        <v>10275</v>
      </c>
      <c r="W1976" s="24"/>
      <c r="X1976" s="21" t="s">
        <v>10209</v>
      </c>
      <c r="Y1976" s="21" t="s">
        <v>10313</v>
      </c>
      <c r="Z1976" s="21" t="s">
        <v>10314</v>
      </c>
      <c r="AA1976" s="21" t="s">
        <v>11342</v>
      </c>
      <c r="AB1976" s="21" t="s">
        <v>11004</v>
      </c>
    </row>
    <row r="1977" spans="1:28" ht="42">
      <c r="A1977" s="19" t="s">
        <v>9216</v>
      </c>
      <c r="B1977" s="19" t="s">
        <v>9215</v>
      </c>
      <c r="C1977" s="19" t="s">
        <v>252</v>
      </c>
      <c r="D1977" s="19" t="s">
        <v>10206</v>
      </c>
      <c r="E1977" s="19" t="s">
        <v>10207</v>
      </c>
      <c r="F1977" s="19" t="s">
        <v>10208</v>
      </c>
      <c r="G1977" s="19" t="s">
        <v>10209</v>
      </c>
      <c r="H1977" s="19" t="s">
        <v>10211</v>
      </c>
      <c r="I1977" s="19" t="s">
        <v>10211</v>
      </c>
      <c r="J1977" s="19" t="s">
        <v>11802</v>
      </c>
      <c r="K1977" s="19" t="s">
        <v>9212</v>
      </c>
      <c r="L1977" s="19" t="s">
        <v>10213</v>
      </c>
      <c r="M1977" s="19" t="s">
        <v>10355</v>
      </c>
      <c r="N1977" s="19" t="s">
        <v>10341</v>
      </c>
      <c r="O1977" s="20"/>
      <c r="P1977" s="19" t="s">
        <v>11007</v>
      </c>
      <c r="Q1977" s="21" t="s">
        <v>11803</v>
      </c>
      <c r="R1977" s="21" t="s">
        <v>10211</v>
      </c>
      <c r="S1977" s="21" t="s">
        <v>10322</v>
      </c>
      <c r="T1977" s="22"/>
      <c r="U1977" s="22"/>
      <c r="V1977" s="24"/>
      <c r="W1977" s="24"/>
      <c r="X1977" s="21" t="s">
        <v>10209</v>
      </c>
      <c r="Y1977" s="21" t="s">
        <v>10313</v>
      </c>
      <c r="Z1977" s="21" t="s">
        <v>10314</v>
      </c>
      <c r="AA1977" s="21" t="s">
        <v>11796</v>
      </c>
      <c r="AB1977" s="21" t="s">
        <v>11007</v>
      </c>
    </row>
    <row r="1978" spans="1:28" ht="30.6">
      <c r="A1978" s="19" t="s">
        <v>9152</v>
      </c>
      <c r="B1978" s="19" t="s">
        <v>9151</v>
      </c>
      <c r="C1978" s="19" t="s">
        <v>252</v>
      </c>
      <c r="D1978" s="19" t="s">
        <v>10206</v>
      </c>
      <c r="E1978" s="19" t="s">
        <v>10207</v>
      </c>
      <c r="F1978" s="19" t="s">
        <v>10208</v>
      </c>
      <c r="G1978" s="19" t="s">
        <v>10209</v>
      </c>
      <c r="H1978" s="19" t="s">
        <v>10211</v>
      </c>
      <c r="I1978" s="19" t="s">
        <v>10211</v>
      </c>
      <c r="J1978" s="19" t="s">
        <v>11804</v>
      </c>
      <c r="K1978" s="19" t="s">
        <v>9148</v>
      </c>
      <c r="L1978" s="19" t="s">
        <v>10213</v>
      </c>
      <c r="M1978" s="19" t="s">
        <v>10269</v>
      </c>
      <c r="N1978" s="19" t="s">
        <v>10341</v>
      </c>
      <c r="O1978" s="20"/>
      <c r="P1978" s="19" t="s">
        <v>10992</v>
      </c>
      <c r="Q1978" s="21" t="s">
        <v>11805</v>
      </c>
      <c r="R1978" s="21" t="s">
        <v>10211</v>
      </c>
      <c r="S1978" s="21" t="s">
        <v>10322</v>
      </c>
      <c r="T1978" s="22"/>
      <c r="U1978" s="22"/>
      <c r="V1978" s="24"/>
      <c r="W1978" s="24"/>
      <c r="X1978" s="21" t="s">
        <v>10209</v>
      </c>
      <c r="Y1978" s="21" t="s">
        <v>10313</v>
      </c>
      <c r="Z1978" s="21" t="s">
        <v>10314</v>
      </c>
      <c r="AA1978" s="21" t="s">
        <v>11014</v>
      </c>
      <c r="AB1978" s="21" t="s">
        <v>11007</v>
      </c>
    </row>
    <row r="1979" spans="1:28" ht="132.6">
      <c r="A1979" s="19" t="s">
        <v>6230</v>
      </c>
      <c r="B1979" s="19" t="s">
        <v>6229</v>
      </c>
      <c r="C1979" s="19" t="s">
        <v>229</v>
      </c>
      <c r="D1979" s="19" t="s">
        <v>10206</v>
      </c>
      <c r="E1979" s="19" t="s">
        <v>10207</v>
      </c>
      <c r="F1979" s="19" t="s">
        <v>10208</v>
      </c>
      <c r="G1979" s="19" t="s">
        <v>10209</v>
      </c>
      <c r="H1979" s="19" t="s">
        <v>10211</v>
      </c>
      <c r="I1979" s="19" t="s">
        <v>10211</v>
      </c>
      <c r="J1979" s="19" t="s">
        <v>11806</v>
      </c>
      <c r="K1979" s="19" t="s">
        <v>6226</v>
      </c>
      <c r="L1979" s="19" t="s">
        <v>10213</v>
      </c>
      <c r="M1979" s="19" t="s">
        <v>10355</v>
      </c>
      <c r="N1979" s="19" t="s">
        <v>10341</v>
      </c>
      <c r="O1979" s="20"/>
      <c r="P1979" s="19" t="s">
        <v>10342</v>
      </c>
      <c r="Q1979" s="21" t="s">
        <v>11807</v>
      </c>
      <c r="R1979" s="21" t="s">
        <v>10211</v>
      </c>
      <c r="S1979" s="21" t="s">
        <v>10344</v>
      </c>
      <c r="T1979" s="22"/>
      <c r="U1979" s="22"/>
      <c r="V1979" s="24"/>
      <c r="W1979" s="24"/>
      <c r="X1979" s="21" t="s">
        <v>10209</v>
      </c>
      <c r="Y1979" s="21" t="s">
        <v>10313</v>
      </c>
      <c r="Z1979" s="21" t="s">
        <v>10314</v>
      </c>
      <c r="AA1979" s="21" t="s">
        <v>10345</v>
      </c>
      <c r="AB1979" s="21" t="s">
        <v>10346</v>
      </c>
    </row>
    <row r="1980" spans="1:28" ht="20.399999999999999">
      <c r="A1980" s="19" t="s">
        <v>3304</v>
      </c>
      <c r="B1980" s="19" t="s">
        <v>3303</v>
      </c>
      <c r="C1980" s="19" t="s">
        <v>214</v>
      </c>
      <c r="D1980" s="19" t="s">
        <v>10206</v>
      </c>
      <c r="E1980" s="19" t="s">
        <v>10207</v>
      </c>
      <c r="F1980" s="19" t="s">
        <v>10208</v>
      </c>
      <c r="G1980" s="20"/>
      <c r="H1980" s="20"/>
      <c r="I1980" s="19" t="s">
        <v>10209</v>
      </c>
      <c r="J1980" s="20"/>
      <c r="K1980" s="20"/>
      <c r="L1980" s="20"/>
      <c r="M1980" s="20"/>
      <c r="N1980" s="20"/>
      <c r="O1980" s="20"/>
      <c r="P1980" s="19" t="s">
        <v>10992</v>
      </c>
      <c r="Q1980" s="22"/>
      <c r="R1980" s="21" t="s">
        <v>10209</v>
      </c>
      <c r="S1980" s="22"/>
      <c r="T1980" s="22"/>
      <c r="U1980" s="22"/>
      <c r="V1980" s="23" t="s">
        <v>10856</v>
      </c>
      <c r="W1980" s="24"/>
      <c r="X1980" s="21" t="s">
        <v>10209</v>
      </c>
      <c r="Y1980" s="22"/>
      <c r="Z1980" s="22"/>
      <c r="AA1980" s="22"/>
      <c r="AB1980" s="21" t="s">
        <v>10995</v>
      </c>
    </row>
    <row r="1981" spans="1:28" ht="31.8">
      <c r="A1981" s="19" t="s">
        <v>3320</v>
      </c>
      <c r="B1981" s="19" t="s">
        <v>3319</v>
      </c>
      <c r="C1981" s="19" t="s">
        <v>214</v>
      </c>
      <c r="D1981" s="19" t="s">
        <v>10206</v>
      </c>
      <c r="E1981" s="19" t="s">
        <v>10207</v>
      </c>
      <c r="F1981" s="19" t="s">
        <v>10208</v>
      </c>
      <c r="G1981" s="20"/>
      <c r="H1981" s="20"/>
      <c r="I1981" s="19" t="s">
        <v>10209</v>
      </c>
      <c r="J1981" s="20"/>
      <c r="K1981" s="20"/>
      <c r="L1981" s="20"/>
      <c r="M1981" s="20"/>
      <c r="N1981" s="20"/>
      <c r="O1981" s="20"/>
      <c r="P1981" s="19" t="s">
        <v>10992</v>
      </c>
      <c r="Q1981" s="22"/>
      <c r="R1981" s="21" t="s">
        <v>10209</v>
      </c>
      <c r="S1981" s="22"/>
      <c r="T1981" s="22"/>
      <c r="U1981" s="22"/>
      <c r="V1981" s="24"/>
      <c r="W1981" s="24"/>
      <c r="X1981" s="21" t="s">
        <v>10209</v>
      </c>
      <c r="Y1981" s="22"/>
      <c r="Z1981" s="22"/>
      <c r="AA1981" s="22"/>
      <c r="AB1981" s="21" t="s">
        <v>10995</v>
      </c>
    </row>
    <row r="1982" spans="1:28" ht="204">
      <c r="A1982" s="19" t="s">
        <v>6078</v>
      </c>
      <c r="B1982" s="19" t="s">
        <v>6077</v>
      </c>
      <c r="C1982" s="19" t="s">
        <v>229</v>
      </c>
      <c r="D1982" s="19" t="s">
        <v>10206</v>
      </c>
      <c r="E1982" s="19" t="s">
        <v>10207</v>
      </c>
      <c r="F1982" s="19" t="s">
        <v>10208</v>
      </c>
      <c r="G1982" s="19" t="s">
        <v>10209</v>
      </c>
      <c r="H1982" s="19" t="s">
        <v>10211</v>
      </c>
      <c r="I1982" s="19" t="s">
        <v>10211</v>
      </c>
      <c r="J1982" s="19" t="s">
        <v>11808</v>
      </c>
      <c r="K1982" s="19" t="s">
        <v>6076</v>
      </c>
      <c r="L1982" s="19" t="s">
        <v>10213</v>
      </c>
      <c r="M1982" s="19" t="s">
        <v>10272</v>
      </c>
      <c r="N1982" s="19" t="s">
        <v>10341</v>
      </c>
      <c r="O1982" s="20"/>
      <c r="P1982" s="19" t="s">
        <v>10342</v>
      </c>
      <c r="Q1982" s="21" t="s">
        <v>11809</v>
      </c>
      <c r="R1982" s="21" t="s">
        <v>10211</v>
      </c>
      <c r="S1982" s="21" t="s">
        <v>10344</v>
      </c>
      <c r="T1982" s="22"/>
      <c r="U1982" s="22"/>
      <c r="V1982" s="24"/>
      <c r="W1982" s="24"/>
      <c r="X1982" s="21" t="s">
        <v>10211</v>
      </c>
      <c r="Y1982" s="21" t="s">
        <v>10313</v>
      </c>
      <c r="Z1982" s="21" t="s">
        <v>10314</v>
      </c>
      <c r="AA1982" s="21" t="s">
        <v>10345</v>
      </c>
      <c r="AB1982" s="21" t="s">
        <v>10346</v>
      </c>
    </row>
    <row r="1983" spans="1:28" ht="91.8">
      <c r="A1983" s="19" t="s">
        <v>3412</v>
      </c>
      <c r="B1983" s="19" t="s">
        <v>3411</v>
      </c>
      <c r="C1983" s="19" t="s">
        <v>214</v>
      </c>
      <c r="D1983" s="19" t="s">
        <v>10206</v>
      </c>
      <c r="E1983" s="19" t="s">
        <v>10207</v>
      </c>
      <c r="F1983" s="19" t="s">
        <v>10208</v>
      </c>
      <c r="G1983" s="20"/>
      <c r="H1983" s="20"/>
      <c r="I1983" s="19" t="s">
        <v>10209</v>
      </c>
      <c r="J1983" s="20"/>
      <c r="K1983" s="20"/>
      <c r="L1983" s="20"/>
      <c r="M1983" s="20"/>
      <c r="N1983" s="20"/>
      <c r="O1983" s="20"/>
      <c r="P1983" s="19" t="s">
        <v>10992</v>
      </c>
      <c r="Q1983" s="21" t="s">
        <v>11810</v>
      </c>
      <c r="R1983" s="21" t="s">
        <v>10211</v>
      </c>
      <c r="S1983" s="21" t="s">
        <v>10322</v>
      </c>
      <c r="T1983" s="22"/>
      <c r="U1983" s="22"/>
      <c r="V1983" s="24"/>
      <c r="W1983" s="24"/>
      <c r="X1983" s="21" t="s">
        <v>10209</v>
      </c>
      <c r="Y1983" s="21" t="s">
        <v>10313</v>
      </c>
      <c r="Z1983" s="21" t="s">
        <v>10314</v>
      </c>
      <c r="AA1983" s="21" t="s">
        <v>10995</v>
      </c>
      <c r="AB1983" s="21" t="s">
        <v>10995</v>
      </c>
    </row>
    <row r="1984" spans="1:28" ht="21.6">
      <c r="A1984" s="19" t="s">
        <v>8298</v>
      </c>
      <c r="B1984" s="19" t="s">
        <v>8297</v>
      </c>
      <c r="C1984" s="19" t="s">
        <v>249</v>
      </c>
      <c r="D1984" s="19" t="s">
        <v>10206</v>
      </c>
      <c r="E1984" s="19" t="s">
        <v>10207</v>
      </c>
      <c r="F1984" s="19" t="s">
        <v>10208</v>
      </c>
      <c r="G1984" s="19" t="s">
        <v>10209</v>
      </c>
      <c r="H1984" s="19" t="s">
        <v>10209</v>
      </c>
      <c r="I1984" s="19" t="s">
        <v>10209</v>
      </c>
      <c r="J1984" s="19" t="s">
        <v>11811</v>
      </c>
      <c r="K1984" s="19" t="s">
        <v>8296</v>
      </c>
      <c r="L1984" s="19" t="s">
        <v>10213</v>
      </c>
      <c r="M1984" s="19" t="s">
        <v>10309</v>
      </c>
      <c r="N1984" s="19" t="s">
        <v>10341</v>
      </c>
      <c r="O1984" s="20"/>
      <c r="P1984" s="19" t="s">
        <v>10744</v>
      </c>
      <c r="Q1984" s="22"/>
      <c r="R1984" s="21" t="s">
        <v>10209</v>
      </c>
      <c r="S1984" s="22"/>
      <c r="T1984" s="22"/>
      <c r="U1984" s="22"/>
      <c r="V1984" s="24"/>
      <c r="W1984" s="24"/>
      <c r="X1984" s="21" t="s">
        <v>10209</v>
      </c>
      <c r="Y1984" s="22"/>
      <c r="Z1984" s="22"/>
      <c r="AA1984" s="22"/>
      <c r="AB1984" s="21" t="s">
        <v>10324</v>
      </c>
    </row>
    <row r="1985" spans="1:28" ht="40.799999999999997">
      <c r="A1985" s="19" t="s">
        <v>8308</v>
      </c>
      <c r="B1985" s="19" t="s">
        <v>8307</v>
      </c>
      <c r="C1985" s="19" t="s">
        <v>249</v>
      </c>
      <c r="D1985" s="19" t="s">
        <v>10206</v>
      </c>
      <c r="E1985" s="19" t="s">
        <v>10207</v>
      </c>
      <c r="F1985" s="19" t="s">
        <v>10208</v>
      </c>
      <c r="G1985" s="20"/>
      <c r="H1985" s="20"/>
      <c r="I1985" s="19" t="s">
        <v>10211</v>
      </c>
      <c r="J1985" s="20"/>
      <c r="K1985" s="20"/>
      <c r="L1985" s="20"/>
      <c r="M1985" s="20"/>
      <c r="N1985" s="20"/>
      <c r="O1985" s="20"/>
      <c r="P1985" s="19" t="s">
        <v>10325</v>
      </c>
      <c r="Q1985" s="21" t="s">
        <v>10270</v>
      </c>
      <c r="R1985" s="21" t="s">
        <v>10211</v>
      </c>
      <c r="S1985" s="21" t="s">
        <v>10532</v>
      </c>
      <c r="T1985" s="22"/>
      <c r="U1985" s="22"/>
      <c r="V1985" s="24"/>
      <c r="W1985" s="24"/>
      <c r="X1985" s="21" t="s">
        <v>10209</v>
      </c>
      <c r="Y1985" s="21" t="s">
        <v>10313</v>
      </c>
      <c r="Z1985" s="21" t="s">
        <v>10314</v>
      </c>
      <c r="AA1985" s="21" t="s">
        <v>10450</v>
      </c>
      <c r="AB1985" s="21" t="s">
        <v>10316</v>
      </c>
    </row>
    <row r="1986" spans="1:28" ht="42">
      <c r="A1986" s="19" t="s">
        <v>8334</v>
      </c>
      <c r="B1986" s="19" t="s">
        <v>8333</v>
      </c>
      <c r="C1986" s="19" t="s">
        <v>249</v>
      </c>
      <c r="D1986" s="19" t="s">
        <v>10206</v>
      </c>
      <c r="E1986" s="19" t="s">
        <v>10207</v>
      </c>
      <c r="F1986" s="19" t="s">
        <v>10208</v>
      </c>
      <c r="G1986" s="19" t="s">
        <v>10209</v>
      </c>
      <c r="H1986" s="19" t="s">
        <v>10209</v>
      </c>
      <c r="I1986" s="19" t="s">
        <v>10209</v>
      </c>
      <c r="J1986" s="19" t="s">
        <v>11812</v>
      </c>
      <c r="K1986" s="19" t="s">
        <v>8332</v>
      </c>
      <c r="L1986" s="19" t="s">
        <v>10213</v>
      </c>
      <c r="M1986" s="19" t="s">
        <v>10238</v>
      </c>
      <c r="N1986" s="19" t="s">
        <v>10341</v>
      </c>
      <c r="O1986" s="20"/>
      <c r="P1986" s="19" t="s">
        <v>10321</v>
      </c>
      <c r="Q1986" s="21" t="s">
        <v>10270</v>
      </c>
      <c r="R1986" s="21" t="s">
        <v>10211</v>
      </c>
      <c r="S1986" s="21" t="s">
        <v>10322</v>
      </c>
      <c r="T1986" s="22"/>
      <c r="U1986" s="22"/>
      <c r="V1986" s="24"/>
      <c r="W1986" s="24"/>
      <c r="X1986" s="21" t="s">
        <v>10209</v>
      </c>
      <c r="Y1986" s="21" t="s">
        <v>10313</v>
      </c>
      <c r="Z1986" s="21" t="s">
        <v>10314</v>
      </c>
      <c r="AA1986" s="21" t="s">
        <v>10791</v>
      </c>
      <c r="AB1986" s="21" t="s">
        <v>10316</v>
      </c>
    </row>
    <row r="1987" spans="1:28" ht="71.400000000000006">
      <c r="A1987" s="19" t="s">
        <v>8558</v>
      </c>
      <c r="B1987" s="19" t="s">
        <v>8557</v>
      </c>
      <c r="C1987" s="19" t="s">
        <v>249</v>
      </c>
      <c r="D1987" s="19" t="s">
        <v>10206</v>
      </c>
      <c r="E1987" s="19" t="s">
        <v>10207</v>
      </c>
      <c r="F1987" s="19" t="s">
        <v>10276</v>
      </c>
      <c r="G1987" s="20"/>
      <c r="H1987" s="20"/>
      <c r="I1987" s="19" t="s">
        <v>10211</v>
      </c>
      <c r="J1987" s="20"/>
      <c r="K1987" s="20"/>
      <c r="L1987" s="20"/>
      <c r="M1987" s="20"/>
      <c r="N1987" s="20"/>
      <c r="O1987" s="20"/>
      <c r="P1987" s="19" t="s">
        <v>10325</v>
      </c>
      <c r="Q1987" s="21" t="s">
        <v>11813</v>
      </c>
      <c r="R1987" s="21" t="s">
        <v>10211</v>
      </c>
      <c r="S1987" s="22"/>
      <c r="T1987" s="22"/>
      <c r="U1987" s="22"/>
      <c r="V1987" s="24"/>
      <c r="W1987" s="24"/>
      <c r="X1987" s="21" t="s">
        <v>10209</v>
      </c>
      <c r="Y1987" s="21" t="s">
        <v>10313</v>
      </c>
      <c r="Z1987" s="21" t="s">
        <v>10314</v>
      </c>
      <c r="AA1987" s="21" t="s">
        <v>10737</v>
      </c>
      <c r="AB1987" s="21" t="s">
        <v>10324</v>
      </c>
    </row>
    <row r="1988" spans="1:28" ht="71.400000000000006">
      <c r="A1988" s="19" t="s">
        <v>9076</v>
      </c>
      <c r="B1988" s="19" t="s">
        <v>9075</v>
      </c>
      <c r="C1988" s="19" t="s">
        <v>249</v>
      </c>
      <c r="D1988" s="19" t="s">
        <v>10206</v>
      </c>
      <c r="E1988" s="19" t="s">
        <v>10207</v>
      </c>
      <c r="F1988" s="19" t="s">
        <v>10276</v>
      </c>
      <c r="G1988" s="19" t="s">
        <v>10209</v>
      </c>
      <c r="H1988" s="19" t="s">
        <v>10210</v>
      </c>
      <c r="I1988" s="19" t="s">
        <v>10211</v>
      </c>
      <c r="J1988" s="19" t="s">
        <v>11229</v>
      </c>
      <c r="K1988" s="19" t="s">
        <v>9074</v>
      </c>
      <c r="L1988" s="19" t="s">
        <v>10213</v>
      </c>
      <c r="M1988" s="19" t="s">
        <v>10214</v>
      </c>
      <c r="N1988" s="19" t="s">
        <v>10320</v>
      </c>
      <c r="O1988" s="20"/>
      <c r="P1988" s="19" t="s">
        <v>10325</v>
      </c>
      <c r="Q1988" s="21" t="s">
        <v>11814</v>
      </c>
      <c r="R1988" s="21" t="s">
        <v>10211</v>
      </c>
      <c r="S1988" s="22"/>
      <c r="T1988" s="22"/>
      <c r="U1988" s="22"/>
      <c r="V1988" s="24"/>
      <c r="W1988" s="24"/>
      <c r="X1988" s="21" t="s">
        <v>10209</v>
      </c>
      <c r="Y1988" s="21" t="s">
        <v>10313</v>
      </c>
      <c r="Z1988" s="21" t="s">
        <v>10314</v>
      </c>
      <c r="AA1988" s="21" t="s">
        <v>10737</v>
      </c>
      <c r="AB1988" s="21" t="s">
        <v>10324</v>
      </c>
    </row>
    <row r="1989" spans="1:28" ht="31.8">
      <c r="A1989" s="19" t="s">
        <v>8698</v>
      </c>
      <c r="B1989" s="19" t="s">
        <v>8697</v>
      </c>
      <c r="C1989" s="19" t="s">
        <v>249</v>
      </c>
      <c r="D1989" s="19" t="s">
        <v>10206</v>
      </c>
      <c r="E1989" s="19" t="s">
        <v>10207</v>
      </c>
      <c r="F1989" s="19" t="s">
        <v>10208</v>
      </c>
      <c r="G1989" s="19" t="s">
        <v>10209</v>
      </c>
      <c r="H1989" s="19" t="s">
        <v>10211</v>
      </c>
      <c r="I1989" s="19" t="s">
        <v>10211</v>
      </c>
      <c r="J1989" s="19" t="s">
        <v>11815</v>
      </c>
      <c r="K1989" s="19" t="s">
        <v>8686</v>
      </c>
      <c r="L1989" s="19" t="s">
        <v>10213</v>
      </c>
      <c r="M1989" s="19" t="s">
        <v>10401</v>
      </c>
      <c r="N1989" s="19" t="s">
        <v>10341</v>
      </c>
      <c r="O1989" s="20"/>
      <c r="P1989" s="19" t="s">
        <v>10445</v>
      </c>
      <c r="Q1989" s="22"/>
      <c r="R1989" s="21" t="s">
        <v>10209</v>
      </c>
      <c r="S1989" s="22"/>
      <c r="T1989" s="22"/>
      <c r="U1989" s="22"/>
      <c r="V1989" s="24"/>
      <c r="W1989" s="24"/>
      <c r="X1989" s="21" t="s">
        <v>10209</v>
      </c>
      <c r="Y1989" s="22"/>
      <c r="Z1989" s="22"/>
      <c r="AA1989" s="22"/>
      <c r="AB1989" s="21" t="s">
        <v>10324</v>
      </c>
    </row>
    <row r="1990" spans="1:28" ht="40.799999999999997">
      <c r="A1990" s="19" t="s">
        <v>8380</v>
      </c>
      <c r="B1990" s="19" t="s">
        <v>8379</v>
      </c>
      <c r="C1990" s="19" t="s">
        <v>249</v>
      </c>
      <c r="D1990" s="19" t="s">
        <v>10206</v>
      </c>
      <c r="E1990" s="19" t="s">
        <v>10207</v>
      </c>
      <c r="F1990" s="19" t="s">
        <v>10208</v>
      </c>
      <c r="G1990" s="20"/>
      <c r="H1990" s="20"/>
      <c r="I1990" s="19" t="s">
        <v>10211</v>
      </c>
      <c r="J1990" s="20"/>
      <c r="K1990" s="20"/>
      <c r="L1990" s="20"/>
      <c r="M1990" s="20"/>
      <c r="N1990" s="20"/>
      <c r="O1990" s="20"/>
      <c r="P1990" s="19" t="s">
        <v>10325</v>
      </c>
      <c r="Q1990" s="21" t="s">
        <v>10270</v>
      </c>
      <c r="R1990" s="21" t="s">
        <v>10211</v>
      </c>
      <c r="S1990" s="21" t="s">
        <v>10322</v>
      </c>
      <c r="T1990" s="22"/>
      <c r="U1990" s="22"/>
      <c r="V1990" s="24"/>
      <c r="W1990" s="24"/>
      <c r="X1990" s="21" t="s">
        <v>10209</v>
      </c>
      <c r="Y1990" s="21" t="s">
        <v>10313</v>
      </c>
      <c r="Z1990" s="21" t="s">
        <v>10314</v>
      </c>
      <c r="AA1990" s="21" t="s">
        <v>10740</v>
      </c>
      <c r="AB1990" s="21" t="s">
        <v>10324</v>
      </c>
    </row>
    <row r="1991" spans="1:28" ht="31.8">
      <c r="A1991" s="19" t="s">
        <v>8668</v>
      </c>
      <c r="B1991" s="19" t="s">
        <v>8667</v>
      </c>
      <c r="C1991" s="19" t="s">
        <v>249</v>
      </c>
      <c r="D1991" s="19" t="s">
        <v>10206</v>
      </c>
      <c r="E1991" s="19" t="s">
        <v>10207</v>
      </c>
      <c r="F1991" s="19" t="s">
        <v>10208</v>
      </c>
      <c r="G1991" s="19" t="s">
        <v>10209</v>
      </c>
      <c r="H1991" s="19" t="s">
        <v>10211</v>
      </c>
      <c r="I1991" s="19" t="s">
        <v>10211</v>
      </c>
      <c r="J1991" s="19" t="s">
        <v>11816</v>
      </c>
      <c r="K1991" s="19" t="s">
        <v>8662</v>
      </c>
      <c r="L1991" s="19" t="s">
        <v>10213</v>
      </c>
      <c r="M1991" s="19" t="s">
        <v>10391</v>
      </c>
      <c r="N1991" s="19" t="s">
        <v>10341</v>
      </c>
      <c r="O1991" s="20"/>
      <c r="P1991" s="19" t="s">
        <v>10744</v>
      </c>
      <c r="Q1991" s="22"/>
      <c r="R1991" s="21" t="s">
        <v>10209</v>
      </c>
      <c r="S1991" s="22"/>
      <c r="T1991" s="22"/>
      <c r="U1991" s="22"/>
      <c r="V1991" s="24"/>
      <c r="W1991" s="24"/>
      <c r="X1991" s="21" t="s">
        <v>10209</v>
      </c>
      <c r="Y1991" s="22"/>
      <c r="Z1991" s="22"/>
      <c r="AA1991" s="22"/>
      <c r="AB1991" s="21" t="s">
        <v>10324</v>
      </c>
    </row>
    <row r="1992" spans="1:28" ht="31.8">
      <c r="A1992" s="19" t="s">
        <v>8328</v>
      </c>
      <c r="B1992" s="19" t="s">
        <v>8327</v>
      </c>
      <c r="C1992" s="19" t="s">
        <v>249</v>
      </c>
      <c r="D1992" s="19" t="s">
        <v>10206</v>
      </c>
      <c r="E1992" s="19" t="s">
        <v>10207</v>
      </c>
      <c r="F1992" s="19" t="s">
        <v>10208</v>
      </c>
      <c r="G1992" s="19" t="s">
        <v>10209</v>
      </c>
      <c r="H1992" s="19" t="s">
        <v>10209</v>
      </c>
      <c r="I1992" s="19" t="s">
        <v>10209</v>
      </c>
      <c r="J1992" s="19" t="s">
        <v>11817</v>
      </c>
      <c r="K1992" s="19" t="s">
        <v>8326</v>
      </c>
      <c r="L1992" s="19" t="s">
        <v>10213</v>
      </c>
      <c r="M1992" s="19" t="s">
        <v>10214</v>
      </c>
      <c r="N1992" s="19" t="s">
        <v>10320</v>
      </c>
      <c r="O1992" s="20"/>
      <c r="P1992" s="19" t="s">
        <v>10321</v>
      </c>
      <c r="Q1992" s="22"/>
      <c r="R1992" s="21" t="s">
        <v>10209</v>
      </c>
      <c r="S1992" s="22"/>
      <c r="T1992" s="22"/>
      <c r="U1992" s="22"/>
      <c r="V1992" s="24"/>
      <c r="W1992" s="24"/>
      <c r="X1992" s="21" t="s">
        <v>10209</v>
      </c>
      <c r="Y1992" s="22"/>
      <c r="Z1992" s="22"/>
      <c r="AA1992" s="22"/>
      <c r="AB1992" s="21" t="s">
        <v>10324</v>
      </c>
    </row>
    <row r="1993" spans="1:28" ht="31.8">
      <c r="A1993" s="19" t="s">
        <v>8614</v>
      </c>
      <c r="B1993" s="19" t="s">
        <v>8613</v>
      </c>
      <c r="C1993" s="19" t="s">
        <v>249</v>
      </c>
      <c r="D1993" s="19" t="s">
        <v>10206</v>
      </c>
      <c r="E1993" s="19" t="s">
        <v>10207</v>
      </c>
      <c r="F1993" s="19" t="s">
        <v>10208</v>
      </c>
      <c r="G1993" s="19" t="s">
        <v>10209</v>
      </c>
      <c r="H1993" s="19" t="s">
        <v>10211</v>
      </c>
      <c r="I1993" s="19" t="s">
        <v>10211</v>
      </c>
      <c r="J1993" s="19" t="s">
        <v>11818</v>
      </c>
      <c r="K1993" s="19" t="s">
        <v>8608</v>
      </c>
      <c r="L1993" s="19" t="s">
        <v>10213</v>
      </c>
      <c r="M1993" s="19" t="s">
        <v>10763</v>
      </c>
      <c r="N1993" s="19" t="s">
        <v>10341</v>
      </c>
      <c r="O1993" s="20"/>
      <c r="P1993" s="19" t="s">
        <v>10325</v>
      </c>
      <c r="Q1993" s="22"/>
      <c r="R1993" s="21" t="s">
        <v>10209</v>
      </c>
      <c r="S1993" s="22"/>
      <c r="T1993" s="22"/>
      <c r="U1993" s="22"/>
      <c r="V1993" s="24"/>
      <c r="W1993" s="24"/>
      <c r="X1993" s="21" t="s">
        <v>10209</v>
      </c>
      <c r="Y1993" s="22"/>
      <c r="Z1993" s="22"/>
      <c r="AA1993" s="22"/>
      <c r="AB1993" s="21" t="s">
        <v>10324</v>
      </c>
    </row>
    <row r="1994" spans="1:28" ht="31.8">
      <c r="A1994" s="19" t="s">
        <v>8644</v>
      </c>
      <c r="B1994" s="19" t="s">
        <v>8643</v>
      </c>
      <c r="C1994" s="19" t="s">
        <v>249</v>
      </c>
      <c r="D1994" s="19" t="s">
        <v>10206</v>
      </c>
      <c r="E1994" s="19" t="s">
        <v>10207</v>
      </c>
      <c r="F1994" s="19" t="s">
        <v>10208</v>
      </c>
      <c r="G1994" s="19" t="s">
        <v>10209</v>
      </c>
      <c r="H1994" s="19" t="s">
        <v>10211</v>
      </c>
      <c r="I1994" s="19" t="s">
        <v>10211</v>
      </c>
      <c r="J1994" s="19" t="s">
        <v>11819</v>
      </c>
      <c r="K1994" s="19" t="s">
        <v>8634</v>
      </c>
      <c r="L1994" s="19" t="s">
        <v>10213</v>
      </c>
      <c r="M1994" s="19" t="s">
        <v>10401</v>
      </c>
      <c r="N1994" s="19" t="s">
        <v>10341</v>
      </c>
      <c r="O1994" s="20"/>
      <c r="P1994" s="19" t="s">
        <v>10445</v>
      </c>
      <c r="Q1994" s="22"/>
      <c r="R1994" s="21" t="s">
        <v>10209</v>
      </c>
      <c r="S1994" s="22"/>
      <c r="T1994" s="22"/>
      <c r="U1994" s="22"/>
      <c r="V1994" s="24"/>
      <c r="W1994" s="24"/>
      <c r="X1994" s="21" t="s">
        <v>10209</v>
      </c>
      <c r="Y1994" s="22"/>
      <c r="Z1994" s="22"/>
      <c r="AA1994" s="22"/>
      <c r="AB1994" s="21" t="s">
        <v>10324</v>
      </c>
    </row>
    <row r="1995" spans="1:28" ht="31.8">
      <c r="A1995" s="19" t="s">
        <v>8652</v>
      </c>
      <c r="B1995" s="19" t="s">
        <v>8651</v>
      </c>
      <c r="C1995" s="19" t="s">
        <v>249</v>
      </c>
      <c r="D1995" s="19" t="s">
        <v>10206</v>
      </c>
      <c r="E1995" s="19" t="s">
        <v>10207</v>
      </c>
      <c r="F1995" s="19" t="s">
        <v>10208</v>
      </c>
      <c r="G1995" s="19" t="s">
        <v>10209</v>
      </c>
      <c r="H1995" s="19" t="s">
        <v>10211</v>
      </c>
      <c r="I1995" s="19" t="s">
        <v>10211</v>
      </c>
      <c r="J1995" s="19" t="s">
        <v>11820</v>
      </c>
      <c r="K1995" s="19" t="s">
        <v>8648</v>
      </c>
      <c r="L1995" s="19" t="s">
        <v>10213</v>
      </c>
      <c r="M1995" s="19" t="s">
        <v>10238</v>
      </c>
      <c r="N1995" s="19" t="s">
        <v>10341</v>
      </c>
      <c r="O1995" s="20"/>
      <c r="P1995" s="19" t="s">
        <v>10445</v>
      </c>
      <c r="Q1995" s="22"/>
      <c r="R1995" s="21" t="s">
        <v>10209</v>
      </c>
      <c r="S1995" s="22"/>
      <c r="T1995" s="22"/>
      <c r="U1995" s="22"/>
      <c r="V1995" s="24"/>
      <c r="W1995" s="24"/>
      <c r="X1995" s="21" t="s">
        <v>10209</v>
      </c>
      <c r="Y1995" s="22"/>
      <c r="Z1995" s="22"/>
      <c r="AA1995" s="22"/>
      <c r="AB1995" s="21" t="s">
        <v>10324</v>
      </c>
    </row>
    <row r="1996" spans="1:28" ht="71.400000000000006">
      <c r="A1996" s="19" t="s">
        <v>8774</v>
      </c>
      <c r="B1996" s="19" t="s">
        <v>8773</v>
      </c>
      <c r="C1996" s="19" t="s">
        <v>249</v>
      </c>
      <c r="D1996" s="19" t="s">
        <v>10206</v>
      </c>
      <c r="E1996" s="19" t="s">
        <v>10207</v>
      </c>
      <c r="F1996" s="19" t="s">
        <v>10208</v>
      </c>
      <c r="G1996" s="19" t="s">
        <v>10209</v>
      </c>
      <c r="H1996" s="19" t="s">
        <v>10210</v>
      </c>
      <c r="I1996" s="19" t="s">
        <v>10211</v>
      </c>
      <c r="J1996" s="19" t="s">
        <v>11821</v>
      </c>
      <c r="K1996" s="19" t="s">
        <v>8772</v>
      </c>
      <c r="L1996" s="19" t="s">
        <v>10213</v>
      </c>
      <c r="M1996" s="19" t="s">
        <v>10214</v>
      </c>
      <c r="N1996" s="19" t="s">
        <v>10333</v>
      </c>
      <c r="O1996" s="20"/>
      <c r="P1996" s="19" t="s">
        <v>10325</v>
      </c>
      <c r="Q1996" s="21" t="s">
        <v>11822</v>
      </c>
      <c r="R1996" s="21" t="s">
        <v>10211</v>
      </c>
      <c r="S1996" s="22"/>
      <c r="T1996" s="22"/>
      <c r="U1996" s="22"/>
      <c r="V1996" s="24"/>
      <c r="W1996" s="24"/>
      <c r="X1996" s="21" t="s">
        <v>10209</v>
      </c>
      <c r="Y1996" s="21" t="s">
        <v>10313</v>
      </c>
      <c r="Z1996" s="21" t="s">
        <v>10314</v>
      </c>
      <c r="AA1996" s="21" t="s">
        <v>10737</v>
      </c>
      <c r="AB1996" s="21" t="s">
        <v>10324</v>
      </c>
    </row>
    <row r="1997" spans="1:28" ht="31.8">
      <c r="A1997" s="19" t="s">
        <v>8674</v>
      </c>
      <c r="B1997" s="19" t="s">
        <v>8673</v>
      </c>
      <c r="C1997" s="19" t="s">
        <v>249</v>
      </c>
      <c r="D1997" s="19" t="s">
        <v>10206</v>
      </c>
      <c r="E1997" s="19" t="s">
        <v>10207</v>
      </c>
      <c r="F1997" s="19" t="s">
        <v>10208</v>
      </c>
      <c r="G1997" s="19" t="s">
        <v>10209</v>
      </c>
      <c r="H1997" s="19" t="s">
        <v>10211</v>
      </c>
      <c r="I1997" s="19" t="s">
        <v>10211</v>
      </c>
      <c r="J1997" s="19" t="s">
        <v>11823</v>
      </c>
      <c r="K1997" s="19" t="s">
        <v>8662</v>
      </c>
      <c r="L1997" s="19" t="s">
        <v>10213</v>
      </c>
      <c r="M1997" s="19" t="s">
        <v>10401</v>
      </c>
      <c r="N1997" s="19" t="s">
        <v>10341</v>
      </c>
      <c r="O1997" s="20"/>
      <c r="P1997" s="19" t="s">
        <v>10744</v>
      </c>
      <c r="Q1997" s="22"/>
      <c r="R1997" s="21" t="s">
        <v>10209</v>
      </c>
      <c r="S1997" s="22"/>
      <c r="T1997" s="22"/>
      <c r="U1997" s="22"/>
      <c r="V1997" s="24"/>
      <c r="W1997" s="24"/>
      <c r="X1997" s="21" t="s">
        <v>10209</v>
      </c>
      <c r="Y1997" s="22"/>
      <c r="Z1997" s="22"/>
      <c r="AA1997" s="22"/>
      <c r="AB1997" s="21" t="s">
        <v>10324</v>
      </c>
    </row>
    <row r="1998" spans="1:28" ht="21.6">
      <c r="A1998" s="19" t="s">
        <v>3250</v>
      </c>
      <c r="B1998" s="19" t="s">
        <v>3249</v>
      </c>
      <c r="C1998" s="19" t="s">
        <v>214</v>
      </c>
      <c r="D1998" s="19" t="s">
        <v>10206</v>
      </c>
      <c r="E1998" s="19" t="s">
        <v>10207</v>
      </c>
      <c r="F1998" s="19" t="s">
        <v>10208</v>
      </c>
      <c r="G1998" s="20"/>
      <c r="H1998" s="20"/>
      <c r="I1998" s="19" t="s">
        <v>10209</v>
      </c>
      <c r="J1998" s="20"/>
      <c r="K1998" s="20"/>
      <c r="L1998" s="20"/>
      <c r="M1998" s="20"/>
      <c r="N1998" s="20"/>
      <c r="O1998" s="20"/>
      <c r="P1998" s="19" t="s">
        <v>10992</v>
      </c>
      <c r="Q1998" s="22"/>
      <c r="R1998" s="21" t="s">
        <v>10209</v>
      </c>
      <c r="S1998" s="22"/>
      <c r="T1998" s="22"/>
      <c r="U1998" s="22"/>
      <c r="V1998" s="24"/>
      <c r="W1998" s="24"/>
      <c r="X1998" s="21" t="s">
        <v>10209</v>
      </c>
      <c r="Y1998" s="22"/>
      <c r="Z1998" s="22"/>
      <c r="AA1998" s="22"/>
      <c r="AB1998" s="21" t="s">
        <v>10995</v>
      </c>
    </row>
    <row r="1999" spans="1:28" ht="31.8">
      <c r="A1999" s="19" t="s">
        <v>3200</v>
      </c>
      <c r="B1999" s="19" t="s">
        <v>3199</v>
      </c>
      <c r="C1999" s="19" t="s">
        <v>214</v>
      </c>
      <c r="D1999" s="19" t="s">
        <v>10206</v>
      </c>
      <c r="E1999" s="19" t="s">
        <v>10207</v>
      </c>
      <c r="F1999" s="19" t="s">
        <v>10208</v>
      </c>
      <c r="G1999" s="20"/>
      <c r="H1999" s="20"/>
      <c r="I1999" s="19" t="s">
        <v>10209</v>
      </c>
      <c r="J1999" s="20"/>
      <c r="K1999" s="20"/>
      <c r="L1999" s="20"/>
      <c r="M1999" s="20"/>
      <c r="N1999" s="20"/>
      <c r="O1999" s="20"/>
      <c r="P1999" s="19" t="s">
        <v>10992</v>
      </c>
      <c r="Q1999" s="22"/>
      <c r="R1999" s="21" t="s">
        <v>10209</v>
      </c>
      <c r="S1999" s="22"/>
      <c r="T1999" s="22"/>
      <c r="U1999" s="22"/>
      <c r="V1999" s="24"/>
      <c r="W1999" s="24"/>
      <c r="X1999" s="21" t="s">
        <v>10209</v>
      </c>
      <c r="Y1999" s="22"/>
      <c r="Z1999" s="22"/>
      <c r="AA1999" s="22"/>
      <c r="AB1999" s="21" t="s">
        <v>10995</v>
      </c>
    </row>
    <row r="2000" spans="1:28" ht="31.8">
      <c r="A2000" s="19" t="s">
        <v>9313</v>
      </c>
      <c r="B2000" s="19" t="s">
        <v>9312</v>
      </c>
      <c r="C2000" s="19" t="s">
        <v>252</v>
      </c>
      <c r="D2000" s="19" t="s">
        <v>10206</v>
      </c>
      <c r="E2000" s="19" t="s">
        <v>10207</v>
      </c>
      <c r="F2000" s="19" t="s">
        <v>10208</v>
      </c>
      <c r="G2000" s="19" t="s">
        <v>10209</v>
      </c>
      <c r="H2000" s="19" t="s">
        <v>10211</v>
      </c>
      <c r="I2000" s="19" t="s">
        <v>10211</v>
      </c>
      <c r="J2000" s="19" t="s">
        <v>11824</v>
      </c>
      <c r="K2000" s="19" t="s">
        <v>9309</v>
      </c>
      <c r="L2000" s="19" t="s">
        <v>10213</v>
      </c>
      <c r="M2000" s="19" t="s">
        <v>10355</v>
      </c>
      <c r="N2000" s="19" t="s">
        <v>10341</v>
      </c>
      <c r="O2000" s="20"/>
      <c r="P2000" s="19" t="s">
        <v>11007</v>
      </c>
      <c r="Q2000" s="22"/>
      <c r="R2000" s="21" t="s">
        <v>10209</v>
      </c>
      <c r="S2000" s="22"/>
      <c r="T2000" s="22"/>
      <c r="U2000" s="22"/>
      <c r="V2000" s="24"/>
      <c r="W2000" s="24"/>
      <c r="X2000" s="21" t="s">
        <v>10209</v>
      </c>
      <c r="Y2000" s="22"/>
      <c r="Z2000" s="22"/>
      <c r="AA2000" s="22"/>
      <c r="AB2000" s="21" t="s">
        <v>11007</v>
      </c>
    </row>
    <row r="2001" spans="1:28" ht="21.6">
      <c r="A2001" s="19" t="s">
        <v>3210</v>
      </c>
      <c r="B2001" s="19" t="s">
        <v>3209</v>
      </c>
      <c r="C2001" s="19" t="s">
        <v>214</v>
      </c>
      <c r="D2001" s="19" t="s">
        <v>10206</v>
      </c>
      <c r="E2001" s="19" t="s">
        <v>10207</v>
      </c>
      <c r="F2001" s="19" t="s">
        <v>10208</v>
      </c>
      <c r="G2001" s="20"/>
      <c r="H2001" s="20"/>
      <c r="I2001" s="19" t="s">
        <v>10209</v>
      </c>
      <c r="J2001" s="20"/>
      <c r="K2001" s="20"/>
      <c r="L2001" s="20"/>
      <c r="M2001" s="20"/>
      <c r="N2001" s="20"/>
      <c r="O2001" s="20"/>
      <c r="P2001" s="19" t="s">
        <v>10992</v>
      </c>
      <c r="Q2001" s="22"/>
      <c r="R2001" s="21" t="s">
        <v>10209</v>
      </c>
      <c r="S2001" s="22"/>
      <c r="T2001" s="22"/>
      <c r="U2001" s="22"/>
      <c r="V2001" s="24"/>
      <c r="W2001" s="24"/>
      <c r="X2001" s="21" t="s">
        <v>10209</v>
      </c>
      <c r="Y2001" s="22"/>
      <c r="Z2001" s="22"/>
      <c r="AA2001" s="22"/>
      <c r="AB2001" s="21" t="s">
        <v>10995</v>
      </c>
    </row>
    <row r="2002" spans="1:28" ht="42">
      <c r="A2002" s="19" t="s">
        <v>6118</v>
      </c>
      <c r="B2002" s="19" t="s">
        <v>6117</v>
      </c>
      <c r="C2002" s="19" t="s">
        <v>229</v>
      </c>
      <c r="D2002" s="19" t="s">
        <v>10206</v>
      </c>
      <c r="E2002" s="19" t="s">
        <v>10207</v>
      </c>
      <c r="F2002" s="19" t="s">
        <v>10208</v>
      </c>
      <c r="G2002" s="19" t="s">
        <v>10209</v>
      </c>
      <c r="H2002" s="19" t="s">
        <v>10209</v>
      </c>
      <c r="I2002" s="19" t="s">
        <v>10209</v>
      </c>
      <c r="J2002" s="19" t="s">
        <v>11825</v>
      </c>
      <c r="K2002" s="19" t="s">
        <v>6084</v>
      </c>
      <c r="L2002" s="19" t="s">
        <v>10213</v>
      </c>
      <c r="M2002" s="19" t="s">
        <v>10355</v>
      </c>
      <c r="N2002" s="19" t="s">
        <v>10341</v>
      </c>
      <c r="O2002" s="20"/>
      <c r="P2002" s="19" t="s">
        <v>10342</v>
      </c>
      <c r="Q2002" s="22"/>
      <c r="R2002" s="21" t="s">
        <v>10209</v>
      </c>
      <c r="S2002" s="22"/>
      <c r="T2002" s="22"/>
      <c r="U2002" s="22"/>
      <c r="V2002" s="24"/>
      <c r="W2002" s="24"/>
      <c r="X2002" s="21" t="s">
        <v>10209</v>
      </c>
      <c r="Y2002" s="22"/>
      <c r="Z2002" s="22"/>
      <c r="AA2002" s="22"/>
      <c r="AB2002" s="21" t="s">
        <v>10346</v>
      </c>
    </row>
    <row r="2003" spans="1:28" ht="21.6">
      <c r="A2003" s="19" t="s">
        <v>3364</v>
      </c>
      <c r="B2003" s="19" t="s">
        <v>3363</v>
      </c>
      <c r="C2003" s="19" t="s">
        <v>214</v>
      </c>
      <c r="D2003" s="19" t="s">
        <v>10206</v>
      </c>
      <c r="E2003" s="19" t="s">
        <v>10207</v>
      </c>
      <c r="F2003" s="19" t="s">
        <v>10208</v>
      </c>
      <c r="G2003" s="20"/>
      <c r="H2003" s="20"/>
      <c r="I2003" s="19" t="s">
        <v>10209</v>
      </c>
      <c r="J2003" s="20"/>
      <c r="K2003" s="20"/>
      <c r="L2003" s="20"/>
      <c r="M2003" s="20"/>
      <c r="N2003" s="20"/>
      <c r="O2003" s="20"/>
      <c r="P2003" s="19" t="s">
        <v>10992</v>
      </c>
      <c r="Q2003" s="22"/>
      <c r="R2003" s="21" t="s">
        <v>10209</v>
      </c>
      <c r="S2003" s="22"/>
      <c r="T2003" s="22"/>
      <c r="U2003" s="22"/>
      <c r="V2003" s="24"/>
      <c r="W2003" s="24"/>
      <c r="X2003" s="21" t="s">
        <v>10209</v>
      </c>
      <c r="Y2003" s="22"/>
      <c r="Z2003" s="22"/>
      <c r="AA2003" s="22"/>
      <c r="AB2003" s="21" t="s">
        <v>10995</v>
      </c>
    </row>
    <row r="2004" spans="1:28" ht="31.8">
      <c r="A2004" s="19" t="s">
        <v>3376</v>
      </c>
      <c r="B2004" s="19" t="s">
        <v>3375</v>
      </c>
      <c r="C2004" s="19" t="s">
        <v>214</v>
      </c>
      <c r="D2004" s="19" t="s">
        <v>10206</v>
      </c>
      <c r="E2004" s="19" t="s">
        <v>10207</v>
      </c>
      <c r="F2004" s="19" t="s">
        <v>10208</v>
      </c>
      <c r="G2004" s="20"/>
      <c r="H2004" s="20"/>
      <c r="I2004" s="19" t="s">
        <v>10209</v>
      </c>
      <c r="J2004" s="20"/>
      <c r="K2004" s="20"/>
      <c r="L2004" s="20"/>
      <c r="M2004" s="20"/>
      <c r="N2004" s="20"/>
      <c r="O2004" s="20"/>
      <c r="P2004" s="19" t="s">
        <v>10992</v>
      </c>
      <c r="Q2004" s="21" t="s">
        <v>3375</v>
      </c>
      <c r="R2004" s="21" t="s">
        <v>10211</v>
      </c>
      <c r="S2004" s="21" t="s">
        <v>10994</v>
      </c>
      <c r="T2004" s="22"/>
      <c r="U2004" s="22"/>
      <c r="V2004" s="24"/>
      <c r="W2004" s="24"/>
      <c r="X2004" s="21" t="s">
        <v>10209</v>
      </c>
      <c r="Y2004" s="21" t="s">
        <v>10313</v>
      </c>
      <c r="Z2004" s="21" t="s">
        <v>10314</v>
      </c>
      <c r="AA2004" s="21" t="s">
        <v>10995</v>
      </c>
      <c r="AB2004" s="21" t="s">
        <v>10995</v>
      </c>
    </row>
    <row r="2005" spans="1:28" ht="21.6">
      <c r="A2005" s="19" t="s">
        <v>3278</v>
      </c>
      <c r="B2005" s="19" t="s">
        <v>3277</v>
      </c>
      <c r="C2005" s="19" t="s">
        <v>214</v>
      </c>
      <c r="D2005" s="19" t="s">
        <v>10206</v>
      </c>
      <c r="E2005" s="19" t="s">
        <v>10207</v>
      </c>
      <c r="F2005" s="19" t="s">
        <v>10208</v>
      </c>
      <c r="G2005" s="20"/>
      <c r="H2005" s="20"/>
      <c r="I2005" s="19" t="s">
        <v>10209</v>
      </c>
      <c r="J2005" s="20"/>
      <c r="K2005" s="20"/>
      <c r="L2005" s="20"/>
      <c r="M2005" s="20"/>
      <c r="N2005" s="20"/>
      <c r="O2005" s="20"/>
      <c r="P2005" s="19" t="s">
        <v>10992</v>
      </c>
      <c r="Q2005" s="22"/>
      <c r="R2005" s="21" t="s">
        <v>10209</v>
      </c>
      <c r="S2005" s="22"/>
      <c r="T2005" s="22"/>
      <c r="U2005" s="22"/>
      <c r="V2005" s="24"/>
      <c r="W2005" s="24"/>
      <c r="X2005" s="21" t="s">
        <v>10209</v>
      </c>
      <c r="Y2005" s="22"/>
      <c r="Z2005" s="22"/>
      <c r="AA2005" s="22"/>
      <c r="AB2005" s="21" t="s">
        <v>10995</v>
      </c>
    </row>
    <row r="2006" spans="1:28" ht="163.19999999999999">
      <c r="A2006" s="19" t="s">
        <v>6878</v>
      </c>
      <c r="B2006" s="19" t="s">
        <v>6877</v>
      </c>
      <c r="C2006" s="19" t="s">
        <v>173</v>
      </c>
      <c r="D2006" s="19" t="s">
        <v>10206</v>
      </c>
      <c r="E2006" s="19" t="s">
        <v>10207</v>
      </c>
      <c r="F2006" s="19" t="s">
        <v>10208</v>
      </c>
      <c r="G2006" s="19" t="s">
        <v>10209</v>
      </c>
      <c r="H2006" s="19" t="s">
        <v>10209</v>
      </c>
      <c r="I2006" s="19" t="s">
        <v>10209</v>
      </c>
      <c r="J2006" s="19" t="s">
        <v>11713</v>
      </c>
      <c r="K2006" s="19" t="s">
        <v>6862</v>
      </c>
      <c r="L2006" s="19" t="s">
        <v>10213</v>
      </c>
      <c r="M2006" s="19" t="s">
        <v>10355</v>
      </c>
      <c r="N2006" s="19" t="s">
        <v>10341</v>
      </c>
      <c r="O2006" s="20"/>
      <c r="P2006" s="19" t="s">
        <v>11003</v>
      </c>
      <c r="Q2006" s="21" t="s">
        <v>11826</v>
      </c>
      <c r="R2006" s="21" t="s">
        <v>10211</v>
      </c>
      <c r="S2006" s="21" t="s">
        <v>11341</v>
      </c>
      <c r="T2006" s="22"/>
      <c r="U2006" s="21" t="s">
        <v>10229</v>
      </c>
      <c r="V2006" s="23" t="s">
        <v>10569</v>
      </c>
      <c r="W2006" s="24"/>
      <c r="X2006" s="21" t="s">
        <v>10209</v>
      </c>
      <c r="Y2006" s="21" t="s">
        <v>10313</v>
      </c>
      <c r="Z2006" s="21" t="s">
        <v>10314</v>
      </c>
      <c r="AA2006" s="21" t="s">
        <v>11342</v>
      </c>
      <c r="AB2006" s="21" t="s">
        <v>11004</v>
      </c>
    </row>
    <row r="2007" spans="1:28" ht="30.6">
      <c r="A2007" s="19" t="s">
        <v>6834</v>
      </c>
      <c r="B2007" s="19" t="s">
        <v>6833</v>
      </c>
      <c r="C2007" s="19" t="s">
        <v>173</v>
      </c>
      <c r="D2007" s="19" t="s">
        <v>10206</v>
      </c>
      <c r="E2007" s="19" t="s">
        <v>10207</v>
      </c>
      <c r="F2007" s="19" t="s">
        <v>10208</v>
      </c>
      <c r="G2007" s="19" t="s">
        <v>10209</v>
      </c>
      <c r="H2007" s="19" t="s">
        <v>10211</v>
      </c>
      <c r="I2007" s="19" t="s">
        <v>10211</v>
      </c>
      <c r="J2007" s="19" t="s">
        <v>11827</v>
      </c>
      <c r="K2007" s="19" t="s">
        <v>6830</v>
      </c>
      <c r="L2007" s="19" t="s">
        <v>10213</v>
      </c>
      <c r="M2007" s="19" t="s">
        <v>10238</v>
      </c>
      <c r="N2007" s="19" t="s">
        <v>10341</v>
      </c>
      <c r="O2007" s="20"/>
      <c r="P2007" s="19" t="s">
        <v>11003</v>
      </c>
      <c r="Q2007" s="22"/>
      <c r="R2007" s="21" t="s">
        <v>10209</v>
      </c>
      <c r="S2007" s="22"/>
      <c r="T2007" s="22"/>
      <c r="U2007" s="22"/>
      <c r="V2007" s="24"/>
      <c r="W2007" s="24"/>
      <c r="X2007" s="21" t="s">
        <v>10209</v>
      </c>
      <c r="Y2007" s="21" t="s">
        <v>10313</v>
      </c>
      <c r="Z2007" s="21" t="s">
        <v>10314</v>
      </c>
      <c r="AA2007" s="22"/>
      <c r="AB2007" s="21" t="s">
        <v>11004</v>
      </c>
    </row>
    <row r="2008" spans="1:28" ht="42">
      <c r="A2008" s="19" t="s">
        <v>8524</v>
      </c>
      <c r="B2008" s="19" t="s">
        <v>8523</v>
      </c>
      <c r="C2008" s="19" t="s">
        <v>249</v>
      </c>
      <c r="D2008" s="19" t="s">
        <v>10206</v>
      </c>
      <c r="E2008" s="19" t="s">
        <v>10207</v>
      </c>
      <c r="F2008" s="19" t="s">
        <v>10208</v>
      </c>
      <c r="G2008" s="19" t="s">
        <v>10209</v>
      </c>
      <c r="H2008" s="19" t="s">
        <v>10211</v>
      </c>
      <c r="I2008" s="19" t="s">
        <v>10211</v>
      </c>
      <c r="J2008" s="19" t="s">
        <v>11828</v>
      </c>
      <c r="K2008" s="19" t="s">
        <v>8520</v>
      </c>
      <c r="L2008" s="19" t="s">
        <v>10213</v>
      </c>
      <c r="M2008" s="19" t="s">
        <v>10684</v>
      </c>
      <c r="N2008" s="19" t="s">
        <v>10341</v>
      </c>
      <c r="O2008" s="20"/>
      <c r="P2008" s="19" t="s">
        <v>10744</v>
      </c>
      <c r="Q2008" s="22"/>
      <c r="R2008" s="21" t="s">
        <v>10209</v>
      </c>
      <c r="S2008" s="22"/>
      <c r="T2008" s="22"/>
      <c r="U2008" s="22"/>
      <c r="V2008" s="24"/>
      <c r="W2008" s="24"/>
      <c r="X2008" s="21" t="s">
        <v>10209</v>
      </c>
      <c r="Y2008" s="22"/>
      <c r="Z2008" s="22"/>
      <c r="AA2008" s="22"/>
      <c r="AB2008" s="21" t="s">
        <v>10324</v>
      </c>
    </row>
    <row r="2009" spans="1:28" ht="31.8">
      <c r="A2009" s="19" t="s">
        <v>8846</v>
      </c>
      <c r="B2009" s="19" t="s">
        <v>8845</v>
      </c>
      <c r="C2009" s="19" t="s">
        <v>249</v>
      </c>
      <c r="D2009" s="19" t="s">
        <v>10206</v>
      </c>
      <c r="E2009" s="19" t="s">
        <v>10207</v>
      </c>
      <c r="F2009" s="19" t="s">
        <v>10208</v>
      </c>
      <c r="G2009" s="19" t="s">
        <v>10209</v>
      </c>
      <c r="H2009" s="19" t="s">
        <v>10211</v>
      </c>
      <c r="I2009" s="19" t="s">
        <v>10211</v>
      </c>
      <c r="J2009" s="19" t="s">
        <v>11829</v>
      </c>
      <c r="K2009" s="19" t="s">
        <v>8844</v>
      </c>
      <c r="L2009" s="19" t="s">
        <v>10213</v>
      </c>
      <c r="M2009" s="19" t="s">
        <v>10763</v>
      </c>
      <c r="N2009" s="19" t="s">
        <v>10341</v>
      </c>
      <c r="O2009" s="20"/>
      <c r="P2009" s="19" t="s">
        <v>10325</v>
      </c>
      <c r="Q2009" s="22"/>
      <c r="R2009" s="21" t="s">
        <v>10209</v>
      </c>
      <c r="S2009" s="22"/>
      <c r="T2009" s="22"/>
      <c r="U2009" s="22"/>
      <c r="V2009" s="24"/>
      <c r="W2009" s="24"/>
      <c r="X2009" s="21" t="s">
        <v>10209</v>
      </c>
      <c r="Y2009" s="22"/>
      <c r="Z2009" s="22"/>
      <c r="AA2009" s="22"/>
      <c r="AB2009" s="21" t="s">
        <v>10324</v>
      </c>
    </row>
    <row r="2010" spans="1:28" ht="31.8">
      <c r="A2010" s="19" t="s">
        <v>8796</v>
      </c>
      <c r="B2010" s="19" t="s">
        <v>8795</v>
      </c>
      <c r="C2010" s="19" t="s">
        <v>249</v>
      </c>
      <c r="D2010" s="19" t="s">
        <v>10206</v>
      </c>
      <c r="E2010" s="19" t="s">
        <v>10207</v>
      </c>
      <c r="F2010" s="19" t="s">
        <v>10208</v>
      </c>
      <c r="G2010" s="19" t="s">
        <v>10209</v>
      </c>
      <c r="H2010" s="19" t="s">
        <v>10211</v>
      </c>
      <c r="I2010" s="19" t="s">
        <v>10211</v>
      </c>
      <c r="J2010" s="19" t="s">
        <v>11830</v>
      </c>
      <c r="K2010" s="19" t="s">
        <v>8792</v>
      </c>
      <c r="L2010" s="19" t="s">
        <v>10213</v>
      </c>
      <c r="M2010" s="19" t="s">
        <v>10684</v>
      </c>
      <c r="N2010" s="19" t="s">
        <v>10341</v>
      </c>
      <c r="O2010" s="20"/>
      <c r="P2010" s="19" t="s">
        <v>10325</v>
      </c>
      <c r="Q2010" s="22"/>
      <c r="R2010" s="21" t="s">
        <v>10209</v>
      </c>
      <c r="S2010" s="22"/>
      <c r="T2010" s="22"/>
      <c r="U2010" s="22"/>
      <c r="V2010" s="24"/>
      <c r="W2010" s="24"/>
      <c r="X2010" s="21" t="s">
        <v>10209</v>
      </c>
      <c r="Y2010" s="22"/>
      <c r="Z2010" s="22"/>
      <c r="AA2010" s="22"/>
      <c r="AB2010" s="21" t="s">
        <v>10324</v>
      </c>
    </row>
    <row r="2011" spans="1:28" ht="40.799999999999997">
      <c r="A2011" s="19" t="s">
        <v>8578</v>
      </c>
      <c r="B2011" s="19" t="s">
        <v>8577</v>
      </c>
      <c r="C2011" s="19" t="s">
        <v>249</v>
      </c>
      <c r="D2011" s="19" t="s">
        <v>10206</v>
      </c>
      <c r="E2011" s="19" t="s">
        <v>10207</v>
      </c>
      <c r="F2011" s="19" t="s">
        <v>10208</v>
      </c>
      <c r="G2011" s="19" t="s">
        <v>10209</v>
      </c>
      <c r="H2011" s="19" t="s">
        <v>10210</v>
      </c>
      <c r="I2011" s="19" t="s">
        <v>10211</v>
      </c>
      <c r="J2011" s="19" t="s">
        <v>10789</v>
      </c>
      <c r="K2011" s="19" t="s">
        <v>8574</v>
      </c>
      <c r="L2011" s="19" t="s">
        <v>10213</v>
      </c>
      <c r="M2011" s="19" t="s">
        <v>10238</v>
      </c>
      <c r="N2011" s="19" t="s">
        <v>10341</v>
      </c>
      <c r="O2011" s="20"/>
      <c r="P2011" s="19" t="s">
        <v>10321</v>
      </c>
      <c r="Q2011" s="21" t="s">
        <v>10270</v>
      </c>
      <c r="R2011" s="21" t="s">
        <v>10211</v>
      </c>
      <c r="S2011" s="21" t="s">
        <v>10790</v>
      </c>
      <c r="T2011" s="22"/>
      <c r="U2011" s="22"/>
      <c r="V2011" s="24"/>
      <c r="W2011" s="24"/>
      <c r="X2011" s="21" t="s">
        <v>10209</v>
      </c>
      <c r="Y2011" s="21" t="s">
        <v>10313</v>
      </c>
      <c r="Z2011" s="21" t="s">
        <v>10314</v>
      </c>
      <c r="AA2011" s="21" t="s">
        <v>10791</v>
      </c>
      <c r="AB2011" s="21" t="s">
        <v>10324</v>
      </c>
    </row>
    <row r="2012" spans="1:28" ht="71.400000000000006">
      <c r="A2012" s="19" t="s">
        <v>9014</v>
      </c>
      <c r="B2012" s="19" t="s">
        <v>9013</v>
      </c>
      <c r="C2012" s="19" t="s">
        <v>249</v>
      </c>
      <c r="D2012" s="19" t="s">
        <v>10206</v>
      </c>
      <c r="E2012" s="19" t="s">
        <v>10207</v>
      </c>
      <c r="F2012" s="19" t="s">
        <v>10208</v>
      </c>
      <c r="G2012" s="19" t="s">
        <v>10209</v>
      </c>
      <c r="H2012" s="19" t="s">
        <v>10210</v>
      </c>
      <c r="I2012" s="19" t="s">
        <v>10211</v>
      </c>
      <c r="J2012" s="19" t="s">
        <v>11675</v>
      </c>
      <c r="K2012" s="19" t="s">
        <v>9012</v>
      </c>
      <c r="L2012" s="19" t="s">
        <v>10213</v>
      </c>
      <c r="M2012" s="19" t="s">
        <v>10214</v>
      </c>
      <c r="N2012" s="19" t="s">
        <v>10333</v>
      </c>
      <c r="O2012" s="20"/>
      <c r="P2012" s="19" t="s">
        <v>10325</v>
      </c>
      <c r="Q2012" s="21" t="s">
        <v>11831</v>
      </c>
      <c r="R2012" s="21" t="s">
        <v>10211</v>
      </c>
      <c r="S2012" s="22"/>
      <c r="T2012" s="22"/>
      <c r="U2012" s="22"/>
      <c r="V2012" s="24"/>
      <c r="W2012" s="24"/>
      <c r="X2012" s="21" t="s">
        <v>10209</v>
      </c>
      <c r="Y2012" s="21" t="s">
        <v>10313</v>
      </c>
      <c r="Z2012" s="21" t="s">
        <v>10314</v>
      </c>
      <c r="AA2012" s="21" t="s">
        <v>10737</v>
      </c>
      <c r="AB2012" s="21" t="s">
        <v>10324</v>
      </c>
    </row>
    <row r="2013" spans="1:28" ht="40.799999999999997">
      <c r="A2013" s="19" t="s">
        <v>8084</v>
      </c>
      <c r="B2013" s="19" t="s">
        <v>8083</v>
      </c>
      <c r="C2013" s="19" t="s">
        <v>249</v>
      </c>
      <c r="D2013" s="19" t="s">
        <v>10206</v>
      </c>
      <c r="E2013" s="19" t="s">
        <v>10207</v>
      </c>
      <c r="F2013" s="19" t="s">
        <v>10208</v>
      </c>
      <c r="G2013" s="20"/>
      <c r="H2013" s="20"/>
      <c r="I2013" s="19" t="s">
        <v>10209</v>
      </c>
      <c r="J2013" s="20"/>
      <c r="K2013" s="20"/>
      <c r="L2013" s="20"/>
      <c r="M2013" s="20"/>
      <c r="N2013" s="20"/>
      <c r="O2013" s="20"/>
      <c r="P2013" s="19" t="s">
        <v>10325</v>
      </c>
      <c r="Q2013" s="21" t="s">
        <v>10270</v>
      </c>
      <c r="R2013" s="21" t="s">
        <v>10211</v>
      </c>
      <c r="S2013" s="21" t="s">
        <v>10322</v>
      </c>
      <c r="T2013" s="22"/>
      <c r="U2013" s="22"/>
      <c r="V2013" s="24"/>
      <c r="W2013" s="24"/>
      <c r="X2013" s="21" t="s">
        <v>10209</v>
      </c>
      <c r="Y2013" s="21" t="s">
        <v>10313</v>
      </c>
      <c r="Z2013" s="21" t="s">
        <v>10314</v>
      </c>
      <c r="AA2013" s="21" t="s">
        <v>10740</v>
      </c>
      <c r="AB2013" s="21" t="s">
        <v>10324</v>
      </c>
    </row>
    <row r="2014" spans="1:28" ht="40.799999999999997">
      <c r="A2014" s="19" t="s">
        <v>8598</v>
      </c>
      <c r="B2014" s="19" t="s">
        <v>8597</v>
      </c>
      <c r="C2014" s="19" t="s">
        <v>249</v>
      </c>
      <c r="D2014" s="19" t="s">
        <v>10206</v>
      </c>
      <c r="E2014" s="19" t="s">
        <v>10207</v>
      </c>
      <c r="F2014" s="19" t="s">
        <v>10208</v>
      </c>
      <c r="G2014" s="19" t="s">
        <v>10209</v>
      </c>
      <c r="H2014" s="19" t="s">
        <v>10210</v>
      </c>
      <c r="I2014" s="19" t="s">
        <v>10211</v>
      </c>
      <c r="J2014" s="19" t="s">
        <v>11832</v>
      </c>
      <c r="K2014" s="19" t="s">
        <v>8594</v>
      </c>
      <c r="L2014" s="19" t="s">
        <v>10213</v>
      </c>
      <c r="M2014" s="19" t="s">
        <v>10214</v>
      </c>
      <c r="N2014" s="19" t="s">
        <v>10320</v>
      </c>
      <c r="O2014" s="20"/>
      <c r="P2014" s="19" t="s">
        <v>10321</v>
      </c>
      <c r="Q2014" s="21" t="s">
        <v>10270</v>
      </c>
      <c r="R2014" s="21" t="s">
        <v>10211</v>
      </c>
      <c r="S2014" s="21" t="s">
        <v>10322</v>
      </c>
      <c r="T2014" s="22"/>
      <c r="U2014" s="22"/>
      <c r="V2014" s="24"/>
      <c r="W2014" s="24"/>
      <c r="X2014" s="21" t="s">
        <v>10209</v>
      </c>
      <c r="Y2014" s="21" t="s">
        <v>10313</v>
      </c>
      <c r="Z2014" s="21" t="s">
        <v>10314</v>
      </c>
      <c r="AA2014" s="21" t="s">
        <v>10791</v>
      </c>
      <c r="AB2014" s="21" t="s">
        <v>10324</v>
      </c>
    </row>
    <row r="2015" spans="1:28" ht="31.8">
      <c r="A2015" s="19" t="s">
        <v>8804</v>
      </c>
      <c r="B2015" s="19" t="s">
        <v>8803</v>
      </c>
      <c r="C2015" s="19" t="s">
        <v>249</v>
      </c>
      <c r="D2015" s="19" t="s">
        <v>10206</v>
      </c>
      <c r="E2015" s="19" t="s">
        <v>10207</v>
      </c>
      <c r="F2015" s="19" t="s">
        <v>10208</v>
      </c>
      <c r="G2015" s="19" t="s">
        <v>10209</v>
      </c>
      <c r="H2015" s="19" t="s">
        <v>10211</v>
      </c>
      <c r="I2015" s="19" t="s">
        <v>10211</v>
      </c>
      <c r="J2015" s="19" t="s">
        <v>11833</v>
      </c>
      <c r="K2015" s="19" t="s">
        <v>9227</v>
      </c>
      <c r="L2015" s="19" t="s">
        <v>10213</v>
      </c>
      <c r="M2015" s="19" t="s">
        <v>10763</v>
      </c>
      <c r="N2015" s="19" t="s">
        <v>10341</v>
      </c>
      <c r="O2015" s="20"/>
      <c r="P2015" s="19" t="s">
        <v>10325</v>
      </c>
      <c r="Q2015" s="22"/>
      <c r="R2015" s="21" t="s">
        <v>10209</v>
      </c>
      <c r="S2015" s="22"/>
      <c r="T2015" s="22"/>
      <c r="U2015" s="22"/>
      <c r="V2015" s="24"/>
      <c r="W2015" s="24"/>
      <c r="X2015" s="21" t="s">
        <v>10209</v>
      </c>
      <c r="Y2015" s="22"/>
      <c r="Z2015" s="22"/>
      <c r="AA2015" s="22"/>
      <c r="AB2015" s="21" t="s">
        <v>10324</v>
      </c>
    </row>
    <row r="2016" spans="1:28" ht="31.8">
      <c r="A2016" s="19" t="s">
        <v>8706</v>
      </c>
      <c r="B2016" s="19" t="s">
        <v>8705</v>
      </c>
      <c r="C2016" s="19" t="s">
        <v>249</v>
      </c>
      <c r="D2016" s="19" t="s">
        <v>10206</v>
      </c>
      <c r="E2016" s="19" t="s">
        <v>10207</v>
      </c>
      <c r="F2016" s="19" t="s">
        <v>10208</v>
      </c>
      <c r="G2016" s="19" t="s">
        <v>10209</v>
      </c>
      <c r="H2016" s="19" t="s">
        <v>10211</v>
      </c>
      <c r="I2016" s="19" t="s">
        <v>10211</v>
      </c>
      <c r="J2016" s="19" t="s">
        <v>11834</v>
      </c>
      <c r="K2016" s="19" t="s">
        <v>8700</v>
      </c>
      <c r="L2016" s="19" t="s">
        <v>10213</v>
      </c>
      <c r="M2016" s="19" t="s">
        <v>10391</v>
      </c>
      <c r="N2016" s="19" t="s">
        <v>10341</v>
      </c>
      <c r="O2016" s="20"/>
      <c r="P2016" s="19" t="s">
        <v>10342</v>
      </c>
      <c r="Q2016" s="22"/>
      <c r="R2016" s="21" t="s">
        <v>10209</v>
      </c>
      <c r="S2016" s="22"/>
      <c r="T2016" s="22"/>
      <c r="U2016" s="22"/>
      <c r="V2016" s="24"/>
      <c r="W2016" s="24"/>
      <c r="X2016" s="21" t="s">
        <v>10209</v>
      </c>
      <c r="Y2016" s="22"/>
      <c r="Z2016" s="22"/>
      <c r="AA2016" s="22"/>
      <c r="AB2016" s="21" t="s">
        <v>10324</v>
      </c>
    </row>
    <row r="2017" spans="1:28" ht="40.799999999999997">
      <c r="A2017" s="19" t="s">
        <v>8408</v>
      </c>
      <c r="B2017" s="19" t="s">
        <v>8407</v>
      </c>
      <c r="C2017" s="19" t="s">
        <v>249</v>
      </c>
      <c r="D2017" s="19" t="s">
        <v>10206</v>
      </c>
      <c r="E2017" s="19" t="s">
        <v>10207</v>
      </c>
      <c r="F2017" s="19" t="s">
        <v>10208</v>
      </c>
      <c r="G2017" s="20"/>
      <c r="H2017" s="20"/>
      <c r="I2017" s="19" t="s">
        <v>10211</v>
      </c>
      <c r="J2017" s="20"/>
      <c r="K2017" s="20"/>
      <c r="L2017" s="20"/>
      <c r="M2017" s="20"/>
      <c r="N2017" s="20"/>
      <c r="O2017" s="20"/>
      <c r="P2017" s="19" t="s">
        <v>10325</v>
      </c>
      <c r="Q2017" s="21" t="s">
        <v>10270</v>
      </c>
      <c r="R2017" s="21" t="s">
        <v>10211</v>
      </c>
      <c r="S2017" s="21" t="s">
        <v>10322</v>
      </c>
      <c r="T2017" s="22"/>
      <c r="U2017" s="22"/>
      <c r="V2017" s="24"/>
      <c r="W2017" s="24"/>
      <c r="X2017" s="21" t="s">
        <v>10209</v>
      </c>
      <c r="Y2017" s="21" t="s">
        <v>10313</v>
      </c>
      <c r="Z2017" s="21" t="s">
        <v>10314</v>
      </c>
      <c r="AA2017" s="21" t="s">
        <v>10638</v>
      </c>
      <c r="AB2017" s="21" t="s">
        <v>10316</v>
      </c>
    </row>
    <row r="2018" spans="1:28" ht="42">
      <c r="A2018" s="19" t="s">
        <v>8870</v>
      </c>
      <c r="B2018" s="19" t="s">
        <v>8869</v>
      </c>
      <c r="C2018" s="19" t="s">
        <v>249</v>
      </c>
      <c r="D2018" s="19" t="s">
        <v>10206</v>
      </c>
      <c r="E2018" s="19" t="s">
        <v>10207</v>
      </c>
      <c r="F2018" s="19" t="s">
        <v>10208</v>
      </c>
      <c r="G2018" s="19" t="s">
        <v>10209</v>
      </c>
      <c r="H2018" s="19" t="s">
        <v>10211</v>
      </c>
      <c r="I2018" s="19" t="s">
        <v>10211</v>
      </c>
      <c r="J2018" s="19" t="s">
        <v>11835</v>
      </c>
      <c r="K2018" s="19" t="s">
        <v>8864</v>
      </c>
      <c r="L2018" s="19" t="s">
        <v>10213</v>
      </c>
      <c r="M2018" s="19" t="s">
        <v>10684</v>
      </c>
      <c r="N2018" s="19" t="s">
        <v>10341</v>
      </c>
      <c r="O2018" s="20"/>
      <c r="P2018" s="19" t="s">
        <v>10325</v>
      </c>
      <c r="Q2018" s="22"/>
      <c r="R2018" s="21" t="s">
        <v>10209</v>
      </c>
      <c r="S2018" s="22"/>
      <c r="T2018" s="22"/>
      <c r="U2018" s="22"/>
      <c r="V2018" s="24"/>
      <c r="W2018" s="24"/>
      <c r="X2018" s="21" t="s">
        <v>10209</v>
      </c>
      <c r="Y2018" s="22"/>
      <c r="Z2018" s="22"/>
      <c r="AA2018" s="22"/>
      <c r="AB2018" s="21" t="s">
        <v>10324</v>
      </c>
    </row>
    <row r="2019" spans="1:28" ht="71.400000000000006">
      <c r="A2019" s="19" t="s">
        <v>8478</v>
      </c>
      <c r="B2019" s="19" t="s">
        <v>8477</v>
      </c>
      <c r="C2019" s="19" t="s">
        <v>249</v>
      </c>
      <c r="D2019" s="19" t="s">
        <v>10206</v>
      </c>
      <c r="E2019" s="19" t="s">
        <v>10207</v>
      </c>
      <c r="F2019" s="19" t="s">
        <v>10208</v>
      </c>
      <c r="G2019" s="19" t="s">
        <v>10209</v>
      </c>
      <c r="H2019" s="19" t="s">
        <v>10210</v>
      </c>
      <c r="I2019" s="19" t="s">
        <v>10211</v>
      </c>
      <c r="J2019" s="19" t="s">
        <v>11836</v>
      </c>
      <c r="K2019" s="19" t="s">
        <v>8464</v>
      </c>
      <c r="L2019" s="19" t="s">
        <v>10213</v>
      </c>
      <c r="M2019" s="19" t="s">
        <v>10214</v>
      </c>
      <c r="N2019" s="19" t="s">
        <v>10333</v>
      </c>
      <c r="O2019" s="20"/>
      <c r="P2019" s="19" t="s">
        <v>10445</v>
      </c>
      <c r="Q2019" s="21" t="s">
        <v>11837</v>
      </c>
      <c r="R2019" s="21" t="s">
        <v>10211</v>
      </c>
      <c r="S2019" s="22"/>
      <c r="T2019" s="22"/>
      <c r="U2019" s="22"/>
      <c r="V2019" s="24"/>
      <c r="W2019" s="24"/>
      <c r="X2019" s="21" t="s">
        <v>10209</v>
      </c>
      <c r="Y2019" s="21" t="s">
        <v>10313</v>
      </c>
      <c r="Z2019" s="21" t="s">
        <v>10314</v>
      </c>
      <c r="AA2019" s="21" t="s">
        <v>10787</v>
      </c>
      <c r="AB2019" s="21" t="s">
        <v>10324</v>
      </c>
    </row>
    <row r="2020" spans="1:28" ht="71.400000000000006">
      <c r="A2020" s="19" t="s">
        <v>8556</v>
      </c>
      <c r="B2020" s="19" t="s">
        <v>8555</v>
      </c>
      <c r="C2020" s="19" t="s">
        <v>249</v>
      </c>
      <c r="D2020" s="19" t="s">
        <v>10206</v>
      </c>
      <c r="E2020" s="19" t="s">
        <v>10207</v>
      </c>
      <c r="F2020" s="19" t="s">
        <v>10276</v>
      </c>
      <c r="G2020" s="20"/>
      <c r="H2020" s="20"/>
      <c r="I2020" s="19" t="s">
        <v>10211</v>
      </c>
      <c r="J2020" s="20"/>
      <c r="K2020" s="20"/>
      <c r="L2020" s="20"/>
      <c r="M2020" s="20"/>
      <c r="N2020" s="20"/>
      <c r="O2020" s="20"/>
      <c r="P2020" s="19" t="s">
        <v>10325</v>
      </c>
      <c r="Q2020" s="21" t="s">
        <v>11838</v>
      </c>
      <c r="R2020" s="21" t="s">
        <v>10211</v>
      </c>
      <c r="S2020" s="22"/>
      <c r="T2020" s="22"/>
      <c r="U2020" s="22"/>
      <c r="V2020" s="24"/>
      <c r="W2020" s="24"/>
      <c r="X2020" s="21" t="s">
        <v>10209</v>
      </c>
      <c r="Y2020" s="21" t="s">
        <v>10313</v>
      </c>
      <c r="Z2020" s="21" t="s">
        <v>10314</v>
      </c>
      <c r="AA2020" s="21" t="s">
        <v>10737</v>
      </c>
      <c r="AB2020" s="21" t="s">
        <v>10324</v>
      </c>
    </row>
    <row r="2021" spans="1:28" ht="71.400000000000006">
      <c r="A2021" s="19" t="s">
        <v>8754</v>
      </c>
      <c r="B2021" s="19" t="s">
        <v>8753</v>
      </c>
      <c r="C2021" s="19" t="s">
        <v>249</v>
      </c>
      <c r="D2021" s="19" t="s">
        <v>10206</v>
      </c>
      <c r="E2021" s="19" t="s">
        <v>10207</v>
      </c>
      <c r="F2021" s="19" t="s">
        <v>10276</v>
      </c>
      <c r="G2021" s="20"/>
      <c r="H2021" s="20"/>
      <c r="I2021" s="19" t="s">
        <v>10211</v>
      </c>
      <c r="J2021" s="20"/>
      <c r="K2021" s="20"/>
      <c r="L2021" s="20"/>
      <c r="M2021" s="20"/>
      <c r="N2021" s="20"/>
      <c r="O2021" s="20"/>
      <c r="P2021" s="19" t="s">
        <v>10325</v>
      </c>
      <c r="Q2021" s="21" t="s">
        <v>11839</v>
      </c>
      <c r="R2021" s="21" t="s">
        <v>10211</v>
      </c>
      <c r="S2021" s="22"/>
      <c r="T2021" s="22"/>
      <c r="U2021" s="22"/>
      <c r="V2021" s="24"/>
      <c r="W2021" s="24"/>
      <c r="X2021" s="21" t="s">
        <v>10209</v>
      </c>
      <c r="Y2021" s="21" t="s">
        <v>10313</v>
      </c>
      <c r="Z2021" s="21" t="s">
        <v>10314</v>
      </c>
      <c r="AA2021" s="21" t="s">
        <v>10787</v>
      </c>
      <c r="AB2021" s="21" t="s">
        <v>10324</v>
      </c>
    </row>
    <row r="2022" spans="1:28" ht="71.400000000000006">
      <c r="A2022" s="19" t="s">
        <v>8746</v>
      </c>
      <c r="B2022" s="19" t="s">
        <v>8745</v>
      </c>
      <c r="C2022" s="19" t="s">
        <v>249</v>
      </c>
      <c r="D2022" s="19" t="s">
        <v>10206</v>
      </c>
      <c r="E2022" s="19" t="s">
        <v>10207</v>
      </c>
      <c r="F2022" s="19" t="s">
        <v>10208</v>
      </c>
      <c r="G2022" s="20"/>
      <c r="H2022" s="20"/>
      <c r="I2022" s="19" t="s">
        <v>10211</v>
      </c>
      <c r="J2022" s="20"/>
      <c r="K2022" s="20"/>
      <c r="L2022" s="20"/>
      <c r="M2022" s="20"/>
      <c r="N2022" s="20"/>
      <c r="O2022" s="20"/>
      <c r="P2022" s="19" t="s">
        <v>10325</v>
      </c>
      <c r="Q2022" s="21" t="s">
        <v>11840</v>
      </c>
      <c r="R2022" s="21" t="s">
        <v>10211</v>
      </c>
      <c r="S2022" s="22"/>
      <c r="T2022" s="22"/>
      <c r="U2022" s="22"/>
      <c r="V2022" s="24"/>
      <c r="W2022" s="24"/>
      <c r="X2022" s="21" t="s">
        <v>10209</v>
      </c>
      <c r="Y2022" s="21" t="s">
        <v>10313</v>
      </c>
      <c r="Z2022" s="21" t="s">
        <v>10314</v>
      </c>
      <c r="AA2022" s="21" t="s">
        <v>10450</v>
      </c>
      <c r="AB2022" s="21" t="s">
        <v>10316</v>
      </c>
    </row>
    <row r="2023" spans="1:28" ht="21.6">
      <c r="A2023" s="19" t="s">
        <v>8292</v>
      </c>
      <c r="B2023" s="19" t="s">
        <v>8291</v>
      </c>
      <c r="C2023" s="19" t="s">
        <v>249</v>
      </c>
      <c r="D2023" s="19" t="s">
        <v>10206</v>
      </c>
      <c r="E2023" s="19" t="s">
        <v>10207</v>
      </c>
      <c r="F2023" s="19" t="s">
        <v>10208</v>
      </c>
      <c r="G2023" s="19" t="s">
        <v>10209</v>
      </c>
      <c r="H2023" s="19" t="s">
        <v>10209</v>
      </c>
      <c r="I2023" s="19" t="s">
        <v>10209</v>
      </c>
      <c r="J2023" s="19" t="s">
        <v>11841</v>
      </c>
      <c r="K2023" s="19" t="s">
        <v>8290</v>
      </c>
      <c r="L2023" s="19" t="s">
        <v>10213</v>
      </c>
      <c r="M2023" s="19" t="s">
        <v>10309</v>
      </c>
      <c r="N2023" s="19" t="s">
        <v>10341</v>
      </c>
      <c r="O2023" s="20"/>
      <c r="P2023" s="19" t="s">
        <v>10744</v>
      </c>
      <c r="Q2023" s="22"/>
      <c r="R2023" s="21" t="s">
        <v>10209</v>
      </c>
      <c r="S2023" s="22"/>
      <c r="T2023" s="22"/>
      <c r="U2023" s="22"/>
      <c r="V2023" s="24"/>
      <c r="W2023" s="24"/>
      <c r="X2023" s="21" t="s">
        <v>10209</v>
      </c>
      <c r="Y2023" s="22"/>
      <c r="Z2023" s="22"/>
      <c r="AA2023" s="22"/>
      <c r="AB2023" s="21" t="s">
        <v>10324</v>
      </c>
    </row>
    <row r="2024" spans="1:28" ht="40.799999999999997">
      <c r="A2024" s="19" t="s">
        <v>8724</v>
      </c>
      <c r="B2024" s="19" t="s">
        <v>8723</v>
      </c>
      <c r="C2024" s="19" t="s">
        <v>249</v>
      </c>
      <c r="D2024" s="19" t="s">
        <v>10206</v>
      </c>
      <c r="E2024" s="19" t="s">
        <v>10207</v>
      </c>
      <c r="F2024" s="19" t="s">
        <v>10208</v>
      </c>
      <c r="G2024" s="19" t="s">
        <v>10209</v>
      </c>
      <c r="H2024" s="19" t="s">
        <v>10210</v>
      </c>
      <c r="I2024" s="19" t="s">
        <v>10211</v>
      </c>
      <c r="J2024" s="19" t="s">
        <v>11842</v>
      </c>
      <c r="K2024" s="19" t="s">
        <v>8722</v>
      </c>
      <c r="L2024" s="19" t="s">
        <v>10213</v>
      </c>
      <c r="M2024" s="19" t="s">
        <v>10684</v>
      </c>
      <c r="N2024" s="19" t="s">
        <v>10341</v>
      </c>
      <c r="O2024" s="20"/>
      <c r="P2024" s="19" t="s">
        <v>10585</v>
      </c>
      <c r="Q2024" s="21" t="s">
        <v>10270</v>
      </c>
      <c r="R2024" s="21" t="s">
        <v>10211</v>
      </c>
      <c r="S2024" s="21" t="s">
        <v>11009</v>
      </c>
      <c r="T2024" s="22"/>
      <c r="U2024" s="22"/>
      <c r="V2024" s="24"/>
      <c r="W2024" s="24"/>
      <c r="X2024" s="21" t="s">
        <v>10209</v>
      </c>
      <c r="Y2024" s="21" t="s">
        <v>10313</v>
      </c>
      <c r="Z2024" s="21" t="s">
        <v>10314</v>
      </c>
      <c r="AA2024" s="21" t="s">
        <v>10450</v>
      </c>
      <c r="AB2024" s="21" t="s">
        <v>10316</v>
      </c>
    </row>
    <row r="2025" spans="1:28" ht="31.8">
      <c r="A2025" s="19" t="s">
        <v>8816</v>
      </c>
      <c r="B2025" s="19" t="s">
        <v>8815</v>
      </c>
      <c r="C2025" s="19" t="s">
        <v>249</v>
      </c>
      <c r="D2025" s="19" t="s">
        <v>10206</v>
      </c>
      <c r="E2025" s="19" t="s">
        <v>10207</v>
      </c>
      <c r="F2025" s="19" t="s">
        <v>10208</v>
      </c>
      <c r="G2025" s="19" t="s">
        <v>10209</v>
      </c>
      <c r="H2025" s="19" t="s">
        <v>10211</v>
      </c>
      <c r="I2025" s="19" t="s">
        <v>10211</v>
      </c>
      <c r="J2025" s="19" t="s">
        <v>11843</v>
      </c>
      <c r="K2025" s="19" t="s">
        <v>8812</v>
      </c>
      <c r="L2025" s="19" t="s">
        <v>10213</v>
      </c>
      <c r="M2025" s="19" t="s">
        <v>11662</v>
      </c>
      <c r="N2025" s="19" t="s">
        <v>10341</v>
      </c>
      <c r="O2025" s="20"/>
      <c r="P2025" s="19" t="s">
        <v>10325</v>
      </c>
      <c r="Q2025" s="22"/>
      <c r="R2025" s="21" t="s">
        <v>10209</v>
      </c>
      <c r="S2025" s="22"/>
      <c r="T2025" s="22"/>
      <c r="U2025" s="22"/>
      <c r="V2025" s="24"/>
      <c r="W2025" s="24"/>
      <c r="X2025" s="21" t="s">
        <v>10209</v>
      </c>
      <c r="Y2025" s="22"/>
      <c r="Z2025" s="22"/>
      <c r="AA2025" s="22"/>
      <c r="AB2025" s="21" t="s">
        <v>10324</v>
      </c>
    </row>
    <row r="2026" spans="1:28" ht="31.8">
      <c r="A2026" s="19" t="s">
        <v>8102</v>
      </c>
      <c r="B2026" s="19" t="s">
        <v>8101</v>
      </c>
      <c r="C2026" s="19" t="s">
        <v>249</v>
      </c>
      <c r="D2026" s="19" t="s">
        <v>10206</v>
      </c>
      <c r="E2026" s="19" t="s">
        <v>10207</v>
      </c>
      <c r="F2026" s="19" t="s">
        <v>10208</v>
      </c>
      <c r="G2026" s="19" t="s">
        <v>10209</v>
      </c>
      <c r="H2026" s="19" t="s">
        <v>10211</v>
      </c>
      <c r="I2026" s="19" t="s">
        <v>10211</v>
      </c>
      <c r="J2026" s="19" t="s">
        <v>11844</v>
      </c>
      <c r="K2026" s="19" t="s">
        <v>8100</v>
      </c>
      <c r="L2026" s="19" t="s">
        <v>10213</v>
      </c>
      <c r="M2026" s="19" t="s">
        <v>10684</v>
      </c>
      <c r="N2026" s="19" t="s">
        <v>10341</v>
      </c>
      <c r="O2026" s="20"/>
      <c r="P2026" s="19" t="s">
        <v>10744</v>
      </c>
      <c r="Q2026" s="22"/>
      <c r="R2026" s="21" t="s">
        <v>10209</v>
      </c>
      <c r="S2026" s="22"/>
      <c r="T2026" s="22"/>
      <c r="U2026" s="22"/>
      <c r="V2026" s="24"/>
      <c r="W2026" s="24"/>
      <c r="X2026" s="21" t="s">
        <v>10209</v>
      </c>
      <c r="Y2026" s="22"/>
      <c r="Z2026" s="22"/>
      <c r="AA2026" s="22"/>
      <c r="AB2026" s="21" t="s">
        <v>10324</v>
      </c>
    </row>
    <row r="2027" spans="1:28" ht="40.799999999999997">
      <c r="A2027" s="19" t="s">
        <v>9042</v>
      </c>
      <c r="B2027" s="19" t="s">
        <v>9041</v>
      </c>
      <c r="C2027" s="19" t="s">
        <v>249</v>
      </c>
      <c r="D2027" s="19" t="s">
        <v>10206</v>
      </c>
      <c r="E2027" s="19" t="s">
        <v>10207</v>
      </c>
      <c r="F2027" s="19" t="s">
        <v>10208</v>
      </c>
      <c r="G2027" s="20"/>
      <c r="H2027" s="20"/>
      <c r="I2027" s="19" t="s">
        <v>10211</v>
      </c>
      <c r="J2027" s="20"/>
      <c r="K2027" s="20"/>
      <c r="L2027" s="20"/>
      <c r="M2027" s="20"/>
      <c r="N2027" s="20"/>
      <c r="O2027" s="20"/>
      <c r="P2027" s="19" t="s">
        <v>10325</v>
      </c>
      <c r="Q2027" s="21" t="s">
        <v>10270</v>
      </c>
      <c r="R2027" s="21" t="s">
        <v>10211</v>
      </c>
      <c r="S2027" s="21" t="s">
        <v>10322</v>
      </c>
      <c r="T2027" s="22"/>
      <c r="U2027" s="22"/>
      <c r="V2027" s="24"/>
      <c r="W2027" s="24"/>
      <c r="X2027" s="21" t="s">
        <v>10209</v>
      </c>
      <c r="Y2027" s="21" t="s">
        <v>10313</v>
      </c>
      <c r="Z2027" s="21" t="s">
        <v>10314</v>
      </c>
      <c r="AA2027" s="21" t="s">
        <v>10740</v>
      </c>
      <c r="AB2027" s="21" t="s">
        <v>10324</v>
      </c>
    </row>
    <row r="2028" spans="1:28" ht="40.799999999999997">
      <c r="A2028" s="19" t="s">
        <v>8602</v>
      </c>
      <c r="B2028" s="19" t="s">
        <v>8601</v>
      </c>
      <c r="C2028" s="19" t="s">
        <v>249</v>
      </c>
      <c r="D2028" s="19" t="s">
        <v>10206</v>
      </c>
      <c r="E2028" s="19" t="s">
        <v>10207</v>
      </c>
      <c r="F2028" s="19" t="s">
        <v>10208</v>
      </c>
      <c r="G2028" s="19" t="s">
        <v>10209</v>
      </c>
      <c r="H2028" s="19" t="s">
        <v>10210</v>
      </c>
      <c r="I2028" s="19" t="s">
        <v>10211</v>
      </c>
      <c r="J2028" s="19" t="s">
        <v>11845</v>
      </c>
      <c r="K2028" s="19" t="s">
        <v>8600</v>
      </c>
      <c r="L2028" s="19" t="s">
        <v>10213</v>
      </c>
      <c r="M2028" s="19" t="s">
        <v>10214</v>
      </c>
      <c r="N2028" s="19" t="s">
        <v>10320</v>
      </c>
      <c r="O2028" s="20"/>
      <c r="P2028" s="19" t="s">
        <v>10321</v>
      </c>
      <c r="Q2028" s="21" t="s">
        <v>10270</v>
      </c>
      <c r="R2028" s="21" t="s">
        <v>10211</v>
      </c>
      <c r="S2028" s="21" t="s">
        <v>10522</v>
      </c>
      <c r="T2028" s="22"/>
      <c r="U2028" s="22"/>
      <c r="V2028" s="24"/>
      <c r="W2028" s="24"/>
      <c r="X2028" s="21" t="s">
        <v>10209</v>
      </c>
      <c r="Y2028" s="21" t="s">
        <v>10313</v>
      </c>
      <c r="Z2028" s="21" t="s">
        <v>10314</v>
      </c>
      <c r="AA2028" s="21" t="s">
        <v>10323</v>
      </c>
      <c r="AB2028" s="21" t="s">
        <v>10324</v>
      </c>
    </row>
    <row r="2029" spans="1:28" ht="71.400000000000006">
      <c r="A2029" s="19" t="s">
        <v>9072</v>
      </c>
      <c r="B2029" s="19" t="s">
        <v>9071</v>
      </c>
      <c r="C2029" s="19" t="s">
        <v>249</v>
      </c>
      <c r="D2029" s="19" t="s">
        <v>10206</v>
      </c>
      <c r="E2029" s="19" t="s">
        <v>10207</v>
      </c>
      <c r="F2029" s="19" t="s">
        <v>10276</v>
      </c>
      <c r="G2029" s="19" t="s">
        <v>10209</v>
      </c>
      <c r="H2029" s="19" t="s">
        <v>10210</v>
      </c>
      <c r="I2029" s="19" t="s">
        <v>10211</v>
      </c>
      <c r="J2029" s="19" t="s">
        <v>11229</v>
      </c>
      <c r="K2029" s="19" t="s">
        <v>9070</v>
      </c>
      <c r="L2029" s="19" t="s">
        <v>10213</v>
      </c>
      <c r="M2029" s="19" t="s">
        <v>10214</v>
      </c>
      <c r="N2029" s="19" t="s">
        <v>10320</v>
      </c>
      <c r="O2029" s="20"/>
      <c r="P2029" s="19" t="s">
        <v>10325</v>
      </c>
      <c r="Q2029" s="21" t="s">
        <v>11846</v>
      </c>
      <c r="R2029" s="21" t="s">
        <v>10211</v>
      </c>
      <c r="S2029" s="22"/>
      <c r="T2029" s="22"/>
      <c r="U2029" s="22"/>
      <c r="V2029" s="24"/>
      <c r="W2029" s="24"/>
      <c r="X2029" s="21" t="s">
        <v>10209</v>
      </c>
      <c r="Y2029" s="21" t="s">
        <v>10313</v>
      </c>
      <c r="Z2029" s="21" t="s">
        <v>10314</v>
      </c>
      <c r="AA2029" s="21" t="s">
        <v>10737</v>
      </c>
      <c r="AB2029" s="21" t="s">
        <v>10324</v>
      </c>
    </row>
    <row r="2030" spans="1:28" ht="51">
      <c r="A2030" s="19" t="s">
        <v>8592</v>
      </c>
      <c r="B2030" s="19" t="s">
        <v>8591</v>
      </c>
      <c r="C2030" s="19" t="s">
        <v>249</v>
      </c>
      <c r="D2030" s="19" t="s">
        <v>10206</v>
      </c>
      <c r="E2030" s="19" t="s">
        <v>10207</v>
      </c>
      <c r="F2030" s="19" t="s">
        <v>10208</v>
      </c>
      <c r="G2030" s="19" t="s">
        <v>10209</v>
      </c>
      <c r="H2030" s="19" t="s">
        <v>10210</v>
      </c>
      <c r="I2030" s="19" t="s">
        <v>10211</v>
      </c>
      <c r="J2030" s="19" t="s">
        <v>11847</v>
      </c>
      <c r="K2030" s="19" t="s">
        <v>3712</v>
      </c>
      <c r="L2030" s="19" t="s">
        <v>10213</v>
      </c>
      <c r="M2030" s="19" t="s">
        <v>10214</v>
      </c>
      <c r="N2030" s="19" t="s">
        <v>10320</v>
      </c>
      <c r="O2030" s="20"/>
      <c r="P2030" s="19" t="s">
        <v>10321</v>
      </c>
      <c r="Q2030" s="21" t="s">
        <v>11848</v>
      </c>
      <c r="R2030" s="21" t="s">
        <v>10211</v>
      </c>
      <c r="S2030" s="21" t="s">
        <v>11849</v>
      </c>
      <c r="T2030" s="22"/>
      <c r="U2030" s="22"/>
      <c r="V2030" s="24"/>
      <c r="W2030" s="24"/>
      <c r="X2030" s="21" t="s">
        <v>10209</v>
      </c>
      <c r="Y2030" s="21" t="s">
        <v>10313</v>
      </c>
      <c r="Z2030" s="21" t="s">
        <v>10314</v>
      </c>
      <c r="AA2030" s="21" t="s">
        <v>10323</v>
      </c>
      <c r="AB2030" s="21" t="s">
        <v>10324</v>
      </c>
    </row>
    <row r="2031" spans="1:28" ht="21.6">
      <c r="A2031" s="19" t="s">
        <v>8288</v>
      </c>
      <c r="B2031" s="19" t="s">
        <v>8287</v>
      </c>
      <c r="C2031" s="19" t="s">
        <v>249</v>
      </c>
      <c r="D2031" s="19" t="s">
        <v>10206</v>
      </c>
      <c r="E2031" s="19" t="s">
        <v>10207</v>
      </c>
      <c r="F2031" s="19" t="s">
        <v>10208</v>
      </c>
      <c r="G2031" s="19" t="s">
        <v>10209</v>
      </c>
      <c r="H2031" s="19" t="s">
        <v>10209</v>
      </c>
      <c r="I2031" s="19" t="s">
        <v>10209</v>
      </c>
      <c r="J2031" s="19" t="s">
        <v>11850</v>
      </c>
      <c r="K2031" s="19" t="s">
        <v>8284</v>
      </c>
      <c r="L2031" s="19" t="s">
        <v>10213</v>
      </c>
      <c r="M2031" s="19" t="s">
        <v>10684</v>
      </c>
      <c r="N2031" s="19" t="s">
        <v>10341</v>
      </c>
      <c r="O2031" s="20"/>
      <c r="P2031" s="19" t="s">
        <v>10744</v>
      </c>
      <c r="Q2031" s="22"/>
      <c r="R2031" s="21" t="s">
        <v>10209</v>
      </c>
      <c r="S2031" s="22"/>
      <c r="T2031" s="22"/>
      <c r="U2031" s="22"/>
      <c r="V2031" s="24"/>
      <c r="W2031" s="24"/>
      <c r="X2031" s="21" t="s">
        <v>10209</v>
      </c>
      <c r="Y2031" s="22"/>
      <c r="Z2031" s="22"/>
      <c r="AA2031" s="22"/>
      <c r="AB2031" s="21" t="s">
        <v>10324</v>
      </c>
    </row>
    <row r="2032" spans="1:28" ht="31.8">
      <c r="A2032" s="19" t="s">
        <v>8622</v>
      </c>
      <c r="B2032" s="19" t="s">
        <v>8621</v>
      </c>
      <c r="C2032" s="19" t="s">
        <v>249</v>
      </c>
      <c r="D2032" s="19" t="s">
        <v>10206</v>
      </c>
      <c r="E2032" s="19" t="s">
        <v>10207</v>
      </c>
      <c r="F2032" s="19" t="s">
        <v>10208</v>
      </c>
      <c r="G2032" s="19" t="s">
        <v>10209</v>
      </c>
      <c r="H2032" s="19" t="s">
        <v>10211</v>
      </c>
      <c r="I2032" s="19" t="s">
        <v>10211</v>
      </c>
      <c r="J2032" s="19" t="s">
        <v>11851</v>
      </c>
      <c r="K2032" s="19" t="s">
        <v>8620</v>
      </c>
      <c r="L2032" s="19" t="s">
        <v>10213</v>
      </c>
      <c r="M2032" s="19" t="s">
        <v>10766</v>
      </c>
      <c r="N2032" s="19" t="s">
        <v>10341</v>
      </c>
      <c r="O2032" s="20"/>
      <c r="P2032" s="19" t="s">
        <v>10325</v>
      </c>
      <c r="Q2032" s="22"/>
      <c r="R2032" s="21" t="s">
        <v>10209</v>
      </c>
      <c r="S2032" s="22"/>
      <c r="T2032" s="22"/>
      <c r="U2032" s="22"/>
      <c r="V2032" s="24"/>
      <c r="W2032" s="24"/>
      <c r="X2032" s="21" t="s">
        <v>10209</v>
      </c>
      <c r="Y2032" s="22"/>
      <c r="Z2032" s="22"/>
      <c r="AA2032" s="22"/>
      <c r="AB2032" s="21" t="s">
        <v>10324</v>
      </c>
    </row>
    <row r="2033" spans="1:28" ht="21.6">
      <c r="A2033" s="19" t="s">
        <v>8300</v>
      </c>
      <c r="B2033" s="19" t="s">
        <v>8299</v>
      </c>
      <c r="C2033" s="19" t="s">
        <v>249</v>
      </c>
      <c r="D2033" s="19" t="s">
        <v>10206</v>
      </c>
      <c r="E2033" s="19" t="s">
        <v>10207</v>
      </c>
      <c r="F2033" s="19" t="s">
        <v>10208</v>
      </c>
      <c r="G2033" s="19" t="s">
        <v>10209</v>
      </c>
      <c r="H2033" s="19" t="s">
        <v>10209</v>
      </c>
      <c r="I2033" s="19" t="s">
        <v>10209</v>
      </c>
      <c r="J2033" s="19" t="s">
        <v>11852</v>
      </c>
      <c r="K2033" s="19" t="s">
        <v>8296</v>
      </c>
      <c r="L2033" s="19" t="s">
        <v>10213</v>
      </c>
      <c r="M2033" s="19" t="s">
        <v>10684</v>
      </c>
      <c r="N2033" s="19" t="s">
        <v>10341</v>
      </c>
      <c r="O2033" s="20"/>
      <c r="P2033" s="19" t="s">
        <v>10744</v>
      </c>
      <c r="Q2033" s="22"/>
      <c r="R2033" s="21" t="s">
        <v>10209</v>
      </c>
      <c r="S2033" s="22"/>
      <c r="T2033" s="22"/>
      <c r="U2033" s="22"/>
      <c r="V2033" s="24"/>
      <c r="W2033" s="24"/>
      <c r="X2033" s="21" t="s">
        <v>10209</v>
      </c>
      <c r="Y2033" s="22"/>
      <c r="Z2033" s="22"/>
      <c r="AA2033" s="22"/>
      <c r="AB2033" s="21" t="s">
        <v>10324</v>
      </c>
    </row>
    <row r="2034" spans="1:28" ht="31.8">
      <c r="A2034" s="19" t="s">
        <v>8694</v>
      </c>
      <c r="B2034" s="19" t="s">
        <v>8693</v>
      </c>
      <c r="C2034" s="19" t="s">
        <v>249</v>
      </c>
      <c r="D2034" s="19" t="s">
        <v>10206</v>
      </c>
      <c r="E2034" s="19" t="s">
        <v>10207</v>
      </c>
      <c r="F2034" s="19" t="s">
        <v>10208</v>
      </c>
      <c r="G2034" s="19" t="s">
        <v>10209</v>
      </c>
      <c r="H2034" s="19" t="s">
        <v>10211</v>
      </c>
      <c r="I2034" s="19" t="s">
        <v>10211</v>
      </c>
      <c r="J2034" s="19" t="s">
        <v>11853</v>
      </c>
      <c r="K2034" s="19" t="s">
        <v>8686</v>
      </c>
      <c r="L2034" s="19" t="s">
        <v>10213</v>
      </c>
      <c r="M2034" s="19" t="s">
        <v>10391</v>
      </c>
      <c r="N2034" s="19" t="s">
        <v>10341</v>
      </c>
      <c r="O2034" s="20"/>
      <c r="P2034" s="19" t="s">
        <v>10445</v>
      </c>
      <c r="Q2034" s="22"/>
      <c r="R2034" s="21" t="s">
        <v>10209</v>
      </c>
      <c r="S2034" s="22"/>
      <c r="T2034" s="22"/>
      <c r="U2034" s="22"/>
      <c r="V2034" s="24"/>
      <c r="W2034" s="24"/>
      <c r="X2034" s="21" t="s">
        <v>10209</v>
      </c>
      <c r="Y2034" s="22"/>
      <c r="Z2034" s="22"/>
      <c r="AA2034" s="22"/>
      <c r="AB2034" s="21" t="s">
        <v>10324</v>
      </c>
    </row>
    <row r="2035" spans="1:28" ht="21.6">
      <c r="A2035" s="19" t="s">
        <v>8306</v>
      </c>
      <c r="B2035" s="19" t="s">
        <v>8305</v>
      </c>
      <c r="C2035" s="19" t="s">
        <v>249</v>
      </c>
      <c r="D2035" s="19" t="s">
        <v>10206</v>
      </c>
      <c r="E2035" s="19" t="s">
        <v>10207</v>
      </c>
      <c r="F2035" s="19" t="s">
        <v>10208</v>
      </c>
      <c r="G2035" s="19" t="s">
        <v>10209</v>
      </c>
      <c r="H2035" s="19" t="s">
        <v>10209</v>
      </c>
      <c r="I2035" s="19" t="s">
        <v>10209</v>
      </c>
      <c r="J2035" s="19" t="s">
        <v>11854</v>
      </c>
      <c r="K2035" s="19" t="s">
        <v>8302</v>
      </c>
      <c r="L2035" s="19" t="s">
        <v>10213</v>
      </c>
      <c r="M2035" s="19" t="s">
        <v>10684</v>
      </c>
      <c r="N2035" s="19" t="s">
        <v>10341</v>
      </c>
      <c r="O2035" s="20"/>
      <c r="P2035" s="19" t="s">
        <v>10744</v>
      </c>
      <c r="Q2035" s="22"/>
      <c r="R2035" s="21" t="s">
        <v>10209</v>
      </c>
      <c r="S2035" s="22"/>
      <c r="T2035" s="22"/>
      <c r="U2035" s="22"/>
      <c r="V2035" s="24"/>
      <c r="W2035" s="24"/>
      <c r="X2035" s="21" t="s">
        <v>10209</v>
      </c>
      <c r="Y2035" s="22"/>
      <c r="Z2035" s="22"/>
      <c r="AA2035" s="22"/>
      <c r="AB2035" s="21" t="s">
        <v>10324</v>
      </c>
    </row>
    <row r="2036" spans="1:28" ht="71.400000000000006">
      <c r="A2036" s="19" t="s">
        <v>8744</v>
      </c>
      <c r="B2036" s="19" t="s">
        <v>8743</v>
      </c>
      <c r="C2036" s="19" t="s">
        <v>249</v>
      </c>
      <c r="D2036" s="19" t="s">
        <v>10206</v>
      </c>
      <c r="E2036" s="19" t="s">
        <v>10207</v>
      </c>
      <c r="F2036" s="19" t="s">
        <v>10208</v>
      </c>
      <c r="G2036" s="20"/>
      <c r="H2036" s="20"/>
      <c r="I2036" s="19" t="s">
        <v>10211</v>
      </c>
      <c r="J2036" s="20"/>
      <c r="K2036" s="20"/>
      <c r="L2036" s="20"/>
      <c r="M2036" s="20"/>
      <c r="N2036" s="20"/>
      <c r="O2036" s="20"/>
      <c r="P2036" s="19" t="s">
        <v>10325</v>
      </c>
      <c r="Q2036" s="21" t="s">
        <v>11855</v>
      </c>
      <c r="R2036" s="21" t="s">
        <v>10211</v>
      </c>
      <c r="S2036" s="22"/>
      <c r="T2036" s="22"/>
      <c r="U2036" s="22"/>
      <c r="V2036" s="24"/>
      <c r="W2036" s="24"/>
      <c r="X2036" s="21" t="s">
        <v>10209</v>
      </c>
      <c r="Y2036" s="21" t="s">
        <v>10313</v>
      </c>
      <c r="Z2036" s="21" t="s">
        <v>10314</v>
      </c>
      <c r="AA2036" s="21" t="s">
        <v>10450</v>
      </c>
      <c r="AB2036" s="21" t="s">
        <v>10316</v>
      </c>
    </row>
    <row r="2037" spans="1:28" ht="71.400000000000006">
      <c r="A2037" s="19" t="s">
        <v>8736</v>
      </c>
      <c r="B2037" s="19" t="s">
        <v>8735</v>
      </c>
      <c r="C2037" s="19" t="s">
        <v>249</v>
      </c>
      <c r="D2037" s="19" t="s">
        <v>10206</v>
      </c>
      <c r="E2037" s="19" t="s">
        <v>10207</v>
      </c>
      <c r="F2037" s="19" t="s">
        <v>10208</v>
      </c>
      <c r="G2037" s="20"/>
      <c r="H2037" s="20"/>
      <c r="I2037" s="19" t="s">
        <v>10211</v>
      </c>
      <c r="J2037" s="20"/>
      <c r="K2037" s="20"/>
      <c r="L2037" s="20"/>
      <c r="M2037" s="20"/>
      <c r="N2037" s="20"/>
      <c r="O2037" s="20"/>
      <c r="P2037" s="19" t="s">
        <v>10325</v>
      </c>
      <c r="Q2037" s="21" t="s">
        <v>11856</v>
      </c>
      <c r="R2037" s="21" t="s">
        <v>10211</v>
      </c>
      <c r="S2037" s="22"/>
      <c r="T2037" s="22"/>
      <c r="U2037" s="22"/>
      <c r="V2037" s="24"/>
      <c r="W2037" s="24"/>
      <c r="X2037" s="21" t="s">
        <v>10209</v>
      </c>
      <c r="Y2037" s="21" t="s">
        <v>10313</v>
      </c>
      <c r="Z2037" s="21" t="s">
        <v>10314</v>
      </c>
      <c r="AA2037" s="21" t="s">
        <v>10450</v>
      </c>
      <c r="AB2037" s="21" t="s">
        <v>10316</v>
      </c>
    </row>
    <row r="2038" spans="1:28" ht="31.8">
      <c r="A2038" s="19" t="s">
        <v>8784</v>
      </c>
      <c r="B2038" s="19" t="s">
        <v>8783</v>
      </c>
      <c r="C2038" s="19" t="s">
        <v>249</v>
      </c>
      <c r="D2038" s="19" t="s">
        <v>10206</v>
      </c>
      <c r="E2038" s="19" t="s">
        <v>10207</v>
      </c>
      <c r="F2038" s="19" t="s">
        <v>10208</v>
      </c>
      <c r="G2038" s="19" t="s">
        <v>10209</v>
      </c>
      <c r="H2038" s="19" t="s">
        <v>10211</v>
      </c>
      <c r="I2038" s="19" t="s">
        <v>10211</v>
      </c>
      <c r="J2038" s="19" t="s">
        <v>11857</v>
      </c>
      <c r="K2038" s="19" t="s">
        <v>8782</v>
      </c>
      <c r="L2038" s="19" t="s">
        <v>10213</v>
      </c>
      <c r="M2038" s="19" t="s">
        <v>10275</v>
      </c>
      <c r="N2038" s="19" t="s">
        <v>10341</v>
      </c>
      <c r="O2038" s="20"/>
      <c r="P2038" s="19" t="s">
        <v>10744</v>
      </c>
      <c r="Q2038" s="22"/>
      <c r="R2038" s="21" t="s">
        <v>10209</v>
      </c>
      <c r="S2038" s="22"/>
      <c r="T2038" s="22"/>
      <c r="U2038" s="22"/>
      <c r="V2038" s="24"/>
      <c r="W2038" s="24"/>
      <c r="X2038" s="21" t="s">
        <v>10209</v>
      </c>
      <c r="Y2038" s="22"/>
      <c r="Z2038" s="22"/>
      <c r="AA2038" s="22"/>
      <c r="AB2038" s="21" t="s">
        <v>10324</v>
      </c>
    </row>
    <row r="2039" spans="1:28" ht="21.6">
      <c r="A2039" s="19" t="s">
        <v>8860</v>
      </c>
      <c r="B2039" s="19" t="s">
        <v>8859</v>
      </c>
      <c r="C2039" s="19" t="s">
        <v>249</v>
      </c>
      <c r="D2039" s="19" t="s">
        <v>10206</v>
      </c>
      <c r="E2039" s="19" t="s">
        <v>10207</v>
      </c>
      <c r="F2039" s="19" t="s">
        <v>10208</v>
      </c>
      <c r="G2039" s="19" t="s">
        <v>10209</v>
      </c>
      <c r="H2039" s="19" t="s">
        <v>10211</v>
      </c>
      <c r="I2039" s="19" t="s">
        <v>10211</v>
      </c>
      <c r="J2039" s="19" t="s">
        <v>11858</v>
      </c>
      <c r="K2039" s="19" t="s">
        <v>8858</v>
      </c>
      <c r="L2039" s="19" t="s">
        <v>10213</v>
      </c>
      <c r="M2039" s="19" t="s">
        <v>10763</v>
      </c>
      <c r="N2039" s="19" t="s">
        <v>10341</v>
      </c>
      <c r="O2039" s="20"/>
      <c r="P2039" s="19" t="s">
        <v>10325</v>
      </c>
      <c r="Q2039" s="22"/>
      <c r="R2039" s="21" t="s">
        <v>10209</v>
      </c>
      <c r="S2039" s="22"/>
      <c r="T2039" s="22"/>
      <c r="U2039" s="22"/>
      <c r="V2039" s="24"/>
      <c r="W2039" s="24"/>
      <c r="X2039" s="21" t="s">
        <v>10209</v>
      </c>
      <c r="Y2039" s="22"/>
      <c r="Z2039" s="22"/>
      <c r="AA2039" s="22"/>
      <c r="AB2039" s="21" t="s">
        <v>10324</v>
      </c>
    </row>
    <row r="2040" spans="1:28" ht="40.799999999999997">
      <c r="A2040" s="19" t="s">
        <v>8580</v>
      </c>
      <c r="B2040" s="19" t="s">
        <v>8579</v>
      </c>
      <c r="C2040" s="19" t="s">
        <v>249</v>
      </c>
      <c r="D2040" s="19" t="s">
        <v>10206</v>
      </c>
      <c r="E2040" s="19" t="s">
        <v>10207</v>
      </c>
      <c r="F2040" s="19" t="s">
        <v>10208</v>
      </c>
      <c r="G2040" s="19" t="s">
        <v>10209</v>
      </c>
      <c r="H2040" s="19" t="s">
        <v>10211</v>
      </c>
      <c r="I2040" s="19" t="s">
        <v>10211</v>
      </c>
      <c r="J2040" s="19" t="s">
        <v>11859</v>
      </c>
      <c r="K2040" s="19" t="s">
        <v>8574</v>
      </c>
      <c r="L2040" s="19" t="s">
        <v>10213</v>
      </c>
      <c r="M2040" s="19" t="s">
        <v>10238</v>
      </c>
      <c r="N2040" s="19" t="s">
        <v>10341</v>
      </c>
      <c r="O2040" s="20"/>
      <c r="P2040" s="19" t="s">
        <v>10321</v>
      </c>
      <c r="Q2040" s="21" t="s">
        <v>10270</v>
      </c>
      <c r="R2040" s="21" t="s">
        <v>10211</v>
      </c>
      <c r="S2040" s="21" t="s">
        <v>10518</v>
      </c>
      <c r="T2040" s="22"/>
      <c r="U2040" s="22"/>
      <c r="V2040" s="24"/>
      <c r="W2040" s="24"/>
      <c r="X2040" s="21" t="s">
        <v>10209</v>
      </c>
      <c r="Y2040" s="21" t="s">
        <v>10313</v>
      </c>
      <c r="Z2040" s="21" t="s">
        <v>10314</v>
      </c>
      <c r="AA2040" s="21" t="s">
        <v>10791</v>
      </c>
      <c r="AB2040" s="21" t="s">
        <v>10324</v>
      </c>
    </row>
    <row r="2041" spans="1:28" ht="71.400000000000006">
      <c r="A2041" s="19" t="s">
        <v>8752</v>
      </c>
      <c r="B2041" s="19" t="s">
        <v>8751</v>
      </c>
      <c r="C2041" s="19" t="s">
        <v>249</v>
      </c>
      <c r="D2041" s="19" t="s">
        <v>10206</v>
      </c>
      <c r="E2041" s="19" t="s">
        <v>10207</v>
      </c>
      <c r="F2041" s="19" t="s">
        <v>10276</v>
      </c>
      <c r="G2041" s="20"/>
      <c r="H2041" s="20"/>
      <c r="I2041" s="19" t="s">
        <v>10211</v>
      </c>
      <c r="J2041" s="20"/>
      <c r="K2041" s="20"/>
      <c r="L2041" s="20"/>
      <c r="M2041" s="20"/>
      <c r="N2041" s="20"/>
      <c r="O2041" s="20"/>
      <c r="P2041" s="19" t="s">
        <v>10325</v>
      </c>
      <c r="Q2041" s="21" t="s">
        <v>11860</v>
      </c>
      <c r="R2041" s="21" t="s">
        <v>10211</v>
      </c>
      <c r="S2041" s="22"/>
      <c r="T2041" s="22"/>
      <c r="U2041" s="22"/>
      <c r="V2041" s="24"/>
      <c r="W2041" s="24"/>
      <c r="X2041" s="21" t="s">
        <v>10209</v>
      </c>
      <c r="Y2041" s="21" t="s">
        <v>10313</v>
      </c>
      <c r="Z2041" s="21" t="s">
        <v>10314</v>
      </c>
      <c r="AA2041" s="21" t="s">
        <v>10787</v>
      </c>
      <c r="AB2041" s="21" t="s">
        <v>10324</v>
      </c>
    </row>
    <row r="2042" spans="1:28" ht="40.799999999999997">
      <c r="A2042" s="19" t="s">
        <v>9016</v>
      </c>
      <c r="B2042" s="19" t="s">
        <v>9015</v>
      </c>
      <c r="C2042" s="19" t="s">
        <v>249</v>
      </c>
      <c r="D2042" s="19" t="s">
        <v>10206</v>
      </c>
      <c r="E2042" s="19" t="s">
        <v>10207</v>
      </c>
      <c r="F2042" s="19" t="s">
        <v>10208</v>
      </c>
      <c r="G2042" s="20"/>
      <c r="H2042" s="20"/>
      <c r="I2042" s="19" t="s">
        <v>10211</v>
      </c>
      <c r="J2042" s="20"/>
      <c r="K2042" s="20"/>
      <c r="L2042" s="20"/>
      <c r="M2042" s="20"/>
      <c r="N2042" s="20"/>
      <c r="O2042" s="20"/>
      <c r="P2042" s="19" t="s">
        <v>10325</v>
      </c>
      <c r="Q2042" s="21" t="s">
        <v>10270</v>
      </c>
      <c r="R2042" s="21" t="s">
        <v>10211</v>
      </c>
      <c r="S2042" s="21" t="s">
        <v>10322</v>
      </c>
      <c r="T2042" s="22"/>
      <c r="U2042" s="22"/>
      <c r="V2042" s="24"/>
      <c r="W2042" s="24"/>
      <c r="X2042" s="21" t="s">
        <v>10209</v>
      </c>
      <c r="Y2042" s="21" t="s">
        <v>10313</v>
      </c>
      <c r="Z2042" s="21" t="s">
        <v>10314</v>
      </c>
      <c r="AA2042" s="21" t="s">
        <v>11179</v>
      </c>
      <c r="AB2042" s="21" t="s">
        <v>10324</v>
      </c>
    </row>
    <row r="2043" spans="1:28" ht="31.8">
      <c r="A2043" s="19" t="s">
        <v>8672</v>
      </c>
      <c r="B2043" s="19" t="s">
        <v>8671</v>
      </c>
      <c r="C2043" s="19" t="s">
        <v>249</v>
      </c>
      <c r="D2043" s="19" t="s">
        <v>10206</v>
      </c>
      <c r="E2043" s="19" t="s">
        <v>10207</v>
      </c>
      <c r="F2043" s="19" t="s">
        <v>10208</v>
      </c>
      <c r="G2043" s="19" t="s">
        <v>10209</v>
      </c>
      <c r="H2043" s="19" t="s">
        <v>10211</v>
      </c>
      <c r="I2043" s="19" t="s">
        <v>10211</v>
      </c>
      <c r="J2043" s="19" t="s">
        <v>11861</v>
      </c>
      <c r="K2043" s="19" t="s">
        <v>8662</v>
      </c>
      <c r="L2043" s="19" t="s">
        <v>10213</v>
      </c>
      <c r="M2043" s="19" t="s">
        <v>10401</v>
      </c>
      <c r="N2043" s="19" t="s">
        <v>10341</v>
      </c>
      <c r="O2043" s="20"/>
      <c r="P2043" s="19" t="s">
        <v>10744</v>
      </c>
      <c r="Q2043" s="22"/>
      <c r="R2043" s="21" t="s">
        <v>10209</v>
      </c>
      <c r="S2043" s="22"/>
      <c r="T2043" s="22"/>
      <c r="U2043" s="22"/>
      <c r="V2043" s="24"/>
      <c r="W2043" s="24"/>
      <c r="X2043" s="21" t="s">
        <v>10209</v>
      </c>
      <c r="Y2043" s="22"/>
      <c r="Z2043" s="22"/>
      <c r="AA2043" s="22"/>
      <c r="AB2043" s="21" t="s">
        <v>10324</v>
      </c>
    </row>
    <row r="2044" spans="1:28" ht="51">
      <c r="A2044" s="19" t="s">
        <v>8766</v>
      </c>
      <c r="B2044" s="19" t="s">
        <v>8765</v>
      </c>
      <c r="C2044" s="19" t="s">
        <v>249</v>
      </c>
      <c r="D2044" s="19" t="s">
        <v>10206</v>
      </c>
      <c r="E2044" s="19" t="s">
        <v>10207</v>
      </c>
      <c r="F2044" s="19" t="s">
        <v>10208</v>
      </c>
      <c r="G2044" s="20"/>
      <c r="H2044" s="20"/>
      <c r="I2044" s="19" t="s">
        <v>10211</v>
      </c>
      <c r="J2044" s="20"/>
      <c r="K2044" s="20"/>
      <c r="L2044" s="20"/>
      <c r="M2044" s="20"/>
      <c r="N2044" s="20"/>
      <c r="O2044" s="20"/>
      <c r="P2044" s="19" t="s">
        <v>10325</v>
      </c>
      <c r="Q2044" s="21" t="s">
        <v>10738</v>
      </c>
      <c r="R2044" s="21" t="s">
        <v>10211</v>
      </c>
      <c r="S2044" s="21" t="s">
        <v>10739</v>
      </c>
      <c r="T2044" s="22"/>
      <c r="U2044" s="22"/>
      <c r="V2044" s="24"/>
      <c r="W2044" s="24"/>
      <c r="X2044" s="21" t="s">
        <v>10209</v>
      </c>
      <c r="Y2044" s="21" t="s">
        <v>10313</v>
      </c>
      <c r="Z2044" s="21" t="s">
        <v>10314</v>
      </c>
      <c r="AA2044" s="21" t="s">
        <v>10740</v>
      </c>
      <c r="AB2044" s="21" t="s">
        <v>10324</v>
      </c>
    </row>
    <row r="2045" spans="1:28" ht="42">
      <c r="A2045" s="19" t="s">
        <v>8626</v>
      </c>
      <c r="B2045" s="19" t="s">
        <v>8625</v>
      </c>
      <c r="C2045" s="19" t="s">
        <v>249</v>
      </c>
      <c r="D2045" s="19" t="s">
        <v>10206</v>
      </c>
      <c r="E2045" s="19" t="s">
        <v>10207</v>
      </c>
      <c r="F2045" s="19" t="s">
        <v>10208</v>
      </c>
      <c r="G2045" s="19" t="s">
        <v>10209</v>
      </c>
      <c r="H2045" s="19" t="s">
        <v>10211</v>
      </c>
      <c r="I2045" s="19" t="s">
        <v>10211</v>
      </c>
      <c r="J2045" s="19" t="s">
        <v>11862</v>
      </c>
      <c r="K2045" s="19" t="s">
        <v>8620</v>
      </c>
      <c r="L2045" s="19" t="s">
        <v>10213</v>
      </c>
      <c r="M2045" s="19" t="s">
        <v>10684</v>
      </c>
      <c r="N2045" s="19" t="s">
        <v>10341</v>
      </c>
      <c r="O2045" s="20"/>
      <c r="P2045" s="19" t="s">
        <v>10325</v>
      </c>
      <c r="Q2045" s="22"/>
      <c r="R2045" s="21" t="s">
        <v>10209</v>
      </c>
      <c r="S2045" s="22"/>
      <c r="T2045" s="22"/>
      <c r="U2045" s="22"/>
      <c r="V2045" s="24"/>
      <c r="W2045" s="24"/>
      <c r="X2045" s="21" t="s">
        <v>10209</v>
      </c>
      <c r="Y2045" s="22"/>
      <c r="Z2045" s="22"/>
      <c r="AA2045" s="22"/>
      <c r="AB2045" s="21" t="s">
        <v>10324</v>
      </c>
    </row>
    <row r="2046" spans="1:28" ht="31.8">
      <c r="A2046" s="19" t="s">
        <v>9096</v>
      </c>
      <c r="B2046" s="19" t="s">
        <v>9095</v>
      </c>
      <c r="C2046" s="19" t="s">
        <v>249</v>
      </c>
      <c r="D2046" s="19" t="s">
        <v>10206</v>
      </c>
      <c r="E2046" s="19" t="s">
        <v>10207</v>
      </c>
      <c r="F2046" s="19" t="s">
        <v>10208</v>
      </c>
      <c r="G2046" s="19" t="s">
        <v>10209</v>
      </c>
      <c r="H2046" s="19" t="s">
        <v>10211</v>
      </c>
      <c r="I2046" s="19" t="s">
        <v>10211</v>
      </c>
      <c r="J2046" s="19" t="s">
        <v>11863</v>
      </c>
      <c r="K2046" s="19" t="s">
        <v>9094</v>
      </c>
      <c r="L2046" s="19" t="s">
        <v>10213</v>
      </c>
      <c r="M2046" s="19" t="s">
        <v>10766</v>
      </c>
      <c r="N2046" s="19" t="s">
        <v>10341</v>
      </c>
      <c r="O2046" s="20"/>
      <c r="P2046" s="19" t="s">
        <v>10325</v>
      </c>
      <c r="Q2046" s="22"/>
      <c r="R2046" s="21" t="s">
        <v>10209</v>
      </c>
      <c r="S2046" s="22"/>
      <c r="T2046" s="22"/>
      <c r="U2046" s="22"/>
      <c r="V2046" s="24"/>
      <c r="W2046" s="24"/>
      <c r="X2046" s="21" t="s">
        <v>10209</v>
      </c>
      <c r="Y2046" s="22"/>
      <c r="Z2046" s="22"/>
      <c r="AA2046" s="22"/>
      <c r="AB2046" s="21" t="s">
        <v>10324</v>
      </c>
    </row>
    <row r="2047" spans="1:28" ht="71.400000000000006">
      <c r="A2047" s="19" t="s">
        <v>8750</v>
      </c>
      <c r="B2047" s="19" t="s">
        <v>8749</v>
      </c>
      <c r="C2047" s="19" t="s">
        <v>249</v>
      </c>
      <c r="D2047" s="19" t="s">
        <v>10206</v>
      </c>
      <c r="E2047" s="19" t="s">
        <v>10207</v>
      </c>
      <c r="F2047" s="19" t="s">
        <v>10208</v>
      </c>
      <c r="G2047" s="20"/>
      <c r="H2047" s="20"/>
      <c r="I2047" s="19" t="s">
        <v>10211</v>
      </c>
      <c r="J2047" s="20"/>
      <c r="K2047" s="20"/>
      <c r="L2047" s="20"/>
      <c r="M2047" s="20"/>
      <c r="N2047" s="20"/>
      <c r="O2047" s="20"/>
      <c r="P2047" s="19" t="s">
        <v>10325</v>
      </c>
      <c r="Q2047" s="21" t="s">
        <v>11864</v>
      </c>
      <c r="R2047" s="21" t="s">
        <v>10211</v>
      </c>
      <c r="S2047" s="22"/>
      <c r="T2047" s="22"/>
      <c r="U2047" s="22"/>
      <c r="V2047" s="24"/>
      <c r="W2047" s="24"/>
      <c r="X2047" s="21" t="s">
        <v>10209</v>
      </c>
      <c r="Y2047" s="21" t="s">
        <v>10313</v>
      </c>
      <c r="Z2047" s="21" t="s">
        <v>10314</v>
      </c>
      <c r="AA2047" s="21" t="s">
        <v>10787</v>
      </c>
      <c r="AB2047" s="21" t="s">
        <v>10324</v>
      </c>
    </row>
    <row r="2048" spans="1:28" ht="31.8">
      <c r="A2048" s="19" t="s">
        <v>8654</v>
      </c>
      <c r="B2048" s="19" t="s">
        <v>8653</v>
      </c>
      <c r="C2048" s="19" t="s">
        <v>249</v>
      </c>
      <c r="D2048" s="19" t="s">
        <v>10206</v>
      </c>
      <c r="E2048" s="19" t="s">
        <v>10207</v>
      </c>
      <c r="F2048" s="19" t="s">
        <v>10208</v>
      </c>
      <c r="G2048" s="19" t="s">
        <v>10209</v>
      </c>
      <c r="H2048" s="19" t="s">
        <v>10211</v>
      </c>
      <c r="I2048" s="19" t="s">
        <v>10211</v>
      </c>
      <c r="J2048" s="19" t="s">
        <v>11865</v>
      </c>
      <c r="K2048" s="19" t="s">
        <v>8648</v>
      </c>
      <c r="L2048" s="19" t="s">
        <v>10213</v>
      </c>
      <c r="M2048" s="19" t="s">
        <v>10391</v>
      </c>
      <c r="N2048" s="19" t="s">
        <v>10341</v>
      </c>
      <c r="O2048" s="20"/>
      <c r="P2048" s="19" t="s">
        <v>10445</v>
      </c>
      <c r="Q2048" s="22"/>
      <c r="R2048" s="21" t="s">
        <v>10209</v>
      </c>
      <c r="S2048" s="22"/>
      <c r="T2048" s="22"/>
      <c r="U2048" s="22"/>
      <c r="V2048" s="24"/>
      <c r="W2048" s="24"/>
      <c r="X2048" s="21" t="s">
        <v>10209</v>
      </c>
      <c r="Y2048" s="22"/>
      <c r="Z2048" s="22"/>
      <c r="AA2048" s="22"/>
      <c r="AB2048" s="21" t="s">
        <v>10324</v>
      </c>
    </row>
    <row r="2049" spans="1:28" ht="81.599999999999994">
      <c r="A2049" s="19" t="s">
        <v>5882</v>
      </c>
      <c r="B2049" s="19" t="s">
        <v>5881</v>
      </c>
      <c r="C2049" s="19" t="s">
        <v>226</v>
      </c>
      <c r="D2049" s="19" t="s">
        <v>10206</v>
      </c>
      <c r="E2049" s="19" t="s">
        <v>10207</v>
      </c>
      <c r="F2049" s="19" t="s">
        <v>10208</v>
      </c>
      <c r="G2049" s="20"/>
      <c r="H2049" s="20"/>
      <c r="I2049" s="19" t="s">
        <v>10209</v>
      </c>
      <c r="J2049" s="20"/>
      <c r="K2049" s="20"/>
      <c r="L2049" s="20"/>
      <c r="M2049" s="20"/>
      <c r="N2049" s="20"/>
      <c r="O2049" s="20"/>
      <c r="P2049" s="19" t="s">
        <v>11049</v>
      </c>
      <c r="Q2049" s="21" t="s">
        <v>11866</v>
      </c>
      <c r="R2049" s="21" t="s">
        <v>10211</v>
      </c>
      <c r="S2049" s="21" t="s">
        <v>11051</v>
      </c>
      <c r="T2049" s="22"/>
      <c r="U2049" s="22"/>
      <c r="V2049" s="24"/>
      <c r="W2049" s="24"/>
      <c r="X2049" s="21" t="s">
        <v>10209</v>
      </c>
      <c r="Y2049" s="21" t="s">
        <v>11052</v>
      </c>
      <c r="Z2049" s="21" t="s">
        <v>11053</v>
      </c>
      <c r="AA2049" s="21" t="s">
        <v>11054</v>
      </c>
      <c r="AB2049" s="21" t="s">
        <v>11049</v>
      </c>
    </row>
    <row r="2050" spans="1:28" ht="81.599999999999994">
      <c r="A2050" s="19" t="s">
        <v>5964</v>
      </c>
      <c r="B2050" s="19" t="s">
        <v>5963</v>
      </c>
      <c r="C2050" s="19" t="s">
        <v>226</v>
      </c>
      <c r="D2050" s="19" t="s">
        <v>10206</v>
      </c>
      <c r="E2050" s="19" t="s">
        <v>10207</v>
      </c>
      <c r="F2050" s="19" t="s">
        <v>10276</v>
      </c>
      <c r="G2050" s="20"/>
      <c r="H2050" s="20"/>
      <c r="I2050" s="19" t="s">
        <v>10209</v>
      </c>
      <c r="J2050" s="20"/>
      <c r="K2050" s="20"/>
      <c r="L2050" s="20"/>
      <c r="M2050" s="20"/>
      <c r="N2050" s="20"/>
      <c r="O2050" s="20"/>
      <c r="P2050" s="19" t="s">
        <v>11049</v>
      </c>
      <c r="Q2050" s="21" t="s">
        <v>11867</v>
      </c>
      <c r="R2050" s="21" t="s">
        <v>10211</v>
      </c>
      <c r="S2050" s="21" t="s">
        <v>11051</v>
      </c>
      <c r="T2050" s="22"/>
      <c r="U2050" s="22"/>
      <c r="V2050" s="24"/>
      <c r="W2050" s="24"/>
      <c r="X2050" s="21" t="s">
        <v>10209</v>
      </c>
      <c r="Y2050" s="21" t="s">
        <v>11052</v>
      </c>
      <c r="Z2050" s="21" t="s">
        <v>11053</v>
      </c>
      <c r="AA2050" s="21" t="s">
        <v>11054</v>
      </c>
      <c r="AB2050" s="21" t="s">
        <v>11049</v>
      </c>
    </row>
    <row r="2051" spans="1:28" ht="30.6">
      <c r="A2051" s="19" t="s">
        <v>5916</v>
      </c>
      <c r="B2051" s="19" t="s">
        <v>5915</v>
      </c>
      <c r="C2051" s="19" t="s">
        <v>226</v>
      </c>
      <c r="D2051" s="19" t="s">
        <v>10206</v>
      </c>
      <c r="E2051" s="19" t="s">
        <v>10207</v>
      </c>
      <c r="F2051" s="19" t="s">
        <v>10276</v>
      </c>
      <c r="G2051" s="20"/>
      <c r="H2051" s="20"/>
      <c r="I2051" s="19" t="s">
        <v>10209</v>
      </c>
      <c r="J2051" s="20"/>
      <c r="K2051" s="20"/>
      <c r="L2051" s="20"/>
      <c r="M2051" s="20"/>
      <c r="N2051" s="20"/>
      <c r="O2051" s="20"/>
      <c r="P2051" s="19" t="s">
        <v>11049</v>
      </c>
      <c r="Q2051" s="22"/>
      <c r="R2051" s="21" t="s">
        <v>10209</v>
      </c>
      <c r="S2051" s="22"/>
      <c r="T2051" s="22"/>
      <c r="U2051" s="22"/>
      <c r="V2051" s="24"/>
      <c r="W2051" s="24"/>
      <c r="X2051" s="21" t="s">
        <v>10209</v>
      </c>
      <c r="Y2051" s="21" t="s">
        <v>11052</v>
      </c>
      <c r="Z2051" s="21" t="s">
        <v>11053</v>
      </c>
      <c r="AA2051" s="22"/>
      <c r="AB2051" s="21" t="s">
        <v>11049</v>
      </c>
    </row>
    <row r="2052" spans="1:28" ht="81.599999999999994">
      <c r="A2052" s="19" t="s">
        <v>5896</v>
      </c>
      <c r="B2052" s="19" t="s">
        <v>5895</v>
      </c>
      <c r="C2052" s="19" t="s">
        <v>226</v>
      </c>
      <c r="D2052" s="19" t="s">
        <v>10206</v>
      </c>
      <c r="E2052" s="19" t="s">
        <v>10207</v>
      </c>
      <c r="F2052" s="19" t="s">
        <v>10208</v>
      </c>
      <c r="G2052" s="20"/>
      <c r="H2052" s="20"/>
      <c r="I2052" s="19" t="s">
        <v>10209</v>
      </c>
      <c r="J2052" s="20"/>
      <c r="K2052" s="20"/>
      <c r="L2052" s="20"/>
      <c r="M2052" s="20"/>
      <c r="N2052" s="20"/>
      <c r="O2052" s="20"/>
      <c r="P2052" s="19" t="s">
        <v>11049</v>
      </c>
      <c r="Q2052" s="21" t="s">
        <v>11648</v>
      </c>
      <c r="R2052" s="21" t="s">
        <v>10211</v>
      </c>
      <c r="S2052" s="21" t="s">
        <v>11051</v>
      </c>
      <c r="T2052" s="22"/>
      <c r="U2052" s="22"/>
      <c r="V2052" s="24"/>
      <c r="W2052" s="24"/>
      <c r="X2052" s="21" t="s">
        <v>10211</v>
      </c>
      <c r="Y2052" s="21" t="s">
        <v>11052</v>
      </c>
      <c r="Z2052" s="21" t="s">
        <v>11053</v>
      </c>
      <c r="AA2052" s="21" t="s">
        <v>11054</v>
      </c>
      <c r="AB2052" s="21" t="s">
        <v>11049</v>
      </c>
    </row>
    <row r="2053" spans="1:28" ht="81.599999999999994">
      <c r="A2053" s="19" t="s">
        <v>5838</v>
      </c>
      <c r="B2053" s="19" t="s">
        <v>5837</v>
      </c>
      <c r="C2053" s="19" t="s">
        <v>226</v>
      </c>
      <c r="D2053" s="19" t="s">
        <v>10206</v>
      </c>
      <c r="E2053" s="19" t="s">
        <v>10207</v>
      </c>
      <c r="F2053" s="19" t="s">
        <v>10208</v>
      </c>
      <c r="G2053" s="20"/>
      <c r="H2053" s="20"/>
      <c r="I2053" s="19" t="s">
        <v>10209</v>
      </c>
      <c r="J2053" s="20"/>
      <c r="K2053" s="20"/>
      <c r="L2053" s="20"/>
      <c r="M2053" s="20"/>
      <c r="N2053" s="20"/>
      <c r="O2053" s="20"/>
      <c r="P2053" s="19" t="s">
        <v>11049</v>
      </c>
      <c r="Q2053" s="21" t="s">
        <v>11534</v>
      </c>
      <c r="R2053" s="21" t="s">
        <v>10211</v>
      </c>
      <c r="S2053" s="21" t="s">
        <v>11051</v>
      </c>
      <c r="T2053" s="22"/>
      <c r="U2053" s="22"/>
      <c r="V2053" s="24"/>
      <c r="W2053" s="24"/>
      <c r="X2053" s="21" t="s">
        <v>10209</v>
      </c>
      <c r="Y2053" s="21" t="s">
        <v>11052</v>
      </c>
      <c r="Z2053" s="21" t="s">
        <v>11053</v>
      </c>
      <c r="AA2053" s="21" t="s">
        <v>11054</v>
      </c>
      <c r="AB2053" s="21" t="s">
        <v>11049</v>
      </c>
    </row>
    <row r="2054" spans="1:28" ht="30.6">
      <c r="A2054" s="19" t="s">
        <v>5952</v>
      </c>
      <c r="B2054" s="19" t="s">
        <v>5951</v>
      </c>
      <c r="C2054" s="19" t="s">
        <v>226</v>
      </c>
      <c r="D2054" s="19" t="s">
        <v>10206</v>
      </c>
      <c r="E2054" s="19" t="s">
        <v>10207</v>
      </c>
      <c r="F2054" s="19" t="s">
        <v>10276</v>
      </c>
      <c r="G2054" s="20"/>
      <c r="H2054" s="20"/>
      <c r="I2054" s="19" t="s">
        <v>10209</v>
      </c>
      <c r="J2054" s="20"/>
      <c r="K2054" s="20"/>
      <c r="L2054" s="20"/>
      <c r="M2054" s="20"/>
      <c r="N2054" s="20"/>
      <c r="O2054" s="20"/>
      <c r="P2054" s="19" t="s">
        <v>11049</v>
      </c>
      <c r="Q2054" s="22"/>
      <c r="R2054" s="21" t="s">
        <v>10209</v>
      </c>
      <c r="S2054" s="22"/>
      <c r="T2054" s="22"/>
      <c r="U2054" s="22"/>
      <c r="V2054" s="24"/>
      <c r="W2054" s="24"/>
      <c r="X2054" s="21" t="s">
        <v>10209</v>
      </c>
      <c r="Y2054" s="21" t="s">
        <v>11052</v>
      </c>
      <c r="Z2054" s="21" t="s">
        <v>11053</v>
      </c>
      <c r="AA2054" s="22"/>
      <c r="AB2054" s="21" t="s">
        <v>11049</v>
      </c>
    </row>
    <row r="2055" spans="1:28" ht="30.6">
      <c r="A2055" s="19" t="s">
        <v>5908</v>
      </c>
      <c r="B2055" s="19" t="s">
        <v>5907</v>
      </c>
      <c r="C2055" s="19" t="s">
        <v>226</v>
      </c>
      <c r="D2055" s="19" t="s">
        <v>10206</v>
      </c>
      <c r="E2055" s="19" t="s">
        <v>10207</v>
      </c>
      <c r="F2055" s="19" t="s">
        <v>10276</v>
      </c>
      <c r="G2055" s="20"/>
      <c r="H2055" s="20"/>
      <c r="I2055" s="19" t="s">
        <v>10209</v>
      </c>
      <c r="J2055" s="20"/>
      <c r="K2055" s="20"/>
      <c r="L2055" s="20"/>
      <c r="M2055" s="20"/>
      <c r="N2055" s="20"/>
      <c r="O2055" s="20"/>
      <c r="P2055" s="19" t="s">
        <v>11049</v>
      </c>
      <c r="Q2055" s="22"/>
      <c r="R2055" s="21" t="s">
        <v>10209</v>
      </c>
      <c r="S2055" s="22"/>
      <c r="T2055" s="22"/>
      <c r="U2055" s="22"/>
      <c r="V2055" s="24"/>
      <c r="W2055" s="24"/>
      <c r="X2055" s="21" t="s">
        <v>10209</v>
      </c>
      <c r="Y2055" s="21" t="s">
        <v>11052</v>
      </c>
      <c r="Z2055" s="21" t="s">
        <v>11053</v>
      </c>
      <c r="AA2055" s="22"/>
      <c r="AB2055" s="21" t="s">
        <v>11049</v>
      </c>
    </row>
    <row r="2056" spans="1:28" ht="81.599999999999994">
      <c r="A2056" s="19" t="s">
        <v>5846</v>
      </c>
      <c r="B2056" s="19" t="s">
        <v>5845</v>
      </c>
      <c r="C2056" s="19" t="s">
        <v>226</v>
      </c>
      <c r="D2056" s="19" t="s">
        <v>10206</v>
      </c>
      <c r="E2056" s="19" t="s">
        <v>10207</v>
      </c>
      <c r="F2056" s="19" t="s">
        <v>10208</v>
      </c>
      <c r="G2056" s="20"/>
      <c r="H2056" s="20"/>
      <c r="I2056" s="19" t="s">
        <v>10209</v>
      </c>
      <c r="J2056" s="20"/>
      <c r="K2056" s="20"/>
      <c r="L2056" s="20"/>
      <c r="M2056" s="20"/>
      <c r="N2056" s="20"/>
      <c r="O2056" s="20"/>
      <c r="P2056" s="19" t="s">
        <v>11049</v>
      </c>
      <c r="Q2056" s="21" t="s">
        <v>11868</v>
      </c>
      <c r="R2056" s="21" t="s">
        <v>10211</v>
      </c>
      <c r="S2056" s="21" t="s">
        <v>11051</v>
      </c>
      <c r="T2056" s="22"/>
      <c r="U2056" s="22"/>
      <c r="V2056" s="24"/>
      <c r="W2056" s="24"/>
      <c r="X2056" s="21" t="s">
        <v>10209</v>
      </c>
      <c r="Y2056" s="21" t="s">
        <v>11052</v>
      </c>
      <c r="Z2056" s="21" t="s">
        <v>11053</v>
      </c>
      <c r="AA2056" s="21" t="s">
        <v>11054</v>
      </c>
      <c r="AB2056" s="21" t="s">
        <v>11049</v>
      </c>
    </row>
    <row r="2057" spans="1:28" ht="30.6">
      <c r="A2057" s="19" t="s">
        <v>5900</v>
      </c>
      <c r="B2057" s="19" t="s">
        <v>5899</v>
      </c>
      <c r="C2057" s="19" t="s">
        <v>226</v>
      </c>
      <c r="D2057" s="19" t="s">
        <v>10206</v>
      </c>
      <c r="E2057" s="19" t="s">
        <v>10207</v>
      </c>
      <c r="F2057" s="19" t="s">
        <v>10208</v>
      </c>
      <c r="G2057" s="20"/>
      <c r="H2057" s="20"/>
      <c r="I2057" s="19" t="s">
        <v>10209</v>
      </c>
      <c r="J2057" s="20"/>
      <c r="K2057" s="20"/>
      <c r="L2057" s="20"/>
      <c r="M2057" s="20"/>
      <c r="N2057" s="20"/>
      <c r="O2057" s="20"/>
      <c r="P2057" s="19" t="s">
        <v>11049</v>
      </c>
      <c r="Q2057" s="22"/>
      <c r="R2057" s="21" t="s">
        <v>10209</v>
      </c>
      <c r="S2057" s="22"/>
      <c r="T2057" s="22"/>
      <c r="U2057" s="22"/>
      <c r="V2057" s="24"/>
      <c r="W2057" s="24"/>
      <c r="X2057" s="21" t="s">
        <v>10209</v>
      </c>
      <c r="Y2057" s="21" t="s">
        <v>11052</v>
      </c>
      <c r="Z2057" s="21" t="s">
        <v>11053</v>
      </c>
      <c r="AA2057" s="22"/>
      <c r="AB2057" s="21" t="s">
        <v>11049</v>
      </c>
    </row>
    <row r="2058" spans="1:28" ht="91.8">
      <c r="A2058" s="19" t="s">
        <v>5926</v>
      </c>
      <c r="B2058" s="19" t="s">
        <v>5925</v>
      </c>
      <c r="C2058" s="19" t="s">
        <v>226</v>
      </c>
      <c r="D2058" s="19" t="s">
        <v>10206</v>
      </c>
      <c r="E2058" s="19" t="s">
        <v>10207</v>
      </c>
      <c r="F2058" s="19" t="s">
        <v>10208</v>
      </c>
      <c r="G2058" s="20"/>
      <c r="H2058" s="20"/>
      <c r="I2058" s="19" t="s">
        <v>10209</v>
      </c>
      <c r="J2058" s="20"/>
      <c r="K2058" s="20"/>
      <c r="L2058" s="20"/>
      <c r="M2058" s="20"/>
      <c r="N2058" s="20"/>
      <c r="O2058" s="20"/>
      <c r="P2058" s="19" t="s">
        <v>11049</v>
      </c>
      <c r="Q2058" s="21" t="s">
        <v>11869</v>
      </c>
      <c r="R2058" s="21" t="s">
        <v>10211</v>
      </c>
      <c r="S2058" s="21" t="s">
        <v>11051</v>
      </c>
      <c r="T2058" s="22"/>
      <c r="U2058" s="22"/>
      <c r="V2058" s="24"/>
      <c r="W2058" s="24"/>
      <c r="X2058" s="21" t="s">
        <v>10209</v>
      </c>
      <c r="Y2058" s="21" t="s">
        <v>11052</v>
      </c>
      <c r="Z2058" s="21" t="s">
        <v>11053</v>
      </c>
      <c r="AA2058" s="21" t="s">
        <v>11054</v>
      </c>
      <c r="AB2058" s="21" t="s">
        <v>11049</v>
      </c>
    </row>
    <row r="2059" spans="1:28" ht="30.6">
      <c r="A2059" s="19" t="s">
        <v>5944</v>
      </c>
      <c r="B2059" s="19" t="s">
        <v>5943</v>
      </c>
      <c r="C2059" s="19" t="s">
        <v>226</v>
      </c>
      <c r="D2059" s="19" t="s">
        <v>10206</v>
      </c>
      <c r="E2059" s="19" t="s">
        <v>10207</v>
      </c>
      <c r="F2059" s="19" t="s">
        <v>10276</v>
      </c>
      <c r="G2059" s="20"/>
      <c r="H2059" s="20"/>
      <c r="I2059" s="19" t="s">
        <v>10209</v>
      </c>
      <c r="J2059" s="20"/>
      <c r="K2059" s="20"/>
      <c r="L2059" s="20"/>
      <c r="M2059" s="20"/>
      <c r="N2059" s="20"/>
      <c r="O2059" s="20"/>
      <c r="P2059" s="19" t="s">
        <v>11049</v>
      </c>
      <c r="Q2059" s="22"/>
      <c r="R2059" s="21" t="s">
        <v>10209</v>
      </c>
      <c r="S2059" s="22"/>
      <c r="T2059" s="22"/>
      <c r="U2059" s="22"/>
      <c r="V2059" s="24"/>
      <c r="W2059" s="24"/>
      <c r="X2059" s="21" t="s">
        <v>10209</v>
      </c>
      <c r="Y2059" s="21" t="s">
        <v>11052</v>
      </c>
      <c r="Z2059" s="21" t="s">
        <v>11053</v>
      </c>
      <c r="AA2059" s="22"/>
      <c r="AB2059" s="21" t="s">
        <v>11049</v>
      </c>
    </row>
    <row r="2060" spans="1:28" ht="81.599999999999994">
      <c r="A2060" s="19" t="s">
        <v>5968</v>
      </c>
      <c r="B2060" s="19" t="s">
        <v>5967</v>
      </c>
      <c r="C2060" s="19" t="s">
        <v>226</v>
      </c>
      <c r="D2060" s="19" t="s">
        <v>10206</v>
      </c>
      <c r="E2060" s="19" t="s">
        <v>10207</v>
      </c>
      <c r="F2060" s="19" t="s">
        <v>10208</v>
      </c>
      <c r="G2060" s="20"/>
      <c r="H2060" s="20"/>
      <c r="I2060" s="19" t="s">
        <v>10209</v>
      </c>
      <c r="J2060" s="20"/>
      <c r="K2060" s="20"/>
      <c r="L2060" s="20"/>
      <c r="M2060" s="20"/>
      <c r="N2060" s="20"/>
      <c r="O2060" s="20"/>
      <c r="P2060" s="19" t="s">
        <v>11049</v>
      </c>
      <c r="Q2060" s="21" t="s">
        <v>11552</v>
      </c>
      <c r="R2060" s="21" t="s">
        <v>10211</v>
      </c>
      <c r="S2060" s="21" t="s">
        <v>11051</v>
      </c>
      <c r="T2060" s="22"/>
      <c r="U2060" s="22"/>
      <c r="V2060" s="24"/>
      <c r="W2060" s="24"/>
      <c r="X2060" s="21" t="s">
        <v>10211</v>
      </c>
      <c r="Y2060" s="21" t="s">
        <v>11052</v>
      </c>
      <c r="Z2060" s="21" t="s">
        <v>11053</v>
      </c>
      <c r="AA2060" s="21" t="s">
        <v>11054</v>
      </c>
      <c r="AB2060" s="21" t="s">
        <v>11049</v>
      </c>
    </row>
    <row r="2061" spans="1:28" ht="30.6">
      <c r="A2061" s="19" t="s">
        <v>5866</v>
      </c>
      <c r="B2061" s="19" t="s">
        <v>5865</v>
      </c>
      <c r="C2061" s="19" t="s">
        <v>226</v>
      </c>
      <c r="D2061" s="19" t="s">
        <v>10206</v>
      </c>
      <c r="E2061" s="19" t="s">
        <v>10207</v>
      </c>
      <c r="F2061" s="19" t="s">
        <v>10276</v>
      </c>
      <c r="G2061" s="20"/>
      <c r="H2061" s="20"/>
      <c r="I2061" s="19" t="s">
        <v>10209</v>
      </c>
      <c r="J2061" s="20"/>
      <c r="K2061" s="20"/>
      <c r="L2061" s="20"/>
      <c r="M2061" s="20"/>
      <c r="N2061" s="20"/>
      <c r="O2061" s="20"/>
      <c r="P2061" s="19" t="s">
        <v>11049</v>
      </c>
      <c r="Q2061" s="22"/>
      <c r="R2061" s="21" t="s">
        <v>10209</v>
      </c>
      <c r="S2061" s="22"/>
      <c r="T2061" s="22"/>
      <c r="U2061" s="22"/>
      <c r="V2061" s="24"/>
      <c r="W2061" s="24"/>
      <c r="X2061" s="21" t="s">
        <v>10209</v>
      </c>
      <c r="Y2061" s="21" t="s">
        <v>11052</v>
      </c>
      <c r="Z2061" s="21" t="s">
        <v>11053</v>
      </c>
      <c r="AA2061" s="22"/>
      <c r="AB2061" s="21" t="s">
        <v>11049</v>
      </c>
    </row>
    <row r="2062" spans="1:28" ht="30.6">
      <c r="A2062" s="19" t="s">
        <v>5874</v>
      </c>
      <c r="B2062" s="19" t="s">
        <v>5873</v>
      </c>
      <c r="C2062" s="19" t="s">
        <v>226</v>
      </c>
      <c r="D2062" s="19" t="s">
        <v>10206</v>
      </c>
      <c r="E2062" s="19" t="s">
        <v>10207</v>
      </c>
      <c r="F2062" s="19" t="s">
        <v>10276</v>
      </c>
      <c r="G2062" s="20"/>
      <c r="H2062" s="20"/>
      <c r="I2062" s="19" t="s">
        <v>10209</v>
      </c>
      <c r="J2062" s="20"/>
      <c r="K2062" s="20"/>
      <c r="L2062" s="20"/>
      <c r="M2062" s="20"/>
      <c r="N2062" s="20"/>
      <c r="O2062" s="20"/>
      <c r="P2062" s="19" t="s">
        <v>11049</v>
      </c>
      <c r="Q2062" s="22"/>
      <c r="R2062" s="21" t="s">
        <v>10209</v>
      </c>
      <c r="S2062" s="22"/>
      <c r="T2062" s="22"/>
      <c r="U2062" s="22"/>
      <c r="V2062" s="24"/>
      <c r="W2062" s="24"/>
      <c r="X2062" s="21" t="s">
        <v>10209</v>
      </c>
      <c r="Y2062" s="21" t="s">
        <v>11052</v>
      </c>
      <c r="Z2062" s="21" t="s">
        <v>11053</v>
      </c>
      <c r="AA2062" s="22"/>
      <c r="AB2062" s="21" t="s">
        <v>11049</v>
      </c>
    </row>
    <row r="2063" spans="1:28" ht="81.599999999999994">
      <c r="A2063" s="19" t="s">
        <v>5922</v>
      </c>
      <c r="B2063" s="19" t="s">
        <v>5921</v>
      </c>
      <c r="C2063" s="19" t="s">
        <v>226</v>
      </c>
      <c r="D2063" s="19" t="s">
        <v>10206</v>
      </c>
      <c r="E2063" s="19" t="s">
        <v>10207</v>
      </c>
      <c r="F2063" s="19" t="s">
        <v>10208</v>
      </c>
      <c r="G2063" s="20"/>
      <c r="H2063" s="20"/>
      <c r="I2063" s="19" t="s">
        <v>10209</v>
      </c>
      <c r="J2063" s="20"/>
      <c r="K2063" s="20"/>
      <c r="L2063" s="20"/>
      <c r="M2063" s="20"/>
      <c r="N2063" s="20"/>
      <c r="O2063" s="20"/>
      <c r="P2063" s="19" t="s">
        <v>11049</v>
      </c>
      <c r="Q2063" s="21" t="s">
        <v>11870</v>
      </c>
      <c r="R2063" s="21" t="s">
        <v>10211</v>
      </c>
      <c r="S2063" s="21" t="s">
        <v>11051</v>
      </c>
      <c r="T2063" s="22"/>
      <c r="U2063" s="22"/>
      <c r="V2063" s="24"/>
      <c r="W2063" s="24"/>
      <c r="X2063" s="21" t="s">
        <v>10209</v>
      </c>
      <c r="Y2063" s="21" t="s">
        <v>11052</v>
      </c>
      <c r="Z2063" s="21" t="s">
        <v>11053</v>
      </c>
      <c r="AA2063" s="21" t="s">
        <v>11054</v>
      </c>
      <c r="AB2063" s="21" t="s">
        <v>11049</v>
      </c>
    </row>
    <row r="2064" spans="1:28" ht="30.6">
      <c r="A2064" s="19" t="s">
        <v>5858</v>
      </c>
      <c r="B2064" s="19" t="s">
        <v>5857</v>
      </c>
      <c r="C2064" s="19" t="s">
        <v>226</v>
      </c>
      <c r="D2064" s="19" t="s">
        <v>10206</v>
      </c>
      <c r="E2064" s="19" t="s">
        <v>10207</v>
      </c>
      <c r="F2064" s="19" t="s">
        <v>10208</v>
      </c>
      <c r="G2064" s="20"/>
      <c r="H2064" s="20"/>
      <c r="I2064" s="19" t="s">
        <v>10209</v>
      </c>
      <c r="J2064" s="20"/>
      <c r="K2064" s="20"/>
      <c r="L2064" s="20"/>
      <c r="M2064" s="20"/>
      <c r="N2064" s="20"/>
      <c r="O2064" s="20"/>
      <c r="P2064" s="19" t="s">
        <v>11049</v>
      </c>
      <c r="Q2064" s="22"/>
      <c r="R2064" s="21" t="s">
        <v>10209</v>
      </c>
      <c r="S2064" s="22"/>
      <c r="T2064" s="22"/>
      <c r="U2064" s="22"/>
      <c r="V2064" s="24"/>
      <c r="W2064" s="24"/>
      <c r="X2064" s="21" t="s">
        <v>10209</v>
      </c>
      <c r="Y2064" s="21" t="s">
        <v>11052</v>
      </c>
      <c r="Z2064" s="21" t="s">
        <v>11053</v>
      </c>
      <c r="AA2064" s="22"/>
      <c r="AB2064" s="21" t="s">
        <v>11049</v>
      </c>
    </row>
    <row r="2065" spans="1:28" ht="51">
      <c r="A2065" s="19" t="s">
        <v>457</v>
      </c>
      <c r="B2065" s="19" t="s">
        <v>456</v>
      </c>
      <c r="C2065" s="19" t="s">
        <v>191</v>
      </c>
      <c r="D2065" s="19" t="s">
        <v>10206</v>
      </c>
      <c r="E2065" s="19" t="s">
        <v>10207</v>
      </c>
      <c r="F2065" s="19" t="s">
        <v>10208</v>
      </c>
      <c r="G2065" s="19" t="s">
        <v>10209</v>
      </c>
      <c r="H2065" s="19" t="s">
        <v>10211</v>
      </c>
      <c r="I2065" s="19" t="s">
        <v>10211</v>
      </c>
      <c r="J2065" s="19" t="s">
        <v>10465</v>
      </c>
      <c r="K2065" s="19" t="s">
        <v>451</v>
      </c>
      <c r="L2065" s="19" t="s">
        <v>10213</v>
      </c>
      <c r="M2065" s="19" t="s">
        <v>10263</v>
      </c>
      <c r="N2065" s="19" t="s">
        <v>10226</v>
      </c>
      <c r="O2065" s="20"/>
      <c r="P2065" s="19" t="s">
        <v>191</v>
      </c>
      <c r="Q2065" s="21" t="s">
        <v>11871</v>
      </c>
      <c r="R2065" s="21" t="s">
        <v>10209</v>
      </c>
      <c r="S2065" s="22"/>
      <c r="T2065" s="21" t="s">
        <v>10228</v>
      </c>
      <c r="U2065" s="21" t="s">
        <v>10229</v>
      </c>
      <c r="V2065" s="24"/>
      <c r="W2065" s="24"/>
      <c r="X2065" s="21" t="s">
        <v>10209</v>
      </c>
      <c r="Y2065" s="21" t="s">
        <v>10220</v>
      </c>
      <c r="Z2065" s="21" t="s">
        <v>10221</v>
      </c>
      <c r="AA2065" s="21" t="s">
        <v>10230</v>
      </c>
      <c r="AB2065" s="21" t="s">
        <v>10231</v>
      </c>
    </row>
    <row r="2066" spans="1:28" ht="42">
      <c r="A2066" s="19" t="s">
        <v>9475</v>
      </c>
      <c r="B2066" s="19" t="s">
        <v>9474</v>
      </c>
      <c r="C2066" s="19" t="s">
        <v>255</v>
      </c>
      <c r="D2066" s="19" t="s">
        <v>10206</v>
      </c>
      <c r="E2066" s="19" t="s">
        <v>10207</v>
      </c>
      <c r="F2066" s="19" t="s">
        <v>10276</v>
      </c>
      <c r="G2066" s="19" t="s">
        <v>10209</v>
      </c>
      <c r="H2066" s="19" t="s">
        <v>10210</v>
      </c>
      <c r="I2066" s="19" t="s">
        <v>10211</v>
      </c>
      <c r="J2066" s="19" t="s">
        <v>11872</v>
      </c>
      <c r="K2066" s="19" t="s">
        <v>9455</v>
      </c>
      <c r="L2066" s="19" t="s">
        <v>10213</v>
      </c>
      <c r="M2066" s="19" t="s">
        <v>10214</v>
      </c>
      <c r="N2066" s="19" t="s">
        <v>10276</v>
      </c>
      <c r="O2066" s="20"/>
      <c r="P2066" s="19" t="s">
        <v>10325</v>
      </c>
      <c r="Q2066" s="21" t="s">
        <v>11873</v>
      </c>
      <c r="R2066" s="21" t="s">
        <v>10211</v>
      </c>
      <c r="S2066" s="22"/>
      <c r="T2066" s="22"/>
      <c r="U2066" s="22"/>
      <c r="V2066" s="24"/>
      <c r="W2066" s="24"/>
      <c r="X2066" s="21" t="s">
        <v>10209</v>
      </c>
      <c r="Y2066" s="21" t="s">
        <v>10220</v>
      </c>
      <c r="Z2066" s="21" t="s">
        <v>10221</v>
      </c>
      <c r="AA2066" s="21" t="s">
        <v>10903</v>
      </c>
      <c r="AB2066" s="21" t="s">
        <v>10903</v>
      </c>
    </row>
    <row r="2067" spans="1:28" ht="71.400000000000006">
      <c r="A2067" s="19" t="s">
        <v>372</v>
      </c>
      <c r="B2067" s="19" t="s">
        <v>371</v>
      </c>
      <c r="C2067" s="19" t="s">
        <v>191</v>
      </c>
      <c r="D2067" s="19" t="s">
        <v>10206</v>
      </c>
      <c r="E2067" s="19" t="s">
        <v>10207</v>
      </c>
      <c r="F2067" s="19" t="s">
        <v>10208</v>
      </c>
      <c r="G2067" s="19" t="s">
        <v>10209</v>
      </c>
      <c r="H2067" s="19" t="s">
        <v>10211</v>
      </c>
      <c r="I2067" s="19" t="s">
        <v>10211</v>
      </c>
      <c r="J2067" s="19" t="s">
        <v>11874</v>
      </c>
      <c r="K2067" s="19" t="s">
        <v>370</v>
      </c>
      <c r="L2067" s="19" t="s">
        <v>10213</v>
      </c>
      <c r="M2067" s="19" t="s">
        <v>10541</v>
      </c>
      <c r="N2067" s="19" t="s">
        <v>11875</v>
      </c>
      <c r="O2067" s="20"/>
      <c r="P2067" s="19" t="s">
        <v>191</v>
      </c>
      <c r="Q2067" s="21" t="s">
        <v>11876</v>
      </c>
      <c r="R2067" s="21" t="s">
        <v>10211</v>
      </c>
      <c r="S2067" s="21" t="s">
        <v>11877</v>
      </c>
      <c r="T2067" s="21" t="s">
        <v>10218</v>
      </c>
      <c r="U2067" s="21" t="s">
        <v>10229</v>
      </c>
      <c r="V2067" s="23" t="s">
        <v>11878</v>
      </c>
      <c r="W2067" s="24"/>
      <c r="X2067" s="21" t="s">
        <v>10211</v>
      </c>
      <c r="Y2067" s="21" t="s">
        <v>10220</v>
      </c>
      <c r="Z2067" s="21" t="s">
        <v>10221</v>
      </c>
      <c r="AA2067" s="21" t="s">
        <v>10230</v>
      </c>
      <c r="AB2067" s="21" t="s">
        <v>10231</v>
      </c>
    </row>
    <row r="2068" spans="1:28" ht="31.8">
      <c r="A2068" s="19" t="s">
        <v>9459</v>
      </c>
      <c r="B2068" s="19" t="s">
        <v>9458</v>
      </c>
      <c r="C2068" s="19" t="s">
        <v>255</v>
      </c>
      <c r="D2068" s="19" t="s">
        <v>10206</v>
      </c>
      <c r="E2068" s="19" t="s">
        <v>10207</v>
      </c>
      <c r="F2068" s="19" t="s">
        <v>10276</v>
      </c>
      <c r="G2068" s="19" t="s">
        <v>10209</v>
      </c>
      <c r="H2068" s="19" t="s">
        <v>10210</v>
      </c>
      <c r="I2068" s="19" t="s">
        <v>10211</v>
      </c>
      <c r="J2068" s="19" t="s">
        <v>11879</v>
      </c>
      <c r="K2068" s="19" t="s">
        <v>9455</v>
      </c>
      <c r="L2068" s="19" t="s">
        <v>10213</v>
      </c>
      <c r="M2068" s="19" t="s">
        <v>10275</v>
      </c>
      <c r="N2068" s="19" t="s">
        <v>10276</v>
      </c>
      <c r="O2068" s="20"/>
      <c r="P2068" s="19" t="s">
        <v>10325</v>
      </c>
      <c r="Q2068" s="21" t="s">
        <v>11880</v>
      </c>
      <c r="R2068" s="21" t="s">
        <v>10211</v>
      </c>
      <c r="S2068" s="22"/>
      <c r="T2068" s="22"/>
      <c r="U2068" s="22"/>
      <c r="V2068" s="24"/>
      <c r="W2068" s="24"/>
      <c r="X2068" s="21" t="s">
        <v>10209</v>
      </c>
      <c r="Y2068" s="21" t="s">
        <v>10220</v>
      </c>
      <c r="Z2068" s="21" t="s">
        <v>10221</v>
      </c>
      <c r="AA2068" s="21" t="s">
        <v>10903</v>
      </c>
      <c r="AB2068" s="21" t="s">
        <v>10903</v>
      </c>
    </row>
    <row r="2069" spans="1:28" ht="40.799999999999997">
      <c r="A2069" s="19" t="s">
        <v>5630</v>
      </c>
      <c r="B2069" s="19" t="s">
        <v>5629</v>
      </c>
      <c r="C2069" s="19" t="s">
        <v>223</v>
      </c>
      <c r="D2069" s="19" t="s">
        <v>10206</v>
      </c>
      <c r="E2069" s="19" t="s">
        <v>10207</v>
      </c>
      <c r="F2069" s="19" t="s">
        <v>10208</v>
      </c>
      <c r="G2069" s="19" t="s">
        <v>10209</v>
      </c>
      <c r="H2069" s="19" t="s">
        <v>10210</v>
      </c>
      <c r="I2069" s="19" t="s">
        <v>10211</v>
      </c>
      <c r="J2069" s="19" t="s">
        <v>11881</v>
      </c>
      <c r="K2069" s="19" t="s">
        <v>5628</v>
      </c>
      <c r="L2069" s="19" t="s">
        <v>10213</v>
      </c>
      <c r="M2069" s="19" t="s">
        <v>10238</v>
      </c>
      <c r="N2069" s="19" t="s">
        <v>10415</v>
      </c>
      <c r="O2069" s="20"/>
      <c r="P2069" s="19" t="s">
        <v>10216</v>
      </c>
      <c r="Q2069" s="21" t="s">
        <v>10270</v>
      </c>
      <c r="R2069" s="21" t="s">
        <v>10211</v>
      </c>
      <c r="S2069" s="21" t="s">
        <v>10252</v>
      </c>
      <c r="T2069" s="22"/>
      <c r="U2069" s="22"/>
      <c r="V2069" s="24"/>
      <c r="W2069" s="24"/>
      <c r="X2069" s="21" t="s">
        <v>10209</v>
      </c>
      <c r="Y2069" s="21" t="s">
        <v>10220</v>
      </c>
      <c r="Z2069" s="21" t="s">
        <v>10221</v>
      </c>
      <c r="AA2069" s="21" t="s">
        <v>10222</v>
      </c>
      <c r="AB2069" s="21" t="s">
        <v>10223</v>
      </c>
    </row>
    <row r="2070" spans="1:28" ht="153">
      <c r="A2070" s="19" t="s">
        <v>5178</v>
      </c>
      <c r="B2070" s="19" t="s">
        <v>5177</v>
      </c>
      <c r="C2070" s="19" t="s">
        <v>223</v>
      </c>
      <c r="D2070" s="19" t="s">
        <v>10206</v>
      </c>
      <c r="E2070" s="19" t="s">
        <v>10207</v>
      </c>
      <c r="F2070" s="19" t="s">
        <v>10208</v>
      </c>
      <c r="G2070" s="19" t="s">
        <v>10209</v>
      </c>
      <c r="H2070" s="19" t="s">
        <v>10210</v>
      </c>
      <c r="I2070" s="19" t="s">
        <v>10211</v>
      </c>
      <c r="J2070" s="19" t="s">
        <v>10212</v>
      </c>
      <c r="K2070" s="19" t="s">
        <v>5176</v>
      </c>
      <c r="L2070" s="19" t="s">
        <v>10213</v>
      </c>
      <c r="M2070" s="19" t="s">
        <v>10214</v>
      </c>
      <c r="N2070" s="19" t="s">
        <v>10215</v>
      </c>
      <c r="O2070" s="20"/>
      <c r="P2070" s="19" t="s">
        <v>10216</v>
      </c>
      <c r="Q2070" s="21" t="s">
        <v>11882</v>
      </c>
      <c r="R2070" s="21" t="s">
        <v>10211</v>
      </c>
      <c r="S2070" s="21" t="s">
        <v>10252</v>
      </c>
      <c r="T2070" s="22"/>
      <c r="U2070" s="22"/>
      <c r="V2070" s="24"/>
      <c r="W2070" s="24"/>
      <c r="X2070" s="21" t="s">
        <v>10209</v>
      </c>
      <c r="Y2070" s="21" t="s">
        <v>10220</v>
      </c>
      <c r="Z2070" s="21" t="s">
        <v>10221</v>
      </c>
      <c r="AA2070" s="21" t="s">
        <v>10222</v>
      </c>
      <c r="AB2070" s="21" t="s">
        <v>10223</v>
      </c>
    </row>
    <row r="2071" spans="1:28" ht="52.2">
      <c r="A2071" s="19" t="s">
        <v>9425</v>
      </c>
      <c r="B2071" s="19" t="s">
        <v>9424</v>
      </c>
      <c r="C2071" s="19" t="s">
        <v>255</v>
      </c>
      <c r="D2071" s="19" t="s">
        <v>10206</v>
      </c>
      <c r="E2071" s="19" t="s">
        <v>10207</v>
      </c>
      <c r="F2071" s="19" t="s">
        <v>10208</v>
      </c>
      <c r="G2071" s="19" t="s">
        <v>10209</v>
      </c>
      <c r="H2071" s="19" t="s">
        <v>10210</v>
      </c>
      <c r="I2071" s="19" t="s">
        <v>10211</v>
      </c>
      <c r="J2071" s="19" t="s">
        <v>11883</v>
      </c>
      <c r="K2071" s="19" t="s">
        <v>9421</v>
      </c>
      <c r="L2071" s="19" t="s">
        <v>10213</v>
      </c>
      <c r="M2071" s="19" t="s">
        <v>10238</v>
      </c>
      <c r="N2071" s="19" t="s">
        <v>10276</v>
      </c>
      <c r="O2071" s="20"/>
      <c r="P2071" s="19" t="s">
        <v>10325</v>
      </c>
      <c r="Q2071" s="21" t="s">
        <v>11884</v>
      </c>
      <c r="R2071" s="21" t="s">
        <v>10211</v>
      </c>
      <c r="S2071" s="21" t="s">
        <v>10901</v>
      </c>
      <c r="T2071" s="22"/>
      <c r="U2071" s="22"/>
      <c r="V2071" s="24"/>
      <c r="W2071" s="24"/>
      <c r="X2071" s="21" t="s">
        <v>10209</v>
      </c>
      <c r="Y2071" s="21" t="s">
        <v>10220</v>
      </c>
      <c r="Z2071" s="21" t="s">
        <v>10221</v>
      </c>
      <c r="AA2071" s="21" t="s">
        <v>10902</v>
      </c>
      <c r="AB2071" s="21" t="s">
        <v>10903</v>
      </c>
    </row>
    <row r="2072" spans="1:28" ht="42">
      <c r="A2072" s="19" t="s">
        <v>517</v>
      </c>
      <c r="B2072" s="19" t="s">
        <v>516</v>
      </c>
      <c r="C2072" s="19" t="s">
        <v>191</v>
      </c>
      <c r="D2072" s="19" t="s">
        <v>10206</v>
      </c>
      <c r="E2072" s="19" t="s">
        <v>10207</v>
      </c>
      <c r="F2072" s="19" t="s">
        <v>10208</v>
      </c>
      <c r="G2072" s="19" t="s">
        <v>10209</v>
      </c>
      <c r="H2072" s="19" t="s">
        <v>10211</v>
      </c>
      <c r="I2072" s="19" t="s">
        <v>10211</v>
      </c>
      <c r="J2072" s="19" t="s">
        <v>10284</v>
      </c>
      <c r="K2072" s="19" t="s">
        <v>515</v>
      </c>
      <c r="L2072" s="19" t="s">
        <v>10213</v>
      </c>
      <c r="M2072" s="19" t="s">
        <v>10238</v>
      </c>
      <c r="N2072" s="19" t="s">
        <v>10226</v>
      </c>
      <c r="O2072" s="20"/>
      <c r="P2072" s="19" t="s">
        <v>191</v>
      </c>
      <c r="Q2072" s="21" t="s">
        <v>516</v>
      </c>
      <c r="R2072" s="22"/>
      <c r="S2072" s="22"/>
      <c r="T2072" s="21" t="s">
        <v>10228</v>
      </c>
      <c r="U2072" s="22"/>
      <c r="V2072" s="24"/>
      <c r="W2072" s="24"/>
      <c r="X2072" s="21" t="s">
        <v>10209</v>
      </c>
      <c r="Y2072" s="22"/>
      <c r="Z2072" s="22"/>
      <c r="AA2072" s="22"/>
      <c r="AB2072" s="21" t="s">
        <v>10231</v>
      </c>
    </row>
    <row r="2073" spans="1:28" ht="31.8">
      <c r="A2073" s="19" t="s">
        <v>7724</v>
      </c>
      <c r="B2073" s="19" t="s">
        <v>7723</v>
      </c>
      <c r="C2073" s="19" t="s">
        <v>246</v>
      </c>
      <c r="D2073" s="19" t="s">
        <v>10206</v>
      </c>
      <c r="E2073" s="19" t="s">
        <v>10207</v>
      </c>
      <c r="F2073" s="19" t="s">
        <v>10276</v>
      </c>
      <c r="G2073" s="19" t="s">
        <v>10209</v>
      </c>
      <c r="H2073" s="19" t="s">
        <v>10210</v>
      </c>
      <c r="I2073" s="19" t="s">
        <v>10211</v>
      </c>
      <c r="J2073" s="19" t="s">
        <v>11885</v>
      </c>
      <c r="K2073" s="19" t="s">
        <v>7716</v>
      </c>
      <c r="L2073" s="19" t="s">
        <v>10213</v>
      </c>
      <c r="M2073" s="19" t="s">
        <v>10214</v>
      </c>
      <c r="N2073" s="19" t="s">
        <v>10276</v>
      </c>
      <c r="O2073" s="20"/>
      <c r="P2073" s="19" t="s">
        <v>10707</v>
      </c>
      <c r="Q2073" s="21" t="s">
        <v>11886</v>
      </c>
      <c r="R2073" s="21" t="s">
        <v>10211</v>
      </c>
      <c r="S2073" s="21" t="s">
        <v>10709</v>
      </c>
      <c r="T2073" s="22"/>
      <c r="U2073" s="22"/>
      <c r="V2073" s="24"/>
      <c r="W2073" s="24"/>
      <c r="X2073" s="21" t="s">
        <v>10209</v>
      </c>
      <c r="Y2073" s="21" t="s">
        <v>10220</v>
      </c>
      <c r="Z2073" s="21" t="s">
        <v>10221</v>
      </c>
      <c r="AA2073" s="21" t="s">
        <v>10710</v>
      </c>
      <c r="AB2073" s="21" t="s">
        <v>10710</v>
      </c>
    </row>
    <row r="2074" spans="1:28" ht="31.8">
      <c r="A2074" s="19" t="s">
        <v>7514</v>
      </c>
      <c r="B2074" s="19" t="s">
        <v>7513</v>
      </c>
      <c r="C2074" s="19" t="s">
        <v>246</v>
      </c>
      <c r="D2074" s="19" t="s">
        <v>10206</v>
      </c>
      <c r="E2074" s="19" t="s">
        <v>10207</v>
      </c>
      <c r="F2074" s="19" t="s">
        <v>10276</v>
      </c>
      <c r="G2074" s="19" t="s">
        <v>10209</v>
      </c>
      <c r="H2074" s="19" t="s">
        <v>10210</v>
      </c>
      <c r="I2074" s="19" t="s">
        <v>10209</v>
      </c>
      <c r="J2074" s="19" t="s">
        <v>11887</v>
      </c>
      <c r="K2074" s="19" t="s">
        <v>7510</v>
      </c>
      <c r="L2074" s="19" t="s">
        <v>10213</v>
      </c>
      <c r="M2074" s="19" t="s">
        <v>10214</v>
      </c>
      <c r="N2074" s="19" t="s">
        <v>10276</v>
      </c>
      <c r="O2074" s="20"/>
      <c r="P2074" s="19" t="s">
        <v>10707</v>
      </c>
      <c r="Q2074" s="21" t="s">
        <v>11888</v>
      </c>
      <c r="R2074" s="21" t="s">
        <v>10211</v>
      </c>
      <c r="S2074" s="21" t="s">
        <v>10709</v>
      </c>
      <c r="T2074" s="22"/>
      <c r="U2074" s="22"/>
      <c r="V2074" s="24"/>
      <c r="W2074" s="24"/>
      <c r="X2074" s="21" t="s">
        <v>10209</v>
      </c>
      <c r="Y2074" s="21" t="s">
        <v>11217</v>
      </c>
      <c r="Z2074" s="21" t="s">
        <v>11218</v>
      </c>
      <c r="AA2074" s="21" t="s">
        <v>10710</v>
      </c>
      <c r="AB2074" s="21" t="s">
        <v>10710</v>
      </c>
    </row>
    <row r="2075" spans="1:28" ht="31.8">
      <c r="A2075" s="19" t="s">
        <v>7442</v>
      </c>
      <c r="B2075" s="19" t="s">
        <v>7441</v>
      </c>
      <c r="C2075" s="19" t="s">
        <v>246</v>
      </c>
      <c r="D2075" s="19" t="s">
        <v>10206</v>
      </c>
      <c r="E2075" s="19" t="s">
        <v>10207</v>
      </c>
      <c r="F2075" s="19" t="s">
        <v>10276</v>
      </c>
      <c r="G2075" s="19" t="s">
        <v>10209</v>
      </c>
      <c r="H2075" s="19" t="s">
        <v>10210</v>
      </c>
      <c r="I2075" s="19" t="s">
        <v>10211</v>
      </c>
      <c r="J2075" s="19" t="s">
        <v>11889</v>
      </c>
      <c r="K2075" s="19" t="s">
        <v>7436</v>
      </c>
      <c r="L2075" s="19" t="s">
        <v>10213</v>
      </c>
      <c r="M2075" s="19" t="s">
        <v>10214</v>
      </c>
      <c r="N2075" s="19" t="s">
        <v>10276</v>
      </c>
      <c r="O2075" s="20"/>
      <c r="P2075" s="19" t="s">
        <v>10707</v>
      </c>
      <c r="Q2075" s="21" t="s">
        <v>11890</v>
      </c>
      <c r="R2075" s="21" t="s">
        <v>10211</v>
      </c>
      <c r="S2075" s="21" t="s">
        <v>10709</v>
      </c>
      <c r="T2075" s="22"/>
      <c r="U2075" s="22"/>
      <c r="V2075" s="24"/>
      <c r="W2075" s="24"/>
      <c r="X2075" s="21" t="s">
        <v>10209</v>
      </c>
      <c r="Y2075" s="21" t="s">
        <v>10220</v>
      </c>
      <c r="Z2075" s="21" t="s">
        <v>10221</v>
      </c>
      <c r="AA2075" s="21" t="s">
        <v>10710</v>
      </c>
      <c r="AB2075" s="21" t="s">
        <v>10710</v>
      </c>
    </row>
    <row r="2076" spans="1:28" ht="31.8">
      <c r="A2076" s="19" t="s">
        <v>7742</v>
      </c>
      <c r="B2076" s="19" t="s">
        <v>7741</v>
      </c>
      <c r="C2076" s="19" t="s">
        <v>246</v>
      </c>
      <c r="D2076" s="19" t="s">
        <v>10206</v>
      </c>
      <c r="E2076" s="19" t="s">
        <v>10207</v>
      </c>
      <c r="F2076" s="19" t="s">
        <v>10276</v>
      </c>
      <c r="G2076" s="19" t="s">
        <v>10209</v>
      </c>
      <c r="H2076" s="19" t="s">
        <v>10210</v>
      </c>
      <c r="I2076" s="19" t="s">
        <v>10211</v>
      </c>
      <c r="J2076" s="19" t="s">
        <v>11891</v>
      </c>
      <c r="K2076" s="19" t="s">
        <v>7738</v>
      </c>
      <c r="L2076" s="19" t="s">
        <v>10213</v>
      </c>
      <c r="M2076" s="19" t="s">
        <v>10214</v>
      </c>
      <c r="N2076" s="19" t="s">
        <v>10276</v>
      </c>
      <c r="O2076" s="20"/>
      <c r="P2076" s="19" t="s">
        <v>10707</v>
      </c>
      <c r="Q2076" s="21" t="s">
        <v>11892</v>
      </c>
      <c r="R2076" s="21" t="s">
        <v>10211</v>
      </c>
      <c r="S2076" s="21" t="s">
        <v>10709</v>
      </c>
      <c r="T2076" s="22"/>
      <c r="U2076" s="22"/>
      <c r="V2076" s="24"/>
      <c r="W2076" s="24"/>
      <c r="X2076" s="21" t="s">
        <v>10209</v>
      </c>
      <c r="Y2076" s="21" t="s">
        <v>10220</v>
      </c>
      <c r="Z2076" s="21" t="s">
        <v>10221</v>
      </c>
      <c r="AA2076" s="21" t="s">
        <v>10710</v>
      </c>
      <c r="AB2076" s="21" t="s">
        <v>10710</v>
      </c>
    </row>
    <row r="2077" spans="1:28" ht="31.8">
      <c r="A2077" s="19" t="s">
        <v>7720</v>
      </c>
      <c r="B2077" s="19" t="s">
        <v>7719</v>
      </c>
      <c r="C2077" s="19" t="s">
        <v>246</v>
      </c>
      <c r="D2077" s="19" t="s">
        <v>10206</v>
      </c>
      <c r="E2077" s="19" t="s">
        <v>10207</v>
      </c>
      <c r="F2077" s="19" t="s">
        <v>10276</v>
      </c>
      <c r="G2077" s="19" t="s">
        <v>10209</v>
      </c>
      <c r="H2077" s="19" t="s">
        <v>10210</v>
      </c>
      <c r="I2077" s="19" t="s">
        <v>10211</v>
      </c>
      <c r="J2077" s="19" t="s">
        <v>11893</v>
      </c>
      <c r="K2077" s="19" t="s">
        <v>7716</v>
      </c>
      <c r="L2077" s="19" t="s">
        <v>10213</v>
      </c>
      <c r="M2077" s="19" t="s">
        <v>10214</v>
      </c>
      <c r="N2077" s="19" t="s">
        <v>10276</v>
      </c>
      <c r="O2077" s="20"/>
      <c r="P2077" s="19" t="s">
        <v>10707</v>
      </c>
      <c r="Q2077" s="21" t="s">
        <v>11894</v>
      </c>
      <c r="R2077" s="21" t="s">
        <v>10211</v>
      </c>
      <c r="S2077" s="21" t="s">
        <v>10709</v>
      </c>
      <c r="T2077" s="22"/>
      <c r="U2077" s="22"/>
      <c r="V2077" s="24"/>
      <c r="W2077" s="24"/>
      <c r="X2077" s="21" t="s">
        <v>10209</v>
      </c>
      <c r="Y2077" s="21" t="s">
        <v>10220</v>
      </c>
      <c r="Z2077" s="21" t="s">
        <v>10221</v>
      </c>
      <c r="AA2077" s="21" t="s">
        <v>10710</v>
      </c>
      <c r="AB2077" s="21" t="s">
        <v>10710</v>
      </c>
    </row>
    <row r="2078" spans="1:28" ht="42">
      <c r="A2078" s="19" t="s">
        <v>505</v>
      </c>
      <c r="B2078" s="19" t="s">
        <v>504</v>
      </c>
      <c r="C2078" s="19" t="s">
        <v>191</v>
      </c>
      <c r="D2078" s="19" t="s">
        <v>10206</v>
      </c>
      <c r="E2078" s="19" t="s">
        <v>10207</v>
      </c>
      <c r="F2078" s="19" t="s">
        <v>10208</v>
      </c>
      <c r="G2078" s="19" t="s">
        <v>10209</v>
      </c>
      <c r="H2078" s="19" t="s">
        <v>10211</v>
      </c>
      <c r="I2078" s="19" t="s">
        <v>10211</v>
      </c>
      <c r="J2078" s="19" t="s">
        <v>11079</v>
      </c>
      <c r="K2078" s="19" t="s">
        <v>501</v>
      </c>
      <c r="L2078" s="19" t="s">
        <v>10213</v>
      </c>
      <c r="M2078" s="19" t="s">
        <v>10374</v>
      </c>
      <c r="N2078" s="19" t="s">
        <v>10226</v>
      </c>
      <c r="O2078" s="20"/>
      <c r="P2078" s="19" t="s">
        <v>191</v>
      </c>
      <c r="Q2078" s="21" t="s">
        <v>504</v>
      </c>
      <c r="R2078" s="22"/>
      <c r="S2078" s="22"/>
      <c r="T2078" s="21" t="s">
        <v>10228</v>
      </c>
      <c r="U2078" s="22"/>
      <c r="V2078" s="24"/>
      <c r="W2078" s="24"/>
      <c r="X2078" s="21" t="s">
        <v>10209</v>
      </c>
      <c r="Y2078" s="22"/>
      <c r="Z2078" s="22"/>
      <c r="AA2078" s="22"/>
      <c r="AB2078" s="21" t="s">
        <v>10231</v>
      </c>
    </row>
    <row r="2079" spans="1:28" ht="31.8">
      <c r="A2079" s="19" t="s">
        <v>7448</v>
      </c>
      <c r="B2079" s="19" t="s">
        <v>7447</v>
      </c>
      <c r="C2079" s="19" t="s">
        <v>246</v>
      </c>
      <c r="D2079" s="19" t="s">
        <v>10206</v>
      </c>
      <c r="E2079" s="19" t="s">
        <v>10207</v>
      </c>
      <c r="F2079" s="19" t="s">
        <v>10276</v>
      </c>
      <c r="G2079" s="19" t="s">
        <v>10209</v>
      </c>
      <c r="H2079" s="19" t="s">
        <v>10210</v>
      </c>
      <c r="I2079" s="19" t="s">
        <v>10211</v>
      </c>
      <c r="J2079" s="19" t="s">
        <v>11895</v>
      </c>
      <c r="K2079" s="19" t="s">
        <v>7436</v>
      </c>
      <c r="L2079" s="19" t="s">
        <v>10213</v>
      </c>
      <c r="M2079" s="19" t="s">
        <v>10214</v>
      </c>
      <c r="N2079" s="19" t="s">
        <v>10276</v>
      </c>
      <c r="O2079" s="20"/>
      <c r="P2079" s="19" t="s">
        <v>10707</v>
      </c>
      <c r="Q2079" s="21" t="s">
        <v>11896</v>
      </c>
      <c r="R2079" s="21" t="s">
        <v>10211</v>
      </c>
      <c r="S2079" s="21" t="s">
        <v>10709</v>
      </c>
      <c r="T2079" s="22"/>
      <c r="U2079" s="22"/>
      <c r="V2079" s="24"/>
      <c r="W2079" s="24"/>
      <c r="X2079" s="21" t="s">
        <v>10209</v>
      </c>
      <c r="Y2079" s="21" t="s">
        <v>10220</v>
      </c>
      <c r="Z2079" s="21" t="s">
        <v>10221</v>
      </c>
      <c r="AA2079" s="21" t="s">
        <v>10710</v>
      </c>
      <c r="AB2079" s="21" t="s">
        <v>10710</v>
      </c>
    </row>
    <row r="2080" spans="1:28" ht="31.8">
      <c r="A2080" s="19" t="s">
        <v>7446</v>
      </c>
      <c r="B2080" s="19" t="s">
        <v>7445</v>
      </c>
      <c r="C2080" s="19" t="s">
        <v>246</v>
      </c>
      <c r="D2080" s="19" t="s">
        <v>10206</v>
      </c>
      <c r="E2080" s="19" t="s">
        <v>10207</v>
      </c>
      <c r="F2080" s="19" t="s">
        <v>10276</v>
      </c>
      <c r="G2080" s="19" t="s">
        <v>10209</v>
      </c>
      <c r="H2080" s="19" t="s">
        <v>10210</v>
      </c>
      <c r="I2080" s="19" t="s">
        <v>10211</v>
      </c>
      <c r="J2080" s="19" t="s">
        <v>11897</v>
      </c>
      <c r="K2080" s="19" t="s">
        <v>7436</v>
      </c>
      <c r="L2080" s="19" t="s">
        <v>10213</v>
      </c>
      <c r="M2080" s="19" t="s">
        <v>10214</v>
      </c>
      <c r="N2080" s="19" t="s">
        <v>10276</v>
      </c>
      <c r="O2080" s="20"/>
      <c r="P2080" s="19" t="s">
        <v>10707</v>
      </c>
      <c r="Q2080" s="21" t="s">
        <v>11898</v>
      </c>
      <c r="R2080" s="21" t="s">
        <v>10211</v>
      </c>
      <c r="S2080" s="21" t="s">
        <v>10709</v>
      </c>
      <c r="T2080" s="22"/>
      <c r="U2080" s="22"/>
      <c r="V2080" s="24"/>
      <c r="W2080" s="24"/>
      <c r="X2080" s="21" t="s">
        <v>10209</v>
      </c>
      <c r="Y2080" s="21" t="s">
        <v>10220</v>
      </c>
      <c r="Z2080" s="21" t="s">
        <v>10221</v>
      </c>
      <c r="AA2080" s="21" t="s">
        <v>10710</v>
      </c>
      <c r="AB2080" s="21" t="s">
        <v>10710</v>
      </c>
    </row>
    <row r="2081" spans="1:28" ht="31.8">
      <c r="A2081" s="19" t="s">
        <v>7718</v>
      </c>
      <c r="B2081" s="19" t="s">
        <v>7717</v>
      </c>
      <c r="C2081" s="19" t="s">
        <v>246</v>
      </c>
      <c r="D2081" s="19" t="s">
        <v>10206</v>
      </c>
      <c r="E2081" s="19" t="s">
        <v>10207</v>
      </c>
      <c r="F2081" s="19" t="s">
        <v>10276</v>
      </c>
      <c r="G2081" s="19" t="s">
        <v>10209</v>
      </c>
      <c r="H2081" s="19" t="s">
        <v>10210</v>
      </c>
      <c r="I2081" s="19" t="s">
        <v>10211</v>
      </c>
      <c r="J2081" s="19" t="s">
        <v>11899</v>
      </c>
      <c r="K2081" s="19" t="s">
        <v>7716</v>
      </c>
      <c r="L2081" s="19" t="s">
        <v>10213</v>
      </c>
      <c r="M2081" s="19" t="s">
        <v>10214</v>
      </c>
      <c r="N2081" s="19" t="s">
        <v>10276</v>
      </c>
      <c r="O2081" s="20"/>
      <c r="P2081" s="19" t="s">
        <v>10707</v>
      </c>
      <c r="Q2081" s="21" t="s">
        <v>11900</v>
      </c>
      <c r="R2081" s="21" t="s">
        <v>10211</v>
      </c>
      <c r="S2081" s="21" t="s">
        <v>10709</v>
      </c>
      <c r="T2081" s="22"/>
      <c r="U2081" s="22"/>
      <c r="V2081" s="24"/>
      <c r="W2081" s="24"/>
      <c r="X2081" s="21" t="s">
        <v>10209</v>
      </c>
      <c r="Y2081" s="21" t="s">
        <v>10220</v>
      </c>
      <c r="Z2081" s="21" t="s">
        <v>10221</v>
      </c>
      <c r="AA2081" s="21" t="s">
        <v>10710</v>
      </c>
      <c r="AB2081" s="21" t="s">
        <v>10710</v>
      </c>
    </row>
    <row r="2082" spans="1:28" ht="31.8">
      <c r="A2082" s="19" t="s">
        <v>7722</v>
      </c>
      <c r="B2082" s="19" t="s">
        <v>7721</v>
      </c>
      <c r="C2082" s="19" t="s">
        <v>246</v>
      </c>
      <c r="D2082" s="19" t="s">
        <v>10206</v>
      </c>
      <c r="E2082" s="19" t="s">
        <v>10207</v>
      </c>
      <c r="F2082" s="19" t="s">
        <v>10276</v>
      </c>
      <c r="G2082" s="19" t="s">
        <v>10209</v>
      </c>
      <c r="H2082" s="19" t="s">
        <v>10210</v>
      </c>
      <c r="I2082" s="19" t="s">
        <v>10211</v>
      </c>
      <c r="J2082" s="19" t="s">
        <v>11901</v>
      </c>
      <c r="K2082" s="19" t="s">
        <v>7716</v>
      </c>
      <c r="L2082" s="19" t="s">
        <v>10213</v>
      </c>
      <c r="M2082" s="19" t="s">
        <v>10214</v>
      </c>
      <c r="N2082" s="19" t="s">
        <v>10276</v>
      </c>
      <c r="O2082" s="20"/>
      <c r="P2082" s="19" t="s">
        <v>10707</v>
      </c>
      <c r="Q2082" s="21" t="s">
        <v>11902</v>
      </c>
      <c r="R2082" s="21" t="s">
        <v>10211</v>
      </c>
      <c r="S2082" s="21" t="s">
        <v>10709</v>
      </c>
      <c r="T2082" s="22"/>
      <c r="U2082" s="22"/>
      <c r="V2082" s="24"/>
      <c r="W2082" s="24"/>
      <c r="X2082" s="21" t="s">
        <v>10209</v>
      </c>
      <c r="Y2082" s="21" t="s">
        <v>10220</v>
      </c>
      <c r="Z2082" s="21" t="s">
        <v>10221</v>
      </c>
      <c r="AA2082" s="21" t="s">
        <v>10710</v>
      </c>
      <c r="AB2082" s="21" t="s">
        <v>10710</v>
      </c>
    </row>
    <row r="2083" spans="1:28" ht="31.8">
      <c r="A2083" s="19" t="s">
        <v>7730</v>
      </c>
      <c r="B2083" s="19" t="s">
        <v>7729</v>
      </c>
      <c r="C2083" s="19" t="s">
        <v>246</v>
      </c>
      <c r="D2083" s="19" t="s">
        <v>10206</v>
      </c>
      <c r="E2083" s="19" t="s">
        <v>10207</v>
      </c>
      <c r="F2083" s="19" t="s">
        <v>10276</v>
      </c>
      <c r="G2083" s="19" t="s">
        <v>10209</v>
      </c>
      <c r="H2083" s="19" t="s">
        <v>10210</v>
      </c>
      <c r="I2083" s="19" t="s">
        <v>10211</v>
      </c>
      <c r="J2083" s="19" t="s">
        <v>11903</v>
      </c>
      <c r="K2083" s="19" t="s">
        <v>7716</v>
      </c>
      <c r="L2083" s="19" t="s">
        <v>10213</v>
      </c>
      <c r="M2083" s="19" t="s">
        <v>10214</v>
      </c>
      <c r="N2083" s="19" t="s">
        <v>10276</v>
      </c>
      <c r="O2083" s="20"/>
      <c r="P2083" s="19" t="s">
        <v>10707</v>
      </c>
      <c r="Q2083" s="21" t="s">
        <v>11904</v>
      </c>
      <c r="R2083" s="21" t="s">
        <v>10211</v>
      </c>
      <c r="S2083" s="21" t="s">
        <v>10709</v>
      </c>
      <c r="T2083" s="22"/>
      <c r="U2083" s="22"/>
      <c r="V2083" s="24"/>
      <c r="W2083" s="24"/>
      <c r="X2083" s="21" t="s">
        <v>10209</v>
      </c>
      <c r="Y2083" s="21" t="s">
        <v>10220</v>
      </c>
      <c r="Z2083" s="21" t="s">
        <v>10221</v>
      </c>
      <c r="AA2083" s="21" t="s">
        <v>10710</v>
      </c>
      <c r="AB2083" s="21" t="s">
        <v>10710</v>
      </c>
    </row>
    <row r="2084" spans="1:28" ht="31.8">
      <c r="A2084" s="19" t="s">
        <v>7438</v>
      </c>
      <c r="B2084" s="19" t="s">
        <v>7437</v>
      </c>
      <c r="C2084" s="19" t="s">
        <v>246</v>
      </c>
      <c r="D2084" s="19" t="s">
        <v>10206</v>
      </c>
      <c r="E2084" s="19" t="s">
        <v>10207</v>
      </c>
      <c r="F2084" s="19" t="s">
        <v>10276</v>
      </c>
      <c r="G2084" s="19" t="s">
        <v>10209</v>
      </c>
      <c r="H2084" s="19" t="s">
        <v>10210</v>
      </c>
      <c r="I2084" s="19" t="s">
        <v>10211</v>
      </c>
      <c r="J2084" s="19" t="s">
        <v>11905</v>
      </c>
      <c r="K2084" s="19" t="s">
        <v>7436</v>
      </c>
      <c r="L2084" s="19" t="s">
        <v>10213</v>
      </c>
      <c r="M2084" s="19" t="s">
        <v>10214</v>
      </c>
      <c r="N2084" s="19" t="s">
        <v>10276</v>
      </c>
      <c r="O2084" s="20"/>
      <c r="P2084" s="19" t="s">
        <v>10707</v>
      </c>
      <c r="Q2084" s="21" t="s">
        <v>11906</v>
      </c>
      <c r="R2084" s="21" t="s">
        <v>10211</v>
      </c>
      <c r="S2084" s="21" t="s">
        <v>10709</v>
      </c>
      <c r="T2084" s="22"/>
      <c r="U2084" s="22"/>
      <c r="V2084" s="24"/>
      <c r="W2084" s="24"/>
      <c r="X2084" s="21" t="s">
        <v>10209</v>
      </c>
      <c r="Y2084" s="21" t="s">
        <v>10220</v>
      </c>
      <c r="Z2084" s="21" t="s">
        <v>10221</v>
      </c>
      <c r="AA2084" s="21" t="s">
        <v>10710</v>
      </c>
      <c r="AB2084" s="21" t="s">
        <v>10710</v>
      </c>
    </row>
    <row r="2085" spans="1:28" ht="265.2">
      <c r="A2085" s="19" t="s">
        <v>3214</v>
      </c>
      <c r="B2085" s="19" t="s">
        <v>3213</v>
      </c>
      <c r="C2085" s="19" t="s">
        <v>214</v>
      </c>
      <c r="D2085" s="19" t="s">
        <v>10206</v>
      </c>
      <c r="E2085" s="19" t="s">
        <v>10207</v>
      </c>
      <c r="F2085" s="19" t="s">
        <v>10208</v>
      </c>
      <c r="G2085" s="20"/>
      <c r="H2085" s="19" t="s">
        <v>10211</v>
      </c>
      <c r="I2085" s="19" t="s">
        <v>10209</v>
      </c>
      <c r="J2085" s="20"/>
      <c r="K2085" s="20"/>
      <c r="L2085" s="20"/>
      <c r="M2085" s="20"/>
      <c r="N2085" s="20"/>
      <c r="O2085" s="20"/>
      <c r="P2085" s="19" t="s">
        <v>10992</v>
      </c>
      <c r="Q2085" s="21" t="s">
        <v>11907</v>
      </c>
      <c r="R2085" s="21" t="s">
        <v>10211</v>
      </c>
      <c r="S2085" s="21" t="s">
        <v>10322</v>
      </c>
      <c r="T2085" s="22"/>
      <c r="U2085" s="22"/>
      <c r="V2085" s="24"/>
      <c r="W2085" s="24"/>
      <c r="X2085" s="21" t="s">
        <v>10209</v>
      </c>
      <c r="Y2085" s="21" t="s">
        <v>10313</v>
      </c>
      <c r="Z2085" s="21" t="s">
        <v>10314</v>
      </c>
      <c r="AA2085" s="21" t="s">
        <v>10995</v>
      </c>
      <c r="AB2085" s="21" t="s">
        <v>10995</v>
      </c>
    </row>
    <row r="2086" spans="1:28" ht="204">
      <c r="A2086" s="19" t="s">
        <v>3426</v>
      </c>
      <c r="B2086" s="19" t="s">
        <v>3425</v>
      </c>
      <c r="C2086" s="19" t="s">
        <v>214</v>
      </c>
      <c r="D2086" s="19" t="s">
        <v>10206</v>
      </c>
      <c r="E2086" s="19" t="s">
        <v>10207</v>
      </c>
      <c r="F2086" s="19" t="s">
        <v>10208</v>
      </c>
      <c r="G2086" s="20"/>
      <c r="H2086" s="19" t="s">
        <v>10211</v>
      </c>
      <c r="I2086" s="19" t="s">
        <v>10209</v>
      </c>
      <c r="J2086" s="20"/>
      <c r="K2086" s="20"/>
      <c r="L2086" s="20"/>
      <c r="M2086" s="20"/>
      <c r="N2086" s="20"/>
      <c r="O2086" s="20"/>
      <c r="P2086" s="19" t="s">
        <v>10992</v>
      </c>
      <c r="Q2086" s="21" t="s">
        <v>11908</v>
      </c>
      <c r="R2086" s="21" t="s">
        <v>10211</v>
      </c>
      <c r="S2086" s="21" t="s">
        <v>10322</v>
      </c>
      <c r="T2086" s="22"/>
      <c r="U2086" s="22"/>
      <c r="V2086" s="24"/>
      <c r="W2086" s="24"/>
      <c r="X2086" s="21" t="s">
        <v>10209</v>
      </c>
      <c r="Y2086" s="21" t="s">
        <v>10313</v>
      </c>
      <c r="Z2086" s="21" t="s">
        <v>10314</v>
      </c>
      <c r="AA2086" s="21" t="s">
        <v>10995</v>
      </c>
      <c r="AB2086" s="21" t="s">
        <v>10995</v>
      </c>
    </row>
    <row r="2087" spans="1:28" ht="40.799999999999997">
      <c r="A2087" s="19" t="s">
        <v>1135</v>
      </c>
      <c r="B2087" s="19" t="s">
        <v>1134</v>
      </c>
      <c r="C2087" s="19" t="s">
        <v>197</v>
      </c>
      <c r="D2087" s="19" t="s">
        <v>10206</v>
      </c>
      <c r="E2087" s="19" t="s">
        <v>10207</v>
      </c>
      <c r="F2087" s="19" t="s">
        <v>10208</v>
      </c>
      <c r="G2087" s="19" t="s">
        <v>10209</v>
      </c>
      <c r="H2087" s="19" t="s">
        <v>10211</v>
      </c>
      <c r="I2087" s="19" t="s">
        <v>10211</v>
      </c>
      <c r="J2087" s="19" t="s">
        <v>10480</v>
      </c>
      <c r="K2087" s="19" t="s">
        <v>1127</v>
      </c>
      <c r="L2087" s="19" t="s">
        <v>10213</v>
      </c>
      <c r="M2087" s="19" t="s">
        <v>10265</v>
      </c>
      <c r="N2087" s="19" t="s">
        <v>10226</v>
      </c>
      <c r="O2087" s="20"/>
      <c r="P2087" s="19" t="s">
        <v>197</v>
      </c>
      <c r="Q2087" s="21" t="s">
        <v>11909</v>
      </c>
      <c r="R2087" s="21" t="s">
        <v>10211</v>
      </c>
      <c r="S2087" s="21" t="s">
        <v>10242</v>
      </c>
      <c r="T2087" s="21" t="s">
        <v>10243</v>
      </c>
      <c r="U2087" s="21" t="s">
        <v>10229</v>
      </c>
      <c r="V2087" s="23" t="s">
        <v>11910</v>
      </c>
      <c r="W2087" s="24"/>
      <c r="X2087" s="21" t="s">
        <v>10209</v>
      </c>
      <c r="Y2087" s="21" t="s">
        <v>10220</v>
      </c>
      <c r="Z2087" s="21" t="s">
        <v>10221</v>
      </c>
      <c r="AA2087" s="21" t="s">
        <v>10244</v>
      </c>
      <c r="AB2087" s="21" t="s">
        <v>10245</v>
      </c>
    </row>
    <row r="2088" spans="1:28" ht="42">
      <c r="A2088" s="19" t="s">
        <v>513</v>
      </c>
      <c r="B2088" s="19" t="s">
        <v>512</v>
      </c>
      <c r="C2088" s="19" t="s">
        <v>191</v>
      </c>
      <c r="D2088" s="19" t="s">
        <v>10206</v>
      </c>
      <c r="E2088" s="19" t="s">
        <v>10207</v>
      </c>
      <c r="F2088" s="19" t="s">
        <v>10208</v>
      </c>
      <c r="G2088" s="19" t="s">
        <v>10209</v>
      </c>
      <c r="H2088" s="19" t="s">
        <v>10211</v>
      </c>
      <c r="I2088" s="19" t="s">
        <v>10211</v>
      </c>
      <c r="J2088" s="19" t="s">
        <v>11080</v>
      </c>
      <c r="K2088" s="19" t="s">
        <v>501</v>
      </c>
      <c r="L2088" s="19" t="s">
        <v>10213</v>
      </c>
      <c r="M2088" s="19" t="s">
        <v>10263</v>
      </c>
      <c r="N2088" s="19" t="s">
        <v>10226</v>
      </c>
      <c r="O2088" s="20"/>
      <c r="P2088" s="19" t="s">
        <v>191</v>
      </c>
      <c r="Q2088" s="21" t="s">
        <v>512</v>
      </c>
      <c r="R2088" s="21" t="s">
        <v>10211</v>
      </c>
      <c r="S2088" s="21" t="s">
        <v>10235</v>
      </c>
      <c r="T2088" s="21" t="s">
        <v>10228</v>
      </c>
      <c r="U2088" s="21" t="s">
        <v>10229</v>
      </c>
      <c r="V2088" s="23" t="s">
        <v>11911</v>
      </c>
      <c r="W2088" s="24"/>
      <c r="X2088" s="21" t="s">
        <v>10209</v>
      </c>
      <c r="Y2088" s="21" t="s">
        <v>10220</v>
      </c>
      <c r="Z2088" s="21" t="s">
        <v>10221</v>
      </c>
      <c r="AA2088" s="21" t="s">
        <v>10230</v>
      </c>
      <c r="AB2088" s="21" t="s">
        <v>10231</v>
      </c>
    </row>
    <row r="2089" spans="1:28" ht="31.8">
      <c r="A2089" s="19" t="s">
        <v>7740</v>
      </c>
      <c r="B2089" s="19" t="s">
        <v>7739</v>
      </c>
      <c r="C2089" s="19" t="s">
        <v>246</v>
      </c>
      <c r="D2089" s="19" t="s">
        <v>10206</v>
      </c>
      <c r="E2089" s="19" t="s">
        <v>10207</v>
      </c>
      <c r="F2089" s="19" t="s">
        <v>10276</v>
      </c>
      <c r="G2089" s="19" t="s">
        <v>10209</v>
      </c>
      <c r="H2089" s="19" t="s">
        <v>10210</v>
      </c>
      <c r="I2089" s="19" t="s">
        <v>10211</v>
      </c>
      <c r="J2089" s="19" t="s">
        <v>11912</v>
      </c>
      <c r="K2089" s="19" t="s">
        <v>7738</v>
      </c>
      <c r="L2089" s="19" t="s">
        <v>10213</v>
      </c>
      <c r="M2089" s="19" t="s">
        <v>10214</v>
      </c>
      <c r="N2089" s="19" t="s">
        <v>10276</v>
      </c>
      <c r="O2089" s="20"/>
      <c r="P2089" s="19" t="s">
        <v>10707</v>
      </c>
      <c r="Q2089" s="21" t="s">
        <v>11913</v>
      </c>
      <c r="R2089" s="21" t="s">
        <v>10211</v>
      </c>
      <c r="S2089" s="21" t="s">
        <v>10709</v>
      </c>
      <c r="T2089" s="22"/>
      <c r="U2089" s="22"/>
      <c r="V2089" s="24"/>
      <c r="W2089" s="24"/>
      <c r="X2089" s="21" t="s">
        <v>10209</v>
      </c>
      <c r="Y2089" s="21" t="s">
        <v>10220</v>
      </c>
      <c r="Z2089" s="21" t="s">
        <v>10221</v>
      </c>
      <c r="AA2089" s="21" t="s">
        <v>10710</v>
      </c>
      <c r="AB2089" s="21" t="s">
        <v>10710</v>
      </c>
    </row>
    <row r="2090" spans="1:28" ht="31.8">
      <c r="A2090" s="19" t="s">
        <v>7512</v>
      </c>
      <c r="B2090" s="19" t="s">
        <v>7511</v>
      </c>
      <c r="C2090" s="19" t="s">
        <v>246</v>
      </c>
      <c r="D2090" s="19" t="s">
        <v>10206</v>
      </c>
      <c r="E2090" s="19" t="s">
        <v>10207</v>
      </c>
      <c r="F2090" s="19" t="s">
        <v>10276</v>
      </c>
      <c r="G2090" s="19" t="s">
        <v>10209</v>
      </c>
      <c r="H2090" s="19" t="s">
        <v>10210</v>
      </c>
      <c r="I2090" s="19" t="s">
        <v>10211</v>
      </c>
      <c r="J2090" s="19" t="s">
        <v>11914</v>
      </c>
      <c r="K2090" s="19" t="s">
        <v>7510</v>
      </c>
      <c r="L2090" s="19" t="s">
        <v>10213</v>
      </c>
      <c r="M2090" s="19" t="s">
        <v>10214</v>
      </c>
      <c r="N2090" s="19" t="s">
        <v>10276</v>
      </c>
      <c r="O2090" s="20"/>
      <c r="P2090" s="19" t="s">
        <v>10707</v>
      </c>
      <c r="Q2090" s="21" t="s">
        <v>11915</v>
      </c>
      <c r="R2090" s="21" t="s">
        <v>10211</v>
      </c>
      <c r="S2090" s="21" t="s">
        <v>10709</v>
      </c>
      <c r="T2090" s="22"/>
      <c r="U2090" s="22"/>
      <c r="V2090" s="24"/>
      <c r="W2090" s="24"/>
      <c r="X2090" s="21" t="s">
        <v>10209</v>
      </c>
      <c r="Y2090" s="21" t="s">
        <v>11217</v>
      </c>
      <c r="Z2090" s="21" t="s">
        <v>11218</v>
      </c>
      <c r="AA2090" s="21" t="s">
        <v>10710</v>
      </c>
      <c r="AB2090" s="21" t="s">
        <v>10710</v>
      </c>
    </row>
    <row r="2091" spans="1:28" ht="31.8">
      <c r="A2091" s="19" t="s">
        <v>7732</v>
      </c>
      <c r="B2091" s="19" t="s">
        <v>7731</v>
      </c>
      <c r="C2091" s="19" t="s">
        <v>246</v>
      </c>
      <c r="D2091" s="19" t="s">
        <v>10206</v>
      </c>
      <c r="E2091" s="19" t="s">
        <v>10207</v>
      </c>
      <c r="F2091" s="19" t="s">
        <v>10276</v>
      </c>
      <c r="G2091" s="19" t="s">
        <v>10209</v>
      </c>
      <c r="H2091" s="19" t="s">
        <v>10210</v>
      </c>
      <c r="I2091" s="19" t="s">
        <v>10211</v>
      </c>
      <c r="J2091" s="19" t="s">
        <v>11916</v>
      </c>
      <c r="K2091" s="19" t="s">
        <v>7716</v>
      </c>
      <c r="L2091" s="19" t="s">
        <v>10213</v>
      </c>
      <c r="M2091" s="19" t="s">
        <v>10214</v>
      </c>
      <c r="N2091" s="19" t="s">
        <v>10276</v>
      </c>
      <c r="O2091" s="20"/>
      <c r="P2091" s="19" t="s">
        <v>10707</v>
      </c>
      <c r="Q2091" s="21" t="s">
        <v>11917</v>
      </c>
      <c r="R2091" s="21" t="s">
        <v>10211</v>
      </c>
      <c r="S2091" s="21" t="s">
        <v>10709</v>
      </c>
      <c r="T2091" s="22"/>
      <c r="U2091" s="22"/>
      <c r="V2091" s="24"/>
      <c r="W2091" s="24"/>
      <c r="X2091" s="21" t="s">
        <v>10209</v>
      </c>
      <c r="Y2091" s="21" t="s">
        <v>10220</v>
      </c>
      <c r="Z2091" s="21" t="s">
        <v>10221</v>
      </c>
      <c r="AA2091" s="21" t="s">
        <v>10710</v>
      </c>
      <c r="AB2091" s="21" t="s">
        <v>10710</v>
      </c>
    </row>
    <row r="2092" spans="1:28" ht="31.8">
      <c r="A2092" s="19" t="s">
        <v>7726</v>
      </c>
      <c r="B2092" s="19" t="s">
        <v>7725</v>
      </c>
      <c r="C2092" s="19" t="s">
        <v>246</v>
      </c>
      <c r="D2092" s="19" t="s">
        <v>10206</v>
      </c>
      <c r="E2092" s="19" t="s">
        <v>10207</v>
      </c>
      <c r="F2092" s="19" t="s">
        <v>10276</v>
      </c>
      <c r="G2092" s="19" t="s">
        <v>10209</v>
      </c>
      <c r="H2092" s="19" t="s">
        <v>10210</v>
      </c>
      <c r="I2092" s="19" t="s">
        <v>10211</v>
      </c>
      <c r="J2092" s="19" t="s">
        <v>11918</v>
      </c>
      <c r="K2092" s="19" t="s">
        <v>7716</v>
      </c>
      <c r="L2092" s="19" t="s">
        <v>10213</v>
      </c>
      <c r="M2092" s="19" t="s">
        <v>10214</v>
      </c>
      <c r="N2092" s="19" t="s">
        <v>10276</v>
      </c>
      <c r="O2092" s="20"/>
      <c r="P2092" s="19" t="s">
        <v>10707</v>
      </c>
      <c r="Q2092" s="21" t="s">
        <v>11919</v>
      </c>
      <c r="R2092" s="21" t="s">
        <v>10211</v>
      </c>
      <c r="S2092" s="21" t="s">
        <v>10709</v>
      </c>
      <c r="T2092" s="22"/>
      <c r="U2092" s="22"/>
      <c r="V2092" s="24"/>
      <c r="W2092" s="24"/>
      <c r="X2092" s="21" t="s">
        <v>10209</v>
      </c>
      <c r="Y2092" s="21" t="s">
        <v>10220</v>
      </c>
      <c r="Z2092" s="21" t="s">
        <v>10221</v>
      </c>
      <c r="AA2092" s="21" t="s">
        <v>10710</v>
      </c>
      <c r="AB2092" s="21" t="s">
        <v>10710</v>
      </c>
    </row>
    <row r="2093" spans="1:28" ht="31.8">
      <c r="A2093" s="19" t="s">
        <v>7728</v>
      </c>
      <c r="B2093" s="19" t="s">
        <v>7727</v>
      </c>
      <c r="C2093" s="19" t="s">
        <v>246</v>
      </c>
      <c r="D2093" s="19" t="s">
        <v>10206</v>
      </c>
      <c r="E2093" s="19" t="s">
        <v>10207</v>
      </c>
      <c r="F2093" s="19" t="s">
        <v>10276</v>
      </c>
      <c r="G2093" s="19" t="s">
        <v>10209</v>
      </c>
      <c r="H2093" s="19" t="s">
        <v>10210</v>
      </c>
      <c r="I2093" s="19" t="s">
        <v>10211</v>
      </c>
      <c r="J2093" s="19" t="s">
        <v>11920</v>
      </c>
      <c r="K2093" s="19" t="s">
        <v>7716</v>
      </c>
      <c r="L2093" s="19" t="s">
        <v>10213</v>
      </c>
      <c r="M2093" s="19" t="s">
        <v>10214</v>
      </c>
      <c r="N2093" s="19" t="s">
        <v>10276</v>
      </c>
      <c r="O2093" s="20"/>
      <c r="P2093" s="19" t="s">
        <v>10707</v>
      </c>
      <c r="Q2093" s="21" t="s">
        <v>11921</v>
      </c>
      <c r="R2093" s="21" t="s">
        <v>10211</v>
      </c>
      <c r="S2093" s="21" t="s">
        <v>10709</v>
      </c>
      <c r="T2093" s="22"/>
      <c r="U2093" s="22"/>
      <c r="V2093" s="24"/>
      <c r="W2093" s="24"/>
      <c r="X2093" s="21" t="s">
        <v>10209</v>
      </c>
      <c r="Y2093" s="21" t="s">
        <v>10220</v>
      </c>
      <c r="Z2093" s="21" t="s">
        <v>10221</v>
      </c>
      <c r="AA2093" s="21" t="s">
        <v>10710</v>
      </c>
      <c r="AB2093" s="21" t="s">
        <v>10710</v>
      </c>
    </row>
    <row r="2094" spans="1:28" ht="31.8">
      <c r="A2094" s="19" t="s">
        <v>7444</v>
      </c>
      <c r="B2094" s="19" t="s">
        <v>7443</v>
      </c>
      <c r="C2094" s="19" t="s">
        <v>246</v>
      </c>
      <c r="D2094" s="19" t="s">
        <v>10206</v>
      </c>
      <c r="E2094" s="19" t="s">
        <v>10207</v>
      </c>
      <c r="F2094" s="19" t="s">
        <v>10276</v>
      </c>
      <c r="G2094" s="19" t="s">
        <v>10209</v>
      </c>
      <c r="H2094" s="19" t="s">
        <v>10210</v>
      </c>
      <c r="I2094" s="19" t="s">
        <v>10211</v>
      </c>
      <c r="J2094" s="19" t="s">
        <v>11922</v>
      </c>
      <c r="K2094" s="19" t="s">
        <v>7436</v>
      </c>
      <c r="L2094" s="19" t="s">
        <v>10213</v>
      </c>
      <c r="M2094" s="19" t="s">
        <v>10214</v>
      </c>
      <c r="N2094" s="19" t="s">
        <v>10276</v>
      </c>
      <c r="O2094" s="20"/>
      <c r="P2094" s="19" t="s">
        <v>10707</v>
      </c>
      <c r="Q2094" s="21" t="s">
        <v>11923</v>
      </c>
      <c r="R2094" s="21" t="s">
        <v>10211</v>
      </c>
      <c r="S2094" s="21" t="s">
        <v>10709</v>
      </c>
      <c r="T2094" s="22"/>
      <c r="U2094" s="22"/>
      <c r="V2094" s="24"/>
      <c r="W2094" s="24"/>
      <c r="X2094" s="21" t="s">
        <v>10209</v>
      </c>
      <c r="Y2094" s="21" t="s">
        <v>10220</v>
      </c>
      <c r="Z2094" s="21" t="s">
        <v>10221</v>
      </c>
      <c r="AA2094" s="21" t="s">
        <v>10710</v>
      </c>
      <c r="AB2094" s="21" t="s">
        <v>10710</v>
      </c>
    </row>
    <row r="2095" spans="1:28" ht="31.8">
      <c r="A2095" s="19" t="s">
        <v>7734</v>
      </c>
      <c r="B2095" s="19" t="s">
        <v>7733</v>
      </c>
      <c r="C2095" s="19" t="s">
        <v>246</v>
      </c>
      <c r="D2095" s="19" t="s">
        <v>10206</v>
      </c>
      <c r="E2095" s="19" t="s">
        <v>10207</v>
      </c>
      <c r="F2095" s="19" t="s">
        <v>10276</v>
      </c>
      <c r="G2095" s="19" t="s">
        <v>10209</v>
      </c>
      <c r="H2095" s="19" t="s">
        <v>10210</v>
      </c>
      <c r="I2095" s="19" t="s">
        <v>10211</v>
      </c>
      <c r="J2095" s="19" t="s">
        <v>11924</v>
      </c>
      <c r="K2095" s="19" t="s">
        <v>7716</v>
      </c>
      <c r="L2095" s="19" t="s">
        <v>10213</v>
      </c>
      <c r="M2095" s="19" t="s">
        <v>10214</v>
      </c>
      <c r="N2095" s="19" t="s">
        <v>10276</v>
      </c>
      <c r="O2095" s="20"/>
      <c r="P2095" s="19" t="s">
        <v>10707</v>
      </c>
      <c r="Q2095" s="21" t="s">
        <v>11925</v>
      </c>
      <c r="R2095" s="21" t="s">
        <v>10211</v>
      </c>
      <c r="S2095" s="21" t="s">
        <v>10709</v>
      </c>
      <c r="T2095" s="22"/>
      <c r="U2095" s="22"/>
      <c r="V2095" s="24"/>
      <c r="W2095" s="24"/>
      <c r="X2095" s="21" t="s">
        <v>10209</v>
      </c>
      <c r="Y2095" s="21" t="s">
        <v>10220</v>
      </c>
      <c r="Z2095" s="21" t="s">
        <v>10221</v>
      </c>
      <c r="AA2095" s="21" t="s">
        <v>10710</v>
      </c>
      <c r="AB2095" s="21" t="s">
        <v>10710</v>
      </c>
    </row>
    <row r="2096" spans="1:28" ht="31.8">
      <c r="A2096" s="19" t="s">
        <v>7440</v>
      </c>
      <c r="B2096" s="19" t="s">
        <v>7439</v>
      </c>
      <c r="C2096" s="19" t="s">
        <v>246</v>
      </c>
      <c r="D2096" s="19" t="s">
        <v>10206</v>
      </c>
      <c r="E2096" s="19" t="s">
        <v>10207</v>
      </c>
      <c r="F2096" s="19" t="s">
        <v>10276</v>
      </c>
      <c r="G2096" s="19" t="s">
        <v>10209</v>
      </c>
      <c r="H2096" s="19" t="s">
        <v>10210</v>
      </c>
      <c r="I2096" s="19" t="s">
        <v>10211</v>
      </c>
      <c r="J2096" s="19" t="s">
        <v>11926</v>
      </c>
      <c r="K2096" s="19" t="s">
        <v>7436</v>
      </c>
      <c r="L2096" s="19" t="s">
        <v>10213</v>
      </c>
      <c r="M2096" s="19" t="s">
        <v>10214</v>
      </c>
      <c r="N2096" s="19" t="s">
        <v>10276</v>
      </c>
      <c r="O2096" s="20"/>
      <c r="P2096" s="19" t="s">
        <v>10707</v>
      </c>
      <c r="Q2096" s="21" t="s">
        <v>11927</v>
      </c>
      <c r="R2096" s="21" t="s">
        <v>10211</v>
      </c>
      <c r="S2096" s="21" t="s">
        <v>10709</v>
      </c>
      <c r="T2096" s="22"/>
      <c r="U2096" s="22"/>
      <c r="V2096" s="24"/>
      <c r="W2096" s="24"/>
      <c r="X2096" s="21" t="s">
        <v>10209</v>
      </c>
      <c r="Y2096" s="21" t="s">
        <v>10220</v>
      </c>
      <c r="Z2096" s="21" t="s">
        <v>10221</v>
      </c>
      <c r="AA2096" s="21" t="s">
        <v>10710</v>
      </c>
      <c r="AB2096" s="21" t="s">
        <v>10710</v>
      </c>
    </row>
    <row r="2097" spans="1:28" ht="21.6">
      <c r="A2097" s="19" t="s">
        <v>7622</v>
      </c>
      <c r="B2097" s="19" t="s">
        <v>7621</v>
      </c>
      <c r="C2097" s="19" t="s">
        <v>246</v>
      </c>
      <c r="D2097" s="19" t="s">
        <v>10206</v>
      </c>
      <c r="E2097" s="19" t="s">
        <v>10207</v>
      </c>
      <c r="F2097" s="19" t="s">
        <v>10276</v>
      </c>
      <c r="G2097" s="19" t="s">
        <v>10209</v>
      </c>
      <c r="H2097" s="19" t="s">
        <v>10210</v>
      </c>
      <c r="I2097" s="19" t="s">
        <v>10211</v>
      </c>
      <c r="J2097" s="19" t="s">
        <v>11928</v>
      </c>
      <c r="K2097" s="19" t="s">
        <v>7620</v>
      </c>
      <c r="L2097" s="19" t="s">
        <v>10213</v>
      </c>
      <c r="M2097" s="19" t="s">
        <v>10214</v>
      </c>
      <c r="N2097" s="19" t="s">
        <v>10276</v>
      </c>
      <c r="O2097" s="20"/>
      <c r="P2097" s="19" t="s">
        <v>10707</v>
      </c>
      <c r="Q2097" s="21" t="s">
        <v>11929</v>
      </c>
      <c r="R2097" s="21" t="s">
        <v>10211</v>
      </c>
      <c r="S2097" s="21" t="s">
        <v>10709</v>
      </c>
      <c r="T2097" s="22"/>
      <c r="U2097" s="22"/>
      <c r="V2097" s="24"/>
      <c r="W2097" s="24"/>
      <c r="X2097" s="21" t="s">
        <v>10209</v>
      </c>
      <c r="Y2097" s="21" t="s">
        <v>11217</v>
      </c>
      <c r="Z2097" s="21" t="s">
        <v>11218</v>
      </c>
      <c r="AA2097" s="21" t="s">
        <v>10710</v>
      </c>
      <c r="AB2097" s="21" t="s">
        <v>10710</v>
      </c>
    </row>
    <row r="2098" spans="1:28" ht="40.799999999999997">
      <c r="A2098" s="19" t="s">
        <v>1215</v>
      </c>
      <c r="B2098" s="19" t="s">
        <v>1214</v>
      </c>
      <c r="C2098" s="19" t="s">
        <v>197</v>
      </c>
      <c r="D2098" s="19" t="s">
        <v>10206</v>
      </c>
      <c r="E2098" s="19" t="s">
        <v>10207</v>
      </c>
      <c r="F2098" s="19" t="s">
        <v>10208</v>
      </c>
      <c r="G2098" s="19" t="s">
        <v>10209</v>
      </c>
      <c r="H2098" s="19" t="s">
        <v>10211</v>
      </c>
      <c r="I2098" s="19" t="s">
        <v>10211</v>
      </c>
      <c r="J2098" s="19" t="s">
        <v>11930</v>
      </c>
      <c r="K2098" s="19" t="s">
        <v>1213</v>
      </c>
      <c r="L2098" s="19" t="s">
        <v>10213</v>
      </c>
      <c r="M2098" s="19" t="s">
        <v>10265</v>
      </c>
      <c r="N2098" s="19" t="s">
        <v>10415</v>
      </c>
      <c r="O2098" s="20"/>
      <c r="P2098" s="19" t="s">
        <v>197</v>
      </c>
      <c r="Q2098" s="21" t="s">
        <v>11931</v>
      </c>
      <c r="R2098" s="21" t="s">
        <v>10211</v>
      </c>
      <c r="S2098" s="22"/>
      <c r="T2098" s="21" t="s">
        <v>10218</v>
      </c>
      <c r="U2098" s="21" t="s">
        <v>10229</v>
      </c>
      <c r="V2098" s="23" t="s">
        <v>11630</v>
      </c>
      <c r="W2098" s="24"/>
      <c r="X2098" s="21" t="s">
        <v>10209</v>
      </c>
      <c r="Y2098" s="21" t="s">
        <v>10220</v>
      </c>
      <c r="Z2098" s="21" t="s">
        <v>10221</v>
      </c>
      <c r="AA2098" s="21" t="s">
        <v>10377</v>
      </c>
      <c r="AB2098" s="21" t="s">
        <v>10245</v>
      </c>
    </row>
    <row r="2099" spans="1:28" ht="21.6">
      <c r="A2099" s="19" t="s">
        <v>5340</v>
      </c>
      <c r="B2099" s="19" t="s">
        <v>5339</v>
      </c>
      <c r="C2099" s="19" t="s">
        <v>223</v>
      </c>
      <c r="D2099" s="19" t="s">
        <v>10206</v>
      </c>
      <c r="E2099" s="19" t="s">
        <v>10207</v>
      </c>
      <c r="F2099" s="19" t="s">
        <v>10208</v>
      </c>
      <c r="G2099" s="19" t="s">
        <v>10209</v>
      </c>
      <c r="H2099" s="19" t="s">
        <v>10210</v>
      </c>
      <c r="I2099" s="19" t="s">
        <v>10211</v>
      </c>
      <c r="J2099" s="19" t="s">
        <v>10291</v>
      </c>
      <c r="K2099" s="19" t="s">
        <v>5338</v>
      </c>
      <c r="L2099" s="19" t="s">
        <v>10213</v>
      </c>
      <c r="M2099" s="19" t="s">
        <v>10238</v>
      </c>
      <c r="N2099" s="19" t="s">
        <v>10226</v>
      </c>
      <c r="O2099" s="20"/>
      <c r="P2099" s="19" t="s">
        <v>10216</v>
      </c>
      <c r="Q2099" s="21" t="s">
        <v>5339</v>
      </c>
      <c r="R2099" s="21" t="s">
        <v>10211</v>
      </c>
      <c r="S2099" s="22"/>
      <c r="T2099" s="21" t="s">
        <v>10241</v>
      </c>
      <c r="U2099" s="22"/>
      <c r="V2099" s="23" t="s">
        <v>11932</v>
      </c>
      <c r="W2099" s="24"/>
      <c r="X2099" s="21" t="s">
        <v>10209</v>
      </c>
      <c r="Y2099" s="21" t="s">
        <v>11217</v>
      </c>
      <c r="Z2099" s="21" t="s">
        <v>11933</v>
      </c>
      <c r="AA2099" s="21" t="s">
        <v>211</v>
      </c>
      <c r="AB2099" s="21" t="s">
        <v>10223</v>
      </c>
    </row>
    <row r="2100" spans="1:28" ht="40.799999999999997">
      <c r="A2100" s="19" t="s">
        <v>5494</v>
      </c>
      <c r="B2100" s="19" t="s">
        <v>5493</v>
      </c>
      <c r="C2100" s="19" t="s">
        <v>223</v>
      </c>
      <c r="D2100" s="19" t="s">
        <v>10206</v>
      </c>
      <c r="E2100" s="19" t="s">
        <v>10207</v>
      </c>
      <c r="F2100" s="19" t="s">
        <v>10208</v>
      </c>
      <c r="G2100" s="19" t="s">
        <v>10209</v>
      </c>
      <c r="H2100" s="19" t="s">
        <v>10210</v>
      </c>
      <c r="I2100" s="19" t="s">
        <v>10211</v>
      </c>
      <c r="J2100" s="19" t="s">
        <v>10570</v>
      </c>
      <c r="K2100" s="19" t="s">
        <v>5492</v>
      </c>
      <c r="L2100" s="19" t="s">
        <v>10213</v>
      </c>
      <c r="M2100" s="19" t="s">
        <v>10214</v>
      </c>
      <c r="N2100" s="19" t="s">
        <v>10300</v>
      </c>
      <c r="O2100" s="20"/>
      <c r="P2100" s="19" t="s">
        <v>10216</v>
      </c>
      <c r="Q2100" s="21" t="s">
        <v>10270</v>
      </c>
      <c r="R2100" s="21" t="s">
        <v>10211</v>
      </c>
      <c r="S2100" s="21" t="s">
        <v>10252</v>
      </c>
      <c r="T2100" s="22"/>
      <c r="U2100" s="22"/>
      <c r="V2100" s="24"/>
      <c r="W2100" s="24"/>
      <c r="X2100" s="21" t="s">
        <v>10209</v>
      </c>
      <c r="Y2100" s="21" t="s">
        <v>10220</v>
      </c>
      <c r="Z2100" s="21" t="s">
        <v>10221</v>
      </c>
      <c r="AA2100" s="21" t="s">
        <v>10222</v>
      </c>
      <c r="AB2100" s="21" t="s">
        <v>10223</v>
      </c>
    </row>
    <row r="2101" spans="1:28" ht="31.8">
      <c r="A2101" s="19" t="s">
        <v>9441</v>
      </c>
      <c r="B2101" s="19" t="s">
        <v>9440</v>
      </c>
      <c r="C2101" s="19" t="s">
        <v>255</v>
      </c>
      <c r="D2101" s="19" t="s">
        <v>10206</v>
      </c>
      <c r="E2101" s="19" t="s">
        <v>10207</v>
      </c>
      <c r="F2101" s="19" t="s">
        <v>10276</v>
      </c>
      <c r="G2101" s="19" t="s">
        <v>10209</v>
      </c>
      <c r="H2101" s="19" t="s">
        <v>10210</v>
      </c>
      <c r="I2101" s="19" t="s">
        <v>10211</v>
      </c>
      <c r="J2101" s="19" t="s">
        <v>11934</v>
      </c>
      <c r="K2101" s="19" t="s">
        <v>9421</v>
      </c>
      <c r="L2101" s="19" t="s">
        <v>10213</v>
      </c>
      <c r="M2101" s="19" t="s">
        <v>10541</v>
      </c>
      <c r="N2101" s="19" t="s">
        <v>10276</v>
      </c>
      <c r="O2101" s="20"/>
      <c r="P2101" s="19" t="s">
        <v>10325</v>
      </c>
      <c r="Q2101" s="21" t="s">
        <v>11935</v>
      </c>
      <c r="R2101" s="21" t="s">
        <v>10211</v>
      </c>
      <c r="S2101" s="21" t="s">
        <v>10901</v>
      </c>
      <c r="T2101" s="22"/>
      <c r="U2101" s="22"/>
      <c r="V2101" s="24"/>
      <c r="W2101" s="24"/>
      <c r="X2101" s="21" t="s">
        <v>10209</v>
      </c>
      <c r="Y2101" s="21" t="s">
        <v>10220</v>
      </c>
      <c r="Z2101" s="21" t="s">
        <v>10221</v>
      </c>
      <c r="AA2101" s="21" t="s">
        <v>10902</v>
      </c>
      <c r="AB2101" s="21" t="s">
        <v>10903</v>
      </c>
    </row>
    <row r="2102" spans="1:28" ht="40.799999999999997">
      <c r="A2102" s="19" t="s">
        <v>1337</v>
      </c>
      <c r="B2102" s="19" t="s">
        <v>1336</v>
      </c>
      <c r="C2102" s="19" t="s">
        <v>201</v>
      </c>
      <c r="D2102" s="19" t="s">
        <v>10206</v>
      </c>
      <c r="E2102" s="19" t="s">
        <v>10207</v>
      </c>
      <c r="F2102" s="19" t="s">
        <v>10208</v>
      </c>
      <c r="G2102" s="19" t="s">
        <v>10209</v>
      </c>
      <c r="H2102" s="19" t="s">
        <v>10211</v>
      </c>
      <c r="I2102" s="19" t="s">
        <v>10211</v>
      </c>
      <c r="J2102" s="19" t="s">
        <v>10570</v>
      </c>
      <c r="K2102" s="19" t="s">
        <v>1335</v>
      </c>
      <c r="L2102" s="19" t="s">
        <v>10213</v>
      </c>
      <c r="M2102" s="19" t="s">
        <v>10214</v>
      </c>
      <c r="N2102" s="19" t="s">
        <v>10300</v>
      </c>
      <c r="O2102" s="20"/>
      <c r="P2102" s="19" t="s">
        <v>10216</v>
      </c>
      <c r="Q2102" s="21" t="s">
        <v>10270</v>
      </c>
      <c r="R2102" s="21" t="s">
        <v>10211</v>
      </c>
      <c r="S2102" s="21" t="s">
        <v>10217</v>
      </c>
      <c r="T2102" s="22"/>
      <c r="U2102" s="22"/>
      <c r="V2102" s="24"/>
      <c r="W2102" s="24"/>
      <c r="X2102" s="21" t="s">
        <v>10209</v>
      </c>
      <c r="Y2102" s="21" t="s">
        <v>10220</v>
      </c>
      <c r="Z2102" s="21" t="s">
        <v>10221</v>
      </c>
      <c r="AA2102" s="21" t="s">
        <v>10222</v>
      </c>
      <c r="AB2102" s="21" t="s">
        <v>10255</v>
      </c>
    </row>
    <row r="2103" spans="1:28" ht="153">
      <c r="A2103" s="19" t="s">
        <v>5808</v>
      </c>
      <c r="B2103" s="19" t="s">
        <v>5807</v>
      </c>
      <c r="C2103" s="19" t="s">
        <v>223</v>
      </c>
      <c r="D2103" s="19" t="s">
        <v>10206</v>
      </c>
      <c r="E2103" s="19" t="s">
        <v>10207</v>
      </c>
      <c r="F2103" s="19" t="s">
        <v>10208</v>
      </c>
      <c r="G2103" s="19" t="s">
        <v>10209</v>
      </c>
      <c r="H2103" s="19" t="s">
        <v>10210</v>
      </c>
      <c r="I2103" s="19" t="s">
        <v>10211</v>
      </c>
      <c r="J2103" s="19" t="s">
        <v>10212</v>
      </c>
      <c r="K2103" s="19" t="s">
        <v>5806</v>
      </c>
      <c r="L2103" s="19" t="s">
        <v>10213</v>
      </c>
      <c r="M2103" s="19" t="s">
        <v>10214</v>
      </c>
      <c r="N2103" s="19" t="s">
        <v>10215</v>
      </c>
      <c r="O2103" s="20"/>
      <c r="P2103" s="19" t="s">
        <v>10216</v>
      </c>
      <c r="Q2103" s="21" t="s">
        <v>11936</v>
      </c>
      <c r="R2103" s="21" t="s">
        <v>10211</v>
      </c>
      <c r="S2103" s="21" t="s">
        <v>10252</v>
      </c>
      <c r="T2103" s="22"/>
      <c r="U2103" s="22"/>
      <c r="V2103" s="24"/>
      <c r="W2103" s="24"/>
      <c r="X2103" s="21" t="s">
        <v>10209</v>
      </c>
      <c r="Y2103" s="21" t="s">
        <v>10220</v>
      </c>
      <c r="Z2103" s="21" t="s">
        <v>10221</v>
      </c>
      <c r="AA2103" s="21" t="s">
        <v>10222</v>
      </c>
      <c r="AB2103" s="21" t="s">
        <v>10223</v>
      </c>
    </row>
    <row r="2104" spans="1:28" ht="30.6">
      <c r="A2104" s="19" t="s">
        <v>9373</v>
      </c>
      <c r="B2104" s="19" t="s">
        <v>9372</v>
      </c>
      <c r="C2104" s="19" t="s">
        <v>255</v>
      </c>
      <c r="D2104" s="19" t="s">
        <v>10206</v>
      </c>
      <c r="E2104" s="19" t="s">
        <v>10207</v>
      </c>
      <c r="F2104" s="19" t="s">
        <v>10276</v>
      </c>
      <c r="G2104" s="19" t="s">
        <v>10209</v>
      </c>
      <c r="H2104" s="19" t="s">
        <v>10210</v>
      </c>
      <c r="I2104" s="19" t="s">
        <v>10211</v>
      </c>
      <c r="J2104" s="19" t="s">
        <v>11937</v>
      </c>
      <c r="K2104" s="19" t="s">
        <v>9369</v>
      </c>
      <c r="L2104" s="19" t="s">
        <v>10213</v>
      </c>
      <c r="M2104" s="19" t="s">
        <v>10214</v>
      </c>
      <c r="N2104" s="19" t="s">
        <v>10276</v>
      </c>
      <c r="O2104" s="20"/>
      <c r="P2104" s="19" t="s">
        <v>10325</v>
      </c>
      <c r="Q2104" s="21" t="s">
        <v>11938</v>
      </c>
      <c r="R2104" s="21" t="s">
        <v>10211</v>
      </c>
      <c r="S2104" s="21" t="s">
        <v>10901</v>
      </c>
      <c r="T2104" s="22"/>
      <c r="U2104" s="22"/>
      <c r="V2104" s="24"/>
      <c r="W2104" s="24"/>
      <c r="X2104" s="21" t="s">
        <v>10209</v>
      </c>
      <c r="Y2104" s="21" t="s">
        <v>10220</v>
      </c>
      <c r="Z2104" s="21" t="s">
        <v>10221</v>
      </c>
      <c r="AA2104" s="21" t="s">
        <v>10902</v>
      </c>
      <c r="AB2104" s="21" t="s">
        <v>10903</v>
      </c>
    </row>
    <row r="2105" spans="1:28" ht="316.2">
      <c r="A2105" s="19" t="s">
        <v>3288</v>
      </c>
      <c r="B2105" s="19" t="s">
        <v>3287</v>
      </c>
      <c r="C2105" s="19" t="s">
        <v>214</v>
      </c>
      <c r="D2105" s="19" t="s">
        <v>10206</v>
      </c>
      <c r="E2105" s="19" t="s">
        <v>10207</v>
      </c>
      <c r="F2105" s="19" t="s">
        <v>10208</v>
      </c>
      <c r="G2105" s="20"/>
      <c r="H2105" s="19" t="s">
        <v>10211</v>
      </c>
      <c r="I2105" s="19" t="s">
        <v>10209</v>
      </c>
      <c r="J2105" s="20"/>
      <c r="K2105" s="20"/>
      <c r="L2105" s="20"/>
      <c r="M2105" s="20"/>
      <c r="N2105" s="20"/>
      <c r="O2105" s="20"/>
      <c r="P2105" s="19" t="s">
        <v>10992</v>
      </c>
      <c r="Q2105" s="21" t="s">
        <v>11939</v>
      </c>
      <c r="R2105" s="21" t="s">
        <v>10211</v>
      </c>
      <c r="S2105" s="21" t="s">
        <v>10322</v>
      </c>
      <c r="T2105" s="22"/>
      <c r="U2105" s="22"/>
      <c r="V2105" s="24"/>
      <c r="W2105" s="24"/>
      <c r="X2105" s="21" t="s">
        <v>10209</v>
      </c>
      <c r="Y2105" s="21" t="s">
        <v>10313</v>
      </c>
      <c r="Z2105" s="21" t="s">
        <v>10314</v>
      </c>
      <c r="AA2105" s="21" t="s">
        <v>10995</v>
      </c>
      <c r="AB2105" s="21" t="s">
        <v>10995</v>
      </c>
    </row>
    <row r="2106" spans="1:28" ht="214.2">
      <c r="A2106" s="19" t="s">
        <v>2554</v>
      </c>
      <c r="B2106" s="19" t="s">
        <v>2553</v>
      </c>
      <c r="C2106" s="19" t="s">
        <v>208</v>
      </c>
      <c r="D2106" s="19" t="s">
        <v>10206</v>
      </c>
      <c r="E2106" s="19" t="s">
        <v>10207</v>
      </c>
      <c r="F2106" s="19" t="s">
        <v>10208</v>
      </c>
      <c r="G2106" s="20"/>
      <c r="H2106" s="20"/>
      <c r="I2106" s="19" t="s">
        <v>10209</v>
      </c>
      <c r="J2106" s="20"/>
      <c r="K2106" s="20"/>
      <c r="L2106" s="20"/>
      <c r="M2106" s="20"/>
      <c r="N2106" s="20"/>
      <c r="O2106" s="20"/>
      <c r="P2106" s="19" t="s">
        <v>10992</v>
      </c>
      <c r="Q2106" s="21" t="s">
        <v>11940</v>
      </c>
      <c r="R2106" s="21" t="s">
        <v>10211</v>
      </c>
      <c r="S2106" s="21" t="s">
        <v>10322</v>
      </c>
      <c r="T2106" s="22"/>
      <c r="U2106" s="22"/>
      <c r="V2106" s="24"/>
      <c r="W2106" s="24"/>
      <c r="X2106" s="21" t="s">
        <v>10209</v>
      </c>
      <c r="Y2106" s="21" t="s">
        <v>10313</v>
      </c>
      <c r="Z2106" s="21" t="s">
        <v>10314</v>
      </c>
      <c r="AA2106" s="21" t="s">
        <v>10995</v>
      </c>
      <c r="AB2106" s="21" t="s">
        <v>10995</v>
      </c>
    </row>
    <row r="2107" spans="1:28" ht="163.19999999999999">
      <c r="A2107" s="19" t="s">
        <v>3046</v>
      </c>
      <c r="B2107" s="19" t="s">
        <v>3045</v>
      </c>
      <c r="C2107" s="19" t="s">
        <v>208</v>
      </c>
      <c r="D2107" s="19" t="s">
        <v>10206</v>
      </c>
      <c r="E2107" s="19" t="s">
        <v>10207</v>
      </c>
      <c r="F2107" s="19" t="s">
        <v>10208</v>
      </c>
      <c r="G2107" s="20"/>
      <c r="H2107" s="20"/>
      <c r="I2107" s="19" t="s">
        <v>10209</v>
      </c>
      <c r="J2107" s="20"/>
      <c r="K2107" s="20"/>
      <c r="L2107" s="20"/>
      <c r="M2107" s="20"/>
      <c r="N2107" s="20"/>
      <c r="O2107" s="20"/>
      <c r="P2107" s="19" t="s">
        <v>10992</v>
      </c>
      <c r="Q2107" s="21" t="s">
        <v>11941</v>
      </c>
      <c r="R2107" s="21" t="s">
        <v>10211</v>
      </c>
      <c r="S2107" s="21" t="s">
        <v>10322</v>
      </c>
      <c r="T2107" s="22"/>
      <c r="U2107" s="22"/>
      <c r="V2107" s="24"/>
      <c r="W2107" s="24"/>
      <c r="X2107" s="21" t="s">
        <v>10209</v>
      </c>
      <c r="Y2107" s="21" t="s">
        <v>10313</v>
      </c>
      <c r="Z2107" s="21" t="s">
        <v>10314</v>
      </c>
      <c r="AA2107" s="21" t="s">
        <v>10995</v>
      </c>
      <c r="AB2107" s="21" t="s">
        <v>10995</v>
      </c>
    </row>
    <row r="2108" spans="1:28" ht="31.8">
      <c r="A2108" s="19" t="s">
        <v>9561</v>
      </c>
      <c r="B2108" s="19" t="s">
        <v>9560</v>
      </c>
      <c r="C2108" s="19" t="s">
        <v>258</v>
      </c>
      <c r="D2108" s="19" t="s">
        <v>10206</v>
      </c>
      <c r="E2108" s="19" t="s">
        <v>10207</v>
      </c>
      <c r="F2108" s="19" t="s">
        <v>10208</v>
      </c>
      <c r="G2108" s="20"/>
      <c r="H2108" s="20"/>
      <c r="I2108" s="19" t="s">
        <v>10209</v>
      </c>
      <c r="J2108" s="20"/>
      <c r="K2108" s="20"/>
      <c r="L2108" s="20"/>
      <c r="M2108" s="20"/>
      <c r="N2108" s="20"/>
      <c r="O2108" s="20"/>
      <c r="P2108" s="19" t="s">
        <v>10325</v>
      </c>
      <c r="Q2108" s="22"/>
      <c r="R2108" s="21" t="s">
        <v>10209</v>
      </c>
      <c r="S2108" s="22"/>
      <c r="T2108" s="22"/>
      <c r="U2108" s="22"/>
      <c r="V2108" s="24"/>
      <c r="W2108" s="24"/>
      <c r="X2108" s="21" t="s">
        <v>10209</v>
      </c>
      <c r="Y2108" s="22"/>
      <c r="Z2108" s="22"/>
      <c r="AA2108" s="22"/>
      <c r="AB2108" s="21" t="s">
        <v>10316</v>
      </c>
    </row>
    <row r="2109" spans="1:28" ht="31.8">
      <c r="A2109" s="19" t="s">
        <v>9555</v>
      </c>
      <c r="B2109" s="19" t="s">
        <v>9554</v>
      </c>
      <c r="C2109" s="19" t="s">
        <v>258</v>
      </c>
      <c r="D2109" s="19" t="s">
        <v>10206</v>
      </c>
      <c r="E2109" s="19" t="s">
        <v>10207</v>
      </c>
      <c r="F2109" s="19" t="s">
        <v>10276</v>
      </c>
      <c r="G2109" s="20"/>
      <c r="H2109" s="20"/>
      <c r="I2109" s="19" t="s">
        <v>10209</v>
      </c>
      <c r="J2109" s="20"/>
      <c r="K2109" s="20"/>
      <c r="L2109" s="20"/>
      <c r="M2109" s="20"/>
      <c r="N2109" s="20"/>
      <c r="O2109" s="20"/>
      <c r="P2109" s="19" t="s">
        <v>10325</v>
      </c>
      <c r="Q2109" s="22"/>
      <c r="R2109" s="21" t="s">
        <v>10209</v>
      </c>
      <c r="S2109" s="22"/>
      <c r="T2109" s="22"/>
      <c r="U2109" s="22"/>
      <c r="V2109" s="24"/>
      <c r="W2109" s="24"/>
      <c r="X2109" s="21" t="s">
        <v>10209</v>
      </c>
      <c r="Y2109" s="22"/>
      <c r="Z2109" s="22"/>
      <c r="AA2109" s="22"/>
      <c r="AB2109" s="21" t="s">
        <v>10316</v>
      </c>
    </row>
    <row r="2110" spans="1:28" ht="51">
      <c r="A2110" s="19" t="s">
        <v>1239</v>
      </c>
      <c r="B2110" s="19" t="s">
        <v>1238</v>
      </c>
      <c r="C2110" s="19" t="s">
        <v>197</v>
      </c>
      <c r="D2110" s="19" t="s">
        <v>10206</v>
      </c>
      <c r="E2110" s="19" t="s">
        <v>10207</v>
      </c>
      <c r="F2110" s="19" t="s">
        <v>10208</v>
      </c>
      <c r="G2110" s="19" t="s">
        <v>10209</v>
      </c>
      <c r="H2110" s="19" t="s">
        <v>10211</v>
      </c>
      <c r="I2110" s="19" t="s">
        <v>10211</v>
      </c>
      <c r="J2110" s="19" t="s">
        <v>10278</v>
      </c>
      <c r="K2110" s="19" t="s">
        <v>1235</v>
      </c>
      <c r="L2110" s="19" t="s">
        <v>10213</v>
      </c>
      <c r="M2110" s="19" t="s">
        <v>10279</v>
      </c>
      <c r="N2110" s="19" t="s">
        <v>10226</v>
      </c>
      <c r="O2110" s="20"/>
      <c r="P2110" s="19" t="s">
        <v>197</v>
      </c>
      <c r="Q2110" s="21" t="s">
        <v>10297</v>
      </c>
      <c r="R2110" s="21" t="s">
        <v>10211</v>
      </c>
      <c r="S2110" s="21" t="s">
        <v>10217</v>
      </c>
      <c r="T2110" s="21" t="s">
        <v>10218</v>
      </c>
      <c r="U2110" s="21" t="s">
        <v>10229</v>
      </c>
      <c r="V2110" s="23" t="s">
        <v>10426</v>
      </c>
      <c r="W2110" s="24"/>
      <c r="X2110" s="21" t="s">
        <v>10209</v>
      </c>
      <c r="Y2110" s="21" t="s">
        <v>10220</v>
      </c>
      <c r="Z2110" s="21" t="s">
        <v>10221</v>
      </c>
      <c r="AA2110" s="21" t="s">
        <v>10377</v>
      </c>
      <c r="AB2110" s="21" t="s">
        <v>10245</v>
      </c>
    </row>
    <row r="2111" spans="1:28" ht="51">
      <c r="A2111" s="19" t="s">
        <v>417</v>
      </c>
      <c r="B2111" s="19" t="s">
        <v>416</v>
      </c>
      <c r="C2111" s="19" t="s">
        <v>191</v>
      </c>
      <c r="D2111" s="19" t="s">
        <v>10206</v>
      </c>
      <c r="E2111" s="19" t="s">
        <v>10207</v>
      </c>
      <c r="F2111" s="19" t="s">
        <v>10208</v>
      </c>
      <c r="G2111" s="19" t="s">
        <v>10209</v>
      </c>
      <c r="H2111" s="19" t="s">
        <v>10211</v>
      </c>
      <c r="I2111" s="19" t="s">
        <v>10211</v>
      </c>
      <c r="J2111" s="19" t="s">
        <v>10237</v>
      </c>
      <c r="K2111" s="19" t="s">
        <v>415</v>
      </c>
      <c r="L2111" s="19" t="s">
        <v>10213</v>
      </c>
      <c r="M2111" s="19" t="s">
        <v>10238</v>
      </c>
      <c r="N2111" s="19" t="s">
        <v>10226</v>
      </c>
      <c r="O2111" s="20"/>
      <c r="P2111" s="19" t="s">
        <v>191</v>
      </c>
      <c r="Q2111" s="21" t="s">
        <v>10297</v>
      </c>
      <c r="R2111" s="21" t="s">
        <v>10211</v>
      </c>
      <c r="S2111" s="21" t="s">
        <v>10235</v>
      </c>
      <c r="T2111" s="21" t="s">
        <v>10243</v>
      </c>
      <c r="U2111" s="22"/>
      <c r="V2111" s="24"/>
      <c r="W2111" s="24"/>
      <c r="X2111" s="21" t="s">
        <v>10209</v>
      </c>
      <c r="Y2111" s="21" t="s">
        <v>10220</v>
      </c>
      <c r="Z2111" s="21" t="s">
        <v>10221</v>
      </c>
      <c r="AA2111" s="21" t="s">
        <v>10230</v>
      </c>
      <c r="AB2111" s="21" t="s">
        <v>10231</v>
      </c>
    </row>
    <row r="2112" spans="1:28" ht="61.2">
      <c r="A2112" s="19" t="s">
        <v>358</v>
      </c>
      <c r="B2112" s="19" t="s">
        <v>357</v>
      </c>
      <c r="C2112" s="19" t="s">
        <v>191</v>
      </c>
      <c r="D2112" s="19" t="s">
        <v>10206</v>
      </c>
      <c r="E2112" s="19" t="s">
        <v>10207</v>
      </c>
      <c r="F2112" s="19" t="s">
        <v>10208</v>
      </c>
      <c r="G2112" s="19" t="s">
        <v>10209</v>
      </c>
      <c r="H2112" s="19" t="s">
        <v>10211</v>
      </c>
      <c r="I2112" s="19" t="s">
        <v>10211</v>
      </c>
      <c r="J2112" s="19" t="s">
        <v>11942</v>
      </c>
      <c r="K2112" s="19" t="s">
        <v>356</v>
      </c>
      <c r="L2112" s="19" t="s">
        <v>10213</v>
      </c>
      <c r="M2112" s="19" t="s">
        <v>10239</v>
      </c>
      <c r="N2112" s="19" t="s">
        <v>10226</v>
      </c>
      <c r="O2112" s="20"/>
      <c r="P2112" s="19" t="s">
        <v>191</v>
      </c>
      <c r="Q2112" s="21" t="s">
        <v>10234</v>
      </c>
      <c r="R2112" s="21" t="s">
        <v>10211</v>
      </c>
      <c r="S2112" s="21" t="s">
        <v>10235</v>
      </c>
      <c r="T2112" s="21" t="s">
        <v>10228</v>
      </c>
      <c r="U2112" s="21" t="s">
        <v>10229</v>
      </c>
      <c r="V2112" s="23" t="s">
        <v>10477</v>
      </c>
      <c r="W2112" s="24"/>
      <c r="X2112" s="21" t="s">
        <v>10209</v>
      </c>
      <c r="Y2112" s="21" t="s">
        <v>10220</v>
      </c>
      <c r="Z2112" s="21" t="s">
        <v>10221</v>
      </c>
      <c r="AA2112" s="21" t="s">
        <v>10296</v>
      </c>
      <c r="AB2112" s="21" t="s">
        <v>10231</v>
      </c>
    </row>
    <row r="2113" spans="1:28" ht="51">
      <c r="A2113" s="19" t="s">
        <v>421</v>
      </c>
      <c r="B2113" s="19" t="s">
        <v>420</v>
      </c>
      <c r="C2113" s="19" t="s">
        <v>191</v>
      </c>
      <c r="D2113" s="19" t="s">
        <v>10206</v>
      </c>
      <c r="E2113" s="19" t="s">
        <v>10207</v>
      </c>
      <c r="F2113" s="19" t="s">
        <v>10208</v>
      </c>
      <c r="G2113" s="19" t="s">
        <v>10209</v>
      </c>
      <c r="H2113" s="19" t="s">
        <v>10211</v>
      </c>
      <c r="I2113" s="19" t="s">
        <v>10211</v>
      </c>
      <c r="J2113" s="19" t="s">
        <v>10253</v>
      </c>
      <c r="K2113" s="19" t="s">
        <v>415</v>
      </c>
      <c r="L2113" s="19" t="s">
        <v>10213</v>
      </c>
      <c r="M2113" s="19" t="s">
        <v>10238</v>
      </c>
      <c r="N2113" s="19" t="s">
        <v>10226</v>
      </c>
      <c r="O2113" s="20"/>
      <c r="P2113" s="19" t="s">
        <v>191</v>
      </c>
      <c r="Q2113" s="21" t="s">
        <v>10297</v>
      </c>
      <c r="R2113" s="21" t="s">
        <v>10211</v>
      </c>
      <c r="S2113" s="21" t="s">
        <v>11877</v>
      </c>
      <c r="T2113" s="21" t="s">
        <v>10243</v>
      </c>
      <c r="U2113" s="21" t="s">
        <v>10229</v>
      </c>
      <c r="V2113" s="24"/>
      <c r="W2113" s="24"/>
      <c r="X2113" s="21" t="s">
        <v>10209</v>
      </c>
      <c r="Y2113" s="21" t="s">
        <v>10220</v>
      </c>
      <c r="Z2113" s="21" t="s">
        <v>10221</v>
      </c>
      <c r="AA2113" s="21" t="s">
        <v>10230</v>
      </c>
      <c r="AB2113" s="21" t="s">
        <v>10231</v>
      </c>
    </row>
    <row r="2114" spans="1:28" ht="52.2">
      <c r="A2114" s="19" t="s">
        <v>9433</v>
      </c>
      <c r="B2114" s="19" t="s">
        <v>9432</v>
      </c>
      <c r="C2114" s="19" t="s">
        <v>255</v>
      </c>
      <c r="D2114" s="19" t="s">
        <v>10206</v>
      </c>
      <c r="E2114" s="19" t="s">
        <v>10207</v>
      </c>
      <c r="F2114" s="19" t="s">
        <v>10208</v>
      </c>
      <c r="G2114" s="19" t="s">
        <v>10209</v>
      </c>
      <c r="H2114" s="19" t="s">
        <v>10210</v>
      </c>
      <c r="I2114" s="19" t="s">
        <v>10211</v>
      </c>
      <c r="J2114" s="19" t="s">
        <v>11943</v>
      </c>
      <c r="K2114" s="19" t="s">
        <v>9421</v>
      </c>
      <c r="L2114" s="19" t="s">
        <v>10213</v>
      </c>
      <c r="M2114" s="19" t="s">
        <v>10238</v>
      </c>
      <c r="N2114" s="19" t="s">
        <v>10276</v>
      </c>
      <c r="O2114" s="20"/>
      <c r="P2114" s="19" t="s">
        <v>10325</v>
      </c>
      <c r="Q2114" s="21" t="s">
        <v>11944</v>
      </c>
      <c r="R2114" s="21" t="s">
        <v>10211</v>
      </c>
      <c r="S2114" s="21" t="s">
        <v>10901</v>
      </c>
      <c r="T2114" s="22"/>
      <c r="U2114" s="22"/>
      <c r="V2114" s="24"/>
      <c r="W2114" s="24"/>
      <c r="X2114" s="21" t="s">
        <v>10209</v>
      </c>
      <c r="Y2114" s="21" t="s">
        <v>10220</v>
      </c>
      <c r="Z2114" s="21" t="s">
        <v>10221</v>
      </c>
      <c r="AA2114" s="21" t="s">
        <v>10902</v>
      </c>
      <c r="AB2114" s="21" t="s">
        <v>10903</v>
      </c>
    </row>
    <row r="2115" spans="1:28" ht="51">
      <c r="A2115" s="19" t="s">
        <v>741</v>
      </c>
      <c r="B2115" s="19" t="s">
        <v>740</v>
      </c>
      <c r="C2115" s="19" t="s">
        <v>197</v>
      </c>
      <c r="D2115" s="19" t="s">
        <v>10206</v>
      </c>
      <c r="E2115" s="19" t="s">
        <v>10207</v>
      </c>
      <c r="F2115" s="19" t="s">
        <v>10208</v>
      </c>
      <c r="G2115" s="19" t="s">
        <v>10209</v>
      </c>
      <c r="H2115" s="19" t="s">
        <v>10211</v>
      </c>
      <c r="I2115" s="19" t="s">
        <v>10211</v>
      </c>
      <c r="J2115" s="19" t="s">
        <v>10264</v>
      </c>
      <c r="K2115" s="19" t="s">
        <v>735</v>
      </c>
      <c r="L2115" s="19" t="s">
        <v>10213</v>
      </c>
      <c r="M2115" s="19" t="s">
        <v>10265</v>
      </c>
      <c r="N2115" s="19" t="s">
        <v>10226</v>
      </c>
      <c r="O2115" s="20"/>
      <c r="P2115" s="19" t="s">
        <v>197</v>
      </c>
      <c r="Q2115" s="21" t="s">
        <v>10297</v>
      </c>
      <c r="R2115" s="21" t="s">
        <v>10211</v>
      </c>
      <c r="S2115" s="21" t="s">
        <v>10437</v>
      </c>
      <c r="T2115" s="21" t="s">
        <v>10218</v>
      </c>
      <c r="U2115" s="21" t="s">
        <v>10229</v>
      </c>
      <c r="V2115" s="23" t="s">
        <v>10257</v>
      </c>
      <c r="W2115" s="24"/>
      <c r="X2115" s="21" t="s">
        <v>10209</v>
      </c>
      <c r="Y2115" s="21" t="s">
        <v>10220</v>
      </c>
      <c r="Z2115" s="21" t="s">
        <v>10221</v>
      </c>
      <c r="AA2115" s="21" t="s">
        <v>10377</v>
      </c>
      <c r="AB2115" s="21" t="s">
        <v>10245</v>
      </c>
    </row>
    <row r="2116" spans="1:28" ht="30.6">
      <c r="A2116" s="19" t="s">
        <v>9383</v>
      </c>
      <c r="B2116" s="19" t="s">
        <v>9382</v>
      </c>
      <c r="C2116" s="19" t="s">
        <v>255</v>
      </c>
      <c r="D2116" s="19" t="s">
        <v>10206</v>
      </c>
      <c r="E2116" s="19" t="s">
        <v>10207</v>
      </c>
      <c r="F2116" s="19" t="s">
        <v>10276</v>
      </c>
      <c r="G2116" s="19" t="s">
        <v>10209</v>
      </c>
      <c r="H2116" s="19" t="s">
        <v>10210</v>
      </c>
      <c r="I2116" s="19" t="s">
        <v>10211</v>
      </c>
      <c r="J2116" s="19" t="s">
        <v>11945</v>
      </c>
      <c r="K2116" s="19" t="s">
        <v>9381</v>
      </c>
      <c r="L2116" s="19" t="s">
        <v>10213</v>
      </c>
      <c r="M2116" s="19" t="s">
        <v>10541</v>
      </c>
      <c r="N2116" s="19" t="s">
        <v>10276</v>
      </c>
      <c r="O2116" s="20"/>
      <c r="P2116" s="19" t="s">
        <v>10325</v>
      </c>
      <c r="Q2116" s="21" t="s">
        <v>11946</v>
      </c>
      <c r="R2116" s="21" t="s">
        <v>10211</v>
      </c>
      <c r="S2116" s="21" t="s">
        <v>10901</v>
      </c>
      <c r="T2116" s="22"/>
      <c r="U2116" s="22"/>
      <c r="V2116" s="24"/>
      <c r="W2116" s="24"/>
      <c r="X2116" s="21" t="s">
        <v>10209</v>
      </c>
      <c r="Y2116" s="21" t="s">
        <v>10220</v>
      </c>
      <c r="Z2116" s="21" t="s">
        <v>10221</v>
      </c>
      <c r="AA2116" s="21" t="s">
        <v>10902</v>
      </c>
      <c r="AB2116" s="21" t="s">
        <v>10903</v>
      </c>
    </row>
    <row r="2117" spans="1:28" ht="21.6">
      <c r="A2117" s="19" t="s">
        <v>9505</v>
      </c>
      <c r="B2117" s="19" t="s">
        <v>9504</v>
      </c>
      <c r="C2117" s="19" t="s">
        <v>255</v>
      </c>
      <c r="D2117" s="19" t="s">
        <v>10206</v>
      </c>
      <c r="E2117" s="19" t="s">
        <v>10207</v>
      </c>
      <c r="F2117" s="19" t="s">
        <v>10276</v>
      </c>
      <c r="G2117" s="19" t="s">
        <v>10209</v>
      </c>
      <c r="H2117" s="19" t="s">
        <v>10210</v>
      </c>
      <c r="I2117" s="19" t="s">
        <v>10211</v>
      </c>
      <c r="J2117" s="19" t="s">
        <v>11947</v>
      </c>
      <c r="K2117" s="19" t="s">
        <v>9495</v>
      </c>
      <c r="L2117" s="19" t="s">
        <v>10213</v>
      </c>
      <c r="M2117" s="19" t="s">
        <v>10214</v>
      </c>
      <c r="N2117" s="19" t="s">
        <v>10276</v>
      </c>
      <c r="O2117" s="20"/>
      <c r="P2117" s="19" t="s">
        <v>10325</v>
      </c>
      <c r="Q2117" s="21" t="s">
        <v>11948</v>
      </c>
      <c r="R2117" s="21" t="s">
        <v>10211</v>
      </c>
      <c r="S2117" s="21" t="s">
        <v>10322</v>
      </c>
      <c r="T2117" s="22"/>
      <c r="U2117" s="22"/>
      <c r="V2117" s="24"/>
      <c r="W2117" s="24"/>
      <c r="X2117" s="21" t="s">
        <v>10209</v>
      </c>
      <c r="Y2117" s="21" t="s">
        <v>10220</v>
      </c>
      <c r="Z2117" s="21" t="s">
        <v>10221</v>
      </c>
      <c r="AA2117" s="21" t="s">
        <v>10903</v>
      </c>
      <c r="AB2117" s="21" t="s">
        <v>10903</v>
      </c>
    </row>
    <row r="2118" spans="1:28" ht="21.6">
      <c r="A2118" s="19" t="s">
        <v>9497</v>
      </c>
      <c r="B2118" s="19" t="s">
        <v>9496</v>
      </c>
      <c r="C2118" s="19" t="s">
        <v>255</v>
      </c>
      <c r="D2118" s="19" t="s">
        <v>10206</v>
      </c>
      <c r="E2118" s="19" t="s">
        <v>10207</v>
      </c>
      <c r="F2118" s="19" t="s">
        <v>10276</v>
      </c>
      <c r="G2118" s="19" t="s">
        <v>10209</v>
      </c>
      <c r="H2118" s="19" t="s">
        <v>10210</v>
      </c>
      <c r="I2118" s="19" t="s">
        <v>10211</v>
      </c>
      <c r="J2118" s="19" t="s">
        <v>11949</v>
      </c>
      <c r="K2118" s="19" t="s">
        <v>9495</v>
      </c>
      <c r="L2118" s="19" t="s">
        <v>10213</v>
      </c>
      <c r="M2118" s="19" t="s">
        <v>10214</v>
      </c>
      <c r="N2118" s="19" t="s">
        <v>10276</v>
      </c>
      <c r="O2118" s="19" t="s">
        <v>11950</v>
      </c>
      <c r="P2118" s="19" t="s">
        <v>10325</v>
      </c>
      <c r="Q2118" s="21" t="s">
        <v>11951</v>
      </c>
      <c r="R2118" s="21" t="s">
        <v>10211</v>
      </c>
      <c r="S2118" s="22"/>
      <c r="T2118" s="22"/>
      <c r="U2118" s="22"/>
      <c r="V2118" s="24"/>
      <c r="W2118" s="24"/>
      <c r="X2118" s="21" t="s">
        <v>10209</v>
      </c>
      <c r="Y2118" s="21" t="s">
        <v>10220</v>
      </c>
      <c r="Z2118" s="21" t="s">
        <v>10221</v>
      </c>
      <c r="AA2118" s="21" t="s">
        <v>10903</v>
      </c>
      <c r="AB2118" s="21" t="s">
        <v>10903</v>
      </c>
    </row>
    <row r="2119" spans="1:28" ht="30.6">
      <c r="A2119" s="19" t="s">
        <v>9511</v>
      </c>
      <c r="B2119" s="19" t="s">
        <v>9510</v>
      </c>
      <c r="C2119" s="19" t="s">
        <v>255</v>
      </c>
      <c r="D2119" s="19" t="s">
        <v>10206</v>
      </c>
      <c r="E2119" s="19" t="s">
        <v>10207</v>
      </c>
      <c r="F2119" s="19" t="s">
        <v>10276</v>
      </c>
      <c r="G2119" s="19" t="s">
        <v>10209</v>
      </c>
      <c r="H2119" s="19" t="s">
        <v>10210</v>
      </c>
      <c r="I2119" s="19" t="s">
        <v>10211</v>
      </c>
      <c r="J2119" s="19" t="s">
        <v>11947</v>
      </c>
      <c r="K2119" s="19" t="s">
        <v>9507</v>
      </c>
      <c r="L2119" s="19" t="s">
        <v>10213</v>
      </c>
      <c r="M2119" s="19" t="s">
        <v>10214</v>
      </c>
      <c r="N2119" s="19" t="s">
        <v>10276</v>
      </c>
      <c r="O2119" s="20"/>
      <c r="P2119" s="19" t="s">
        <v>10707</v>
      </c>
      <c r="Q2119" s="21" t="s">
        <v>11952</v>
      </c>
      <c r="R2119" s="21" t="s">
        <v>10211</v>
      </c>
      <c r="S2119" s="22"/>
      <c r="T2119" s="22"/>
      <c r="U2119" s="22"/>
      <c r="V2119" s="24"/>
      <c r="W2119" s="24"/>
      <c r="X2119" s="21" t="s">
        <v>10209</v>
      </c>
      <c r="Y2119" s="21" t="s">
        <v>10220</v>
      </c>
      <c r="Z2119" s="21" t="s">
        <v>10221</v>
      </c>
      <c r="AA2119" s="21" t="s">
        <v>10903</v>
      </c>
      <c r="AB2119" s="21" t="s">
        <v>10903</v>
      </c>
    </row>
    <row r="2120" spans="1:28" ht="31.8">
      <c r="A2120" s="19" t="s">
        <v>9499</v>
      </c>
      <c r="B2120" s="19" t="s">
        <v>9498</v>
      </c>
      <c r="C2120" s="19" t="s">
        <v>255</v>
      </c>
      <c r="D2120" s="19" t="s">
        <v>10206</v>
      </c>
      <c r="E2120" s="19" t="s">
        <v>10207</v>
      </c>
      <c r="F2120" s="19" t="s">
        <v>10276</v>
      </c>
      <c r="G2120" s="19" t="s">
        <v>10209</v>
      </c>
      <c r="H2120" s="19" t="s">
        <v>10210</v>
      </c>
      <c r="I2120" s="19" t="s">
        <v>10211</v>
      </c>
      <c r="J2120" s="19" t="s">
        <v>11953</v>
      </c>
      <c r="K2120" s="19" t="s">
        <v>9495</v>
      </c>
      <c r="L2120" s="19" t="s">
        <v>10213</v>
      </c>
      <c r="M2120" s="19" t="s">
        <v>10214</v>
      </c>
      <c r="N2120" s="19" t="s">
        <v>10276</v>
      </c>
      <c r="O2120" s="20"/>
      <c r="P2120" s="19" t="s">
        <v>10325</v>
      </c>
      <c r="Q2120" s="21" t="s">
        <v>11954</v>
      </c>
      <c r="R2120" s="21" t="s">
        <v>10211</v>
      </c>
      <c r="S2120" s="22"/>
      <c r="T2120" s="22"/>
      <c r="U2120" s="22"/>
      <c r="V2120" s="24"/>
      <c r="W2120" s="24"/>
      <c r="X2120" s="21" t="s">
        <v>10209</v>
      </c>
      <c r="Y2120" s="21" t="s">
        <v>10220</v>
      </c>
      <c r="Z2120" s="21" t="s">
        <v>10221</v>
      </c>
      <c r="AA2120" s="21" t="s">
        <v>10903</v>
      </c>
      <c r="AB2120" s="21" t="s">
        <v>10903</v>
      </c>
    </row>
    <row r="2121" spans="1:28" ht="31.8">
      <c r="A2121" s="19" t="s">
        <v>9501</v>
      </c>
      <c r="B2121" s="19" t="s">
        <v>9500</v>
      </c>
      <c r="C2121" s="19" t="s">
        <v>255</v>
      </c>
      <c r="D2121" s="19" t="s">
        <v>10206</v>
      </c>
      <c r="E2121" s="19" t="s">
        <v>10207</v>
      </c>
      <c r="F2121" s="19" t="s">
        <v>10276</v>
      </c>
      <c r="G2121" s="19" t="s">
        <v>10209</v>
      </c>
      <c r="H2121" s="19" t="s">
        <v>10210</v>
      </c>
      <c r="I2121" s="19" t="s">
        <v>10211</v>
      </c>
      <c r="J2121" s="19" t="s">
        <v>11955</v>
      </c>
      <c r="K2121" s="19" t="s">
        <v>9495</v>
      </c>
      <c r="L2121" s="19" t="s">
        <v>10213</v>
      </c>
      <c r="M2121" s="19" t="s">
        <v>10214</v>
      </c>
      <c r="N2121" s="19" t="s">
        <v>10276</v>
      </c>
      <c r="O2121" s="20"/>
      <c r="P2121" s="19" t="s">
        <v>10325</v>
      </c>
      <c r="Q2121" s="21" t="s">
        <v>11956</v>
      </c>
      <c r="R2121" s="21" t="s">
        <v>10211</v>
      </c>
      <c r="S2121" s="21" t="s">
        <v>10322</v>
      </c>
      <c r="T2121" s="22"/>
      <c r="U2121" s="22"/>
      <c r="V2121" s="24"/>
      <c r="W2121" s="24"/>
      <c r="X2121" s="21" t="s">
        <v>10209</v>
      </c>
      <c r="Y2121" s="21" t="s">
        <v>10220</v>
      </c>
      <c r="Z2121" s="21" t="s">
        <v>10221</v>
      </c>
      <c r="AA2121" s="21" t="s">
        <v>10903</v>
      </c>
      <c r="AB2121" s="21" t="s">
        <v>10903</v>
      </c>
    </row>
    <row r="2122" spans="1:28" ht="42">
      <c r="A2122" s="19" t="s">
        <v>9471</v>
      </c>
      <c r="B2122" s="19" t="s">
        <v>9470</v>
      </c>
      <c r="C2122" s="19" t="s">
        <v>255</v>
      </c>
      <c r="D2122" s="19" t="s">
        <v>10206</v>
      </c>
      <c r="E2122" s="19" t="s">
        <v>10207</v>
      </c>
      <c r="F2122" s="19" t="s">
        <v>10276</v>
      </c>
      <c r="G2122" s="19" t="s">
        <v>10209</v>
      </c>
      <c r="H2122" s="19" t="s">
        <v>10210</v>
      </c>
      <c r="I2122" s="19" t="s">
        <v>10211</v>
      </c>
      <c r="J2122" s="19" t="s">
        <v>11957</v>
      </c>
      <c r="K2122" s="19" t="s">
        <v>9455</v>
      </c>
      <c r="L2122" s="19" t="s">
        <v>10213</v>
      </c>
      <c r="M2122" s="19" t="s">
        <v>10214</v>
      </c>
      <c r="N2122" s="19" t="s">
        <v>10276</v>
      </c>
      <c r="O2122" s="20"/>
      <c r="P2122" s="19" t="s">
        <v>10325</v>
      </c>
      <c r="Q2122" s="21" t="s">
        <v>11958</v>
      </c>
      <c r="R2122" s="21" t="s">
        <v>10211</v>
      </c>
      <c r="S2122" s="22"/>
      <c r="T2122" s="22"/>
      <c r="U2122" s="22"/>
      <c r="V2122" s="24"/>
      <c r="W2122" s="24"/>
      <c r="X2122" s="21" t="s">
        <v>10209</v>
      </c>
      <c r="Y2122" s="21" t="s">
        <v>10220</v>
      </c>
      <c r="Z2122" s="21" t="s">
        <v>10221</v>
      </c>
      <c r="AA2122" s="21" t="s">
        <v>10903</v>
      </c>
      <c r="AB2122" s="21" t="s">
        <v>10903</v>
      </c>
    </row>
    <row r="2123" spans="1:28" ht="42">
      <c r="A2123" s="19" t="s">
        <v>9469</v>
      </c>
      <c r="B2123" s="19" t="s">
        <v>9468</v>
      </c>
      <c r="C2123" s="19" t="s">
        <v>255</v>
      </c>
      <c r="D2123" s="19" t="s">
        <v>10206</v>
      </c>
      <c r="E2123" s="19" t="s">
        <v>10207</v>
      </c>
      <c r="F2123" s="19" t="s">
        <v>10276</v>
      </c>
      <c r="G2123" s="19" t="s">
        <v>10209</v>
      </c>
      <c r="H2123" s="19" t="s">
        <v>10210</v>
      </c>
      <c r="I2123" s="19" t="s">
        <v>10211</v>
      </c>
      <c r="J2123" s="19" t="s">
        <v>11959</v>
      </c>
      <c r="K2123" s="19" t="s">
        <v>9455</v>
      </c>
      <c r="L2123" s="19" t="s">
        <v>10213</v>
      </c>
      <c r="M2123" s="19" t="s">
        <v>10214</v>
      </c>
      <c r="N2123" s="19" t="s">
        <v>10276</v>
      </c>
      <c r="O2123" s="20"/>
      <c r="P2123" s="19" t="s">
        <v>10325</v>
      </c>
      <c r="Q2123" s="21" t="s">
        <v>11960</v>
      </c>
      <c r="R2123" s="21" t="s">
        <v>10211</v>
      </c>
      <c r="S2123" s="22"/>
      <c r="T2123" s="22"/>
      <c r="U2123" s="22"/>
      <c r="V2123" s="24"/>
      <c r="W2123" s="24"/>
      <c r="X2123" s="21" t="s">
        <v>10209</v>
      </c>
      <c r="Y2123" s="21" t="s">
        <v>10220</v>
      </c>
      <c r="Z2123" s="21" t="s">
        <v>10221</v>
      </c>
      <c r="AA2123" s="21" t="s">
        <v>10903</v>
      </c>
      <c r="AB2123" s="21" t="s">
        <v>10903</v>
      </c>
    </row>
    <row r="2124" spans="1:28" ht="42">
      <c r="A2124" s="19" t="s">
        <v>9467</v>
      </c>
      <c r="B2124" s="19" t="s">
        <v>9466</v>
      </c>
      <c r="C2124" s="19" t="s">
        <v>255</v>
      </c>
      <c r="D2124" s="19" t="s">
        <v>10206</v>
      </c>
      <c r="E2124" s="19" t="s">
        <v>10207</v>
      </c>
      <c r="F2124" s="19" t="s">
        <v>10276</v>
      </c>
      <c r="G2124" s="19" t="s">
        <v>10209</v>
      </c>
      <c r="H2124" s="19" t="s">
        <v>10210</v>
      </c>
      <c r="I2124" s="19" t="s">
        <v>10211</v>
      </c>
      <c r="J2124" s="19" t="s">
        <v>11961</v>
      </c>
      <c r="K2124" s="19" t="s">
        <v>9455</v>
      </c>
      <c r="L2124" s="19" t="s">
        <v>10213</v>
      </c>
      <c r="M2124" s="19" t="s">
        <v>10214</v>
      </c>
      <c r="N2124" s="19" t="s">
        <v>10276</v>
      </c>
      <c r="O2124" s="20"/>
      <c r="P2124" s="19" t="s">
        <v>10325</v>
      </c>
      <c r="Q2124" s="21" t="s">
        <v>11962</v>
      </c>
      <c r="R2124" s="21" t="s">
        <v>10211</v>
      </c>
      <c r="S2124" s="21" t="s">
        <v>10322</v>
      </c>
      <c r="T2124" s="22"/>
      <c r="U2124" s="22"/>
      <c r="V2124" s="24"/>
      <c r="W2124" s="24"/>
      <c r="X2124" s="21" t="s">
        <v>10209</v>
      </c>
      <c r="Y2124" s="21" t="s">
        <v>10220</v>
      </c>
      <c r="Z2124" s="21" t="s">
        <v>10221</v>
      </c>
      <c r="AA2124" s="21" t="s">
        <v>10903</v>
      </c>
      <c r="AB2124" s="21" t="s">
        <v>10903</v>
      </c>
    </row>
    <row r="2125" spans="1:28" ht="31.8">
      <c r="A2125" s="19" t="s">
        <v>9461</v>
      </c>
      <c r="B2125" s="19" t="s">
        <v>9460</v>
      </c>
      <c r="C2125" s="19" t="s">
        <v>255</v>
      </c>
      <c r="D2125" s="19" t="s">
        <v>10206</v>
      </c>
      <c r="E2125" s="19" t="s">
        <v>10207</v>
      </c>
      <c r="F2125" s="19" t="s">
        <v>10276</v>
      </c>
      <c r="G2125" s="19" t="s">
        <v>10209</v>
      </c>
      <c r="H2125" s="19" t="s">
        <v>10210</v>
      </c>
      <c r="I2125" s="19" t="s">
        <v>10211</v>
      </c>
      <c r="J2125" s="19" t="s">
        <v>11963</v>
      </c>
      <c r="K2125" s="19" t="s">
        <v>9455</v>
      </c>
      <c r="L2125" s="19" t="s">
        <v>10213</v>
      </c>
      <c r="M2125" s="19" t="s">
        <v>10275</v>
      </c>
      <c r="N2125" s="19" t="s">
        <v>10276</v>
      </c>
      <c r="O2125" s="20"/>
      <c r="P2125" s="19" t="s">
        <v>10325</v>
      </c>
      <c r="Q2125" s="21" t="s">
        <v>11964</v>
      </c>
      <c r="R2125" s="21" t="s">
        <v>10211</v>
      </c>
      <c r="S2125" s="22"/>
      <c r="T2125" s="22"/>
      <c r="U2125" s="22"/>
      <c r="V2125" s="24"/>
      <c r="W2125" s="24"/>
      <c r="X2125" s="21" t="s">
        <v>10209</v>
      </c>
      <c r="Y2125" s="21" t="s">
        <v>10220</v>
      </c>
      <c r="Z2125" s="21" t="s">
        <v>10221</v>
      </c>
      <c r="AA2125" s="21" t="s">
        <v>10903</v>
      </c>
      <c r="AB2125" s="21" t="s">
        <v>10903</v>
      </c>
    </row>
    <row r="2126" spans="1:28" ht="31.8">
      <c r="A2126" s="19" t="s">
        <v>9463</v>
      </c>
      <c r="B2126" s="19" t="s">
        <v>9462</v>
      </c>
      <c r="C2126" s="19" t="s">
        <v>255</v>
      </c>
      <c r="D2126" s="19" t="s">
        <v>10206</v>
      </c>
      <c r="E2126" s="19" t="s">
        <v>10207</v>
      </c>
      <c r="F2126" s="19" t="s">
        <v>10276</v>
      </c>
      <c r="G2126" s="19" t="s">
        <v>10209</v>
      </c>
      <c r="H2126" s="19" t="s">
        <v>10210</v>
      </c>
      <c r="I2126" s="19" t="s">
        <v>10211</v>
      </c>
      <c r="J2126" s="19" t="s">
        <v>11965</v>
      </c>
      <c r="K2126" s="19" t="s">
        <v>9455</v>
      </c>
      <c r="L2126" s="19" t="s">
        <v>10213</v>
      </c>
      <c r="M2126" s="19" t="s">
        <v>10275</v>
      </c>
      <c r="N2126" s="19" t="s">
        <v>10276</v>
      </c>
      <c r="O2126" s="20"/>
      <c r="P2126" s="19" t="s">
        <v>10325</v>
      </c>
      <c r="Q2126" s="21" t="s">
        <v>11966</v>
      </c>
      <c r="R2126" s="21" t="s">
        <v>10211</v>
      </c>
      <c r="S2126" s="22"/>
      <c r="T2126" s="22"/>
      <c r="U2126" s="22"/>
      <c r="V2126" s="24"/>
      <c r="W2126" s="24"/>
      <c r="X2126" s="21" t="s">
        <v>10209</v>
      </c>
      <c r="Y2126" s="21" t="s">
        <v>10220</v>
      </c>
      <c r="Z2126" s="21" t="s">
        <v>10221</v>
      </c>
      <c r="AA2126" s="21" t="s">
        <v>10903</v>
      </c>
      <c r="AB2126" s="21" t="s">
        <v>10903</v>
      </c>
    </row>
    <row r="2127" spans="1:28" ht="31.8">
      <c r="A2127" s="19" t="s">
        <v>9465</v>
      </c>
      <c r="B2127" s="19" t="s">
        <v>9464</v>
      </c>
      <c r="C2127" s="19" t="s">
        <v>255</v>
      </c>
      <c r="D2127" s="19" t="s">
        <v>10206</v>
      </c>
      <c r="E2127" s="19" t="s">
        <v>10207</v>
      </c>
      <c r="F2127" s="19" t="s">
        <v>10276</v>
      </c>
      <c r="G2127" s="19" t="s">
        <v>10209</v>
      </c>
      <c r="H2127" s="19" t="s">
        <v>10210</v>
      </c>
      <c r="I2127" s="19" t="s">
        <v>10211</v>
      </c>
      <c r="J2127" s="19" t="s">
        <v>11967</v>
      </c>
      <c r="K2127" s="19" t="s">
        <v>9455</v>
      </c>
      <c r="L2127" s="19" t="s">
        <v>10213</v>
      </c>
      <c r="M2127" s="19" t="s">
        <v>10275</v>
      </c>
      <c r="N2127" s="19" t="s">
        <v>10276</v>
      </c>
      <c r="O2127" s="20"/>
      <c r="P2127" s="19" t="s">
        <v>10325</v>
      </c>
      <c r="Q2127" s="21" t="s">
        <v>11968</v>
      </c>
      <c r="R2127" s="21" t="s">
        <v>10211</v>
      </c>
      <c r="S2127" s="22"/>
      <c r="T2127" s="22"/>
      <c r="U2127" s="22"/>
      <c r="V2127" s="24"/>
      <c r="W2127" s="24"/>
      <c r="X2127" s="21" t="s">
        <v>10209</v>
      </c>
      <c r="Y2127" s="21" t="s">
        <v>10220</v>
      </c>
      <c r="Z2127" s="21" t="s">
        <v>10221</v>
      </c>
      <c r="AA2127" s="21" t="s">
        <v>10903</v>
      </c>
      <c r="AB2127" s="21" t="s">
        <v>10903</v>
      </c>
    </row>
    <row r="2128" spans="1:28" ht="183.6">
      <c r="A2128" s="19" t="s">
        <v>3058</v>
      </c>
      <c r="B2128" s="19" t="s">
        <v>3057</v>
      </c>
      <c r="C2128" s="19" t="s">
        <v>208</v>
      </c>
      <c r="D2128" s="19" t="s">
        <v>10206</v>
      </c>
      <c r="E2128" s="19" t="s">
        <v>10207</v>
      </c>
      <c r="F2128" s="19" t="s">
        <v>10208</v>
      </c>
      <c r="G2128" s="20"/>
      <c r="H2128" s="20"/>
      <c r="I2128" s="19" t="s">
        <v>10209</v>
      </c>
      <c r="J2128" s="20"/>
      <c r="K2128" s="20"/>
      <c r="L2128" s="20"/>
      <c r="M2128" s="20"/>
      <c r="N2128" s="20"/>
      <c r="O2128" s="20"/>
      <c r="P2128" s="19" t="s">
        <v>10992</v>
      </c>
      <c r="Q2128" s="21" t="s">
        <v>11969</v>
      </c>
      <c r="R2128" s="21" t="s">
        <v>10211</v>
      </c>
      <c r="S2128" s="21" t="s">
        <v>10322</v>
      </c>
      <c r="T2128" s="22"/>
      <c r="U2128" s="22"/>
      <c r="V2128" s="24"/>
      <c r="W2128" s="24"/>
      <c r="X2128" s="21" t="s">
        <v>10209</v>
      </c>
      <c r="Y2128" s="21" t="s">
        <v>10313</v>
      </c>
      <c r="Z2128" s="21" t="s">
        <v>10314</v>
      </c>
      <c r="AA2128" s="21" t="s">
        <v>10995</v>
      </c>
      <c r="AB2128" s="21" t="s">
        <v>10995</v>
      </c>
    </row>
    <row r="2129" spans="1:28" ht="153">
      <c r="A2129" s="19" t="s">
        <v>2976</v>
      </c>
      <c r="B2129" s="19" t="s">
        <v>2975</v>
      </c>
      <c r="C2129" s="19" t="s">
        <v>208</v>
      </c>
      <c r="D2129" s="19" t="s">
        <v>10206</v>
      </c>
      <c r="E2129" s="19" t="s">
        <v>10207</v>
      </c>
      <c r="F2129" s="19" t="s">
        <v>10208</v>
      </c>
      <c r="G2129" s="20"/>
      <c r="H2129" s="20"/>
      <c r="I2129" s="19" t="s">
        <v>10209</v>
      </c>
      <c r="J2129" s="20"/>
      <c r="K2129" s="20"/>
      <c r="L2129" s="20"/>
      <c r="M2129" s="20"/>
      <c r="N2129" s="20"/>
      <c r="O2129" s="20"/>
      <c r="P2129" s="19" t="s">
        <v>10992</v>
      </c>
      <c r="Q2129" s="21" t="s">
        <v>11970</v>
      </c>
      <c r="R2129" s="21" t="s">
        <v>10211</v>
      </c>
      <c r="S2129" s="21" t="s">
        <v>10322</v>
      </c>
      <c r="T2129" s="22"/>
      <c r="U2129" s="22"/>
      <c r="V2129" s="24"/>
      <c r="W2129" s="24"/>
      <c r="X2129" s="21" t="s">
        <v>10209</v>
      </c>
      <c r="Y2129" s="21" t="s">
        <v>10313</v>
      </c>
      <c r="Z2129" s="21" t="s">
        <v>10314</v>
      </c>
      <c r="AA2129" s="21" t="s">
        <v>10995</v>
      </c>
      <c r="AB2129" s="21" t="s">
        <v>10995</v>
      </c>
    </row>
    <row r="2130" spans="1:28" ht="142.80000000000001">
      <c r="A2130" s="19" t="s">
        <v>2618</v>
      </c>
      <c r="B2130" s="19" t="s">
        <v>2617</v>
      </c>
      <c r="C2130" s="19" t="s">
        <v>208</v>
      </c>
      <c r="D2130" s="19" t="s">
        <v>10206</v>
      </c>
      <c r="E2130" s="19" t="s">
        <v>10207</v>
      </c>
      <c r="F2130" s="19" t="s">
        <v>10208</v>
      </c>
      <c r="G2130" s="20"/>
      <c r="H2130" s="20"/>
      <c r="I2130" s="19" t="s">
        <v>10209</v>
      </c>
      <c r="J2130" s="20"/>
      <c r="K2130" s="20"/>
      <c r="L2130" s="20"/>
      <c r="M2130" s="20"/>
      <c r="N2130" s="20"/>
      <c r="O2130" s="20"/>
      <c r="P2130" s="19" t="s">
        <v>10707</v>
      </c>
      <c r="Q2130" s="21" t="s">
        <v>11971</v>
      </c>
      <c r="R2130" s="21" t="s">
        <v>10211</v>
      </c>
      <c r="S2130" s="21" t="s">
        <v>10322</v>
      </c>
      <c r="T2130" s="22"/>
      <c r="U2130" s="22"/>
      <c r="V2130" s="24"/>
      <c r="W2130" s="24"/>
      <c r="X2130" s="21" t="s">
        <v>10209</v>
      </c>
      <c r="Y2130" s="21" t="s">
        <v>10313</v>
      </c>
      <c r="Z2130" s="21" t="s">
        <v>10314</v>
      </c>
      <c r="AA2130" s="21" t="s">
        <v>10995</v>
      </c>
      <c r="AB2130" s="21" t="s">
        <v>10995</v>
      </c>
    </row>
    <row r="2131" spans="1:28" ht="142.80000000000001">
      <c r="A2131" s="19" t="s">
        <v>2736</v>
      </c>
      <c r="B2131" s="19" t="s">
        <v>2735</v>
      </c>
      <c r="C2131" s="19" t="s">
        <v>208</v>
      </c>
      <c r="D2131" s="19" t="s">
        <v>10206</v>
      </c>
      <c r="E2131" s="19" t="s">
        <v>10207</v>
      </c>
      <c r="F2131" s="19" t="s">
        <v>10208</v>
      </c>
      <c r="G2131" s="20"/>
      <c r="H2131" s="20"/>
      <c r="I2131" s="19" t="s">
        <v>10209</v>
      </c>
      <c r="J2131" s="20"/>
      <c r="K2131" s="20"/>
      <c r="L2131" s="20"/>
      <c r="M2131" s="20"/>
      <c r="N2131" s="20"/>
      <c r="O2131" s="20"/>
      <c r="P2131" s="19" t="s">
        <v>10992</v>
      </c>
      <c r="Q2131" s="21" t="s">
        <v>11972</v>
      </c>
      <c r="R2131" s="21" t="s">
        <v>10211</v>
      </c>
      <c r="S2131" s="21" t="s">
        <v>10322</v>
      </c>
      <c r="T2131" s="22"/>
      <c r="U2131" s="22"/>
      <c r="V2131" s="24"/>
      <c r="W2131" s="24"/>
      <c r="X2131" s="21" t="s">
        <v>10209</v>
      </c>
      <c r="Y2131" s="21" t="s">
        <v>10313</v>
      </c>
      <c r="Z2131" s="21" t="s">
        <v>10314</v>
      </c>
      <c r="AA2131" s="21" t="s">
        <v>10995</v>
      </c>
      <c r="AB2131" s="21" t="s">
        <v>10995</v>
      </c>
    </row>
    <row r="2132" spans="1:28" ht="183.6">
      <c r="A2132" s="19" t="s">
        <v>2966</v>
      </c>
      <c r="B2132" s="19" t="s">
        <v>2965</v>
      </c>
      <c r="C2132" s="19" t="s">
        <v>208</v>
      </c>
      <c r="D2132" s="19" t="s">
        <v>10206</v>
      </c>
      <c r="E2132" s="19" t="s">
        <v>10207</v>
      </c>
      <c r="F2132" s="19" t="s">
        <v>10208</v>
      </c>
      <c r="G2132" s="20"/>
      <c r="H2132" s="20"/>
      <c r="I2132" s="19" t="s">
        <v>10209</v>
      </c>
      <c r="J2132" s="20"/>
      <c r="K2132" s="20"/>
      <c r="L2132" s="20"/>
      <c r="M2132" s="20"/>
      <c r="N2132" s="20"/>
      <c r="O2132" s="20"/>
      <c r="P2132" s="19" t="s">
        <v>10992</v>
      </c>
      <c r="Q2132" s="21" t="s">
        <v>11973</v>
      </c>
      <c r="R2132" s="21" t="s">
        <v>10211</v>
      </c>
      <c r="S2132" s="21" t="s">
        <v>10322</v>
      </c>
      <c r="T2132" s="22"/>
      <c r="U2132" s="22"/>
      <c r="V2132" s="24"/>
      <c r="W2132" s="24"/>
      <c r="X2132" s="21" t="s">
        <v>10209</v>
      </c>
      <c r="Y2132" s="21" t="s">
        <v>10313</v>
      </c>
      <c r="Z2132" s="21" t="s">
        <v>10314</v>
      </c>
      <c r="AA2132" s="21" t="s">
        <v>10995</v>
      </c>
      <c r="AB2132" s="21" t="s">
        <v>10995</v>
      </c>
    </row>
    <row r="2133" spans="1:28" ht="173.4">
      <c r="A2133" s="19" t="s">
        <v>3028</v>
      </c>
      <c r="B2133" s="19" t="s">
        <v>3027</v>
      </c>
      <c r="C2133" s="19" t="s">
        <v>208</v>
      </c>
      <c r="D2133" s="19" t="s">
        <v>10206</v>
      </c>
      <c r="E2133" s="19" t="s">
        <v>10207</v>
      </c>
      <c r="F2133" s="19" t="s">
        <v>10208</v>
      </c>
      <c r="G2133" s="20"/>
      <c r="H2133" s="20"/>
      <c r="I2133" s="19" t="s">
        <v>10209</v>
      </c>
      <c r="J2133" s="20"/>
      <c r="K2133" s="20"/>
      <c r="L2133" s="20"/>
      <c r="M2133" s="20"/>
      <c r="N2133" s="20"/>
      <c r="O2133" s="20"/>
      <c r="P2133" s="19" t="s">
        <v>10992</v>
      </c>
      <c r="Q2133" s="21" t="s">
        <v>11974</v>
      </c>
      <c r="R2133" s="21" t="s">
        <v>10211</v>
      </c>
      <c r="S2133" s="21" t="s">
        <v>10322</v>
      </c>
      <c r="T2133" s="22"/>
      <c r="U2133" s="22"/>
      <c r="V2133" s="24"/>
      <c r="W2133" s="24"/>
      <c r="X2133" s="21" t="s">
        <v>10209</v>
      </c>
      <c r="Y2133" s="21" t="s">
        <v>10313</v>
      </c>
      <c r="Z2133" s="21" t="s">
        <v>10314</v>
      </c>
      <c r="AA2133" s="21" t="s">
        <v>10995</v>
      </c>
      <c r="AB2133" s="21" t="s">
        <v>10995</v>
      </c>
    </row>
    <row r="2134" spans="1:28" ht="122.4">
      <c r="A2134" s="19" t="s">
        <v>2844</v>
      </c>
      <c r="B2134" s="19" t="s">
        <v>2843</v>
      </c>
      <c r="C2134" s="19" t="s">
        <v>208</v>
      </c>
      <c r="D2134" s="19" t="s">
        <v>10206</v>
      </c>
      <c r="E2134" s="19" t="s">
        <v>10207</v>
      </c>
      <c r="F2134" s="19" t="s">
        <v>10208</v>
      </c>
      <c r="G2134" s="20"/>
      <c r="H2134" s="20"/>
      <c r="I2134" s="19" t="s">
        <v>10209</v>
      </c>
      <c r="J2134" s="20"/>
      <c r="K2134" s="20"/>
      <c r="L2134" s="20"/>
      <c r="M2134" s="20"/>
      <c r="N2134" s="20"/>
      <c r="O2134" s="20"/>
      <c r="P2134" s="19" t="s">
        <v>10992</v>
      </c>
      <c r="Q2134" s="21" t="s">
        <v>11975</v>
      </c>
      <c r="R2134" s="21" t="s">
        <v>10211</v>
      </c>
      <c r="S2134" s="21" t="s">
        <v>10322</v>
      </c>
      <c r="T2134" s="22"/>
      <c r="U2134" s="22"/>
      <c r="V2134" s="24"/>
      <c r="W2134" s="24"/>
      <c r="X2134" s="21" t="s">
        <v>10209</v>
      </c>
      <c r="Y2134" s="21" t="s">
        <v>10313</v>
      </c>
      <c r="Z2134" s="21" t="s">
        <v>10314</v>
      </c>
      <c r="AA2134" s="21" t="s">
        <v>10995</v>
      </c>
      <c r="AB2134" s="21" t="s">
        <v>10995</v>
      </c>
    </row>
    <row r="2135" spans="1:28" ht="326.39999999999998">
      <c r="A2135" s="19" t="s">
        <v>4706</v>
      </c>
      <c r="B2135" s="19" t="s">
        <v>4705</v>
      </c>
      <c r="C2135" s="19" t="s">
        <v>220</v>
      </c>
      <c r="D2135" s="19" t="s">
        <v>10206</v>
      </c>
      <c r="E2135" s="19" t="s">
        <v>10207</v>
      </c>
      <c r="F2135" s="19" t="s">
        <v>10276</v>
      </c>
      <c r="G2135" s="19" t="s">
        <v>10209</v>
      </c>
      <c r="H2135" s="19" t="s">
        <v>10211</v>
      </c>
      <c r="I2135" s="19" t="s">
        <v>10211</v>
      </c>
      <c r="J2135" s="19" t="s">
        <v>11976</v>
      </c>
      <c r="K2135" s="19" t="s">
        <v>4702</v>
      </c>
      <c r="L2135" s="19" t="s">
        <v>10213</v>
      </c>
      <c r="M2135" s="19" t="s">
        <v>10214</v>
      </c>
      <c r="N2135" s="19" t="s">
        <v>10320</v>
      </c>
      <c r="O2135" s="20"/>
      <c r="P2135" s="19" t="s">
        <v>10311</v>
      </c>
      <c r="Q2135" s="21" t="s">
        <v>11977</v>
      </c>
      <c r="R2135" s="21" t="s">
        <v>10211</v>
      </c>
      <c r="S2135" s="21" t="s">
        <v>10322</v>
      </c>
      <c r="T2135" s="22"/>
      <c r="U2135" s="22"/>
      <c r="V2135" s="24"/>
      <c r="W2135" s="24"/>
      <c r="X2135" s="21" t="s">
        <v>10209</v>
      </c>
      <c r="Y2135" s="21" t="s">
        <v>10313</v>
      </c>
      <c r="Z2135" s="21" t="s">
        <v>10314</v>
      </c>
      <c r="AA2135" s="21" t="s">
        <v>10315</v>
      </c>
      <c r="AB2135" s="21" t="s">
        <v>10316</v>
      </c>
    </row>
    <row r="2136" spans="1:28" ht="102">
      <c r="A2136" s="19" t="s">
        <v>4966</v>
      </c>
      <c r="B2136" s="19" t="s">
        <v>4965</v>
      </c>
      <c r="C2136" s="19" t="s">
        <v>220</v>
      </c>
      <c r="D2136" s="19" t="s">
        <v>10206</v>
      </c>
      <c r="E2136" s="19" t="s">
        <v>10207</v>
      </c>
      <c r="F2136" s="19" t="s">
        <v>10276</v>
      </c>
      <c r="G2136" s="20"/>
      <c r="H2136" s="19" t="s">
        <v>10211</v>
      </c>
      <c r="I2136" s="19" t="s">
        <v>10211</v>
      </c>
      <c r="J2136" s="20"/>
      <c r="K2136" s="20"/>
      <c r="L2136" s="20"/>
      <c r="M2136" s="20"/>
      <c r="N2136" s="20"/>
      <c r="O2136" s="20"/>
      <c r="P2136" s="19" t="s">
        <v>10325</v>
      </c>
      <c r="Q2136" s="21" t="s">
        <v>11978</v>
      </c>
      <c r="R2136" s="21" t="s">
        <v>10211</v>
      </c>
      <c r="S2136" s="21" t="s">
        <v>10322</v>
      </c>
      <c r="T2136" s="22"/>
      <c r="U2136" s="22"/>
      <c r="V2136" s="24"/>
      <c r="W2136" s="24"/>
      <c r="X2136" s="21" t="s">
        <v>10209</v>
      </c>
      <c r="Y2136" s="21" t="s">
        <v>10313</v>
      </c>
      <c r="Z2136" s="21" t="s">
        <v>10314</v>
      </c>
      <c r="AA2136" s="21" t="s">
        <v>10315</v>
      </c>
      <c r="AB2136" s="21" t="s">
        <v>10316</v>
      </c>
    </row>
    <row r="2137" spans="1:28" ht="326.39999999999998">
      <c r="A2137" s="19" t="s">
        <v>4738</v>
      </c>
      <c r="B2137" s="19" t="s">
        <v>4737</v>
      </c>
      <c r="C2137" s="19" t="s">
        <v>220</v>
      </c>
      <c r="D2137" s="19" t="s">
        <v>10206</v>
      </c>
      <c r="E2137" s="19" t="s">
        <v>10207</v>
      </c>
      <c r="F2137" s="19" t="s">
        <v>10276</v>
      </c>
      <c r="G2137" s="19" t="s">
        <v>10209</v>
      </c>
      <c r="H2137" s="19" t="s">
        <v>10211</v>
      </c>
      <c r="I2137" s="19" t="s">
        <v>10211</v>
      </c>
      <c r="J2137" s="19" t="s">
        <v>11979</v>
      </c>
      <c r="K2137" s="19" t="s">
        <v>4724</v>
      </c>
      <c r="L2137" s="19" t="s">
        <v>10213</v>
      </c>
      <c r="M2137" s="19" t="s">
        <v>10214</v>
      </c>
      <c r="N2137" s="19" t="s">
        <v>10320</v>
      </c>
      <c r="O2137" s="20"/>
      <c r="P2137" s="19" t="s">
        <v>10311</v>
      </c>
      <c r="Q2137" s="21" t="s">
        <v>11980</v>
      </c>
      <c r="R2137" s="21" t="s">
        <v>10211</v>
      </c>
      <c r="S2137" s="21" t="s">
        <v>10322</v>
      </c>
      <c r="T2137" s="22"/>
      <c r="U2137" s="22"/>
      <c r="V2137" s="24"/>
      <c r="W2137" s="24"/>
      <c r="X2137" s="21" t="s">
        <v>10209</v>
      </c>
      <c r="Y2137" s="21" t="s">
        <v>10313</v>
      </c>
      <c r="Z2137" s="21" t="s">
        <v>10314</v>
      </c>
      <c r="AA2137" s="21" t="s">
        <v>10315</v>
      </c>
      <c r="AB2137" s="21" t="s">
        <v>10316</v>
      </c>
    </row>
    <row r="2138" spans="1:28" ht="61.2">
      <c r="A2138" s="19" t="s">
        <v>3852</v>
      </c>
      <c r="B2138" s="19" t="s">
        <v>3851</v>
      </c>
      <c r="C2138" s="19" t="s">
        <v>217</v>
      </c>
      <c r="D2138" s="19" t="s">
        <v>10206</v>
      </c>
      <c r="E2138" s="19" t="s">
        <v>10207</v>
      </c>
      <c r="F2138" s="19" t="s">
        <v>10208</v>
      </c>
      <c r="G2138" s="20"/>
      <c r="H2138" s="19" t="s">
        <v>10211</v>
      </c>
      <c r="I2138" s="19" t="s">
        <v>10211</v>
      </c>
      <c r="J2138" s="20"/>
      <c r="K2138" s="20"/>
      <c r="L2138" s="20"/>
      <c r="M2138" s="20"/>
      <c r="N2138" s="20"/>
      <c r="O2138" s="20"/>
      <c r="P2138" s="19" t="s">
        <v>10586</v>
      </c>
      <c r="Q2138" s="21" t="s">
        <v>11981</v>
      </c>
      <c r="R2138" s="21" t="s">
        <v>10211</v>
      </c>
      <c r="S2138" s="21" t="s">
        <v>11982</v>
      </c>
      <c r="T2138" s="22"/>
      <c r="U2138" s="22"/>
      <c r="V2138" s="24"/>
      <c r="W2138" s="24"/>
      <c r="X2138" s="21" t="s">
        <v>10209</v>
      </c>
      <c r="Y2138" s="21" t="s">
        <v>10313</v>
      </c>
      <c r="Z2138" s="21" t="s">
        <v>10314</v>
      </c>
      <c r="AA2138" s="21" t="s">
        <v>11983</v>
      </c>
      <c r="AB2138" s="21" t="s">
        <v>10324</v>
      </c>
    </row>
    <row r="2139" spans="1:28" ht="61.2">
      <c r="A2139" s="19" t="s">
        <v>3804</v>
      </c>
      <c r="B2139" s="19" t="s">
        <v>3803</v>
      </c>
      <c r="C2139" s="19" t="s">
        <v>217</v>
      </c>
      <c r="D2139" s="19" t="s">
        <v>10206</v>
      </c>
      <c r="E2139" s="19" t="s">
        <v>10207</v>
      </c>
      <c r="F2139" s="19" t="s">
        <v>10208</v>
      </c>
      <c r="G2139" s="20"/>
      <c r="H2139" s="19" t="s">
        <v>10211</v>
      </c>
      <c r="I2139" s="19" t="s">
        <v>10211</v>
      </c>
      <c r="J2139" s="20"/>
      <c r="K2139" s="20"/>
      <c r="L2139" s="20"/>
      <c r="M2139" s="20"/>
      <c r="N2139" s="20"/>
      <c r="O2139" s="20"/>
      <c r="P2139" s="19" t="s">
        <v>10586</v>
      </c>
      <c r="Q2139" s="21" t="s">
        <v>11984</v>
      </c>
      <c r="R2139" s="21" t="s">
        <v>10211</v>
      </c>
      <c r="S2139" s="21" t="s">
        <v>11982</v>
      </c>
      <c r="T2139" s="22"/>
      <c r="U2139" s="22"/>
      <c r="V2139" s="24"/>
      <c r="W2139" s="24"/>
      <c r="X2139" s="21" t="s">
        <v>10209</v>
      </c>
      <c r="Y2139" s="21" t="s">
        <v>10313</v>
      </c>
      <c r="Z2139" s="21" t="s">
        <v>10314</v>
      </c>
      <c r="AA2139" s="21" t="s">
        <v>11983</v>
      </c>
      <c r="AB2139" s="21" t="s">
        <v>10324</v>
      </c>
    </row>
    <row r="2140" spans="1:28" ht="61.2">
      <c r="A2140" s="19" t="s">
        <v>3814</v>
      </c>
      <c r="B2140" s="19" t="s">
        <v>3813</v>
      </c>
      <c r="C2140" s="19" t="s">
        <v>217</v>
      </c>
      <c r="D2140" s="19" t="s">
        <v>10206</v>
      </c>
      <c r="E2140" s="19" t="s">
        <v>10207</v>
      </c>
      <c r="F2140" s="19" t="s">
        <v>10208</v>
      </c>
      <c r="G2140" s="20"/>
      <c r="H2140" s="19" t="s">
        <v>10211</v>
      </c>
      <c r="I2140" s="19" t="s">
        <v>10211</v>
      </c>
      <c r="J2140" s="20"/>
      <c r="K2140" s="20"/>
      <c r="L2140" s="20"/>
      <c r="M2140" s="20"/>
      <c r="N2140" s="20"/>
      <c r="O2140" s="20"/>
      <c r="P2140" s="19" t="s">
        <v>10586</v>
      </c>
      <c r="Q2140" s="21" t="s">
        <v>11984</v>
      </c>
      <c r="R2140" s="21" t="s">
        <v>10211</v>
      </c>
      <c r="S2140" s="21" t="s">
        <v>11982</v>
      </c>
      <c r="T2140" s="22"/>
      <c r="U2140" s="22"/>
      <c r="V2140" s="24"/>
      <c r="W2140" s="24"/>
      <c r="X2140" s="21" t="s">
        <v>10209</v>
      </c>
      <c r="Y2140" s="21" t="s">
        <v>10313</v>
      </c>
      <c r="Z2140" s="21" t="s">
        <v>10314</v>
      </c>
      <c r="AA2140" s="21" t="s">
        <v>11983</v>
      </c>
      <c r="AB2140" s="21" t="s">
        <v>10324</v>
      </c>
    </row>
    <row r="2141" spans="1:28" ht="61.2">
      <c r="A2141" s="19" t="s">
        <v>3812</v>
      </c>
      <c r="B2141" s="19" t="s">
        <v>3811</v>
      </c>
      <c r="C2141" s="19" t="s">
        <v>217</v>
      </c>
      <c r="D2141" s="19" t="s">
        <v>10206</v>
      </c>
      <c r="E2141" s="19" t="s">
        <v>10207</v>
      </c>
      <c r="F2141" s="19" t="s">
        <v>10208</v>
      </c>
      <c r="G2141" s="20"/>
      <c r="H2141" s="19" t="s">
        <v>10211</v>
      </c>
      <c r="I2141" s="19" t="s">
        <v>10211</v>
      </c>
      <c r="J2141" s="20"/>
      <c r="K2141" s="20"/>
      <c r="L2141" s="20"/>
      <c r="M2141" s="20"/>
      <c r="N2141" s="20"/>
      <c r="O2141" s="20"/>
      <c r="P2141" s="19" t="s">
        <v>10586</v>
      </c>
      <c r="Q2141" s="21" t="s">
        <v>11984</v>
      </c>
      <c r="R2141" s="21" t="s">
        <v>10211</v>
      </c>
      <c r="S2141" s="21" t="s">
        <v>11982</v>
      </c>
      <c r="T2141" s="22"/>
      <c r="U2141" s="22"/>
      <c r="V2141" s="24"/>
      <c r="W2141" s="24"/>
      <c r="X2141" s="21" t="s">
        <v>10209</v>
      </c>
      <c r="Y2141" s="21" t="s">
        <v>10313</v>
      </c>
      <c r="Z2141" s="21" t="s">
        <v>10314</v>
      </c>
      <c r="AA2141" s="21" t="s">
        <v>11983</v>
      </c>
      <c r="AB2141" s="21" t="s">
        <v>10324</v>
      </c>
    </row>
    <row r="2142" spans="1:28" ht="61.2">
      <c r="A2142" s="19" t="s">
        <v>3790</v>
      </c>
      <c r="B2142" s="19" t="s">
        <v>3789</v>
      </c>
      <c r="C2142" s="19" t="s">
        <v>217</v>
      </c>
      <c r="D2142" s="19" t="s">
        <v>10206</v>
      </c>
      <c r="E2142" s="19" t="s">
        <v>10207</v>
      </c>
      <c r="F2142" s="19" t="s">
        <v>10208</v>
      </c>
      <c r="G2142" s="20"/>
      <c r="H2142" s="19" t="s">
        <v>10211</v>
      </c>
      <c r="I2142" s="19" t="s">
        <v>10209</v>
      </c>
      <c r="J2142" s="20"/>
      <c r="K2142" s="20"/>
      <c r="L2142" s="20"/>
      <c r="M2142" s="20"/>
      <c r="N2142" s="20"/>
      <c r="O2142" s="20"/>
      <c r="P2142" s="19" t="s">
        <v>10992</v>
      </c>
      <c r="Q2142" s="21" t="s">
        <v>11985</v>
      </c>
      <c r="R2142" s="21" t="s">
        <v>10211</v>
      </c>
      <c r="S2142" s="21" t="s">
        <v>11982</v>
      </c>
      <c r="T2142" s="22"/>
      <c r="U2142" s="22"/>
      <c r="V2142" s="24"/>
      <c r="W2142" s="24"/>
      <c r="X2142" s="21" t="s">
        <v>10209</v>
      </c>
      <c r="Y2142" s="21" t="s">
        <v>10313</v>
      </c>
      <c r="Z2142" s="21" t="s">
        <v>10314</v>
      </c>
      <c r="AA2142" s="21" t="s">
        <v>11983</v>
      </c>
      <c r="AB2142" s="21" t="s">
        <v>10324</v>
      </c>
    </row>
    <row r="2143" spans="1:28" ht="61.2">
      <c r="A2143" s="19" t="s">
        <v>3792</v>
      </c>
      <c r="B2143" s="19" t="s">
        <v>3791</v>
      </c>
      <c r="C2143" s="19" t="s">
        <v>217</v>
      </c>
      <c r="D2143" s="19" t="s">
        <v>10206</v>
      </c>
      <c r="E2143" s="19" t="s">
        <v>10207</v>
      </c>
      <c r="F2143" s="19" t="s">
        <v>10208</v>
      </c>
      <c r="G2143" s="20"/>
      <c r="H2143" s="19" t="s">
        <v>10211</v>
      </c>
      <c r="I2143" s="19" t="s">
        <v>10209</v>
      </c>
      <c r="J2143" s="20"/>
      <c r="K2143" s="20"/>
      <c r="L2143" s="20"/>
      <c r="M2143" s="20"/>
      <c r="N2143" s="20"/>
      <c r="O2143" s="20"/>
      <c r="P2143" s="19" t="s">
        <v>10992</v>
      </c>
      <c r="Q2143" s="21" t="s">
        <v>11981</v>
      </c>
      <c r="R2143" s="21" t="s">
        <v>10211</v>
      </c>
      <c r="S2143" s="21" t="s">
        <v>11982</v>
      </c>
      <c r="T2143" s="22"/>
      <c r="U2143" s="22"/>
      <c r="V2143" s="24"/>
      <c r="W2143" s="24"/>
      <c r="X2143" s="21" t="s">
        <v>10209</v>
      </c>
      <c r="Y2143" s="21" t="s">
        <v>10313</v>
      </c>
      <c r="Z2143" s="21" t="s">
        <v>10314</v>
      </c>
      <c r="AA2143" s="21" t="s">
        <v>11983</v>
      </c>
      <c r="AB2143" s="21" t="s">
        <v>10324</v>
      </c>
    </row>
    <row r="2144" spans="1:28" ht="183.6">
      <c r="A2144" s="19" t="s">
        <v>4556</v>
      </c>
      <c r="B2144" s="19" t="s">
        <v>4555</v>
      </c>
      <c r="C2144" s="19" t="s">
        <v>220</v>
      </c>
      <c r="D2144" s="19" t="s">
        <v>10206</v>
      </c>
      <c r="E2144" s="19" t="s">
        <v>10207</v>
      </c>
      <c r="F2144" s="19" t="s">
        <v>10276</v>
      </c>
      <c r="G2144" s="20"/>
      <c r="H2144" s="19" t="s">
        <v>10211</v>
      </c>
      <c r="I2144" s="19" t="s">
        <v>10211</v>
      </c>
      <c r="J2144" s="20"/>
      <c r="K2144" s="20"/>
      <c r="L2144" s="20"/>
      <c r="M2144" s="20"/>
      <c r="N2144" s="20"/>
      <c r="O2144" s="20"/>
      <c r="P2144" s="19" t="s">
        <v>10325</v>
      </c>
      <c r="Q2144" s="21" t="s">
        <v>11986</v>
      </c>
      <c r="R2144" s="21" t="s">
        <v>10211</v>
      </c>
      <c r="S2144" s="21" t="s">
        <v>10322</v>
      </c>
      <c r="T2144" s="22"/>
      <c r="U2144" s="22"/>
      <c r="V2144" s="24"/>
      <c r="W2144" s="24"/>
      <c r="X2144" s="21" t="s">
        <v>10209</v>
      </c>
      <c r="Y2144" s="21" t="s">
        <v>10313</v>
      </c>
      <c r="Z2144" s="21" t="s">
        <v>10314</v>
      </c>
      <c r="AA2144" s="21" t="s">
        <v>10315</v>
      </c>
      <c r="AB2144" s="21" t="s">
        <v>10316</v>
      </c>
    </row>
    <row r="2145" spans="1:28" ht="326.39999999999998">
      <c r="A2145" s="19" t="s">
        <v>4746</v>
      </c>
      <c r="B2145" s="19" t="s">
        <v>4745</v>
      </c>
      <c r="C2145" s="19" t="s">
        <v>220</v>
      </c>
      <c r="D2145" s="19" t="s">
        <v>10206</v>
      </c>
      <c r="E2145" s="19" t="s">
        <v>10207</v>
      </c>
      <c r="F2145" s="19" t="s">
        <v>10276</v>
      </c>
      <c r="G2145" s="19" t="s">
        <v>10209</v>
      </c>
      <c r="H2145" s="19" t="s">
        <v>10211</v>
      </c>
      <c r="I2145" s="19" t="s">
        <v>10211</v>
      </c>
      <c r="J2145" s="19" t="s">
        <v>11987</v>
      </c>
      <c r="K2145" s="19" t="s">
        <v>4724</v>
      </c>
      <c r="L2145" s="19" t="s">
        <v>10213</v>
      </c>
      <c r="M2145" s="19" t="s">
        <v>10214</v>
      </c>
      <c r="N2145" s="19" t="s">
        <v>10320</v>
      </c>
      <c r="O2145" s="20"/>
      <c r="P2145" s="19" t="s">
        <v>10311</v>
      </c>
      <c r="Q2145" s="21" t="s">
        <v>11988</v>
      </c>
      <c r="R2145" s="21" t="s">
        <v>10211</v>
      </c>
      <c r="S2145" s="21" t="s">
        <v>10322</v>
      </c>
      <c r="T2145" s="22"/>
      <c r="U2145" s="22"/>
      <c r="V2145" s="24"/>
      <c r="W2145" s="24"/>
      <c r="X2145" s="21" t="s">
        <v>10209</v>
      </c>
      <c r="Y2145" s="21" t="s">
        <v>10313</v>
      </c>
      <c r="Z2145" s="21" t="s">
        <v>10314</v>
      </c>
      <c r="AA2145" s="21" t="s">
        <v>10315</v>
      </c>
      <c r="AB2145" s="21" t="s">
        <v>10316</v>
      </c>
    </row>
    <row r="2146" spans="1:28" ht="326.39999999999998">
      <c r="A2146" s="19" t="s">
        <v>4732</v>
      </c>
      <c r="B2146" s="19" t="s">
        <v>4731</v>
      </c>
      <c r="C2146" s="19" t="s">
        <v>220</v>
      </c>
      <c r="D2146" s="19" t="s">
        <v>10206</v>
      </c>
      <c r="E2146" s="19" t="s">
        <v>10207</v>
      </c>
      <c r="F2146" s="19" t="s">
        <v>10276</v>
      </c>
      <c r="G2146" s="19" t="s">
        <v>10209</v>
      </c>
      <c r="H2146" s="19" t="s">
        <v>10211</v>
      </c>
      <c r="I2146" s="19" t="s">
        <v>10211</v>
      </c>
      <c r="J2146" s="19" t="s">
        <v>11989</v>
      </c>
      <c r="K2146" s="19" t="s">
        <v>4724</v>
      </c>
      <c r="L2146" s="19" t="s">
        <v>10213</v>
      </c>
      <c r="M2146" s="19" t="s">
        <v>10214</v>
      </c>
      <c r="N2146" s="19" t="s">
        <v>10320</v>
      </c>
      <c r="O2146" s="20"/>
      <c r="P2146" s="19" t="s">
        <v>10311</v>
      </c>
      <c r="Q2146" s="21" t="s">
        <v>11990</v>
      </c>
      <c r="R2146" s="21" t="s">
        <v>10211</v>
      </c>
      <c r="S2146" s="21" t="s">
        <v>10322</v>
      </c>
      <c r="T2146" s="22"/>
      <c r="U2146" s="22"/>
      <c r="V2146" s="24"/>
      <c r="W2146" s="24"/>
      <c r="X2146" s="21" t="s">
        <v>10209</v>
      </c>
      <c r="Y2146" s="21" t="s">
        <v>10313</v>
      </c>
      <c r="Z2146" s="21" t="s">
        <v>10314</v>
      </c>
      <c r="AA2146" s="21" t="s">
        <v>10315</v>
      </c>
      <c r="AB2146" s="21" t="s">
        <v>10316</v>
      </c>
    </row>
    <row r="2147" spans="1:28" ht="61.2">
      <c r="A2147" s="19" t="s">
        <v>3844</v>
      </c>
      <c r="B2147" s="19" t="s">
        <v>3843</v>
      </c>
      <c r="C2147" s="19" t="s">
        <v>217</v>
      </c>
      <c r="D2147" s="19" t="s">
        <v>10206</v>
      </c>
      <c r="E2147" s="19" t="s">
        <v>10207</v>
      </c>
      <c r="F2147" s="19" t="s">
        <v>10208</v>
      </c>
      <c r="G2147" s="20"/>
      <c r="H2147" s="19" t="s">
        <v>10211</v>
      </c>
      <c r="I2147" s="19" t="s">
        <v>10211</v>
      </c>
      <c r="J2147" s="20"/>
      <c r="K2147" s="20"/>
      <c r="L2147" s="20"/>
      <c r="M2147" s="20"/>
      <c r="N2147" s="20"/>
      <c r="O2147" s="20"/>
      <c r="P2147" s="19" t="s">
        <v>10586</v>
      </c>
      <c r="Q2147" s="21" t="s">
        <v>11984</v>
      </c>
      <c r="R2147" s="21" t="s">
        <v>10211</v>
      </c>
      <c r="S2147" s="21" t="s">
        <v>11982</v>
      </c>
      <c r="T2147" s="22"/>
      <c r="U2147" s="22"/>
      <c r="V2147" s="24"/>
      <c r="W2147" s="24"/>
      <c r="X2147" s="21" t="s">
        <v>10209</v>
      </c>
      <c r="Y2147" s="21" t="s">
        <v>10313</v>
      </c>
      <c r="Z2147" s="21" t="s">
        <v>10314</v>
      </c>
      <c r="AA2147" s="21" t="s">
        <v>11983</v>
      </c>
      <c r="AB2147" s="21" t="s">
        <v>10324</v>
      </c>
    </row>
    <row r="2148" spans="1:28" ht="326.39999999999998">
      <c r="A2148" s="19" t="s">
        <v>4708</v>
      </c>
      <c r="B2148" s="19" t="s">
        <v>4707</v>
      </c>
      <c r="C2148" s="19" t="s">
        <v>220</v>
      </c>
      <c r="D2148" s="19" t="s">
        <v>10206</v>
      </c>
      <c r="E2148" s="19" t="s">
        <v>10207</v>
      </c>
      <c r="F2148" s="19" t="s">
        <v>10276</v>
      </c>
      <c r="G2148" s="19" t="s">
        <v>10209</v>
      </c>
      <c r="H2148" s="19" t="s">
        <v>10211</v>
      </c>
      <c r="I2148" s="19" t="s">
        <v>10211</v>
      </c>
      <c r="J2148" s="19" t="s">
        <v>11991</v>
      </c>
      <c r="K2148" s="19" t="s">
        <v>4702</v>
      </c>
      <c r="L2148" s="19" t="s">
        <v>10213</v>
      </c>
      <c r="M2148" s="19" t="s">
        <v>10214</v>
      </c>
      <c r="N2148" s="19" t="s">
        <v>10320</v>
      </c>
      <c r="O2148" s="20"/>
      <c r="P2148" s="19" t="s">
        <v>10311</v>
      </c>
      <c r="Q2148" s="21" t="s">
        <v>11992</v>
      </c>
      <c r="R2148" s="21" t="s">
        <v>10211</v>
      </c>
      <c r="S2148" s="21" t="s">
        <v>10322</v>
      </c>
      <c r="T2148" s="22"/>
      <c r="U2148" s="22"/>
      <c r="V2148" s="24"/>
      <c r="W2148" s="24"/>
      <c r="X2148" s="21" t="s">
        <v>10209</v>
      </c>
      <c r="Y2148" s="21" t="s">
        <v>10313</v>
      </c>
      <c r="Z2148" s="21" t="s">
        <v>10314</v>
      </c>
      <c r="AA2148" s="21" t="s">
        <v>10315</v>
      </c>
      <c r="AB2148" s="21" t="s">
        <v>10316</v>
      </c>
    </row>
    <row r="2149" spans="1:28" ht="326.39999999999998">
      <c r="A2149" s="19" t="s">
        <v>4794</v>
      </c>
      <c r="B2149" s="19" t="s">
        <v>4793</v>
      </c>
      <c r="C2149" s="19" t="s">
        <v>220</v>
      </c>
      <c r="D2149" s="19" t="s">
        <v>10206</v>
      </c>
      <c r="E2149" s="19" t="s">
        <v>10207</v>
      </c>
      <c r="F2149" s="19" t="s">
        <v>10276</v>
      </c>
      <c r="G2149" s="19" t="s">
        <v>10209</v>
      </c>
      <c r="H2149" s="19" t="s">
        <v>10211</v>
      </c>
      <c r="I2149" s="19" t="s">
        <v>10211</v>
      </c>
      <c r="J2149" s="19" t="s">
        <v>11993</v>
      </c>
      <c r="K2149" s="19" t="s">
        <v>4770</v>
      </c>
      <c r="L2149" s="19" t="s">
        <v>10213</v>
      </c>
      <c r="M2149" s="19" t="s">
        <v>10214</v>
      </c>
      <c r="N2149" s="19" t="s">
        <v>10320</v>
      </c>
      <c r="O2149" s="20"/>
      <c r="P2149" s="19" t="s">
        <v>10311</v>
      </c>
      <c r="Q2149" s="21" t="s">
        <v>11994</v>
      </c>
      <c r="R2149" s="21" t="s">
        <v>10211</v>
      </c>
      <c r="S2149" s="21" t="s">
        <v>10322</v>
      </c>
      <c r="T2149" s="22"/>
      <c r="U2149" s="22"/>
      <c r="V2149" s="24"/>
      <c r="W2149" s="24"/>
      <c r="X2149" s="21" t="s">
        <v>10209</v>
      </c>
      <c r="Y2149" s="21" t="s">
        <v>10313</v>
      </c>
      <c r="Z2149" s="21" t="s">
        <v>10314</v>
      </c>
      <c r="AA2149" s="21" t="s">
        <v>10315</v>
      </c>
      <c r="AB2149" s="21" t="s">
        <v>10316</v>
      </c>
    </row>
    <row r="2150" spans="1:28" ht="173.4">
      <c r="A2150" s="19" t="s">
        <v>5048</v>
      </c>
      <c r="B2150" s="19" t="s">
        <v>5047</v>
      </c>
      <c r="C2150" s="19" t="s">
        <v>220</v>
      </c>
      <c r="D2150" s="19" t="s">
        <v>10206</v>
      </c>
      <c r="E2150" s="19" t="s">
        <v>10207</v>
      </c>
      <c r="F2150" s="19" t="s">
        <v>10276</v>
      </c>
      <c r="G2150" s="20"/>
      <c r="H2150" s="19" t="s">
        <v>10211</v>
      </c>
      <c r="I2150" s="19" t="s">
        <v>10211</v>
      </c>
      <c r="J2150" s="20"/>
      <c r="K2150" s="20"/>
      <c r="L2150" s="20"/>
      <c r="M2150" s="20"/>
      <c r="N2150" s="20"/>
      <c r="O2150" s="20"/>
      <c r="P2150" s="19" t="s">
        <v>10325</v>
      </c>
      <c r="Q2150" s="21" t="s">
        <v>11995</v>
      </c>
      <c r="R2150" s="21" t="s">
        <v>10211</v>
      </c>
      <c r="S2150" s="21" t="s">
        <v>10322</v>
      </c>
      <c r="T2150" s="22"/>
      <c r="U2150" s="22"/>
      <c r="V2150" s="24"/>
      <c r="W2150" s="24"/>
      <c r="X2150" s="21" t="s">
        <v>10209</v>
      </c>
      <c r="Y2150" s="21" t="s">
        <v>10313</v>
      </c>
      <c r="Z2150" s="21" t="s">
        <v>10314</v>
      </c>
      <c r="AA2150" s="21" t="s">
        <v>10315</v>
      </c>
      <c r="AB2150" s="21" t="s">
        <v>10316</v>
      </c>
    </row>
    <row r="2151" spans="1:28" ht="132.6">
      <c r="A2151" s="19" t="s">
        <v>4996</v>
      </c>
      <c r="B2151" s="19" t="s">
        <v>4995</v>
      </c>
      <c r="C2151" s="19" t="s">
        <v>220</v>
      </c>
      <c r="D2151" s="19" t="s">
        <v>10206</v>
      </c>
      <c r="E2151" s="19" t="s">
        <v>10207</v>
      </c>
      <c r="F2151" s="19" t="s">
        <v>10276</v>
      </c>
      <c r="G2151" s="20"/>
      <c r="H2151" s="19" t="s">
        <v>10211</v>
      </c>
      <c r="I2151" s="19" t="s">
        <v>10211</v>
      </c>
      <c r="J2151" s="20"/>
      <c r="K2151" s="20"/>
      <c r="L2151" s="20"/>
      <c r="M2151" s="20"/>
      <c r="N2151" s="20"/>
      <c r="O2151" s="20"/>
      <c r="P2151" s="19" t="s">
        <v>10457</v>
      </c>
      <c r="Q2151" s="21" t="s">
        <v>11996</v>
      </c>
      <c r="R2151" s="21" t="s">
        <v>10211</v>
      </c>
      <c r="S2151" s="21" t="s">
        <v>10322</v>
      </c>
      <c r="T2151" s="22"/>
      <c r="U2151" s="22"/>
      <c r="V2151" s="24"/>
      <c r="W2151" s="24"/>
      <c r="X2151" s="21" t="s">
        <v>10209</v>
      </c>
      <c r="Y2151" s="21" t="s">
        <v>10313</v>
      </c>
      <c r="Z2151" s="21" t="s">
        <v>10314</v>
      </c>
      <c r="AA2151" s="21" t="s">
        <v>10315</v>
      </c>
      <c r="AB2151" s="21" t="s">
        <v>10316</v>
      </c>
    </row>
    <row r="2152" spans="1:28" ht="234.6">
      <c r="A2152" s="19" t="s">
        <v>5000</v>
      </c>
      <c r="B2152" s="19" t="s">
        <v>4999</v>
      </c>
      <c r="C2152" s="19" t="s">
        <v>220</v>
      </c>
      <c r="D2152" s="19" t="s">
        <v>10206</v>
      </c>
      <c r="E2152" s="19" t="s">
        <v>10207</v>
      </c>
      <c r="F2152" s="19" t="s">
        <v>10276</v>
      </c>
      <c r="G2152" s="20"/>
      <c r="H2152" s="19" t="s">
        <v>10211</v>
      </c>
      <c r="I2152" s="19" t="s">
        <v>10211</v>
      </c>
      <c r="J2152" s="20"/>
      <c r="K2152" s="20"/>
      <c r="L2152" s="20"/>
      <c r="M2152" s="20"/>
      <c r="N2152" s="20"/>
      <c r="O2152" s="20"/>
      <c r="P2152" s="19" t="s">
        <v>10457</v>
      </c>
      <c r="Q2152" s="21" t="s">
        <v>11997</v>
      </c>
      <c r="R2152" s="21" t="s">
        <v>10211</v>
      </c>
      <c r="S2152" s="21" t="s">
        <v>10322</v>
      </c>
      <c r="T2152" s="22"/>
      <c r="U2152" s="22"/>
      <c r="V2152" s="24"/>
      <c r="W2152" s="24"/>
      <c r="X2152" s="21" t="s">
        <v>10209</v>
      </c>
      <c r="Y2152" s="21" t="s">
        <v>10313</v>
      </c>
      <c r="Z2152" s="21" t="s">
        <v>10314</v>
      </c>
      <c r="AA2152" s="21" t="s">
        <v>10315</v>
      </c>
      <c r="AB2152" s="21" t="s">
        <v>10316</v>
      </c>
    </row>
    <row r="2153" spans="1:28" ht="193.8">
      <c r="A2153" s="19" t="s">
        <v>4570</v>
      </c>
      <c r="B2153" s="19" t="s">
        <v>4569</v>
      </c>
      <c r="C2153" s="19" t="s">
        <v>220</v>
      </c>
      <c r="D2153" s="19" t="s">
        <v>10206</v>
      </c>
      <c r="E2153" s="19" t="s">
        <v>10207</v>
      </c>
      <c r="F2153" s="19" t="s">
        <v>10276</v>
      </c>
      <c r="G2153" s="20"/>
      <c r="H2153" s="19" t="s">
        <v>10211</v>
      </c>
      <c r="I2153" s="19" t="s">
        <v>10211</v>
      </c>
      <c r="J2153" s="20"/>
      <c r="K2153" s="20"/>
      <c r="L2153" s="20"/>
      <c r="M2153" s="20"/>
      <c r="N2153" s="20"/>
      <c r="O2153" s="20"/>
      <c r="P2153" s="19" t="s">
        <v>10325</v>
      </c>
      <c r="Q2153" s="21" t="s">
        <v>11998</v>
      </c>
      <c r="R2153" s="21" t="s">
        <v>10211</v>
      </c>
      <c r="S2153" s="21" t="s">
        <v>10322</v>
      </c>
      <c r="T2153" s="22"/>
      <c r="U2153" s="22"/>
      <c r="V2153" s="24"/>
      <c r="W2153" s="24"/>
      <c r="X2153" s="21" t="s">
        <v>10209</v>
      </c>
      <c r="Y2153" s="21" t="s">
        <v>10313</v>
      </c>
      <c r="Z2153" s="21" t="s">
        <v>10314</v>
      </c>
      <c r="AA2153" s="21" t="s">
        <v>10315</v>
      </c>
      <c r="AB2153" s="21" t="s">
        <v>10316</v>
      </c>
    </row>
    <row r="2154" spans="1:28" ht="102">
      <c r="A2154" s="19" t="s">
        <v>4618</v>
      </c>
      <c r="B2154" s="19" t="s">
        <v>4617</v>
      </c>
      <c r="C2154" s="19" t="s">
        <v>220</v>
      </c>
      <c r="D2154" s="19" t="s">
        <v>10206</v>
      </c>
      <c r="E2154" s="19" t="s">
        <v>10207</v>
      </c>
      <c r="F2154" s="19" t="s">
        <v>10276</v>
      </c>
      <c r="G2154" s="19" t="s">
        <v>10209</v>
      </c>
      <c r="H2154" s="19" t="s">
        <v>10211</v>
      </c>
      <c r="I2154" s="19" t="s">
        <v>10211</v>
      </c>
      <c r="J2154" s="19" t="s">
        <v>11999</v>
      </c>
      <c r="K2154" s="19" t="s">
        <v>4616</v>
      </c>
      <c r="L2154" s="19" t="s">
        <v>10213</v>
      </c>
      <c r="M2154" s="19" t="s">
        <v>10214</v>
      </c>
      <c r="N2154" s="19" t="s">
        <v>10320</v>
      </c>
      <c r="O2154" s="20"/>
      <c r="P2154" s="19" t="s">
        <v>10457</v>
      </c>
      <c r="Q2154" s="21" t="s">
        <v>12000</v>
      </c>
      <c r="R2154" s="21" t="s">
        <v>10211</v>
      </c>
      <c r="S2154" s="21" t="s">
        <v>10322</v>
      </c>
      <c r="T2154" s="22"/>
      <c r="U2154" s="22"/>
      <c r="V2154" s="24"/>
      <c r="W2154" s="24"/>
      <c r="X2154" s="21" t="s">
        <v>10209</v>
      </c>
      <c r="Y2154" s="21" t="s">
        <v>10313</v>
      </c>
      <c r="Z2154" s="21" t="s">
        <v>10314</v>
      </c>
      <c r="AA2154" s="21" t="s">
        <v>10315</v>
      </c>
      <c r="AB2154" s="21" t="s">
        <v>10316</v>
      </c>
    </row>
    <row r="2155" spans="1:28" ht="42">
      <c r="A2155" s="19" t="s">
        <v>7818</v>
      </c>
      <c r="B2155" s="19" t="s">
        <v>7817</v>
      </c>
      <c r="C2155" s="19" t="s">
        <v>246</v>
      </c>
      <c r="D2155" s="19" t="s">
        <v>10206</v>
      </c>
      <c r="E2155" s="19" t="s">
        <v>10207</v>
      </c>
      <c r="F2155" s="19" t="s">
        <v>10276</v>
      </c>
      <c r="G2155" s="19" t="s">
        <v>10209</v>
      </c>
      <c r="H2155" s="19" t="s">
        <v>10210</v>
      </c>
      <c r="I2155" s="19" t="s">
        <v>10211</v>
      </c>
      <c r="J2155" s="19" t="s">
        <v>12001</v>
      </c>
      <c r="K2155" s="19" t="s">
        <v>7782</v>
      </c>
      <c r="L2155" s="19" t="s">
        <v>10213</v>
      </c>
      <c r="M2155" s="19" t="s">
        <v>10214</v>
      </c>
      <c r="N2155" s="19" t="s">
        <v>10276</v>
      </c>
      <c r="O2155" s="20"/>
      <c r="P2155" s="19" t="s">
        <v>10707</v>
      </c>
      <c r="Q2155" s="21" t="s">
        <v>12002</v>
      </c>
      <c r="R2155" s="21" t="s">
        <v>10211</v>
      </c>
      <c r="S2155" s="21" t="s">
        <v>10709</v>
      </c>
      <c r="T2155" s="22"/>
      <c r="U2155" s="22"/>
      <c r="V2155" s="24"/>
      <c r="W2155" s="24"/>
      <c r="X2155" s="21" t="s">
        <v>10209</v>
      </c>
      <c r="Y2155" s="21" t="s">
        <v>10220</v>
      </c>
      <c r="Z2155" s="21" t="s">
        <v>10221</v>
      </c>
      <c r="AA2155" s="21" t="s">
        <v>10710</v>
      </c>
      <c r="AB2155" s="21" t="s">
        <v>10710</v>
      </c>
    </row>
    <row r="2156" spans="1:28" ht="42">
      <c r="A2156" s="19" t="s">
        <v>7788</v>
      </c>
      <c r="B2156" s="19" t="s">
        <v>7787</v>
      </c>
      <c r="C2156" s="19" t="s">
        <v>246</v>
      </c>
      <c r="D2156" s="19" t="s">
        <v>10206</v>
      </c>
      <c r="E2156" s="19" t="s">
        <v>10207</v>
      </c>
      <c r="F2156" s="19" t="s">
        <v>10276</v>
      </c>
      <c r="G2156" s="19" t="s">
        <v>10209</v>
      </c>
      <c r="H2156" s="19" t="s">
        <v>10210</v>
      </c>
      <c r="I2156" s="19" t="s">
        <v>10211</v>
      </c>
      <c r="J2156" s="19" t="s">
        <v>12003</v>
      </c>
      <c r="K2156" s="19" t="s">
        <v>7782</v>
      </c>
      <c r="L2156" s="19" t="s">
        <v>10213</v>
      </c>
      <c r="M2156" s="19" t="s">
        <v>10214</v>
      </c>
      <c r="N2156" s="19" t="s">
        <v>10276</v>
      </c>
      <c r="O2156" s="20"/>
      <c r="P2156" s="19" t="s">
        <v>10707</v>
      </c>
      <c r="Q2156" s="21" t="s">
        <v>12004</v>
      </c>
      <c r="R2156" s="21" t="s">
        <v>10211</v>
      </c>
      <c r="S2156" s="21" t="s">
        <v>10709</v>
      </c>
      <c r="T2156" s="22"/>
      <c r="U2156" s="22"/>
      <c r="V2156" s="24"/>
      <c r="W2156" s="24"/>
      <c r="X2156" s="21" t="s">
        <v>10209</v>
      </c>
      <c r="Y2156" s="21" t="s">
        <v>10220</v>
      </c>
      <c r="Z2156" s="21" t="s">
        <v>10221</v>
      </c>
      <c r="AA2156" s="21" t="s">
        <v>10710</v>
      </c>
      <c r="AB2156" s="21" t="s">
        <v>10710</v>
      </c>
    </row>
    <row r="2157" spans="1:28" ht="42">
      <c r="A2157" s="19" t="s">
        <v>7792</v>
      </c>
      <c r="B2157" s="19" t="s">
        <v>7791</v>
      </c>
      <c r="C2157" s="19" t="s">
        <v>246</v>
      </c>
      <c r="D2157" s="19" t="s">
        <v>10206</v>
      </c>
      <c r="E2157" s="19" t="s">
        <v>10207</v>
      </c>
      <c r="F2157" s="19" t="s">
        <v>10276</v>
      </c>
      <c r="G2157" s="19" t="s">
        <v>10209</v>
      </c>
      <c r="H2157" s="19" t="s">
        <v>10210</v>
      </c>
      <c r="I2157" s="19" t="s">
        <v>10211</v>
      </c>
      <c r="J2157" s="19" t="s">
        <v>12005</v>
      </c>
      <c r="K2157" s="19" t="s">
        <v>7782</v>
      </c>
      <c r="L2157" s="19" t="s">
        <v>10213</v>
      </c>
      <c r="M2157" s="19" t="s">
        <v>10214</v>
      </c>
      <c r="N2157" s="19" t="s">
        <v>10276</v>
      </c>
      <c r="O2157" s="20"/>
      <c r="P2157" s="19" t="s">
        <v>10707</v>
      </c>
      <c r="Q2157" s="21" t="s">
        <v>12006</v>
      </c>
      <c r="R2157" s="21" t="s">
        <v>10211</v>
      </c>
      <c r="S2157" s="21" t="s">
        <v>10709</v>
      </c>
      <c r="T2157" s="22"/>
      <c r="U2157" s="22"/>
      <c r="V2157" s="24"/>
      <c r="W2157" s="24"/>
      <c r="X2157" s="21" t="s">
        <v>10209</v>
      </c>
      <c r="Y2157" s="21" t="s">
        <v>10220</v>
      </c>
      <c r="Z2157" s="21" t="s">
        <v>10221</v>
      </c>
      <c r="AA2157" s="21" t="s">
        <v>10710</v>
      </c>
      <c r="AB2157" s="21" t="s">
        <v>10710</v>
      </c>
    </row>
    <row r="2158" spans="1:28" ht="42">
      <c r="A2158" s="19" t="s">
        <v>7810</v>
      </c>
      <c r="B2158" s="19" t="s">
        <v>7809</v>
      </c>
      <c r="C2158" s="19" t="s">
        <v>246</v>
      </c>
      <c r="D2158" s="19" t="s">
        <v>10206</v>
      </c>
      <c r="E2158" s="19" t="s">
        <v>10207</v>
      </c>
      <c r="F2158" s="19" t="s">
        <v>10276</v>
      </c>
      <c r="G2158" s="19" t="s">
        <v>10209</v>
      </c>
      <c r="H2158" s="19" t="s">
        <v>10210</v>
      </c>
      <c r="I2158" s="19" t="s">
        <v>10211</v>
      </c>
      <c r="J2158" s="19" t="s">
        <v>12007</v>
      </c>
      <c r="K2158" s="19" t="s">
        <v>7782</v>
      </c>
      <c r="L2158" s="19" t="s">
        <v>10213</v>
      </c>
      <c r="M2158" s="19" t="s">
        <v>10214</v>
      </c>
      <c r="N2158" s="19" t="s">
        <v>10276</v>
      </c>
      <c r="O2158" s="20"/>
      <c r="P2158" s="19" t="s">
        <v>10707</v>
      </c>
      <c r="Q2158" s="21" t="s">
        <v>12008</v>
      </c>
      <c r="R2158" s="21" t="s">
        <v>10211</v>
      </c>
      <c r="S2158" s="21" t="s">
        <v>10709</v>
      </c>
      <c r="T2158" s="22"/>
      <c r="U2158" s="22"/>
      <c r="V2158" s="24"/>
      <c r="W2158" s="24"/>
      <c r="X2158" s="21" t="s">
        <v>10209</v>
      </c>
      <c r="Y2158" s="21" t="s">
        <v>10220</v>
      </c>
      <c r="Z2158" s="21" t="s">
        <v>10221</v>
      </c>
      <c r="AA2158" s="21" t="s">
        <v>10710</v>
      </c>
      <c r="AB2158" s="21" t="s">
        <v>10710</v>
      </c>
    </row>
    <row r="2159" spans="1:28" ht="42">
      <c r="A2159" s="19" t="s">
        <v>7830</v>
      </c>
      <c r="B2159" s="19" t="s">
        <v>7829</v>
      </c>
      <c r="C2159" s="19" t="s">
        <v>246</v>
      </c>
      <c r="D2159" s="19" t="s">
        <v>10206</v>
      </c>
      <c r="E2159" s="19" t="s">
        <v>10207</v>
      </c>
      <c r="F2159" s="19" t="s">
        <v>10276</v>
      </c>
      <c r="G2159" s="19" t="s">
        <v>10209</v>
      </c>
      <c r="H2159" s="19" t="s">
        <v>10210</v>
      </c>
      <c r="I2159" s="19" t="s">
        <v>10211</v>
      </c>
      <c r="J2159" s="19" t="s">
        <v>12009</v>
      </c>
      <c r="K2159" s="19" t="s">
        <v>7782</v>
      </c>
      <c r="L2159" s="19" t="s">
        <v>10213</v>
      </c>
      <c r="M2159" s="19" t="s">
        <v>10214</v>
      </c>
      <c r="N2159" s="19" t="s">
        <v>10276</v>
      </c>
      <c r="O2159" s="20"/>
      <c r="P2159" s="19" t="s">
        <v>10707</v>
      </c>
      <c r="Q2159" s="21" t="s">
        <v>12010</v>
      </c>
      <c r="R2159" s="21" t="s">
        <v>10211</v>
      </c>
      <c r="S2159" s="21" t="s">
        <v>10709</v>
      </c>
      <c r="T2159" s="22"/>
      <c r="U2159" s="22"/>
      <c r="V2159" s="24"/>
      <c r="W2159" s="24"/>
      <c r="X2159" s="21" t="s">
        <v>10209</v>
      </c>
      <c r="Y2159" s="21" t="s">
        <v>10220</v>
      </c>
      <c r="Z2159" s="21" t="s">
        <v>10221</v>
      </c>
      <c r="AA2159" s="21" t="s">
        <v>10710</v>
      </c>
      <c r="AB2159" s="21" t="s">
        <v>10710</v>
      </c>
    </row>
    <row r="2160" spans="1:28" ht="42">
      <c r="A2160" s="19" t="s">
        <v>7866</v>
      </c>
      <c r="B2160" s="19" t="s">
        <v>7865</v>
      </c>
      <c r="C2160" s="19" t="s">
        <v>246</v>
      </c>
      <c r="D2160" s="19" t="s">
        <v>10206</v>
      </c>
      <c r="E2160" s="19" t="s">
        <v>10207</v>
      </c>
      <c r="F2160" s="19" t="s">
        <v>10276</v>
      </c>
      <c r="G2160" s="19" t="s">
        <v>10209</v>
      </c>
      <c r="H2160" s="19" t="s">
        <v>10210</v>
      </c>
      <c r="I2160" s="19" t="s">
        <v>10211</v>
      </c>
      <c r="J2160" s="19" t="s">
        <v>12011</v>
      </c>
      <c r="K2160" s="19" t="s">
        <v>7864</v>
      </c>
      <c r="L2160" s="19" t="s">
        <v>10213</v>
      </c>
      <c r="M2160" s="19" t="s">
        <v>10214</v>
      </c>
      <c r="N2160" s="19" t="s">
        <v>10276</v>
      </c>
      <c r="O2160" s="20"/>
      <c r="P2160" s="19" t="s">
        <v>10325</v>
      </c>
      <c r="Q2160" s="21" t="s">
        <v>12012</v>
      </c>
      <c r="R2160" s="21" t="s">
        <v>10211</v>
      </c>
      <c r="S2160" s="21" t="s">
        <v>10709</v>
      </c>
      <c r="T2160" s="22"/>
      <c r="U2160" s="22"/>
      <c r="V2160" s="24"/>
      <c r="W2160" s="24"/>
      <c r="X2160" s="21" t="s">
        <v>10209</v>
      </c>
      <c r="Y2160" s="21" t="s">
        <v>10220</v>
      </c>
      <c r="Z2160" s="21" t="s">
        <v>10221</v>
      </c>
      <c r="AA2160" s="21" t="s">
        <v>10710</v>
      </c>
      <c r="AB2160" s="21" t="s">
        <v>10710</v>
      </c>
    </row>
    <row r="2161" spans="1:28" ht="42">
      <c r="A2161" s="19" t="s">
        <v>7802</v>
      </c>
      <c r="B2161" s="19" t="s">
        <v>7801</v>
      </c>
      <c r="C2161" s="19" t="s">
        <v>246</v>
      </c>
      <c r="D2161" s="19" t="s">
        <v>10206</v>
      </c>
      <c r="E2161" s="19" t="s">
        <v>10207</v>
      </c>
      <c r="F2161" s="19" t="s">
        <v>10276</v>
      </c>
      <c r="G2161" s="19" t="s">
        <v>10209</v>
      </c>
      <c r="H2161" s="19" t="s">
        <v>10210</v>
      </c>
      <c r="I2161" s="19" t="s">
        <v>10211</v>
      </c>
      <c r="J2161" s="19" t="s">
        <v>12013</v>
      </c>
      <c r="K2161" s="19" t="s">
        <v>7782</v>
      </c>
      <c r="L2161" s="19" t="s">
        <v>10213</v>
      </c>
      <c r="M2161" s="19" t="s">
        <v>10214</v>
      </c>
      <c r="N2161" s="19" t="s">
        <v>10276</v>
      </c>
      <c r="O2161" s="20"/>
      <c r="P2161" s="19" t="s">
        <v>10707</v>
      </c>
      <c r="Q2161" s="21" t="s">
        <v>12014</v>
      </c>
      <c r="R2161" s="21" t="s">
        <v>10211</v>
      </c>
      <c r="S2161" s="21" t="s">
        <v>10709</v>
      </c>
      <c r="T2161" s="22"/>
      <c r="U2161" s="22"/>
      <c r="V2161" s="24"/>
      <c r="W2161" s="24"/>
      <c r="X2161" s="21" t="s">
        <v>10209</v>
      </c>
      <c r="Y2161" s="21" t="s">
        <v>10220</v>
      </c>
      <c r="Z2161" s="21" t="s">
        <v>10221</v>
      </c>
      <c r="AA2161" s="21" t="s">
        <v>10710</v>
      </c>
      <c r="AB2161" s="21" t="s">
        <v>10710</v>
      </c>
    </row>
    <row r="2162" spans="1:28" ht="42">
      <c r="A2162" s="19" t="s">
        <v>7820</v>
      </c>
      <c r="B2162" s="19" t="s">
        <v>7819</v>
      </c>
      <c r="C2162" s="19" t="s">
        <v>246</v>
      </c>
      <c r="D2162" s="19" t="s">
        <v>10206</v>
      </c>
      <c r="E2162" s="19" t="s">
        <v>10207</v>
      </c>
      <c r="F2162" s="19" t="s">
        <v>10276</v>
      </c>
      <c r="G2162" s="19" t="s">
        <v>10209</v>
      </c>
      <c r="H2162" s="19" t="s">
        <v>10210</v>
      </c>
      <c r="I2162" s="19" t="s">
        <v>10211</v>
      </c>
      <c r="J2162" s="19" t="s">
        <v>12015</v>
      </c>
      <c r="K2162" s="19" t="s">
        <v>7782</v>
      </c>
      <c r="L2162" s="19" t="s">
        <v>10213</v>
      </c>
      <c r="M2162" s="19" t="s">
        <v>10214</v>
      </c>
      <c r="N2162" s="19" t="s">
        <v>10276</v>
      </c>
      <c r="O2162" s="20"/>
      <c r="P2162" s="19" t="s">
        <v>10707</v>
      </c>
      <c r="Q2162" s="21" t="s">
        <v>12016</v>
      </c>
      <c r="R2162" s="21" t="s">
        <v>10211</v>
      </c>
      <c r="S2162" s="21" t="s">
        <v>10709</v>
      </c>
      <c r="T2162" s="22"/>
      <c r="U2162" s="22"/>
      <c r="V2162" s="24"/>
      <c r="W2162" s="24"/>
      <c r="X2162" s="21" t="s">
        <v>10209</v>
      </c>
      <c r="Y2162" s="21" t="s">
        <v>10220</v>
      </c>
      <c r="Z2162" s="21" t="s">
        <v>10221</v>
      </c>
      <c r="AA2162" s="21" t="s">
        <v>10710</v>
      </c>
      <c r="AB2162" s="21" t="s">
        <v>10710</v>
      </c>
    </row>
    <row r="2163" spans="1:28" ht="163.19999999999999">
      <c r="A2163" s="19" t="s">
        <v>3208</v>
      </c>
      <c r="B2163" s="19" t="s">
        <v>3207</v>
      </c>
      <c r="C2163" s="19" t="s">
        <v>214</v>
      </c>
      <c r="D2163" s="19" t="s">
        <v>10206</v>
      </c>
      <c r="E2163" s="19" t="s">
        <v>10207</v>
      </c>
      <c r="F2163" s="19" t="s">
        <v>10208</v>
      </c>
      <c r="G2163" s="20"/>
      <c r="H2163" s="20"/>
      <c r="I2163" s="19" t="s">
        <v>10209</v>
      </c>
      <c r="J2163" s="20"/>
      <c r="K2163" s="20"/>
      <c r="L2163" s="20"/>
      <c r="M2163" s="20"/>
      <c r="N2163" s="20"/>
      <c r="O2163" s="20"/>
      <c r="P2163" s="19" t="s">
        <v>10992</v>
      </c>
      <c r="Q2163" s="21" t="s">
        <v>12017</v>
      </c>
      <c r="R2163" s="21" t="s">
        <v>10211</v>
      </c>
      <c r="S2163" s="21" t="s">
        <v>10322</v>
      </c>
      <c r="T2163" s="22"/>
      <c r="U2163" s="22"/>
      <c r="V2163" s="24"/>
      <c r="W2163" s="24"/>
      <c r="X2163" s="21" t="s">
        <v>10209</v>
      </c>
      <c r="Y2163" s="21" t="s">
        <v>10313</v>
      </c>
      <c r="Z2163" s="21" t="s">
        <v>10314</v>
      </c>
      <c r="AA2163" s="21" t="s">
        <v>10995</v>
      </c>
      <c r="AB2163" s="21" t="s">
        <v>10995</v>
      </c>
    </row>
    <row r="2164" spans="1:28" ht="21.6">
      <c r="A2164" s="19" t="s">
        <v>7432</v>
      </c>
      <c r="B2164" s="19" t="s">
        <v>7431</v>
      </c>
      <c r="C2164" s="19" t="s">
        <v>246</v>
      </c>
      <c r="D2164" s="19" t="s">
        <v>10206</v>
      </c>
      <c r="E2164" s="19" t="s">
        <v>10207</v>
      </c>
      <c r="F2164" s="19" t="s">
        <v>10276</v>
      </c>
      <c r="G2164" s="20"/>
      <c r="H2164" s="20"/>
      <c r="I2164" s="19" t="s">
        <v>10209</v>
      </c>
      <c r="J2164" s="20"/>
      <c r="K2164" s="20"/>
      <c r="L2164" s="20"/>
      <c r="M2164" s="20"/>
      <c r="N2164" s="20"/>
      <c r="O2164" s="20"/>
      <c r="P2164" s="19" t="s">
        <v>10325</v>
      </c>
      <c r="Q2164" s="21" t="s">
        <v>7431</v>
      </c>
      <c r="R2164" s="21" t="s">
        <v>10211</v>
      </c>
      <c r="S2164" s="21" t="s">
        <v>10709</v>
      </c>
      <c r="T2164" s="22"/>
      <c r="U2164" s="22"/>
      <c r="V2164" s="24"/>
      <c r="W2164" s="24"/>
      <c r="X2164" s="21" t="s">
        <v>10209</v>
      </c>
      <c r="Y2164" s="21" t="s">
        <v>10220</v>
      </c>
      <c r="Z2164" s="21" t="s">
        <v>10221</v>
      </c>
      <c r="AA2164" s="21" t="s">
        <v>10710</v>
      </c>
      <c r="AB2164" s="21" t="s">
        <v>10710</v>
      </c>
    </row>
    <row r="2165" spans="1:28" ht="42">
      <c r="A2165" s="19" t="s">
        <v>7790</v>
      </c>
      <c r="B2165" s="19" t="s">
        <v>7789</v>
      </c>
      <c r="C2165" s="19" t="s">
        <v>246</v>
      </c>
      <c r="D2165" s="19" t="s">
        <v>10206</v>
      </c>
      <c r="E2165" s="19" t="s">
        <v>10207</v>
      </c>
      <c r="F2165" s="19" t="s">
        <v>10276</v>
      </c>
      <c r="G2165" s="19" t="s">
        <v>10209</v>
      </c>
      <c r="H2165" s="19" t="s">
        <v>10210</v>
      </c>
      <c r="I2165" s="19" t="s">
        <v>10211</v>
      </c>
      <c r="J2165" s="19" t="s">
        <v>12018</v>
      </c>
      <c r="K2165" s="19" t="s">
        <v>7782</v>
      </c>
      <c r="L2165" s="19" t="s">
        <v>10213</v>
      </c>
      <c r="M2165" s="19" t="s">
        <v>10214</v>
      </c>
      <c r="N2165" s="19" t="s">
        <v>10276</v>
      </c>
      <c r="O2165" s="20"/>
      <c r="P2165" s="19" t="s">
        <v>10707</v>
      </c>
      <c r="Q2165" s="21" t="s">
        <v>12019</v>
      </c>
      <c r="R2165" s="21" t="s">
        <v>10211</v>
      </c>
      <c r="S2165" s="21" t="s">
        <v>10709</v>
      </c>
      <c r="T2165" s="22"/>
      <c r="U2165" s="22"/>
      <c r="V2165" s="24"/>
      <c r="W2165" s="24"/>
      <c r="X2165" s="21" t="s">
        <v>10209</v>
      </c>
      <c r="Y2165" s="21" t="s">
        <v>10220</v>
      </c>
      <c r="Z2165" s="21" t="s">
        <v>10221</v>
      </c>
      <c r="AA2165" s="21" t="s">
        <v>10710</v>
      </c>
      <c r="AB2165" s="21" t="s">
        <v>10710</v>
      </c>
    </row>
    <row r="2166" spans="1:28" ht="40.799999999999997">
      <c r="A2166" s="19" t="s">
        <v>3138</v>
      </c>
      <c r="B2166" s="19" t="s">
        <v>3137</v>
      </c>
      <c r="C2166" s="19" t="s">
        <v>211</v>
      </c>
      <c r="D2166" s="19" t="s">
        <v>10206</v>
      </c>
      <c r="E2166" s="19" t="s">
        <v>10207</v>
      </c>
      <c r="F2166" s="19" t="s">
        <v>10208</v>
      </c>
      <c r="G2166" s="19" t="s">
        <v>10209</v>
      </c>
      <c r="H2166" s="19" t="s">
        <v>10210</v>
      </c>
      <c r="I2166" s="19" t="s">
        <v>10211</v>
      </c>
      <c r="J2166" s="19" t="s">
        <v>12020</v>
      </c>
      <c r="K2166" s="19" t="s">
        <v>3132</v>
      </c>
      <c r="L2166" s="19" t="s">
        <v>10213</v>
      </c>
      <c r="M2166" s="19" t="s">
        <v>10214</v>
      </c>
      <c r="N2166" s="19" t="s">
        <v>10215</v>
      </c>
      <c r="O2166" s="20"/>
      <c r="P2166" s="19" t="s">
        <v>10216</v>
      </c>
      <c r="Q2166" s="21" t="s">
        <v>12021</v>
      </c>
      <c r="R2166" s="22"/>
      <c r="S2166" s="22"/>
      <c r="T2166" s="22"/>
      <c r="U2166" s="22"/>
      <c r="V2166" s="24"/>
      <c r="W2166" s="24"/>
      <c r="X2166" s="21" t="s">
        <v>10209</v>
      </c>
      <c r="Y2166" s="22"/>
      <c r="Z2166" s="22"/>
      <c r="AA2166" s="22"/>
      <c r="AB2166" s="21" t="s">
        <v>211</v>
      </c>
    </row>
    <row r="2167" spans="1:28" ht="52.2">
      <c r="A2167" s="19" t="s">
        <v>7812</v>
      </c>
      <c r="B2167" s="19" t="s">
        <v>7811</v>
      </c>
      <c r="C2167" s="19" t="s">
        <v>246</v>
      </c>
      <c r="D2167" s="19" t="s">
        <v>10206</v>
      </c>
      <c r="E2167" s="19" t="s">
        <v>10207</v>
      </c>
      <c r="F2167" s="19" t="s">
        <v>10276</v>
      </c>
      <c r="G2167" s="19" t="s">
        <v>10209</v>
      </c>
      <c r="H2167" s="19" t="s">
        <v>10210</v>
      </c>
      <c r="I2167" s="19" t="s">
        <v>10211</v>
      </c>
      <c r="J2167" s="19" t="s">
        <v>12022</v>
      </c>
      <c r="K2167" s="19" t="s">
        <v>7782</v>
      </c>
      <c r="L2167" s="19" t="s">
        <v>10213</v>
      </c>
      <c r="M2167" s="19" t="s">
        <v>10214</v>
      </c>
      <c r="N2167" s="19" t="s">
        <v>10276</v>
      </c>
      <c r="O2167" s="20"/>
      <c r="P2167" s="19" t="s">
        <v>10707</v>
      </c>
      <c r="Q2167" s="21" t="s">
        <v>12023</v>
      </c>
      <c r="R2167" s="21" t="s">
        <v>10211</v>
      </c>
      <c r="S2167" s="21" t="s">
        <v>10709</v>
      </c>
      <c r="T2167" s="22"/>
      <c r="U2167" s="22"/>
      <c r="V2167" s="24"/>
      <c r="W2167" s="24"/>
      <c r="X2167" s="21" t="s">
        <v>10209</v>
      </c>
      <c r="Y2167" s="21" t="s">
        <v>10220</v>
      </c>
      <c r="Z2167" s="21" t="s">
        <v>10221</v>
      </c>
      <c r="AA2167" s="21" t="s">
        <v>10710</v>
      </c>
      <c r="AB2167" s="21" t="s">
        <v>10710</v>
      </c>
    </row>
    <row r="2168" spans="1:28" ht="21.6">
      <c r="A2168" s="19" t="s">
        <v>717</v>
      </c>
      <c r="B2168" s="19" t="s">
        <v>716</v>
      </c>
      <c r="C2168" s="19" t="s">
        <v>197</v>
      </c>
      <c r="D2168" s="19" t="s">
        <v>10206</v>
      </c>
      <c r="E2168" s="19" t="s">
        <v>10207</v>
      </c>
      <c r="F2168" s="19" t="s">
        <v>10208</v>
      </c>
      <c r="G2168" s="19" t="s">
        <v>10209</v>
      </c>
      <c r="H2168" s="19" t="s">
        <v>10211</v>
      </c>
      <c r="I2168" s="19" t="s">
        <v>10211</v>
      </c>
      <c r="J2168" s="19" t="s">
        <v>12024</v>
      </c>
      <c r="K2168" s="19" t="s">
        <v>713</v>
      </c>
      <c r="L2168" s="19" t="s">
        <v>10213</v>
      </c>
      <c r="M2168" s="19" t="s">
        <v>10374</v>
      </c>
      <c r="N2168" s="19" t="s">
        <v>12025</v>
      </c>
      <c r="O2168" s="20"/>
      <c r="P2168" s="19" t="s">
        <v>197</v>
      </c>
      <c r="Q2168" s="21" t="s">
        <v>716</v>
      </c>
      <c r="R2168" s="21" t="s">
        <v>10211</v>
      </c>
      <c r="S2168" s="21" t="s">
        <v>12026</v>
      </c>
      <c r="T2168" s="22"/>
      <c r="U2168" s="22"/>
      <c r="V2168" s="24"/>
      <c r="W2168" s="24"/>
      <c r="X2168" s="21" t="s">
        <v>10209</v>
      </c>
      <c r="Y2168" s="21" t="s">
        <v>10220</v>
      </c>
      <c r="Z2168" s="21" t="s">
        <v>10221</v>
      </c>
      <c r="AA2168" s="21" t="s">
        <v>10377</v>
      </c>
      <c r="AB2168" s="21" t="s">
        <v>10245</v>
      </c>
    </row>
    <row r="2169" spans="1:28" ht="81.599999999999994">
      <c r="A2169" s="19" t="s">
        <v>6012</v>
      </c>
      <c r="B2169" s="19" t="s">
        <v>6011</v>
      </c>
      <c r="C2169" s="19" t="s">
        <v>229</v>
      </c>
      <c r="D2169" s="19" t="s">
        <v>10206</v>
      </c>
      <c r="E2169" s="19" t="s">
        <v>10207</v>
      </c>
      <c r="F2169" s="19" t="s">
        <v>10208</v>
      </c>
      <c r="G2169" s="19" t="s">
        <v>10209</v>
      </c>
      <c r="H2169" s="19" t="s">
        <v>10211</v>
      </c>
      <c r="I2169" s="19" t="s">
        <v>10211</v>
      </c>
      <c r="J2169" s="19" t="s">
        <v>12027</v>
      </c>
      <c r="K2169" s="19" t="s">
        <v>6010</v>
      </c>
      <c r="L2169" s="19" t="s">
        <v>10213</v>
      </c>
      <c r="M2169" s="19" t="s">
        <v>10214</v>
      </c>
      <c r="N2169" s="19" t="s">
        <v>10341</v>
      </c>
      <c r="O2169" s="20"/>
      <c r="P2169" s="19" t="s">
        <v>10342</v>
      </c>
      <c r="Q2169" s="21" t="s">
        <v>12028</v>
      </c>
      <c r="R2169" s="21" t="s">
        <v>10211</v>
      </c>
      <c r="S2169" s="21" t="s">
        <v>10322</v>
      </c>
      <c r="T2169" s="22"/>
      <c r="U2169" s="22"/>
      <c r="V2169" s="24"/>
      <c r="W2169" s="24"/>
      <c r="X2169" s="21" t="s">
        <v>10211</v>
      </c>
      <c r="Y2169" s="21" t="s">
        <v>10313</v>
      </c>
      <c r="Z2169" s="21" t="s">
        <v>10314</v>
      </c>
      <c r="AA2169" s="21" t="s">
        <v>10345</v>
      </c>
      <c r="AB2169" s="21" t="s">
        <v>10346</v>
      </c>
    </row>
    <row r="2170" spans="1:28" ht="42">
      <c r="A2170" s="19" t="s">
        <v>7800</v>
      </c>
      <c r="B2170" s="19" t="s">
        <v>7799</v>
      </c>
      <c r="C2170" s="19" t="s">
        <v>246</v>
      </c>
      <c r="D2170" s="19" t="s">
        <v>10206</v>
      </c>
      <c r="E2170" s="19" t="s">
        <v>10207</v>
      </c>
      <c r="F2170" s="19" t="s">
        <v>10276</v>
      </c>
      <c r="G2170" s="19" t="s">
        <v>10209</v>
      </c>
      <c r="H2170" s="19" t="s">
        <v>10210</v>
      </c>
      <c r="I2170" s="19" t="s">
        <v>10211</v>
      </c>
      <c r="J2170" s="19" t="s">
        <v>12029</v>
      </c>
      <c r="K2170" s="19" t="s">
        <v>7782</v>
      </c>
      <c r="L2170" s="19" t="s">
        <v>10213</v>
      </c>
      <c r="M2170" s="19" t="s">
        <v>10214</v>
      </c>
      <c r="N2170" s="19" t="s">
        <v>10276</v>
      </c>
      <c r="O2170" s="20"/>
      <c r="P2170" s="19" t="s">
        <v>10707</v>
      </c>
      <c r="Q2170" s="21" t="s">
        <v>12030</v>
      </c>
      <c r="R2170" s="21" t="s">
        <v>10211</v>
      </c>
      <c r="S2170" s="21" t="s">
        <v>10709</v>
      </c>
      <c r="T2170" s="22"/>
      <c r="U2170" s="22"/>
      <c r="V2170" s="24"/>
      <c r="W2170" s="24"/>
      <c r="X2170" s="21" t="s">
        <v>10209</v>
      </c>
      <c r="Y2170" s="21" t="s">
        <v>10220</v>
      </c>
      <c r="Z2170" s="21" t="s">
        <v>10221</v>
      </c>
      <c r="AA2170" s="21" t="s">
        <v>10710</v>
      </c>
      <c r="AB2170" s="21" t="s">
        <v>10710</v>
      </c>
    </row>
    <row r="2171" spans="1:28" ht="52.2">
      <c r="A2171" s="19" t="s">
        <v>7814</v>
      </c>
      <c r="B2171" s="19" t="s">
        <v>7813</v>
      </c>
      <c r="C2171" s="19" t="s">
        <v>246</v>
      </c>
      <c r="D2171" s="19" t="s">
        <v>10206</v>
      </c>
      <c r="E2171" s="19" t="s">
        <v>10207</v>
      </c>
      <c r="F2171" s="19" t="s">
        <v>10276</v>
      </c>
      <c r="G2171" s="19" t="s">
        <v>10209</v>
      </c>
      <c r="H2171" s="19" t="s">
        <v>10210</v>
      </c>
      <c r="I2171" s="19" t="s">
        <v>10211</v>
      </c>
      <c r="J2171" s="19" t="s">
        <v>12031</v>
      </c>
      <c r="K2171" s="19" t="s">
        <v>7782</v>
      </c>
      <c r="L2171" s="19" t="s">
        <v>10213</v>
      </c>
      <c r="M2171" s="19" t="s">
        <v>10214</v>
      </c>
      <c r="N2171" s="19" t="s">
        <v>10276</v>
      </c>
      <c r="O2171" s="20"/>
      <c r="P2171" s="19" t="s">
        <v>10707</v>
      </c>
      <c r="Q2171" s="21" t="s">
        <v>12032</v>
      </c>
      <c r="R2171" s="21" t="s">
        <v>10211</v>
      </c>
      <c r="S2171" s="21" t="s">
        <v>10709</v>
      </c>
      <c r="T2171" s="22"/>
      <c r="U2171" s="22"/>
      <c r="V2171" s="24"/>
      <c r="W2171" s="24"/>
      <c r="X2171" s="21" t="s">
        <v>10209</v>
      </c>
      <c r="Y2171" s="21" t="s">
        <v>10220</v>
      </c>
      <c r="Z2171" s="21" t="s">
        <v>10221</v>
      </c>
      <c r="AA2171" s="21" t="s">
        <v>10710</v>
      </c>
      <c r="AB2171" s="21" t="s">
        <v>10710</v>
      </c>
    </row>
    <row r="2172" spans="1:28" ht="42">
      <c r="A2172" s="19" t="s">
        <v>7816</v>
      </c>
      <c r="B2172" s="19" t="s">
        <v>7815</v>
      </c>
      <c r="C2172" s="19" t="s">
        <v>246</v>
      </c>
      <c r="D2172" s="19" t="s">
        <v>10206</v>
      </c>
      <c r="E2172" s="19" t="s">
        <v>10207</v>
      </c>
      <c r="F2172" s="19" t="s">
        <v>10276</v>
      </c>
      <c r="G2172" s="19" t="s">
        <v>10209</v>
      </c>
      <c r="H2172" s="19" t="s">
        <v>10210</v>
      </c>
      <c r="I2172" s="19" t="s">
        <v>10211</v>
      </c>
      <c r="J2172" s="19" t="s">
        <v>12033</v>
      </c>
      <c r="K2172" s="19" t="s">
        <v>7782</v>
      </c>
      <c r="L2172" s="19" t="s">
        <v>10213</v>
      </c>
      <c r="M2172" s="19" t="s">
        <v>10214</v>
      </c>
      <c r="N2172" s="19" t="s">
        <v>10276</v>
      </c>
      <c r="O2172" s="20"/>
      <c r="P2172" s="19" t="s">
        <v>10707</v>
      </c>
      <c r="Q2172" s="21" t="s">
        <v>12034</v>
      </c>
      <c r="R2172" s="21" t="s">
        <v>10211</v>
      </c>
      <c r="S2172" s="21" t="s">
        <v>10709</v>
      </c>
      <c r="T2172" s="22"/>
      <c r="U2172" s="22"/>
      <c r="V2172" s="24"/>
      <c r="W2172" s="24"/>
      <c r="X2172" s="21" t="s">
        <v>10209</v>
      </c>
      <c r="Y2172" s="21" t="s">
        <v>10220</v>
      </c>
      <c r="Z2172" s="21" t="s">
        <v>10221</v>
      </c>
      <c r="AA2172" s="21" t="s">
        <v>10710</v>
      </c>
      <c r="AB2172" s="21" t="s">
        <v>10710</v>
      </c>
    </row>
    <row r="2173" spans="1:28" ht="42">
      <c r="A2173" s="19" t="s">
        <v>7826</v>
      </c>
      <c r="B2173" s="19" t="s">
        <v>7825</v>
      </c>
      <c r="C2173" s="19" t="s">
        <v>246</v>
      </c>
      <c r="D2173" s="19" t="s">
        <v>10206</v>
      </c>
      <c r="E2173" s="19" t="s">
        <v>10207</v>
      </c>
      <c r="F2173" s="19" t="s">
        <v>10276</v>
      </c>
      <c r="G2173" s="19" t="s">
        <v>10209</v>
      </c>
      <c r="H2173" s="19" t="s">
        <v>10210</v>
      </c>
      <c r="I2173" s="19" t="s">
        <v>10211</v>
      </c>
      <c r="J2173" s="19" t="s">
        <v>12035</v>
      </c>
      <c r="K2173" s="19" t="s">
        <v>7782</v>
      </c>
      <c r="L2173" s="19" t="s">
        <v>10213</v>
      </c>
      <c r="M2173" s="19" t="s">
        <v>10214</v>
      </c>
      <c r="N2173" s="19" t="s">
        <v>10276</v>
      </c>
      <c r="O2173" s="20"/>
      <c r="P2173" s="19" t="s">
        <v>10707</v>
      </c>
      <c r="Q2173" s="21" t="s">
        <v>12036</v>
      </c>
      <c r="R2173" s="21" t="s">
        <v>10211</v>
      </c>
      <c r="S2173" s="21" t="s">
        <v>10709</v>
      </c>
      <c r="T2173" s="22"/>
      <c r="U2173" s="22"/>
      <c r="V2173" s="24"/>
      <c r="W2173" s="24"/>
      <c r="X2173" s="21" t="s">
        <v>10209</v>
      </c>
      <c r="Y2173" s="21" t="s">
        <v>10220</v>
      </c>
      <c r="Z2173" s="21" t="s">
        <v>10221</v>
      </c>
      <c r="AA2173" s="21" t="s">
        <v>10710</v>
      </c>
      <c r="AB2173" s="21" t="s">
        <v>10710</v>
      </c>
    </row>
    <row r="2174" spans="1:28" ht="52.2">
      <c r="A2174" s="19" t="s">
        <v>7796</v>
      </c>
      <c r="B2174" s="19" t="s">
        <v>7795</v>
      </c>
      <c r="C2174" s="19" t="s">
        <v>246</v>
      </c>
      <c r="D2174" s="19" t="s">
        <v>10206</v>
      </c>
      <c r="E2174" s="19" t="s">
        <v>10207</v>
      </c>
      <c r="F2174" s="19" t="s">
        <v>10276</v>
      </c>
      <c r="G2174" s="19" t="s">
        <v>10209</v>
      </c>
      <c r="H2174" s="19" t="s">
        <v>10210</v>
      </c>
      <c r="I2174" s="19" t="s">
        <v>10211</v>
      </c>
      <c r="J2174" s="19" t="s">
        <v>12037</v>
      </c>
      <c r="K2174" s="19" t="s">
        <v>7782</v>
      </c>
      <c r="L2174" s="19" t="s">
        <v>10213</v>
      </c>
      <c r="M2174" s="19" t="s">
        <v>10214</v>
      </c>
      <c r="N2174" s="19" t="s">
        <v>10276</v>
      </c>
      <c r="O2174" s="20"/>
      <c r="P2174" s="19" t="s">
        <v>10707</v>
      </c>
      <c r="Q2174" s="21" t="s">
        <v>12038</v>
      </c>
      <c r="R2174" s="21" t="s">
        <v>10211</v>
      </c>
      <c r="S2174" s="21" t="s">
        <v>10709</v>
      </c>
      <c r="T2174" s="22"/>
      <c r="U2174" s="22"/>
      <c r="V2174" s="24"/>
      <c r="W2174" s="24"/>
      <c r="X2174" s="21" t="s">
        <v>10209</v>
      </c>
      <c r="Y2174" s="21" t="s">
        <v>10220</v>
      </c>
      <c r="Z2174" s="21" t="s">
        <v>10221</v>
      </c>
      <c r="AA2174" s="21" t="s">
        <v>10710</v>
      </c>
      <c r="AB2174" s="21" t="s">
        <v>10710</v>
      </c>
    </row>
    <row r="2175" spans="1:28" ht="52.2">
      <c r="A2175" s="19" t="s">
        <v>7798</v>
      </c>
      <c r="B2175" s="19" t="s">
        <v>7797</v>
      </c>
      <c r="C2175" s="19" t="s">
        <v>246</v>
      </c>
      <c r="D2175" s="19" t="s">
        <v>10206</v>
      </c>
      <c r="E2175" s="19" t="s">
        <v>10207</v>
      </c>
      <c r="F2175" s="19" t="s">
        <v>10276</v>
      </c>
      <c r="G2175" s="19" t="s">
        <v>10209</v>
      </c>
      <c r="H2175" s="19" t="s">
        <v>10210</v>
      </c>
      <c r="I2175" s="19" t="s">
        <v>10211</v>
      </c>
      <c r="J2175" s="19" t="s">
        <v>12039</v>
      </c>
      <c r="K2175" s="19" t="s">
        <v>7782</v>
      </c>
      <c r="L2175" s="19" t="s">
        <v>10213</v>
      </c>
      <c r="M2175" s="19" t="s">
        <v>10214</v>
      </c>
      <c r="N2175" s="19" t="s">
        <v>10276</v>
      </c>
      <c r="O2175" s="20"/>
      <c r="P2175" s="19" t="s">
        <v>10707</v>
      </c>
      <c r="Q2175" s="21" t="s">
        <v>12040</v>
      </c>
      <c r="R2175" s="21" t="s">
        <v>10211</v>
      </c>
      <c r="S2175" s="21" t="s">
        <v>10709</v>
      </c>
      <c r="T2175" s="22"/>
      <c r="U2175" s="22"/>
      <c r="V2175" s="24"/>
      <c r="W2175" s="24"/>
      <c r="X2175" s="21" t="s">
        <v>10209</v>
      </c>
      <c r="Y2175" s="21" t="s">
        <v>10220</v>
      </c>
      <c r="Z2175" s="21" t="s">
        <v>10221</v>
      </c>
      <c r="AA2175" s="21" t="s">
        <v>10710</v>
      </c>
      <c r="AB2175" s="21" t="s">
        <v>10710</v>
      </c>
    </row>
    <row r="2176" spans="1:28" ht="42">
      <c r="A2176" s="19" t="s">
        <v>7824</v>
      </c>
      <c r="B2176" s="19" t="s">
        <v>7823</v>
      </c>
      <c r="C2176" s="19" t="s">
        <v>246</v>
      </c>
      <c r="D2176" s="19" t="s">
        <v>10206</v>
      </c>
      <c r="E2176" s="19" t="s">
        <v>10207</v>
      </c>
      <c r="F2176" s="19" t="s">
        <v>10276</v>
      </c>
      <c r="G2176" s="19" t="s">
        <v>10209</v>
      </c>
      <c r="H2176" s="19" t="s">
        <v>10210</v>
      </c>
      <c r="I2176" s="19" t="s">
        <v>10211</v>
      </c>
      <c r="J2176" s="19" t="s">
        <v>12041</v>
      </c>
      <c r="K2176" s="19" t="s">
        <v>7782</v>
      </c>
      <c r="L2176" s="19" t="s">
        <v>10213</v>
      </c>
      <c r="M2176" s="19" t="s">
        <v>10214</v>
      </c>
      <c r="N2176" s="19" t="s">
        <v>10276</v>
      </c>
      <c r="O2176" s="20"/>
      <c r="P2176" s="19" t="s">
        <v>10707</v>
      </c>
      <c r="Q2176" s="21" t="s">
        <v>12042</v>
      </c>
      <c r="R2176" s="21" t="s">
        <v>10211</v>
      </c>
      <c r="S2176" s="21" t="s">
        <v>10709</v>
      </c>
      <c r="T2176" s="22"/>
      <c r="U2176" s="22"/>
      <c r="V2176" s="24"/>
      <c r="W2176" s="24"/>
      <c r="X2176" s="21" t="s">
        <v>10209</v>
      </c>
      <c r="Y2176" s="21" t="s">
        <v>10220</v>
      </c>
      <c r="Z2176" s="21" t="s">
        <v>10221</v>
      </c>
      <c r="AA2176" s="21" t="s">
        <v>10710</v>
      </c>
      <c r="AB2176" s="21" t="s">
        <v>10710</v>
      </c>
    </row>
    <row r="2177" spans="1:28" ht="52.2">
      <c r="A2177" s="19" t="s">
        <v>7804</v>
      </c>
      <c r="B2177" s="19" t="s">
        <v>7803</v>
      </c>
      <c r="C2177" s="19" t="s">
        <v>246</v>
      </c>
      <c r="D2177" s="19" t="s">
        <v>10206</v>
      </c>
      <c r="E2177" s="19" t="s">
        <v>10207</v>
      </c>
      <c r="F2177" s="19" t="s">
        <v>10276</v>
      </c>
      <c r="G2177" s="19" t="s">
        <v>10209</v>
      </c>
      <c r="H2177" s="19" t="s">
        <v>10210</v>
      </c>
      <c r="I2177" s="19" t="s">
        <v>10211</v>
      </c>
      <c r="J2177" s="19" t="s">
        <v>12043</v>
      </c>
      <c r="K2177" s="19" t="s">
        <v>7782</v>
      </c>
      <c r="L2177" s="19" t="s">
        <v>10213</v>
      </c>
      <c r="M2177" s="19" t="s">
        <v>10214</v>
      </c>
      <c r="N2177" s="19" t="s">
        <v>10276</v>
      </c>
      <c r="O2177" s="20"/>
      <c r="P2177" s="19" t="s">
        <v>10707</v>
      </c>
      <c r="Q2177" s="21" t="s">
        <v>12044</v>
      </c>
      <c r="R2177" s="21" t="s">
        <v>10211</v>
      </c>
      <c r="S2177" s="21" t="s">
        <v>10709</v>
      </c>
      <c r="T2177" s="22"/>
      <c r="U2177" s="22"/>
      <c r="V2177" s="24"/>
      <c r="W2177" s="24"/>
      <c r="X2177" s="21" t="s">
        <v>10209</v>
      </c>
      <c r="Y2177" s="21" t="s">
        <v>10220</v>
      </c>
      <c r="Z2177" s="21" t="s">
        <v>10221</v>
      </c>
      <c r="AA2177" s="21" t="s">
        <v>10710</v>
      </c>
      <c r="AB2177" s="21" t="s">
        <v>10710</v>
      </c>
    </row>
    <row r="2178" spans="1:28" ht="71.400000000000006">
      <c r="A2178" s="19" t="s">
        <v>7122</v>
      </c>
      <c r="B2178" s="19" t="s">
        <v>7121</v>
      </c>
      <c r="C2178" s="19" t="s">
        <v>243</v>
      </c>
      <c r="D2178" s="19" t="s">
        <v>10206</v>
      </c>
      <c r="E2178" s="19" t="s">
        <v>10207</v>
      </c>
      <c r="F2178" s="19" t="s">
        <v>10208</v>
      </c>
      <c r="G2178" s="20"/>
      <c r="H2178" s="20"/>
      <c r="I2178" s="19" t="s">
        <v>10209</v>
      </c>
      <c r="J2178" s="20"/>
      <c r="K2178" s="20"/>
      <c r="L2178" s="20"/>
      <c r="M2178" s="20"/>
      <c r="N2178" s="20"/>
      <c r="O2178" s="20"/>
      <c r="P2178" s="19" t="s">
        <v>11049</v>
      </c>
      <c r="Q2178" s="21" t="s">
        <v>12045</v>
      </c>
      <c r="R2178" s="21" t="s">
        <v>10211</v>
      </c>
      <c r="S2178" s="21" t="s">
        <v>11350</v>
      </c>
      <c r="T2178" s="22"/>
      <c r="U2178" s="22"/>
      <c r="V2178" s="24"/>
      <c r="W2178" s="24"/>
      <c r="X2178" s="21" t="s">
        <v>10209</v>
      </c>
      <c r="Y2178" s="21" t="s">
        <v>11052</v>
      </c>
      <c r="Z2178" s="21" t="s">
        <v>12046</v>
      </c>
      <c r="AA2178" s="21" t="s">
        <v>11054</v>
      </c>
      <c r="AB2178" s="21" t="s">
        <v>11049</v>
      </c>
    </row>
    <row r="2179" spans="1:28" ht="42">
      <c r="A2179" s="19" t="s">
        <v>7794</v>
      </c>
      <c r="B2179" s="19" t="s">
        <v>7793</v>
      </c>
      <c r="C2179" s="19" t="s">
        <v>246</v>
      </c>
      <c r="D2179" s="19" t="s">
        <v>10206</v>
      </c>
      <c r="E2179" s="19" t="s">
        <v>10207</v>
      </c>
      <c r="F2179" s="19" t="s">
        <v>10276</v>
      </c>
      <c r="G2179" s="19" t="s">
        <v>10209</v>
      </c>
      <c r="H2179" s="19" t="s">
        <v>10210</v>
      </c>
      <c r="I2179" s="19" t="s">
        <v>10211</v>
      </c>
      <c r="J2179" s="19" t="s">
        <v>12047</v>
      </c>
      <c r="K2179" s="19" t="s">
        <v>7782</v>
      </c>
      <c r="L2179" s="19" t="s">
        <v>10213</v>
      </c>
      <c r="M2179" s="19" t="s">
        <v>10214</v>
      </c>
      <c r="N2179" s="19" t="s">
        <v>10276</v>
      </c>
      <c r="O2179" s="20"/>
      <c r="P2179" s="19" t="s">
        <v>10707</v>
      </c>
      <c r="Q2179" s="21" t="s">
        <v>12048</v>
      </c>
      <c r="R2179" s="21" t="s">
        <v>10211</v>
      </c>
      <c r="S2179" s="21" t="s">
        <v>10709</v>
      </c>
      <c r="T2179" s="22"/>
      <c r="U2179" s="22"/>
      <c r="V2179" s="24"/>
      <c r="W2179" s="24"/>
      <c r="X2179" s="21" t="s">
        <v>10209</v>
      </c>
      <c r="Y2179" s="21" t="s">
        <v>10220</v>
      </c>
      <c r="Z2179" s="21" t="s">
        <v>10221</v>
      </c>
      <c r="AA2179" s="21" t="s">
        <v>10710</v>
      </c>
      <c r="AB2179" s="21" t="s">
        <v>10710</v>
      </c>
    </row>
    <row r="2180" spans="1:28" ht="42">
      <c r="A2180" s="19" t="s">
        <v>7808</v>
      </c>
      <c r="B2180" s="19" t="s">
        <v>7807</v>
      </c>
      <c r="C2180" s="19" t="s">
        <v>246</v>
      </c>
      <c r="D2180" s="19" t="s">
        <v>10206</v>
      </c>
      <c r="E2180" s="19" t="s">
        <v>10207</v>
      </c>
      <c r="F2180" s="19" t="s">
        <v>10276</v>
      </c>
      <c r="G2180" s="19" t="s">
        <v>10209</v>
      </c>
      <c r="H2180" s="19" t="s">
        <v>10210</v>
      </c>
      <c r="I2180" s="19" t="s">
        <v>10211</v>
      </c>
      <c r="J2180" s="19" t="s">
        <v>12049</v>
      </c>
      <c r="K2180" s="19" t="s">
        <v>7782</v>
      </c>
      <c r="L2180" s="19" t="s">
        <v>10213</v>
      </c>
      <c r="M2180" s="19" t="s">
        <v>10214</v>
      </c>
      <c r="N2180" s="19" t="s">
        <v>10276</v>
      </c>
      <c r="O2180" s="20"/>
      <c r="P2180" s="19" t="s">
        <v>10707</v>
      </c>
      <c r="Q2180" s="21" t="s">
        <v>12050</v>
      </c>
      <c r="R2180" s="21" t="s">
        <v>10211</v>
      </c>
      <c r="S2180" s="21" t="s">
        <v>10709</v>
      </c>
      <c r="T2180" s="22"/>
      <c r="U2180" s="22"/>
      <c r="V2180" s="24"/>
      <c r="W2180" s="24"/>
      <c r="X2180" s="21" t="s">
        <v>10209</v>
      </c>
      <c r="Y2180" s="21" t="s">
        <v>10220</v>
      </c>
      <c r="Z2180" s="21" t="s">
        <v>10221</v>
      </c>
      <c r="AA2180" s="21" t="s">
        <v>10710</v>
      </c>
      <c r="AB2180" s="21" t="s">
        <v>10710</v>
      </c>
    </row>
    <row r="2181" spans="1:28" ht="52.2">
      <c r="A2181" s="19" t="s">
        <v>7806</v>
      </c>
      <c r="B2181" s="19" t="s">
        <v>7805</v>
      </c>
      <c r="C2181" s="19" t="s">
        <v>246</v>
      </c>
      <c r="D2181" s="19" t="s">
        <v>10206</v>
      </c>
      <c r="E2181" s="19" t="s">
        <v>10207</v>
      </c>
      <c r="F2181" s="19" t="s">
        <v>10276</v>
      </c>
      <c r="G2181" s="19" t="s">
        <v>10209</v>
      </c>
      <c r="H2181" s="19" t="s">
        <v>10210</v>
      </c>
      <c r="I2181" s="19" t="s">
        <v>10211</v>
      </c>
      <c r="J2181" s="19" t="s">
        <v>12051</v>
      </c>
      <c r="K2181" s="19" t="s">
        <v>7782</v>
      </c>
      <c r="L2181" s="19" t="s">
        <v>10213</v>
      </c>
      <c r="M2181" s="19" t="s">
        <v>10214</v>
      </c>
      <c r="N2181" s="19" t="s">
        <v>10276</v>
      </c>
      <c r="O2181" s="20"/>
      <c r="P2181" s="19" t="s">
        <v>10707</v>
      </c>
      <c r="Q2181" s="21" t="s">
        <v>12052</v>
      </c>
      <c r="R2181" s="21" t="s">
        <v>10211</v>
      </c>
      <c r="S2181" s="21" t="s">
        <v>10709</v>
      </c>
      <c r="T2181" s="22"/>
      <c r="U2181" s="22"/>
      <c r="V2181" s="24"/>
      <c r="W2181" s="24"/>
      <c r="X2181" s="21" t="s">
        <v>10209</v>
      </c>
      <c r="Y2181" s="21" t="s">
        <v>10220</v>
      </c>
      <c r="Z2181" s="21" t="s">
        <v>10221</v>
      </c>
      <c r="AA2181" s="21" t="s">
        <v>10710</v>
      </c>
      <c r="AB2181" s="21" t="s">
        <v>10710</v>
      </c>
    </row>
    <row r="2182" spans="1:28" ht="52.2">
      <c r="A2182" s="19" t="s">
        <v>7868</v>
      </c>
      <c r="B2182" s="19" t="s">
        <v>7867</v>
      </c>
      <c r="C2182" s="19" t="s">
        <v>246</v>
      </c>
      <c r="D2182" s="19" t="s">
        <v>10206</v>
      </c>
      <c r="E2182" s="19" t="s">
        <v>10207</v>
      </c>
      <c r="F2182" s="19" t="s">
        <v>10276</v>
      </c>
      <c r="G2182" s="19" t="s">
        <v>10209</v>
      </c>
      <c r="H2182" s="19" t="s">
        <v>10210</v>
      </c>
      <c r="I2182" s="19" t="s">
        <v>10209</v>
      </c>
      <c r="J2182" s="19" t="s">
        <v>12053</v>
      </c>
      <c r="K2182" s="19" t="s">
        <v>7864</v>
      </c>
      <c r="L2182" s="19" t="s">
        <v>10213</v>
      </c>
      <c r="M2182" s="19" t="s">
        <v>10214</v>
      </c>
      <c r="N2182" s="19" t="s">
        <v>10276</v>
      </c>
      <c r="O2182" s="20"/>
      <c r="P2182" s="19" t="s">
        <v>10325</v>
      </c>
      <c r="Q2182" s="21" t="s">
        <v>12054</v>
      </c>
      <c r="R2182" s="21" t="s">
        <v>10211</v>
      </c>
      <c r="S2182" s="21" t="s">
        <v>10709</v>
      </c>
      <c r="T2182" s="22"/>
      <c r="U2182" s="22"/>
      <c r="V2182" s="24"/>
      <c r="W2182" s="24"/>
      <c r="X2182" s="21" t="s">
        <v>10209</v>
      </c>
      <c r="Y2182" s="21" t="s">
        <v>10220</v>
      </c>
      <c r="Z2182" s="21" t="s">
        <v>10221</v>
      </c>
      <c r="AA2182" s="21" t="s">
        <v>10710</v>
      </c>
      <c r="AB2182" s="21" t="s">
        <v>10710</v>
      </c>
    </row>
    <row r="2183" spans="1:28" ht="31.8">
      <c r="A2183" s="19" t="s">
        <v>9457</v>
      </c>
      <c r="B2183" s="19" t="s">
        <v>9456</v>
      </c>
      <c r="C2183" s="19" t="s">
        <v>255</v>
      </c>
      <c r="D2183" s="19" t="s">
        <v>10206</v>
      </c>
      <c r="E2183" s="19" t="s">
        <v>10207</v>
      </c>
      <c r="F2183" s="19" t="s">
        <v>10208</v>
      </c>
      <c r="G2183" s="19" t="s">
        <v>10209</v>
      </c>
      <c r="H2183" s="19" t="s">
        <v>10210</v>
      </c>
      <c r="I2183" s="19" t="s">
        <v>10211</v>
      </c>
      <c r="J2183" s="19" t="s">
        <v>12055</v>
      </c>
      <c r="K2183" s="19" t="s">
        <v>9455</v>
      </c>
      <c r="L2183" s="19" t="s">
        <v>10213</v>
      </c>
      <c r="M2183" s="19" t="s">
        <v>10275</v>
      </c>
      <c r="N2183" s="19" t="s">
        <v>10276</v>
      </c>
      <c r="O2183" s="20"/>
      <c r="P2183" s="19" t="s">
        <v>10325</v>
      </c>
      <c r="Q2183" s="21" t="s">
        <v>12056</v>
      </c>
      <c r="R2183" s="21" t="s">
        <v>10211</v>
      </c>
      <c r="S2183" s="21" t="s">
        <v>10901</v>
      </c>
      <c r="T2183" s="22"/>
      <c r="U2183" s="22"/>
      <c r="V2183" s="24"/>
      <c r="W2183" s="24"/>
      <c r="X2183" s="21" t="s">
        <v>10209</v>
      </c>
      <c r="Y2183" s="21" t="s">
        <v>10220</v>
      </c>
      <c r="Z2183" s="21" t="s">
        <v>10221</v>
      </c>
      <c r="AA2183" s="21" t="s">
        <v>10903</v>
      </c>
      <c r="AB2183" s="21" t="s">
        <v>10903</v>
      </c>
    </row>
    <row r="2184" spans="1:28" ht="31.8">
      <c r="A2184" s="19" t="s">
        <v>6540</v>
      </c>
      <c r="B2184" s="19" t="s">
        <v>6539</v>
      </c>
      <c r="C2184" s="19" t="s">
        <v>235</v>
      </c>
      <c r="D2184" s="19" t="s">
        <v>10206</v>
      </c>
      <c r="E2184" s="19" t="s">
        <v>10207</v>
      </c>
      <c r="F2184" s="19" t="s">
        <v>10208</v>
      </c>
      <c r="G2184" s="19" t="s">
        <v>10209</v>
      </c>
      <c r="H2184" s="19" t="s">
        <v>10211</v>
      </c>
      <c r="I2184" s="19" t="s">
        <v>10211</v>
      </c>
      <c r="J2184" s="19" t="s">
        <v>11733</v>
      </c>
      <c r="K2184" s="19" t="s">
        <v>6528</v>
      </c>
      <c r="L2184" s="19" t="s">
        <v>10213</v>
      </c>
      <c r="M2184" s="19" t="s">
        <v>10263</v>
      </c>
      <c r="N2184" s="19" t="s">
        <v>10415</v>
      </c>
      <c r="O2184" s="20"/>
      <c r="P2184" s="19" t="s">
        <v>11281</v>
      </c>
      <c r="Q2184" s="21" t="s">
        <v>6539</v>
      </c>
      <c r="R2184" s="21" t="s">
        <v>10211</v>
      </c>
      <c r="S2184" s="21" t="s">
        <v>11283</v>
      </c>
      <c r="T2184" s="21" t="s">
        <v>12057</v>
      </c>
      <c r="U2184" s="22"/>
      <c r="V2184" s="24"/>
      <c r="W2184" s="24"/>
      <c r="X2184" s="21" t="s">
        <v>10211</v>
      </c>
      <c r="Y2184" s="21" t="s">
        <v>11284</v>
      </c>
      <c r="Z2184" s="21" t="s">
        <v>11285</v>
      </c>
      <c r="AA2184" s="21" t="s">
        <v>11286</v>
      </c>
      <c r="AB2184" s="21" t="s">
        <v>11286</v>
      </c>
    </row>
    <row r="2185" spans="1:28" ht="42">
      <c r="A2185" s="19" t="s">
        <v>7786</v>
      </c>
      <c r="B2185" s="19" t="s">
        <v>7785</v>
      </c>
      <c r="C2185" s="19" t="s">
        <v>246</v>
      </c>
      <c r="D2185" s="19" t="s">
        <v>10206</v>
      </c>
      <c r="E2185" s="19" t="s">
        <v>10207</v>
      </c>
      <c r="F2185" s="19" t="s">
        <v>10276</v>
      </c>
      <c r="G2185" s="19" t="s">
        <v>10209</v>
      </c>
      <c r="H2185" s="19" t="s">
        <v>10210</v>
      </c>
      <c r="I2185" s="19" t="s">
        <v>10211</v>
      </c>
      <c r="J2185" s="19" t="s">
        <v>12058</v>
      </c>
      <c r="K2185" s="19" t="s">
        <v>7782</v>
      </c>
      <c r="L2185" s="19" t="s">
        <v>10213</v>
      </c>
      <c r="M2185" s="19" t="s">
        <v>10214</v>
      </c>
      <c r="N2185" s="19" t="s">
        <v>10276</v>
      </c>
      <c r="O2185" s="20"/>
      <c r="P2185" s="19" t="s">
        <v>10707</v>
      </c>
      <c r="Q2185" s="21" t="s">
        <v>12059</v>
      </c>
      <c r="R2185" s="21" t="s">
        <v>10211</v>
      </c>
      <c r="S2185" s="21" t="s">
        <v>10709</v>
      </c>
      <c r="T2185" s="22"/>
      <c r="U2185" s="22"/>
      <c r="V2185" s="24"/>
      <c r="W2185" s="24"/>
      <c r="X2185" s="21" t="s">
        <v>10209</v>
      </c>
      <c r="Y2185" s="21" t="s">
        <v>10220</v>
      </c>
      <c r="Z2185" s="21" t="s">
        <v>10221</v>
      </c>
      <c r="AA2185" s="21" t="s">
        <v>10710</v>
      </c>
      <c r="AB2185" s="21" t="s">
        <v>10710</v>
      </c>
    </row>
    <row r="2186" spans="1:28" ht="42">
      <c r="A2186" s="19" t="s">
        <v>7822</v>
      </c>
      <c r="B2186" s="19" t="s">
        <v>7821</v>
      </c>
      <c r="C2186" s="19" t="s">
        <v>246</v>
      </c>
      <c r="D2186" s="19" t="s">
        <v>10206</v>
      </c>
      <c r="E2186" s="19" t="s">
        <v>10207</v>
      </c>
      <c r="F2186" s="19" t="s">
        <v>10276</v>
      </c>
      <c r="G2186" s="19" t="s">
        <v>10209</v>
      </c>
      <c r="H2186" s="19" t="s">
        <v>10210</v>
      </c>
      <c r="I2186" s="19" t="s">
        <v>10211</v>
      </c>
      <c r="J2186" s="19" t="s">
        <v>12060</v>
      </c>
      <c r="K2186" s="19" t="s">
        <v>7782</v>
      </c>
      <c r="L2186" s="19" t="s">
        <v>10213</v>
      </c>
      <c r="M2186" s="19" t="s">
        <v>10214</v>
      </c>
      <c r="N2186" s="19" t="s">
        <v>10276</v>
      </c>
      <c r="O2186" s="20"/>
      <c r="P2186" s="19" t="s">
        <v>10707</v>
      </c>
      <c r="Q2186" s="21" t="s">
        <v>12061</v>
      </c>
      <c r="R2186" s="21" t="s">
        <v>10211</v>
      </c>
      <c r="S2186" s="21" t="s">
        <v>10709</v>
      </c>
      <c r="T2186" s="22"/>
      <c r="U2186" s="22"/>
      <c r="V2186" s="24"/>
      <c r="W2186" s="24"/>
      <c r="X2186" s="21" t="s">
        <v>10209</v>
      </c>
      <c r="Y2186" s="21" t="s">
        <v>10220</v>
      </c>
      <c r="Z2186" s="21" t="s">
        <v>10221</v>
      </c>
      <c r="AA2186" s="21" t="s">
        <v>10710</v>
      </c>
      <c r="AB2186" s="21" t="s">
        <v>10710</v>
      </c>
    </row>
    <row r="2187" spans="1:28" ht="42">
      <c r="A2187" s="19" t="s">
        <v>7828</v>
      </c>
      <c r="B2187" s="19" t="s">
        <v>7827</v>
      </c>
      <c r="C2187" s="19" t="s">
        <v>246</v>
      </c>
      <c r="D2187" s="19" t="s">
        <v>10206</v>
      </c>
      <c r="E2187" s="19" t="s">
        <v>10207</v>
      </c>
      <c r="F2187" s="19" t="s">
        <v>10276</v>
      </c>
      <c r="G2187" s="19" t="s">
        <v>10209</v>
      </c>
      <c r="H2187" s="19" t="s">
        <v>10210</v>
      </c>
      <c r="I2187" s="19" t="s">
        <v>10211</v>
      </c>
      <c r="J2187" s="19" t="s">
        <v>12062</v>
      </c>
      <c r="K2187" s="19" t="s">
        <v>7782</v>
      </c>
      <c r="L2187" s="19" t="s">
        <v>10213</v>
      </c>
      <c r="M2187" s="19" t="s">
        <v>10214</v>
      </c>
      <c r="N2187" s="19" t="s">
        <v>10276</v>
      </c>
      <c r="O2187" s="20"/>
      <c r="P2187" s="19" t="s">
        <v>10707</v>
      </c>
      <c r="Q2187" s="21" t="s">
        <v>12063</v>
      </c>
      <c r="R2187" s="21" t="s">
        <v>10211</v>
      </c>
      <c r="S2187" s="21" t="s">
        <v>10709</v>
      </c>
      <c r="T2187" s="22"/>
      <c r="U2187" s="22"/>
      <c r="V2187" s="24"/>
      <c r="W2187" s="24"/>
      <c r="X2187" s="21" t="s">
        <v>10209</v>
      </c>
      <c r="Y2187" s="21" t="s">
        <v>10220</v>
      </c>
      <c r="Z2187" s="21" t="s">
        <v>10221</v>
      </c>
      <c r="AA2187" s="21" t="s">
        <v>10710</v>
      </c>
      <c r="AB2187" s="21" t="s">
        <v>10710</v>
      </c>
    </row>
    <row r="2188" spans="1:28" ht="31.8">
      <c r="A2188" s="19" t="s">
        <v>7452</v>
      </c>
      <c r="B2188" s="19" t="s">
        <v>7451</v>
      </c>
      <c r="C2188" s="19" t="s">
        <v>246</v>
      </c>
      <c r="D2188" s="19" t="s">
        <v>10206</v>
      </c>
      <c r="E2188" s="19" t="s">
        <v>10207</v>
      </c>
      <c r="F2188" s="19" t="s">
        <v>10276</v>
      </c>
      <c r="G2188" s="19" t="s">
        <v>10209</v>
      </c>
      <c r="H2188" s="19" t="s">
        <v>10210</v>
      </c>
      <c r="I2188" s="19" t="s">
        <v>10211</v>
      </c>
      <c r="J2188" s="19" t="s">
        <v>12064</v>
      </c>
      <c r="K2188" s="19" t="s">
        <v>7450</v>
      </c>
      <c r="L2188" s="19" t="s">
        <v>10213</v>
      </c>
      <c r="M2188" s="19" t="s">
        <v>10214</v>
      </c>
      <c r="N2188" s="19" t="s">
        <v>10276</v>
      </c>
      <c r="O2188" s="20"/>
      <c r="P2188" s="19" t="s">
        <v>10325</v>
      </c>
      <c r="Q2188" s="21" t="s">
        <v>12065</v>
      </c>
      <c r="R2188" s="21" t="s">
        <v>10211</v>
      </c>
      <c r="S2188" s="21" t="s">
        <v>10709</v>
      </c>
      <c r="T2188" s="22"/>
      <c r="U2188" s="22"/>
      <c r="V2188" s="24"/>
      <c r="W2188" s="24"/>
      <c r="X2188" s="21" t="s">
        <v>10209</v>
      </c>
      <c r="Y2188" s="21" t="s">
        <v>10220</v>
      </c>
      <c r="Z2188" s="21" t="s">
        <v>10221</v>
      </c>
      <c r="AA2188" s="21" t="s">
        <v>10710</v>
      </c>
      <c r="AB2188" s="21" t="s">
        <v>10710</v>
      </c>
    </row>
    <row r="2189" spans="1:28" ht="183.6">
      <c r="A2189" s="19" t="s">
        <v>4866</v>
      </c>
      <c r="B2189" s="19" t="s">
        <v>4865</v>
      </c>
      <c r="C2189" s="19" t="s">
        <v>220</v>
      </c>
      <c r="D2189" s="19" t="s">
        <v>10206</v>
      </c>
      <c r="E2189" s="19" t="s">
        <v>10207</v>
      </c>
      <c r="F2189" s="19" t="s">
        <v>10276</v>
      </c>
      <c r="G2189" s="20"/>
      <c r="H2189" s="20"/>
      <c r="I2189" s="19" t="s">
        <v>10211</v>
      </c>
      <c r="J2189" s="20"/>
      <c r="K2189" s="20"/>
      <c r="L2189" s="20"/>
      <c r="M2189" s="20"/>
      <c r="N2189" s="20"/>
      <c r="O2189" s="20"/>
      <c r="P2189" s="19" t="s">
        <v>10586</v>
      </c>
      <c r="Q2189" s="21" t="s">
        <v>12066</v>
      </c>
      <c r="R2189" s="21" t="s">
        <v>10211</v>
      </c>
      <c r="S2189" s="21" t="s">
        <v>11982</v>
      </c>
      <c r="T2189" s="22"/>
      <c r="U2189" s="22"/>
      <c r="V2189" s="24"/>
      <c r="W2189" s="24"/>
      <c r="X2189" s="21" t="s">
        <v>10209</v>
      </c>
      <c r="Y2189" s="21" t="s">
        <v>10313</v>
      </c>
      <c r="Z2189" s="21" t="s">
        <v>10314</v>
      </c>
      <c r="AA2189" s="21" t="s">
        <v>10315</v>
      </c>
      <c r="AB2189" s="21" t="s">
        <v>10316</v>
      </c>
    </row>
    <row r="2190" spans="1:28" ht="42">
      <c r="A2190" s="19" t="s">
        <v>7784</v>
      </c>
      <c r="B2190" s="19" t="s">
        <v>7783</v>
      </c>
      <c r="C2190" s="19" t="s">
        <v>246</v>
      </c>
      <c r="D2190" s="19" t="s">
        <v>10206</v>
      </c>
      <c r="E2190" s="19" t="s">
        <v>10207</v>
      </c>
      <c r="F2190" s="19" t="s">
        <v>10276</v>
      </c>
      <c r="G2190" s="19" t="s">
        <v>10209</v>
      </c>
      <c r="H2190" s="19" t="s">
        <v>10210</v>
      </c>
      <c r="I2190" s="19" t="s">
        <v>10211</v>
      </c>
      <c r="J2190" s="19" t="s">
        <v>12067</v>
      </c>
      <c r="K2190" s="19" t="s">
        <v>7782</v>
      </c>
      <c r="L2190" s="19" t="s">
        <v>10213</v>
      </c>
      <c r="M2190" s="19" t="s">
        <v>10214</v>
      </c>
      <c r="N2190" s="19" t="s">
        <v>10276</v>
      </c>
      <c r="O2190" s="20"/>
      <c r="P2190" s="19" t="s">
        <v>10707</v>
      </c>
      <c r="Q2190" s="21" t="s">
        <v>12068</v>
      </c>
      <c r="R2190" s="21" t="s">
        <v>10211</v>
      </c>
      <c r="S2190" s="21" t="s">
        <v>10709</v>
      </c>
      <c r="T2190" s="22"/>
      <c r="U2190" s="22"/>
      <c r="V2190" s="24"/>
      <c r="W2190" s="24"/>
      <c r="X2190" s="21" t="s">
        <v>10209</v>
      </c>
      <c r="Y2190" s="21" t="s">
        <v>10220</v>
      </c>
      <c r="Z2190" s="21" t="s">
        <v>10221</v>
      </c>
      <c r="AA2190" s="21" t="s">
        <v>10710</v>
      </c>
      <c r="AB2190" s="21" t="s">
        <v>10710</v>
      </c>
    </row>
    <row r="2191" spans="1:28" ht="81.599999999999994">
      <c r="A2191" s="19" t="s">
        <v>5036</v>
      </c>
      <c r="B2191" s="19" t="s">
        <v>5035</v>
      </c>
      <c r="C2191" s="19" t="s">
        <v>220</v>
      </c>
      <c r="D2191" s="19" t="s">
        <v>10206</v>
      </c>
      <c r="E2191" s="19" t="s">
        <v>10207</v>
      </c>
      <c r="F2191" s="19" t="s">
        <v>10276</v>
      </c>
      <c r="G2191" s="19" t="s">
        <v>10209</v>
      </c>
      <c r="H2191" s="19" t="s">
        <v>10211</v>
      </c>
      <c r="I2191" s="19" t="s">
        <v>10211</v>
      </c>
      <c r="J2191" s="19" t="s">
        <v>12069</v>
      </c>
      <c r="K2191" s="19" t="s">
        <v>5032</v>
      </c>
      <c r="L2191" s="19" t="s">
        <v>10213</v>
      </c>
      <c r="M2191" s="19" t="s">
        <v>10214</v>
      </c>
      <c r="N2191" s="19" t="s">
        <v>10276</v>
      </c>
      <c r="O2191" s="19" t="s">
        <v>12070</v>
      </c>
      <c r="P2191" s="19" t="s">
        <v>12071</v>
      </c>
      <c r="Q2191" s="21" t="s">
        <v>12072</v>
      </c>
      <c r="R2191" s="21" t="s">
        <v>10211</v>
      </c>
      <c r="S2191" s="21" t="s">
        <v>12073</v>
      </c>
      <c r="T2191" s="22"/>
      <c r="U2191" s="22"/>
      <c r="V2191" s="24"/>
      <c r="W2191" s="24"/>
      <c r="X2191" s="21" t="s">
        <v>10209</v>
      </c>
      <c r="Y2191" s="21" t="s">
        <v>10313</v>
      </c>
      <c r="Z2191" s="21" t="s">
        <v>10314</v>
      </c>
      <c r="AA2191" s="21" t="s">
        <v>10638</v>
      </c>
      <c r="AB2191" s="21" t="s">
        <v>10316</v>
      </c>
    </row>
    <row r="2192" spans="1:28" ht="142.80000000000001">
      <c r="A2192" s="19" t="s">
        <v>5034</v>
      </c>
      <c r="B2192" s="19" t="s">
        <v>5033</v>
      </c>
      <c r="C2192" s="19" t="s">
        <v>220</v>
      </c>
      <c r="D2192" s="19" t="s">
        <v>10206</v>
      </c>
      <c r="E2192" s="19" t="s">
        <v>10207</v>
      </c>
      <c r="F2192" s="19" t="s">
        <v>10276</v>
      </c>
      <c r="G2192" s="19" t="s">
        <v>10209</v>
      </c>
      <c r="H2192" s="19" t="s">
        <v>10211</v>
      </c>
      <c r="I2192" s="19" t="s">
        <v>10211</v>
      </c>
      <c r="J2192" s="19" t="s">
        <v>12074</v>
      </c>
      <c r="K2192" s="19" t="s">
        <v>5032</v>
      </c>
      <c r="L2192" s="19" t="s">
        <v>10213</v>
      </c>
      <c r="M2192" s="19" t="s">
        <v>10214</v>
      </c>
      <c r="N2192" s="19" t="s">
        <v>10276</v>
      </c>
      <c r="O2192" s="20"/>
      <c r="P2192" s="19" t="s">
        <v>12071</v>
      </c>
      <c r="Q2192" s="21" t="s">
        <v>12075</v>
      </c>
      <c r="R2192" s="21" t="s">
        <v>10211</v>
      </c>
      <c r="S2192" s="21" t="s">
        <v>12073</v>
      </c>
      <c r="T2192" s="22"/>
      <c r="U2192" s="22"/>
      <c r="V2192" s="24"/>
      <c r="W2192" s="24"/>
      <c r="X2192" s="21" t="s">
        <v>10209</v>
      </c>
      <c r="Y2192" s="21" t="s">
        <v>10313</v>
      </c>
      <c r="Z2192" s="21" t="s">
        <v>10314</v>
      </c>
      <c r="AA2192" s="21" t="s">
        <v>10638</v>
      </c>
      <c r="AB2192" s="21" t="s">
        <v>10316</v>
      </c>
    </row>
    <row r="2193" spans="1:28" ht="163.19999999999999">
      <c r="A2193" s="19" t="s">
        <v>4868</v>
      </c>
      <c r="B2193" s="19" t="s">
        <v>4867</v>
      </c>
      <c r="C2193" s="19" t="s">
        <v>220</v>
      </c>
      <c r="D2193" s="19" t="s">
        <v>10206</v>
      </c>
      <c r="E2193" s="19" t="s">
        <v>10207</v>
      </c>
      <c r="F2193" s="19" t="s">
        <v>10276</v>
      </c>
      <c r="G2193" s="20"/>
      <c r="H2193" s="20"/>
      <c r="I2193" s="19" t="s">
        <v>10211</v>
      </c>
      <c r="J2193" s="20"/>
      <c r="K2193" s="20"/>
      <c r="L2193" s="20"/>
      <c r="M2193" s="20"/>
      <c r="N2193" s="20"/>
      <c r="O2193" s="20"/>
      <c r="P2193" s="19" t="s">
        <v>10586</v>
      </c>
      <c r="Q2193" s="21" t="s">
        <v>12076</v>
      </c>
      <c r="R2193" s="21" t="s">
        <v>10211</v>
      </c>
      <c r="S2193" s="21" t="s">
        <v>11982</v>
      </c>
      <c r="T2193" s="22"/>
      <c r="U2193" s="22"/>
      <c r="V2193" s="24"/>
      <c r="W2193" s="24"/>
      <c r="X2193" s="21" t="s">
        <v>10209</v>
      </c>
      <c r="Y2193" s="21" t="s">
        <v>10313</v>
      </c>
      <c r="Z2193" s="21" t="s">
        <v>10314</v>
      </c>
      <c r="AA2193" s="21" t="s">
        <v>10315</v>
      </c>
      <c r="AB2193" s="21" t="s">
        <v>10316</v>
      </c>
    </row>
    <row r="2194" spans="1:28" ht="163.19999999999999">
      <c r="A2194" s="19" t="s">
        <v>4822</v>
      </c>
      <c r="B2194" s="19" t="s">
        <v>4821</v>
      </c>
      <c r="C2194" s="19" t="s">
        <v>220</v>
      </c>
      <c r="D2194" s="19" t="s">
        <v>10206</v>
      </c>
      <c r="E2194" s="19" t="s">
        <v>10207</v>
      </c>
      <c r="F2194" s="19" t="s">
        <v>10276</v>
      </c>
      <c r="G2194" s="20"/>
      <c r="H2194" s="20"/>
      <c r="I2194" s="19" t="s">
        <v>10211</v>
      </c>
      <c r="J2194" s="20"/>
      <c r="K2194" s="20"/>
      <c r="L2194" s="20"/>
      <c r="M2194" s="20"/>
      <c r="N2194" s="20"/>
      <c r="O2194" s="20"/>
      <c r="P2194" s="19" t="s">
        <v>10586</v>
      </c>
      <c r="Q2194" s="21" t="s">
        <v>12077</v>
      </c>
      <c r="R2194" s="21" t="s">
        <v>10211</v>
      </c>
      <c r="S2194" s="21" t="s">
        <v>11982</v>
      </c>
      <c r="T2194" s="22"/>
      <c r="U2194" s="22"/>
      <c r="V2194" s="24"/>
      <c r="W2194" s="24"/>
      <c r="X2194" s="21" t="s">
        <v>10209</v>
      </c>
      <c r="Y2194" s="21" t="s">
        <v>10313</v>
      </c>
      <c r="Z2194" s="21" t="s">
        <v>10314</v>
      </c>
      <c r="AA2194" s="21" t="s">
        <v>10315</v>
      </c>
      <c r="AB2194" s="21" t="s">
        <v>10316</v>
      </c>
    </row>
    <row r="2195" spans="1:28" ht="214.2">
      <c r="A2195" s="19" t="s">
        <v>4838</v>
      </c>
      <c r="B2195" s="19" t="s">
        <v>4837</v>
      </c>
      <c r="C2195" s="19" t="s">
        <v>220</v>
      </c>
      <c r="D2195" s="19" t="s">
        <v>10206</v>
      </c>
      <c r="E2195" s="19" t="s">
        <v>10207</v>
      </c>
      <c r="F2195" s="19" t="s">
        <v>10276</v>
      </c>
      <c r="G2195" s="20"/>
      <c r="H2195" s="20"/>
      <c r="I2195" s="19" t="s">
        <v>10211</v>
      </c>
      <c r="J2195" s="20"/>
      <c r="K2195" s="20"/>
      <c r="L2195" s="20"/>
      <c r="M2195" s="20"/>
      <c r="N2195" s="20"/>
      <c r="O2195" s="20"/>
      <c r="P2195" s="19" t="s">
        <v>10586</v>
      </c>
      <c r="Q2195" s="21" t="s">
        <v>12078</v>
      </c>
      <c r="R2195" s="21" t="s">
        <v>10211</v>
      </c>
      <c r="S2195" s="21" t="s">
        <v>11982</v>
      </c>
      <c r="T2195" s="22"/>
      <c r="U2195" s="22"/>
      <c r="V2195" s="24"/>
      <c r="W2195" s="24"/>
      <c r="X2195" s="21" t="s">
        <v>10209</v>
      </c>
      <c r="Y2195" s="21" t="s">
        <v>10313</v>
      </c>
      <c r="Z2195" s="21" t="s">
        <v>10314</v>
      </c>
      <c r="AA2195" s="21" t="s">
        <v>11983</v>
      </c>
      <c r="AB2195" s="21" t="s">
        <v>10316</v>
      </c>
    </row>
    <row r="2196" spans="1:28" ht="183.6">
      <c r="A2196" s="19" t="s">
        <v>3284</v>
      </c>
      <c r="B2196" s="19" t="s">
        <v>3283</v>
      </c>
      <c r="C2196" s="19" t="s">
        <v>214</v>
      </c>
      <c r="D2196" s="19" t="s">
        <v>10206</v>
      </c>
      <c r="E2196" s="19" t="s">
        <v>10207</v>
      </c>
      <c r="F2196" s="19" t="s">
        <v>10276</v>
      </c>
      <c r="G2196" s="20"/>
      <c r="H2196" s="20"/>
      <c r="I2196" s="19" t="s">
        <v>10209</v>
      </c>
      <c r="J2196" s="20"/>
      <c r="K2196" s="20"/>
      <c r="L2196" s="20"/>
      <c r="M2196" s="20"/>
      <c r="N2196" s="20"/>
      <c r="O2196" s="20"/>
      <c r="P2196" s="19" t="s">
        <v>10992</v>
      </c>
      <c r="Q2196" s="21" t="s">
        <v>12079</v>
      </c>
      <c r="R2196" s="21" t="s">
        <v>10211</v>
      </c>
      <c r="S2196" s="21" t="s">
        <v>10322</v>
      </c>
      <c r="T2196" s="22"/>
      <c r="U2196" s="22"/>
      <c r="V2196" s="24"/>
      <c r="W2196" s="24"/>
      <c r="X2196" s="21" t="s">
        <v>10209</v>
      </c>
      <c r="Y2196" s="21" t="s">
        <v>10313</v>
      </c>
      <c r="Z2196" s="21" t="s">
        <v>10314</v>
      </c>
      <c r="AA2196" s="21" t="s">
        <v>10995</v>
      </c>
      <c r="AB2196" s="21" t="s">
        <v>10995</v>
      </c>
    </row>
    <row r="2197" spans="1:28" ht="81.599999999999994">
      <c r="A2197" s="19" t="s">
        <v>5032</v>
      </c>
      <c r="B2197" s="19" t="s">
        <v>5031</v>
      </c>
      <c r="C2197" s="19" t="s">
        <v>220</v>
      </c>
      <c r="D2197" s="19" t="s">
        <v>10206</v>
      </c>
      <c r="E2197" s="19" t="s">
        <v>10207</v>
      </c>
      <c r="F2197" s="19" t="s">
        <v>10276</v>
      </c>
      <c r="G2197" s="19" t="s">
        <v>10211</v>
      </c>
      <c r="H2197" s="19" t="s">
        <v>10211</v>
      </c>
      <c r="I2197" s="19" t="s">
        <v>10211</v>
      </c>
      <c r="J2197" s="19" t="s">
        <v>5031</v>
      </c>
      <c r="K2197" s="20"/>
      <c r="L2197" s="20"/>
      <c r="M2197" s="20"/>
      <c r="N2197" s="20"/>
      <c r="O2197" s="20"/>
      <c r="P2197" s="19" t="s">
        <v>12071</v>
      </c>
      <c r="Q2197" s="21" t="s">
        <v>12080</v>
      </c>
      <c r="R2197" s="21" t="s">
        <v>10211</v>
      </c>
      <c r="S2197" s="21" t="s">
        <v>12073</v>
      </c>
      <c r="T2197" s="22"/>
      <c r="U2197" s="22"/>
      <c r="V2197" s="24"/>
      <c r="W2197" s="24"/>
      <c r="X2197" s="21" t="s">
        <v>10211</v>
      </c>
      <c r="Y2197" s="21" t="s">
        <v>10313</v>
      </c>
      <c r="Z2197" s="21" t="s">
        <v>10314</v>
      </c>
      <c r="AA2197" s="21" t="s">
        <v>10638</v>
      </c>
      <c r="AB2197" s="21" t="s">
        <v>10316</v>
      </c>
    </row>
    <row r="2198" spans="1:28" ht="142.80000000000001">
      <c r="A2198" s="19" t="s">
        <v>4836</v>
      </c>
      <c r="B2198" s="19" t="s">
        <v>4835</v>
      </c>
      <c r="C2198" s="19" t="s">
        <v>220</v>
      </c>
      <c r="D2198" s="19" t="s">
        <v>10206</v>
      </c>
      <c r="E2198" s="19" t="s">
        <v>10207</v>
      </c>
      <c r="F2198" s="19" t="s">
        <v>10276</v>
      </c>
      <c r="G2198" s="20"/>
      <c r="H2198" s="20"/>
      <c r="I2198" s="19" t="s">
        <v>10211</v>
      </c>
      <c r="J2198" s="20"/>
      <c r="K2198" s="20"/>
      <c r="L2198" s="20"/>
      <c r="M2198" s="20"/>
      <c r="N2198" s="20"/>
      <c r="O2198" s="20"/>
      <c r="P2198" s="19" t="s">
        <v>10586</v>
      </c>
      <c r="Q2198" s="21" t="s">
        <v>12081</v>
      </c>
      <c r="R2198" s="21" t="s">
        <v>10211</v>
      </c>
      <c r="S2198" s="21" t="s">
        <v>11982</v>
      </c>
      <c r="T2198" s="22"/>
      <c r="U2198" s="22"/>
      <c r="V2198" s="24"/>
      <c r="W2198" s="24"/>
      <c r="X2198" s="21" t="s">
        <v>10209</v>
      </c>
      <c r="Y2198" s="21" t="s">
        <v>10313</v>
      </c>
      <c r="Z2198" s="21" t="s">
        <v>10314</v>
      </c>
      <c r="AA2198" s="21" t="s">
        <v>11983</v>
      </c>
      <c r="AB2198" s="21" t="s">
        <v>10316</v>
      </c>
    </row>
    <row r="2199" spans="1:28" ht="42">
      <c r="A2199" s="19" t="s">
        <v>509</v>
      </c>
      <c r="B2199" s="19" t="s">
        <v>508</v>
      </c>
      <c r="C2199" s="19" t="s">
        <v>191</v>
      </c>
      <c r="D2199" s="19" t="s">
        <v>10206</v>
      </c>
      <c r="E2199" s="19" t="s">
        <v>10207</v>
      </c>
      <c r="F2199" s="19" t="s">
        <v>10208</v>
      </c>
      <c r="G2199" s="19" t="s">
        <v>10209</v>
      </c>
      <c r="H2199" s="19" t="s">
        <v>10211</v>
      </c>
      <c r="I2199" s="19" t="s">
        <v>10211</v>
      </c>
      <c r="J2199" s="19" t="s">
        <v>12082</v>
      </c>
      <c r="K2199" s="19" t="s">
        <v>501</v>
      </c>
      <c r="L2199" s="19" t="s">
        <v>10213</v>
      </c>
      <c r="M2199" s="19" t="s">
        <v>10401</v>
      </c>
      <c r="N2199" s="19" t="s">
        <v>10226</v>
      </c>
      <c r="O2199" s="20"/>
      <c r="P2199" s="19" t="s">
        <v>191</v>
      </c>
      <c r="Q2199" s="21" t="s">
        <v>508</v>
      </c>
      <c r="R2199" s="22"/>
      <c r="S2199" s="22"/>
      <c r="T2199" s="21" t="s">
        <v>10228</v>
      </c>
      <c r="U2199" s="22"/>
      <c r="V2199" s="23" t="s">
        <v>10279</v>
      </c>
      <c r="W2199" s="24"/>
      <c r="X2199" s="21" t="s">
        <v>10209</v>
      </c>
      <c r="Y2199" s="22"/>
      <c r="Z2199" s="22"/>
      <c r="AA2199" s="22"/>
      <c r="AB2199" s="21" t="s">
        <v>10231</v>
      </c>
    </row>
    <row r="2200" spans="1:28" ht="153">
      <c r="A2200" s="19" t="s">
        <v>4826</v>
      </c>
      <c r="B2200" s="19" t="s">
        <v>4825</v>
      </c>
      <c r="C2200" s="19" t="s">
        <v>220</v>
      </c>
      <c r="D2200" s="19" t="s">
        <v>10206</v>
      </c>
      <c r="E2200" s="19" t="s">
        <v>10207</v>
      </c>
      <c r="F2200" s="19" t="s">
        <v>10276</v>
      </c>
      <c r="G2200" s="20"/>
      <c r="H2200" s="20"/>
      <c r="I2200" s="19" t="s">
        <v>10211</v>
      </c>
      <c r="J2200" s="20"/>
      <c r="K2200" s="20"/>
      <c r="L2200" s="20"/>
      <c r="M2200" s="20"/>
      <c r="N2200" s="20"/>
      <c r="O2200" s="20"/>
      <c r="P2200" s="19" t="s">
        <v>10586</v>
      </c>
      <c r="Q2200" s="21" t="s">
        <v>12083</v>
      </c>
      <c r="R2200" s="21" t="s">
        <v>10211</v>
      </c>
      <c r="S2200" s="21" t="s">
        <v>11982</v>
      </c>
      <c r="T2200" s="22"/>
      <c r="U2200" s="22"/>
      <c r="V2200" s="24"/>
      <c r="W2200" s="24"/>
      <c r="X2200" s="21" t="s">
        <v>10209</v>
      </c>
      <c r="Y2200" s="21" t="s">
        <v>10313</v>
      </c>
      <c r="Z2200" s="21" t="s">
        <v>10314</v>
      </c>
      <c r="AA2200" s="21" t="s">
        <v>10315</v>
      </c>
      <c r="AB2200" s="21" t="s">
        <v>10316</v>
      </c>
    </row>
    <row r="2201" spans="1:28" ht="91.8">
      <c r="A2201" s="19" t="s">
        <v>3436</v>
      </c>
      <c r="B2201" s="19" t="s">
        <v>3435</v>
      </c>
      <c r="C2201" s="19" t="s">
        <v>217</v>
      </c>
      <c r="D2201" s="19" t="s">
        <v>10206</v>
      </c>
      <c r="E2201" s="19" t="s">
        <v>10207</v>
      </c>
      <c r="F2201" s="19" t="s">
        <v>10208</v>
      </c>
      <c r="G2201" s="19" t="s">
        <v>10209</v>
      </c>
      <c r="H2201" s="19" t="s">
        <v>10210</v>
      </c>
      <c r="I2201" s="19" t="s">
        <v>10211</v>
      </c>
      <c r="J2201" s="19" t="s">
        <v>12084</v>
      </c>
      <c r="K2201" s="19" t="s">
        <v>9908</v>
      </c>
      <c r="L2201" s="19" t="s">
        <v>10213</v>
      </c>
      <c r="M2201" s="19" t="s">
        <v>10214</v>
      </c>
      <c r="N2201" s="19" t="s">
        <v>10333</v>
      </c>
      <c r="O2201" s="20"/>
      <c r="P2201" s="19" t="s">
        <v>10585</v>
      </c>
      <c r="Q2201" s="21" t="s">
        <v>12085</v>
      </c>
      <c r="R2201" s="21" t="s">
        <v>10211</v>
      </c>
      <c r="S2201" s="21" t="s">
        <v>10322</v>
      </c>
      <c r="T2201" s="22"/>
      <c r="U2201" s="22"/>
      <c r="V2201" s="24"/>
      <c r="W2201" s="24"/>
      <c r="X2201" s="21" t="s">
        <v>10209</v>
      </c>
      <c r="Y2201" s="21" t="s">
        <v>10313</v>
      </c>
      <c r="Z2201" s="21" t="s">
        <v>10314</v>
      </c>
      <c r="AA2201" s="21" t="s">
        <v>11067</v>
      </c>
      <c r="AB2201" s="21" t="s">
        <v>10324</v>
      </c>
    </row>
    <row r="2202" spans="1:28" ht="112.2">
      <c r="A2202" s="19" t="s">
        <v>4180</v>
      </c>
      <c r="B2202" s="19" t="s">
        <v>4179</v>
      </c>
      <c r="C2202" s="19" t="s">
        <v>217</v>
      </c>
      <c r="D2202" s="19" t="s">
        <v>10206</v>
      </c>
      <c r="E2202" s="19" t="s">
        <v>10207</v>
      </c>
      <c r="F2202" s="19" t="s">
        <v>10208</v>
      </c>
      <c r="G2202" s="20"/>
      <c r="H2202" s="19" t="s">
        <v>10211</v>
      </c>
      <c r="I2202" s="19" t="s">
        <v>10211</v>
      </c>
      <c r="J2202" s="20"/>
      <c r="K2202" s="20"/>
      <c r="L2202" s="20"/>
      <c r="M2202" s="20"/>
      <c r="N2202" s="20"/>
      <c r="O2202" s="20"/>
      <c r="P2202" s="19" t="s">
        <v>10325</v>
      </c>
      <c r="Q2202" s="21" t="s">
        <v>11487</v>
      </c>
      <c r="R2202" s="21" t="s">
        <v>10211</v>
      </c>
      <c r="S2202" s="21" t="s">
        <v>10322</v>
      </c>
      <c r="T2202" s="22"/>
      <c r="U2202" s="22"/>
      <c r="V2202" s="24"/>
      <c r="W2202" s="24"/>
      <c r="X2202" s="21" t="s">
        <v>10209</v>
      </c>
      <c r="Y2202" s="21" t="s">
        <v>10313</v>
      </c>
      <c r="Z2202" s="21" t="s">
        <v>10314</v>
      </c>
      <c r="AA2202" s="21" t="s">
        <v>11067</v>
      </c>
      <c r="AB2202" s="21" t="s">
        <v>10324</v>
      </c>
    </row>
    <row r="2203" spans="1:28" ht="40.799999999999997">
      <c r="A2203" s="19" t="s">
        <v>4260</v>
      </c>
      <c r="B2203" s="19" t="s">
        <v>4259</v>
      </c>
      <c r="C2203" s="19" t="s">
        <v>217</v>
      </c>
      <c r="D2203" s="19" t="s">
        <v>10206</v>
      </c>
      <c r="E2203" s="19" t="s">
        <v>10207</v>
      </c>
      <c r="F2203" s="19" t="s">
        <v>10208</v>
      </c>
      <c r="G2203" s="20"/>
      <c r="H2203" s="19" t="s">
        <v>10211</v>
      </c>
      <c r="I2203" s="19" t="s">
        <v>10211</v>
      </c>
      <c r="J2203" s="20"/>
      <c r="K2203" s="20"/>
      <c r="L2203" s="20"/>
      <c r="M2203" s="20"/>
      <c r="N2203" s="20"/>
      <c r="O2203" s="20"/>
      <c r="P2203" s="19" t="s">
        <v>10585</v>
      </c>
      <c r="Q2203" s="21" t="s">
        <v>12086</v>
      </c>
      <c r="R2203" s="21" t="s">
        <v>10211</v>
      </c>
      <c r="S2203" s="21" t="s">
        <v>10322</v>
      </c>
      <c r="T2203" s="22"/>
      <c r="U2203" s="22"/>
      <c r="V2203" s="24"/>
      <c r="W2203" s="24"/>
      <c r="X2203" s="21" t="s">
        <v>10209</v>
      </c>
      <c r="Y2203" s="21" t="s">
        <v>10313</v>
      </c>
      <c r="Z2203" s="21" t="s">
        <v>10314</v>
      </c>
      <c r="AA2203" s="21" t="s">
        <v>11067</v>
      </c>
      <c r="AB2203" s="21" t="s">
        <v>10324</v>
      </c>
    </row>
    <row r="2204" spans="1:28" ht="40.799999999999997">
      <c r="A2204" s="19" t="s">
        <v>4250</v>
      </c>
      <c r="B2204" s="19" t="s">
        <v>4249</v>
      </c>
      <c r="C2204" s="19" t="s">
        <v>217</v>
      </c>
      <c r="D2204" s="19" t="s">
        <v>10206</v>
      </c>
      <c r="E2204" s="19" t="s">
        <v>10207</v>
      </c>
      <c r="F2204" s="19" t="s">
        <v>10208</v>
      </c>
      <c r="G2204" s="20"/>
      <c r="H2204" s="19" t="s">
        <v>10211</v>
      </c>
      <c r="I2204" s="19" t="s">
        <v>10211</v>
      </c>
      <c r="J2204" s="20"/>
      <c r="K2204" s="20"/>
      <c r="L2204" s="20"/>
      <c r="M2204" s="20"/>
      <c r="N2204" s="20"/>
      <c r="O2204" s="20"/>
      <c r="P2204" s="19" t="s">
        <v>10585</v>
      </c>
      <c r="Q2204" s="21" t="s">
        <v>12087</v>
      </c>
      <c r="R2204" s="21" t="s">
        <v>10211</v>
      </c>
      <c r="S2204" s="21" t="s">
        <v>10322</v>
      </c>
      <c r="T2204" s="22"/>
      <c r="U2204" s="22"/>
      <c r="V2204" s="24"/>
      <c r="W2204" s="24"/>
      <c r="X2204" s="21" t="s">
        <v>10209</v>
      </c>
      <c r="Y2204" s="21" t="s">
        <v>10313</v>
      </c>
      <c r="Z2204" s="21" t="s">
        <v>10314</v>
      </c>
      <c r="AA2204" s="21" t="s">
        <v>11067</v>
      </c>
      <c r="AB2204" s="21" t="s">
        <v>10324</v>
      </c>
    </row>
    <row r="2205" spans="1:28" ht="112.2">
      <c r="A2205" s="19" t="s">
        <v>4256</v>
      </c>
      <c r="B2205" s="19" t="s">
        <v>4255</v>
      </c>
      <c r="C2205" s="19" t="s">
        <v>217</v>
      </c>
      <c r="D2205" s="19" t="s">
        <v>10206</v>
      </c>
      <c r="E2205" s="19" t="s">
        <v>10207</v>
      </c>
      <c r="F2205" s="19" t="s">
        <v>10276</v>
      </c>
      <c r="G2205" s="20"/>
      <c r="H2205" s="19" t="s">
        <v>10211</v>
      </c>
      <c r="I2205" s="19" t="s">
        <v>10211</v>
      </c>
      <c r="J2205" s="20"/>
      <c r="K2205" s="20"/>
      <c r="L2205" s="20"/>
      <c r="M2205" s="20"/>
      <c r="N2205" s="20"/>
      <c r="O2205" s="20"/>
      <c r="P2205" s="19" t="s">
        <v>10585</v>
      </c>
      <c r="Q2205" s="21" t="s">
        <v>12088</v>
      </c>
      <c r="R2205" s="21" t="s">
        <v>10211</v>
      </c>
      <c r="S2205" s="21" t="s">
        <v>10322</v>
      </c>
      <c r="T2205" s="22"/>
      <c r="U2205" s="22"/>
      <c r="V2205" s="24"/>
      <c r="W2205" s="24"/>
      <c r="X2205" s="21" t="s">
        <v>10209</v>
      </c>
      <c r="Y2205" s="21" t="s">
        <v>10313</v>
      </c>
      <c r="Z2205" s="21" t="s">
        <v>10314</v>
      </c>
      <c r="AA2205" s="21" t="s">
        <v>11067</v>
      </c>
      <c r="AB2205" s="21" t="s">
        <v>10324</v>
      </c>
    </row>
    <row r="2206" spans="1:28" ht="51">
      <c r="A2206" s="19" t="s">
        <v>4242</v>
      </c>
      <c r="B2206" s="19" t="s">
        <v>4241</v>
      </c>
      <c r="C2206" s="19" t="s">
        <v>217</v>
      </c>
      <c r="D2206" s="19" t="s">
        <v>10206</v>
      </c>
      <c r="E2206" s="19" t="s">
        <v>10207</v>
      </c>
      <c r="F2206" s="19" t="s">
        <v>10208</v>
      </c>
      <c r="G2206" s="20"/>
      <c r="H2206" s="19" t="s">
        <v>10211</v>
      </c>
      <c r="I2206" s="19" t="s">
        <v>10211</v>
      </c>
      <c r="J2206" s="20"/>
      <c r="K2206" s="20"/>
      <c r="L2206" s="20"/>
      <c r="M2206" s="20"/>
      <c r="N2206" s="20"/>
      <c r="O2206" s="20"/>
      <c r="P2206" s="19" t="s">
        <v>10585</v>
      </c>
      <c r="Q2206" s="21" t="s">
        <v>12089</v>
      </c>
      <c r="R2206" s="21" t="s">
        <v>10211</v>
      </c>
      <c r="S2206" s="21" t="s">
        <v>10322</v>
      </c>
      <c r="T2206" s="22"/>
      <c r="U2206" s="22"/>
      <c r="V2206" s="24"/>
      <c r="W2206" s="24"/>
      <c r="X2206" s="21" t="s">
        <v>10209</v>
      </c>
      <c r="Y2206" s="21" t="s">
        <v>10313</v>
      </c>
      <c r="Z2206" s="21" t="s">
        <v>10314</v>
      </c>
      <c r="AA2206" s="21" t="s">
        <v>11067</v>
      </c>
      <c r="AB2206" s="21" t="s">
        <v>10324</v>
      </c>
    </row>
    <row r="2207" spans="1:28" ht="224.4">
      <c r="A2207" s="19" t="s">
        <v>4402</v>
      </c>
      <c r="B2207" s="19" t="s">
        <v>4401</v>
      </c>
      <c r="C2207" s="19" t="s">
        <v>217</v>
      </c>
      <c r="D2207" s="19" t="s">
        <v>10206</v>
      </c>
      <c r="E2207" s="19" t="s">
        <v>10207</v>
      </c>
      <c r="F2207" s="19" t="s">
        <v>10208</v>
      </c>
      <c r="G2207" s="20"/>
      <c r="H2207" s="19" t="s">
        <v>10211</v>
      </c>
      <c r="I2207" s="19" t="s">
        <v>10211</v>
      </c>
      <c r="J2207" s="20"/>
      <c r="K2207" s="20"/>
      <c r="L2207" s="20"/>
      <c r="M2207" s="20"/>
      <c r="N2207" s="20"/>
      <c r="O2207" s="20"/>
      <c r="P2207" s="19" t="s">
        <v>10325</v>
      </c>
      <c r="Q2207" s="21" t="s">
        <v>12090</v>
      </c>
      <c r="R2207" s="21" t="s">
        <v>10211</v>
      </c>
      <c r="S2207" s="21" t="s">
        <v>10322</v>
      </c>
      <c r="T2207" s="22"/>
      <c r="U2207" s="22"/>
      <c r="V2207" s="24"/>
      <c r="W2207" s="24"/>
      <c r="X2207" s="21" t="s">
        <v>10209</v>
      </c>
      <c r="Y2207" s="21" t="s">
        <v>10313</v>
      </c>
      <c r="Z2207" s="21" t="s">
        <v>10314</v>
      </c>
      <c r="AA2207" s="21" t="s">
        <v>11067</v>
      </c>
      <c r="AB2207" s="21" t="s">
        <v>10324</v>
      </c>
    </row>
    <row r="2208" spans="1:28" ht="142.80000000000001">
      <c r="A2208" s="19" t="s">
        <v>4404</v>
      </c>
      <c r="B2208" s="19" t="s">
        <v>4403</v>
      </c>
      <c r="C2208" s="19" t="s">
        <v>217</v>
      </c>
      <c r="D2208" s="19" t="s">
        <v>10206</v>
      </c>
      <c r="E2208" s="19" t="s">
        <v>10207</v>
      </c>
      <c r="F2208" s="19" t="s">
        <v>10208</v>
      </c>
      <c r="G2208" s="20"/>
      <c r="H2208" s="19" t="s">
        <v>10211</v>
      </c>
      <c r="I2208" s="19" t="s">
        <v>10211</v>
      </c>
      <c r="J2208" s="20"/>
      <c r="K2208" s="20"/>
      <c r="L2208" s="20"/>
      <c r="M2208" s="20"/>
      <c r="N2208" s="20"/>
      <c r="O2208" s="20"/>
      <c r="P2208" s="19" t="s">
        <v>10325</v>
      </c>
      <c r="Q2208" s="21" t="s">
        <v>12091</v>
      </c>
      <c r="R2208" s="21" t="s">
        <v>10211</v>
      </c>
      <c r="S2208" s="21" t="s">
        <v>10322</v>
      </c>
      <c r="T2208" s="22"/>
      <c r="U2208" s="22"/>
      <c r="V2208" s="24"/>
      <c r="W2208" s="24"/>
      <c r="X2208" s="21" t="s">
        <v>10209</v>
      </c>
      <c r="Y2208" s="21" t="s">
        <v>10313</v>
      </c>
      <c r="Z2208" s="21" t="s">
        <v>10314</v>
      </c>
      <c r="AA2208" s="21" t="s">
        <v>11067</v>
      </c>
      <c r="AB2208" s="21" t="s">
        <v>10324</v>
      </c>
    </row>
    <row r="2209" spans="1:28" ht="153">
      <c r="A2209" s="19" t="s">
        <v>4348</v>
      </c>
      <c r="B2209" s="19" t="s">
        <v>4347</v>
      </c>
      <c r="C2209" s="19" t="s">
        <v>217</v>
      </c>
      <c r="D2209" s="19" t="s">
        <v>10206</v>
      </c>
      <c r="E2209" s="19" t="s">
        <v>10207</v>
      </c>
      <c r="F2209" s="19" t="s">
        <v>10208</v>
      </c>
      <c r="G2209" s="20"/>
      <c r="H2209" s="19" t="s">
        <v>10211</v>
      </c>
      <c r="I2209" s="19" t="s">
        <v>10211</v>
      </c>
      <c r="J2209" s="20"/>
      <c r="K2209" s="20"/>
      <c r="L2209" s="20"/>
      <c r="M2209" s="20"/>
      <c r="N2209" s="20"/>
      <c r="O2209" s="20"/>
      <c r="P2209" s="19" t="s">
        <v>10325</v>
      </c>
      <c r="Q2209" s="21" t="s">
        <v>12092</v>
      </c>
      <c r="R2209" s="21" t="s">
        <v>10211</v>
      </c>
      <c r="S2209" s="21" t="s">
        <v>10322</v>
      </c>
      <c r="T2209" s="22"/>
      <c r="U2209" s="22"/>
      <c r="V2209" s="24"/>
      <c r="W2209" s="24"/>
      <c r="X2209" s="21" t="s">
        <v>10209</v>
      </c>
      <c r="Y2209" s="21" t="s">
        <v>10313</v>
      </c>
      <c r="Z2209" s="21" t="s">
        <v>10314</v>
      </c>
      <c r="AA2209" s="21" t="s">
        <v>11067</v>
      </c>
      <c r="AB2209" s="21" t="s">
        <v>10324</v>
      </c>
    </row>
    <row r="2210" spans="1:28" ht="326.39999999999998">
      <c r="A2210" s="19" t="s">
        <v>4726</v>
      </c>
      <c r="B2210" s="19" t="s">
        <v>4725</v>
      </c>
      <c r="C2210" s="19" t="s">
        <v>220</v>
      </c>
      <c r="D2210" s="19" t="s">
        <v>10206</v>
      </c>
      <c r="E2210" s="19" t="s">
        <v>10207</v>
      </c>
      <c r="F2210" s="19" t="s">
        <v>10276</v>
      </c>
      <c r="G2210" s="19" t="s">
        <v>10209</v>
      </c>
      <c r="H2210" s="19" t="s">
        <v>10211</v>
      </c>
      <c r="I2210" s="19" t="s">
        <v>10211</v>
      </c>
      <c r="J2210" s="19" t="s">
        <v>12093</v>
      </c>
      <c r="K2210" s="19" t="s">
        <v>4724</v>
      </c>
      <c r="L2210" s="19" t="s">
        <v>10213</v>
      </c>
      <c r="M2210" s="19" t="s">
        <v>10214</v>
      </c>
      <c r="N2210" s="19" t="s">
        <v>10320</v>
      </c>
      <c r="O2210" s="20"/>
      <c r="P2210" s="19" t="s">
        <v>10311</v>
      </c>
      <c r="Q2210" s="21" t="s">
        <v>12094</v>
      </c>
      <c r="R2210" s="21" t="s">
        <v>10211</v>
      </c>
      <c r="S2210" s="21" t="s">
        <v>10322</v>
      </c>
      <c r="T2210" s="22"/>
      <c r="U2210" s="22"/>
      <c r="V2210" s="24"/>
      <c r="W2210" s="24"/>
      <c r="X2210" s="21" t="s">
        <v>10209</v>
      </c>
      <c r="Y2210" s="21" t="s">
        <v>10313</v>
      </c>
      <c r="Z2210" s="21" t="s">
        <v>10314</v>
      </c>
      <c r="AA2210" s="21" t="s">
        <v>10315</v>
      </c>
      <c r="AB2210" s="21" t="s">
        <v>10316</v>
      </c>
    </row>
    <row r="2211" spans="1:28" ht="234.6">
      <c r="A2211" s="19" t="s">
        <v>4564</v>
      </c>
      <c r="B2211" s="19" t="s">
        <v>4563</v>
      </c>
      <c r="C2211" s="19" t="s">
        <v>220</v>
      </c>
      <c r="D2211" s="19" t="s">
        <v>10206</v>
      </c>
      <c r="E2211" s="19" t="s">
        <v>10207</v>
      </c>
      <c r="F2211" s="19" t="s">
        <v>10276</v>
      </c>
      <c r="G2211" s="20"/>
      <c r="H2211" s="19" t="s">
        <v>10211</v>
      </c>
      <c r="I2211" s="19" t="s">
        <v>10211</v>
      </c>
      <c r="J2211" s="20"/>
      <c r="K2211" s="20"/>
      <c r="L2211" s="20"/>
      <c r="M2211" s="20"/>
      <c r="N2211" s="20"/>
      <c r="O2211" s="20"/>
      <c r="P2211" s="19" t="s">
        <v>10325</v>
      </c>
      <c r="Q2211" s="21" t="s">
        <v>12095</v>
      </c>
      <c r="R2211" s="21" t="s">
        <v>10211</v>
      </c>
      <c r="S2211" s="21" t="s">
        <v>10322</v>
      </c>
      <c r="T2211" s="22"/>
      <c r="U2211" s="22"/>
      <c r="V2211" s="24"/>
      <c r="W2211" s="24"/>
      <c r="X2211" s="21" t="s">
        <v>10209</v>
      </c>
      <c r="Y2211" s="21" t="s">
        <v>10313</v>
      </c>
      <c r="Z2211" s="21" t="s">
        <v>10314</v>
      </c>
      <c r="AA2211" s="21" t="s">
        <v>10315</v>
      </c>
      <c r="AB2211" s="21" t="s">
        <v>10316</v>
      </c>
    </row>
    <row r="2212" spans="1:28" ht="326.39999999999998">
      <c r="A2212" s="19" t="s">
        <v>4712</v>
      </c>
      <c r="B2212" s="19" t="s">
        <v>4711</v>
      </c>
      <c r="C2212" s="19" t="s">
        <v>220</v>
      </c>
      <c r="D2212" s="19" t="s">
        <v>10206</v>
      </c>
      <c r="E2212" s="19" t="s">
        <v>10207</v>
      </c>
      <c r="F2212" s="19" t="s">
        <v>10276</v>
      </c>
      <c r="G2212" s="19" t="s">
        <v>10209</v>
      </c>
      <c r="H2212" s="19" t="s">
        <v>10211</v>
      </c>
      <c r="I2212" s="19" t="s">
        <v>10211</v>
      </c>
      <c r="J2212" s="19" t="s">
        <v>12096</v>
      </c>
      <c r="K2212" s="19" t="s">
        <v>4702</v>
      </c>
      <c r="L2212" s="19" t="s">
        <v>10213</v>
      </c>
      <c r="M2212" s="19" t="s">
        <v>10214</v>
      </c>
      <c r="N2212" s="19" t="s">
        <v>10320</v>
      </c>
      <c r="O2212" s="20"/>
      <c r="P2212" s="19" t="s">
        <v>10311</v>
      </c>
      <c r="Q2212" s="21" t="s">
        <v>12097</v>
      </c>
      <c r="R2212" s="21" t="s">
        <v>10211</v>
      </c>
      <c r="S2212" s="21" t="s">
        <v>10322</v>
      </c>
      <c r="T2212" s="22"/>
      <c r="U2212" s="22"/>
      <c r="V2212" s="24"/>
      <c r="W2212" s="24"/>
      <c r="X2212" s="21" t="s">
        <v>10209</v>
      </c>
      <c r="Y2212" s="21" t="s">
        <v>10313</v>
      </c>
      <c r="Z2212" s="21" t="s">
        <v>10314</v>
      </c>
      <c r="AA2212" s="21" t="s">
        <v>10315</v>
      </c>
      <c r="AB2212" s="21" t="s">
        <v>10316</v>
      </c>
    </row>
    <row r="2213" spans="1:28" ht="326.39999999999998">
      <c r="A2213" s="19" t="s">
        <v>4760</v>
      </c>
      <c r="B2213" s="19" t="s">
        <v>4759</v>
      </c>
      <c r="C2213" s="19" t="s">
        <v>220</v>
      </c>
      <c r="D2213" s="19" t="s">
        <v>10206</v>
      </c>
      <c r="E2213" s="19" t="s">
        <v>10207</v>
      </c>
      <c r="F2213" s="19" t="s">
        <v>10276</v>
      </c>
      <c r="G2213" s="19" t="s">
        <v>10209</v>
      </c>
      <c r="H2213" s="19" t="s">
        <v>10211</v>
      </c>
      <c r="I2213" s="19" t="s">
        <v>10211</v>
      </c>
      <c r="J2213" s="19" t="s">
        <v>12098</v>
      </c>
      <c r="K2213" s="19" t="s">
        <v>4724</v>
      </c>
      <c r="L2213" s="19" t="s">
        <v>10213</v>
      </c>
      <c r="M2213" s="19" t="s">
        <v>10214</v>
      </c>
      <c r="N2213" s="19" t="s">
        <v>10320</v>
      </c>
      <c r="O2213" s="20"/>
      <c r="P2213" s="19" t="s">
        <v>10311</v>
      </c>
      <c r="Q2213" s="21" t="s">
        <v>12099</v>
      </c>
      <c r="R2213" s="21" t="s">
        <v>10211</v>
      </c>
      <c r="S2213" s="21" t="s">
        <v>10322</v>
      </c>
      <c r="T2213" s="22"/>
      <c r="U2213" s="22"/>
      <c r="V2213" s="24"/>
      <c r="W2213" s="24"/>
      <c r="X2213" s="21" t="s">
        <v>10209</v>
      </c>
      <c r="Y2213" s="21" t="s">
        <v>10313</v>
      </c>
      <c r="Z2213" s="21" t="s">
        <v>10314</v>
      </c>
      <c r="AA2213" s="21" t="s">
        <v>10315</v>
      </c>
      <c r="AB2213" s="21" t="s">
        <v>10316</v>
      </c>
    </row>
    <row r="2214" spans="1:28" ht="183.6">
      <c r="A2214" s="19" t="s">
        <v>4346</v>
      </c>
      <c r="B2214" s="19" t="s">
        <v>4345</v>
      </c>
      <c r="C2214" s="19" t="s">
        <v>217</v>
      </c>
      <c r="D2214" s="19" t="s">
        <v>10206</v>
      </c>
      <c r="E2214" s="19" t="s">
        <v>10207</v>
      </c>
      <c r="F2214" s="19" t="s">
        <v>10208</v>
      </c>
      <c r="G2214" s="20"/>
      <c r="H2214" s="19" t="s">
        <v>10211</v>
      </c>
      <c r="I2214" s="19" t="s">
        <v>10211</v>
      </c>
      <c r="J2214" s="20"/>
      <c r="K2214" s="20"/>
      <c r="L2214" s="20"/>
      <c r="M2214" s="20"/>
      <c r="N2214" s="20"/>
      <c r="O2214" s="20"/>
      <c r="P2214" s="19" t="s">
        <v>10325</v>
      </c>
      <c r="Q2214" s="21" t="s">
        <v>12100</v>
      </c>
      <c r="R2214" s="21" t="s">
        <v>10211</v>
      </c>
      <c r="S2214" s="21" t="s">
        <v>10322</v>
      </c>
      <c r="T2214" s="22"/>
      <c r="U2214" s="22"/>
      <c r="V2214" s="24"/>
      <c r="W2214" s="24"/>
      <c r="X2214" s="21" t="s">
        <v>10209</v>
      </c>
      <c r="Y2214" s="21" t="s">
        <v>10313</v>
      </c>
      <c r="Z2214" s="21" t="s">
        <v>10314</v>
      </c>
      <c r="AA2214" s="21" t="s">
        <v>11067</v>
      </c>
      <c r="AB2214" s="21" t="s">
        <v>10324</v>
      </c>
    </row>
    <row r="2215" spans="1:28" ht="81.599999999999994">
      <c r="A2215" s="19" t="s">
        <v>3522</v>
      </c>
      <c r="B2215" s="19" t="s">
        <v>3521</v>
      </c>
      <c r="C2215" s="19" t="s">
        <v>217</v>
      </c>
      <c r="D2215" s="19" t="s">
        <v>10206</v>
      </c>
      <c r="E2215" s="19" t="s">
        <v>10207</v>
      </c>
      <c r="F2215" s="19" t="s">
        <v>10208</v>
      </c>
      <c r="G2215" s="20"/>
      <c r="H2215" s="19" t="s">
        <v>10211</v>
      </c>
      <c r="I2215" s="19" t="s">
        <v>10211</v>
      </c>
      <c r="J2215" s="20"/>
      <c r="K2215" s="20"/>
      <c r="L2215" s="20"/>
      <c r="M2215" s="20"/>
      <c r="N2215" s="20"/>
      <c r="O2215" s="20"/>
      <c r="P2215" s="19" t="s">
        <v>10325</v>
      </c>
      <c r="Q2215" s="21" t="s">
        <v>12101</v>
      </c>
      <c r="R2215" s="21" t="s">
        <v>10211</v>
      </c>
      <c r="S2215" s="21" t="s">
        <v>10322</v>
      </c>
      <c r="T2215" s="22"/>
      <c r="U2215" s="22"/>
      <c r="V2215" s="24"/>
      <c r="W2215" s="24"/>
      <c r="X2215" s="21" t="s">
        <v>10209</v>
      </c>
      <c r="Y2215" s="21" t="s">
        <v>10313</v>
      </c>
      <c r="Z2215" s="21" t="s">
        <v>10314</v>
      </c>
      <c r="AA2215" s="21" t="s">
        <v>11067</v>
      </c>
      <c r="AB2215" s="21" t="s">
        <v>10324</v>
      </c>
    </row>
    <row r="2216" spans="1:28" ht="81.599999999999994">
      <c r="A2216" s="19" t="s">
        <v>3518</v>
      </c>
      <c r="B2216" s="19" t="s">
        <v>3517</v>
      </c>
      <c r="C2216" s="19" t="s">
        <v>217</v>
      </c>
      <c r="D2216" s="19" t="s">
        <v>10206</v>
      </c>
      <c r="E2216" s="19" t="s">
        <v>10207</v>
      </c>
      <c r="F2216" s="19" t="s">
        <v>10208</v>
      </c>
      <c r="G2216" s="20"/>
      <c r="H2216" s="19" t="s">
        <v>10211</v>
      </c>
      <c r="I2216" s="19" t="s">
        <v>10211</v>
      </c>
      <c r="J2216" s="20"/>
      <c r="K2216" s="20"/>
      <c r="L2216" s="20"/>
      <c r="M2216" s="20"/>
      <c r="N2216" s="20"/>
      <c r="O2216" s="20"/>
      <c r="P2216" s="19" t="s">
        <v>10325</v>
      </c>
      <c r="Q2216" s="21" t="s">
        <v>12102</v>
      </c>
      <c r="R2216" s="21" t="s">
        <v>10211</v>
      </c>
      <c r="S2216" s="21" t="s">
        <v>10322</v>
      </c>
      <c r="T2216" s="22"/>
      <c r="U2216" s="22"/>
      <c r="V2216" s="24"/>
      <c r="W2216" s="24"/>
      <c r="X2216" s="21" t="s">
        <v>10209</v>
      </c>
      <c r="Y2216" s="21" t="s">
        <v>10313</v>
      </c>
      <c r="Z2216" s="21" t="s">
        <v>10314</v>
      </c>
      <c r="AA2216" s="21" t="s">
        <v>11067</v>
      </c>
      <c r="AB2216" s="21" t="s">
        <v>10324</v>
      </c>
    </row>
    <row r="2217" spans="1:28" ht="91.8">
      <c r="A2217" s="19" t="s">
        <v>3566</v>
      </c>
      <c r="B2217" s="19" t="s">
        <v>3565</v>
      </c>
      <c r="C2217" s="19" t="s">
        <v>217</v>
      </c>
      <c r="D2217" s="19" t="s">
        <v>10206</v>
      </c>
      <c r="E2217" s="19" t="s">
        <v>10207</v>
      </c>
      <c r="F2217" s="19" t="s">
        <v>10208</v>
      </c>
      <c r="G2217" s="19" t="s">
        <v>10209</v>
      </c>
      <c r="H2217" s="19" t="s">
        <v>10210</v>
      </c>
      <c r="I2217" s="19" t="s">
        <v>10211</v>
      </c>
      <c r="J2217" s="19" t="s">
        <v>12103</v>
      </c>
      <c r="K2217" s="19" t="s">
        <v>3564</v>
      </c>
      <c r="L2217" s="19" t="s">
        <v>10213</v>
      </c>
      <c r="M2217" s="19" t="s">
        <v>10214</v>
      </c>
      <c r="N2217" s="19" t="s">
        <v>10333</v>
      </c>
      <c r="O2217" s="20"/>
      <c r="P2217" s="19" t="s">
        <v>10585</v>
      </c>
      <c r="Q2217" s="21" t="s">
        <v>12104</v>
      </c>
      <c r="R2217" s="21" t="s">
        <v>10211</v>
      </c>
      <c r="S2217" s="21" t="s">
        <v>10322</v>
      </c>
      <c r="T2217" s="22"/>
      <c r="U2217" s="22"/>
      <c r="V2217" s="24"/>
      <c r="W2217" s="24"/>
      <c r="X2217" s="21" t="s">
        <v>10209</v>
      </c>
      <c r="Y2217" s="21" t="s">
        <v>10313</v>
      </c>
      <c r="Z2217" s="21" t="s">
        <v>10314</v>
      </c>
      <c r="AA2217" s="21" t="s">
        <v>11067</v>
      </c>
      <c r="AB2217" s="21" t="s">
        <v>10324</v>
      </c>
    </row>
    <row r="2218" spans="1:28" ht="91.8">
      <c r="A2218" s="19" t="s">
        <v>3618</v>
      </c>
      <c r="B2218" s="19" t="s">
        <v>3617</v>
      </c>
      <c r="C2218" s="19" t="s">
        <v>217</v>
      </c>
      <c r="D2218" s="19" t="s">
        <v>10206</v>
      </c>
      <c r="E2218" s="19" t="s">
        <v>10207</v>
      </c>
      <c r="F2218" s="19" t="s">
        <v>10208</v>
      </c>
      <c r="G2218" s="19" t="s">
        <v>10209</v>
      </c>
      <c r="H2218" s="19" t="s">
        <v>10210</v>
      </c>
      <c r="I2218" s="19" t="s">
        <v>10211</v>
      </c>
      <c r="J2218" s="19" t="s">
        <v>12105</v>
      </c>
      <c r="K2218" s="19" t="s">
        <v>3614</v>
      </c>
      <c r="L2218" s="19" t="s">
        <v>10213</v>
      </c>
      <c r="M2218" s="19" t="s">
        <v>10214</v>
      </c>
      <c r="N2218" s="19" t="s">
        <v>10320</v>
      </c>
      <c r="O2218" s="20"/>
      <c r="P2218" s="19" t="s">
        <v>10585</v>
      </c>
      <c r="Q2218" s="21" t="s">
        <v>12106</v>
      </c>
      <c r="R2218" s="21" t="s">
        <v>10211</v>
      </c>
      <c r="S2218" s="21" t="s">
        <v>10322</v>
      </c>
      <c r="T2218" s="22"/>
      <c r="U2218" s="22"/>
      <c r="V2218" s="24"/>
      <c r="W2218" s="24"/>
      <c r="X2218" s="21" t="s">
        <v>10209</v>
      </c>
      <c r="Y2218" s="21" t="s">
        <v>10313</v>
      </c>
      <c r="Z2218" s="21" t="s">
        <v>10314</v>
      </c>
      <c r="AA2218" s="21" t="s">
        <v>11067</v>
      </c>
      <c r="AB2218" s="21" t="s">
        <v>10324</v>
      </c>
    </row>
    <row r="2219" spans="1:28" ht="71.400000000000006">
      <c r="A2219" s="19" t="s">
        <v>3572</v>
      </c>
      <c r="B2219" s="19" t="s">
        <v>3571</v>
      </c>
      <c r="C2219" s="19" t="s">
        <v>217</v>
      </c>
      <c r="D2219" s="19" t="s">
        <v>10206</v>
      </c>
      <c r="E2219" s="19" t="s">
        <v>10207</v>
      </c>
      <c r="F2219" s="19" t="s">
        <v>10208</v>
      </c>
      <c r="G2219" s="19" t="s">
        <v>10209</v>
      </c>
      <c r="H2219" s="19" t="s">
        <v>10210</v>
      </c>
      <c r="I2219" s="19" t="s">
        <v>10211</v>
      </c>
      <c r="J2219" s="19" t="s">
        <v>12107</v>
      </c>
      <c r="K2219" s="19" t="s">
        <v>3564</v>
      </c>
      <c r="L2219" s="19" t="s">
        <v>10213</v>
      </c>
      <c r="M2219" s="19" t="s">
        <v>10214</v>
      </c>
      <c r="N2219" s="19" t="s">
        <v>10333</v>
      </c>
      <c r="O2219" s="20"/>
      <c r="P2219" s="19" t="s">
        <v>10585</v>
      </c>
      <c r="Q2219" s="21" t="s">
        <v>12108</v>
      </c>
      <c r="R2219" s="21" t="s">
        <v>10211</v>
      </c>
      <c r="S2219" s="21" t="s">
        <v>10322</v>
      </c>
      <c r="T2219" s="22"/>
      <c r="U2219" s="22"/>
      <c r="V2219" s="24"/>
      <c r="W2219" s="24"/>
      <c r="X2219" s="21" t="s">
        <v>10209</v>
      </c>
      <c r="Y2219" s="21" t="s">
        <v>10313</v>
      </c>
      <c r="Z2219" s="21" t="s">
        <v>10314</v>
      </c>
      <c r="AA2219" s="21" t="s">
        <v>11067</v>
      </c>
      <c r="AB2219" s="21" t="s">
        <v>10324</v>
      </c>
    </row>
    <row r="2220" spans="1:28" ht="91.8">
      <c r="A2220" s="19" t="s">
        <v>3562</v>
      </c>
      <c r="B2220" s="19" t="s">
        <v>3561</v>
      </c>
      <c r="C2220" s="19" t="s">
        <v>217</v>
      </c>
      <c r="D2220" s="19" t="s">
        <v>10206</v>
      </c>
      <c r="E2220" s="19" t="s">
        <v>10207</v>
      </c>
      <c r="F2220" s="19" t="s">
        <v>10208</v>
      </c>
      <c r="G2220" s="19" t="s">
        <v>10209</v>
      </c>
      <c r="H2220" s="19" t="s">
        <v>10210</v>
      </c>
      <c r="I2220" s="19" t="s">
        <v>10211</v>
      </c>
      <c r="J2220" s="19" t="s">
        <v>12109</v>
      </c>
      <c r="K2220" s="19" t="s">
        <v>3560</v>
      </c>
      <c r="L2220" s="19" t="s">
        <v>10213</v>
      </c>
      <c r="M2220" s="19" t="s">
        <v>10214</v>
      </c>
      <c r="N2220" s="19" t="s">
        <v>10320</v>
      </c>
      <c r="O2220" s="20"/>
      <c r="P2220" s="19" t="s">
        <v>10585</v>
      </c>
      <c r="Q2220" s="21" t="s">
        <v>12110</v>
      </c>
      <c r="R2220" s="21" t="s">
        <v>10211</v>
      </c>
      <c r="S2220" s="21" t="s">
        <v>10322</v>
      </c>
      <c r="T2220" s="22"/>
      <c r="U2220" s="22"/>
      <c r="V2220" s="24"/>
      <c r="W2220" s="24"/>
      <c r="X2220" s="21" t="s">
        <v>10209</v>
      </c>
      <c r="Y2220" s="21" t="s">
        <v>10313</v>
      </c>
      <c r="Z2220" s="21" t="s">
        <v>10314</v>
      </c>
      <c r="AA2220" s="21" t="s">
        <v>11067</v>
      </c>
      <c r="AB2220" s="21" t="s">
        <v>10324</v>
      </c>
    </row>
    <row r="2221" spans="1:28" ht="21.6">
      <c r="A2221" s="19" t="s">
        <v>715</v>
      </c>
      <c r="B2221" s="19" t="s">
        <v>714</v>
      </c>
      <c r="C2221" s="19" t="s">
        <v>197</v>
      </c>
      <c r="D2221" s="19" t="s">
        <v>10206</v>
      </c>
      <c r="E2221" s="19" t="s">
        <v>10207</v>
      </c>
      <c r="F2221" s="19" t="s">
        <v>10208</v>
      </c>
      <c r="G2221" s="19" t="s">
        <v>10209</v>
      </c>
      <c r="H2221" s="19" t="s">
        <v>10211</v>
      </c>
      <c r="I2221" s="19" t="s">
        <v>10211</v>
      </c>
      <c r="J2221" s="19" t="s">
        <v>12111</v>
      </c>
      <c r="K2221" s="19" t="s">
        <v>713</v>
      </c>
      <c r="L2221" s="19" t="s">
        <v>10213</v>
      </c>
      <c r="M2221" s="19" t="s">
        <v>10214</v>
      </c>
      <c r="N2221" s="19" t="s">
        <v>12025</v>
      </c>
      <c r="O2221" s="20"/>
      <c r="P2221" s="19" t="s">
        <v>197</v>
      </c>
      <c r="Q2221" s="21" t="s">
        <v>714</v>
      </c>
      <c r="R2221" s="21" t="s">
        <v>10211</v>
      </c>
      <c r="S2221" s="21" t="s">
        <v>12026</v>
      </c>
      <c r="T2221" s="22"/>
      <c r="U2221" s="22"/>
      <c r="V2221" s="24"/>
      <c r="W2221" s="24"/>
      <c r="X2221" s="21" t="s">
        <v>10209</v>
      </c>
      <c r="Y2221" s="21" t="s">
        <v>10220</v>
      </c>
      <c r="Z2221" s="21" t="s">
        <v>10221</v>
      </c>
      <c r="AA2221" s="21" t="s">
        <v>10377</v>
      </c>
      <c r="AB2221" s="21" t="s">
        <v>10245</v>
      </c>
    </row>
    <row r="2222" spans="1:28" ht="71.400000000000006">
      <c r="A2222" s="19" t="s">
        <v>7094</v>
      </c>
      <c r="B2222" s="19" t="s">
        <v>7093</v>
      </c>
      <c r="C2222" s="19" t="s">
        <v>243</v>
      </c>
      <c r="D2222" s="19" t="s">
        <v>10206</v>
      </c>
      <c r="E2222" s="19" t="s">
        <v>10207</v>
      </c>
      <c r="F2222" s="19" t="s">
        <v>10208</v>
      </c>
      <c r="G2222" s="20"/>
      <c r="H2222" s="20"/>
      <c r="I2222" s="19" t="s">
        <v>10209</v>
      </c>
      <c r="J2222" s="20"/>
      <c r="K2222" s="20"/>
      <c r="L2222" s="20"/>
      <c r="M2222" s="20"/>
      <c r="N2222" s="20"/>
      <c r="O2222" s="20"/>
      <c r="P2222" s="19" t="s">
        <v>11049</v>
      </c>
      <c r="Q2222" s="21" t="s">
        <v>12045</v>
      </c>
      <c r="R2222" s="21" t="s">
        <v>10211</v>
      </c>
      <c r="S2222" s="21" t="s">
        <v>11350</v>
      </c>
      <c r="T2222" s="22"/>
      <c r="U2222" s="22"/>
      <c r="V2222" s="24"/>
      <c r="W2222" s="24"/>
      <c r="X2222" s="21" t="s">
        <v>10209</v>
      </c>
      <c r="Y2222" s="21" t="s">
        <v>11052</v>
      </c>
      <c r="Z2222" s="21" t="s">
        <v>11053</v>
      </c>
      <c r="AA2222" s="21" t="s">
        <v>11054</v>
      </c>
      <c r="AB2222" s="21" t="s">
        <v>11049</v>
      </c>
    </row>
    <row r="2223" spans="1:28" ht="91.8">
      <c r="A2223" s="19" t="s">
        <v>5046</v>
      </c>
      <c r="B2223" s="19" t="s">
        <v>5045</v>
      </c>
      <c r="C2223" s="19" t="s">
        <v>220</v>
      </c>
      <c r="D2223" s="19" t="s">
        <v>10206</v>
      </c>
      <c r="E2223" s="19" t="s">
        <v>10207</v>
      </c>
      <c r="F2223" s="19" t="s">
        <v>10276</v>
      </c>
      <c r="G2223" s="20"/>
      <c r="H2223" s="19" t="s">
        <v>10211</v>
      </c>
      <c r="I2223" s="19" t="s">
        <v>10211</v>
      </c>
      <c r="J2223" s="20"/>
      <c r="K2223" s="20"/>
      <c r="L2223" s="20"/>
      <c r="M2223" s="20"/>
      <c r="N2223" s="20"/>
      <c r="O2223" s="20"/>
      <c r="P2223" s="19" t="s">
        <v>10325</v>
      </c>
      <c r="Q2223" s="21" t="s">
        <v>12112</v>
      </c>
      <c r="R2223" s="21" t="s">
        <v>10211</v>
      </c>
      <c r="S2223" s="21" t="s">
        <v>10322</v>
      </c>
      <c r="T2223" s="22"/>
      <c r="U2223" s="22"/>
      <c r="V2223" s="24"/>
      <c r="W2223" s="24"/>
      <c r="X2223" s="21" t="s">
        <v>10209</v>
      </c>
      <c r="Y2223" s="21" t="s">
        <v>10313</v>
      </c>
      <c r="Z2223" s="21" t="s">
        <v>10314</v>
      </c>
      <c r="AA2223" s="21" t="s">
        <v>10315</v>
      </c>
      <c r="AB2223" s="21" t="s">
        <v>10316</v>
      </c>
    </row>
    <row r="2224" spans="1:28" ht="326.39999999999998">
      <c r="A2224" s="19" t="s">
        <v>4792</v>
      </c>
      <c r="B2224" s="19" t="s">
        <v>4791</v>
      </c>
      <c r="C2224" s="19" t="s">
        <v>220</v>
      </c>
      <c r="D2224" s="19" t="s">
        <v>10206</v>
      </c>
      <c r="E2224" s="19" t="s">
        <v>10207</v>
      </c>
      <c r="F2224" s="19" t="s">
        <v>10276</v>
      </c>
      <c r="G2224" s="19" t="s">
        <v>10209</v>
      </c>
      <c r="H2224" s="19" t="s">
        <v>10211</v>
      </c>
      <c r="I2224" s="19" t="s">
        <v>10211</v>
      </c>
      <c r="J2224" s="19" t="s">
        <v>12113</v>
      </c>
      <c r="K2224" s="19" t="s">
        <v>4770</v>
      </c>
      <c r="L2224" s="19" t="s">
        <v>10213</v>
      </c>
      <c r="M2224" s="19" t="s">
        <v>10214</v>
      </c>
      <c r="N2224" s="19" t="s">
        <v>10320</v>
      </c>
      <c r="O2224" s="20"/>
      <c r="P2224" s="19" t="s">
        <v>10311</v>
      </c>
      <c r="Q2224" s="21" t="s">
        <v>12114</v>
      </c>
      <c r="R2224" s="21" t="s">
        <v>10211</v>
      </c>
      <c r="S2224" s="21" t="s">
        <v>10322</v>
      </c>
      <c r="T2224" s="22"/>
      <c r="U2224" s="22"/>
      <c r="V2224" s="24"/>
      <c r="W2224" s="24"/>
      <c r="X2224" s="21" t="s">
        <v>10209</v>
      </c>
      <c r="Y2224" s="21" t="s">
        <v>10313</v>
      </c>
      <c r="Z2224" s="21" t="s">
        <v>10314</v>
      </c>
      <c r="AA2224" s="21" t="s">
        <v>10315</v>
      </c>
      <c r="AB2224" s="21" t="s">
        <v>10316</v>
      </c>
    </row>
    <row r="2225" spans="1:28" ht="91.8">
      <c r="A2225" s="19" t="s">
        <v>4832</v>
      </c>
      <c r="B2225" s="19" t="s">
        <v>4831</v>
      </c>
      <c r="C2225" s="19" t="s">
        <v>220</v>
      </c>
      <c r="D2225" s="19" t="s">
        <v>10206</v>
      </c>
      <c r="E2225" s="19" t="s">
        <v>10207</v>
      </c>
      <c r="F2225" s="19" t="s">
        <v>10276</v>
      </c>
      <c r="G2225" s="20"/>
      <c r="H2225" s="20"/>
      <c r="I2225" s="19" t="s">
        <v>10211</v>
      </c>
      <c r="J2225" s="20"/>
      <c r="K2225" s="20"/>
      <c r="L2225" s="20"/>
      <c r="M2225" s="20"/>
      <c r="N2225" s="20"/>
      <c r="O2225" s="20"/>
      <c r="P2225" s="19" t="s">
        <v>10586</v>
      </c>
      <c r="Q2225" s="21" t="s">
        <v>12115</v>
      </c>
      <c r="R2225" s="21" t="s">
        <v>10211</v>
      </c>
      <c r="S2225" s="21" t="s">
        <v>11982</v>
      </c>
      <c r="T2225" s="22"/>
      <c r="U2225" s="22"/>
      <c r="V2225" s="24"/>
      <c r="W2225" s="24"/>
      <c r="X2225" s="21" t="s">
        <v>10209</v>
      </c>
      <c r="Y2225" s="21" t="s">
        <v>10313</v>
      </c>
      <c r="Z2225" s="21" t="s">
        <v>10314</v>
      </c>
      <c r="AA2225" s="21" t="s">
        <v>10315</v>
      </c>
      <c r="AB2225" s="21" t="s">
        <v>10316</v>
      </c>
    </row>
    <row r="2226" spans="1:28" ht="204">
      <c r="A2226" s="19" t="s">
        <v>4568</v>
      </c>
      <c r="B2226" s="19" t="s">
        <v>4567</v>
      </c>
      <c r="C2226" s="19" t="s">
        <v>220</v>
      </c>
      <c r="D2226" s="19" t="s">
        <v>10206</v>
      </c>
      <c r="E2226" s="19" t="s">
        <v>10207</v>
      </c>
      <c r="F2226" s="19" t="s">
        <v>10276</v>
      </c>
      <c r="G2226" s="20"/>
      <c r="H2226" s="19" t="s">
        <v>10211</v>
      </c>
      <c r="I2226" s="19" t="s">
        <v>10211</v>
      </c>
      <c r="J2226" s="20"/>
      <c r="K2226" s="20"/>
      <c r="L2226" s="20"/>
      <c r="M2226" s="20"/>
      <c r="N2226" s="20"/>
      <c r="O2226" s="20"/>
      <c r="P2226" s="19" t="s">
        <v>10325</v>
      </c>
      <c r="Q2226" s="21" t="s">
        <v>12116</v>
      </c>
      <c r="R2226" s="21" t="s">
        <v>10211</v>
      </c>
      <c r="S2226" s="21" t="s">
        <v>10322</v>
      </c>
      <c r="T2226" s="22"/>
      <c r="U2226" s="22"/>
      <c r="V2226" s="24"/>
      <c r="W2226" s="24"/>
      <c r="X2226" s="21" t="s">
        <v>10209</v>
      </c>
      <c r="Y2226" s="21" t="s">
        <v>10313</v>
      </c>
      <c r="Z2226" s="21" t="s">
        <v>10314</v>
      </c>
      <c r="AA2226" s="21" t="s">
        <v>10315</v>
      </c>
      <c r="AB2226" s="21" t="s">
        <v>10316</v>
      </c>
    </row>
    <row r="2227" spans="1:28" ht="326.39999999999998">
      <c r="A2227" s="19" t="s">
        <v>4704</v>
      </c>
      <c r="B2227" s="19" t="s">
        <v>4703</v>
      </c>
      <c r="C2227" s="19" t="s">
        <v>220</v>
      </c>
      <c r="D2227" s="19" t="s">
        <v>10206</v>
      </c>
      <c r="E2227" s="19" t="s">
        <v>10207</v>
      </c>
      <c r="F2227" s="19" t="s">
        <v>10276</v>
      </c>
      <c r="G2227" s="19" t="s">
        <v>10209</v>
      </c>
      <c r="H2227" s="19" t="s">
        <v>10211</v>
      </c>
      <c r="I2227" s="19" t="s">
        <v>10211</v>
      </c>
      <c r="J2227" s="19" t="s">
        <v>12117</v>
      </c>
      <c r="K2227" s="19" t="s">
        <v>4702</v>
      </c>
      <c r="L2227" s="19" t="s">
        <v>10213</v>
      </c>
      <c r="M2227" s="19" t="s">
        <v>10214</v>
      </c>
      <c r="N2227" s="19" t="s">
        <v>10320</v>
      </c>
      <c r="O2227" s="20"/>
      <c r="P2227" s="19" t="s">
        <v>10311</v>
      </c>
      <c r="Q2227" s="21" t="s">
        <v>12118</v>
      </c>
      <c r="R2227" s="21" t="s">
        <v>10211</v>
      </c>
      <c r="S2227" s="21" t="s">
        <v>10322</v>
      </c>
      <c r="T2227" s="22"/>
      <c r="U2227" s="22"/>
      <c r="V2227" s="24"/>
      <c r="W2227" s="24"/>
      <c r="X2227" s="21" t="s">
        <v>10209</v>
      </c>
      <c r="Y2227" s="21" t="s">
        <v>10313</v>
      </c>
      <c r="Z2227" s="21" t="s">
        <v>10314</v>
      </c>
      <c r="AA2227" s="21" t="s">
        <v>10315</v>
      </c>
      <c r="AB2227" s="21" t="s">
        <v>10316</v>
      </c>
    </row>
    <row r="2228" spans="1:28" ht="326.39999999999998">
      <c r="A2228" s="19" t="s">
        <v>4790</v>
      </c>
      <c r="B2228" s="19" t="s">
        <v>4789</v>
      </c>
      <c r="C2228" s="19" t="s">
        <v>220</v>
      </c>
      <c r="D2228" s="19" t="s">
        <v>10206</v>
      </c>
      <c r="E2228" s="19" t="s">
        <v>10207</v>
      </c>
      <c r="F2228" s="19" t="s">
        <v>10276</v>
      </c>
      <c r="G2228" s="19" t="s">
        <v>10209</v>
      </c>
      <c r="H2228" s="19" t="s">
        <v>10211</v>
      </c>
      <c r="I2228" s="19" t="s">
        <v>10211</v>
      </c>
      <c r="J2228" s="19" t="s">
        <v>12119</v>
      </c>
      <c r="K2228" s="19" t="s">
        <v>4770</v>
      </c>
      <c r="L2228" s="19" t="s">
        <v>10213</v>
      </c>
      <c r="M2228" s="19" t="s">
        <v>10214</v>
      </c>
      <c r="N2228" s="19" t="s">
        <v>10320</v>
      </c>
      <c r="O2228" s="20"/>
      <c r="P2228" s="19" t="s">
        <v>10311</v>
      </c>
      <c r="Q2228" s="21" t="s">
        <v>12120</v>
      </c>
      <c r="R2228" s="21" t="s">
        <v>10211</v>
      </c>
      <c r="S2228" s="21" t="s">
        <v>10322</v>
      </c>
      <c r="T2228" s="22"/>
      <c r="U2228" s="22"/>
      <c r="V2228" s="24"/>
      <c r="W2228" s="24"/>
      <c r="X2228" s="21" t="s">
        <v>10209</v>
      </c>
      <c r="Y2228" s="21" t="s">
        <v>10313</v>
      </c>
      <c r="Z2228" s="21" t="s">
        <v>10314</v>
      </c>
      <c r="AA2228" s="21" t="s">
        <v>10315</v>
      </c>
      <c r="AB2228" s="21" t="s">
        <v>10316</v>
      </c>
    </row>
    <row r="2229" spans="1:28" ht="326.39999999999998">
      <c r="A2229" s="19" t="s">
        <v>4754</v>
      </c>
      <c r="B2229" s="19" t="s">
        <v>4753</v>
      </c>
      <c r="C2229" s="19" t="s">
        <v>220</v>
      </c>
      <c r="D2229" s="19" t="s">
        <v>10206</v>
      </c>
      <c r="E2229" s="19" t="s">
        <v>10207</v>
      </c>
      <c r="F2229" s="19" t="s">
        <v>10276</v>
      </c>
      <c r="G2229" s="19" t="s">
        <v>10209</v>
      </c>
      <c r="H2229" s="19" t="s">
        <v>10211</v>
      </c>
      <c r="I2229" s="19" t="s">
        <v>10211</v>
      </c>
      <c r="J2229" s="19" t="s">
        <v>12121</v>
      </c>
      <c r="K2229" s="19" t="s">
        <v>4724</v>
      </c>
      <c r="L2229" s="19" t="s">
        <v>10213</v>
      </c>
      <c r="M2229" s="19" t="s">
        <v>10214</v>
      </c>
      <c r="N2229" s="19" t="s">
        <v>10320</v>
      </c>
      <c r="O2229" s="20"/>
      <c r="P2229" s="19" t="s">
        <v>10311</v>
      </c>
      <c r="Q2229" s="21" t="s">
        <v>12122</v>
      </c>
      <c r="R2229" s="21" t="s">
        <v>10211</v>
      </c>
      <c r="S2229" s="21" t="s">
        <v>10322</v>
      </c>
      <c r="T2229" s="22"/>
      <c r="U2229" s="22"/>
      <c r="V2229" s="24"/>
      <c r="W2229" s="24"/>
      <c r="X2229" s="21" t="s">
        <v>10209</v>
      </c>
      <c r="Y2229" s="21" t="s">
        <v>10313</v>
      </c>
      <c r="Z2229" s="21" t="s">
        <v>10314</v>
      </c>
      <c r="AA2229" s="21" t="s">
        <v>10315</v>
      </c>
      <c r="AB2229" s="21" t="s">
        <v>10316</v>
      </c>
    </row>
    <row r="2230" spans="1:28" ht="122.4">
      <c r="A2230" s="19" t="s">
        <v>4396</v>
      </c>
      <c r="B2230" s="19" t="s">
        <v>4395</v>
      </c>
      <c r="C2230" s="19" t="s">
        <v>217</v>
      </c>
      <c r="D2230" s="19" t="s">
        <v>10206</v>
      </c>
      <c r="E2230" s="19" t="s">
        <v>10207</v>
      </c>
      <c r="F2230" s="19" t="s">
        <v>10208</v>
      </c>
      <c r="G2230" s="20"/>
      <c r="H2230" s="19" t="s">
        <v>10211</v>
      </c>
      <c r="I2230" s="19" t="s">
        <v>10211</v>
      </c>
      <c r="J2230" s="20"/>
      <c r="K2230" s="20"/>
      <c r="L2230" s="20"/>
      <c r="M2230" s="20"/>
      <c r="N2230" s="20"/>
      <c r="O2230" s="20"/>
      <c r="P2230" s="19" t="s">
        <v>10325</v>
      </c>
      <c r="Q2230" s="21" t="s">
        <v>12123</v>
      </c>
      <c r="R2230" s="21" t="s">
        <v>10211</v>
      </c>
      <c r="S2230" s="21" t="s">
        <v>10322</v>
      </c>
      <c r="T2230" s="22"/>
      <c r="U2230" s="22"/>
      <c r="V2230" s="24"/>
      <c r="W2230" s="24"/>
      <c r="X2230" s="21" t="s">
        <v>10209</v>
      </c>
      <c r="Y2230" s="21" t="s">
        <v>10313</v>
      </c>
      <c r="Z2230" s="21" t="s">
        <v>10314</v>
      </c>
      <c r="AA2230" s="21" t="s">
        <v>11067</v>
      </c>
      <c r="AB2230" s="21" t="s">
        <v>10324</v>
      </c>
    </row>
    <row r="2231" spans="1:28" ht="112.2">
      <c r="A2231" s="19" t="s">
        <v>4168</v>
      </c>
      <c r="B2231" s="19" t="s">
        <v>4167</v>
      </c>
      <c r="C2231" s="19" t="s">
        <v>217</v>
      </c>
      <c r="D2231" s="19" t="s">
        <v>10206</v>
      </c>
      <c r="E2231" s="19" t="s">
        <v>10207</v>
      </c>
      <c r="F2231" s="19" t="s">
        <v>10208</v>
      </c>
      <c r="G2231" s="20"/>
      <c r="H2231" s="19" t="s">
        <v>10211</v>
      </c>
      <c r="I2231" s="19" t="s">
        <v>10211</v>
      </c>
      <c r="J2231" s="20"/>
      <c r="K2231" s="20"/>
      <c r="L2231" s="20"/>
      <c r="M2231" s="20"/>
      <c r="N2231" s="20"/>
      <c r="O2231" s="20"/>
      <c r="P2231" s="19" t="s">
        <v>10325</v>
      </c>
      <c r="Q2231" s="21" t="s">
        <v>11487</v>
      </c>
      <c r="R2231" s="21" t="s">
        <v>10211</v>
      </c>
      <c r="S2231" s="21" t="s">
        <v>10322</v>
      </c>
      <c r="T2231" s="22"/>
      <c r="U2231" s="22"/>
      <c r="V2231" s="24"/>
      <c r="W2231" s="24"/>
      <c r="X2231" s="21" t="s">
        <v>10209</v>
      </c>
      <c r="Y2231" s="21" t="s">
        <v>10313</v>
      </c>
      <c r="Z2231" s="21" t="s">
        <v>10314</v>
      </c>
      <c r="AA2231" s="21" t="s">
        <v>11067</v>
      </c>
      <c r="AB2231" s="21" t="s">
        <v>10324</v>
      </c>
    </row>
    <row r="2232" spans="1:28" ht="31.8">
      <c r="A2232" s="19" t="s">
        <v>4252</v>
      </c>
      <c r="B2232" s="19" t="s">
        <v>4251</v>
      </c>
      <c r="C2232" s="19" t="s">
        <v>217</v>
      </c>
      <c r="D2232" s="19" t="s">
        <v>10206</v>
      </c>
      <c r="E2232" s="19" t="s">
        <v>10207</v>
      </c>
      <c r="F2232" s="19" t="s">
        <v>10208</v>
      </c>
      <c r="G2232" s="20"/>
      <c r="H2232" s="19" t="s">
        <v>10211</v>
      </c>
      <c r="I2232" s="19" t="s">
        <v>10211</v>
      </c>
      <c r="J2232" s="20"/>
      <c r="K2232" s="20"/>
      <c r="L2232" s="20"/>
      <c r="M2232" s="20"/>
      <c r="N2232" s="20"/>
      <c r="O2232" s="20"/>
      <c r="P2232" s="19" t="s">
        <v>10585</v>
      </c>
      <c r="Q2232" s="21" t="s">
        <v>12124</v>
      </c>
      <c r="R2232" s="21" t="s">
        <v>10211</v>
      </c>
      <c r="S2232" s="21" t="s">
        <v>10322</v>
      </c>
      <c r="T2232" s="22"/>
      <c r="U2232" s="22"/>
      <c r="V2232" s="24"/>
      <c r="W2232" s="24"/>
      <c r="X2232" s="21" t="s">
        <v>10209</v>
      </c>
      <c r="Y2232" s="21" t="s">
        <v>10313</v>
      </c>
      <c r="Z2232" s="21" t="s">
        <v>10314</v>
      </c>
      <c r="AA2232" s="21" t="s">
        <v>11067</v>
      </c>
      <c r="AB2232" s="21" t="s">
        <v>10324</v>
      </c>
    </row>
    <row r="2233" spans="1:28" ht="102">
      <c r="A2233" s="19" t="s">
        <v>4258</v>
      </c>
      <c r="B2233" s="19" t="s">
        <v>4257</v>
      </c>
      <c r="C2233" s="19" t="s">
        <v>217</v>
      </c>
      <c r="D2233" s="19" t="s">
        <v>10206</v>
      </c>
      <c r="E2233" s="19" t="s">
        <v>10207</v>
      </c>
      <c r="F2233" s="19" t="s">
        <v>10208</v>
      </c>
      <c r="G2233" s="20"/>
      <c r="H2233" s="19" t="s">
        <v>10211</v>
      </c>
      <c r="I2233" s="19" t="s">
        <v>10211</v>
      </c>
      <c r="J2233" s="20"/>
      <c r="K2233" s="20"/>
      <c r="L2233" s="20"/>
      <c r="M2233" s="20"/>
      <c r="N2233" s="20"/>
      <c r="O2233" s="20"/>
      <c r="P2233" s="19" t="s">
        <v>10585</v>
      </c>
      <c r="Q2233" s="21" t="s">
        <v>12125</v>
      </c>
      <c r="R2233" s="21" t="s">
        <v>10211</v>
      </c>
      <c r="S2233" s="21" t="s">
        <v>10322</v>
      </c>
      <c r="T2233" s="22"/>
      <c r="U2233" s="22"/>
      <c r="V2233" s="24"/>
      <c r="W2233" s="24"/>
      <c r="X2233" s="21" t="s">
        <v>10209</v>
      </c>
      <c r="Y2233" s="21" t="s">
        <v>10313</v>
      </c>
      <c r="Z2233" s="21" t="s">
        <v>10314</v>
      </c>
      <c r="AA2233" s="21" t="s">
        <v>11067</v>
      </c>
      <c r="AB2233" s="21" t="s">
        <v>10324</v>
      </c>
    </row>
    <row r="2234" spans="1:28" ht="61.2">
      <c r="A2234" s="19" t="s">
        <v>4246</v>
      </c>
      <c r="B2234" s="19" t="s">
        <v>4245</v>
      </c>
      <c r="C2234" s="19" t="s">
        <v>217</v>
      </c>
      <c r="D2234" s="19" t="s">
        <v>10206</v>
      </c>
      <c r="E2234" s="19" t="s">
        <v>10207</v>
      </c>
      <c r="F2234" s="19" t="s">
        <v>10208</v>
      </c>
      <c r="G2234" s="20"/>
      <c r="H2234" s="19" t="s">
        <v>10211</v>
      </c>
      <c r="I2234" s="19" t="s">
        <v>10211</v>
      </c>
      <c r="J2234" s="20"/>
      <c r="K2234" s="20"/>
      <c r="L2234" s="20"/>
      <c r="M2234" s="20"/>
      <c r="N2234" s="20"/>
      <c r="O2234" s="20"/>
      <c r="P2234" s="19" t="s">
        <v>10585</v>
      </c>
      <c r="Q2234" s="21" t="s">
        <v>12126</v>
      </c>
      <c r="R2234" s="21" t="s">
        <v>10211</v>
      </c>
      <c r="S2234" s="21" t="s">
        <v>10322</v>
      </c>
      <c r="T2234" s="22"/>
      <c r="U2234" s="22"/>
      <c r="V2234" s="24"/>
      <c r="W2234" s="24"/>
      <c r="X2234" s="21" t="s">
        <v>10209</v>
      </c>
      <c r="Y2234" s="21" t="s">
        <v>10313</v>
      </c>
      <c r="Z2234" s="21" t="s">
        <v>10314</v>
      </c>
      <c r="AA2234" s="21" t="s">
        <v>11067</v>
      </c>
      <c r="AB2234" s="21" t="s">
        <v>10324</v>
      </c>
    </row>
    <row r="2235" spans="1:28" ht="153">
      <c r="A2235" s="19" t="s">
        <v>4408</v>
      </c>
      <c r="B2235" s="19" t="s">
        <v>4407</v>
      </c>
      <c r="C2235" s="19" t="s">
        <v>217</v>
      </c>
      <c r="D2235" s="19" t="s">
        <v>10206</v>
      </c>
      <c r="E2235" s="19" t="s">
        <v>10207</v>
      </c>
      <c r="F2235" s="19" t="s">
        <v>10208</v>
      </c>
      <c r="G2235" s="20"/>
      <c r="H2235" s="19" t="s">
        <v>10211</v>
      </c>
      <c r="I2235" s="19" t="s">
        <v>10211</v>
      </c>
      <c r="J2235" s="20"/>
      <c r="K2235" s="20"/>
      <c r="L2235" s="20"/>
      <c r="M2235" s="20"/>
      <c r="N2235" s="20"/>
      <c r="O2235" s="20"/>
      <c r="P2235" s="19" t="s">
        <v>10325</v>
      </c>
      <c r="Q2235" s="21" t="s">
        <v>12127</v>
      </c>
      <c r="R2235" s="21" t="s">
        <v>10211</v>
      </c>
      <c r="S2235" s="21" t="s">
        <v>10322</v>
      </c>
      <c r="T2235" s="22"/>
      <c r="U2235" s="22"/>
      <c r="V2235" s="24"/>
      <c r="W2235" s="24"/>
      <c r="X2235" s="21" t="s">
        <v>10209</v>
      </c>
      <c r="Y2235" s="21" t="s">
        <v>10313</v>
      </c>
      <c r="Z2235" s="21" t="s">
        <v>10314</v>
      </c>
      <c r="AA2235" s="21" t="s">
        <v>11067</v>
      </c>
      <c r="AB2235" s="21" t="s">
        <v>10324</v>
      </c>
    </row>
    <row r="2236" spans="1:28" ht="142.80000000000001">
      <c r="A2236" s="19" t="s">
        <v>4406</v>
      </c>
      <c r="B2236" s="19" t="s">
        <v>4405</v>
      </c>
      <c r="C2236" s="19" t="s">
        <v>217</v>
      </c>
      <c r="D2236" s="19" t="s">
        <v>10206</v>
      </c>
      <c r="E2236" s="19" t="s">
        <v>10207</v>
      </c>
      <c r="F2236" s="19" t="s">
        <v>10208</v>
      </c>
      <c r="G2236" s="20"/>
      <c r="H2236" s="19" t="s">
        <v>10211</v>
      </c>
      <c r="I2236" s="19" t="s">
        <v>10211</v>
      </c>
      <c r="J2236" s="20"/>
      <c r="K2236" s="20"/>
      <c r="L2236" s="20"/>
      <c r="M2236" s="20"/>
      <c r="N2236" s="20"/>
      <c r="O2236" s="20"/>
      <c r="P2236" s="19" t="s">
        <v>10325</v>
      </c>
      <c r="Q2236" s="21" t="s">
        <v>12128</v>
      </c>
      <c r="R2236" s="21" t="s">
        <v>10211</v>
      </c>
      <c r="S2236" s="21" t="s">
        <v>10322</v>
      </c>
      <c r="T2236" s="22"/>
      <c r="U2236" s="22"/>
      <c r="V2236" s="24"/>
      <c r="W2236" s="24"/>
      <c r="X2236" s="21" t="s">
        <v>10209</v>
      </c>
      <c r="Y2236" s="21" t="s">
        <v>10313</v>
      </c>
      <c r="Z2236" s="21" t="s">
        <v>10314</v>
      </c>
      <c r="AA2236" s="21" t="s">
        <v>11067</v>
      </c>
      <c r="AB2236" s="21" t="s">
        <v>10324</v>
      </c>
    </row>
    <row r="2237" spans="1:28" ht="224.4">
      <c r="A2237" s="19" t="s">
        <v>4350</v>
      </c>
      <c r="B2237" s="19" t="s">
        <v>4349</v>
      </c>
      <c r="C2237" s="19" t="s">
        <v>217</v>
      </c>
      <c r="D2237" s="19" t="s">
        <v>10206</v>
      </c>
      <c r="E2237" s="19" t="s">
        <v>10207</v>
      </c>
      <c r="F2237" s="19" t="s">
        <v>10276</v>
      </c>
      <c r="G2237" s="20"/>
      <c r="H2237" s="19" t="s">
        <v>10211</v>
      </c>
      <c r="I2237" s="19" t="s">
        <v>10211</v>
      </c>
      <c r="J2237" s="20"/>
      <c r="K2237" s="20"/>
      <c r="L2237" s="20"/>
      <c r="M2237" s="20"/>
      <c r="N2237" s="20"/>
      <c r="O2237" s="20"/>
      <c r="P2237" s="19" t="s">
        <v>10325</v>
      </c>
      <c r="Q2237" s="21" t="s">
        <v>12129</v>
      </c>
      <c r="R2237" s="21" t="s">
        <v>10211</v>
      </c>
      <c r="S2237" s="21" t="s">
        <v>10322</v>
      </c>
      <c r="T2237" s="22"/>
      <c r="U2237" s="22"/>
      <c r="V2237" s="24"/>
      <c r="W2237" s="24"/>
      <c r="X2237" s="21" t="s">
        <v>10209</v>
      </c>
      <c r="Y2237" s="21" t="s">
        <v>10313</v>
      </c>
      <c r="Z2237" s="21" t="s">
        <v>10314</v>
      </c>
      <c r="AA2237" s="21" t="s">
        <v>11067</v>
      </c>
      <c r="AB2237" s="21" t="s">
        <v>10324</v>
      </c>
    </row>
    <row r="2238" spans="1:28" ht="102">
      <c r="A2238" s="19" t="s">
        <v>4352</v>
      </c>
      <c r="B2238" s="19" t="s">
        <v>4351</v>
      </c>
      <c r="C2238" s="19" t="s">
        <v>217</v>
      </c>
      <c r="D2238" s="19" t="s">
        <v>10206</v>
      </c>
      <c r="E2238" s="19" t="s">
        <v>10207</v>
      </c>
      <c r="F2238" s="19" t="s">
        <v>10276</v>
      </c>
      <c r="G2238" s="20"/>
      <c r="H2238" s="19" t="s">
        <v>10211</v>
      </c>
      <c r="I2238" s="19" t="s">
        <v>10211</v>
      </c>
      <c r="J2238" s="20"/>
      <c r="K2238" s="20"/>
      <c r="L2238" s="20"/>
      <c r="M2238" s="20"/>
      <c r="N2238" s="20"/>
      <c r="O2238" s="20"/>
      <c r="P2238" s="19" t="s">
        <v>10325</v>
      </c>
      <c r="Q2238" s="21" t="s">
        <v>12130</v>
      </c>
      <c r="R2238" s="21" t="s">
        <v>10211</v>
      </c>
      <c r="S2238" s="21" t="s">
        <v>10322</v>
      </c>
      <c r="T2238" s="22"/>
      <c r="U2238" s="22"/>
      <c r="V2238" s="24"/>
      <c r="W2238" s="24"/>
      <c r="X2238" s="21" t="s">
        <v>10209</v>
      </c>
      <c r="Y2238" s="21" t="s">
        <v>10313</v>
      </c>
      <c r="Z2238" s="21" t="s">
        <v>10314</v>
      </c>
      <c r="AA2238" s="21" t="s">
        <v>11067</v>
      </c>
      <c r="AB2238" s="21" t="s">
        <v>10324</v>
      </c>
    </row>
    <row r="2239" spans="1:28" ht="42">
      <c r="A2239" s="19" t="s">
        <v>6518</v>
      </c>
      <c r="B2239" s="19" t="s">
        <v>6517</v>
      </c>
      <c r="C2239" s="19" t="s">
        <v>235</v>
      </c>
      <c r="D2239" s="19" t="s">
        <v>10206</v>
      </c>
      <c r="E2239" s="19" t="s">
        <v>10207</v>
      </c>
      <c r="F2239" s="19" t="s">
        <v>10208</v>
      </c>
      <c r="G2239" s="19" t="s">
        <v>10209</v>
      </c>
      <c r="H2239" s="19" t="s">
        <v>10211</v>
      </c>
      <c r="I2239" s="19" t="s">
        <v>10211</v>
      </c>
      <c r="J2239" s="19" t="s">
        <v>11469</v>
      </c>
      <c r="K2239" s="19" t="s">
        <v>6502</v>
      </c>
      <c r="L2239" s="19" t="s">
        <v>10213</v>
      </c>
      <c r="M2239" s="19" t="s">
        <v>11470</v>
      </c>
      <c r="N2239" s="19" t="s">
        <v>10415</v>
      </c>
      <c r="O2239" s="20"/>
      <c r="P2239" s="19" t="s">
        <v>11281</v>
      </c>
      <c r="Q2239" s="21" t="s">
        <v>6517</v>
      </c>
      <c r="R2239" s="21" t="s">
        <v>10211</v>
      </c>
      <c r="S2239" s="21" t="s">
        <v>11283</v>
      </c>
      <c r="T2239" s="21" t="s">
        <v>12057</v>
      </c>
      <c r="U2239" s="22"/>
      <c r="V2239" s="24"/>
      <c r="W2239" s="24"/>
      <c r="X2239" s="21" t="s">
        <v>10211</v>
      </c>
      <c r="Y2239" s="21" t="s">
        <v>11284</v>
      </c>
      <c r="Z2239" s="21" t="s">
        <v>11285</v>
      </c>
      <c r="AA2239" s="21" t="s">
        <v>11286</v>
      </c>
      <c r="AB2239" s="21" t="s">
        <v>11286</v>
      </c>
    </row>
    <row r="2240" spans="1:28" ht="326.39999999999998">
      <c r="A2240" s="19" t="s">
        <v>4714</v>
      </c>
      <c r="B2240" s="19" t="s">
        <v>4713</v>
      </c>
      <c r="C2240" s="19" t="s">
        <v>220</v>
      </c>
      <c r="D2240" s="19" t="s">
        <v>10206</v>
      </c>
      <c r="E2240" s="19" t="s">
        <v>10207</v>
      </c>
      <c r="F2240" s="19" t="s">
        <v>10276</v>
      </c>
      <c r="G2240" s="19" t="s">
        <v>10209</v>
      </c>
      <c r="H2240" s="19" t="s">
        <v>10211</v>
      </c>
      <c r="I2240" s="19" t="s">
        <v>10211</v>
      </c>
      <c r="J2240" s="19" t="s">
        <v>12131</v>
      </c>
      <c r="K2240" s="19" t="s">
        <v>4702</v>
      </c>
      <c r="L2240" s="19" t="s">
        <v>10213</v>
      </c>
      <c r="M2240" s="19" t="s">
        <v>10214</v>
      </c>
      <c r="N2240" s="19" t="s">
        <v>10320</v>
      </c>
      <c r="O2240" s="20"/>
      <c r="P2240" s="19" t="s">
        <v>10311</v>
      </c>
      <c r="Q2240" s="21" t="s">
        <v>12132</v>
      </c>
      <c r="R2240" s="21" t="s">
        <v>10211</v>
      </c>
      <c r="S2240" s="21" t="s">
        <v>10322</v>
      </c>
      <c r="T2240" s="22"/>
      <c r="U2240" s="22"/>
      <c r="V2240" s="24"/>
      <c r="W2240" s="24"/>
      <c r="X2240" s="21" t="s">
        <v>10209</v>
      </c>
      <c r="Y2240" s="21" t="s">
        <v>10313</v>
      </c>
      <c r="Z2240" s="21" t="s">
        <v>10314</v>
      </c>
      <c r="AA2240" s="21" t="s">
        <v>10315</v>
      </c>
      <c r="AB2240" s="21" t="s">
        <v>10316</v>
      </c>
    </row>
    <row r="2241" spans="1:28" ht="102">
      <c r="A2241" s="19" t="s">
        <v>4998</v>
      </c>
      <c r="B2241" s="19" t="s">
        <v>4997</v>
      </c>
      <c r="C2241" s="19" t="s">
        <v>220</v>
      </c>
      <c r="D2241" s="19" t="s">
        <v>10206</v>
      </c>
      <c r="E2241" s="19" t="s">
        <v>10207</v>
      </c>
      <c r="F2241" s="19" t="s">
        <v>10276</v>
      </c>
      <c r="G2241" s="20"/>
      <c r="H2241" s="19" t="s">
        <v>10211</v>
      </c>
      <c r="I2241" s="19" t="s">
        <v>10211</v>
      </c>
      <c r="J2241" s="20"/>
      <c r="K2241" s="20"/>
      <c r="L2241" s="20"/>
      <c r="M2241" s="20"/>
      <c r="N2241" s="20"/>
      <c r="O2241" s="20"/>
      <c r="P2241" s="19" t="s">
        <v>10457</v>
      </c>
      <c r="Q2241" s="21" t="s">
        <v>12133</v>
      </c>
      <c r="R2241" s="21" t="s">
        <v>10211</v>
      </c>
      <c r="S2241" s="21" t="s">
        <v>10322</v>
      </c>
      <c r="T2241" s="22"/>
      <c r="U2241" s="22"/>
      <c r="V2241" s="24"/>
      <c r="W2241" s="24"/>
      <c r="X2241" s="21" t="s">
        <v>10209</v>
      </c>
      <c r="Y2241" s="21" t="s">
        <v>10313</v>
      </c>
      <c r="Z2241" s="21" t="s">
        <v>10314</v>
      </c>
      <c r="AA2241" s="21" t="s">
        <v>10315</v>
      </c>
      <c r="AB2241" s="21" t="s">
        <v>10316</v>
      </c>
    </row>
    <row r="2242" spans="1:28" ht="102">
      <c r="A2242" s="19" t="s">
        <v>4394</v>
      </c>
      <c r="B2242" s="19" t="s">
        <v>4393</v>
      </c>
      <c r="C2242" s="19" t="s">
        <v>217</v>
      </c>
      <c r="D2242" s="19" t="s">
        <v>10206</v>
      </c>
      <c r="E2242" s="19" t="s">
        <v>10207</v>
      </c>
      <c r="F2242" s="19" t="s">
        <v>10276</v>
      </c>
      <c r="G2242" s="20"/>
      <c r="H2242" s="19" t="s">
        <v>10211</v>
      </c>
      <c r="I2242" s="19" t="s">
        <v>10211</v>
      </c>
      <c r="J2242" s="20"/>
      <c r="K2242" s="20"/>
      <c r="L2242" s="20"/>
      <c r="M2242" s="20"/>
      <c r="N2242" s="20"/>
      <c r="O2242" s="20"/>
      <c r="P2242" s="19" t="s">
        <v>10325</v>
      </c>
      <c r="Q2242" s="21" t="s">
        <v>12134</v>
      </c>
      <c r="R2242" s="21" t="s">
        <v>10211</v>
      </c>
      <c r="S2242" s="21" t="s">
        <v>10322</v>
      </c>
      <c r="T2242" s="22"/>
      <c r="U2242" s="22"/>
      <c r="V2242" s="24"/>
      <c r="W2242" s="24"/>
      <c r="X2242" s="21" t="s">
        <v>10209</v>
      </c>
      <c r="Y2242" s="21" t="s">
        <v>10313</v>
      </c>
      <c r="Z2242" s="21" t="s">
        <v>10314</v>
      </c>
      <c r="AA2242" s="21" t="s">
        <v>11067</v>
      </c>
      <c r="AB2242" s="21" t="s">
        <v>10324</v>
      </c>
    </row>
    <row r="2243" spans="1:28" ht="91.8">
      <c r="A2243" s="19" t="s">
        <v>3524</v>
      </c>
      <c r="B2243" s="19" t="s">
        <v>3523</v>
      </c>
      <c r="C2243" s="19" t="s">
        <v>217</v>
      </c>
      <c r="D2243" s="19" t="s">
        <v>10206</v>
      </c>
      <c r="E2243" s="19" t="s">
        <v>10207</v>
      </c>
      <c r="F2243" s="19" t="s">
        <v>10208</v>
      </c>
      <c r="G2243" s="20"/>
      <c r="H2243" s="19" t="s">
        <v>10211</v>
      </c>
      <c r="I2243" s="19" t="s">
        <v>10211</v>
      </c>
      <c r="J2243" s="20"/>
      <c r="K2243" s="20"/>
      <c r="L2243" s="20"/>
      <c r="M2243" s="20"/>
      <c r="N2243" s="20"/>
      <c r="O2243" s="20"/>
      <c r="P2243" s="19" t="s">
        <v>10325</v>
      </c>
      <c r="Q2243" s="21" t="s">
        <v>12135</v>
      </c>
      <c r="R2243" s="21" t="s">
        <v>10211</v>
      </c>
      <c r="S2243" s="21" t="s">
        <v>10322</v>
      </c>
      <c r="T2243" s="22"/>
      <c r="U2243" s="22"/>
      <c r="V2243" s="24"/>
      <c r="W2243" s="24"/>
      <c r="X2243" s="21" t="s">
        <v>10209</v>
      </c>
      <c r="Y2243" s="21" t="s">
        <v>10313</v>
      </c>
      <c r="Z2243" s="21" t="s">
        <v>10314</v>
      </c>
      <c r="AA2243" s="21" t="s">
        <v>11067</v>
      </c>
      <c r="AB2243" s="21" t="s">
        <v>10324</v>
      </c>
    </row>
    <row r="2244" spans="1:28" ht="81.599999999999994">
      <c r="A2244" s="19" t="s">
        <v>3516</v>
      </c>
      <c r="B2244" s="19" t="s">
        <v>3515</v>
      </c>
      <c r="C2244" s="19" t="s">
        <v>217</v>
      </c>
      <c r="D2244" s="19" t="s">
        <v>10206</v>
      </c>
      <c r="E2244" s="19" t="s">
        <v>10207</v>
      </c>
      <c r="F2244" s="19" t="s">
        <v>10208</v>
      </c>
      <c r="G2244" s="20"/>
      <c r="H2244" s="19" t="s">
        <v>10211</v>
      </c>
      <c r="I2244" s="19" t="s">
        <v>10211</v>
      </c>
      <c r="J2244" s="20"/>
      <c r="K2244" s="20"/>
      <c r="L2244" s="20"/>
      <c r="M2244" s="20"/>
      <c r="N2244" s="20"/>
      <c r="O2244" s="20"/>
      <c r="P2244" s="19" t="s">
        <v>10325</v>
      </c>
      <c r="Q2244" s="21" t="s">
        <v>12136</v>
      </c>
      <c r="R2244" s="21" t="s">
        <v>10211</v>
      </c>
      <c r="S2244" s="21" t="s">
        <v>10322</v>
      </c>
      <c r="T2244" s="22"/>
      <c r="U2244" s="22"/>
      <c r="V2244" s="24"/>
      <c r="W2244" s="24"/>
      <c r="X2244" s="21" t="s">
        <v>10209</v>
      </c>
      <c r="Y2244" s="21" t="s">
        <v>10313</v>
      </c>
      <c r="Z2244" s="21" t="s">
        <v>10314</v>
      </c>
      <c r="AA2244" s="21" t="s">
        <v>11067</v>
      </c>
      <c r="AB2244" s="21" t="s">
        <v>10324</v>
      </c>
    </row>
    <row r="2245" spans="1:28" ht="81.599999999999994">
      <c r="A2245" s="19" t="s">
        <v>4236</v>
      </c>
      <c r="B2245" s="19" t="s">
        <v>4235</v>
      </c>
      <c r="C2245" s="19" t="s">
        <v>217</v>
      </c>
      <c r="D2245" s="19" t="s">
        <v>10206</v>
      </c>
      <c r="E2245" s="19" t="s">
        <v>10207</v>
      </c>
      <c r="F2245" s="19" t="s">
        <v>10208</v>
      </c>
      <c r="G2245" s="20"/>
      <c r="H2245" s="19" t="s">
        <v>10211</v>
      </c>
      <c r="I2245" s="19" t="s">
        <v>10209</v>
      </c>
      <c r="J2245" s="20"/>
      <c r="K2245" s="20"/>
      <c r="L2245" s="20"/>
      <c r="M2245" s="20"/>
      <c r="N2245" s="20"/>
      <c r="O2245" s="20"/>
      <c r="P2245" s="19" t="s">
        <v>10992</v>
      </c>
      <c r="Q2245" s="21" t="s">
        <v>12137</v>
      </c>
      <c r="R2245" s="21" t="s">
        <v>10211</v>
      </c>
      <c r="S2245" s="21" t="s">
        <v>10322</v>
      </c>
      <c r="T2245" s="22"/>
      <c r="U2245" s="22"/>
      <c r="V2245" s="24"/>
      <c r="W2245" s="24"/>
      <c r="X2245" s="21" t="s">
        <v>10209</v>
      </c>
      <c r="Y2245" s="21" t="s">
        <v>10313</v>
      </c>
      <c r="Z2245" s="21" t="s">
        <v>10314</v>
      </c>
      <c r="AA2245" s="21" t="s">
        <v>11067</v>
      </c>
      <c r="AB2245" s="21" t="s">
        <v>10324</v>
      </c>
    </row>
    <row r="2246" spans="1:28" ht="71.400000000000006">
      <c r="A2246" s="19" t="s">
        <v>3574</v>
      </c>
      <c r="B2246" s="19" t="s">
        <v>3573</v>
      </c>
      <c r="C2246" s="19" t="s">
        <v>217</v>
      </c>
      <c r="D2246" s="19" t="s">
        <v>10206</v>
      </c>
      <c r="E2246" s="19" t="s">
        <v>10207</v>
      </c>
      <c r="F2246" s="19" t="s">
        <v>10276</v>
      </c>
      <c r="G2246" s="19" t="s">
        <v>10209</v>
      </c>
      <c r="H2246" s="19" t="s">
        <v>10210</v>
      </c>
      <c r="I2246" s="19" t="s">
        <v>10211</v>
      </c>
      <c r="J2246" s="19" t="s">
        <v>12138</v>
      </c>
      <c r="K2246" s="19" t="s">
        <v>3564</v>
      </c>
      <c r="L2246" s="19" t="s">
        <v>10213</v>
      </c>
      <c r="M2246" s="19" t="s">
        <v>10214</v>
      </c>
      <c r="N2246" s="19" t="s">
        <v>10333</v>
      </c>
      <c r="O2246" s="20"/>
      <c r="P2246" s="19" t="s">
        <v>10585</v>
      </c>
      <c r="Q2246" s="21" t="s">
        <v>12139</v>
      </c>
      <c r="R2246" s="21" t="s">
        <v>10211</v>
      </c>
      <c r="S2246" s="21" t="s">
        <v>10322</v>
      </c>
      <c r="T2246" s="22"/>
      <c r="U2246" s="22"/>
      <c r="V2246" s="24"/>
      <c r="W2246" s="24"/>
      <c r="X2246" s="21" t="s">
        <v>10209</v>
      </c>
      <c r="Y2246" s="21" t="s">
        <v>10313</v>
      </c>
      <c r="Z2246" s="21" t="s">
        <v>10314</v>
      </c>
      <c r="AA2246" s="21" t="s">
        <v>11067</v>
      </c>
      <c r="AB2246" s="21" t="s">
        <v>10324</v>
      </c>
    </row>
    <row r="2247" spans="1:28" ht="71.400000000000006">
      <c r="A2247" s="19" t="s">
        <v>3570</v>
      </c>
      <c r="B2247" s="19" t="s">
        <v>3569</v>
      </c>
      <c r="C2247" s="19" t="s">
        <v>217</v>
      </c>
      <c r="D2247" s="19" t="s">
        <v>10206</v>
      </c>
      <c r="E2247" s="19" t="s">
        <v>10207</v>
      </c>
      <c r="F2247" s="19" t="s">
        <v>10208</v>
      </c>
      <c r="G2247" s="19" t="s">
        <v>10209</v>
      </c>
      <c r="H2247" s="19" t="s">
        <v>10210</v>
      </c>
      <c r="I2247" s="19" t="s">
        <v>10211</v>
      </c>
      <c r="J2247" s="19" t="s">
        <v>12140</v>
      </c>
      <c r="K2247" s="19" t="s">
        <v>3564</v>
      </c>
      <c r="L2247" s="19" t="s">
        <v>10213</v>
      </c>
      <c r="M2247" s="19" t="s">
        <v>10763</v>
      </c>
      <c r="N2247" s="19" t="s">
        <v>10341</v>
      </c>
      <c r="O2247" s="20"/>
      <c r="P2247" s="19" t="s">
        <v>10585</v>
      </c>
      <c r="Q2247" s="21" t="s">
        <v>12141</v>
      </c>
      <c r="R2247" s="21" t="s">
        <v>10211</v>
      </c>
      <c r="S2247" s="21" t="s">
        <v>10322</v>
      </c>
      <c r="T2247" s="22"/>
      <c r="U2247" s="22"/>
      <c r="V2247" s="24"/>
      <c r="W2247" s="24"/>
      <c r="X2247" s="21" t="s">
        <v>10209</v>
      </c>
      <c r="Y2247" s="21" t="s">
        <v>10313</v>
      </c>
      <c r="Z2247" s="21" t="s">
        <v>10314</v>
      </c>
      <c r="AA2247" s="21" t="s">
        <v>11067</v>
      </c>
      <c r="AB2247" s="21" t="s">
        <v>10324</v>
      </c>
    </row>
    <row r="2248" spans="1:28" ht="112.2">
      <c r="A2248" s="19" t="s">
        <v>3510</v>
      </c>
      <c r="B2248" s="19" t="s">
        <v>3509</v>
      </c>
      <c r="C2248" s="19" t="s">
        <v>217</v>
      </c>
      <c r="D2248" s="19" t="s">
        <v>10206</v>
      </c>
      <c r="E2248" s="19" t="s">
        <v>10207</v>
      </c>
      <c r="F2248" s="19" t="s">
        <v>10208</v>
      </c>
      <c r="G2248" s="20"/>
      <c r="H2248" s="19" t="s">
        <v>10211</v>
      </c>
      <c r="I2248" s="19" t="s">
        <v>10211</v>
      </c>
      <c r="J2248" s="20"/>
      <c r="K2248" s="20"/>
      <c r="L2248" s="20"/>
      <c r="M2248" s="20"/>
      <c r="N2248" s="20"/>
      <c r="O2248" s="20"/>
      <c r="P2248" s="19" t="s">
        <v>10325</v>
      </c>
      <c r="Q2248" s="21" t="s">
        <v>12142</v>
      </c>
      <c r="R2248" s="21" t="s">
        <v>10211</v>
      </c>
      <c r="S2248" s="21" t="s">
        <v>10322</v>
      </c>
      <c r="T2248" s="22"/>
      <c r="U2248" s="22"/>
      <c r="V2248" s="24"/>
      <c r="W2248" s="24"/>
      <c r="X2248" s="21" t="s">
        <v>10209</v>
      </c>
      <c r="Y2248" s="21" t="s">
        <v>10313</v>
      </c>
      <c r="Z2248" s="21" t="s">
        <v>10314</v>
      </c>
      <c r="AA2248" s="21" t="s">
        <v>11067</v>
      </c>
      <c r="AB2248" s="21" t="s">
        <v>10324</v>
      </c>
    </row>
    <row r="2249" spans="1:28" ht="173.4">
      <c r="A2249" s="19" t="s">
        <v>4566</v>
      </c>
      <c r="B2249" s="19" t="s">
        <v>4565</v>
      </c>
      <c r="C2249" s="19" t="s">
        <v>220</v>
      </c>
      <c r="D2249" s="19" t="s">
        <v>10206</v>
      </c>
      <c r="E2249" s="19" t="s">
        <v>10207</v>
      </c>
      <c r="F2249" s="19" t="s">
        <v>10276</v>
      </c>
      <c r="G2249" s="20"/>
      <c r="H2249" s="19" t="s">
        <v>10211</v>
      </c>
      <c r="I2249" s="19" t="s">
        <v>10211</v>
      </c>
      <c r="J2249" s="20"/>
      <c r="K2249" s="20"/>
      <c r="L2249" s="20"/>
      <c r="M2249" s="20"/>
      <c r="N2249" s="20"/>
      <c r="O2249" s="20"/>
      <c r="P2249" s="19" t="s">
        <v>10325</v>
      </c>
      <c r="Q2249" s="21" t="s">
        <v>12143</v>
      </c>
      <c r="R2249" s="21" t="s">
        <v>10211</v>
      </c>
      <c r="S2249" s="21" t="s">
        <v>10322</v>
      </c>
      <c r="T2249" s="22"/>
      <c r="U2249" s="22"/>
      <c r="V2249" s="24"/>
      <c r="W2249" s="24"/>
      <c r="X2249" s="21" t="s">
        <v>10209</v>
      </c>
      <c r="Y2249" s="21" t="s">
        <v>10313</v>
      </c>
      <c r="Z2249" s="21" t="s">
        <v>10314</v>
      </c>
      <c r="AA2249" s="21" t="s">
        <v>10315</v>
      </c>
      <c r="AB2249" s="21" t="s">
        <v>10316</v>
      </c>
    </row>
    <row r="2250" spans="1:28" ht="102">
      <c r="A2250" s="19" t="s">
        <v>4950</v>
      </c>
      <c r="B2250" s="19" t="s">
        <v>4949</v>
      </c>
      <c r="C2250" s="19" t="s">
        <v>220</v>
      </c>
      <c r="D2250" s="19" t="s">
        <v>10206</v>
      </c>
      <c r="E2250" s="19" t="s">
        <v>10207</v>
      </c>
      <c r="F2250" s="19" t="s">
        <v>10276</v>
      </c>
      <c r="G2250" s="20"/>
      <c r="H2250" s="19" t="s">
        <v>10211</v>
      </c>
      <c r="I2250" s="19" t="s">
        <v>10211</v>
      </c>
      <c r="J2250" s="20"/>
      <c r="K2250" s="20"/>
      <c r="L2250" s="20"/>
      <c r="M2250" s="20"/>
      <c r="N2250" s="20"/>
      <c r="O2250" s="20"/>
      <c r="P2250" s="19" t="s">
        <v>10457</v>
      </c>
      <c r="Q2250" s="21" t="s">
        <v>12144</v>
      </c>
      <c r="R2250" s="21" t="s">
        <v>10211</v>
      </c>
      <c r="S2250" s="21" t="s">
        <v>10322</v>
      </c>
      <c r="T2250" s="22"/>
      <c r="U2250" s="22"/>
      <c r="V2250" s="24"/>
      <c r="W2250" s="24"/>
      <c r="X2250" s="21" t="s">
        <v>10209</v>
      </c>
      <c r="Y2250" s="21" t="s">
        <v>10313</v>
      </c>
      <c r="Z2250" s="21" t="s">
        <v>10314</v>
      </c>
      <c r="AA2250" s="21" t="s">
        <v>10315</v>
      </c>
      <c r="AB2250" s="21" t="s">
        <v>10316</v>
      </c>
    </row>
    <row r="2251" spans="1:28" ht="326.39999999999998">
      <c r="A2251" s="19" t="s">
        <v>4710</v>
      </c>
      <c r="B2251" s="19" t="s">
        <v>4709</v>
      </c>
      <c r="C2251" s="19" t="s">
        <v>220</v>
      </c>
      <c r="D2251" s="19" t="s">
        <v>10206</v>
      </c>
      <c r="E2251" s="19" t="s">
        <v>10207</v>
      </c>
      <c r="F2251" s="19" t="s">
        <v>10276</v>
      </c>
      <c r="G2251" s="19" t="s">
        <v>10209</v>
      </c>
      <c r="H2251" s="19" t="s">
        <v>10211</v>
      </c>
      <c r="I2251" s="19" t="s">
        <v>10211</v>
      </c>
      <c r="J2251" s="19" t="s">
        <v>12145</v>
      </c>
      <c r="K2251" s="19" t="s">
        <v>4702</v>
      </c>
      <c r="L2251" s="19" t="s">
        <v>10213</v>
      </c>
      <c r="M2251" s="19" t="s">
        <v>10214</v>
      </c>
      <c r="N2251" s="19" t="s">
        <v>10320</v>
      </c>
      <c r="O2251" s="20"/>
      <c r="P2251" s="19" t="s">
        <v>10311</v>
      </c>
      <c r="Q2251" s="21" t="s">
        <v>12146</v>
      </c>
      <c r="R2251" s="21" t="s">
        <v>10211</v>
      </c>
      <c r="S2251" s="21" t="s">
        <v>10322</v>
      </c>
      <c r="T2251" s="22"/>
      <c r="U2251" s="22"/>
      <c r="V2251" s="24"/>
      <c r="W2251" s="24"/>
      <c r="X2251" s="21" t="s">
        <v>10209</v>
      </c>
      <c r="Y2251" s="21" t="s">
        <v>10313</v>
      </c>
      <c r="Z2251" s="21" t="s">
        <v>10314</v>
      </c>
      <c r="AA2251" s="21" t="s">
        <v>10315</v>
      </c>
      <c r="AB2251" s="21" t="s">
        <v>10316</v>
      </c>
    </row>
    <row r="2252" spans="1:28" ht="71.400000000000006">
      <c r="A2252" s="19" t="s">
        <v>3134</v>
      </c>
      <c r="B2252" s="19" t="s">
        <v>3133</v>
      </c>
      <c r="C2252" s="19" t="s">
        <v>211</v>
      </c>
      <c r="D2252" s="19" t="s">
        <v>10206</v>
      </c>
      <c r="E2252" s="19" t="s">
        <v>10207</v>
      </c>
      <c r="F2252" s="19" t="s">
        <v>10208</v>
      </c>
      <c r="G2252" s="19" t="s">
        <v>10209</v>
      </c>
      <c r="H2252" s="19" t="s">
        <v>10210</v>
      </c>
      <c r="I2252" s="19" t="s">
        <v>10211</v>
      </c>
      <c r="J2252" s="19" t="s">
        <v>12147</v>
      </c>
      <c r="K2252" s="19" t="s">
        <v>3132</v>
      </c>
      <c r="L2252" s="19" t="s">
        <v>10213</v>
      </c>
      <c r="M2252" s="19" t="s">
        <v>10214</v>
      </c>
      <c r="N2252" s="19" t="s">
        <v>10215</v>
      </c>
      <c r="O2252" s="20"/>
      <c r="P2252" s="19" t="s">
        <v>10216</v>
      </c>
      <c r="Q2252" s="21" t="s">
        <v>12148</v>
      </c>
      <c r="R2252" s="22"/>
      <c r="S2252" s="22"/>
      <c r="T2252" s="22"/>
      <c r="U2252" s="22"/>
      <c r="V2252" s="24"/>
      <c r="W2252" s="24"/>
      <c r="X2252" s="21" t="s">
        <v>10209</v>
      </c>
      <c r="Y2252" s="22"/>
      <c r="Z2252" s="22"/>
      <c r="AA2252" s="22"/>
      <c r="AB2252" s="21" t="s">
        <v>211</v>
      </c>
    </row>
    <row r="2253" spans="1:28" ht="40.799999999999997">
      <c r="A2253" s="19" t="s">
        <v>3140</v>
      </c>
      <c r="B2253" s="19" t="s">
        <v>3139</v>
      </c>
      <c r="C2253" s="19" t="s">
        <v>211</v>
      </c>
      <c r="D2253" s="19" t="s">
        <v>10206</v>
      </c>
      <c r="E2253" s="19" t="s">
        <v>10207</v>
      </c>
      <c r="F2253" s="19" t="s">
        <v>10208</v>
      </c>
      <c r="G2253" s="19" t="s">
        <v>10209</v>
      </c>
      <c r="H2253" s="19" t="s">
        <v>10210</v>
      </c>
      <c r="I2253" s="19" t="s">
        <v>10211</v>
      </c>
      <c r="J2253" s="19" t="s">
        <v>12149</v>
      </c>
      <c r="K2253" s="19" t="s">
        <v>3132</v>
      </c>
      <c r="L2253" s="19" t="s">
        <v>10213</v>
      </c>
      <c r="M2253" s="19" t="s">
        <v>10350</v>
      </c>
      <c r="N2253" s="19" t="s">
        <v>10215</v>
      </c>
      <c r="O2253" s="20"/>
      <c r="P2253" s="19" t="s">
        <v>10216</v>
      </c>
      <c r="Q2253" s="21" t="s">
        <v>12021</v>
      </c>
      <c r="R2253" s="22"/>
      <c r="S2253" s="22"/>
      <c r="T2253" s="22"/>
      <c r="U2253" s="22"/>
      <c r="V2253" s="24"/>
      <c r="W2253" s="24"/>
      <c r="X2253" s="21" t="s">
        <v>10209</v>
      </c>
      <c r="Y2253" s="22"/>
      <c r="Z2253" s="22"/>
      <c r="AA2253" s="22"/>
      <c r="AB2253" s="21" t="s">
        <v>211</v>
      </c>
    </row>
    <row r="2254" spans="1:28" ht="132.6">
      <c r="A2254" s="19" t="s">
        <v>4622</v>
      </c>
      <c r="B2254" s="19" t="s">
        <v>4621</v>
      </c>
      <c r="C2254" s="19" t="s">
        <v>220</v>
      </c>
      <c r="D2254" s="19" t="s">
        <v>10206</v>
      </c>
      <c r="E2254" s="19" t="s">
        <v>10207</v>
      </c>
      <c r="F2254" s="19" t="s">
        <v>10276</v>
      </c>
      <c r="G2254" s="19" t="s">
        <v>10209</v>
      </c>
      <c r="H2254" s="19" t="s">
        <v>10211</v>
      </c>
      <c r="I2254" s="19" t="s">
        <v>10211</v>
      </c>
      <c r="J2254" s="19" t="s">
        <v>12150</v>
      </c>
      <c r="K2254" s="19" t="s">
        <v>4620</v>
      </c>
      <c r="L2254" s="19" t="s">
        <v>10213</v>
      </c>
      <c r="M2254" s="19" t="s">
        <v>10214</v>
      </c>
      <c r="N2254" s="19" t="s">
        <v>10320</v>
      </c>
      <c r="O2254" s="20"/>
      <c r="P2254" s="19" t="s">
        <v>10457</v>
      </c>
      <c r="Q2254" s="21" t="s">
        <v>12151</v>
      </c>
      <c r="R2254" s="21" t="s">
        <v>10211</v>
      </c>
      <c r="S2254" s="21" t="s">
        <v>10322</v>
      </c>
      <c r="T2254" s="22"/>
      <c r="U2254" s="22"/>
      <c r="V2254" s="24"/>
      <c r="W2254" s="24"/>
      <c r="X2254" s="21" t="s">
        <v>10209</v>
      </c>
      <c r="Y2254" s="21" t="s">
        <v>10313</v>
      </c>
      <c r="Z2254" s="21" t="s">
        <v>10314</v>
      </c>
      <c r="AA2254" s="21" t="s">
        <v>10315</v>
      </c>
      <c r="AB2254" s="21" t="s">
        <v>10316</v>
      </c>
    </row>
    <row r="2255" spans="1:28" ht="21.6">
      <c r="A2255" s="19" t="s">
        <v>7556</v>
      </c>
      <c r="B2255" s="19" t="s">
        <v>7555</v>
      </c>
      <c r="C2255" s="19" t="s">
        <v>246</v>
      </c>
      <c r="D2255" s="19" t="s">
        <v>10206</v>
      </c>
      <c r="E2255" s="19" t="s">
        <v>10207</v>
      </c>
      <c r="F2255" s="19" t="s">
        <v>10276</v>
      </c>
      <c r="G2255" s="20"/>
      <c r="H2255" s="19" t="s">
        <v>10211</v>
      </c>
      <c r="I2255" s="19" t="s">
        <v>10211</v>
      </c>
      <c r="J2255" s="20"/>
      <c r="K2255" s="20"/>
      <c r="L2255" s="20"/>
      <c r="M2255" s="20"/>
      <c r="N2255" s="20"/>
      <c r="O2255" s="20"/>
      <c r="P2255" s="19" t="s">
        <v>10325</v>
      </c>
      <c r="Q2255" s="21" t="s">
        <v>7555</v>
      </c>
      <c r="R2255" s="21" t="s">
        <v>10209</v>
      </c>
      <c r="S2255" s="22"/>
      <c r="T2255" s="22"/>
      <c r="U2255" s="22"/>
      <c r="V2255" s="24"/>
      <c r="W2255" s="24"/>
      <c r="X2255" s="21" t="s">
        <v>10209</v>
      </c>
      <c r="Y2255" s="22"/>
      <c r="Z2255" s="22"/>
      <c r="AA2255" s="22"/>
      <c r="AB2255" s="21" t="s">
        <v>10324</v>
      </c>
    </row>
    <row r="2256" spans="1:28" ht="31.8">
      <c r="A2256" s="19" t="s">
        <v>7584</v>
      </c>
      <c r="B2256" s="19" t="s">
        <v>7583</v>
      </c>
      <c r="C2256" s="19" t="s">
        <v>246</v>
      </c>
      <c r="D2256" s="19" t="s">
        <v>10206</v>
      </c>
      <c r="E2256" s="19" t="s">
        <v>10207</v>
      </c>
      <c r="F2256" s="19" t="s">
        <v>10276</v>
      </c>
      <c r="G2256" s="20"/>
      <c r="H2256" s="19" t="s">
        <v>10211</v>
      </c>
      <c r="I2256" s="19" t="s">
        <v>10211</v>
      </c>
      <c r="J2256" s="20"/>
      <c r="K2256" s="20"/>
      <c r="L2256" s="20"/>
      <c r="M2256" s="20"/>
      <c r="N2256" s="20"/>
      <c r="O2256" s="20"/>
      <c r="P2256" s="19" t="s">
        <v>10338</v>
      </c>
      <c r="Q2256" s="21" t="s">
        <v>7583</v>
      </c>
      <c r="R2256" s="21" t="s">
        <v>10209</v>
      </c>
      <c r="S2256" s="22"/>
      <c r="T2256" s="22"/>
      <c r="U2256" s="22"/>
      <c r="V2256" s="24"/>
      <c r="W2256" s="24"/>
      <c r="X2256" s="21" t="s">
        <v>10209</v>
      </c>
      <c r="Y2256" s="22"/>
      <c r="Z2256" s="22"/>
      <c r="AA2256" s="22"/>
      <c r="AB2256" s="21" t="s">
        <v>10324</v>
      </c>
    </row>
    <row r="2257" spans="1:28" ht="31.8">
      <c r="A2257" s="19" t="s">
        <v>1769</v>
      </c>
      <c r="B2257" s="19" t="s">
        <v>1768</v>
      </c>
      <c r="C2257" s="19" t="s">
        <v>201</v>
      </c>
      <c r="D2257" s="19" t="s">
        <v>10206</v>
      </c>
      <c r="E2257" s="19" t="s">
        <v>10207</v>
      </c>
      <c r="F2257" s="19" t="s">
        <v>10208</v>
      </c>
      <c r="G2257" s="19" t="s">
        <v>10209</v>
      </c>
      <c r="H2257" s="19" t="s">
        <v>10211</v>
      </c>
      <c r="I2257" s="19" t="s">
        <v>10211</v>
      </c>
      <c r="J2257" s="19" t="s">
        <v>12152</v>
      </c>
      <c r="K2257" s="19" t="s">
        <v>1763</v>
      </c>
      <c r="L2257" s="19" t="s">
        <v>10213</v>
      </c>
      <c r="M2257" s="19" t="s">
        <v>12153</v>
      </c>
      <c r="N2257" s="19" t="s">
        <v>10226</v>
      </c>
      <c r="O2257" s="20"/>
      <c r="P2257" s="19" t="s">
        <v>10254</v>
      </c>
      <c r="Q2257" s="21" t="s">
        <v>12154</v>
      </c>
      <c r="R2257" s="21" t="s">
        <v>10209</v>
      </c>
      <c r="S2257" s="22"/>
      <c r="T2257" s="22"/>
      <c r="U2257" s="22"/>
      <c r="V2257" s="24"/>
      <c r="W2257" s="24"/>
      <c r="X2257" s="21" t="s">
        <v>10209</v>
      </c>
      <c r="Y2257" s="22"/>
      <c r="Z2257" s="22"/>
      <c r="AA2257" s="22"/>
      <c r="AB2257" s="21" t="s">
        <v>10255</v>
      </c>
    </row>
    <row r="2258" spans="1:28" ht="21.6">
      <c r="A2258" s="19" t="s">
        <v>7430</v>
      </c>
      <c r="B2258" s="19" t="s">
        <v>7429</v>
      </c>
      <c r="C2258" s="19" t="s">
        <v>246</v>
      </c>
      <c r="D2258" s="19" t="s">
        <v>10206</v>
      </c>
      <c r="E2258" s="19" t="s">
        <v>10207</v>
      </c>
      <c r="F2258" s="19" t="s">
        <v>10276</v>
      </c>
      <c r="G2258" s="20"/>
      <c r="H2258" s="19" t="s">
        <v>10211</v>
      </c>
      <c r="I2258" s="19" t="s">
        <v>10211</v>
      </c>
      <c r="J2258" s="20"/>
      <c r="K2258" s="20"/>
      <c r="L2258" s="20"/>
      <c r="M2258" s="20"/>
      <c r="N2258" s="20"/>
      <c r="O2258" s="20"/>
      <c r="P2258" s="19" t="s">
        <v>10325</v>
      </c>
      <c r="Q2258" s="21" t="s">
        <v>7429</v>
      </c>
      <c r="R2258" s="21" t="s">
        <v>10209</v>
      </c>
      <c r="S2258" s="22"/>
      <c r="T2258" s="22"/>
      <c r="U2258" s="22"/>
      <c r="V2258" s="24"/>
      <c r="W2258" s="24"/>
      <c r="X2258" s="21" t="s">
        <v>10209</v>
      </c>
      <c r="Y2258" s="22"/>
      <c r="Z2258" s="22"/>
      <c r="AA2258" s="22"/>
      <c r="AB2258" s="21" t="s">
        <v>10324</v>
      </c>
    </row>
    <row r="2259" spans="1:28" ht="21.6">
      <c r="A2259" s="19" t="s">
        <v>6572</v>
      </c>
      <c r="B2259" s="19" t="s">
        <v>6571</v>
      </c>
      <c r="C2259" s="19" t="s">
        <v>235</v>
      </c>
      <c r="D2259" s="19" t="s">
        <v>10206</v>
      </c>
      <c r="E2259" s="19" t="s">
        <v>10207</v>
      </c>
      <c r="F2259" s="19" t="s">
        <v>10276</v>
      </c>
      <c r="G2259" s="19" t="s">
        <v>10209</v>
      </c>
      <c r="H2259" s="19" t="s">
        <v>10211</v>
      </c>
      <c r="I2259" s="19" t="s">
        <v>10211</v>
      </c>
      <c r="J2259" s="19" t="s">
        <v>12155</v>
      </c>
      <c r="K2259" s="19" t="s">
        <v>6564</v>
      </c>
      <c r="L2259" s="19" t="s">
        <v>10213</v>
      </c>
      <c r="M2259" s="19" t="s">
        <v>10214</v>
      </c>
      <c r="N2259" s="19" t="s">
        <v>10276</v>
      </c>
      <c r="O2259" s="20"/>
      <c r="P2259" s="19" t="s">
        <v>11281</v>
      </c>
      <c r="Q2259" s="21" t="s">
        <v>6571</v>
      </c>
      <c r="R2259" s="21" t="s">
        <v>10209</v>
      </c>
      <c r="S2259" s="22"/>
      <c r="T2259" s="22"/>
      <c r="U2259" s="22"/>
      <c r="V2259" s="24"/>
      <c r="W2259" s="24"/>
      <c r="X2259" s="21" t="s">
        <v>10209</v>
      </c>
      <c r="Y2259" s="22"/>
      <c r="Z2259" s="22"/>
      <c r="AA2259" s="22"/>
      <c r="AB2259" s="21" t="s">
        <v>11286</v>
      </c>
    </row>
    <row r="2260" spans="1:28" ht="21.6">
      <c r="A2260" s="19" t="s">
        <v>4892</v>
      </c>
      <c r="B2260" s="19" t="s">
        <v>4891</v>
      </c>
      <c r="C2260" s="19" t="s">
        <v>220</v>
      </c>
      <c r="D2260" s="19" t="s">
        <v>10206</v>
      </c>
      <c r="E2260" s="19" t="s">
        <v>10207</v>
      </c>
      <c r="F2260" s="19" t="s">
        <v>10276</v>
      </c>
      <c r="G2260" s="20"/>
      <c r="H2260" s="19" t="s">
        <v>10211</v>
      </c>
      <c r="I2260" s="19" t="s">
        <v>10211</v>
      </c>
      <c r="J2260" s="20"/>
      <c r="K2260" s="20"/>
      <c r="L2260" s="20"/>
      <c r="M2260" s="20"/>
      <c r="N2260" s="20"/>
      <c r="O2260" s="20"/>
      <c r="P2260" s="19" t="s">
        <v>12071</v>
      </c>
      <c r="Q2260" s="21" t="s">
        <v>4891</v>
      </c>
      <c r="R2260" s="21" t="s">
        <v>10209</v>
      </c>
      <c r="S2260" s="22"/>
      <c r="T2260" s="22"/>
      <c r="U2260" s="22"/>
      <c r="V2260" s="24"/>
      <c r="W2260" s="24"/>
      <c r="X2260" s="21" t="s">
        <v>10209</v>
      </c>
      <c r="Y2260" s="22"/>
      <c r="Z2260" s="22"/>
      <c r="AA2260" s="22"/>
      <c r="AB2260" s="21" t="s">
        <v>10316</v>
      </c>
    </row>
    <row r="2261" spans="1:28" ht="21.6">
      <c r="A2261" s="19" t="s">
        <v>4800</v>
      </c>
      <c r="B2261" s="19" t="s">
        <v>4799</v>
      </c>
      <c r="C2261" s="19" t="s">
        <v>220</v>
      </c>
      <c r="D2261" s="19" t="s">
        <v>10206</v>
      </c>
      <c r="E2261" s="19" t="s">
        <v>10207</v>
      </c>
      <c r="F2261" s="19" t="s">
        <v>10276</v>
      </c>
      <c r="G2261" s="19" t="s">
        <v>10209</v>
      </c>
      <c r="H2261" s="19" t="s">
        <v>10211</v>
      </c>
      <c r="I2261" s="19" t="s">
        <v>10211</v>
      </c>
      <c r="J2261" s="19" t="s">
        <v>12156</v>
      </c>
      <c r="K2261" s="19" t="s">
        <v>4684</v>
      </c>
      <c r="L2261" s="19" t="s">
        <v>10213</v>
      </c>
      <c r="M2261" s="19" t="s">
        <v>10214</v>
      </c>
      <c r="N2261" s="19" t="s">
        <v>10320</v>
      </c>
      <c r="O2261" s="20"/>
      <c r="P2261" s="19" t="s">
        <v>10311</v>
      </c>
      <c r="Q2261" s="21" t="s">
        <v>12157</v>
      </c>
      <c r="R2261" s="21" t="s">
        <v>10209</v>
      </c>
      <c r="S2261" s="22"/>
      <c r="T2261" s="22"/>
      <c r="U2261" s="22"/>
      <c r="V2261" s="24"/>
      <c r="W2261" s="24"/>
      <c r="X2261" s="21" t="s">
        <v>10209</v>
      </c>
      <c r="Y2261" s="22"/>
      <c r="Z2261" s="22"/>
      <c r="AA2261" s="22"/>
      <c r="AB2261" s="21" t="s">
        <v>10316</v>
      </c>
    </row>
    <row r="2262" spans="1:28" ht="21.6">
      <c r="A2262" s="19" t="s">
        <v>7576</v>
      </c>
      <c r="B2262" s="19" t="s">
        <v>7575</v>
      </c>
      <c r="C2262" s="19" t="s">
        <v>246</v>
      </c>
      <c r="D2262" s="19" t="s">
        <v>10206</v>
      </c>
      <c r="E2262" s="19" t="s">
        <v>10207</v>
      </c>
      <c r="F2262" s="19" t="s">
        <v>10276</v>
      </c>
      <c r="G2262" s="20"/>
      <c r="H2262" s="19" t="s">
        <v>10211</v>
      </c>
      <c r="I2262" s="19" t="s">
        <v>10211</v>
      </c>
      <c r="J2262" s="20"/>
      <c r="K2262" s="20"/>
      <c r="L2262" s="20"/>
      <c r="M2262" s="20"/>
      <c r="N2262" s="20"/>
      <c r="O2262" s="20"/>
      <c r="P2262" s="19" t="s">
        <v>10338</v>
      </c>
      <c r="Q2262" s="21" t="s">
        <v>7575</v>
      </c>
      <c r="R2262" s="21" t="s">
        <v>10209</v>
      </c>
      <c r="S2262" s="22"/>
      <c r="T2262" s="22"/>
      <c r="U2262" s="22"/>
      <c r="V2262" s="24"/>
      <c r="W2262" s="24"/>
      <c r="X2262" s="21" t="s">
        <v>10209</v>
      </c>
      <c r="Y2262" s="22"/>
      <c r="Z2262" s="22"/>
      <c r="AA2262" s="22"/>
      <c r="AB2262" s="21" t="s">
        <v>10324</v>
      </c>
    </row>
    <row r="2263" spans="1:28" ht="42">
      <c r="A2263" s="19" t="s">
        <v>7592</v>
      </c>
      <c r="B2263" s="19" t="s">
        <v>7591</v>
      </c>
      <c r="C2263" s="19" t="s">
        <v>246</v>
      </c>
      <c r="D2263" s="19" t="s">
        <v>10206</v>
      </c>
      <c r="E2263" s="19" t="s">
        <v>10207</v>
      </c>
      <c r="F2263" s="19" t="s">
        <v>10276</v>
      </c>
      <c r="G2263" s="20"/>
      <c r="H2263" s="19" t="s">
        <v>10211</v>
      </c>
      <c r="I2263" s="19" t="s">
        <v>10211</v>
      </c>
      <c r="J2263" s="20"/>
      <c r="K2263" s="20"/>
      <c r="L2263" s="20"/>
      <c r="M2263" s="20"/>
      <c r="N2263" s="20"/>
      <c r="O2263" s="20"/>
      <c r="P2263" s="19" t="s">
        <v>10338</v>
      </c>
      <c r="Q2263" s="21" t="s">
        <v>7591</v>
      </c>
      <c r="R2263" s="21" t="s">
        <v>10209</v>
      </c>
      <c r="S2263" s="22"/>
      <c r="T2263" s="22"/>
      <c r="U2263" s="22"/>
      <c r="V2263" s="24"/>
      <c r="W2263" s="24"/>
      <c r="X2263" s="21" t="s">
        <v>10209</v>
      </c>
      <c r="Y2263" s="22"/>
      <c r="Z2263" s="22"/>
      <c r="AA2263" s="22"/>
      <c r="AB2263" s="21" t="s">
        <v>10324</v>
      </c>
    </row>
    <row r="2264" spans="1:28" ht="21.6">
      <c r="A2264" s="19" t="s">
        <v>4802</v>
      </c>
      <c r="B2264" s="19" t="s">
        <v>4801</v>
      </c>
      <c r="C2264" s="19" t="s">
        <v>220</v>
      </c>
      <c r="D2264" s="19" t="s">
        <v>10206</v>
      </c>
      <c r="E2264" s="19" t="s">
        <v>10207</v>
      </c>
      <c r="F2264" s="19" t="s">
        <v>10276</v>
      </c>
      <c r="G2264" s="19" t="s">
        <v>10209</v>
      </c>
      <c r="H2264" s="19" t="s">
        <v>10211</v>
      </c>
      <c r="I2264" s="19" t="s">
        <v>10211</v>
      </c>
      <c r="J2264" s="19" t="s">
        <v>12158</v>
      </c>
      <c r="K2264" s="19" t="s">
        <v>4684</v>
      </c>
      <c r="L2264" s="19" t="s">
        <v>10213</v>
      </c>
      <c r="M2264" s="19" t="s">
        <v>10214</v>
      </c>
      <c r="N2264" s="19" t="s">
        <v>10333</v>
      </c>
      <c r="O2264" s="20"/>
      <c r="P2264" s="19" t="s">
        <v>10311</v>
      </c>
      <c r="Q2264" s="21" t="s">
        <v>12159</v>
      </c>
      <c r="R2264" s="21" t="s">
        <v>10209</v>
      </c>
      <c r="S2264" s="22"/>
      <c r="T2264" s="22"/>
      <c r="U2264" s="22"/>
      <c r="V2264" s="24"/>
      <c r="W2264" s="24"/>
      <c r="X2264" s="21" t="s">
        <v>10209</v>
      </c>
      <c r="Y2264" s="22"/>
      <c r="Z2264" s="22"/>
      <c r="AA2264" s="22"/>
      <c r="AB2264" s="21" t="s">
        <v>10316</v>
      </c>
    </row>
    <row r="2265" spans="1:28">
      <c r="A2265" s="19" t="s">
        <v>4908</v>
      </c>
      <c r="B2265" s="19" t="s">
        <v>4907</v>
      </c>
      <c r="C2265" s="19" t="s">
        <v>220</v>
      </c>
      <c r="D2265" s="19" t="s">
        <v>10206</v>
      </c>
      <c r="E2265" s="19" t="s">
        <v>10207</v>
      </c>
      <c r="F2265" s="19" t="s">
        <v>10276</v>
      </c>
      <c r="G2265" s="20"/>
      <c r="H2265" s="19" t="s">
        <v>10211</v>
      </c>
      <c r="I2265" s="19" t="s">
        <v>10211</v>
      </c>
      <c r="J2265" s="20"/>
      <c r="K2265" s="20"/>
      <c r="L2265" s="20"/>
      <c r="M2265" s="20"/>
      <c r="N2265" s="20"/>
      <c r="O2265" s="20"/>
      <c r="P2265" s="19" t="s">
        <v>10325</v>
      </c>
      <c r="Q2265" s="21" t="s">
        <v>4907</v>
      </c>
      <c r="R2265" s="21" t="s">
        <v>10209</v>
      </c>
      <c r="S2265" s="22"/>
      <c r="T2265" s="22"/>
      <c r="U2265" s="22"/>
      <c r="V2265" s="24"/>
      <c r="W2265" s="24"/>
      <c r="X2265" s="21" t="s">
        <v>10209</v>
      </c>
      <c r="Y2265" s="22"/>
      <c r="Z2265" s="22"/>
      <c r="AA2265" s="22"/>
      <c r="AB2265" s="21" t="s">
        <v>10316</v>
      </c>
    </row>
    <row r="2266" spans="1:28" ht="21.6">
      <c r="A2266" s="19" t="s">
        <v>7424</v>
      </c>
      <c r="B2266" s="19" t="s">
        <v>7423</v>
      </c>
      <c r="C2266" s="19" t="s">
        <v>246</v>
      </c>
      <c r="D2266" s="19" t="s">
        <v>10206</v>
      </c>
      <c r="E2266" s="19" t="s">
        <v>10207</v>
      </c>
      <c r="F2266" s="19" t="s">
        <v>10276</v>
      </c>
      <c r="G2266" s="20"/>
      <c r="H2266" s="19" t="s">
        <v>10211</v>
      </c>
      <c r="I2266" s="19" t="s">
        <v>10211</v>
      </c>
      <c r="J2266" s="20"/>
      <c r="K2266" s="20"/>
      <c r="L2266" s="20"/>
      <c r="M2266" s="20"/>
      <c r="N2266" s="20"/>
      <c r="O2266" s="20"/>
      <c r="P2266" s="19" t="s">
        <v>10325</v>
      </c>
      <c r="Q2266" s="21" t="s">
        <v>7423</v>
      </c>
      <c r="R2266" s="21" t="s">
        <v>10209</v>
      </c>
      <c r="S2266" s="22"/>
      <c r="T2266" s="22"/>
      <c r="U2266" s="22"/>
      <c r="V2266" s="24"/>
      <c r="W2266" s="24"/>
      <c r="X2266" s="21" t="s">
        <v>10209</v>
      </c>
      <c r="Y2266" s="22"/>
      <c r="Z2266" s="22"/>
      <c r="AA2266" s="22"/>
      <c r="AB2266" s="21" t="s">
        <v>10324</v>
      </c>
    </row>
    <row r="2267" spans="1:28" ht="21.6">
      <c r="A2267" s="19" t="s">
        <v>5072</v>
      </c>
      <c r="B2267" s="19" t="s">
        <v>5071</v>
      </c>
      <c r="C2267" s="19" t="s">
        <v>220</v>
      </c>
      <c r="D2267" s="19" t="s">
        <v>10206</v>
      </c>
      <c r="E2267" s="19" t="s">
        <v>10207</v>
      </c>
      <c r="F2267" s="19" t="s">
        <v>10276</v>
      </c>
      <c r="G2267" s="19" t="s">
        <v>10209</v>
      </c>
      <c r="H2267" s="19" t="s">
        <v>10210</v>
      </c>
      <c r="I2267" s="19" t="s">
        <v>10211</v>
      </c>
      <c r="J2267" s="19" t="s">
        <v>12160</v>
      </c>
      <c r="K2267" s="19" t="s">
        <v>5068</v>
      </c>
      <c r="L2267" s="19" t="s">
        <v>10213</v>
      </c>
      <c r="M2267" s="19" t="s">
        <v>10214</v>
      </c>
      <c r="N2267" s="19" t="s">
        <v>10276</v>
      </c>
      <c r="O2267" s="20"/>
      <c r="P2267" s="19" t="s">
        <v>12071</v>
      </c>
      <c r="Q2267" s="21" t="s">
        <v>12161</v>
      </c>
      <c r="R2267" s="21" t="s">
        <v>10209</v>
      </c>
      <c r="S2267" s="22"/>
      <c r="T2267" s="22"/>
      <c r="U2267" s="22"/>
      <c r="V2267" s="24"/>
      <c r="W2267" s="24"/>
      <c r="X2267" s="21" t="s">
        <v>10209</v>
      </c>
      <c r="Y2267" s="22"/>
      <c r="Z2267" s="22"/>
      <c r="AA2267" s="22"/>
      <c r="AB2267" s="21" t="s">
        <v>10316</v>
      </c>
    </row>
    <row r="2268" spans="1:28" ht="21.6">
      <c r="A2268" s="19" t="s">
        <v>4270</v>
      </c>
      <c r="B2268" s="19" t="s">
        <v>4269</v>
      </c>
      <c r="C2268" s="19" t="s">
        <v>217</v>
      </c>
      <c r="D2268" s="19" t="s">
        <v>10206</v>
      </c>
      <c r="E2268" s="19" t="s">
        <v>10207</v>
      </c>
      <c r="F2268" s="19" t="s">
        <v>10276</v>
      </c>
      <c r="G2268" s="20"/>
      <c r="H2268" s="19" t="s">
        <v>10211</v>
      </c>
      <c r="I2268" s="19" t="s">
        <v>10211</v>
      </c>
      <c r="J2268" s="20"/>
      <c r="K2268" s="20"/>
      <c r="L2268" s="20"/>
      <c r="M2268" s="20"/>
      <c r="N2268" s="20"/>
      <c r="O2268" s="20"/>
      <c r="P2268" s="19" t="s">
        <v>10325</v>
      </c>
      <c r="Q2268" s="21" t="s">
        <v>4269</v>
      </c>
      <c r="R2268" s="21" t="s">
        <v>10209</v>
      </c>
      <c r="S2268" s="22"/>
      <c r="T2268" s="22"/>
      <c r="U2268" s="22"/>
      <c r="V2268" s="24"/>
      <c r="W2268" s="24"/>
      <c r="X2268" s="21" t="s">
        <v>10209</v>
      </c>
      <c r="Y2268" s="22"/>
      <c r="Z2268" s="22"/>
      <c r="AA2268" s="22"/>
      <c r="AB2268" s="21" t="s">
        <v>10324</v>
      </c>
    </row>
    <row r="2269" spans="1:28" ht="31.8">
      <c r="A2269" s="19" t="s">
        <v>7582</v>
      </c>
      <c r="B2269" s="19" t="s">
        <v>7581</v>
      </c>
      <c r="C2269" s="19" t="s">
        <v>246</v>
      </c>
      <c r="D2269" s="19" t="s">
        <v>10206</v>
      </c>
      <c r="E2269" s="19" t="s">
        <v>10207</v>
      </c>
      <c r="F2269" s="19" t="s">
        <v>10276</v>
      </c>
      <c r="G2269" s="20"/>
      <c r="H2269" s="19" t="s">
        <v>10211</v>
      </c>
      <c r="I2269" s="19" t="s">
        <v>10211</v>
      </c>
      <c r="J2269" s="20"/>
      <c r="K2269" s="20"/>
      <c r="L2269" s="20"/>
      <c r="M2269" s="20"/>
      <c r="N2269" s="20"/>
      <c r="O2269" s="20"/>
      <c r="P2269" s="19" t="s">
        <v>10338</v>
      </c>
      <c r="Q2269" s="21" t="s">
        <v>7581</v>
      </c>
      <c r="R2269" s="21" t="s">
        <v>10209</v>
      </c>
      <c r="S2269" s="22"/>
      <c r="T2269" s="22"/>
      <c r="U2269" s="22"/>
      <c r="V2269" s="24"/>
      <c r="W2269" s="24"/>
      <c r="X2269" s="21" t="s">
        <v>10209</v>
      </c>
      <c r="Y2269" s="22"/>
      <c r="Z2269" s="22"/>
      <c r="AA2269" s="22"/>
      <c r="AB2269" s="21" t="s">
        <v>10324</v>
      </c>
    </row>
    <row r="2270" spans="1:28" ht="31.8">
      <c r="A2270" s="19" t="s">
        <v>7212</v>
      </c>
      <c r="B2270" s="19" t="s">
        <v>7211</v>
      </c>
      <c r="C2270" s="19" t="s">
        <v>246</v>
      </c>
      <c r="D2270" s="19" t="s">
        <v>10206</v>
      </c>
      <c r="E2270" s="19" t="s">
        <v>10207</v>
      </c>
      <c r="F2270" s="19" t="s">
        <v>10208</v>
      </c>
      <c r="G2270" s="19" t="s">
        <v>10209</v>
      </c>
      <c r="H2270" s="19" t="s">
        <v>10209</v>
      </c>
      <c r="I2270" s="19" t="s">
        <v>10209</v>
      </c>
      <c r="J2270" s="19" t="s">
        <v>12162</v>
      </c>
      <c r="K2270" s="19" t="s">
        <v>7178</v>
      </c>
      <c r="L2270" s="19" t="s">
        <v>10213</v>
      </c>
      <c r="M2270" s="19" t="s">
        <v>10214</v>
      </c>
      <c r="N2270" s="19" t="s">
        <v>10320</v>
      </c>
      <c r="O2270" s="20"/>
      <c r="P2270" s="19" t="s">
        <v>10694</v>
      </c>
      <c r="Q2270" s="22"/>
      <c r="R2270" s="22"/>
      <c r="S2270" s="22"/>
      <c r="T2270" s="22"/>
      <c r="U2270" s="22"/>
      <c r="V2270" s="24"/>
      <c r="W2270" s="24"/>
      <c r="X2270" s="21" t="s">
        <v>10209</v>
      </c>
      <c r="Y2270" s="22"/>
      <c r="Z2270" s="22"/>
      <c r="AA2270" s="22"/>
      <c r="AB2270" s="22"/>
    </row>
    <row r="2271" spans="1:28" ht="21.6">
      <c r="A2271" s="19" t="s">
        <v>7554</v>
      </c>
      <c r="B2271" s="19" t="s">
        <v>7553</v>
      </c>
      <c r="C2271" s="19" t="s">
        <v>246</v>
      </c>
      <c r="D2271" s="19" t="s">
        <v>10206</v>
      </c>
      <c r="E2271" s="19" t="s">
        <v>10207</v>
      </c>
      <c r="F2271" s="19" t="s">
        <v>10208</v>
      </c>
      <c r="G2271" s="20"/>
      <c r="H2271" s="20"/>
      <c r="I2271" s="19" t="s">
        <v>10211</v>
      </c>
      <c r="J2271" s="20"/>
      <c r="K2271" s="20"/>
      <c r="L2271" s="20"/>
      <c r="M2271" s="20"/>
      <c r="N2271" s="20"/>
      <c r="O2271" s="20"/>
      <c r="P2271" s="19" t="s">
        <v>10325</v>
      </c>
      <c r="Q2271" s="22"/>
      <c r="R2271" s="22"/>
      <c r="S2271" s="22"/>
      <c r="T2271" s="22"/>
      <c r="U2271" s="22"/>
      <c r="V2271" s="24"/>
      <c r="W2271" s="24"/>
      <c r="X2271" s="21" t="s">
        <v>10209</v>
      </c>
      <c r="Y2271" s="22"/>
      <c r="Z2271" s="22"/>
      <c r="AA2271" s="22"/>
      <c r="AB2271" s="22"/>
    </row>
    <row r="2272" spans="1:28" ht="21.6">
      <c r="A2272" s="19" t="s">
        <v>7610</v>
      </c>
      <c r="B2272" s="19" t="s">
        <v>7609</v>
      </c>
      <c r="C2272" s="19" t="s">
        <v>246</v>
      </c>
      <c r="D2272" s="19" t="s">
        <v>10206</v>
      </c>
      <c r="E2272" s="19" t="s">
        <v>10207</v>
      </c>
      <c r="F2272" s="19" t="s">
        <v>10208</v>
      </c>
      <c r="G2272" s="20"/>
      <c r="H2272" s="20"/>
      <c r="I2272" s="19" t="s">
        <v>10211</v>
      </c>
      <c r="J2272" s="20"/>
      <c r="K2272" s="20"/>
      <c r="L2272" s="20"/>
      <c r="M2272" s="20"/>
      <c r="N2272" s="20"/>
      <c r="O2272" s="20"/>
      <c r="P2272" s="19" t="s">
        <v>10325</v>
      </c>
      <c r="Q2272" s="22"/>
      <c r="R2272" s="22"/>
      <c r="S2272" s="22"/>
      <c r="T2272" s="22"/>
      <c r="U2272" s="22"/>
      <c r="V2272" s="24"/>
      <c r="W2272" s="24"/>
      <c r="X2272" s="21" t="s">
        <v>10209</v>
      </c>
      <c r="Y2272" s="22"/>
      <c r="Z2272" s="22"/>
      <c r="AA2272" s="22"/>
      <c r="AB2272" s="22"/>
    </row>
    <row r="2273" spans="1:28" ht="42">
      <c r="A2273" s="19" t="s">
        <v>6670</v>
      </c>
      <c r="B2273" s="19" t="s">
        <v>6669</v>
      </c>
      <c r="C2273" s="19" t="s">
        <v>235</v>
      </c>
      <c r="D2273" s="19" t="s">
        <v>10206</v>
      </c>
      <c r="E2273" s="19" t="s">
        <v>10207</v>
      </c>
      <c r="F2273" s="19" t="s">
        <v>10208</v>
      </c>
      <c r="G2273" s="19" t="s">
        <v>10209</v>
      </c>
      <c r="H2273" s="19" t="s">
        <v>10211</v>
      </c>
      <c r="I2273" s="19" t="s">
        <v>10211</v>
      </c>
      <c r="J2273" s="19" t="s">
        <v>12163</v>
      </c>
      <c r="K2273" s="19" t="s">
        <v>6654</v>
      </c>
      <c r="L2273" s="19" t="s">
        <v>10213</v>
      </c>
      <c r="M2273" s="19" t="s">
        <v>10214</v>
      </c>
      <c r="N2273" s="19" t="s">
        <v>10276</v>
      </c>
      <c r="O2273" s="20"/>
      <c r="P2273" s="19" t="s">
        <v>11281</v>
      </c>
      <c r="Q2273" s="22"/>
      <c r="R2273" s="22"/>
      <c r="S2273" s="22"/>
      <c r="T2273" s="22"/>
      <c r="U2273" s="22"/>
      <c r="V2273" s="24"/>
      <c r="W2273" s="24"/>
      <c r="X2273" s="21" t="s">
        <v>10209</v>
      </c>
      <c r="Y2273" s="22"/>
      <c r="Z2273" s="22"/>
      <c r="AA2273" s="22"/>
      <c r="AB2273" s="22"/>
    </row>
    <row r="2274" spans="1:28" ht="21.6">
      <c r="A2274" s="19" t="s">
        <v>7936</v>
      </c>
      <c r="B2274" s="19" t="s">
        <v>7935</v>
      </c>
      <c r="C2274" s="19" t="s">
        <v>246</v>
      </c>
      <c r="D2274" s="19" t="s">
        <v>10206</v>
      </c>
      <c r="E2274" s="19" t="s">
        <v>10207</v>
      </c>
      <c r="F2274" s="19" t="s">
        <v>10208</v>
      </c>
      <c r="G2274" s="20"/>
      <c r="H2274" s="20"/>
      <c r="I2274" s="19" t="s">
        <v>10211</v>
      </c>
      <c r="J2274" s="20"/>
      <c r="K2274" s="20"/>
      <c r="L2274" s="20"/>
      <c r="M2274" s="20"/>
      <c r="N2274" s="20"/>
      <c r="O2274" s="20"/>
      <c r="P2274" s="19" t="s">
        <v>10325</v>
      </c>
      <c r="Q2274" s="22"/>
      <c r="R2274" s="22"/>
      <c r="S2274" s="22"/>
      <c r="T2274" s="22"/>
      <c r="U2274" s="22"/>
      <c r="V2274" s="24"/>
      <c r="W2274" s="24"/>
      <c r="X2274" s="21" t="s">
        <v>10209</v>
      </c>
      <c r="Y2274" s="22"/>
      <c r="Z2274" s="22"/>
      <c r="AA2274" s="22"/>
      <c r="AB2274" s="22"/>
    </row>
    <row r="2275" spans="1:28" ht="21.6">
      <c r="A2275" s="19" t="s">
        <v>8032</v>
      </c>
      <c r="B2275" s="19" t="s">
        <v>8031</v>
      </c>
      <c r="C2275" s="19" t="s">
        <v>246</v>
      </c>
      <c r="D2275" s="19" t="s">
        <v>10206</v>
      </c>
      <c r="E2275" s="19" t="s">
        <v>10207</v>
      </c>
      <c r="F2275" s="19" t="s">
        <v>10276</v>
      </c>
      <c r="G2275" s="20"/>
      <c r="H2275" s="20"/>
      <c r="I2275" s="19" t="s">
        <v>10211</v>
      </c>
      <c r="J2275" s="20"/>
      <c r="K2275" s="20"/>
      <c r="L2275" s="20"/>
      <c r="M2275" s="20"/>
      <c r="N2275" s="20"/>
      <c r="O2275" s="20"/>
      <c r="P2275" s="19" t="s">
        <v>10325</v>
      </c>
      <c r="Q2275" s="22"/>
      <c r="R2275" s="22"/>
      <c r="S2275" s="22"/>
      <c r="T2275" s="22"/>
      <c r="U2275" s="22"/>
      <c r="V2275" s="24"/>
      <c r="W2275" s="24"/>
      <c r="X2275" s="21" t="s">
        <v>10209</v>
      </c>
      <c r="Y2275" s="22"/>
      <c r="Z2275" s="22"/>
      <c r="AA2275" s="22"/>
      <c r="AB2275" s="22"/>
    </row>
    <row r="2276" spans="1:28" ht="21.6">
      <c r="A2276" s="19" t="s">
        <v>8054</v>
      </c>
      <c r="B2276" s="19" t="s">
        <v>8053</v>
      </c>
      <c r="C2276" s="19" t="s">
        <v>246</v>
      </c>
      <c r="D2276" s="19" t="s">
        <v>10206</v>
      </c>
      <c r="E2276" s="19" t="s">
        <v>10207</v>
      </c>
      <c r="F2276" s="19" t="s">
        <v>10276</v>
      </c>
      <c r="G2276" s="20"/>
      <c r="H2276" s="20"/>
      <c r="I2276" s="19" t="s">
        <v>10211</v>
      </c>
      <c r="J2276" s="20"/>
      <c r="K2276" s="20"/>
      <c r="L2276" s="20"/>
      <c r="M2276" s="20"/>
      <c r="N2276" s="20"/>
      <c r="O2276" s="20"/>
      <c r="P2276" s="19" t="s">
        <v>10325</v>
      </c>
      <c r="Q2276" s="22"/>
      <c r="R2276" s="22"/>
      <c r="S2276" s="22"/>
      <c r="T2276" s="22"/>
      <c r="U2276" s="22"/>
      <c r="V2276" s="24"/>
      <c r="W2276" s="24"/>
      <c r="X2276" s="21" t="s">
        <v>10209</v>
      </c>
      <c r="Y2276" s="22"/>
      <c r="Z2276" s="22"/>
      <c r="AA2276" s="22"/>
      <c r="AB2276" s="22"/>
    </row>
    <row r="2277" spans="1:28" ht="21.6">
      <c r="A2277" s="19" t="s">
        <v>9010</v>
      </c>
      <c r="B2277" s="19" t="s">
        <v>9009</v>
      </c>
      <c r="C2277" s="19" t="s">
        <v>249</v>
      </c>
      <c r="D2277" s="19" t="s">
        <v>10206</v>
      </c>
      <c r="E2277" s="19" t="s">
        <v>10207</v>
      </c>
      <c r="F2277" s="19" t="s">
        <v>10276</v>
      </c>
      <c r="G2277" s="20"/>
      <c r="H2277" s="20"/>
      <c r="I2277" s="19" t="s">
        <v>10211</v>
      </c>
      <c r="J2277" s="20"/>
      <c r="K2277" s="20"/>
      <c r="L2277" s="20"/>
      <c r="M2277" s="20"/>
      <c r="N2277" s="20"/>
      <c r="O2277" s="20"/>
      <c r="P2277" s="19" t="s">
        <v>10325</v>
      </c>
      <c r="Q2277" s="22"/>
      <c r="R2277" s="22"/>
      <c r="S2277" s="22"/>
      <c r="T2277" s="22"/>
      <c r="U2277" s="22"/>
      <c r="V2277" s="24"/>
      <c r="W2277" s="24"/>
      <c r="X2277" s="21" t="s">
        <v>10209</v>
      </c>
      <c r="Y2277" s="22"/>
      <c r="Z2277" s="22"/>
      <c r="AA2277" s="22"/>
      <c r="AB2277" s="22"/>
    </row>
    <row r="2278" spans="1:28" ht="21.6">
      <c r="A2278" s="19" t="s">
        <v>5594</v>
      </c>
      <c r="B2278" s="19" t="s">
        <v>5593</v>
      </c>
      <c r="C2278" s="19" t="s">
        <v>223</v>
      </c>
      <c r="D2278" s="19" t="s">
        <v>10206</v>
      </c>
      <c r="E2278" s="19" t="s">
        <v>10207</v>
      </c>
      <c r="F2278" s="19" t="s">
        <v>10208</v>
      </c>
      <c r="G2278" s="19" t="s">
        <v>10209</v>
      </c>
      <c r="H2278" s="19" t="s">
        <v>10210</v>
      </c>
      <c r="I2278" s="19" t="s">
        <v>10211</v>
      </c>
      <c r="J2278" s="19" t="s">
        <v>10650</v>
      </c>
      <c r="K2278" s="19" t="s">
        <v>5592</v>
      </c>
      <c r="L2278" s="19" t="s">
        <v>10213</v>
      </c>
      <c r="M2278" s="19" t="s">
        <v>10214</v>
      </c>
      <c r="N2278" s="19" t="s">
        <v>10472</v>
      </c>
      <c r="O2278" s="20"/>
      <c r="P2278" s="19" t="s">
        <v>10325</v>
      </c>
      <c r="Q2278" s="22"/>
      <c r="R2278" s="22"/>
      <c r="S2278" s="22"/>
      <c r="T2278" s="22"/>
      <c r="U2278" s="22"/>
      <c r="V2278" s="24"/>
      <c r="W2278" s="24"/>
      <c r="X2278" s="21" t="s">
        <v>10209</v>
      </c>
      <c r="Y2278" s="22"/>
      <c r="Z2278" s="22"/>
      <c r="AA2278" s="22"/>
      <c r="AB2278" s="22"/>
    </row>
    <row r="2279" spans="1:28" ht="21.6">
      <c r="A2279" s="19" t="s">
        <v>8604</v>
      </c>
      <c r="B2279" s="19" t="s">
        <v>8603</v>
      </c>
      <c r="C2279" s="19" t="s">
        <v>249</v>
      </c>
      <c r="D2279" s="19" t="s">
        <v>10206</v>
      </c>
      <c r="E2279" s="19" t="s">
        <v>10207</v>
      </c>
      <c r="F2279" s="19" t="s">
        <v>10208</v>
      </c>
      <c r="G2279" s="20"/>
      <c r="H2279" s="20"/>
      <c r="I2279" s="19" t="s">
        <v>10211</v>
      </c>
      <c r="J2279" s="20"/>
      <c r="K2279" s="20"/>
      <c r="L2279" s="20"/>
      <c r="M2279" s="20"/>
      <c r="N2279" s="20"/>
      <c r="O2279" s="20"/>
      <c r="P2279" s="19" t="s">
        <v>10325</v>
      </c>
      <c r="Q2279" s="22"/>
      <c r="R2279" s="22"/>
      <c r="S2279" s="22"/>
      <c r="T2279" s="22"/>
      <c r="U2279" s="22"/>
      <c r="V2279" s="24"/>
      <c r="W2279" s="24"/>
      <c r="X2279" s="21" t="s">
        <v>10209</v>
      </c>
      <c r="Y2279" s="22"/>
      <c r="Z2279" s="22"/>
      <c r="AA2279" s="22"/>
      <c r="AB2279" s="22"/>
    </row>
    <row r="2280" spans="1:28">
      <c r="A2280" s="19" t="s">
        <v>4496</v>
      </c>
      <c r="B2280" s="19" t="s">
        <v>4495</v>
      </c>
      <c r="C2280" s="19" t="s">
        <v>220</v>
      </c>
      <c r="D2280" s="19" t="s">
        <v>10206</v>
      </c>
      <c r="E2280" s="19" t="s">
        <v>10207</v>
      </c>
      <c r="F2280" s="19" t="s">
        <v>10276</v>
      </c>
      <c r="G2280" s="20"/>
      <c r="H2280" s="20"/>
      <c r="I2280" s="19" t="s">
        <v>10211</v>
      </c>
      <c r="J2280" s="20"/>
      <c r="K2280" s="20"/>
      <c r="L2280" s="20"/>
      <c r="M2280" s="20"/>
      <c r="N2280" s="20"/>
      <c r="O2280" s="20"/>
      <c r="P2280" s="19" t="s">
        <v>10325</v>
      </c>
      <c r="Q2280" s="22"/>
      <c r="R2280" s="22"/>
      <c r="S2280" s="22"/>
      <c r="T2280" s="22"/>
      <c r="U2280" s="22"/>
      <c r="V2280" s="24"/>
      <c r="W2280" s="24"/>
      <c r="X2280" s="21" t="s">
        <v>10209</v>
      </c>
      <c r="Y2280" s="22"/>
      <c r="Z2280" s="22"/>
      <c r="AA2280" s="22"/>
      <c r="AB2280" s="22"/>
    </row>
    <row r="2281" spans="1:28" ht="42">
      <c r="A2281" s="19" t="s">
        <v>8502</v>
      </c>
      <c r="B2281" s="19" t="s">
        <v>8501</v>
      </c>
      <c r="C2281" s="19" t="s">
        <v>249</v>
      </c>
      <c r="D2281" s="19" t="s">
        <v>10206</v>
      </c>
      <c r="E2281" s="19" t="s">
        <v>10207</v>
      </c>
      <c r="F2281" s="19" t="s">
        <v>10208</v>
      </c>
      <c r="G2281" s="19" t="s">
        <v>10209</v>
      </c>
      <c r="H2281" s="19" t="s">
        <v>10211</v>
      </c>
      <c r="I2281" s="19" t="s">
        <v>10211</v>
      </c>
      <c r="J2281" s="19" t="s">
        <v>12164</v>
      </c>
      <c r="K2281" s="19" t="s">
        <v>8500</v>
      </c>
      <c r="L2281" s="19" t="s">
        <v>10213</v>
      </c>
      <c r="M2281" s="19" t="s">
        <v>10763</v>
      </c>
      <c r="N2281" s="19" t="s">
        <v>10341</v>
      </c>
      <c r="O2281" s="20"/>
      <c r="P2281" s="19" t="s">
        <v>10585</v>
      </c>
      <c r="Q2281" s="22"/>
      <c r="R2281" s="22"/>
      <c r="S2281" s="22"/>
      <c r="T2281" s="22"/>
      <c r="U2281" s="22"/>
      <c r="V2281" s="24"/>
      <c r="W2281" s="24"/>
      <c r="X2281" s="21" t="s">
        <v>10209</v>
      </c>
      <c r="Y2281" s="22"/>
      <c r="Z2281" s="22"/>
      <c r="AA2281" s="22"/>
      <c r="AB2281" s="22"/>
    </row>
    <row r="2282" spans="1:28" ht="31.8">
      <c r="A2282" s="19" t="s">
        <v>7238</v>
      </c>
      <c r="B2282" s="19" t="s">
        <v>7237</v>
      </c>
      <c r="C2282" s="19" t="s">
        <v>246</v>
      </c>
      <c r="D2282" s="19" t="s">
        <v>10206</v>
      </c>
      <c r="E2282" s="19" t="s">
        <v>10207</v>
      </c>
      <c r="F2282" s="19" t="s">
        <v>10208</v>
      </c>
      <c r="G2282" s="19" t="s">
        <v>10209</v>
      </c>
      <c r="H2282" s="19" t="s">
        <v>10209</v>
      </c>
      <c r="I2282" s="19" t="s">
        <v>10209</v>
      </c>
      <c r="J2282" s="19" t="s">
        <v>12165</v>
      </c>
      <c r="K2282" s="19" t="s">
        <v>7178</v>
      </c>
      <c r="L2282" s="19" t="s">
        <v>10213</v>
      </c>
      <c r="M2282" s="19" t="s">
        <v>10214</v>
      </c>
      <c r="N2282" s="19" t="s">
        <v>10320</v>
      </c>
      <c r="O2282" s="20"/>
      <c r="P2282" s="19" t="s">
        <v>10694</v>
      </c>
      <c r="Q2282" s="22"/>
      <c r="R2282" s="22"/>
      <c r="S2282" s="22"/>
      <c r="T2282" s="22"/>
      <c r="U2282" s="22"/>
      <c r="V2282" s="24"/>
      <c r="W2282" s="24"/>
      <c r="X2282" s="21" t="s">
        <v>10209</v>
      </c>
      <c r="Y2282" s="22"/>
      <c r="Z2282" s="22"/>
      <c r="AA2282" s="22"/>
      <c r="AB2282" s="22"/>
    </row>
    <row r="2283" spans="1:28" ht="62.4">
      <c r="A2283" s="19" t="s">
        <v>6660</v>
      </c>
      <c r="B2283" s="19" t="s">
        <v>6659</v>
      </c>
      <c r="C2283" s="19" t="s">
        <v>235</v>
      </c>
      <c r="D2283" s="19" t="s">
        <v>10206</v>
      </c>
      <c r="E2283" s="19" t="s">
        <v>10207</v>
      </c>
      <c r="F2283" s="19" t="s">
        <v>10208</v>
      </c>
      <c r="G2283" s="19" t="s">
        <v>10209</v>
      </c>
      <c r="H2283" s="19" t="s">
        <v>10211</v>
      </c>
      <c r="I2283" s="19" t="s">
        <v>10211</v>
      </c>
      <c r="J2283" s="19" t="s">
        <v>12166</v>
      </c>
      <c r="K2283" s="19" t="s">
        <v>6654</v>
      </c>
      <c r="L2283" s="19" t="s">
        <v>10213</v>
      </c>
      <c r="M2283" s="19" t="s">
        <v>10214</v>
      </c>
      <c r="N2283" s="19" t="s">
        <v>10276</v>
      </c>
      <c r="O2283" s="20"/>
      <c r="P2283" s="19" t="s">
        <v>11281</v>
      </c>
      <c r="Q2283" s="22"/>
      <c r="R2283" s="22"/>
      <c r="S2283" s="22"/>
      <c r="T2283" s="22"/>
      <c r="U2283" s="22"/>
      <c r="V2283" s="24"/>
      <c r="W2283" s="24"/>
      <c r="X2283" s="21" t="s">
        <v>10209</v>
      </c>
      <c r="Y2283" s="22"/>
      <c r="Z2283" s="22"/>
      <c r="AA2283" s="22"/>
      <c r="AB2283" s="22"/>
    </row>
    <row r="2284" spans="1:28" ht="21.6">
      <c r="A2284" s="19" t="s">
        <v>7632</v>
      </c>
      <c r="B2284" s="19" t="s">
        <v>7631</v>
      </c>
      <c r="C2284" s="19" t="s">
        <v>246</v>
      </c>
      <c r="D2284" s="19" t="s">
        <v>10206</v>
      </c>
      <c r="E2284" s="19" t="s">
        <v>10207</v>
      </c>
      <c r="F2284" s="19" t="s">
        <v>10208</v>
      </c>
      <c r="G2284" s="20"/>
      <c r="H2284" s="20"/>
      <c r="I2284" s="19" t="s">
        <v>10211</v>
      </c>
      <c r="J2284" s="20"/>
      <c r="K2284" s="20"/>
      <c r="L2284" s="20"/>
      <c r="M2284" s="20"/>
      <c r="N2284" s="20"/>
      <c r="O2284" s="20"/>
      <c r="P2284" s="19" t="s">
        <v>10325</v>
      </c>
      <c r="Q2284" s="22"/>
      <c r="R2284" s="22"/>
      <c r="S2284" s="22"/>
      <c r="T2284" s="22"/>
      <c r="U2284" s="22"/>
      <c r="V2284" s="24"/>
      <c r="W2284" s="24"/>
      <c r="X2284" s="21" t="s">
        <v>10209</v>
      </c>
      <c r="Y2284" s="22"/>
      <c r="Z2284" s="22"/>
      <c r="AA2284" s="22"/>
      <c r="AB2284" s="22"/>
    </row>
    <row r="2285" spans="1:28" ht="21.6">
      <c r="A2285" s="19" t="s">
        <v>7636</v>
      </c>
      <c r="B2285" s="19" t="s">
        <v>7635</v>
      </c>
      <c r="C2285" s="19" t="s">
        <v>246</v>
      </c>
      <c r="D2285" s="19" t="s">
        <v>10206</v>
      </c>
      <c r="E2285" s="19" t="s">
        <v>10207</v>
      </c>
      <c r="F2285" s="19" t="s">
        <v>10208</v>
      </c>
      <c r="G2285" s="20"/>
      <c r="H2285" s="20"/>
      <c r="I2285" s="19" t="s">
        <v>10211</v>
      </c>
      <c r="J2285" s="20"/>
      <c r="K2285" s="20"/>
      <c r="L2285" s="20"/>
      <c r="M2285" s="20"/>
      <c r="N2285" s="20"/>
      <c r="O2285" s="20"/>
      <c r="P2285" s="19" t="s">
        <v>10325</v>
      </c>
      <c r="Q2285" s="22"/>
      <c r="R2285" s="22"/>
      <c r="S2285" s="22"/>
      <c r="T2285" s="22"/>
      <c r="U2285" s="22"/>
      <c r="V2285" s="24"/>
      <c r="W2285" s="24"/>
      <c r="X2285" s="21" t="s">
        <v>10209</v>
      </c>
      <c r="Y2285" s="22"/>
      <c r="Z2285" s="22"/>
      <c r="AA2285" s="22"/>
      <c r="AB2285" s="22"/>
    </row>
    <row r="2286" spans="1:28" ht="21.6">
      <c r="A2286" s="19" t="s">
        <v>7698</v>
      </c>
      <c r="B2286" s="19" t="s">
        <v>7697</v>
      </c>
      <c r="C2286" s="19" t="s">
        <v>246</v>
      </c>
      <c r="D2286" s="19" t="s">
        <v>10206</v>
      </c>
      <c r="E2286" s="19" t="s">
        <v>10207</v>
      </c>
      <c r="F2286" s="19" t="s">
        <v>10208</v>
      </c>
      <c r="G2286" s="20"/>
      <c r="H2286" s="20"/>
      <c r="I2286" s="19" t="s">
        <v>10211</v>
      </c>
      <c r="J2286" s="20"/>
      <c r="K2286" s="20"/>
      <c r="L2286" s="20"/>
      <c r="M2286" s="20"/>
      <c r="N2286" s="20"/>
      <c r="O2286" s="20"/>
      <c r="P2286" s="19" t="s">
        <v>10694</v>
      </c>
      <c r="Q2286" s="22"/>
      <c r="R2286" s="22"/>
      <c r="S2286" s="22"/>
      <c r="T2286" s="22"/>
      <c r="U2286" s="22"/>
      <c r="V2286" s="24"/>
      <c r="W2286" s="24"/>
      <c r="X2286" s="21" t="s">
        <v>10209</v>
      </c>
      <c r="Y2286" s="22"/>
      <c r="Z2286" s="22"/>
      <c r="AA2286" s="22"/>
      <c r="AB2286" s="22"/>
    </row>
    <row r="2287" spans="1:28" ht="42">
      <c r="A2287" s="19" t="s">
        <v>7234</v>
      </c>
      <c r="B2287" s="19" t="s">
        <v>7233</v>
      </c>
      <c r="C2287" s="19" t="s">
        <v>246</v>
      </c>
      <c r="D2287" s="19" t="s">
        <v>10206</v>
      </c>
      <c r="E2287" s="19" t="s">
        <v>10207</v>
      </c>
      <c r="F2287" s="19" t="s">
        <v>10208</v>
      </c>
      <c r="G2287" s="19" t="s">
        <v>10209</v>
      </c>
      <c r="H2287" s="19" t="s">
        <v>10211</v>
      </c>
      <c r="I2287" s="19" t="s">
        <v>10211</v>
      </c>
      <c r="J2287" s="19" t="s">
        <v>12167</v>
      </c>
      <c r="K2287" s="19" t="s">
        <v>7178</v>
      </c>
      <c r="L2287" s="19" t="s">
        <v>10213</v>
      </c>
      <c r="M2287" s="19" t="s">
        <v>10214</v>
      </c>
      <c r="N2287" s="19" t="s">
        <v>10320</v>
      </c>
      <c r="O2287" s="20"/>
      <c r="P2287" s="19" t="s">
        <v>10694</v>
      </c>
      <c r="Q2287" s="22"/>
      <c r="R2287" s="22"/>
      <c r="S2287" s="22"/>
      <c r="T2287" s="22"/>
      <c r="U2287" s="22"/>
      <c r="V2287" s="24"/>
      <c r="W2287" s="24"/>
      <c r="X2287" s="21" t="s">
        <v>10209</v>
      </c>
      <c r="Y2287" s="22"/>
      <c r="Z2287" s="22"/>
      <c r="AA2287" s="22"/>
      <c r="AB2287" s="21" t="s">
        <v>10316</v>
      </c>
    </row>
    <row r="2288" spans="1:28" ht="31.8">
      <c r="A2288" s="19" t="s">
        <v>8606</v>
      </c>
      <c r="B2288" s="19" t="s">
        <v>8605</v>
      </c>
      <c r="C2288" s="19" t="s">
        <v>249</v>
      </c>
      <c r="D2288" s="19" t="s">
        <v>10206</v>
      </c>
      <c r="E2288" s="19" t="s">
        <v>10207</v>
      </c>
      <c r="F2288" s="19" t="s">
        <v>10208</v>
      </c>
      <c r="G2288" s="20"/>
      <c r="H2288" s="20"/>
      <c r="I2288" s="19" t="s">
        <v>10211</v>
      </c>
      <c r="J2288" s="20"/>
      <c r="K2288" s="20"/>
      <c r="L2288" s="20"/>
      <c r="M2288" s="20"/>
      <c r="N2288" s="20"/>
      <c r="O2288" s="20"/>
      <c r="P2288" s="19" t="s">
        <v>10325</v>
      </c>
      <c r="Q2288" s="22"/>
      <c r="R2288" s="22"/>
      <c r="S2288" s="22"/>
      <c r="T2288" s="22"/>
      <c r="U2288" s="22"/>
      <c r="V2288" s="24"/>
      <c r="W2288" s="24"/>
      <c r="X2288" s="21" t="s">
        <v>10209</v>
      </c>
      <c r="Y2288" s="22"/>
      <c r="Z2288" s="22"/>
      <c r="AA2288" s="22"/>
      <c r="AB2288" s="22"/>
    </row>
    <row r="2289" spans="1:28" ht="31.8">
      <c r="A2289" s="19" t="s">
        <v>5238</v>
      </c>
      <c r="B2289" s="19" t="s">
        <v>5237</v>
      </c>
      <c r="C2289" s="19" t="s">
        <v>223</v>
      </c>
      <c r="D2289" s="19" t="s">
        <v>10206</v>
      </c>
      <c r="E2289" s="19" t="s">
        <v>10207</v>
      </c>
      <c r="F2289" s="19" t="s">
        <v>10208</v>
      </c>
      <c r="G2289" s="19" t="s">
        <v>10209</v>
      </c>
      <c r="H2289" s="19" t="s">
        <v>10210</v>
      </c>
      <c r="I2289" s="19" t="s">
        <v>10211</v>
      </c>
      <c r="J2289" s="19" t="s">
        <v>10542</v>
      </c>
      <c r="K2289" s="19" t="s">
        <v>5236</v>
      </c>
      <c r="L2289" s="19" t="s">
        <v>10213</v>
      </c>
      <c r="M2289" s="19" t="s">
        <v>10214</v>
      </c>
      <c r="N2289" s="19" t="s">
        <v>10300</v>
      </c>
      <c r="O2289" s="20"/>
      <c r="P2289" s="19" t="s">
        <v>10216</v>
      </c>
      <c r="Q2289" s="22"/>
      <c r="R2289" s="22"/>
      <c r="S2289" s="22"/>
      <c r="T2289" s="22"/>
      <c r="U2289" s="22"/>
      <c r="V2289" s="24"/>
      <c r="W2289" s="24"/>
      <c r="X2289" s="21" t="s">
        <v>10209</v>
      </c>
      <c r="Y2289" s="22"/>
      <c r="Z2289" s="22"/>
      <c r="AA2289" s="22"/>
      <c r="AB2289" s="22"/>
    </row>
    <row r="2290" spans="1:28" ht="21.6">
      <c r="A2290" s="19" t="s">
        <v>3432</v>
      </c>
      <c r="B2290" s="19" t="s">
        <v>3431</v>
      </c>
      <c r="C2290" s="19" t="s">
        <v>217</v>
      </c>
      <c r="D2290" s="19" t="s">
        <v>10206</v>
      </c>
      <c r="E2290" s="19" t="s">
        <v>10207</v>
      </c>
      <c r="F2290" s="19" t="s">
        <v>10208</v>
      </c>
      <c r="G2290" s="20"/>
      <c r="H2290" s="20"/>
      <c r="I2290" s="19" t="s">
        <v>10211</v>
      </c>
      <c r="J2290" s="20"/>
      <c r="K2290" s="20"/>
      <c r="L2290" s="20"/>
      <c r="M2290" s="20"/>
      <c r="N2290" s="20"/>
      <c r="O2290" s="20"/>
      <c r="P2290" s="19" t="s">
        <v>10325</v>
      </c>
      <c r="Q2290" s="22"/>
      <c r="R2290" s="22"/>
      <c r="S2290" s="22"/>
      <c r="T2290" s="22"/>
      <c r="U2290" s="22"/>
      <c r="V2290" s="24"/>
      <c r="W2290" s="24"/>
      <c r="X2290" s="21" t="s">
        <v>10209</v>
      </c>
      <c r="Y2290" s="22"/>
      <c r="Z2290" s="22"/>
      <c r="AA2290" s="22"/>
      <c r="AB2290" s="22"/>
    </row>
    <row r="2291" spans="1:28" ht="21.6">
      <c r="A2291" s="19" t="s">
        <v>4678</v>
      </c>
      <c r="B2291" s="19" t="s">
        <v>4677</v>
      </c>
      <c r="C2291" s="19" t="s">
        <v>220</v>
      </c>
      <c r="D2291" s="19" t="s">
        <v>10206</v>
      </c>
      <c r="E2291" s="19" t="s">
        <v>10207</v>
      </c>
      <c r="F2291" s="19" t="s">
        <v>10276</v>
      </c>
      <c r="G2291" s="19" t="s">
        <v>10209</v>
      </c>
      <c r="H2291" s="19" t="s">
        <v>10209</v>
      </c>
      <c r="I2291" s="19" t="s">
        <v>10209</v>
      </c>
      <c r="J2291" s="19" t="s">
        <v>12168</v>
      </c>
      <c r="K2291" s="19" t="s">
        <v>4676</v>
      </c>
      <c r="L2291" s="19" t="s">
        <v>10213</v>
      </c>
      <c r="M2291" s="19" t="s">
        <v>10214</v>
      </c>
      <c r="N2291" s="19" t="s">
        <v>10320</v>
      </c>
      <c r="O2291" s="20"/>
      <c r="P2291" s="19" t="s">
        <v>10457</v>
      </c>
      <c r="Q2291" s="22"/>
      <c r="R2291" s="22"/>
      <c r="S2291" s="22"/>
      <c r="T2291" s="22"/>
      <c r="U2291" s="22"/>
      <c r="V2291" s="24"/>
      <c r="W2291" s="24"/>
      <c r="X2291" s="21" t="s">
        <v>10209</v>
      </c>
      <c r="Y2291" s="22"/>
      <c r="Z2291" s="22"/>
      <c r="AA2291" s="22"/>
      <c r="AB2291" s="22"/>
    </row>
    <row r="2292" spans="1:28" ht="42">
      <c r="A2292" s="19" t="s">
        <v>4550</v>
      </c>
      <c r="B2292" s="19" t="s">
        <v>4549</v>
      </c>
      <c r="C2292" s="19" t="s">
        <v>220</v>
      </c>
      <c r="D2292" s="19" t="s">
        <v>10206</v>
      </c>
      <c r="E2292" s="19" t="s">
        <v>10207</v>
      </c>
      <c r="F2292" s="19" t="s">
        <v>10276</v>
      </c>
      <c r="G2292" s="19" t="s">
        <v>10209</v>
      </c>
      <c r="H2292" s="19" t="s">
        <v>10209</v>
      </c>
      <c r="I2292" s="19" t="s">
        <v>10209</v>
      </c>
      <c r="J2292" s="19" t="s">
        <v>12169</v>
      </c>
      <c r="K2292" s="19" t="s">
        <v>8342</v>
      </c>
      <c r="L2292" s="19" t="s">
        <v>10213</v>
      </c>
      <c r="M2292" s="19" t="s">
        <v>10214</v>
      </c>
      <c r="N2292" s="19" t="s">
        <v>10320</v>
      </c>
      <c r="O2292" s="20"/>
      <c r="P2292" s="19" t="s">
        <v>10311</v>
      </c>
      <c r="Q2292" s="22"/>
      <c r="R2292" s="22"/>
      <c r="S2292" s="22"/>
      <c r="T2292" s="22"/>
      <c r="U2292" s="22"/>
      <c r="V2292" s="24"/>
      <c r="W2292" s="24"/>
      <c r="X2292" s="21" t="s">
        <v>10209</v>
      </c>
      <c r="Y2292" s="22"/>
      <c r="Z2292" s="22"/>
      <c r="AA2292" s="22"/>
      <c r="AB2292" s="22"/>
    </row>
    <row r="2293" spans="1:28" ht="21.6">
      <c r="A2293" s="19" t="s">
        <v>4208</v>
      </c>
      <c r="B2293" s="19" t="s">
        <v>4207</v>
      </c>
      <c r="C2293" s="19" t="s">
        <v>217</v>
      </c>
      <c r="D2293" s="19" t="s">
        <v>10206</v>
      </c>
      <c r="E2293" s="19" t="s">
        <v>10207</v>
      </c>
      <c r="F2293" s="19" t="s">
        <v>10276</v>
      </c>
      <c r="G2293" s="20"/>
      <c r="H2293" s="20"/>
      <c r="I2293" s="19" t="s">
        <v>10211</v>
      </c>
      <c r="J2293" s="20"/>
      <c r="K2293" s="20"/>
      <c r="L2293" s="20"/>
      <c r="M2293" s="20"/>
      <c r="N2293" s="20"/>
      <c r="O2293" s="20"/>
      <c r="P2293" s="19" t="s">
        <v>10325</v>
      </c>
      <c r="Q2293" s="22"/>
      <c r="R2293" s="22"/>
      <c r="S2293" s="22"/>
      <c r="T2293" s="22"/>
      <c r="U2293" s="22"/>
      <c r="V2293" s="24"/>
      <c r="W2293" s="24"/>
      <c r="X2293" s="21" t="s">
        <v>10209</v>
      </c>
      <c r="Y2293" s="22"/>
      <c r="Z2293" s="22"/>
      <c r="AA2293" s="22"/>
      <c r="AB2293" s="22"/>
    </row>
    <row r="2294" spans="1:28" ht="21.6">
      <c r="A2294" s="19" t="s">
        <v>4234</v>
      </c>
      <c r="B2294" s="19" t="s">
        <v>4233</v>
      </c>
      <c r="C2294" s="19" t="s">
        <v>217</v>
      </c>
      <c r="D2294" s="19" t="s">
        <v>10206</v>
      </c>
      <c r="E2294" s="19" t="s">
        <v>10207</v>
      </c>
      <c r="F2294" s="19" t="s">
        <v>10208</v>
      </c>
      <c r="G2294" s="20"/>
      <c r="H2294" s="20"/>
      <c r="I2294" s="19" t="s">
        <v>10211</v>
      </c>
      <c r="J2294" s="20"/>
      <c r="K2294" s="20"/>
      <c r="L2294" s="20"/>
      <c r="M2294" s="20"/>
      <c r="N2294" s="20"/>
      <c r="O2294" s="20"/>
      <c r="P2294" s="19" t="s">
        <v>10325</v>
      </c>
      <c r="Q2294" s="22"/>
      <c r="R2294" s="22"/>
      <c r="S2294" s="22"/>
      <c r="T2294" s="22"/>
      <c r="U2294" s="22"/>
      <c r="V2294" s="24"/>
      <c r="W2294" s="24"/>
      <c r="X2294" s="21" t="s">
        <v>10209</v>
      </c>
      <c r="Y2294" s="22"/>
      <c r="Z2294" s="22"/>
      <c r="AA2294" s="22"/>
      <c r="AB2294" s="22"/>
    </row>
    <row r="2295" spans="1:28" ht="21.6">
      <c r="A2295" s="19" t="s">
        <v>4300</v>
      </c>
      <c r="B2295" s="19" t="s">
        <v>4299</v>
      </c>
      <c r="C2295" s="19" t="s">
        <v>217</v>
      </c>
      <c r="D2295" s="19" t="s">
        <v>10206</v>
      </c>
      <c r="E2295" s="19" t="s">
        <v>10207</v>
      </c>
      <c r="F2295" s="19" t="s">
        <v>10208</v>
      </c>
      <c r="G2295" s="20"/>
      <c r="H2295" s="20"/>
      <c r="I2295" s="19" t="s">
        <v>10211</v>
      </c>
      <c r="J2295" s="20"/>
      <c r="K2295" s="20"/>
      <c r="L2295" s="20"/>
      <c r="M2295" s="20"/>
      <c r="N2295" s="20"/>
      <c r="O2295" s="20"/>
      <c r="P2295" s="19" t="s">
        <v>10325</v>
      </c>
      <c r="Q2295" s="22"/>
      <c r="R2295" s="22"/>
      <c r="S2295" s="22"/>
      <c r="T2295" s="22"/>
      <c r="U2295" s="22"/>
      <c r="V2295" s="24"/>
      <c r="W2295" s="24"/>
      <c r="X2295" s="21" t="s">
        <v>10209</v>
      </c>
      <c r="Y2295" s="22"/>
      <c r="Z2295" s="22"/>
      <c r="AA2295" s="22"/>
      <c r="AB2295" s="22"/>
    </row>
    <row r="2296" spans="1:28" ht="31.8">
      <c r="A2296" s="19" t="s">
        <v>5206</v>
      </c>
      <c r="B2296" s="19" t="s">
        <v>5205</v>
      </c>
      <c r="C2296" s="19" t="s">
        <v>223</v>
      </c>
      <c r="D2296" s="19" t="s">
        <v>10206</v>
      </c>
      <c r="E2296" s="19" t="s">
        <v>10207</v>
      </c>
      <c r="F2296" s="19" t="s">
        <v>10208</v>
      </c>
      <c r="G2296" s="19" t="s">
        <v>10209</v>
      </c>
      <c r="H2296" s="19" t="s">
        <v>10210</v>
      </c>
      <c r="I2296" s="19" t="s">
        <v>10211</v>
      </c>
      <c r="J2296" s="19" t="s">
        <v>12170</v>
      </c>
      <c r="K2296" s="19" t="s">
        <v>5202</v>
      </c>
      <c r="L2296" s="19" t="s">
        <v>10213</v>
      </c>
      <c r="M2296" s="19" t="s">
        <v>10426</v>
      </c>
      <c r="N2296" s="19" t="s">
        <v>10226</v>
      </c>
      <c r="O2296" s="20"/>
      <c r="P2296" s="19" t="s">
        <v>10216</v>
      </c>
      <c r="Q2296" s="21" t="s">
        <v>5205</v>
      </c>
      <c r="R2296" s="21" t="s">
        <v>10209</v>
      </c>
      <c r="S2296" s="22"/>
      <c r="T2296" s="22"/>
      <c r="U2296" s="22"/>
      <c r="V2296" s="24"/>
      <c r="W2296" s="24"/>
      <c r="X2296" s="21" t="s">
        <v>10209</v>
      </c>
      <c r="Y2296" s="22"/>
      <c r="Z2296" s="22"/>
      <c r="AA2296" s="22"/>
      <c r="AB2296" s="21" t="s">
        <v>10223</v>
      </c>
    </row>
    <row r="2297" spans="1:28" ht="40.799999999999997">
      <c r="A2297" s="19" t="s">
        <v>7594</v>
      </c>
      <c r="B2297" s="19" t="s">
        <v>7593</v>
      </c>
      <c r="C2297" s="19" t="s">
        <v>246</v>
      </c>
      <c r="D2297" s="19" t="s">
        <v>10206</v>
      </c>
      <c r="E2297" s="19" t="s">
        <v>10207</v>
      </c>
      <c r="F2297" s="19" t="s">
        <v>10276</v>
      </c>
      <c r="G2297" s="20"/>
      <c r="H2297" s="19" t="s">
        <v>10211</v>
      </c>
      <c r="I2297" s="19" t="s">
        <v>10211</v>
      </c>
      <c r="J2297" s="20"/>
      <c r="K2297" s="20"/>
      <c r="L2297" s="20"/>
      <c r="M2297" s="20"/>
      <c r="N2297" s="20"/>
      <c r="O2297" s="20"/>
      <c r="P2297" s="19" t="s">
        <v>10338</v>
      </c>
      <c r="Q2297" s="21" t="s">
        <v>7593</v>
      </c>
      <c r="R2297" s="21" t="s">
        <v>10209</v>
      </c>
      <c r="S2297" s="22"/>
      <c r="T2297" s="22"/>
      <c r="U2297" s="22"/>
      <c r="V2297" s="24"/>
      <c r="W2297" s="24"/>
      <c r="X2297" s="21" t="s">
        <v>10209</v>
      </c>
      <c r="Y2297" s="22"/>
      <c r="Z2297" s="22"/>
      <c r="AA2297" s="22"/>
      <c r="AB2297" s="21" t="s">
        <v>10324</v>
      </c>
    </row>
    <row r="2298" spans="1:28" ht="31.8">
      <c r="A2298" s="19" t="s">
        <v>1609</v>
      </c>
      <c r="B2298" s="19" t="s">
        <v>1608</v>
      </c>
      <c r="C2298" s="19" t="s">
        <v>201</v>
      </c>
      <c r="D2298" s="19" t="s">
        <v>10206</v>
      </c>
      <c r="E2298" s="19" t="s">
        <v>10207</v>
      </c>
      <c r="F2298" s="19" t="s">
        <v>10208</v>
      </c>
      <c r="G2298" s="19" t="s">
        <v>10209</v>
      </c>
      <c r="H2298" s="19" t="s">
        <v>10211</v>
      </c>
      <c r="I2298" s="19" t="s">
        <v>10211</v>
      </c>
      <c r="J2298" s="19" t="s">
        <v>12171</v>
      </c>
      <c r="K2298" s="19" t="s">
        <v>1605</v>
      </c>
      <c r="L2298" s="19" t="s">
        <v>10213</v>
      </c>
      <c r="M2298" s="19" t="s">
        <v>10370</v>
      </c>
      <c r="N2298" s="19" t="s">
        <v>10226</v>
      </c>
      <c r="O2298" s="20"/>
      <c r="P2298" s="19" t="s">
        <v>10254</v>
      </c>
      <c r="Q2298" s="21" t="s">
        <v>12172</v>
      </c>
      <c r="R2298" s="21" t="s">
        <v>10209</v>
      </c>
      <c r="S2298" s="22"/>
      <c r="T2298" s="22"/>
      <c r="U2298" s="22"/>
      <c r="V2298" s="24"/>
      <c r="W2298" s="24"/>
      <c r="X2298" s="21" t="s">
        <v>10209</v>
      </c>
      <c r="Y2298" s="22"/>
      <c r="Z2298" s="22"/>
      <c r="AA2298" s="22"/>
      <c r="AB2298" s="21" t="s">
        <v>10255</v>
      </c>
    </row>
    <row r="2299" spans="1:28" ht="21.6">
      <c r="A2299" s="19" t="s">
        <v>4644</v>
      </c>
      <c r="B2299" s="19" t="s">
        <v>4643</v>
      </c>
      <c r="C2299" s="19" t="s">
        <v>220</v>
      </c>
      <c r="D2299" s="19" t="s">
        <v>10206</v>
      </c>
      <c r="E2299" s="19" t="s">
        <v>10207</v>
      </c>
      <c r="F2299" s="19" t="s">
        <v>10276</v>
      </c>
      <c r="G2299" s="19" t="s">
        <v>10209</v>
      </c>
      <c r="H2299" s="19" t="s">
        <v>10210</v>
      </c>
      <c r="I2299" s="19" t="s">
        <v>10211</v>
      </c>
      <c r="J2299" s="19" t="s">
        <v>12173</v>
      </c>
      <c r="K2299" s="19" t="s">
        <v>4642</v>
      </c>
      <c r="L2299" s="19" t="s">
        <v>10213</v>
      </c>
      <c r="M2299" s="19" t="s">
        <v>10214</v>
      </c>
      <c r="N2299" s="19" t="s">
        <v>10276</v>
      </c>
      <c r="O2299" s="20"/>
      <c r="P2299" s="19" t="s">
        <v>10325</v>
      </c>
      <c r="Q2299" s="21" t="s">
        <v>12174</v>
      </c>
      <c r="R2299" s="21" t="s">
        <v>10209</v>
      </c>
      <c r="S2299" s="22"/>
      <c r="T2299" s="22"/>
      <c r="U2299" s="22"/>
      <c r="V2299" s="24"/>
      <c r="W2299" s="24"/>
      <c r="X2299" s="21" t="s">
        <v>10209</v>
      </c>
      <c r="Y2299" s="22"/>
      <c r="Z2299" s="22"/>
      <c r="AA2299" s="22"/>
      <c r="AB2299" s="21" t="s">
        <v>10316</v>
      </c>
    </row>
    <row r="2300" spans="1:28" ht="31.8">
      <c r="A2300" s="19" t="s">
        <v>1607</v>
      </c>
      <c r="B2300" s="19" t="s">
        <v>1606</v>
      </c>
      <c r="C2300" s="19" t="s">
        <v>201</v>
      </c>
      <c r="D2300" s="19" t="s">
        <v>10206</v>
      </c>
      <c r="E2300" s="19" t="s">
        <v>10207</v>
      </c>
      <c r="F2300" s="19" t="s">
        <v>10208</v>
      </c>
      <c r="G2300" s="19" t="s">
        <v>10209</v>
      </c>
      <c r="H2300" s="19" t="s">
        <v>10211</v>
      </c>
      <c r="I2300" s="19" t="s">
        <v>10211</v>
      </c>
      <c r="J2300" s="19" t="s">
        <v>10284</v>
      </c>
      <c r="K2300" s="19" t="s">
        <v>1605</v>
      </c>
      <c r="L2300" s="19" t="s">
        <v>10213</v>
      </c>
      <c r="M2300" s="19" t="s">
        <v>10238</v>
      </c>
      <c r="N2300" s="19" t="s">
        <v>10226</v>
      </c>
      <c r="O2300" s="20"/>
      <c r="P2300" s="19" t="s">
        <v>10254</v>
      </c>
      <c r="Q2300" s="21" t="s">
        <v>12175</v>
      </c>
      <c r="R2300" s="21" t="s">
        <v>10209</v>
      </c>
      <c r="S2300" s="22"/>
      <c r="T2300" s="22"/>
      <c r="U2300" s="22"/>
      <c r="V2300" s="24"/>
      <c r="W2300" s="24"/>
      <c r="X2300" s="21" t="s">
        <v>10209</v>
      </c>
      <c r="Y2300" s="22"/>
      <c r="Z2300" s="22"/>
      <c r="AA2300" s="22"/>
      <c r="AB2300" s="21" t="s">
        <v>10255</v>
      </c>
    </row>
    <row r="2301" spans="1:28" ht="21.6">
      <c r="A2301" s="19" t="s">
        <v>5612</v>
      </c>
      <c r="B2301" s="19" t="s">
        <v>5611</v>
      </c>
      <c r="C2301" s="19" t="s">
        <v>223</v>
      </c>
      <c r="D2301" s="19" t="s">
        <v>10206</v>
      </c>
      <c r="E2301" s="19" t="s">
        <v>10207</v>
      </c>
      <c r="F2301" s="19" t="s">
        <v>10208</v>
      </c>
      <c r="G2301" s="19" t="s">
        <v>10209</v>
      </c>
      <c r="H2301" s="19" t="s">
        <v>10210</v>
      </c>
      <c r="I2301" s="19" t="s">
        <v>10211</v>
      </c>
      <c r="J2301" s="19" t="s">
        <v>12176</v>
      </c>
      <c r="K2301" s="19" t="s">
        <v>5610</v>
      </c>
      <c r="L2301" s="19" t="s">
        <v>10213</v>
      </c>
      <c r="M2301" s="19" t="s">
        <v>10238</v>
      </c>
      <c r="N2301" s="19" t="s">
        <v>10226</v>
      </c>
      <c r="O2301" s="20"/>
      <c r="P2301" s="19" t="s">
        <v>10216</v>
      </c>
      <c r="Q2301" s="21" t="s">
        <v>12177</v>
      </c>
      <c r="R2301" s="21" t="s">
        <v>10209</v>
      </c>
      <c r="S2301" s="22"/>
      <c r="T2301" s="22"/>
      <c r="U2301" s="22"/>
      <c r="V2301" s="24"/>
      <c r="W2301" s="24"/>
      <c r="X2301" s="21" t="s">
        <v>10209</v>
      </c>
      <c r="Y2301" s="22"/>
      <c r="Z2301" s="22"/>
      <c r="AA2301" s="22"/>
      <c r="AB2301" s="21" t="s">
        <v>10223</v>
      </c>
    </row>
    <row r="2302" spans="1:28" ht="31.8">
      <c r="A2302" s="19" t="s">
        <v>6568</v>
      </c>
      <c r="B2302" s="19" t="s">
        <v>6567</v>
      </c>
      <c r="C2302" s="19" t="s">
        <v>235</v>
      </c>
      <c r="D2302" s="19" t="s">
        <v>10206</v>
      </c>
      <c r="E2302" s="19" t="s">
        <v>10207</v>
      </c>
      <c r="F2302" s="19" t="s">
        <v>10276</v>
      </c>
      <c r="G2302" s="19" t="s">
        <v>10209</v>
      </c>
      <c r="H2302" s="19" t="s">
        <v>10211</v>
      </c>
      <c r="I2302" s="19" t="s">
        <v>10211</v>
      </c>
      <c r="J2302" s="19" t="s">
        <v>12178</v>
      </c>
      <c r="K2302" s="19" t="s">
        <v>6564</v>
      </c>
      <c r="L2302" s="19" t="s">
        <v>10213</v>
      </c>
      <c r="M2302" s="19" t="s">
        <v>10214</v>
      </c>
      <c r="N2302" s="19" t="s">
        <v>10276</v>
      </c>
      <c r="O2302" s="20"/>
      <c r="P2302" s="19" t="s">
        <v>11281</v>
      </c>
      <c r="Q2302" s="21" t="s">
        <v>6567</v>
      </c>
      <c r="R2302" s="21" t="s">
        <v>10209</v>
      </c>
      <c r="S2302" s="22"/>
      <c r="T2302" s="22"/>
      <c r="U2302" s="22"/>
      <c r="V2302" s="24"/>
      <c r="W2302" s="24"/>
      <c r="X2302" s="21" t="s">
        <v>10209</v>
      </c>
      <c r="Y2302" s="22"/>
      <c r="Z2302" s="22"/>
      <c r="AA2302" s="22"/>
      <c r="AB2302" s="21" t="s">
        <v>11286</v>
      </c>
    </row>
    <row r="2303" spans="1:28" ht="21.6">
      <c r="A2303" s="19" t="s">
        <v>6574</v>
      </c>
      <c r="B2303" s="19" t="s">
        <v>6573</v>
      </c>
      <c r="C2303" s="19" t="s">
        <v>235</v>
      </c>
      <c r="D2303" s="19" t="s">
        <v>10206</v>
      </c>
      <c r="E2303" s="19" t="s">
        <v>10207</v>
      </c>
      <c r="F2303" s="19" t="s">
        <v>10276</v>
      </c>
      <c r="G2303" s="19" t="s">
        <v>10209</v>
      </c>
      <c r="H2303" s="19" t="s">
        <v>10211</v>
      </c>
      <c r="I2303" s="19" t="s">
        <v>10211</v>
      </c>
      <c r="J2303" s="19" t="s">
        <v>12179</v>
      </c>
      <c r="K2303" s="19" t="s">
        <v>6564</v>
      </c>
      <c r="L2303" s="19" t="s">
        <v>10213</v>
      </c>
      <c r="M2303" s="19" t="s">
        <v>10214</v>
      </c>
      <c r="N2303" s="19" t="s">
        <v>10276</v>
      </c>
      <c r="O2303" s="20"/>
      <c r="P2303" s="19" t="s">
        <v>11281</v>
      </c>
      <c r="Q2303" s="21" t="s">
        <v>6573</v>
      </c>
      <c r="R2303" s="21" t="s">
        <v>10209</v>
      </c>
      <c r="S2303" s="22"/>
      <c r="T2303" s="22"/>
      <c r="U2303" s="22"/>
      <c r="V2303" s="24"/>
      <c r="W2303" s="24"/>
      <c r="X2303" s="21" t="s">
        <v>10209</v>
      </c>
      <c r="Y2303" s="22"/>
      <c r="Z2303" s="22"/>
      <c r="AA2303" s="22"/>
      <c r="AB2303" s="21" t="s">
        <v>11286</v>
      </c>
    </row>
    <row r="2304" spans="1:28" ht="31.8">
      <c r="A2304" s="19" t="s">
        <v>5824</v>
      </c>
      <c r="B2304" s="19" t="s">
        <v>5823</v>
      </c>
      <c r="C2304" s="19" t="s">
        <v>223</v>
      </c>
      <c r="D2304" s="19" t="s">
        <v>10206</v>
      </c>
      <c r="E2304" s="19" t="s">
        <v>10207</v>
      </c>
      <c r="F2304" s="19" t="s">
        <v>10208</v>
      </c>
      <c r="G2304" s="19" t="s">
        <v>10209</v>
      </c>
      <c r="H2304" s="19" t="s">
        <v>10210</v>
      </c>
      <c r="I2304" s="19" t="s">
        <v>10211</v>
      </c>
      <c r="J2304" s="19" t="s">
        <v>12180</v>
      </c>
      <c r="K2304" s="19" t="s">
        <v>5820</v>
      </c>
      <c r="L2304" s="19" t="s">
        <v>10213</v>
      </c>
      <c r="M2304" s="19" t="s">
        <v>10272</v>
      </c>
      <c r="N2304" s="19" t="s">
        <v>10251</v>
      </c>
      <c r="O2304" s="20"/>
      <c r="P2304" s="19" t="s">
        <v>10216</v>
      </c>
      <c r="Q2304" s="21" t="s">
        <v>12181</v>
      </c>
      <c r="R2304" s="21" t="s">
        <v>10209</v>
      </c>
      <c r="S2304" s="22"/>
      <c r="T2304" s="22"/>
      <c r="U2304" s="22"/>
      <c r="V2304" s="24"/>
      <c r="W2304" s="24"/>
      <c r="X2304" s="21" t="s">
        <v>10209</v>
      </c>
      <c r="Y2304" s="22"/>
      <c r="Z2304" s="22"/>
      <c r="AA2304" s="22"/>
      <c r="AB2304" s="21" t="s">
        <v>10223</v>
      </c>
    </row>
    <row r="2305" spans="1:28" ht="21.6">
      <c r="A2305" s="19" t="s">
        <v>9411</v>
      </c>
      <c r="B2305" s="19" t="s">
        <v>9410</v>
      </c>
      <c r="C2305" s="19" t="s">
        <v>255</v>
      </c>
      <c r="D2305" s="19" t="s">
        <v>10206</v>
      </c>
      <c r="E2305" s="19" t="s">
        <v>10207</v>
      </c>
      <c r="F2305" s="19" t="s">
        <v>10276</v>
      </c>
      <c r="G2305" s="19" t="s">
        <v>10209</v>
      </c>
      <c r="H2305" s="19" t="s">
        <v>10210</v>
      </c>
      <c r="I2305" s="19" t="s">
        <v>10209</v>
      </c>
      <c r="J2305" s="19" t="s">
        <v>12182</v>
      </c>
      <c r="K2305" s="19" t="s">
        <v>9405</v>
      </c>
      <c r="L2305" s="19" t="s">
        <v>10213</v>
      </c>
      <c r="M2305" s="19" t="s">
        <v>10214</v>
      </c>
      <c r="N2305" s="19" t="s">
        <v>10276</v>
      </c>
      <c r="O2305" s="20"/>
      <c r="P2305" s="19" t="s">
        <v>10992</v>
      </c>
      <c r="Q2305" s="21" t="s">
        <v>12183</v>
      </c>
      <c r="R2305" s="21" t="s">
        <v>10209</v>
      </c>
      <c r="S2305" s="22"/>
      <c r="T2305" s="22"/>
      <c r="U2305" s="22"/>
      <c r="V2305" s="24"/>
      <c r="W2305" s="24"/>
      <c r="X2305" s="21" t="s">
        <v>10209</v>
      </c>
      <c r="Y2305" s="22"/>
      <c r="Z2305" s="22"/>
      <c r="AA2305" s="22"/>
      <c r="AB2305" s="21" t="s">
        <v>10324</v>
      </c>
    </row>
    <row r="2306" spans="1:28" ht="21.6">
      <c r="A2306" s="19" t="s">
        <v>4890</v>
      </c>
      <c r="B2306" s="19" t="s">
        <v>4889</v>
      </c>
      <c r="C2306" s="19" t="s">
        <v>220</v>
      </c>
      <c r="D2306" s="19" t="s">
        <v>10206</v>
      </c>
      <c r="E2306" s="19" t="s">
        <v>10207</v>
      </c>
      <c r="F2306" s="19" t="s">
        <v>10276</v>
      </c>
      <c r="G2306" s="20"/>
      <c r="H2306" s="19" t="s">
        <v>10211</v>
      </c>
      <c r="I2306" s="19" t="s">
        <v>10211</v>
      </c>
      <c r="J2306" s="20"/>
      <c r="K2306" s="20"/>
      <c r="L2306" s="20"/>
      <c r="M2306" s="20"/>
      <c r="N2306" s="20"/>
      <c r="O2306" s="20"/>
      <c r="P2306" s="19" t="s">
        <v>12071</v>
      </c>
      <c r="Q2306" s="21" t="s">
        <v>4889</v>
      </c>
      <c r="R2306" s="21" t="s">
        <v>10209</v>
      </c>
      <c r="S2306" s="22"/>
      <c r="T2306" s="22"/>
      <c r="U2306" s="22"/>
      <c r="V2306" s="24"/>
      <c r="W2306" s="24"/>
      <c r="X2306" s="21" t="s">
        <v>10209</v>
      </c>
      <c r="Y2306" s="22"/>
      <c r="Z2306" s="22"/>
      <c r="AA2306" s="22"/>
      <c r="AB2306" s="21" t="s">
        <v>10316</v>
      </c>
    </row>
    <row r="2307" spans="1:28" ht="31.8">
      <c r="A2307" s="19" t="s">
        <v>5198</v>
      </c>
      <c r="B2307" s="19" t="s">
        <v>5197</v>
      </c>
      <c r="C2307" s="19" t="s">
        <v>223</v>
      </c>
      <c r="D2307" s="19" t="s">
        <v>10206</v>
      </c>
      <c r="E2307" s="19" t="s">
        <v>10207</v>
      </c>
      <c r="F2307" s="19" t="s">
        <v>10208</v>
      </c>
      <c r="G2307" s="19" t="s">
        <v>10209</v>
      </c>
      <c r="H2307" s="19" t="s">
        <v>10210</v>
      </c>
      <c r="I2307" s="19" t="s">
        <v>10211</v>
      </c>
      <c r="J2307" s="19" t="s">
        <v>12184</v>
      </c>
      <c r="K2307" s="19" t="s">
        <v>5196</v>
      </c>
      <c r="L2307" s="19" t="s">
        <v>10213</v>
      </c>
      <c r="M2307" s="19" t="s">
        <v>10354</v>
      </c>
      <c r="N2307" s="19" t="s">
        <v>10226</v>
      </c>
      <c r="O2307" s="20"/>
      <c r="P2307" s="19" t="s">
        <v>10216</v>
      </c>
      <c r="Q2307" s="21" t="s">
        <v>5197</v>
      </c>
      <c r="R2307" s="21" t="s">
        <v>10209</v>
      </c>
      <c r="S2307" s="22"/>
      <c r="T2307" s="22"/>
      <c r="U2307" s="22"/>
      <c r="V2307" s="24"/>
      <c r="W2307" s="24"/>
      <c r="X2307" s="21" t="s">
        <v>10209</v>
      </c>
      <c r="Y2307" s="22"/>
      <c r="Z2307" s="22"/>
      <c r="AA2307" s="22"/>
      <c r="AB2307" s="21" t="s">
        <v>10223</v>
      </c>
    </row>
    <row r="2308" spans="1:28" ht="21.6">
      <c r="A2308" s="19" t="s">
        <v>7946</v>
      </c>
      <c r="B2308" s="19" t="s">
        <v>7945</v>
      </c>
      <c r="C2308" s="19" t="s">
        <v>246</v>
      </c>
      <c r="D2308" s="19" t="s">
        <v>10206</v>
      </c>
      <c r="E2308" s="19" t="s">
        <v>10207</v>
      </c>
      <c r="F2308" s="19" t="s">
        <v>10208</v>
      </c>
      <c r="G2308" s="19" t="s">
        <v>10209</v>
      </c>
      <c r="H2308" s="19" t="s">
        <v>10210</v>
      </c>
      <c r="I2308" s="19" t="s">
        <v>10211</v>
      </c>
      <c r="J2308" s="19" t="s">
        <v>12185</v>
      </c>
      <c r="K2308" s="19" t="s">
        <v>7944</v>
      </c>
      <c r="L2308" s="19" t="s">
        <v>10213</v>
      </c>
      <c r="M2308" s="19" t="s">
        <v>10214</v>
      </c>
      <c r="N2308" s="19" t="s">
        <v>10276</v>
      </c>
      <c r="O2308" s="20"/>
      <c r="P2308" s="19" t="s">
        <v>10325</v>
      </c>
      <c r="Q2308" s="21" t="s">
        <v>12186</v>
      </c>
      <c r="R2308" s="21" t="s">
        <v>10209</v>
      </c>
      <c r="S2308" s="22"/>
      <c r="T2308" s="22"/>
      <c r="U2308" s="22"/>
      <c r="V2308" s="24"/>
      <c r="W2308" s="24"/>
      <c r="X2308" s="21" t="s">
        <v>10209</v>
      </c>
      <c r="Y2308" s="22"/>
      <c r="Z2308" s="22"/>
      <c r="AA2308" s="22"/>
      <c r="AB2308" s="21" t="s">
        <v>10324</v>
      </c>
    </row>
    <row r="2309" spans="1:28" ht="21.6">
      <c r="A2309" s="19" t="s">
        <v>5214</v>
      </c>
      <c r="B2309" s="19" t="s">
        <v>5213</v>
      </c>
      <c r="C2309" s="19" t="s">
        <v>223</v>
      </c>
      <c r="D2309" s="19" t="s">
        <v>10206</v>
      </c>
      <c r="E2309" s="19" t="s">
        <v>10207</v>
      </c>
      <c r="F2309" s="19" t="s">
        <v>10208</v>
      </c>
      <c r="G2309" s="19" t="s">
        <v>10209</v>
      </c>
      <c r="H2309" s="19" t="s">
        <v>10210</v>
      </c>
      <c r="I2309" s="19" t="s">
        <v>10211</v>
      </c>
      <c r="J2309" s="19" t="s">
        <v>10237</v>
      </c>
      <c r="K2309" s="19" t="s">
        <v>5212</v>
      </c>
      <c r="L2309" s="19" t="s">
        <v>10213</v>
      </c>
      <c r="M2309" s="19" t="s">
        <v>10238</v>
      </c>
      <c r="N2309" s="19" t="s">
        <v>10226</v>
      </c>
      <c r="O2309" s="20"/>
      <c r="P2309" s="19" t="s">
        <v>10216</v>
      </c>
      <c r="Q2309" s="21" t="s">
        <v>5213</v>
      </c>
      <c r="R2309" s="21" t="s">
        <v>10211</v>
      </c>
      <c r="S2309" s="21" t="s">
        <v>10252</v>
      </c>
      <c r="T2309" s="22"/>
      <c r="U2309" s="22"/>
      <c r="V2309" s="24"/>
      <c r="W2309" s="24"/>
      <c r="X2309" s="21" t="s">
        <v>10209</v>
      </c>
      <c r="Y2309" s="21" t="s">
        <v>10220</v>
      </c>
      <c r="Z2309" s="21" t="s">
        <v>10221</v>
      </c>
      <c r="AA2309" s="21" t="s">
        <v>10222</v>
      </c>
      <c r="AB2309" s="21" t="s">
        <v>10223</v>
      </c>
    </row>
    <row r="2310" spans="1:28" ht="21.6">
      <c r="A2310" s="19" t="s">
        <v>7606</v>
      </c>
      <c r="B2310" s="19" t="s">
        <v>7605</v>
      </c>
      <c r="C2310" s="19" t="s">
        <v>246</v>
      </c>
      <c r="D2310" s="19" t="s">
        <v>10206</v>
      </c>
      <c r="E2310" s="19" t="s">
        <v>10207</v>
      </c>
      <c r="F2310" s="19" t="s">
        <v>10276</v>
      </c>
      <c r="G2310" s="19" t="s">
        <v>10209</v>
      </c>
      <c r="H2310" s="19" t="s">
        <v>10210</v>
      </c>
      <c r="I2310" s="19" t="s">
        <v>10211</v>
      </c>
      <c r="J2310" s="19" t="s">
        <v>12187</v>
      </c>
      <c r="K2310" s="19" t="s">
        <v>7604</v>
      </c>
      <c r="L2310" s="19" t="s">
        <v>10213</v>
      </c>
      <c r="M2310" s="19" t="s">
        <v>10214</v>
      </c>
      <c r="N2310" s="19" t="s">
        <v>10276</v>
      </c>
      <c r="O2310" s="20"/>
      <c r="P2310" s="19" t="s">
        <v>10325</v>
      </c>
      <c r="Q2310" s="21" t="s">
        <v>12188</v>
      </c>
      <c r="R2310" s="21" t="s">
        <v>10209</v>
      </c>
      <c r="S2310" s="22"/>
      <c r="T2310" s="22"/>
      <c r="U2310" s="22"/>
      <c r="V2310" s="24"/>
      <c r="W2310" s="24"/>
      <c r="X2310" s="21" t="s">
        <v>10209</v>
      </c>
      <c r="Y2310" s="22"/>
      <c r="Z2310" s="22"/>
      <c r="AA2310" s="22"/>
      <c r="AB2310" s="21" t="s">
        <v>10324</v>
      </c>
    </row>
    <row r="2311" spans="1:28" ht="21.6">
      <c r="A2311" s="19" t="s">
        <v>7934</v>
      </c>
      <c r="B2311" s="19" t="s">
        <v>7933</v>
      </c>
      <c r="C2311" s="19" t="s">
        <v>246</v>
      </c>
      <c r="D2311" s="19" t="s">
        <v>10206</v>
      </c>
      <c r="E2311" s="19" t="s">
        <v>10207</v>
      </c>
      <c r="F2311" s="19" t="s">
        <v>10276</v>
      </c>
      <c r="G2311" s="20"/>
      <c r="H2311" s="19" t="s">
        <v>10211</v>
      </c>
      <c r="I2311" s="19" t="s">
        <v>10211</v>
      </c>
      <c r="J2311" s="20"/>
      <c r="K2311" s="20"/>
      <c r="L2311" s="20"/>
      <c r="M2311" s="20"/>
      <c r="N2311" s="20"/>
      <c r="O2311" s="20"/>
      <c r="P2311" s="19" t="s">
        <v>10325</v>
      </c>
      <c r="Q2311" s="21" t="s">
        <v>7933</v>
      </c>
      <c r="R2311" s="21" t="s">
        <v>10209</v>
      </c>
      <c r="S2311" s="22"/>
      <c r="T2311" s="22"/>
      <c r="U2311" s="22"/>
      <c r="V2311" s="24"/>
      <c r="W2311" s="24"/>
      <c r="X2311" s="21" t="s">
        <v>10209</v>
      </c>
      <c r="Y2311" s="22"/>
      <c r="Z2311" s="22"/>
      <c r="AA2311" s="22"/>
      <c r="AB2311" s="21" t="s">
        <v>10324</v>
      </c>
    </row>
    <row r="2312" spans="1:28" ht="42">
      <c r="A2312" s="19" t="s">
        <v>1503</v>
      </c>
      <c r="B2312" s="19" t="s">
        <v>1502</v>
      </c>
      <c r="C2312" s="19" t="s">
        <v>201</v>
      </c>
      <c r="D2312" s="19" t="s">
        <v>10206</v>
      </c>
      <c r="E2312" s="19" t="s">
        <v>10207</v>
      </c>
      <c r="F2312" s="19" t="s">
        <v>10208</v>
      </c>
      <c r="G2312" s="19" t="s">
        <v>10209</v>
      </c>
      <c r="H2312" s="19" t="s">
        <v>10211</v>
      </c>
      <c r="I2312" s="19" t="s">
        <v>10211</v>
      </c>
      <c r="J2312" s="19" t="s">
        <v>10284</v>
      </c>
      <c r="K2312" s="19" t="s">
        <v>1501</v>
      </c>
      <c r="L2312" s="19" t="s">
        <v>10213</v>
      </c>
      <c r="M2312" s="19" t="s">
        <v>10238</v>
      </c>
      <c r="N2312" s="19" t="s">
        <v>10226</v>
      </c>
      <c r="O2312" s="20"/>
      <c r="P2312" s="19" t="s">
        <v>10254</v>
      </c>
      <c r="Q2312" s="21" t="s">
        <v>1502</v>
      </c>
      <c r="R2312" s="21" t="s">
        <v>10209</v>
      </c>
      <c r="S2312" s="22"/>
      <c r="T2312" s="22"/>
      <c r="U2312" s="22"/>
      <c r="V2312" s="24"/>
      <c r="W2312" s="24"/>
      <c r="X2312" s="21" t="s">
        <v>10209</v>
      </c>
      <c r="Y2312" s="22"/>
      <c r="Z2312" s="22"/>
      <c r="AA2312" s="22"/>
      <c r="AB2312" s="21" t="s">
        <v>10255</v>
      </c>
    </row>
    <row r="2313" spans="1:28" ht="21.6">
      <c r="A2313" s="19" t="s">
        <v>7714</v>
      </c>
      <c r="B2313" s="19" t="s">
        <v>7713</v>
      </c>
      <c r="C2313" s="19" t="s">
        <v>246</v>
      </c>
      <c r="D2313" s="19" t="s">
        <v>10206</v>
      </c>
      <c r="E2313" s="19" t="s">
        <v>10207</v>
      </c>
      <c r="F2313" s="19" t="s">
        <v>10276</v>
      </c>
      <c r="G2313" s="20"/>
      <c r="H2313" s="19" t="s">
        <v>10211</v>
      </c>
      <c r="I2313" s="19" t="s">
        <v>10211</v>
      </c>
      <c r="J2313" s="20"/>
      <c r="K2313" s="20"/>
      <c r="L2313" s="20"/>
      <c r="M2313" s="20"/>
      <c r="N2313" s="20"/>
      <c r="O2313" s="20"/>
      <c r="P2313" s="19" t="s">
        <v>10325</v>
      </c>
      <c r="Q2313" s="21" t="s">
        <v>7713</v>
      </c>
      <c r="R2313" s="21" t="s">
        <v>10209</v>
      </c>
      <c r="S2313" s="22"/>
      <c r="T2313" s="22"/>
      <c r="U2313" s="22"/>
      <c r="V2313" s="24"/>
      <c r="W2313" s="24"/>
      <c r="X2313" s="21" t="s">
        <v>10209</v>
      </c>
      <c r="Y2313" s="22"/>
      <c r="Z2313" s="22"/>
      <c r="AA2313" s="22"/>
      <c r="AB2313" s="21" t="s">
        <v>10324</v>
      </c>
    </row>
    <row r="2314" spans="1:28" ht="21.6">
      <c r="A2314" s="19" t="s">
        <v>7536</v>
      </c>
      <c r="B2314" s="19" t="s">
        <v>7535</v>
      </c>
      <c r="C2314" s="19" t="s">
        <v>246</v>
      </c>
      <c r="D2314" s="19" t="s">
        <v>10206</v>
      </c>
      <c r="E2314" s="19" t="s">
        <v>10207</v>
      </c>
      <c r="F2314" s="19" t="s">
        <v>10276</v>
      </c>
      <c r="G2314" s="19" t="s">
        <v>10209</v>
      </c>
      <c r="H2314" s="19" t="s">
        <v>10210</v>
      </c>
      <c r="I2314" s="19" t="s">
        <v>10211</v>
      </c>
      <c r="J2314" s="19" t="s">
        <v>10537</v>
      </c>
      <c r="K2314" s="19" t="s">
        <v>7534</v>
      </c>
      <c r="L2314" s="19" t="s">
        <v>10213</v>
      </c>
      <c r="M2314" s="19" t="s">
        <v>10214</v>
      </c>
      <c r="N2314" s="19" t="s">
        <v>10276</v>
      </c>
      <c r="O2314" s="20"/>
      <c r="P2314" s="19" t="s">
        <v>10325</v>
      </c>
      <c r="Q2314" s="21" t="s">
        <v>12189</v>
      </c>
      <c r="R2314" s="21" t="s">
        <v>10209</v>
      </c>
      <c r="S2314" s="22"/>
      <c r="T2314" s="22"/>
      <c r="U2314" s="22"/>
      <c r="V2314" s="24"/>
      <c r="W2314" s="24"/>
      <c r="X2314" s="21" t="s">
        <v>10209</v>
      </c>
      <c r="Y2314" s="22"/>
      <c r="Z2314" s="22"/>
      <c r="AA2314" s="22"/>
      <c r="AB2314" s="21" t="s">
        <v>10324</v>
      </c>
    </row>
    <row r="2315" spans="1:28" ht="31.8">
      <c r="A2315" s="19" t="s">
        <v>5820</v>
      </c>
      <c r="B2315" s="19" t="s">
        <v>5819</v>
      </c>
      <c r="C2315" s="19" t="s">
        <v>223</v>
      </c>
      <c r="D2315" s="19" t="s">
        <v>10206</v>
      </c>
      <c r="E2315" s="19" t="s">
        <v>10207</v>
      </c>
      <c r="F2315" s="19" t="s">
        <v>10208</v>
      </c>
      <c r="G2315" s="19" t="s">
        <v>10211</v>
      </c>
      <c r="H2315" s="19" t="s">
        <v>10210</v>
      </c>
      <c r="I2315" s="19" t="s">
        <v>10211</v>
      </c>
      <c r="J2315" s="19" t="s">
        <v>5819</v>
      </c>
      <c r="K2315" s="20"/>
      <c r="L2315" s="20"/>
      <c r="M2315" s="20"/>
      <c r="N2315" s="20"/>
      <c r="O2315" s="20"/>
      <c r="P2315" s="19" t="s">
        <v>10216</v>
      </c>
      <c r="Q2315" s="21" t="s">
        <v>12190</v>
      </c>
      <c r="R2315" s="21" t="s">
        <v>10209</v>
      </c>
      <c r="S2315" s="22"/>
      <c r="T2315" s="22"/>
      <c r="U2315" s="22"/>
      <c r="V2315" s="24"/>
      <c r="W2315" s="24"/>
      <c r="X2315" s="21" t="s">
        <v>10209</v>
      </c>
      <c r="Y2315" s="22"/>
      <c r="Z2315" s="22"/>
      <c r="AA2315" s="22"/>
      <c r="AB2315" s="21" t="s">
        <v>10223</v>
      </c>
    </row>
    <row r="2316" spans="1:28" ht="31.8">
      <c r="A2316" s="19" t="s">
        <v>7580</v>
      </c>
      <c r="B2316" s="19" t="s">
        <v>7579</v>
      </c>
      <c r="C2316" s="19" t="s">
        <v>246</v>
      </c>
      <c r="D2316" s="19" t="s">
        <v>10206</v>
      </c>
      <c r="E2316" s="19" t="s">
        <v>10207</v>
      </c>
      <c r="F2316" s="19" t="s">
        <v>10276</v>
      </c>
      <c r="G2316" s="20"/>
      <c r="H2316" s="19" t="s">
        <v>10211</v>
      </c>
      <c r="I2316" s="19" t="s">
        <v>10211</v>
      </c>
      <c r="J2316" s="20"/>
      <c r="K2316" s="20"/>
      <c r="L2316" s="20"/>
      <c r="M2316" s="20"/>
      <c r="N2316" s="20"/>
      <c r="O2316" s="20"/>
      <c r="P2316" s="19" t="s">
        <v>10338</v>
      </c>
      <c r="Q2316" s="21" t="s">
        <v>7579</v>
      </c>
      <c r="R2316" s="21" t="s">
        <v>10209</v>
      </c>
      <c r="S2316" s="22"/>
      <c r="T2316" s="22"/>
      <c r="U2316" s="22"/>
      <c r="V2316" s="24"/>
      <c r="W2316" s="24"/>
      <c r="X2316" s="21" t="s">
        <v>10209</v>
      </c>
      <c r="Y2316" s="22"/>
      <c r="Z2316" s="22"/>
      <c r="AA2316" s="22"/>
      <c r="AB2316" s="21" t="s">
        <v>10324</v>
      </c>
    </row>
    <row r="2317" spans="1:28" ht="21.6">
      <c r="A2317" s="19" t="s">
        <v>8074</v>
      </c>
      <c r="B2317" s="19" t="s">
        <v>8073</v>
      </c>
      <c r="C2317" s="19" t="s">
        <v>246</v>
      </c>
      <c r="D2317" s="19" t="s">
        <v>10206</v>
      </c>
      <c r="E2317" s="19" t="s">
        <v>10207</v>
      </c>
      <c r="F2317" s="19" t="s">
        <v>10276</v>
      </c>
      <c r="G2317" s="20"/>
      <c r="H2317" s="19" t="s">
        <v>10211</v>
      </c>
      <c r="I2317" s="19" t="s">
        <v>10211</v>
      </c>
      <c r="J2317" s="20"/>
      <c r="K2317" s="20"/>
      <c r="L2317" s="20"/>
      <c r="M2317" s="20"/>
      <c r="N2317" s="20"/>
      <c r="O2317" s="20"/>
      <c r="P2317" s="19" t="s">
        <v>10338</v>
      </c>
      <c r="Q2317" s="21" t="s">
        <v>8073</v>
      </c>
      <c r="R2317" s="21" t="s">
        <v>10209</v>
      </c>
      <c r="S2317" s="22"/>
      <c r="T2317" s="22"/>
      <c r="U2317" s="22"/>
      <c r="V2317" s="24"/>
      <c r="W2317" s="24"/>
      <c r="X2317" s="21" t="s">
        <v>10209</v>
      </c>
      <c r="Y2317" s="22"/>
      <c r="Z2317" s="22"/>
      <c r="AA2317" s="22"/>
      <c r="AB2317" s="21" t="s">
        <v>10324</v>
      </c>
    </row>
    <row r="2318" spans="1:28" ht="21.6">
      <c r="A2318" s="19" t="s">
        <v>7956</v>
      </c>
      <c r="B2318" s="19" t="s">
        <v>7955</v>
      </c>
      <c r="C2318" s="19" t="s">
        <v>246</v>
      </c>
      <c r="D2318" s="19" t="s">
        <v>10206</v>
      </c>
      <c r="E2318" s="19" t="s">
        <v>10207</v>
      </c>
      <c r="F2318" s="19" t="s">
        <v>10276</v>
      </c>
      <c r="G2318" s="19" t="s">
        <v>10209</v>
      </c>
      <c r="H2318" s="19" t="s">
        <v>10210</v>
      </c>
      <c r="I2318" s="19" t="s">
        <v>10211</v>
      </c>
      <c r="J2318" s="19" t="s">
        <v>12191</v>
      </c>
      <c r="K2318" s="19" t="s">
        <v>7954</v>
      </c>
      <c r="L2318" s="19" t="s">
        <v>10213</v>
      </c>
      <c r="M2318" s="19" t="s">
        <v>10214</v>
      </c>
      <c r="N2318" s="19" t="s">
        <v>10276</v>
      </c>
      <c r="O2318" s="20"/>
      <c r="P2318" s="19" t="s">
        <v>10325</v>
      </c>
      <c r="Q2318" s="21" t="s">
        <v>12192</v>
      </c>
      <c r="R2318" s="21" t="s">
        <v>10209</v>
      </c>
      <c r="S2318" s="22"/>
      <c r="T2318" s="22"/>
      <c r="U2318" s="22"/>
      <c r="V2318" s="24"/>
      <c r="W2318" s="24"/>
      <c r="X2318" s="21" t="s">
        <v>10209</v>
      </c>
      <c r="Y2318" s="22"/>
      <c r="Z2318" s="22"/>
      <c r="AA2318" s="22"/>
      <c r="AB2318" s="21" t="s">
        <v>10324</v>
      </c>
    </row>
    <row r="2319" spans="1:28" ht="31.8">
      <c r="A2319" s="19" t="s">
        <v>5812</v>
      </c>
      <c r="B2319" s="19" t="s">
        <v>5811</v>
      </c>
      <c r="C2319" s="19" t="s">
        <v>223</v>
      </c>
      <c r="D2319" s="19" t="s">
        <v>10206</v>
      </c>
      <c r="E2319" s="19" t="s">
        <v>10207</v>
      </c>
      <c r="F2319" s="19" t="s">
        <v>10208</v>
      </c>
      <c r="G2319" s="19" t="s">
        <v>10209</v>
      </c>
      <c r="H2319" s="19" t="s">
        <v>10210</v>
      </c>
      <c r="I2319" s="19" t="s">
        <v>10211</v>
      </c>
      <c r="J2319" s="19" t="s">
        <v>10237</v>
      </c>
      <c r="K2319" s="19" t="s">
        <v>5810</v>
      </c>
      <c r="L2319" s="19" t="s">
        <v>10213</v>
      </c>
      <c r="M2319" s="19" t="s">
        <v>10238</v>
      </c>
      <c r="N2319" s="19" t="s">
        <v>10226</v>
      </c>
      <c r="O2319" s="20"/>
      <c r="P2319" s="19" t="s">
        <v>10216</v>
      </c>
      <c r="Q2319" s="21" t="s">
        <v>5811</v>
      </c>
      <c r="R2319" s="21" t="s">
        <v>10211</v>
      </c>
      <c r="S2319" s="21" t="s">
        <v>10252</v>
      </c>
      <c r="T2319" s="22"/>
      <c r="U2319" s="22"/>
      <c r="V2319" s="24"/>
      <c r="W2319" s="24"/>
      <c r="X2319" s="21" t="s">
        <v>10209</v>
      </c>
      <c r="Y2319" s="21" t="s">
        <v>10220</v>
      </c>
      <c r="Z2319" s="21" t="s">
        <v>10221</v>
      </c>
      <c r="AA2319" s="21" t="s">
        <v>10222</v>
      </c>
      <c r="AB2319" s="21" t="s">
        <v>10223</v>
      </c>
    </row>
    <row r="2320" spans="1:28" ht="21.6">
      <c r="A2320" s="19" t="s">
        <v>5274</v>
      </c>
      <c r="B2320" s="19" t="s">
        <v>5273</v>
      </c>
      <c r="C2320" s="19" t="s">
        <v>223</v>
      </c>
      <c r="D2320" s="19" t="s">
        <v>10206</v>
      </c>
      <c r="E2320" s="19" t="s">
        <v>10207</v>
      </c>
      <c r="F2320" s="19" t="s">
        <v>10208</v>
      </c>
      <c r="G2320" s="19" t="s">
        <v>10209</v>
      </c>
      <c r="H2320" s="19" t="s">
        <v>10210</v>
      </c>
      <c r="I2320" s="19" t="s">
        <v>10211</v>
      </c>
      <c r="J2320" s="19" t="s">
        <v>12193</v>
      </c>
      <c r="K2320" s="19" t="s">
        <v>427</v>
      </c>
      <c r="L2320" s="19" t="s">
        <v>10213</v>
      </c>
      <c r="M2320" s="19" t="s">
        <v>10279</v>
      </c>
      <c r="N2320" s="19" t="s">
        <v>10249</v>
      </c>
      <c r="O2320" s="20"/>
      <c r="P2320" s="19" t="s">
        <v>10216</v>
      </c>
      <c r="Q2320" s="21" t="s">
        <v>5273</v>
      </c>
      <c r="R2320" s="21" t="s">
        <v>10211</v>
      </c>
      <c r="S2320" s="21" t="s">
        <v>10252</v>
      </c>
      <c r="T2320" s="22"/>
      <c r="U2320" s="22"/>
      <c r="V2320" s="24"/>
      <c r="W2320" s="24"/>
      <c r="X2320" s="21" t="s">
        <v>10209</v>
      </c>
      <c r="Y2320" s="21" t="s">
        <v>10220</v>
      </c>
      <c r="Z2320" s="21" t="s">
        <v>10221</v>
      </c>
      <c r="AA2320" s="21" t="s">
        <v>10222</v>
      </c>
      <c r="AB2320" s="21" t="s">
        <v>10223</v>
      </c>
    </row>
    <row r="2321" spans="1:28" ht="42">
      <c r="A2321" s="19" t="s">
        <v>7906</v>
      </c>
      <c r="B2321" s="19" t="s">
        <v>7905</v>
      </c>
      <c r="C2321" s="19" t="s">
        <v>246</v>
      </c>
      <c r="D2321" s="19" t="s">
        <v>10206</v>
      </c>
      <c r="E2321" s="19" t="s">
        <v>10207</v>
      </c>
      <c r="F2321" s="19" t="s">
        <v>10276</v>
      </c>
      <c r="G2321" s="20"/>
      <c r="H2321" s="19" t="s">
        <v>10211</v>
      </c>
      <c r="I2321" s="19" t="s">
        <v>10211</v>
      </c>
      <c r="J2321" s="20"/>
      <c r="K2321" s="20"/>
      <c r="L2321" s="20"/>
      <c r="M2321" s="20"/>
      <c r="N2321" s="20"/>
      <c r="O2321" s="20"/>
      <c r="P2321" s="19" t="s">
        <v>10325</v>
      </c>
      <c r="Q2321" s="21" t="s">
        <v>7905</v>
      </c>
      <c r="R2321" s="21" t="s">
        <v>10209</v>
      </c>
      <c r="S2321" s="22"/>
      <c r="T2321" s="22"/>
      <c r="U2321" s="22"/>
      <c r="V2321" s="24"/>
      <c r="W2321" s="24"/>
      <c r="X2321" s="21" t="s">
        <v>10209</v>
      </c>
      <c r="Y2321" s="22"/>
      <c r="Z2321" s="22"/>
      <c r="AA2321" s="22"/>
      <c r="AB2321" s="21" t="s">
        <v>10324</v>
      </c>
    </row>
    <row r="2322" spans="1:28" ht="31.8">
      <c r="A2322" s="19" t="s">
        <v>7426</v>
      </c>
      <c r="B2322" s="19" t="s">
        <v>7425</v>
      </c>
      <c r="C2322" s="19" t="s">
        <v>246</v>
      </c>
      <c r="D2322" s="19" t="s">
        <v>10206</v>
      </c>
      <c r="E2322" s="19" t="s">
        <v>10207</v>
      </c>
      <c r="F2322" s="19" t="s">
        <v>10276</v>
      </c>
      <c r="G2322" s="20"/>
      <c r="H2322" s="19" t="s">
        <v>10211</v>
      </c>
      <c r="I2322" s="19" t="s">
        <v>10211</v>
      </c>
      <c r="J2322" s="20"/>
      <c r="K2322" s="20"/>
      <c r="L2322" s="20"/>
      <c r="M2322" s="20"/>
      <c r="N2322" s="20"/>
      <c r="O2322" s="20"/>
      <c r="P2322" s="19" t="s">
        <v>10325</v>
      </c>
      <c r="Q2322" s="21" t="s">
        <v>7425</v>
      </c>
      <c r="R2322" s="21" t="s">
        <v>10209</v>
      </c>
      <c r="S2322" s="22"/>
      <c r="T2322" s="22"/>
      <c r="U2322" s="22"/>
      <c r="V2322" s="24"/>
      <c r="W2322" s="24"/>
      <c r="X2322" s="21" t="s">
        <v>10209</v>
      </c>
      <c r="Y2322" s="22"/>
      <c r="Z2322" s="22"/>
      <c r="AA2322" s="22"/>
      <c r="AB2322" s="21" t="s">
        <v>10324</v>
      </c>
    </row>
    <row r="2323" spans="1:28" ht="21.6">
      <c r="A2323" s="19" t="s">
        <v>5344</v>
      </c>
      <c r="B2323" s="19" t="s">
        <v>5343</v>
      </c>
      <c r="C2323" s="19" t="s">
        <v>223</v>
      </c>
      <c r="D2323" s="19" t="s">
        <v>10206</v>
      </c>
      <c r="E2323" s="19" t="s">
        <v>10207</v>
      </c>
      <c r="F2323" s="19" t="s">
        <v>10208</v>
      </c>
      <c r="G2323" s="19" t="s">
        <v>10209</v>
      </c>
      <c r="H2323" s="19" t="s">
        <v>10210</v>
      </c>
      <c r="I2323" s="19" t="s">
        <v>10211</v>
      </c>
      <c r="J2323" s="19" t="s">
        <v>10478</v>
      </c>
      <c r="K2323" s="19" t="s">
        <v>5342</v>
      </c>
      <c r="L2323" s="19" t="s">
        <v>10213</v>
      </c>
      <c r="M2323" s="19" t="s">
        <v>10214</v>
      </c>
      <c r="N2323" s="19" t="s">
        <v>10300</v>
      </c>
      <c r="O2323" s="20"/>
      <c r="P2323" s="19" t="s">
        <v>10216</v>
      </c>
      <c r="Q2323" s="21" t="s">
        <v>5343</v>
      </c>
      <c r="R2323" s="21" t="s">
        <v>10211</v>
      </c>
      <c r="S2323" s="21" t="s">
        <v>10252</v>
      </c>
      <c r="T2323" s="22"/>
      <c r="U2323" s="22"/>
      <c r="V2323" s="24"/>
      <c r="W2323" s="24"/>
      <c r="X2323" s="21" t="s">
        <v>10209</v>
      </c>
      <c r="Y2323" s="21" t="s">
        <v>10220</v>
      </c>
      <c r="Z2323" s="21" t="s">
        <v>10221</v>
      </c>
      <c r="AA2323" s="21" t="s">
        <v>10222</v>
      </c>
      <c r="AB2323" s="21" t="s">
        <v>10223</v>
      </c>
    </row>
    <row r="2324" spans="1:28" ht="21.6">
      <c r="A2324" s="19" t="s">
        <v>7560</v>
      </c>
      <c r="B2324" s="19" t="s">
        <v>7559</v>
      </c>
      <c r="C2324" s="19" t="s">
        <v>246</v>
      </c>
      <c r="D2324" s="19" t="s">
        <v>10206</v>
      </c>
      <c r="E2324" s="19" t="s">
        <v>10207</v>
      </c>
      <c r="F2324" s="19" t="s">
        <v>10276</v>
      </c>
      <c r="G2324" s="20"/>
      <c r="H2324" s="19" t="s">
        <v>10211</v>
      </c>
      <c r="I2324" s="19" t="s">
        <v>10211</v>
      </c>
      <c r="J2324" s="20"/>
      <c r="K2324" s="20"/>
      <c r="L2324" s="20"/>
      <c r="M2324" s="20"/>
      <c r="N2324" s="20"/>
      <c r="O2324" s="20"/>
      <c r="P2324" s="19" t="s">
        <v>10325</v>
      </c>
      <c r="Q2324" s="21" t="s">
        <v>7559</v>
      </c>
      <c r="R2324" s="21" t="s">
        <v>10209</v>
      </c>
      <c r="S2324" s="22"/>
      <c r="T2324" s="22"/>
      <c r="U2324" s="22"/>
      <c r="V2324" s="24"/>
      <c r="W2324" s="24"/>
      <c r="X2324" s="21" t="s">
        <v>10209</v>
      </c>
      <c r="Y2324" s="22"/>
      <c r="Z2324" s="22"/>
      <c r="AA2324" s="22"/>
      <c r="AB2324" s="21" t="s">
        <v>10324</v>
      </c>
    </row>
    <row r="2325" spans="1:28" ht="21.6">
      <c r="A2325" s="19" t="s">
        <v>7422</v>
      </c>
      <c r="B2325" s="19" t="s">
        <v>7421</v>
      </c>
      <c r="C2325" s="19" t="s">
        <v>246</v>
      </c>
      <c r="D2325" s="19" t="s">
        <v>10206</v>
      </c>
      <c r="E2325" s="19" t="s">
        <v>10207</v>
      </c>
      <c r="F2325" s="19" t="s">
        <v>10276</v>
      </c>
      <c r="G2325" s="20"/>
      <c r="H2325" s="19" t="s">
        <v>10211</v>
      </c>
      <c r="I2325" s="19" t="s">
        <v>10211</v>
      </c>
      <c r="J2325" s="20"/>
      <c r="K2325" s="20"/>
      <c r="L2325" s="20"/>
      <c r="M2325" s="20"/>
      <c r="N2325" s="20"/>
      <c r="O2325" s="20"/>
      <c r="P2325" s="19" t="s">
        <v>10325</v>
      </c>
      <c r="Q2325" s="21" t="s">
        <v>7421</v>
      </c>
      <c r="R2325" s="21" t="s">
        <v>10209</v>
      </c>
      <c r="S2325" s="22"/>
      <c r="T2325" s="22"/>
      <c r="U2325" s="22"/>
      <c r="V2325" s="24"/>
      <c r="W2325" s="24"/>
      <c r="X2325" s="21" t="s">
        <v>10209</v>
      </c>
      <c r="Y2325" s="22"/>
      <c r="Z2325" s="22"/>
      <c r="AA2325" s="22"/>
      <c r="AB2325" s="21" t="s">
        <v>10324</v>
      </c>
    </row>
    <row r="2326" spans="1:28" ht="21.6">
      <c r="A2326" s="19" t="s">
        <v>4896</v>
      </c>
      <c r="B2326" s="19" t="s">
        <v>4895</v>
      </c>
      <c r="C2326" s="19" t="s">
        <v>220</v>
      </c>
      <c r="D2326" s="19" t="s">
        <v>10206</v>
      </c>
      <c r="E2326" s="19" t="s">
        <v>10207</v>
      </c>
      <c r="F2326" s="19" t="s">
        <v>10276</v>
      </c>
      <c r="G2326" s="20"/>
      <c r="H2326" s="19" t="s">
        <v>10211</v>
      </c>
      <c r="I2326" s="19" t="s">
        <v>10211</v>
      </c>
      <c r="J2326" s="20"/>
      <c r="K2326" s="20"/>
      <c r="L2326" s="20"/>
      <c r="M2326" s="20"/>
      <c r="N2326" s="20"/>
      <c r="O2326" s="20"/>
      <c r="P2326" s="19" t="s">
        <v>12071</v>
      </c>
      <c r="Q2326" s="21" t="s">
        <v>4895</v>
      </c>
      <c r="R2326" s="21" t="s">
        <v>10209</v>
      </c>
      <c r="S2326" s="22"/>
      <c r="T2326" s="22"/>
      <c r="U2326" s="22"/>
      <c r="V2326" s="24"/>
      <c r="W2326" s="24"/>
      <c r="X2326" s="21" t="s">
        <v>10209</v>
      </c>
      <c r="Y2326" s="22"/>
      <c r="Z2326" s="22"/>
      <c r="AA2326" s="22"/>
      <c r="AB2326" s="21" t="s">
        <v>10316</v>
      </c>
    </row>
    <row r="2327" spans="1:28" ht="21.6">
      <c r="A2327" s="19" t="s">
        <v>7574</v>
      </c>
      <c r="B2327" s="19" t="s">
        <v>7573</v>
      </c>
      <c r="C2327" s="19" t="s">
        <v>246</v>
      </c>
      <c r="D2327" s="19" t="s">
        <v>10206</v>
      </c>
      <c r="E2327" s="19" t="s">
        <v>10207</v>
      </c>
      <c r="F2327" s="19" t="s">
        <v>10276</v>
      </c>
      <c r="G2327" s="20"/>
      <c r="H2327" s="19" t="s">
        <v>10211</v>
      </c>
      <c r="I2327" s="19" t="s">
        <v>10211</v>
      </c>
      <c r="J2327" s="20"/>
      <c r="K2327" s="20"/>
      <c r="L2327" s="20"/>
      <c r="M2327" s="20"/>
      <c r="N2327" s="20"/>
      <c r="O2327" s="20"/>
      <c r="P2327" s="19" t="s">
        <v>10338</v>
      </c>
      <c r="Q2327" s="21" t="s">
        <v>7573</v>
      </c>
      <c r="R2327" s="21" t="s">
        <v>10209</v>
      </c>
      <c r="S2327" s="22"/>
      <c r="T2327" s="22"/>
      <c r="U2327" s="22"/>
      <c r="V2327" s="24"/>
      <c r="W2327" s="24"/>
      <c r="X2327" s="21" t="s">
        <v>10209</v>
      </c>
      <c r="Y2327" s="22"/>
      <c r="Z2327" s="22"/>
      <c r="AA2327" s="22"/>
      <c r="AB2327" s="21" t="s">
        <v>10324</v>
      </c>
    </row>
    <row r="2328" spans="1:28" ht="31.8">
      <c r="A2328" s="19" t="s">
        <v>5822</v>
      </c>
      <c r="B2328" s="19" t="s">
        <v>5821</v>
      </c>
      <c r="C2328" s="19" t="s">
        <v>223</v>
      </c>
      <c r="D2328" s="19" t="s">
        <v>10206</v>
      </c>
      <c r="E2328" s="19" t="s">
        <v>10207</v>
      </c>
      <c r="F2328" s="19" t="s">
        <v>10208</v>
      </c>
      <c r="G2328" s="19" t="s">
        <v>10209</v>
      </c>
      <c r="H2328" s="19" t="s">
        <v>10210</v>
      </c>
      <c r="I2328" s="19" t="s">
        <v>10211</v>
      </c>
      <c r="J2328" s="19" t="s">
        <v>12194</v>
      </c>
      <c r="K2328" s="19" t="s">
        <v>5820</v>
      </c>
      <c r="L2328" s="19" t="s">
        <v>10213</v>
      </c>
      <c r="M2328" s="19" t="s">
        <v>10238</v>
      </c>
      <c r="N2328" s="19" t="s">
        <v>10251</v>
      </c>
      <c r="O2328" s="20"/>
      <c r="P2328" s="19" t="s">
        <v>10216</v>
      </c>
      <c r="Q2328" s="21" t="s">
        <v>12195</v>
      </c>
      <c r="R2328" s="21" t="s">
        <v>10209</v>
      </c>
      <c r="S2328" s="22"/>
      <c r="T2328" s="22"/>
      <c r="U2328" s="22"/>
      <c r="V2328" s="24"/>
      <c r="W2328" s="24"/>
      <c r="X2328" s="21" t="s">
        <v>10209</v>
      </c>
      <c r="Y2328" s="22"/>
      <c r="Z2328" s="22"/>
      <c r="AA2328" s="22"/>
      <c r="AB2328" s="21" t="s">
        <v>10223</v>
      </c>
    </row>
    <row r="2329" spans="1:28" ht="31.8">
      <c r="A2329" s="19" t="s">
        <v>5406</v>
      </c>
      <c r="B2329" s="19" t="s">
        <v>5405</v>
      </c>
      <c r="C2329" s="19" t="s">
        <v>223</v>
      </c>
      <c r="D2329" s="19" t="s">
        <v>10206</v>
      </c>
      <c r="E2329" s="19" t="s">
        <v>10207</v>
      </c>
      <c r="F2329" s="19" t="s">
        <v>10208</v>
      </c>
      <c r="G2329" s="19" t="s">
        <v>10209</v>
      </c>
      <c r="H2329" s="19" t="s">
        <v>10210</v>
      </c>
      <c r="I2329" s="19" t="s">
        <v>10211</v>
      </c>
      <c r="J2329" s="19" t="s">
        <v>10570</v>
      </c>
      <c r="K2329" s="19" t="s">
        <v>5404</v>
      </c>
      <c r="L2329" s="19" t="s">
        <v>10213</v>
      </c>
      <c r="M2329" s="19" t="s">
        <v>10214</v>
      </c>
      <c r="N2329" s="19" t="s">
        <v>10300</v>
      </c>
      <c r="O2329" s="20"/>
      <c r="P2329" s="19" t="s">
        <v>10216</v>
      </c>
      <c r="Q2329" s="21" t="s">
        <v>12196</v>
      </c>
      <c r="R2329" s="21" t="s">
        <v>10209</v>
      </c>
      <c r="S2329" s="22"/>
      <c r="T2329" s="22"/>
      <c r="U2329" s="22"/>
      <c r="V2329" s="24"/>
      <c r="W2329" s="24"/>
      <c r="X2329" s="21" t="s">
        <v>10209</v>
      </c>
      <c r="Y2329" s="22"/>
      <c r="Z2329" s="22"/>
      <c r="AA2329" s="22"/>
      <c r="AB2329" s="21" t="s">
        <v>10223</v>
      </c>
    </row>
    <row r="2330" spans="1:28" ht="21.6">
      <c r="A2330" s="19" t="s">
        <v>5080</v>
      </c>
      <c r="B2330" s="19" t="s">
        <v>5079</v>
      </c>
      <c r="C2330" s="19" t="s">
        <v>223</v>
      </c>
      <c r="D2330" s="19" t="s">
        <v>10206</v>
      </c>
      <c r="E2330" s="19" t="s">
        <v>10207</v>
      </c>
      <c r="F2330" s="19" t="s">
        <v>10208</v>
      </c>
      <c r="G2330" s="19" t="s">
        <v>10209</v>
      </c>
      <c r="H2330" s="19" t="s">
        <v>10210</v>
      </c>
      <c r="I2330" s="19" t="s">
        <v>10211</v>
      </c>
      <c r="J2330" s="19" t="s">
        <v>10237</v>
      </c>
      <c r="K2330" s="19" t="s">
        <v>5078</v>
      </c>
      <c r="L2330" s="19" t="s">
        <v>10213</v>
      </c>
      <c r="M2330" s="19" t="s">
        <v>10238</v>
      </c>
      <c r="N2330" s="19" t="s">
        <v>10226</v>
      </c>
      <c r="O2330" s="20"/>
      <c r="P2330" s="19" t="s">
        <v>10216</v>
      </c>
      <c r="Q2330" s="21" t="s">
        <v>5079</v>
      </c>
      <c r="R2330" s="21" t="s">
        <v>10211</v>
      </c>
      <c r="S2330" s="21" t="s">
        <v>10252</v>
      </c>
      <c r="T2330" s="22"/>
      <c r="U2330" s="22"/>
      <c r="V2330" s="24"/>
      <c r="W2330" s="24"/>
      <c r="X2330" s="21" t="s">
        <v>10209</v>
      </c>
      <c r="Y2330" s="21" t="s">
        <v>10220</v>
      </c>
      <c r="Z2330" s="21" t="s">
        <v>10221</v>
      </c>
      <c r="AA2330" s="21" t="s">
        <v>10222</v>
      </c>
      <c r="AB2330" s="21" t="s">
        <v>10223</v>
      </c>
    </row>
    <row r="2331" spans="1:28" ht="285.60000000000002">
      <c r="A2331" s="19" t="s">
        <v>3204</v>
      </c>
      <c r="B2331" s="19" t="s">
        <v>3203</v>
      </c>
      <c r="C2331" s="19" t="s">
        <v>214</v>
      </c>
      <c r="D2331" s="19" t="s">
        <v>10206</v>
      </c>
      <c r="E2331" s="19" t="s">
        <v>10207</v>
      </c>
      <c r="F2331" s="19" t="s">
        <v>10276</v>
      </c>
      <c r="G2331" s="20"/>
      <c r="H2331" s="20"/>
      <c r="I2331" s="19" t="s">
        <v>10209</v>
      </c>
      <c r="J2331" s="20"/>
      <c r="K2331" s="20"/>
      <c r="L2331" s="20"/>
      <c r="M2331" s="20"/>
      <c r="N2331" s="20"/>
      <c r="O2331" s="20"/>
      <c r="P2331" s="19" t="s">
        <v>10992</v>
      </c>
      <c r="Q2331" s="21" t="s">
        <v>12197</v>
      </c>
      <c r="R2331" s="21" t="s">
        <v>10211</v>
      </c>
      <c r="S2331" s="21" t="s">
        <v>10322</v>
      </c>
      <c r="T2331" s="22"/>
      <c r="U2331" s="22"/>
      <c r="V2331" s="24"/>
      <c r="W2331" s="24"/>
      <c r="X2331" s="21" t="s">
        <v>10209</v>
      </c>
      <c r="Y2331" s="21" t="s">
        <v>10313</v>
      </c>
      <c r="Z2331" s="21" t="s">
        <v>10314</v>
      </c>
      <c r="AA2331" s="21" t="s">
        <v>10995</v>
      </c>
      <c r="AB2331" s="21" t="s">
        <v>10995</v>
      </c>
    </row>
    <row r="2332" spans="1:28" ht="93">
      <c r="A2332" s="19" t="s">
        <v>6656</v>
      </c>
      <c r="B2332" s="19" t="s">
        <v>6655</v>
      </c>
      <c r="C2332" s="19" t="s">
        <v>235</v>
      </c>
      <c r="D2332" s="19" t="s">
        <v>10206</v>
      </c>
      <c r="E2332" s="19" t="s">
        <v>10207</v>
      </c>
      <c r="F2332" s="19" t="s">
        <v>10208</v>
      </c>
      <c r="G2332" s="19" t="s">
        <v>10209</v>
      </c>
      <c r="H2332" s="19" t="s">
        <v>10211</v>
      </c>
      <c r="I2332" s="19" t="s">
        <v>10211</v>
      </c>
      <c r="J2332" s="19" t="s">
        <v>12198</v>
      </c>
      <c r="K2332" s="19" t="s">
        <v>6654</v>
      </c>
      <c r="L2332" s="19" t="s">
        <v>10213</v>
      </c>
      <c r="M2332" s="19" t="s">
        <v>10214</v>
      </c>
      <c r="N2332" s="19" t="s">
        <v>10276</v>
      </c>
      <c r="O2332" s="20"/>
      <c r="P2332" s="19" t="s">
        <v>11281</v>
      </c>
      <c r="Q2332" s="22"/>
      <c r="R2332" s="22"/>
      <c r="S2332" s="22"/>
      <c r="T2332" s="22"/>
      <c r="U2332" s="22"/>
      <c r="V2332" s="24"/>
      <c r="W2332" s="24"/>
      <c r="X2332" s="21" t="s">
        <v>10209</v>
      </c>
      <c r="Y2332" s="22"/>
      <c r="Z2332" s="22"/>
      <c r="AA2332" s="22"/>
      <c r="AB2332" s="22"/>
    </row>
    <row r="2333" spans="1:28" ht="31.8">
      <c r="A2333" s="19" t="s">
        <v>6666</v>
      </c>
      <c r="B2333" s="19" t="s">
        <v>6665</v>
      </c>
      <c r="C2333" s="19" t="s">
        <v>235</v>
      </c>
      <c r="D2333" s="19" t="s">
        <v>10206</v>
      </c>
      <c r="E2333" s="19" t="s">
        <v>10207</v>
      </c>
      <c r="F2333" s="19" t="s">
        <v>10208</v>
      </c>
      <c r="G2333" s="19" t="s">
        <v>10209</v>
      </c>
      <c r="H2333" s="19" t="s">
        <v>10211</v>
      </c>
      <c r="I2333" s="19" t="s">
        <v>10211</v>
      </c>
      <c r="J2333" s="19" t="s">
        <v>12199</v>
      </c>
      <c r="K2333" s="19" t="s">
        <v>6654</v>
      </c>
      <c r="L2333" s="19" t="s">
        <v>10213</v>
      </c>
      <c r="M2333" s="19" t="s">
        <v>10214</v>
      </c>
      <c r="N2333" s="19" t="s">
        <v>10276</v>
      </c>
      <c r="O2333" s="20"/>
      <c r="P2333" s="19" t="s">
        <v>11281</v>
      </c>
      <c r="Q2333" s="22"/>
      <c r="R2333" s="22"/>
      <c r="S2333" s="22"/>
      <c r="T2333" s="22"/>
      <c r="U2333" s="22"/>
      <c r="V2333" s="24"/>
      <c r="W2333" s="24"/>
      <c r="X2333" s="21" t="s">
        <v>10209</v>
      </c>
      <c r="Y2333" s="22"/>
      <c r="Z2333" s="22"/>
      <c r="AA2333" s="22"/>
      <c r="AB2333" s="22"/>
    </row>
    <row r="2334" spans="1:28" ht="21.6">
      <c r="A2334" s="19" t="s">
        <v>6750</v>
      </c>
      <c r="B2334" s="19" t="s">
        <v>6749</v>
      </c>
      <c r="C2334" s="19" t="s">
        <v>235</v>
      </c>
      <c r="D2334" s="19" t="s">
        <v>10206</v>
      </c>
      <c r="E2334" s="19" t="s">
        <v>10207</v>
      </c>
      <c r="F2334" s="19" t="s">
        <v>10208</v>
      </c>
      <c r="G2334" s="19" t="s">
        <v>10209</v>
      </c>
      <c r="H2334" s="19" t="s">
        <v>10209</v>
      </c>
      <c r="I2334" s="19" t="s">
        <v>10209</v>
      </c>
      <c r="J2334" s="19" t="s">
        <v>12200</v>
      </c>
      <c r="K2334" s="19" t="s">
        <v>6732</v>
      </c>
      <c r="L2334" s="19" t="s">
        <v>10213</v>
      </c>
      <c r="M2334" s="19" t="s">
        <v>10214</v>
      </c>
      <c r="N2334" s="19" t="s">
        <v>10276</v>
      </c>
      <c r="O2334" s="20"/>
      <c r="P2334" s="19" t="s">
        <v>11281</v>
      </c>
      <c r="Q2334" s="22"/>
      <c r="R2334" s="22"/>
      <c r="S2334" s="22"/>
      <c r="T2334" s="22"/>
      <c r="U2334" s="22"/>
      <c r="V2334" s="24"/>
      <c r="W2334" s="24"/>
      <c r="X2334" s="21" t="s">
        <v>10209</v>
      </c>
      <c r="Y2334" s="22"/>
      <c r="Z2334" s="22"/>
      <c r="AA2334" s="22"/>
      <c r="AB2334" s="22"/>
    </row>
    <row r="2335" spans="1:28" ht="42">
      <c r="A2335" s="19" t="s">
        <v>6522</v>
      </c>
      <c r="B2335" s="19" t="s">
        <v>6521</v>
      </c>
      <c r="C2335" s="19" t="s">
        <v>235</v>
      </c>
      <c r="D2335" s="19" t="s">
        <v>10206</v>
      </c>
      <c r="E2335" s="19" t="s">
        <v>10207</v>
      </c>
      <c r="F2335" s="19" t="s">
        <v>10208</v>
      </c>
      <c r="G2335" s="19" t="s">
        <v>10209</v>
      </c>
      <c r="H2335" s="19" t="s">
        <v>10211</v>
      </c>
      <c r="I2335" s="19" t="s">
        <v>10211</v>
      </c>
      <c r="J2335" s="19" t="s">
        <v>11728</v>
      </c>
      <c r="K2335" s="19" t="s">
        <v>6502</v>
      </c>
      <c r="L2335" s="19" t="s">
        <v>10213</v>
      </c>
      <c r="M2335" s="19" t="s">
        <v>11470</v>
      </c>
      <c r="N2335" s="19" t="s">
        <v>10415</v>
      </c>
      <c r="O2335" s="20"/>
      <c r="P2335" s="19" t="s">
        <v>11281</v>
      </c>
      <c r="Q2335" s="21" t="s">
        <v>6521</v>
      </c>
      <c r="R2335" s="21" t="s">
        <v>10211</v>
      </c>
      <c r="S2335" s="21" t="s">
        <v>11283</v>
      </c>
      <c r="T2335" s="21" t="s">
        <v>12057</v>
      </c>
      <c r="U2335" s="22"/>
      <c r="V2335" s="24"/>
      <c r="W2335" s="24"/>
      <c r="X2335" s="21" t="s">
        <v>10211</v>
      </c>
      <c r="Y2335" s="21" t="s">
        <v>11284</v>
      </c>
      <c r="Z2335" s="21" t="s">
        <v>11285</v>
      </c>
      <c r="AA2335" s="21" t="s">
        <v>11286</v>
      </c>
      <c r="AB2335" s="21" t="s">
        <v>11286</v>
      </c>
    </row>
    <row r="2336" spans="1:28" ht="31.8">
      <c r="A2336" s="19" t="s">
        <v>6482</v>
      </c>
      <c r="B2336" s="19" t="s">
        <v>6481</v>
      </c>
      <c r="C2336" s="19" t="s">
        <v>235</v>
      </c>
      <c r="D2336" s="19" t="s">
        <v>10206</v>
      </c>
      <c r="E2336" s="19" t="s">
        <v>10207</v>
      </c>
      <c r="F2336" s="19" t="s">
        <v>10208</v>
      </c>
      <c r="G2336" s="19" t="s">
        <v>10209</v>
      </c>
      <c r="H2336" s="19" t="s">
        <v>10211</v>
      </c>
      <c r="I2336" s="19" t="s">
        <v>10211</v>
      </c>
      <c r="J2336" s="19" t="s">
        <v>12201</v>
      </c>
      <c r="K2336" s="19" t="s">
        <v>6460</v>
      </c>
      <c r="L2336" s="19" t="s">
        <v>10213</v>
      </c>
      <c r="M2336" s="19" t="s">
        <v>10282</v>
      </c>
      <c r="N2336" s="19" t="s">
        <v>10415</v>
      </c>
      <c r="O2336" s="20"/>
      <c r="P2336" s="19" t="s">
        <v>11281</v>
      </c>
      <c r="Q2336" s="21" t="s">
        <v>6481</v>
      </c>
      <c r="R2336" s="21" t="s">
        <v>10211</v>
      </c>
      <c r="S2336" s="21" t="s">
        <v>11283</v>
      </c>
      <c r="T2336" s="21" t="s">
        <v>12057</v>
      </c>
      <c r="U2336" s="22"/>
      <c r="V2336" s="24"/>
      <c r="W2336" s="24"/>
      <c r="X2336" s="21" t="s">
        <v>10211</v>
      </c>
      <c r="Y2336" s="21" t="s">
        <v>11284</v>
      </c>
      <c r="Z2336" s="21" t="s">
        <v>11285</v>
      </c>
      <c r="AA2336" s="21" t="s">
        <v>11286</v>
      </c>
      <c r="AB2336" s="21" t="s">
        <v>11286</v>
      </c>
    </row>
    <row r="2337" spans="1:28" ht="31.8">
      <c r="A2337" s="19" t="s">
        <v>6486</v>
      </c>
      <c r="B2337" s="19" t="s">
        <v>6485</v>
      </c>
      <c r="C2337" s="19" t="s">
        <v>235</v>
      </c>
      <c r="D2337" s="19" t="s">
        <v>10206</v>
      </c>
      <c r="E2337" s="19" t="s">
        <v>10207</v>
      </c>
      <c r="F2337" s="19" t="s">
        <v>10208</v>
      </c>
      <c r="G2337" s="19" t="s">
        <v>10209</v>
      </c>
      <c r="H2337" s="19" t="s">
        <v>10211</v>
      </c>
      <c r="I2337" s="19" t="s">
        <v>10211</v>
      </c>
      <c r="J2337" s="19" t="s">
        <v>12202</v>
      </c>
      <c r="K2337" s="19" t="s">
        <v>6460</v>
      </c>
      <c r="L2337" s="19" t="s">
        <v>10213</v>
      </c>
      <c r="M2337" s="19" t="s">
        <v>10391</v>
      </c>
      <c r="N2337" s="19" t="s">
        <v>10415</v>
      </c>
      <c r="O2337" s="20"/>
      <c r="P2337" s="19" t="s">
        <v>11281</v>
      </c>
      <c r="Q2337" s="21" t="s">
        <v>6485</v>
      </c>
      <c r="R2337" s="21" t="s">
        <v>10211</v>
      </c>
      <c r="S2337" s="21" t="s">
        <v>11283</v>
      </c>
      <c r="T2337" s="21" t="s">
        <v>12057</v>
      </c>
      <c r="U2337" s="22"/>
      <c r="V2337" s="24"/>
      <c r="W2337" s="24"/>
      <c r="X2337" s="21" t="s">
        <v>10209</v>
      </c>
      <c r="Y2337" s="21" t="s">
        <v>11284</v>
      </c>
      <c r="Z2337" s="21" t="s">
        <v>11285</v>
      </c>
      <c r="AA2337" s="21" t="s">
        <v>11286</v>
      </c>
      <c r="AB2337" s="21" t="s">
        <v>11286</v>
      </c>
    </row>
    <row r="2338" spans="1:28" ht="42">
      <c r="A2338" s="19" t="s">
        <v>5014</v>
      </c>
      <c r="B2338" s="19" t="s">
        <v>5013</v>
      </c>
      <c r="C2338" s="19" t="s">
        <v>220</v>
      </c>
      <c r="D2338" s="19" t="s">
        <v>10206</v>
      </c>
      <c r="E2338" s="19" t="s">
        <v>10207</v>
      </c>
      <c r="F2338" s="19" t="s">
        <v>10276</v>
      </c>
      <c r="G2338" s="19" t="s">
        <v>10209</v>
      </c>
      <c r="H2338" s="19" t="s">
        <v>10209</v>
      </c>
      <c r="I2338" s="19" t="s">
        <v>10209</v>
      </c>
      <c r="J2338" s="19" t="s">
        <v>12203</v>
      </c>
      <c r="K2338" s="19" t="s">
        <v>9823</v>
      </c>
      <c r="L2338" s="19" t="s">
        <v>10213</v>
      </c>
      <c r="M2338" s="19" t="s">
        <v>10214</v>
      </c>
      <c r="N2338" s="19" t="s">
        <v>10320</v>
      </c>
      <c r="O2338" s="20"/>
      <c r="P2338" s="19" t="s">
        <v>10325</v>
      </c>
      <c r="Q2338" s="22"/>
      <c r="R2338" s="22"/>
      <c r="S2338" s="22"/>
      <c r="T2338" s="22"/>
      <c r="U2338" s="22"/>
      <c r="V2338" s="24"/>
      <c r="W2338" s="24"/>
      <c r="X2338" s="21" t="s">
        <v>10209</v>
      </c>
      <c r="Y2338" s="22"/>
      <c r="Z2338" s="22"/>
      <c r="AA2338" s="22"/>
      <c r="AB2338" s="22"/>
    </row>
    <row r="2339" spans="1:28" ht="21.6">
      <c r="A2339" s="19" t="s">
        <v>4266</v>
      </c>
      <c r="B2339" s="19" t="s">
        <v>4265</v>
      </c>
      <c r="C2339" s="19" t="s">
        <v>217</v>
      </c>
      <c r="D2339" s="19" t="s">
        <v>10206</v>
      </c>
      <c r="E2339" s="19" t="s">
        <v>10207</v>
      </c>
      <c r="F2339" s="19" t="s">
        <v>10208</v>
      </c>
      <c r="G2339" s="20"/>
      <c r="H2339" s="20"/>
      <c r="I2339" s="19" t="s">
        <v>10211</v>
      </c>
      <c r="J2339" s="20"/>
      <c r="K2339" s="20"/>
      <c r="L2339" s="20"/>
      <c r="M2339" s="20"/>
      <c r="N2339" s="20"/>
      <c r="O2339" s="20"/>
      <c r="P2339" s="19" t="s">
        <v>10325</v>
      </c>
      <c r="Q2339" s="22"/>
      <c r="R2339" s="22"/>
      <c r="S2339" s="22"/>
      <c r="T2339" s="22"/>
      <c r="U2339" s="22"/>
      <c r="V2339" s="24"/>
      <c r="W2339" s="24"/>
      <c r="X2339" s="21" t="s">
        <v>10209</v>
      </c>
      <c r="Y2339" s="22"/>
      <c r="Z2339" s="22"/>
      <c r="AA2339" s="22"/>
      <c r="AB2339" s="22"/>
    </row>
    <row r="2340" spans="1:28" ht="285.60000000000002">
      <c r="A2340" s="19" t="s">
        <v>3206</v>
      </c>
      <c r="B2340" s="19" t="s">
        <v>3205</v>
      </c>
      <c r="C2340" s="19" t="s">
        <v>214</v>
      </c>
      <c r="D2340" s="19" t="s">
        <v>10206</v>
      </c>
      <c r="E2340" s="19" t="s">
        <v>10207</v>
      </c>
      <c r="F2340" s="19" t="s">
        <v>10208</v>
      </c>
      <c r="G2340" s="20"/>
      <c r="H2340" s="20"/>
      <c r="I2340" s="19" t="s">
        <v>10209</v>
      </c>
      <c r="J2340" s="20"/>
      <c r="K2340" s="20"/>
      <c r="L2340" s="20"/>
      <c r="M2340" s="20"/>
      <c r="N2340" s="20"/>
      <c r="O2340" s="20"/>
      <c r="P2340" s="19" t="s">
        <v>10992</v>
      </c>
      <c r="Q2340" s="21" t="s">
        <v>12204</v>
      </c>
      <c r="R2340" s="21" t="s">
        <v>10211</v>
      </c>
      <c r="S2340" s="21" t="s">
        <v>10322</v>
      </c>
      <c r="T2340" s="22"/>
      <c r="U2340" s="22"/>
      <c r="V2340" s="24"/>
      <c r="W2340" s="24"/>
      <c r="X2340" s="21" t="s">
        <v>10209</v>
      </c>
      <c r="Y2340" s="21" t="s">
        <v>10313</v>
      </c>
      <c r="Z2340" s="21" t="s">
        <v>10314</v>
      </c>
      <c r="AA2340" s="21" t="s">
        <v>10995</v>
      </c>
      <c r="AB2340" s="21" t="s">
        <v>10995</v>
      </c>
    </row>
    <row r="2341" spans="1:28" ht="40.799999999999997">
      <c r="A2341" s="19" t="s">
        <v>5460</v>
      </c>
      <c r="B2341" s="19" t="s">
        <v>5459</v>
      </c>
      <c r="C2341" s="19" t="s">
        <v>223</v>
      </c>
      <c r="D2341" s="19" t="s">
        <v>10206</v>
      </c>
      <c r="E2341" s="19" t="s">
        <v>10207</v>
      </c>
      <c r="F2341" s="19" t="s">
        <v>10208</v>
      </c>
      <c r="G2341" s="19" t="s">
        <v>10209</v>
      </c>
      <c r="H2341" s="19" t="s">
        <v>10210</v>
      </c>
      <c r="I2341" s="19" t="s">
        <v>10211</v>
      </c>
      <c r="J2341" s="19" t="s">
        <v>10357</v>
      </c>
      <c r="K2341" s="19" t="s">
        <v>5458</v>
      </c>
      <c r="L2341" s="19" t="s">
        <v>10213</v>
      </c>
      <c r="M2341" s="19" t="s">
        <v>10238</v>
      </c>
      <c r="N2341" s="19" t="s">
        <v>10249</v>
      </c>
      <c r="O2341" s="20"/>
      <c r="P2341" s="19" t="s">
        <v>10216</v>
      </c>
      <c r="Q2341" s="21" t="s">
        <v>5459</v>
      </c>
      <c r="R2341" s="21" t="s">
        <v>10211</v>
      </c>
      <c r="S2341" s="21" t="s">
        <v>12205</v>
      </c>
      <c r="T2341" s="21" t="s">
        <v>10218</v>
      </c>
      <c r="U2341" s="21" t="s">
        <v>10229</v>
      </c>
      <c r="V2341" s="23" t="s">
        <v>10386</v>
      </c>
      <c r="W2341" s="24"/>
      <c r="X2341" s="21" t="s">
        <v>10209</v>
      </c>
      <c r="Y2341" s="21" t="s">
        <v>10220</v>
      </c>
      <c r="Z2341" s="21" t="s">
        <v>10221</v>
      </c>
      <c r="AA2341" s="21" t="s">
        <v>12206</v>
      </c>
      <c r="AB2341" s="21" t="s">
        <v>10223</v>
      </c>
    </row>
    <row r="2342" spans="1:28" ht="21.6">
      <c r="A2342" s="19" t="s">
        <v>8346</v>
      </c>
      <c r="B2342" s="19" t="s">
        <v>8345</v>
      </c>
      <c r="C2342" s="19" t="s">
        <v>249</v>
      </c>
      <c r="D2342" s="19" t="s">
        <v>10206</v>
      </c>
      <c r="E2342" s="19" t="s">
        <v>10207</v>
      </c>
      <c r="F2342" s="19" t="s">
        <v>10208</v>
      </c>
      <c r="G2342" s="19" t="s">
        <v>10209</v>
      </c>
      <c r="H2342" s="19" t="s">
        <v>10211</v>
      </c>
      <c r="I2342" s="19" t="s">
        <v>10211</v>
      </c>
      <c r="J2342" s="19" t="s">
        <v>12207</v>
      </c>
      <c r="K2342" s="19" t="s">
        <v>8344</v>
      </c>
      <c r="L2342" s="19" t="s">
        <v>10213</v>
      </c>
      <c r="M2342" s="19" t="s">
        <v>10214</v>
      </c>
      <c r="N2342" s="19" t="s">
        <v>10320</v>
      </c>
      <c r="O2342" s="20"/>
      <c r="P2342" s="19" t="s">
        <v>10325</v>
      </c>
      <c r="Q2342" s="22"/>
      <c r="R2342" s="22"/>
      <c r="S2342" s="22"/>
      <c r="T2342" s="22"/>
      <c r="U2342" s="22"/>
      <c r="V2342" s="24"/>
      <c r="W2342" s="24"/>
      <c r="X2342" s="21" t="s">
        <v>10209</v>
      </c>
      <c r="Y2342" s="22"/>
      <c r="Z2342" s="22"/>
      <c r="AA2342" s="22"/>
      <c r="AB2342" s="21" t="s">
        <v>10324</v>
      </c>
    </row>
    <row r="2343" spans="1:28" ht="31.8">
      <c r="A2343" s="19" t="s">
        <v>9527</v>
      </c>
      <c r="B2343" s="19" t="s">
        <v>9526</v>
      </c>
      <c r="C2343" s="19" t="s">
        <v>258</v>
      </c>
      <c r="D2343" s="19" t="s">
        <v>10206</v>
      </c>
      <c r="E2343" s="19" t="s">
        <v>10207</v>
      </c>
      <c r="F2343" s="19" t="s">
        <v>10208</v>
      </c>
      <c r="G2343" s="19" t="s">
        <v>10209</v>
      </c>
      <c r="H2343" s="19" t="s">
        <v>10209</v>
      </c>
      <c r="I2343" s="19" t="s">
        <v>10209</v>
      </c>
      <c r="J2343" s="19" t="s">
        <v>12208</v>
      </c>
      <c r="K2343" s="19" t="s">
        <v>8342</v>
      </c>
      <c r="L2343" s="19" t="s">
        <v>10213</v>
      </c>
      <c r="M2343" s="19" t="s">
        <v>10214</v>
      </c>
      <c r="N2343" s="19" t="s">
        <v>10320</v>
      </c>
      <c r="O2343" s="20"/>
      <c r="P2343" s="19" t="s">
        <v>10311</v>
      </c>
      <c r="Q2343" s="22"/>
      <c r="R2343" s="22"/>
      <c r="S2343" s="22"/>
      <c r="T2343" s="22"/>
      <c r="U2343" s="22"/>
      <c r="V2343" s="24"/>
      <c r="W2343" s="24"/>
      <c r="X2343" s="21" t="s">
        <v>10209</v>
      </c>
      <c r="Y2343" s="22"/>
      <c r="Z2343" s="22"/>
      <c r="AA2343" s="22"/>
      <c r="AB2343" s="22"/>
    </row>
    <row r="2344" spans="1:28" ht="21.6">
      <c r="A2344" s="19" t="s">
        <v>7164</v>
      </c>
      <c r="B2344" s="19" t="s">
        <v>7163</v>
      </c>
      <c r="C2344" s="19" t="s">
        <v>246</v>
      </c>
      <c r="D2344" s="19" t="s">
        <v>10206</v>
      </c>
      <c r="E2344" s="19" t="s">
        <v>10207</v>
      </c>
      <c r="F2344" s="19" t="s">
        <v>10276</v>
      </c>
      <c r="G2344" s="19" t="s">
        <v>10211</v>
      </c>
      <c r="H2344" s="19" t="s">
        <v>10210</v>
      </c>
      <c r="I2344" s="19" t="s">
        <v>10209</v>
      </c>
      <c r="J2344" s="19" t="s">
        <v>7163</v>
      </c>
      <c r="K2344" s="20"/>
      <c r="L2344" s="20"/>
      <c r="M2344" s="20"/>
      <c r="N2344" s="20"/>
      <c r="O2344" s="20"/>
      <c r="P2344" s="19" t="s">
        <v>10325</v>
      </c>
      <c r="Q2344" s="22"/>
      <c r="R2344" s="22"/>
      <c r="S2344" s="22"/>
      <c r="T2344" s="22"/>
      <c r="U2344" s="22"/>
      <c r="V2344" s="24"/>
      <c r="W2344" s="24"/>
      <c r="X2344" s="21" t="s">
        <v>10209</v>
      </c>
      <c r="Y2344" s="22"/>
      <c r="Z2344" s="22"/>
      <c r="AA2344" s="22"/>
      <c r="AB2344" s="22"/>
    </row>
    <row r="2345" spans="1:28" ht="31.8">
      <c r="A2345" s="19" t="s">
        <v>8352</v>
      </c>
      <c r="B2345" s="19" t="s">
        <v>8351</v>
      </c>
      <c r="C2345" s="19" t="s">
        <v>249</v>
      </c>
      <c r="D2345" s="19" t="s">
        <v>10206</v>
      </c>
      <c r="E2345" s="19" t="s">
        <v>10207</v>
      </c>
      <c r="F2345" s="19" t="s">
        <v>10208</v>
      </c>
      <c r="G2345" s="19" t="s">
        <v>10209</v>
      </c>
      <c r="H2345" s="19" t="s">
        <v>10209</v>
      </c>
      <c r="I2345" s="19" t="s">
        <v>10209</v>
      </c>
      <c r="J2345" s="19" t="s">
        <v>12209</v>
      </c>
      <c r="K2345" s="19" t="s">
        <v>8342</v>
      </c>
      <c r="L2345" s="19" t="s">
        <v>10213</v>
      </c>
      <c r="M2345" s="19" t="s">
        <v>10214</v>
      </c>
      <c r="N2345" s="19" t="s">
        <v>10320</v>
      </c>
      <c r="O2345" s="20"/>
      <c r="P2345" s="19" t="s">
        <v>10311</v>
      </c>
      <c r="Q2345" s="22"/>
      <c r="R2345" s="22"/>
      <c r="S2345" s="22"/>
      <c r="T2345" s="22"/>
      <c r="U2345" s="22"/>
      <c r="V2345" s="24"/>
      <c r="W2345" s="24"/>
      <c r="X2345" s="21" t="s">
        <v>10209</v>
      </c>
      <c r="Y2345" s="22"/>
      <c r="Z2345" s="22"/>
      <c r="AA2345" s="22"/>
      <c r="AB2345" s="22"/>
    </row>
    <row r="2346" spans="1:28" ht="21.6">
      <c r="A2346" s="19" t="s">
        <v>7410</v>
      </c>
      <c r="B2346" s="19" t="s">
        <v>7409</v>
      </c>
      <c r="C2346" s="19" t="s">
        <v>246</v>
      </c>
      <c r="D2346" s="19" t="s">
        <v>10206</v>
      </c>
      <c r="E2346" s="19" t="s">
        <v>10207</v>
      </c>
      <c r="F2346" s="19" t="s">
        <v>10208</v>
      </c>
      <c r="G2346" s="20"/>
      <c r="H2346" s="20"/>
      <c r="I2346" s="19" t="s">
        <v>10211</v>
      </c>
      <c r="J2346" s="20"/>
      <c r="K2346" s="20"/>
      <c r="L2346" s="20"/>
      <c r="M2346" s="20"/>
      <c r="N2346" s="20"/>
      <c r="O2346" s="20"/>
      <c r="P2346" s="19" t="s">
        <v>10325</v>
      </c>
      <c r="Q2346" s="22"/>
      <c r="R2346" s="22"/>
      <c r="S2346" s="22"/>
      <c r="T2346" s="22"/>
      <c r="U2346" s="22"/>
      <c r="V2346" s="24"/>
      <c r="W2346" s="24"/>
      <c r="X2346" s="21" t="s">
        <v>10209</v>
      </c>
      <c r="Y2346" s="22"/>
      <c r="Z2346" s="22"/>
      <c r="AA2346" s="22"/>
      <c r="AB2346" s="22"/>
    </row>
    <row r="2347" spans="1:28" ht="21.6">
      <c r="A2347" s="19" t="s">
        <v>7612</v>
      </c>
      <c r="B2347" s="19" t="s">
        <v>7611</v>
      </c>
      <c r="C2347" s="19" t="s">
        <v>246</v>
      </c>
      <c r="D2347" s="19" t="s">
        <v>10206</v>
      </c>
      <c r="E2347" s="19" t="s">
        <v>10207</v>
      </c>
      <c r="F2347" s="19" t="s">
        <v>10208</v>
      </c>
      <c r="G2347" s="20"/>
      <c r="H2347" s="20"/>
      <c r="I2347" s="19" t="s">
        <v>10211</v>
      </c>
      <c r="J2347" s="20"/>
      <c r="K2347" s="20"/>
      <c r="L2347" s="20"/>
      <c r="M2347" s="20"/>
      <c r="N2347" s="20"/>
      <c r="O2347" s="20"/>
      <c r="P2347" s="19" t="s">
        <v>10325</v>
      </c>
      <c r="Q2347" s="22"/>
      <c r="R2347" s="22"/>
      <c r="S2347" s="22"/>
      <c r="T2347" s="22"/>
      <c r="U2347" s="22"/>
      <c r="V2347" s="24"/>
      <c r="W2347" s="24"/>
      <c r="X2347" s="21" t="s">
        <v>10209</v>
      </c>
      <c r="Y2347" s="22"/>
      <c r="Z2347" s="22"/>
      <c r="AA2347" s="22"/>
      <c r="AB2347" s="22"/>
    </row>
    <row r="2348" spans="1:28" ht="31.8">
      <c r="A2348" s="19" t="s">
        <v>5514</v>
      </c>
      <c r="B2348" s="19" t="s">
        <v>5513</v>
      </c>
      <c r="C2348" s="19" t="s">
        <v>223</v>
      </c>
      <c r="D2348" s="19" t="s">
        <v>10206</v>
      </c>
      <c r="E2348" s="19" t="s">
        <v>10207</v>
      </c>
      <c r="F2348" s="19" t="s">
        <v>10208</v>
      </c>
      <c r="G2348" s="19" t="s">
        <v>10209</v>
      </c>
      <c r="H2348" s="19" t="s">
        <v>10210</v>
      </c>
      <c r="I2348" s="19" t="s">
        <v>10211</v>
      </c>
      <c r="J2348" s="19" t="s">
        <v>12210</v>
      </c>
      <c r="K2348" s="19" t="s">
        <v>5512</v>
      </c>
      <c r="L2348" s="19" t="s">
        <v>10213</v>
      </c>
      <c r="M2348" s="19" t="s">
        <v>10214</v>
      </c>
      <c r="N2348" s="19" t="s">
        <v>10251</v>
      </c>
      <c r="O2348" s="20"/>
      <c r="P2348" s="19" t="s">
        <v>10325</v>
      </c>
      <c r="Q2348" s="22"/>
      <c r="R2348" s="22"/>
      <c r="S2348" s="22"/>
      <c r="T2348" s="22"/>
      <c r="U2348" s="22"/>
      <c r="V2348" s="24"/>
      <c r="W2348" s="24"/>
      <c r="X2348" s="21" t="s">
        <v>10209</v>
      </c>
      <c r="Y2348" s="22"/>
      <c r="Z2348" s="22"/>
      <c r="AA2348" s="22"/>
      <c r="AB2348" s="22"/>
    </row>
    <row r="2349" spans="1:28" ht="21.6">
      <c r="A2349" s="19" t="s">
        <v>7480</v>
      </c>
      <c r="B2349" s="19" t="s">
        <v>7479</v>
      </c>
      <c r="C2349" s="19" t="s">
        <v>246</v>
      </c>
      <c r="D2349" s="19" t="s">
        <v>10206</v>
      </c>
      <c r="E2349" s="19" t="s">
        <v>10207</v>
      </c>
      <c r="F2349" s="19" t="s">
        <v>10276</v>
      </c>
      <c r="G2349" s="20"/>
      <c r="H2349" s="20"/>
      <c r="I2349" s="19" t="s">
        <v>10211</v>
      </c>
      <c r="J2349" s="20"/>
      <c r="K2349" s="20"/>
      <c r="L2349" s="20"/>
      <c r="M2349" s="20"/>
      <c r="N2349" s="20"/>
      <c r="O2349" s="20"/>
      <c r="P2349" s="19" t="s">
        <v>10325</v>
      </c>
      <c r="Q2349" s="22"/>
      <c r="R2349" s="22"/>
      <c r="S2349" s="22"/>
      <c r="T2349" s="22"/>
      <c r="U2349" s="22"/>
      <c r="V2349" s="24"/>
      <c r="W2349" s="24"/>
      <c r="X2349" s="21" t="s">
        <v>10209</v>
      </c>
      <c r="Y2349" s="22"/>
      <c r="Z2349" s="22"/>
      <c r="AA2349" s="22"/>
      <c r="AB2349" s="22"/>
    </row>
    <row r="2350" spans="1:28" ht="21.6">
      <c r="A2350" s="19" t="s">
        <v>4304</v>
      </c>
      <c r="B2350" s="19" t="s">
        <v>4303</v>
      </c>
      <c r="C2350" s="19" t="s">
        <v>217</v>
      </c>
      <c r="D2350" s="19" t="s">
        <v>10206</v>
      </c>
      <c r="E2350" s="19" t="s">
        <v>10207</v>
      </c>
      <c r="F2350" s="19" t="s">
        <v>10208</v>
      </c>
      <c r="G2350" s="20"/>
      <c r="H2350" s="20"/>
      <c r="I2350" s="19" t="s">
        <v>10211</v>
      </c>
      <c r="J2350" s="20"/>
      <c r="K2350" s="20"/>
      <c r="L2350" s="20"/>
      <c r="M2350" s="20"/>
      <c r="N2350" s="20"/>
      <c r="O2350" s="20"/>
      <c r="P2350" s="19" t="s">
        <v>10325</v>
      </c>
      <c r="Q2350" s="22"/>
      <c r="R2350" s="22"/>
      <c r="S2350" s="22"/>
      <c r="T2350" s="22"/>
      <c r="U2350" s="22"/>
      <c r="V2350" s="24"/>
      <c r="W2350" s="24"/>
      <c r="X2350" s="21" t="s">
        <v>10209</v>
      </c>
      <c r="Y2350" s="22"/>
      <c r="Z2350" s="22"/>
      <c r="AA2350" s="22"/>
      <c r="AB2350" s="22"/>
    </row>
    <row r="2351" spans="1:28" ht="21.6">
      <c r="A2351" s="19" t="s">
        <v>4014</v>
      </c>
      <c r="B2351" s="19" t="s">
        <v>4013</v>
      </c>
      <c r="C2351" s="19" t="s">
        <v>217</v>
      </c>
      <c r="D2351" s="19" t="s">
        <v>10206</v>
      </c>
      <c r="E2351" s="19" t="s">
        <v>10207</v>
      </c>
      <c r="F2351" s="19" t="s">
        <v>10208</v>
      </c>
      <c r="G2351" s="20"/>
      <c r="H2351" s="20"/>
      <c r="I2351" s="19" t="s">
        <v>10211</v>
      </c>
      <c r="J2351" s="20"/>
      <c r="K2351" s="20"/>
      <c r="L2351" s="20"/>
      <c r="M2351" s="20"/>
      <c r="N2351" s="20"/>
      <c r="O2351" s="20"/>
      <c r="P2351" s="19" t="s">
        <v>10325</v>
      </c>
      <c r="Q2351" s="22"/>
      <c r="R2351" s="22"/>
      <c r="S2351" s="22"/>
      <c r="T2351" s="22"/>
      <c r="U2351" s="22"/>
      <c r="V2351" s="24"/>
      <c r="W2351" s="24"/>
      <c r="X2351" s="21" t="s">
        <v>10209</v>
      </c>
      <c r="Y2351" s="22"/>
      <c r="Z2351" s="22"/>
      <c r="AA2351" s="22"/>
      <c r="AB2351" s="22"/>
    </row>
    <row r="2352" spans="1:28" ht="21.6">
      <c r="A2352" s="19" t="s">
        <v>4306</v>
      </c>
      <c r="B2352" s="19" t="s">
        <v>4305</v>
      </c>
      <c r="C2352" s="19" t="s">
        <v>217</v>
      </c>
      <c r="D2352" s="19" t="s">
        <v>10206</v>
      </c>
      <c r="E2352" s="19" t="s">
        <v>10207</v>
      </c>
      <c r="F2352" s="19" t="s">
        <v>10208</v>
      </c>
      <c r="G2352" s="20"/>
      <c r="H2352" s="20"/>
      <c r="I2352" s="19" t="s">
        <v>10211</v>
      </c>
      <c r="J2352" s="20"/>
      <c r="K2352" s="20"/>
      <c r="L2352" s="20"/>
      <c r="M2352" s="20"/>
      <c r="N2352" s="20"/>
      <c r="O2352" s="20"/>
      <c r="P2352" s="19" t="s">
        <v>10325</v>
      </c>
      <c r="Q2352" s="22"/>
      <c r="R2352" s="22"/>
      <c r="S2352" s="22"/>
      <c r="T2352" s="22"/>
      <c r="U2352" s="22"/>
      <c r="V2352" s="24"/>
      <c r="W2352" s="24"/>
      <c r="X2352" s="21" t="s">
        <v>10209</v>
      </c>
      <c r="Y2352" s="22"/>
      <c r="Z2352" s="22"/>
      <c r="AA2352" s="22"/>
      <c r="AB2352" s="22"/>
    </row>
    <row r="2353" spans="1:28" ht="21.6">
      <c r="A2353" s="19" t="s">
        <v>4662</v>
      </c>
      <c r="B2353" s="19" t="s">
        <v>4661</v>
      </c>
      <c r="C2353" s="19" t="s">
        <v>220</v>
      </c>
      <c r="D2353" s="19" t="s">
        <v>10206</v>
      </c>
      <c r="E2353" s="19" t="s">
        <v>10207</v>
      </c>
      <c r="F2353" s="19" t="s">
        <v>10208</v>
      </c>
      <c r="G2353" s="20"/>
      <c r="H2353" s="20"/>
      <c r="I2353" s="19" t="s">
        <v>10211</v>
      </c>
      <c r="J2353" s="20"/>
      <c r="K2353" s="20"/>
      <c r="L2353" s="20"/>
      <c r="M2353" s="20"/>
      <c r="N2353" s="20"/>
      <c r="O2353" s="20"/>
      <c r="P2353" s="19" t="s">
        <v>10325</v>
      </c>
      <c r="Q2353" s="22"/>
      <c r="R2353" s="22"/>
      <c r="S2353" s="22"/>
      <c r="T2353" s="22"/>
      <c r="U2353" s="22"/>
      <c r="V2353" s="24"/>
      <c r="W2353" s="24"/>
      <c r="X2353" s="21" t="s">
        <v>10209</v>
      </c>
      <c r="Y2353" s="22"/>
      <c r="Z2353" s="22"/>
      <c r="AA2353" s="22"/>
      <c r="AB2353" s="22"/>
    </row>
    <row r="2354" spans="1:28" ht="21.6">
      <c r="A2354" s="19" t="s">
        <v>4194</v>
      </c>
      <c r="B2354" s="19" t="s">
        <v>4193</v>
      </c>
      <c r="C2354" s="19" t="s">
        <v>217</v>
      </c>
      <c r="D2354" s="19" t="s">
        <v>10206</v>
      </c>
      <c r="E2354" s="19" t="s">
        <v>10207</v>
      </c>
      <c r="F2354" s="19" t="s">
        <v>10276</v>
      </c>
      <c r="G2354" s="20"/>
      <c r="H2354" s="20"/>
      <c r="I2354" s="19" t="s">
        <v>10211</v>
      </c>
      <c r="J2354" s="20"/>
      <c r="K2354" s="20"/>
      <c r="L2354" s="20"/>
      <c r="M2354" s="20"/>
      <c r="N2354" s="20"/>
      <c r="O2354" s="20"/>
      <c r="P2354" s="19" t="s">
        <v>10325</v>
      </c>
      <c r="Q2354" s="22"/>
      <c r="R2354" s="22"/>
      <c r="S2354" s="22"/>
      <c r="T2354" s="22"/>
      <c r="U2354" s="22"/>
      <c r="V2354" s="24"/>
      <c r="W2354" s="24"/>
      <c r="X2354" s="21" t="s">
        <v>10209</v>
      </c>
      <c r="Y2354" s="22"/>
      <c r="Z2354" s="22"/>
      <c r="AA2354" s="22"/>
      <c r="AB2354" s="22"/>
    </row>
    <row r="2355" spans="1:28" ht="21.6">
      <c r="A2355" s="19" t="s">
        <v>3976</v>
      </c>
      <c r="B2355" s="19" t="s">
        <v>3975</v>
      </c>
      <c r="C2355" s="19" t="s">
        <v>217</v>
      </c>
      <c r="D2355" s="19" t="s">
        <v>10206</v>
      </c>
      <c r="E2355" s="19" t="s">
        <v>10207</v>
      </c>
      <c r="F2355" s="19" t="s">
        <v>10208</v>
      </c>
      <c r="G2355" s="20"/>
      <c r="H2355" s="20"/>
      <c r="I2355" s="19" t="s">
        <v>10211</v>
      </c>
      <c r="J2355" s="20"/>
      <c r="K2355" s="20"/>
      <c r="L2355" s="20"/>
      <c r="M2355" s="20"/>
      <c r="N2355" s="20"/>
      <c r="O2355" s="20"/>
      <c r="P2355" s="19" t="s">
        <v>10325</v>
      </c>
      <c r="Q2355" s="22"/>
      <c r="R2355" s="22"/>
      <c r="S2355" s="22"/>
      <c r="T2355" s="22"/>
      <c r="U2355" s="22"/>
      <c r="V2355" s="24"/>
      <c r="W2355" s="24"/>
      <c r="X2355" s="21" t="s">
        <v>10209</v>
      </c>
      <c r="Y2355" s="22"/>
      <c r="Z2355" s="22"/>
      <c r="AA2355" s="22"/>
      <c r="AB2355" s="22"/>
    </row>
    <row r="2356" spans="1:28" ht="42">
      <c r="A2356" s="19" t="s">
        <v>6398</v>
      </c>
      <c r="B2356" s="19" t="s">
        <v>6397</v>
      </c>
      <c r="C2356" s="19" t="s">
        <v>232</v>
      </c>
      <c r="D2356" s="19" t="s">
        <v>10206</v>
      </c>
      <c r="E2356" s="19" t="s">
        <v>10207</v>
      </c>
      <c r="F2356" s="19" t="s">
        <v>10208</v>
      </c>
      <c r="G2356" s="19" t="s">
        <v>10209</v>
      </c>
      <c r="H2356" s="19" t="s">
        <v>10211</v>
      </c>
      <c r="I2356" s="19" t="s">
        <v>10211</v>
      </c>
      <c r="J2356" s="19" t="s">
        <v>12211</v>
      </c>
      <c r="K2356" s="19" t="s">
        <v>6394</v>
      </c>
      <c r="L2356" s="19" t="s">
        <v>10213</v>
      </c>
      <c r="M2356" s="19" t="s">
        <v>10238</v>
      </c>
      <c r="N2356" s="19" t="s">
        <v>10341</v>
      </c>
      <c r="O2356" s="20"/>
      <c r="P2356" s="19" t="s">
        <v>10342</v>
      </c>
      <c r="Q2356" s="21" t="s">
        <v>12212</v>
      </c>
      <c r="R2356" s="21" t="s">
        <v>10211</v>
      </c>
      <c r="S2356" s="21" t="s">
        <v>10322</v>
      </c>
      <c r="T2356" s="22"/>
      <c r="U2356" s="22"/>
      <c r="V2356" s="24"/>
      <c r="W2356" s="24"/>
      <c r="X2356" s="21" t="s">
        <v>10211</v>
      </c>
      <c r="Y2356" s="21" t="s">
        <v>10313</v>
      </c>
      <c r="Z2356" s="21" t="s">
        <v>10314</v>
      </c>
      <c r="AA2356" s="21" t="s">
        <v>10345</v>
      </c>
      <c r="AB2356" s="21" t="s">
        <v>10346</v>
      </c>
    </row>
    <row r="2357" spans="1:28" ht="31.8">
      <c r="A2357" s="19" t="s">
        <v>6478</v>
      </c>
      <c r="B2357" s="19" t="s">
        <v>6477</v>
      </c>
      <c r="C2357" s="19" t="s">
        <v>235</v>
      </c>
      <c r="D2357" s="19" t="s">
        <v>10206</v>
      </c>
      <c r="E2357" s="19" t="s">
        <v>10207</v>
      </c>
      <c r="F2357" s="19" t="s">
        <v>10208</v>
      </c>
      <c r="G2357" s="19" t="s">
        <v>10209</v>
      </c>
      <c r="H2357" s="19" t="s">
        <v>10211</v>
      </c>
      <c r="I2357" s="19" t="s">
        <v>10211</v>
      </c>
      <c r="J2357" s="19" t="s">
        <v>11736</v>
      </c>
      <c r="K2357" s="19" t="s">
        <v>6460</v>
      </c>
      <c r="L2357" s="19" t="s">
        <v>10213</v>
      </c>
      <c r="M2357" s="19" t="s">
        <v>10282</v>
      </c>
      <c r="N2357" s="19" t="s">
        <v>10415</v>
      </c>
      <c r="O2357" s="20"/>
      <c r="P2357" s="19" t="s">
        <v>11281</v>
      </c>
      <c r="Q2357" s="21" t="s">
        <v>6477</v>
      </c>
      <c r="R2357" s="21" t="s">
        <v>10211</v>
      </c>
      <c r="S2357" s="21" t="s">
        <v>11283</v>
      </c>
      <c r="T2357" s="21" t="s">
        <v>12057</v>
      </c>
      <c r="U2357" s="22"/>
      <c r="V2357" s="24"/>
      <c r="W2357" s="24"/>
      <c r="X2357" s="21" t="s">
        <v>10211</v>
      </c>
      <c r="Y2357" s="21" t="s">
        <v>11284</v>
      </c>
      <c r="Z2357" s="21" t="s">
        <v>11285</v>
      </c>
      <c r="AA2357" s="21" t="s">
        <v>11286</v>
      </c>
      <c r="AB2357" s="21" t="s">
        <v>11286</v>
      </c>
    </row>
    <row r="2358" spans="1:28" ht="31.8">
      <c r="A2358" s="19" t="s">
        <v>1767</v>
      </c>
      <c r="B2358" s="19" t="s">
        <v>1766</v>
      </c>
      <c r="C2358" s="19" t="s">
        <v>201</v>
      </c>
      <c r="D2358" s="19" t="s">
        <v>10206</v>
      </c>
      <c r="E2358" s="19" t="s">
        <v>10207</v>
      </c>
      <c r="F2358" s="19" t="s">
        <v>10208</v>
      </c>
      <c r="G2358" s="19" t="s">
        <v>10209</v>
      </c>
      <c r="H2358" s="19" t="s">
        <v>10211</v>
      </c>
      <c r="I2358" s="19" t="s">
        <v>10211</v>
      </c>
      <c r="J2358" s="19" t="s">
        <v>12213</v>
      </c>
      <c r="K2358" s="19" t="s">
        <v>1763</v>
      </c>
      <c r="L2358" s="19" t="s">
        <v>10213</v>
      </c>
      <c r="M2358" s="19" t="s">
        <v>10238</v>
      </c>
      <c r="N2358" s="19" t="s">
        <v>10226</v>
      </c>
      <c r="O2358" s="20"/>
      <c r="P2358" s="19" t="s">
        <v>10254</v>
      </c>
      <c r="Q2358" s="21" t="s">
        <v>12214</v>
      </c>
      <c r="R2358" s="21" t="s">
        <v>10211</v>
      </c>
      <c r="S2358" s="22"/>
      <c r="T2358" s="22"/>
      <c r="U2358" s="22"/>
      <c r="V2358" s="23" t="s">
        <v>12215</v>
      </c>
      <c r="W2358" s="23" t="s">
        <v>12215</v>
      </c>
      <c r="X2358" s="21" t="s">
        <v>10209</v>
      </c>
      <c r="Y2358" s="22"/>
      <c r="Z2358" s="22"/>
      <c r="AA2358" s="22"/>
      <c r="AB2358" s="21" t="s">
        <v>10255</v>
      </c>
    </row>
    <row r="2359" spans="1:28" ht="21.6">
      <c r="A2359" s="19" t="s">
        <v>7428</v>
      </c>
      <c r="B2359" s="19" t="s">
        <v>7427</v>
      </c>
      <c r="C2359" s="19" t="s">
        <v>246</v>
      </c>
      <c r="D2359" s="19" t="s">
        <v>10206</v>
      </c>
      <c r="E2359" s="19" t="s">
        <v>10207</v>
      </c>
      <c r="F2359" s="19" t="s">
        <v>10276</v>
      </c>
      <c r="G2359" s="20"/>
      <c r="H2359" s="19" t="s">
        <v>10211</v>
      </c>
      <c r="I2359" s="19" t="s">
        <v>10211</v>
      </c>
      <c r="J2359" s="20"/>
      <c r="K2359" s="20"/>
      <c r="L2359" s="20"/>
      <c r="M2359" s="20"/>
      <c r="N2359" s="20"/>
      <c r="O2359" s="20"/>
      <c r="P2359" s="19" t="s">
        <v>10325</v>
      </c>
      <c r="Q2359" s="21" t="s">
        <v>7427</v>
      </c>
      <c r="R2359" s="21" t="s">
        <v>10209</v>
      </c>
      <c r="S2359" s="22"/>
      <c r="T2359" s="22"/>
      <c r="U2359" s="22"/>
      <c r="V2359" s="24"/>
      <c r="W2359" s="24"/>
      <c r="X2359" s="21" t="s">
        <v>10209</v>
      </c>
      <c r="Y2359" s="22"/>
      <c r="Z2359" s="22"/>
      <c r="AA2359" s="22"/>
      <c r="AB2359" s="21" t="s">
        <v>10324</v>
      </c>
    </row>
    <row r="2360" spans="1:28" ht="21.6">
      <c r="A2360" s="19" t="s">
        <v>7558</v>
      </c>
      <c r="B2360" s="19" t="s">
        <v>7557</v>
      </c>
      <c r="C2360" s="19" t="s">
        <v>246</v>
      </c>
      <c r="D2360" s="19" t="s">
        <v>10206</v>
      </c>
      <c r="E2360" s="19" t="s">
        <v>10207</v>
      </c>
      <c r="F2360" s="19" t="s">
        <v>10276</v>
      </c>
      <c r="G2360" s="20"/>
      <c r="H2360" s="19" t="s">
        <v>10211</v>
      </c>
      <c r="I2360" s="19" t="s">
        <v>10211</v>
      </c>
      <c r="J2360" s="20"/>
      <c r="K2360" s="20"/>
      <c r="L2360" s="20"/>
      <c r="M2360" s="20"/>
      <c r="N2360" s="20"/>
      <c r="O2360" s="20"/>
      <c r="P2360" s="19" t="s">
        <v>10325</v>
      </c>
      <c r="Q2360" s="21" t="s">
        <v>7557</v>
      </c>
      <c r="R2360" s="21" t="s">
        <v>10209</v>
      </c>
      <c r="S2360" s="22"/>
      <c r="T2360" s="22"/>
      <c r="U2360" s="22"/>
      <c r="V2360" s="24"/>
      <c r="W2360" s="24"/>
      <c r="X2360" s="21" t="s">
        <v>10209</v>
      </c>
      <c r="Y2360" s="22"/>
      <c r="Z2360" s="22"/>
      <c r="AA2360" s="22"/>
      <c r="AB2360" s="21" t="s">
        <v>10324</v>
      </c>
    </row>
    <row r="2361" spans="1:28" ht="31.8">
      <c r="A2361" s="19" t="s">
        <v>5200</v>
      </c>
      <c r="B2361" s="19" t="s">
        <v>5199</v>
      </c>
      <c r="C2361" s="19" t="s">
        <v>223</v>
      </c>
      <c r="D2361" s="19" t="s">
        <v>10206</v>
      </c>
      <c r="E2361" s="19" t="s">
        <v>10207</v>
      </c>
      <c r="F2361" s="19" t="s">
        <v>10208</v>
      </c>
      <c r="G2361" s="19" t="s">
        <v>10209</v>
      </c>
      <c r="H2361" s="19" t="s">
        <v>10210</v>
      </c>
      <c r="I2361" s="19" t="s">
        <v>10211</v>
      </c>
      <c r="J2361" s="19" t="s">
        <v>12170</v>
      </c>
      <c r="K2361" s="19" t="s">
        <v>5196</v>
      </c>
      <c r="L2361" s="19" t="s">
        <v>10213</v>
      </c>
      <c r="M2361" s="19" t="s">
        <v>10426</v>
      </c>
      <c r="N2361" s="19" t="s">
        <v>10226</v>
      </c>
      <c r="O2361" s="20"/>
      <c r="P2361" s="19" t="s">
        <v>10216</v>
      </c>
      <c r="Q2361" s="21" t="s">
        <v>5199</v>
      </c>
      <c r="R2361" s="21" t="s">
        <v>10209</v>
      </c>
      <c r="S2361" s="22"/>
      <c r="T2361" s="22"/>
      <c r="U2361" s="22"/>
      <c r="V2361" s="24"/>
      <c r="W2361" s="24"/>
      <c r="X2361" s="21" t="s">
        <v>10209</v>
      </c>
      <c r="Y2361" s="22"/>
      <c r="Z2361" s="22"/>
      <c r="AA2361" s="22"/>
      <c r="AB2361" s="21" t="s">
        <v>10223</v>
      </c>
    </row>
    <row r="2362" spans="1:28" ht="21.6">
      <c r="A2362" s="19" t="s">
        <v>5070</v>
      </c>
      <c r="B2362" s="19" t="s">
        <v>5069</v>
      </c>
      <c r="C2362" s="19" t="s">
        <v>220</v>
      </c>
      <c r="D2362" s="19" t="s">
        <v>10206</v>
      </c>
      <c r="E2362" s="19" t="s">
        <v>10207</v>
      </c>
      <c r="F2362" s="19" t="s">
        <v>10276</v>
      </c>
      <c r="G2362" s="19" t="s">
        <v>10209</v>
      </c>
      <c r="H2362" s="19" t="s">
        <v>10210</v>
      </c>
      <c r="I2362" s="19" t="s">
        <v>10211</v>
      </c>
      <c r="J2362" s="19" t="s">
        <v>12216</v>
      </c>
      <c r="K2362" s="19" t="s">
        <v>5068</v>
      </c>
      <c r="L2362" s="19" t="s">
        <v>10213</v>
      </c>
      <c r="M2362" s="19" t="s">
        <v>10214</v>
      </c>
      <c r="N2362" s="19" t="s">
        <v>10276</v>
      </c>
      <c r="O2362" s="20"/>
      <c r="P2362" s="19" t="s">
        <v>12071</v>
      </c>
      <c r="Q2362" s="21" t="s">
        <v>12217</v>
      </c>
      <c r="R2362" s="21" t="s">
        <v>10209</v>
      </c>
      <c r="S2362" s="22"/>
      <c r="T2362" s="22"/>
      <c r="U2362" s="22"/>
      <c r="V2362" s="24"/>
      <c r="W2362" s="24"/>
      <c r="X2362" s="21" t="s">
        <v>10209</v>
      </c>
      <c r="Y2362" s="22"/>
      <c r="Z2362" s="22"/>
      <c r="AA2362" s="22"/>
      <c r="AB2362" s="21" t="s">
        <v>10316</v>
      </c>
    </row>
    <row r="2363" spans="1:28" ht="21.6">
      <c r="A2363" s="19" t="s">
        <v>7578</v>
      </c>
      <c r="B2363" s="19" t="s">
        <v>7577</v>
      </c>
      <c r="C2363" s="19" t="s">
        <v>246</v>
      </c>
      <c r="D2363" s="19" t="s">
        <v>10206</v>
      </c>
      <c r="E2363" s="19" t="s">
        <v>10207</v>
      </c>
      <c r="F2363" s="19" t="s">
        <v>10276</v>
      </c>
      <c r="G2363" s="20"/>
      <c r="H2363" s="19" t="s">
        <v>10211</v>
      </c>
      <c r="I2363" s="19" t="s">
        <v>10211</v>
      </c>
      <c r="J2363" s="20"/>
      <c r="K2363" s="20"/>
      <c r="L2363" s="20"/>
      <c r="M2363" s="20"/>
      <c r="N2363" s="20"/>
      <c r="O2363" s="20"/>
      <c r="P2363" s="19" t="s">
        <v>10338</v>
      </c>
      <c r="Q2363" s="21" t="s">
        <v>7577</v>
      </c>
      <c r="R2363" s="21" t="s">
        <v>10209</v>
      </c>
      <c r="S2363" s="22"/>
      <c r="T2363" s="22"/>
      <c r="U2363" s="22"/>
      <c r="V2363" s="24"/>
      <c r="W2363" s="24"/>
      <c r="X2363" s="21" t="s">
        <v>10209</v>
      </c>
      <c r="Y2363" s="22"/>
      <c r="Z2363" s="22"/>
      <c r="AA2363" s="22"/>
      <c r="AB2363" s="21" t="s">
        <v>10324</v>
      </c>
    </row>
    <row r="2364" spans="1:28" ht="30.6">
      <c r="A2364" s="19" t="s">
        <v>6570</v>
      </c>
      <c r="B2364" s="19" t="s">
        <v>6569</v>
      </c>
      <c r="C2364" s="19" t="s">
        <v>235</v>
      </c>
      <c r="D2364" s="19" t="s">
        <v>10206</v>
      </c>
      <c r="E2364" s="19" t="s">
        <v>10207</v>
      </c>
      <c r="F2364" s="19" t="s">
        <v>10276</v>
      </c>
      <c r="G2364" s="19" t="s">
        <v>10209</v>
      </c>
      <c r="H2364" s="19" t="s">
        <v>10211</v>
      </c>
      <c r="I2364" s="19" t="s">
        <v>10211</v>
      </c>
      <c r="J2364" s="19" t="s">
        <v>12218</v>
      </c>
      <c r="K2364" s="19" t="s">
        <v>6564</v>
      </c>
      <c r="L2364" s="19" t="s">
        <v>10213</v>
      </c>
      <c r="M2364" s="19" t="s">
        <v>10214</v>
      </c>
      <c r="N2364" s="19" t="s">
        <v>10276</v>
      </c>
      <c r="O2364" s="20"/>
      <c r="P2364" s="19" t="s">
        <v>11281</v>
      </c>
      <c r="Q2364" s="21" t="s">
        <v>6569</v>
      </c>
      <c r="R2364" s="21" t="s">
        <v>10209</v>
      </c>
      <c r="S2364" s="22"/>
      <c r="T2364" s="22"/>
      <c r="U2364" s="22"/>
      <c r="V2364" s="24"/>
      <c r="W2364" s="24"/>
      <c r="X2364" s="21" t="s">
        <v>10209</v>
      </c>
      <c r="Y2364" s="22"/>
      <c r="Z2364" s="22"/>
      <c r="AA2364" s="22"/>
      <c r="AB2364" s="21" t="s">
        <v>11286</v>
      </c>
    </row>
    <row r="2365" spans="1:28" ht="42">
      <c r="A2365" s="19" t="s">
        <v>3078</v>
      </c>
      <c r="B2365" s="19" t="s">
        <v>3077</v>
      </c>
      <c r="C2365" s="19" t="s">
        <v>211</v>
      </c>
      <c r="D2365" s="19" t="s">
        <v>10206</v>
      </c>
      <c r="E2365" s="19" t="s">
        <v>10207</v>
      </c>
      <c r="F2365" s="19" t="s">
        <v>10208</v>
      </c>
      <c r="G2365" s="19" t="s">
        <v>10209</v>
      </c>
      <c r="H2365" s="19" t="s">
        <v>10210</v>
      </c>
      <c r="I2365" s="19" t="s">
        <v>10211</v>
      </c>
      <c r="J2365" s="19" t="s">
        <v>12219</v>
      </c>
      <c r="K2365" s="19" t="s">
        <v>3076</v>
      </c>
      <c r="L2365" s="19" t="s">
        <v>10213</v>
      </c>
      <c r="M2365" s="19" t="s">
        <v>10214</v>
      </c>
      <c r="N2365" s="19" t="s">
        <v>7979</v>
      </c>
      <c r="O2365" s="20"/>
      <c r="P2365" s="19" t="s">
        <v>10216</v>
      </c>
      <c r="Q2365" s="21" t="s">
        <v>12220</v>
      </c>
      <c r="R2365" s="21" t="s">
        <v>10209</v>
      </c>
      <c r="S2365" s="22"/>
      <c r="T2365" s="22"/>
      <c r="U2365" s="22"/>
      <c r="V2365" s="24"/>
      <c r="W2365" s="24"/>
      <c r="X2365" s="21" t="s">
        <v>10209</v>
      </c>
      <c r="Y2365" s="22"/>
      <c r="Z2365" s="22"/>
      <c r="AA2365" s="22"/>
      <c r="AB2365" s="21" t="s">
        <v>211</v>
      </c>
    </row>
    <row r="2366" spans="1:28" ht="40.799999999999997">
      <c r="A2366" s="19" t="s">
        <v>7590</v>
      </c>
      <c r="B2366" s="19" t="s">
        <v>7589</v>
      </c>
      <c r="C2366" s="19" t="s">
        <v>246</v>
      </c>
      <c r="D2366" s="19" t="s">
        <v>10206</v>
      </c>
      <c r="E2366" s="19" t="s">
        <v>10207</v>
      </c>
      <c r="F2366" s="19" t="s">
        <v>10276</v>
      </c>
      <c r="G2366" s="20"/>
      <c r="H2366" s="19" t="s">
        <v>10211</v>
      </c>
      <c r="I2366" s="19" t="s">
        <v>10211</v>
      </c>
      <c r="J2366" s="20"/>
      <c r="K2366" s="20"/>
      <c r="L2366" s="20"/>
      <c r="M2366" s="20"/>
      <c r="N2366" s="20"/>
      <c r="O2366" s="20"/>
      <c r="P2366" s="19" t="s">
        <v>10338</v>
      </c>
      <c r="Q2366" s="21" t="s">
        <v>7589</v>
      </c>
      <c r="R2366" s="21" t="s">
        <v>10209</v>
      </c>
      <c r="S2366" s="22"/>
      <c r="T2366" s="22"/>
      <c r="U2366" s="22"/>
      <c r="V2366" s="24"/>
      <c r="W2366" s="24"/>
      <c r="X2366" s="21" t="s">
        <v>10209</v>
      </c>
      <c r="Y2366" s="22"/>
      <c r="Z2366" s="22"/>
      <c r="AA2366" s="22"/>
      <c r="AB2366" s="21" t="s">
        <v>10324</v>
      </c>
    </row>
    <row r="2367" spans="1:28" ht="31.8">
      <c r="A2367" s="19" t="s">
        <v>6396</v>
      </c>
      <c r="B2367" s="19" t="s">
        <v>6395</v>
      </c>
      <c r="C2367" s="19" t="s">
        <v>232</v>
      </c>
      <c r="D2367" s="19" t="s">
        <v>10206</v>
      </c>
      <c r="E2367" s="19" t="s">
        <v>10207</v>
      </c>
      <c r="F2367" s="19" t="s">
        <v>10276</v>
      </c>
      <c r="G2367" s="19" t="s">
        <v>10209</v>
      </c>
      <c r="H2367" s="19" t="s">
        <v>10211</v>
      </c>
      <c r="I2367" s="19" t="s">
        <v>10211</v>
      </c>
      <c r="J2367" s="19" t="s">
        <v>12221</v>
      </c>
      <c r="K2367" s="19" t="s">
        <v>6394</v>
      </c>
      <c r="L2367" s="19" t="s">
        <v>10213</v>
      </c>
      <c r="M2367" s="19" t="s">
        <v>10214</v>
      </c>
      <c r="N2367" s="19" t="s">
        <v>10341</v>
      </c>
      <c r="O2367" s="20"/>
      <c r="P2367" s="19" t="s">
        <v>10342</v>
      </c>
      <c r="Q2367" s="21" t="s">
        <v>12222</v>
      </c>
      <c r="R2367" s="21" t="s">
        <v>10209</v>
      </c>
      <c r="S2367" s="22"/>
      <c r="T2367" s="22"/>
      <c r="U2367" s="22"/>
      <c r="V2367" s="24"/>
      <c r="W2367" s="24"/>
      <c r="X2367" s="21" t="s">
        <v>10209</v>
      </c>
      <c r="Y2367" s="22"/>
      <c r="Z2367" s="22"/>
      <c r="AA2367" s="22"/>
      <c r="AB2367" s="21" t="s">
        <v>10346</v>
      </c>
    </row>
    <row r="2368" spans="1:28" ht="21.6">
      <c r="A2368" s="19" t="s">
        <v>5502</v>
      </c>
      <c r="B2368" s="19" t="s">
        <v>5501</v>
      </c>
      <c r="C2368" s="19" t="s">
        <v>223</v>
      </c>
      <c r="D2368" s="19" t="s">
        <v>10206</v>
      </c>
      <c r="E2368" s="19" t="s">
        <v>10207</v>
      </c>
      <c r="F2368" s="19" t="s">
        <v>10208</v>
      </c>
      <c r="G2368" s="19" t="s">
        <v>10209</v>
      </c>
      <c r="H2368" s="19" t="s">
        <v>10210</v>
      </c>
      <c r="I2368" s="19" t="s">
        <v>10211</v>
      </c>
      <c r="J2368" s="19" t="s">
        <v>10358</v>
      </c>
      <c r="K2368" s="19" t="s">
        <v>5500</v>
      </c>
      <c r="L2368" s="19" t="s">
        <v>10213</v>
      </c>
      <c r="M2368" s="19" t="s">
        <v>10248</v>
      </c>
      <c r="N2368" s="19" t="s">
        <v>10226</v>
      </c>
      <c r="O2368" s="20"/>
      <c r="P2368" s="19" t="s">
        <v>10216</v>
      </c>
      <c r="Q2368" s="21" t="s">
        <v>12223</v>
      </c>
      <c r="R2368" s="21" t="s">
        <v>10209</v>
      </c>
      <c r="S2368" s="22"/>
      <c r="T2368" s="22"/>
      <c r="U2368" s="22"/>
      <c r="V2368" s="24"/>
      <c r="W2368" s="24"/>
      <c r="X2368" s="21" t="s">
        <v>10209</v>
      </c>
      <c r="Y2368" s="22"/>
      <c r="Z2368" s="22"/>
      <c r="AA2368" s="22"/>
      <c r="AB2368" s="21" t="s">
        <v>10223</v>
      </c>
    </row>
    <row r="2369" spans="1:28" ht="21.6">
      <c r="A2369" s="19" t="s">
        <v>5378</v>
      </c>
      <c r="B2369" s="19" t="s">
        <v>5377</v>
      </c>
      <c r="C2369" s="19" t="s">
        <v>223</v>
      </c>
      <c r="D2369" s="19" t="s">
        <v>10206</v>
      </c>
      <c r="E2369" s="19" t="s">
        <v>10207</v>
      </c>
      <c r="F2369" s="19" t="s">
        <v>10208</v>
      </c>
      <c r="G2369" s="19" t="s">
        <v>10209</v>
      </c>
      <c r="H2369" s="19" t="s">
        <v>10210</v>
      </c>
      <c r="I2369" s="19" t="s">
        <v>10211</v>
      </c>
      <c r="J2369" s="19" t="s">
        <v>10413</v>
      </c>
      <c r="K2369" s="19" t="s">
        <v>5372</v>
      </c>
      <c r="L2369" s="19" t="s">
        <v>10213</v>
      </c>
      <c r="M2369" s="19" t="s">
        <v>10233</v>
      </c>
      <c r="N2369" s="19" t="s">
        <v>10226</v>
      </c>
      <c r="O2369" s="20"/>
      <c r="P2369" s="19" t="s">
        <v>10216</v>
      </c>
      <c r="Q2369" s="21" t="s">
        <v>12224</v>
      </c>
      <c r="R2369" s="21" t="s">
        <v>10209</v>
      </c>
      <c r="S2369" s="22"/>
      <c r="T2369" s="22"/>
      <c r="U2369" s="22"/>
      <c r="V2369" s="24"/>
      <c r="W2369" s="24"/>
      <c r="X2369" s="21" t="s">
        <v>10209</v>
      </c>
      <c r="Y2369" s="22"/>
      <c r="Z2369" s="22"/>
      <c r="AA2369" s="22"/>
      <c r="AB2369" s="21" t="s">
        <v>10223</v>
      </c>
    </row>
    <row r="2370" spans="1:28" ht="42">
      <c r="A2370" s="19" t="s">
        <v>7586</v>
      </c>
      <c r="B2370" s="19" t="s">
        <v>7585</v>
      </c>
      <c r="C2370" s="19" t="s">
        <v>246</v>
      </c>
      <c r="D2370" s="19" t="s">
        <v>10206</v>
      </c>
      <c r="E2370" s="19" t="s">
        <v>10207</v>
      </c>
      <c r="F2370" s="19" t="s">
        <v>10276</v>
      </c>
      <c r="G2370" s="20"/>
      <c r="H2370" s="19" t="s">
        <v>10211</v>
      </c>
      <c r="I2370" s="19" t="s">
        <v>10211</v>
      </c>
      <c r="J2370" s="20"/>
      <c r="K2370" s="20"/>
      <c r="L2370" s="20"/>
      <c r="M2370" s="20"/>
      <c r="N2370" s="20"/>
      <c r="O2370" s="20"/>
      <c r="P2370" s="19" t="s">
        <v>10338</v>
      </c>
      <c r="Q2370" s="21" t="s">
        <v>7585</v>
      </c>
      <c r="R2370" s="21" t="s">
        <v>10209</v>
      </c>
      <c r="S2370" s="22"/>
      <c r="T2370" s="22"/>
      <c r="U2370" s="22"/>
      <c r="V2370" s="24"/>
      <c r="W2370" s="24"/>
      <c r="X2370" s="21" t="s">
        <v>10209</v>
      </c>
      <c r="Y2370" s="22"/>
      <c r="Z2370" s="22"/>
      <c r="AA2370" s="22"/>
      <c r="AB2370" s="21" t="s">
        <v>10324</v>
      </c>
    </row>
    <row r="2371" spans="1:28" ht="31.8">
      <c r="A2371" s="19" t="s">
        <v>1439</v>
      </c>
      <c r="B2371" s="19" t="s">
        <v>1438</v>
      </c>
      <c r="C2371" s="19" t="s">
        <v>201</v>
      </c>
      <c r="D2371" s="19" t="s">
        <v>10206</v>
      </c>
      <c r="E2371" s="19" t="s">
        <v>10207</v>
      </c>
      <c r="F2371" s="19" t="s">
        <v>10208</v>
      </c>
      <c r="G2371" s="19" t="s">
        <v>10209</v>
      </c>
      <c r="H2371" s="19" t="s">
        <v>10211</v>
      </c>
      <c r="I2371" s="19" t="s">
        <v>10211</v>
      </c>
      <c r="J2371" s="19" t="s">
        <v>12225</v>
      </c>
      <c r="K2371" s="19" t="s">
        <v>1437</v>
      </c>
      <c r="L2371" s="19" t="s">
        <v>10213</v>
      </c>
      <c r="M2371" s="19" t="s">
        <v>10672</v>
      </c>
      <c r="N2371" s="19" t="s">
        <v>10226</v>
      </c>
      <c r="O2371" s="20"/>
      <c r="P2371" s="19" t="s">
        <v>10254</v>
      </c>
      <c r="Q2371" s="21" t="s">
        <v>1438</v>
      </c>
      <c r="R2371" s="21" t="s">
        <v>10211</v>
      </c>
      <c r="S2371" s="22"/>
      <c r="T2371" s="22"/>
      <c r="U2371" s="22"/>
      <c r="V2371" s="23" t="s">
        <v>12226</v>
      </c>
      <c r="W2371" s="23" t="s">
        <v>12226</v>
      </c>
      <c r="X2371" s="21" t="s">
        <v>10209</v>
      </c>
      <c r="Y2371" s="22"/>
      <c r="Z2371" s="22"/>
      <c r="AA2371" s="22"/>
      <c r="AB2371" s="21" t="s">
        <v>10255</v>
      </c>
    </row>
    <row r="2372" spans="1:28" ht="31.8">
      <c r="A2372" s="19" t="s">
        <v>5818</v>
      </c>
      <c r="B2372" s="19" t="s">
        <v>5817</v>
      </c>
      <c r="C2372" s="19" t="s">
        <v>223</v>
      </c>
      <c r="D2372" s="19" t="s">
        <v>10206</v>
      </c>
      <c r="E2372" s="19" t="s">
        <v>10207</v>
      </c>
      <c r="F2372" s="19" t="s">
        <v>10208</v>
      </c>
      <c r="G2372" s="19" t="s">
        <v>10209</v>
      </c>
      <c r="H2372" s="19" t="s">
        <v>10210</v>
      </c>
      <c r="I2372" s="19" t="s">
        <v>10211</v>
      </c>
      <c r="J2372" s="19" t="s">
        <v>12227</v>
      </c>
      <c r="K2372" s="19" t="s">
        <v>5814</v>
      </c>
      <c r="L2372" s="19" t="s">
        <v>10213</v>
      </c>
      <c r="M2372" s="19" t="s">
        <v>10269</v>
      </c>
      <c r="N2372" s="19" t="s">
        <v>10251</v>
      </c>
      <c r="O2372" s="20"/>
      <c r="P2372" s="19" t="s">
        <v>10216</v>
      </c>
      <c r="Q2372" s="21" t="s">
        <v>12228</v>
      </c>
      <c r="R2372" s="21" t="s">
        <v>10209</v>
      </c>
      <c r="S2372" s="22"/>
      <c r="T2372" s="22"/>
      <c r="U2372" s="22"/>
      <c r="V2372" s="24"/>
      <c r="W2372" s="24"/>
      <c r="X2372" s="21" t="s">
        <v>10209</v>
      </c>
      <c r="Y2372" s="22"/>
      <c r="Z2372" s="22"/>
      <c r="AA2372" s="22"/>
      <c r="AB2372" s="21" t="s">
        <v>10223</v>
      </c>
    </row>
    <row r="2373" spans="1:28" ht="367.2">
      <c r="A2373" s="19" t="s">
        <v>3252</v>
      </c>
      <c r="B2373" s="19" t="s">
        <v>3251</v>
      </c>
      <c r="C2373" s="19" t="s">
        <v>214</v>
      </c>
      <c r="D2373" s="19" t="s">
        <v>10206</v>
      </c>
      <c r="E2373" s="19" t="s">
        <v>10207</v>
      </c>
      <c r="F2373" s="19" t="s">
        <v>10208</v>
      </c>
      <c r="G2373" s="20"/>
      <c r="H2373" s="20"/>
      <c r="I2373" s="19" t="s">
        <v>10209</v>
      </c>
      <c r="J2373" s="20"/>
      <c r="K2373" s="20"/>
      <c r="L2373" s="20"/>
      <c r="M2373" s="20"/>
      <c r="N2373" s="20"/>
      <c r="O2373" s="20"/>
      <c r="P2373" s="19" t="s">
        <v>10992</v>
      </c>
      <c r="Q2373" s="21" t="s">
        <v>12229</v>
      </c>
      <c r="R2373" s="21" t="s">
        <v>10211</v>
      </c>
      <c r="S2373" s="21" t="s">
        <v>10322</v>
      </c>
      <c r="T2373" s="22"/>
      <c r="U2373" s="22"/>
      <c r="V2373" s="24"/>
      <c r="W2373" s="24"/>
      <c r="X2373" s="21" t="s">
        <v>10209</v>
      </c>
      <c r="Y2373" s="21" t="s">
        <v>10313</v>
      </c>
      <c r="Z2373" s="21" t="s">
        <v>10314</v>
      </c>
      <c r="AA2373" s="21" t="s">
        <v>10995</v>
      </c>
      <c r="AB2373" s="21" t="s">
        <v>10995</v>
      </c>
    </row>
    <row r="2374" spans="1:28" ht="21.6">
      <c r="A2374" s="19" t="s">
        <v>7482</v>
      </c>
      <c r="B2374" s="19" t="s">
        <v>7481</v>
      </c>
      <c r="C2374" s="19" t="s">
        <v>246</v>
      </c>
      <c r="D2374" s="19" t="s">
        <v>10206</v>
      </c>
      <c r="E2374" s="19" t="s">
        <v>10207</v>
      </c>
      <c r="F2374" s="19" t="s">
        <v>10276</v>
      </c>
      <c r="G2374" s="20"/>
      <c r="H2374" s="19" t="s">
        <v>10211</v>
      </c>
      <c r="I2374" s="19" t="s">
        <v>10211</v>
      </c>
      <c r="J2374" s="20"/>
      <c r="K2374" s="20"/>
      <c r="L2374" s="20"/>
      <c r="M2374" s="20"/>
      <c r="N2374" s="20"/>
      <c r="O2374" s="20"/>
      <c r="P2374" s="19" t="s">
        <v>10325</v>
      </c>
      <c r="Q2374" s="21" t="s">
        <v>7481</v>
      </c>
      <c r="R2374" s="21" t="s">
        <v>10209</v>
      </c>
      <c r="S2374" s="22"/>
      <c r="T2374" s="22"/>
      <c r="U2374" s="22"/>
      <c r="V2374" s="24"/>
      <c r="W2374" s="24"/>
      <c r="X2374" s="21" t="s">
        <v>10209</v>
      </c>
      <c r="Y2374" s="22"/>
      <c r="Z2374" s="22"/>
      <c r="AA2374" s="22"/>
      <c r="AB2374" s="21" t="s">
        <v>10324</v>
      </c>
    </row>
    <row r="2375" spans="1:28" ht="52.2">
      <c r="A2375" s="19" t="s">
        <v>1509</v>
      </c>
      <c r="B2375" s="19" t="s">
        <v>1508</v>
      </c>
      <c r="C2375" s="19" t="s">
        <v>201</v>
      </c>
      <c r="D2375" s="19" t="s">
        <v>10206</v>
      </c>
      <c r="E2375" s="19" t="s">
        <v>10207</v>
      </c>
      <c r="F2375" s="19" t="s">
        <v>10208</v>
      </c>
      <c r="G2375" s="19" t="s">
        <v>10209</v>
      </c>
      <c r="H2375" s="19" t="s">
        <v>10211</v>
      </c>
      <c r="I2375" s="19" t="s">
        <v>10211</v>
      </c>
      <c r="J2375" s="19" t="s">
        <v>10369</v>
      </c>
      <c r="K2375" s="19" t="s">
        <v>1505</v>
      </c>
      <c r="L2375" s="19" t="s">
        <v>10213</v>
      </c>
      <c r="M2375" s="19" t="s">
        <v>10370</v>
      </c>
      <c r="N2375" s="19" t="s">
        <v>10226</v>
      </c>
      <c r="O2375" s="19" t="s">
        <v>12230</v>
      </c>
      <c r="P2375" s="19" t="s">
        <v>10254</v>
      </c>
      <c r="Q2375" s="21" t="s">
        <v>1508</v>
      </c>
      <c r="R2375" s="21" t="s">
        <v>10211</v>
      </c>
      <c r="S2375" s="22"/>
      <c r="T2375" s="22"/>
      <c r="U2375" s="22"/>
      <c r="V2375" s="23" t="s">
        <v>12231</v>
      </c>
      <c r="W2375" s="23" t="s">
        <v>12231</v>
      </c>
      <c r="X2375" s="21" t="s">
        <v>10209</v>
      </c>
      <c r="Y2375" s="22"/>
      <c r="Z2375" s="22"/>
      <c r="AA2375" s="22"/>
      <c r="AB2375" s="21" t="s">
        <v>10255</v>
      </c>
    </row>
    <row r="2376" spans="1:28" ht="40.799999999999997">
      <c r="A2376" s="19" t="s">
        <v>3106</v>
      </c>
      <c r="B2376" s="19" t="s">
        <v>3105</v>
      </c>
      <c r="C2376" s="19" t="s">
        <v>211</v>
      </c>
      <c r="D2376" s="19" t="s">
        <v>10206</v>
      </c>
      <c r="E2376" s="19" t="s">
        <v>10207</v>
      </c>
      <c r="F2376" s="19" t="s">
        <v>10208</v>
      </c>
      <c r="G2376" s="19" t="s">
        <v>10209</v>
      </c>
      <c r="H2376" s="19" t="s">
        <v>10211</v>
      </c>
      <c r="I2376" s="19" t="s">
        <v>10211</v>
      </c>
      <c r="J2376" s="19" t="s">
        <v>10256</v>
      </c>
      <c r="K2376" s="19" t="s">
        <v>3092</v>
      </c>
      <c r="L2376" s="19" t="s">
        <v>10213</v>
      </c>
      <c r="M2376" s="19" t="s">
        <v>10257</v>
      </c>
      <c r="N2376" s="19" t="s">
        <v>10249</v>
      </c>
      <c r="O2376" s="19" t="s">
        <v>12232</v>
      </c>
      <c r="P2376" s="19" t="s">
        <v>10216</v>
      </c>
      <c r="Q2376" s="21" t="s">
        <v>3105</v>
      </c>
      <c r="R2376" s="21" t="s">
        <v>10211</v>
      </c>
      <c r="S2376" s="21" t="s">
        <v>10322</v>
      </c>
      <c r="T2376" s="21" t="s">
        <v>10241</v>
      </c>
      <c r="U2376" s="21" t="s">
        <v>10229</v>
      </c>
      <c r="V2376" s="23" t="s">
        <v>10856</v>
      </c>
      <c r="W2376" s="24"/>
      <c r="X2376" s="21" t="s">
        <v>10209</v>
      </c>
      <c r="Y2376" s="21" t="s">
        <v>11217</v>
      </c>
      <c r="Z2376" s="21" t="s">
        <v>11218</v>
      </c>
      <c r="AA2376" s="21" t="s">
        <v>211</v>
      </c>
      <c r="AB2376" s="21" t="s">
        <v>211</v>
      </c>
    </row>
    <row r="2377" spans="1:28" ht="193.8">
      <c r="A2377" s="19" t="s">
        <v>3258</v>
      </c>
      <c r="B2377" s="19" t="s">
        <v>3257</v>
      </c>
      <c r="C2377" s="19" t="s">
        <v>214</v>
      </c>
      <c r="D2377" s="19" t="s">
        <v>10206</v>
      </c>
      <c r="E2377" s="19" t="s">
        <v>10207</v>
      </c>
      <c r="F2377" s="19" t="s">
        <v>10208</v>
      </c>
      <c r="G2377" s="20"/>
      <c r="H2377" s="20"/>
      <c r="I2377" s="19" t="s">
        <v>10209</v>
      </c>
      <c r="J2377" s="20"/>
      <c r="K2377" s="20"/>
      <c r="L2377" s="20"/>
      <c r="M2377" s="20"/>
      <c r="N2377" s="20"/>
      <c r="O2377" s="20"/>
      <c r="P2377" s="19" t="s">
        <v>10992</v>
      </c>
      <c r="Q2377" s="21" t="s">
        <v>12233</v>
      </c>
      <c r="R2377" s="21" t="s">
        <v>10211</v>
      </c>
      <c r="S2377" s="21" t="s">
        <v>10322</v>
      </c>
      <c r="T2377" s="22"/>
      <c r="U2377" s="22"/>
      <c r="V2377" s="24"/>
      <c r="W2377" s="24"/>
      <c r="X2377" s="21" t="s">
        <v>10209</v>
      </c>
      <c r="Y2377" s="21" t="s">
        <v>10313</v>
      </c>
      <c r="Z2377" s="21" t="s">
        <v>10314</v>
      </c>
      <c r="AA2377" s="21" t="s">
        <v>10995</v>
      </c>
      <c r="AB2377" s="21" t="s">
        <v>10995</v>
      </c>
    </row>
    <row r="2378" spans="1:28" ht="193.8">
      <c r="A2378" s="19" t="s">
        <v>3256</v>
      </c>
      <c r="B2378" s="19" t="s">
        <v>3255</v>
      </c>
      <c r="C2378" s="19" t="s">
        <v>214</v>
      </c>
      <c r="D2378" s="19" t="s">
        <v>10206</v>
      </c>
      <c r="E2378" s="19" t="s">
        <v>10207</v>
      </c>
      <c r="F2378" s="19" t="s">
        <v>10208</v>
      </c>
      <c r="G2378" s="20"/>
      <c r="H2378" s="20"/>
      <c r="I2378" s="19" t="s">
        <v>10209</v>
      </c>
      <c r="J2378" s="20"/>
      <c r="K2378" s="20"/>
      <c r="L2378" s="20"/>
      <c r="M2378" s="20"/>
      <c r="N2378" s="20"/>
      <c r="O2378" s="20"/>
      <c r="P2378" s="19" t="s">
        <v>10992</v>
      </c>
      <c r="Q2378" s="21" t="s">
        <v>12233</v>
      </c>
      <c r="R2378" s="21" t="s">
        <v>10211</v>
      </c>
      <c r="S2378" s="21" t="s">
        <v>10322</v>
      </c>
      <c r="T2378" s="22"/>
      <c r="U2378" s="22"/>
      <c r="V2378" s="24"/>
      <c r="W2378" s="24"/>
      <c r="X2378" s="21" t="s">
        <v>10209</v>
      </c>
      <c r="Y2378" s="21" t="s">
        <v>10313</v>
      </c>
      <c r="Z2378" s="21" t="s">
        <v>10314</v>
      </c>
      <c r="AA2378" s="21" t="s">
        <v>10995</v>
      </c>
      <c r="AB2378" s="21" t="s">
        <v>10995</v>
      </c>
    </row>
    <row r="2379" spans="1:28" ht="71.400000000000006">
      <c r="A2379" s="19" t="s">
        <v>3136</v>
      </c>
      <c r="B2379" s="19" t="s">
        <v>3135</v>
      </c>
      <c r="C2379" s="19" t="s">
        <v>211</v>
      </c>
      <c r="D2379" s="19" t="s">
        <v>10206</v>
      </c>
      <c r="E2379" s="19" t="s">
        <v>10207</v>
      </c>
      <c r="F2379" s="19" t="s">
        <v>10208</v>
      </c>
      <c r="G2379" s="19" t="s">
        <v>10209</v>
      </c>
      <c r="H2379" s="19" t="s">
        <v>10210</v>
      </c>
      <c r="I2379" s="19" t="s">
        <v>10211</v>
      </c>
      <c r="J2379" s="19" t="s">
        <v>12234</v>
      </c>
      <c r="K2379" s="19" t="s">
        <v>3132</v>
      </c>
      <c r="L2379" s="19" t="s">
        <v>10213</v>
      </c>
      <c r="M2379" s="19" t="s">
        <v>10350</v>
      </c>
      <c r="N2379" s="19" t="s">
        <v>10215</v>
      </c>
      <c r="O2379" s="20"/>
      <c r="P2379" s="19" t="s">
        <v>10216</v>
      </c>
      <c r="Q2379" s="21" t="s">
        <v>12148</v>
      </c>
      <c r="R2379" s="22"/>
      <c r="S2379" s="22"/>
      <c r="T2379" s="22"/>
      <c r="U2379" s="22"/>
      <c r="V2379" s="24"/>
      <c r="W2379" s="24"/>
      <c r="X2379" s="21" t="s">
        <v>10209</v>
      </c>
      <c r="Y2379" s="22"/>
      <c r="Z2379" s="22"/>
      <c r="AA2379" s="22"/>
      <c r="AB2379" s="21" t="s">
        <v>211</v>
      </c>
    </row>
    <row r="2380" spans="1:28" ht="193.8">
      <c r="A2380" s="19" t="s">
        <v>3254</v>
      </c>
      <c r="B2380" s="19" t="s">
        <v>3253</v>
      </c>
      <c r="C2380" s="19" t="s">
        <v>214</v>
      </c>
      <c r="D2380" s="19" t="s">
        <v>10206</v>
      </c>
      <c r="E2380" s="19" t="s">
        <v>10207</v>
      </c>
      <c r="F2380" s="19" t="s">
        <v>10276</v>
      </c>
      <c r="G2380" s="20"/>
      <c r="H2380" s="20"/>
      <c r="I2380" s="19" t="s">
        <v>10209</v>
      </c>
      <c r="J2380" s="20"/>
      <c r="K2380" s="20"/>
      <c r="L2380" s="20"/>
      <c r="M2380" s="20"/>
      <c r="N2380" s="20"/>
      <c r="O2380" s="20"/>
      <c r="P2380" s="19" t="s">
        <v>10992</v>
      </c>
      <c r="Q2380" s="21" t="s">
        <v>12233</v>
      </c>
      <c r="R2380" s="21" t="s">
        <v>10211</v>
      </c>
      <c r="S2380" s="21" t="s">
        <v>10322</v>
      </c>
      <c r="T2380" s="22"/>
      <c r="U2380" s="22"/>
      <c r="V2380" s="24"/>
      <c r="W2380" s="24"/>
      <c r="X2380" s="21" t="s">
        <v>10209</v>
      </c>
      <c r="Y2380" s="21" t="s">
        <v>10313</v>
      </c>
      <c r="Z2380" s="21" t="s">
        <v>10314</v>
      </c>
      <c r="AA2380" s="21" t="s">
        <v>10995</v>
      </c>
      <c r="AB2380" s="21" t="s">
        <v>10995</v>
      </c>
    </row>
    <row r="2381" spans="1:28" ht="42">
      <c r="A2381" s="19" t="s">
        <v>6400</v>
      </c>
      <c r="B2381" s="19" t="s">
        <v>6399</v>
      </c>
      <c r="C2381" s="19" t="s">
        <v>232</v>
      </c>
      <c r="D2381" s="19" t="s">
        <v>10206</v>
      </c>
      <c r="E2381" s="19" t="s">
        <v>10207</v>
      </c>
      <c r="F2381" s="19" t="s">
        <v>10208</v>
      </c>
      <c r="G2381" s="19" t="s">
        <v>10209</v>
      </c>
      <c r="H2381" s="19" t="s">
        <v>10211</v>
      </c>
      <c r="I2381" s="19" t="s">
        <v>10211</v>
      </c>
      <c r="J2381" s="19" t="s">
        <v>12235</v>
      </c>
      <c r="K2381" s="19" t="s">
        <v>6394</v>
      </c>
      <c r="L2381" s="19" t="s">
        <v>10213</v>
      </c>
      <c r="M2381" s="19" t="s">
        <v>10272</v>
      </c>
      <c r="N2381" s="19" t="s">
        <v>10341</v>
      </c>
      <c r="O2381" s="20"/>
      <c r="P2381" s="19" t="s">
        <v>10342</v>
      </c>
      <c r="Q2381" s="21" t="s">
        <v>12236</v>
      </c>
      <c r="R2381" s="21" t="s">
        <v>10211</v>
      </c>
      <c r="S2381" s="21" t="s">
        <v>10322</v>
      </c>
      <c r="T2381" s="22"/>
      <c r="U2381" s="22"/>
      <c r="V2381" s="24"/>
      <c r="W2381" s="24"/>
      <c r="X2381" s="21" t="s">
        <v>10211</v>
      </c>
      <c r="Y2381" s="21" t="s">
        <v>10313</v>
      </c>
      <c r="Z2381" s="21" t="s">
        <v>10314</v>
      </c>
      <c r="AA2381" s="21" t="s">
        <v>10345</v>
      </c>
      <c r="AB2381" s="21" t="s">
        <v>10346</v>
      </c>
    </row>
    <row r="2382" spans="1:28" ht="40.799999999999997">
      <c r="A2382" s="19" t="s">
        <v>3110</v>
      </c>
      <c r="B2382" s="19" t="s">
        <v>3109</v>
      </c>
      <c r="C2382" s="19" t="s">
        <v>211</v>
      </c>
      <c r="D2382" s="19" t="s">
        <v>10206</v>
      </c>
      <c r="E2382" s="19" t="s">
        <v>10207</v>
      </c>
      <c r="F2382" s="19" t="s">
        <v>10208</v>
      </c>
      <c r="G2382" s="19" t="s">
        <v>10209</v>
      </c>
      <c r="H2382" s="19" t="s">
        <v>10211</v>
      </c>
      <c r="I2382" s="19" t="s">
        <v>10211</v>
      </c>
      <c r="J2382" s="19" t="s">
        <v>12237</v>
      </c>
      <c r="K2382" s="19" t="s">
        <v>3108</v>
      </c>
      <c r="L2382" s="19" t="s">
        <v>10213</v>
      </c>
      <c r="M2382" s="19" t="s">
        <v>10387</v>
      </c>
      <c r="N2382" s="19" t="s">
        <v>10366</v>
      </c>
      <c r="O2382" s="20"/>
      <c r="P2382" s="19" t="s">
        <v>10216</v>
      </c>
      <c r="Q2382" s="21" t="s">
        <v>3109</v>
      </c>
      <c r="R2382" s="21" t="s">
        <v>10211</v>
      </c>
      <c r="S2382" s="21" t="s">
        <v>10322</v>
      </c>
      <c r="T2382" s="21" t="s">
        <v>10241</v>
      </c>
      <c r="U2382" s="21" t="s">
        <v>10229</v>
      </c>
      <c r="V2382" s="23" t="s">
        <v>10355</v>
      </c>
      <c r="W2382" s="24"/>
      <c r="X2382" s="21" t="s">
        <v>10209</v>
      </c>
      <c r="Y2382" s="21" t="s">
        <v>10220</v>
      </c>
      <c r="Z2382" s="21" t="s">
        <v>10221</v>
      </c>
      <c r="AA2382" s="21" t="s">
        <v>211</v>
      </c>
      <c r="AB2382" s="21" t="s">
        <v>211</v>
      </c>
    </row>
    <row r="2383" spans="1:28" ht="21.6">
      <c r="A2383" s="19" t="s">
        <v>9118</v>
      </c>
      <c r="B2383" s="19" t="s">
        <v>9117</v>
      </c>
      <c r="C2383" s="19" t="s">
        <v>249</v>
      </c>
      <c r="D2383" s="19" t="s">
        <v>10206</v>
      </c>
      <c r="E2383" s="19" t="s">
        <v>10207</v>
      </c>
      <c r="F2383" s="19" t="s">
        <v>10208</v>
      </c>
      <c r="G2383" s="19" t="s">
        <v>10209</v>
      </c>
      <c r="H2383" s="19" t="s">
        <v>10211</v>
      </c>
      <c r="I2383" s="19" t="s">
        <v>10211</v>
      </c>
      <c r="J2383" s="19" t="s">
        <v>12238</v>
      </c>
      <c r="K2383" s="19" t="s">
        <v>9116</v>
      </c>
      <c r="L2383" s="19" t="s">
        <v>10213</v>
      </c>
      <c r="M2383" s="19" t="s">
        <v>10275</v>
      </c>
      <c r="N2383" s="19" t="s">
        <v>10341</v>
      </c>
      <c r="O2383" s="20"/>
      <c r="P2383" s="19" t="s">
        <v>10585</v>
      </c>
      <c r="Q2383" s="22"/>
      <c r="R2383" s="22"/>
      <c r="S2383" s="22"/>
      <c r="T2383" s="22"/>
      <c r="U2383" s="22"/>
      <c r="V2383" s="24"/>
      <c r="W2383" s="24"/>
      <c r="X2383" s="21" t="s">
        <v>10209</v>
      </c>
      <c r="Y2383" s="22"/>
      <c r="Z2383" s="22"/>
      <c r="AA2383" s="22"/>
      <c r="AB2383" s="21" t="s">
        <v>10324</v>
      </c>
    </row>
    <row r="2384" spans="1:28" ht="31.8">
      <c r="A2384" s="19" t="s">
        <v>9617</v>
      </c>
      <c r="B2384" s="19" t="s">
        <v>9616</v>
      </c>
      <c r="C2384" s="19" t="s">
        <v>258</v>
      </c>
      <c r="D2384" s="19" t="s">
        <v>10206</v>
      </c>
      <c r="E2384" s="19" t="s">
        <v>10207</v>
      </c>
      <c r="F2384" s="19" t="s">
        <v>10208</v>
      </c>
      <c r="G2384" s="19" t="s">
        <v>10209</v>
      </c>
      <c r="H2384" s="19" t="s">
        <v>10209</v>
      </c>
      <c r="I2384" s="19" t="s">
        <v>10209</v>
      </c>
      <c r="J2384" s="19" t="s">
        <v>12239</v>
      </c>
      <c r="K2384" s="19" t="s">
        <v>9611</v>
      </c>
      <c r="L2384" s="19" t="s">
        <v>10213</v>
      </c>
      <c r="M2384" s="19" t="s">
        <v>10541</v>
      </c>
      <c r="N2384" s="19" t="s">
        <v>10351</v>
      </c>
      <c r="O2384" s="20"/>
      <c r="P2384" s="19" t="s">
        <v>10311</v>
      </c>
      <c r="Q2384" s="22"/>
      <c r="R2384" s="22"/>
      <c r="S2384" s="22"/>
      <c r="T2384" s="22"/>
      <c r="U2384" s="22"/>
      <c r="V2384" s="24"/>
      <c r="W2384" s="24"/>
      <c r="X2384" s="21" t="s">
        <v>10209</v>
      </c>
      <c r="Y2384" s="22"/>
      <c r="Z2384" s="22"/>
      <c r="AA2384" s="22"/>
      <c r="AB2384" s="22"/>
    </row>
    <row r="2385" spans="1:28" ht="42">
      <c r="A2385" s="19" t="s">
        <v>9523</v>
      </c>
      <c r="B2385" s="19" t="s">
        <v>9522</v>
      </c>
      <c r="C2385" s="19" t="s">
        <v>258</v>
      </c>
      <c r="D2385" s="19" t="s">
        <v>10206</v>
      </c>
      <c r="E2385" s="19" t="s">
        <v>10207</v>
      </c>
      <c r="F2385" s="19" t="s">
        <v>10208</v>
      </c>
      <c r="G2385" s="19" t="s">
        <v>10209</v>
      </c>
      <c r="H2385" s="19" t="s">
        <v>10209</v>
      </c>
      <c r="I2385" s="19" t="s">
        <v>10209</v>
      </c>
      <c r="J2385" s="19" t="s">
        <v>12240</v>
      </c>
      <c r="K2385" s="19" t="s">
        <v>7178</v>
      </c>
      <c r="L2385" s="19" t="s">
        <v>10213</v>
      </c>
      <c r="M2385" s="19" t="s">
        <v>10214</v>
      </c>
      <c r="N2385" s="19" t="s">
        <v>10320</v>
      </c>
      <c r="O2385" s="20"/>
      <c r="P2385" s="19" t="s">
        <v>10311</v>
      </c>
      <c r="Q2385" s="22"/>
      <c r="R2385" s="22"/>
      <c r="S2385" s="22"/>
      <c r="T2385" s="22"/>
      <c r="U2385" s="22"/>
      <c r="V2385" s="24"/>
      <c r="W2385" s="24"/>
      <c r="X2385" s="21" t="s">
        <v>10209</v>
      </c>
      <c r="Y2385" s="22"/>
      <c r="Z2385" s="22"/>
      <c r="AA2385" s="22"/>
      <c r="AB2385" s="21" t="s">
        <v>10316</v>
      </c>
    </row>
    <row r="2386" spans="1:28" ht="21.6">
      <c r="A2386" s="19" t="s">
        <v>6744</v>
      </c>
      <c r="B2386" s="19" t="s">
        <v>6743</v>
      </c>
      <c r="C2386" s="19" t="s">
        <v>235</v>
      </c>
      <c r="D2386" s="19" t="s">
        <v>10206</v>
      </c>
      <c r="E2386" s="19" t="s">
        <v>10207</v>
      </c>
      <c r="F2386" s="19" t="s">
        <v>10208</v>
      </c>
      <c r="G2386" s="19" t="s">
        <v>10209</v>
      </c>
      <c r="H2386" s="19" t="s">
        <v>10209</v>
      </c>
      <c r="I2386" s="19" t="s">
        <v>10209</v>
      </c>
      <c r="J2386" s="19" t="s">
        <v>12241</v>
      </c>
      <c r="K2386" s="19" t="s">
        <v>6732</v>
      </c>
      <c r="L2386" s="19" t="s">
        <v>10213</v>
      </c>
      <c r="M2386" s="19" t="s">
        <v>10214</v>
      </c>
      <c r="N2386" s="19" t="s">
        <v>10276</v>
      </c>
      <c r="O2386" s="20"/>
      <c r="P2386" s="19" t="s">
        <v>11281</v>
      </c>
      <c r="Q2386" s="22"/>
      <c r="R2386" s="22"/>
      <c r="S2386" s="22"/>
      <c r="T2386" s="22"/>
      <c r="U2386" s="22"/>
      <c r="V2386" s="24"/>
      <c r="W2386" s="24"/>
      <c r="X2386" s="21" t="s">
        <v>10209</v>
      </c>
      <c r="Y2386" s="22"/>
      <c r="Z2386" s="22"/>
      <c r="AA2386" s="22"/>
      <c r="AB2386" s="22"/>
    </row>
    <row r="2387" spans="1:28" ht="21.6">
      <c r="A2387" s="19" t="s">
        <v>7626</v>
      </c>
      <c r="B2387" s="19" t="s">
        <v>7625</v>
      </c>
      <c r="C2387" s="19" t="s">
        <v>246</v>
      </c>
      <c r="D2387" s="19" t="s">
        <v>10206</v>
      </c>
      <c r="E2387" s="19" t="s">
        <v>10207</v>
      </c>
      <c r="F2387" s="19" t="s">
        <v>10208</v>
      </c>
      <c r="G2387" s="20"/>
      <c r="H2387" s="20"/>
      <c r="I2387" s="19" t="s">
        <v>10211</v>
      </c>
      <c r="J2387" s="20"/>
      <c r="K2387" s="20"/>
      <c r="L2387" s="20"/>
      <c r="M2387" s="20"/>
      <c r="N2387" s="20"/>
      <c r="O2387" s="20"/>
      <c r="P2387" s="19" t="s">
        <v>10325</v>
      </c>
      <c r="Q2387" s="22"/>
      <c r="R2387" s="22"/>
      <c r="S2387" s="22"/>
      <c r="T2387" s="22"/>
      <c r="U2387" s="22"/>
      <c r="V2387" s="24"/>
      <c r="W2387" s="24"/>
      <c r="X2387" s="21" t="s">
        <v>10209</v>
      </c>
      <c r="Y2387" s="22"/>
      <c r="Z2387" s="22"/>
      <c r="AA2387" s="22"/>
      <c r="AB2387" s="22"/>
    </row>
    <row r="2388" spans="1:28" ht="21.6">
      <c r="A2388" s="19" t="s">
        <v>7836</v>
      </c>
      <c r="B2388" s="19" t="s">
        <v>7835</v>
      </c>
      <c r="C2388" s="19" t="s">
        <v>246</v>
      </c>
      <c r="D2388" s="19" t="s">
        <v>10206</v>
      </c>
      <c r="E2388" s="19" t="s">
        <v>10207</v>
      </c>
      <c r="F2388" s="19" t="s">
        <v>10208</v>
      </c>
      <c r="G2388" s="20"/>
      <c r="H2388" s="20"/>
      <c r="I2388" s="19" t="s">
        <v>10211</v>
      </c>
      <c r="J2388" s="20"/>
      <c r="K2388" s="20"/>
      <c r="L2388" s="20"/>
      <c r="M2388" s="20"/>
      <c r="N2388" s="20"/>
      <c r="O2388" s="20"/>
      <c r="P2388" s="19" t="s">
        <v>10325</v>
      </c>
      <c r="Q2388" s="22"/>
      <c r="R2388" s="22"/>
      <c r="S2388" s="22"/>
      <c r="T2388" s="22"/>
      <c r="U2388" s="22"/>
      <c r="V2388" s="24"/>
      <c r="W2388" s="24"/>
      <c r="X2388" s="21" t="s">
        <v>10209</v>
      </c>
      <c r="Y2388" s="22"/>
      <c r="Z2388" s="22"/>
      <c r="AA2388" s="22"/>
      <c r="AB2388" s="22"/>
    </row>
    <row r="2389" spans="1:28" ht="31.8">
      <c r="A2389" s="19" t="s">
        <v>6718</v>
      </c>
      <c r="B2389" s="19" t="s">
        <v>6717</v>
      </c>
      <c r="C2389" s="19" t="s">
        <v>235</v>
      </c>
      <c r="D2389" s="19" t="s">
        <v>10206</v>
      </c>
      <c r="E2389" s="19" t="s">
        <v>10207</v>
      </c>
      <c r="F2389" s="19" t="s">
        <v>10208</v>
      </c>
      <c r="G2389" s="19" t="s">
        <v>10209</v>
      </c>
      <c r="H2389" s="19" t="s">
        <v>10209</v>
      </c>
      <c r="I2389" s="19" t="s">
        <v>10209</v>
      </c>
      <c r="J2389" s="19" t="s">
        <v>12242</v>
      </c>
      <c r="K2389" s="19" t="s">
        <v>6714</v>
      </c>
      <c r="L2389" s="19" t="s">
        <v>10213</v>
      </c>
      <c r="M2389" s="19" t="s">
        <v>10214</v>
      </c>
      <c r="N2389" s="19" t="s">
        <v>10276</v>
      </c>
      <c r="O2389" s="20"/>
      <c r="P2389" s="19" t="s">
        <v>11281</v>
      </c>
      <c r="Q2389" s="22"/>
      <c r="R2389" s="22"/>
      <c r="S2389" s="22"/>
      <c r="T2389" s="22"/>
      <c r="U2389" s="22"/>
      <c r="V2389" s="24"/>
      <c r="W2389" s="24"/>
      <c r="X2389" s="21" t="s">
        <v>10209</v>
      </c>
      <c r="Y2389" s="22"/>
      <c r="Z2389" s="22"/>
      <c r="AA2389" s="22"/>
      <c r="AB2389" s="22"/>
    </row>
    <row r="2390" spans="1:28" ht="21.6">
      <c r="A2390" s="19" t="s">
        <v>7736</v>
      </c>
      <c r="B2390" s="19" t="s">
        <v>7735</v>
      </c>
      <c r="C2390" s="19" t="s">
        <v>246</v>
      </c>
      <c r="D2390" s="19" t="s">
        <v>10206</v>
      </c>
      <c r="E2390" s="19" t="s">
        <v>10207</v>
      </c>
      <c r="F2390" s="19" t="s">
        <v>10208</v>
      </c>
      <c r="G2390" s="20"/>
      <c r="H2390" s="20"/>
      <c r="I2390" s="19" t="s">
        <v>10211</v>
      </c>
      <c r="J2390" s="20"/>
      <c r="K2390" s="20"/>
      <c r="L2390" s="20"/>
      <c r="M2390" s="20"/>
      <c r="N2390" s="20"/>
      <c r="O2390" s="20"/>
      <c r="P2390" s="19" t="s">
        <v>10325</v>
      </c>
      <c r="Q2390" s="22"/>
      <c r="R2390" s="22"/>
      <c r="S2390" s="22"/>
      <c r="T2390" s="22"/>
      <c r="U2390" s="22"/>
      <c r="V2390" s="24"/>
      <c r="W2390" s="24"/>
      <c r="X2390" s="21" t="s">
        <v>10209</v>
      </c>
      <c r="Y2390" s="22"/>
      <c r="Z2390" s="22"/>
      <c r="AA2390" s="22"/>
      <c r="AB2390" s="22"/>
    </row>
    <row r="2391" spans="1:28" ht="21.6">
      <c r="A2391" s="19" t="s">
        <v>9002</v>
      </c>
      <c r="B2391" s="19" t="s">
        <v>9001</v>
      </c>
      <c r="C2391" s="19" t="s">
        <v>249</v>
      </c>
      <c r="D2391" s="19" t="s">
        <v>10206</v>
      </c>
      <c r="E2391" s="19" t="s">
        <v>10207</v>
      </c>
      <c r="F2391" s="19" t="s">
        <v>10208</v>
      </c>
      <c r="G2391" s="20"/>
      <c r="H2391" s="20"/>
      <c r="I2391" s="19" t="s">
        <v>10211</v>
      </c>
      <c r="J2391" s="20"/>
      <c r="K2391" s="20"/>
      <c r="L2391" s="20"/>
      <c r="M2391" s="20"/>
      <c r="N2391" s="20"/>
      <c r="O2391" s="20"/>
      <c r="P2391" s="19" t="s">
        <v>10325</v>
      </c>
      <c r="Q2391" s="22"/>
      <c r="R2391" s="22"/>
      <c r="S2391" s="22"/>
      <c r="T2391" s="22"/>
      <c r="U2391" s="22"/>
      <c r="V2391" s="24"/>
      <c r="W2391" s="24"/>
      <c r="X2391" s="21" t="s">
        <v>10209</v>
      </c>
      <c r="Y2391" s="22"/>
      <c r="Z2391" s="22"/>
      <c r="AA2391" s="22"/>
      <c r="AB2391" s="22"/>
    </row>
    <row r="2392" spans="1:28" ht="21.6">
      <c r="A2392" s="19" t="s">
        <v>9090</v>
      </c>
      <c r="B2392" s="19" t="s">
        <v>9089</v>
      </c>
      <c r="C2392" s="19" t="s">
        <v>249</v>
      </c>
      <c r="D2392" s="19" t="s">
        <v>10206</v>
      </c>
      <c r="E2392" s="19" t="s">
        <v>10207</v>
      </c>
      <c r="F2392" s="19" t="s">
        <v>10276</v>
      </c>
      <c r="G2392" s="20"/>
      <c r="H2392" s="20"/>
      <c r="I2392" s="19" t="s">
        <v>10211</v>
      </c>
      <c r="J2392" s="20"/>
      <c r="K2392" s="20"/>
      <c r="L2392" s="20"/>
      <c r="M2392" s="20"/>
      <c r="N2392" s="20"/>
      <c r="O2392" s="20"/>
      <c r="P2392" s="19" t="s">
        <v>10325</v>
      </c>
      <c r="Q2392" s="22"/>
      <c r="R2392" s="22"/>
      <c r="S2392" s="22"/>
      <c r="T2392" s="22"/>
      <c r="U2392" s="22"/>
      <c r="V2392" s="24"/>
      <c r="W2392" s="24"/>
      <c r="X2392" s="21" t="s">
        <v>10209</v>
      </c>
      <c r="Y2392" s="22"/>
      <c r="Z2392" s="22"/>
      <c r="AA2392" s="22"/>
      <c r="AB2392" s="22"/>
    </row>
    <row r="2393" spans="1:28" ht="21.6">
      <c r="A2393" s="19" t="s">
        <v>8906</v>
      </c>
      <c r="B2393" s="19" t="s">
        <v>8905</v>
      </c>
      <c r="C2393" s="19" t="s">
        <v>249</v>
      </c>
      <c r="D2393" s="19" t="s">
        <v>10206</v>
      </c>
      <c r="E2393" s="19" t="s">
        <v>10207</v>
      </c>
      <c r="F2393" s="19" t="s">
        <v>10208</v>
      </c>
      <c r="G2393" s="20"/>
      <c r="H2393" s="20"/>
      <c r="I2393" s="19" t="s">
        <v>10211</v>
      </c>
      <c r="J2393" s="20"/>
      <c r="K2393" s="20"/>
      <c r="L2393" s="20"/>
      <c r="M2393" s="20"/>
      <c r="N2393" s="20"/>
      <c r="O2393" s="20"/>
      <c r="P2393" s="19" t="s">
        <v>10325</v>
      </c>
      <c r="Q2393" s="22"/>
      <c r="R2393" s="22"/>
      <c r="S2393" s="22"/>
      <c r="T2393" s="22"/>
      <c r="U2393" s="22"/>
      <c r="V2393" s="24"/>
      <c r="W2393" s="24"/>
      <c r="X2393" s="21" t="s">
        <v>10209</v>
      </c>
      <c r="Y2393" s="22"/>
      <c r="Z2393" s="22"/>
      <c r="AA2393" s="22"/>
      <c r="AB2393" s="22"/>
    </row>
    <row r="2394" spans="1:28" ht="42">
      <c r="A2394" s="19" t="s">
        <v>4538</v>
      </c>
      <c r="B2394" s="19" t="s">
        <v>4537</v>
      </c>
      <c r="C2394" s="19" t="s">
        <v>220</v>
      </c>
      <c r="D2394" s="19" t="s">
        <v>10206</v>
      </c>
      <c r="E2394" s="19" t="s">
        <v>10207</v>
      </c>
      <c r="F2394" s="19" t="s">
        <v>10208</v>
      </c>
      <c r="G2394" s="19" t="s">
        <v>10209</v>
      </c>
      <c r="H2394" s="19" t="s">
        <v>10209</v>
      </c>
      <c r="I2394" s="19" t="s">
        <v>10209</v>
      </c>
      <c r="J2394" s="19" t="s">
        <v>12243</v>
      </c>
      <c r="K2394" s="19" t="s">
        <v>8342</v>
      </c>
      <c r="L2394" s="19" t="s">
        <v>10213</v>
      </c>
      <c r="M2394" s="19" t="s">
        <v>10214</v>
      </c>
      <c r="N2394" s="19" t="s">
        <v>10320</v>
      </c>
      <c r="O2394" s="20"/>
      <c r="P2394" s="19" t="s">
        <v>10311</v>
      </c>
      <c r="Q2394" s="22"/>
      <c r="R2394" s="22"/>
      <c r="S2394" s="22"/>
      <c r="T2394" s="22"/>
      <c r="U2394" s="22"/>
      <c r="V2394" s="24"/>
      <c r="W2394" s="24"/>
      <c r="X2394" s="21" t="s">
        <v>10209</v>
      </c>
      <c r="Y2394" s="22"/>
      <c r="Z2394" s="22"/>
      <c r="AA2394" s="22"/>
      <c r="AB2394" s="22"/>
    </row>
    <row r="2395" spans="1:28" ht="31.8">
      <c r="A2395" s="19" t="s">
        <v>4546</v>
      </c>
      <c r="B2395" s="19" t="s">
        <v>4545</v>
      </c>
      <c r="C2395" s="19" t="s">
        <v>220</v>
      </c>
      <c r="D2395" s="19" t="s">
        <v>10206</v>
      </c>
      <c r="E2395" s="19" t="s">
        <v>10207</v>
      </c>
      <c r="F2395" s="19" t="s">
        <v>10208</v>
      </c>
      <c r="G2395" s="19" t="s">
        <v>10209</v>
      </c>
      <c r="H2395" s="19" t="s">
        <v>10209</v>
      </c>
      <c r="I2395" s="19" t="s">
        <v>10209</v>
      </c>
      <c r="J2395" s="19" t="s">
        <v>12244</v>
      </c>
      <c r="K2395" s="19" t="s">
        <v>8342</v>
      </c>
      <c r="L2395" s="19" t="s">
        <v>10213</v>
      </c>
      <c r="M2395" s="19" t="s">
        <v>10214</v>
      </c>
      <c r="N2395" s="19" t="s">
        <v>10320</v>
      </c>
      <c r="O2395" s="20"/>
      <c r="P2395" s="19" t="s">
        <v>10311</v>
      </c>
      <c r="Q2395" s="22"/>
      <c r="R2395" s="22"/>
      <c r="S2395" s="22"/>
      <c r="T2395" s="22"/>
      <c r="U2395" s="22"/>
      <c r="V2395" s="24"/>
      <c r="W2395" s="24"/>
      <c r="X2395" s="21" t="s">
        <v>10209</v>
      </c>
      <c r="Y2395" s="22"/>
      <c r="Z2395" s="22"/>
      <c r="AA2395" s="22"/>
      <c r="AB2395" s="22"/>
    </row>
    <row r="2396" spans="1:28" ht="42">
      <c r="A2396" s="19" t="s">
        <v>4554</v>
      </c>
      <c r="B2396" s="19" t="s">
        <v>4553</v>
      </c>
      <c r="C2396" s="19" t="s">
        <v>220</v>
      </c>
      <c r="D2396" s="19" t="s">
        <v>10206</v>
      </c>
      <c r="E2396" s="19" t="s">
        <v>10207</v>
      </c>
      <c r="F2396" s="19" t="s">
        <v>10276</v>
      </c>
      <c r="G2396" s="19" t="s">
        <v>10209</v>
      </c>
      <c r="H2396" s="19" t="s">
        <v>10209</v>
      </c>
      <c r="I2396" s="19" t="s">
        <v>10209</v>
      </c>
      <c r="J2396" s="19" t="s">
        <v>12245</v>
      </c>
      <c r="K2396" s="19" t="s">
        <v>8342</v>
      </c>
      <c r="L2396" s="19" t="s">
        <v>10213</v>
      </c>
      <c r="M2396" s="19" t="s">
        <v>10214</v>
      </c>
      <c r="N2396" s="19" t="s">
        <v>10320</v>
      </c>
      <c r="O2396" s="20"/>
      <c r="P2396" s="19" t="s">
        <v>10311</v>
      </c>
      <c r="Q2396" s="22"/>
      <c r="R2396" s="22"/>
      <c r="S2396" s="22"/>
      <c r="T2396" s="22"/>
      <c r="U2396" s="22"/>
      <c r="V2396" s="24"/>
      <c r="W2396" s="24"/>
      <c r="X2396" s="21" t="s">
        <v>10209</v>
      </c>
      <c r="Y2396" s="22"/>
      <c r="Z2396" s="22"/>
      <c r="AA2396" s="22"/>
      <c r="AB2396" s="22"/>
    </row>
    <row r="2397" spans="1:28" ht="21.6">
      <c r="A2397" s="19" t="s">
        <v>4288</v>
      </c>
      <c r="B2397" s="19" t="s">
        <v>4287</v>
      </c>
      <c r="C2397" s="19" t="s">
        <v>217</v>
      </c>
      <c r="D2397" s="19" t="s">
        <v>10206</v>
      </c>
      <c r="E2397" s="19" t="s">
        <v>10207</v>
      </c>
      <c r="F2397" s="19" t="s">
        <v>10208</v>
      </c>
      <c r="G2397" s="20"/>
      <c r="H2397" s="20"/>
      <c r="I2397" s="19" t="s">
        <v>10211</v>
      </c>
      <c r="J2397" s="20"/>
      <c r="K2397" s="20"/>
      <c r="L2397" s="20"/>
      <c r="M2397" s="20"/>
      <c r="N2397" s="20"/>
      <c r="O2397" s="20"/>
      <c r="P2397" s="19" t="s">
        <v>10325</v>
      </c>
      <c r="Q2397" s="22"/>
      <c r="R2397" s="22"/>
      <c r="S2397" s="22"/>
      <c r="T2397" s="22"/>
      <c r="U2397" s="22"/>
      <c r="V2397" s="24"/>
      <c r="W2397" s="24"/>
      <c r="X2397" s="21" t="s">
        <v>10209</v>
      </c>
      <c r="Y2397" s="22"/>
      <c r="Z2397" s="22"/>
      <c r="AA2397" s="22"/>
      <c r="AB2397" s="22"/>
    </row>
    <row r="2398" spans="1:28" ht="21.6">
      <c r="A2398" s="19" t="s">
        <v>5658</v>
      </c>
      <c r="B2398" s="19" t="s">
        <v>5657</v>
      </c>
      <c r="C2398" s="19" t="s">
        <v>223</v>
      </c>
      <c r="D2398" s="19" t="s">
        <v>10206</v>
      </c>
      <c r="E2398" s="19" t="s">
        <v>10207</v>
      </c>
      <c r="F2398" s="19" t="s">
        <v>10208</v>
      </c>
      <c r="G2398" s="19" t="s">
        <v>10209</v>
      </c>
      <c r="H2398" s="19" t="s">
        <v>10210</v>
      </c>
      <c r="I2398" s="19" t="s">
        <v>10211</v>
      </c>
      <c r="J2398" s="19" t="s">
        <v>10973</v>
      </c>
      <c r="K2398" s="19" t="s">
        <v>5656</v>
      </c>
      <c r="L2398" s="19" t="s">
        <v>10213</v>
      </c>
      <c r="M2398" s="19" t="s">
        <v>10214</v>
      </c>
      <c r="N2398" s="19" t="s">
        <v>10300</v>
      </c>
      <c r="O2398" s="20"/>
      <c r="P2398" s="19" t="s">
        <v>10216</v>
      </c>
      <c r="Q2398" s="22"/>
      <c r="R2398" s="22"/>
      <c r="S2398" s="22"/>
      <c r="T2398" s="22"/>
      <c r="U2398" s="22"/>
      <c r="V2398" s="24"/>
      <c r="W2398" s="24"/>
      <c r="X2398" s="21" t="s">
        <v>10209</v>
      </c>
      <c r="Y2398" s="22"/>
      <c r="Z2398" s="22"/>
      <c r="AA2398" s="22"/>
      <c r="AB2398" s="22"/>
    </row>
    <row r="2399" spans="1:28" ht="21.6">
      <c r="A2399" s="19" t="s">
        <v>4298</v>
      </c>
      <c r="B2399" s="19" t="s">
        <v>4297</v>
      </c>
      <c r="C2399" s="19" t="s">
        <v>217</v>
      </c>
      <c r="D2399" s="19" t="s">
        <v>10206</v>
      </c>
      <c r="E2399" s="19" t="s">
        <v>10207</v>
      </c>
      <c r="F2399" s="19" t="s">
        <v>10208</v>
      </c>
      <c r="G2399" s="20"/>
      <c r="H2399" s="20"/>
      <c r="I2399" s="19" t="s">
        <v>10211</v>
      </c>
      <c r="J2399" s="20"/>
      <c r="K2399" s="20"/>
      <c r="L2399" s="20"/>
      <c r="M2399" s="20"/>
      <c r="N2399" s="20"/>
      <c r="O2399" s="20"/>
      <c r="P2399" s="19" t="s">
        <v>10325</v>
      </c>
      <c r="Q2399" s="22"/>
      <c r="R2399" s="22"/>
      <c r="S2399" s="22"/>
      <c r="T2399" s="22"/>
      <c r="U2399" s="22"/>
      <c r="V2399" s="24"/>
      <c r="W2399" s="24"/>
      <c r="X2399" s="21" t="s">
        <v>10209</v>
      </c>
      <c r="Y2399" s="22"/>
      <c r="Z2399" s="22"/>
      <c r="AA2399" s="22"/>
      <c r="AB2399" s="22"/>
    </row>
    <row r="2400" spans="1:28" ht="42">
      <c r="A2400" s="19" t="s">
        <v>4584</v>
      </c>
      <c r="B2400" s="19" t="s">
        <v>4583</v>
      </c>
      <c r="C2400" s="19" t="s">
        <v>220</v>
      </c>
      <c r="D2400" s="19" t="s">
        <v>10206</v>
      </c>
      <c r="E2400" s="19" t="s">
        <v>10207</v>
      </c>
      <c r="F2400" s="19" t="s">
        <v>10208</v>
      </c>
      <c r="G2400" s="19" t="s">
        <v>10209</v>
      </c>
      <c r="H2400" s="19" t="s">
        <v>10210</v>
      </c>
      <c r="I2400" s="19" t="s">
        <v>10211</v>
      </c>
      <c r="J2400" s="19" t="s">
        <v>12246</v>
      </c>
      <c r="K2400" s="19" t="s">
        <v>7414</v>
      </c>
      <c r="L2400" s="19" t="s">
        <v>10213</v>
      </c>
      <c r="M2400" s="19" t="s">
        <v>10214</v>
      </c>
      <c r="N2400" s="19" t="s">
        <v>10276</v>
      </c>
      <c r="O2400" s="20"/>
      <c r="P2400" s="19" t="s">
        <v>12071</v>
      </c>
      <c r="Q2400" s="22"/>
      <c r="R2400" s="22"/>
      <c r="S2400" s="22"/>
      <c r="T2400" s="22"/>
      <c r="U2400" s="22"/>
      <c r="V2400" s="24"/>
      <c r="W2400" s="24"/>
      <c r="X2400" s="21" t="s">
        <v>10209</v>
      </c>
      <c r="Y2400" s="22"/>
      <c r="Z2400" s="22"/>
      <c r="AA2400" s="22"/>
      <c r="AB2400" s="22"/>
    </row>
    <row r="2401" spans="1:28" ht="21.6">
      <c r="A2401" s="19" t="s">
        <v>7474</v>
      </c>
      <c r="B2401" s="19" t="s">
        <v>7473</v>
      </c>
      <c r="C2401" s="19" t="s">
        <v>246</v>
      </c>
      <c r="D2401" s="19" t="s">
        <v>10206</v>
      </c>
      <c r="E2401" s="19" t="s">
        <v>10207</v>
      </c>
      <c r="F2401" s="19" t="s">
        <v>10208</v>
      </c>
      <c r="G2401" s="20"/>
      <c r="H2401" s="20"/>
      <c r="I2401" s="19" t="s">
        <v>10211</v>
      </c>
      <c r="J2401" s="20"/>
      <c r="K2401" s="20"/>
      <c r="L2401" s="20"/>
      <c r="M2401" s="20"/>
      <c r="N2401" s="20"/>
      <c r="O2401" s="20"/>
      <c r="P2401" s="19" t="s">
        <v>10325</v>
      </c>
      <c r="Q2401" s="22"/>
      <c r="R2401" s="22"/>
      <c r="S2401" s="22"/>
      <c r="T2401" s="22"/>
      <c r="U2401" s="22"/>
      <c r="V2401" s="24"/>
      <c r="W2401" s="24"/>
      <c r="X2401" s="21" t="s">
        <v>10209</v>
      </c>
      <c r="Y2401" s="22"/>
      <c r="Z2401" s="22"/>
      <c r="AA2401" s="22"/>
      <c r="AB2401" s="22"/>
    </row>
    <row r="2402" spans="1:28" ht="21.6">
      <c r="A2402" s="19" t="s">
        <v>6748</v>
      </c>
      <c r="B2402" s="19" t="s">
        <v>6747</v>
      </c>
      <c r="C2402" s="19" t="s">
        <v>235</v>
      </c>
      <c r="D2402" s="19" t="s">
        <v>10206</v>
      </c>
      <c r="E2402" s="19" t="s">
        <v>10207</v>
      </c>
      <c r="F2402" s="19" t="s">
        <v>10208</v>
      </c>
      <c r="G2402" s="19" t="s">
        <v>10209</v>
      </c>
      <c r="H2402" s="19" t="s">
        <v>10209</v>
      </c>
      <c r="I2402" s="19" t="s">
        <v>10209</v>
      </c>
      <c r="J2402" s="19" t="s">
        <v>12247</v>
      </c>
      <c r="K2402" s="19" t="s">
        <v>6732</v>
      </c>
      <c r="L2402" s="19" t="s">
        <v>10213</v>
      </c>
      <c r="M2402" s="19" t="s">
        <v>10214</v>
      </c>
      <c r="N2402" s="19" t="s">
        <v>10276</v>
      </c>
      <c r="O2402" s="20"/>
      <c r="P2402" s="19" t="s">
        <v>11281</v>
      </c>
      <c r="Q2402" s="22"/>
      <c r="R2402" s="22"/>
      <c r="S2402" s="22"/>
      <c r="T2402" s="22"/>
      <c r="U2402" s="22"/>
      <c r="V2402" s="24"/>
      <c r="W2402" s="24"/>
      <c r="X2402" s="21" t="s">
        <v>10209</v>
      </c>
      <c r="Y2402" s="22"/>
      <c r="Z2402" s="22"/>
      <c r="AA2402" s="22"/>
      <c r="AB2402" s="22"/>
    </row>
    <row r="2403" spans="1:28" ht="31.8">
      <c r="A2403" s="19" t="s">
        <v>6664</v>
      </c>
      <c r="B2403" s="19" t="s">
        <v>6663</v>
      </c>
      <c r="C2403" s="19" t="s">
        <v>235</v>
      </c>
      <c r="D2403" s="19" t="s">
        <v>10206</v>
      </c>
      <c r="E2403" s="19" t="s">
        <v>10207</v>
      </c>
      <c r="F2403" s="19" t="s">
        <v>10208</v>
      </c>
      <c r="G2403" s="19" t="s">
        <v>10209</v>
      </c>
      <c r="H2403" s="19" t="s">
        <v>10211</v>
      </c>
      <c r="I2403" s="19" t="s">
        <v>10211</v>
      </c>
      <c r="J2403" s="19" t="s">
        <v>12248</v>
      </c>
      <c r="K2403" s="19" t="s">
        <v>6654</v>
      </c>
      <c r="L2403" s="19" t="s">
        <v>10213</v>
      </c>
      <c r="M2403" s="19" t="s">
        <v>10214</v>
      </c>
      <c r="N2403" s="19" t="s">
        <v>10276</v>
      </c>
      <c r="O2403" s="20"/>
      <c r="P2403" s="19" t="s">
        <v>11281</v>
      </c>
      <c r="Q2403" s="22"/>
      <c r="R2403" s="22"/>
      <c r="S2403" s="22"/>
      <c r="T2403" s="22"/>
      <c r="U2403" s="22"/>
      <c r="V2403" s="24"/>
      <c r="W2403" s="24"/>
      <c r="X2403" s="21" t="s">
        <v>10209</v>
      </c>
      <c r="Y2403" s="22"/>
      <c r="Z2403" s="22"/>
      <c r="AA2403" s="22"/>
      <c r="AB2403" s="22"/>
    </row>
    <row r="2404" spans="1:28" ht="21.6">
      <c r="A2404" s="19" t="s">
        <v>6674</v>
      </c>
      <c r="B2404" s="19" t="s">
        <v>6673</v>
      </c>
      <c r="C2404" s="19" t="s">
        <v>235</v>
      </c>
      <c r="D2404" s="19" t="s">
        <v>10206</v>
      </c>
      <c r="E2404" s="19" t="s">
        <v>10207</v>
      </c>
      <c r="F2404" s="19" t="s">
        <v>10208</v>
      </c>
      <c r="G2404" s="19" t="s">
        <v>10209</v>
      </c>
      <c r="H2404" s="19" t="s">
        <v>10211</v>
      </c>
      <c r="I2404" s="19" t="s">
        <v>10211</v>
      </c>
      <c r="J2404" s="19" t="s">
        <v>12249</v>
      </c>
      <c r="K2404" s="19" t="s">
        <v>6654</v>
      </c>
      <c r="L2404" s="19" t="s">
        <v>10213</v>
      </c>
      <c r="M2404" s="19" t="s">
        <v>10214</v>
      </c>
      <c r="N2404" s="19" t="s">
        <v>10276</v>
      </c>
      <c r="O2404" s="20"/>
      <c r="P2404" s="19" t="s">
        <v>11281</v>
      </c>
      <c r="Q2404" s="22"/>
      <c r="R2404" s="22"/>
      <c r="S2404" s="22"/>
      <c r="T2404" s="22"/>
      <c r="U2404" s="22"/>
      <c r="V2404" s="24"/>
      <c r="W2404" s="24"/>
      <c r="X2404" s="21" t="s">
        <v>10209</v>
      </c>
      <c r="Y2404" s="22"/>
      <c r="Z2404" s="22"/>
      <c r="AA2404" s="22"/>
      <c r="AB2404" s="22"/>
    </row>
    <row r="2405" spans="1:28" ht="31.8">
      <c r="A2405" s="19" t="s">
        <v>7218</v>
      </c>
      <c r="B2405" s="19" t="s">
        <v>7217</v>
      </c>
      <c r="C2405" s="19" t="s">
        <v>246</v>
      </c>
      <c r="D2405" s="19" t="s">
        <v>10206</v>
      </c>
      <c r="E2405" s="19" t="s">
        <v>10207</v>
      </c>
      <c r="F2405" s="19" t="s">
        <v>10208</v>
      </c>
      <c r="G2405" s="19" t="s">
        <v>10209</v>
      </c>
      <c r="H2405" s="19" t="s">
        <v>10209</v>
      </c>
      <c r="I2405" s="19" t="s">
        <v>10209</v>
      </c>
      <c r="J2405" s="19" t="s">
        <v>12250</v>
      </c>
      <c r="K2405" s="19" t="s">
        <v>7178</v>
      </c>
      <c r="L2405" s="19" t="s">
        <v>10213</v>
      </c>
      <c r="M2405" s="19" t="s">
        <v>10214</v>
      </c>
      <c r="N2405" s="19" t="s">
        <v>10333</v>
      </c>
      <c r="O2405" s="20"/>
      <c r="P2405" s="19" t="s">
        <v>10694</v>
      </c>
      <c r="Q2405" s="22"/>
      <c r="R2405" s="22"/>
      <c r="S2405" s="22"/>
      <c r="T2405" s="22"/>
      <c r="U2405" s="22"/>
      <c r="V2405" s="24"/>
      <c r="W2405" s="24"/>
      <c r="X2405" s="21" t="s">
        <v>10209</v>
      </c>
      <c r="Y2405" s="22"/>
      <c r="Z2405" s="22"/>
      <c r="AA2405" s="22"/>
      <c r="AB2405" s="22"/>
    </row>
    <row r="2406" spans="1:28" ht="42">
      <c r="A2406" s="19" t="s">
        <v>7220</v>
      </c>
      <c r="B2406" s="19" t="s">
        <v>7219</v>
      </c>
      <c r="C2406" s="19" t="s">
        <v>246</v>
      </c>
      <c r="D2406" s="19" t="s">
        <v>10206</v>
      </c>
      <c r="E2406" s="19" t="s">
        <v>10207</v>
      </c>
      <c r="F2406" s="19" t="s">
        <v>10208</v>
      </c>
      <c r="G2406" s="19" t="s">
        <v>10209</v>
      </c>
      <c r="H2406" s="19" t="s">
        <v>10211</v>
      </c>
      <c r="I2406" s="19" t="s">
        <v>10211</v>
      </c>
      <c r="J2406" s="19" t="s">
        <v>12251</v>
      </c>
      <c r="K2406" s="19" t="s">
        <v>7178</v>
      </c>
      <c r="L2406" s="19" t="s">
        <v>10213</v>
      </c>
      <c r="M2406" s="19" t="s">
        <v>10214</v>
      </c>
      <c r="N2406" s="19" t="s">
        <v>10320</v>
      </c>
      <c r="O2406" s="20"/>
      <c r="P2406" s="19" t="s">
        <v>10694</v>
      </c>
      <c r="Q2406" s="22"/>
      <c r="R2406" s="22"/>
      <c r="S2406" s="22"/>
      <c r="T2406" s="22"/>
      <c r="U2406" s="22"/>
      <c r="V2406" s="24"/>
      <c r="W2406" s="24"/>
      <c r="X2406" s="21" t="s">
        <v>10209</v>
      </c>
      <c r="Y2406" s="22"/>
      <c r="Z2406" s="22"/>
      <c r="AA2406" s="22"/>
      <c r="AB2406" s="21" t="s">
        <v>10324</v>
      </c>
    </row>
    <row r="2407" spans="1:28" ht="31.8">
      <c r="A2407" s="19" t="s">
        <v>9000</v>
      </c>
      <c r="B2407" s="19" t="s">
        <v>8999</v>
      </c>
      <c r="C2407" s="19" t="s">
        <v>249</v>
      </c>
      <c r="D2407" s="19" t="s">
        <v>10206</v>
      </c>
      <c r="E2407" s="19" t="s">
        <v>10207</v>
      </c>
      <c r="F2407" s="19" t="s">
        <v>10208</v>
      </c>
      <c r="G2407" s="20"/>
      <c r="H2407" s="20"/>
      <c r="I2407" s="19" t="s">
        <v>10211</v>
      </c>
      <c r="J2407" s="20"/>
      <c r="K2407" s="20"/>
      <c r="L2407" s="20"/>
      <c r="M2407" s="20"/>
      <c r="N2407" s="20"/>
      <c r="O2407" s="20"/>
      <c r="P2407" s="19" t="s">
        <v>10325</v>
      </c>
      <c r="Q2407" s="22"/>
      <c r="R2407" s="22"/>
      <c r="S2407" s="22"/>
      <c r="T2407" s="22"/>
      <c r="U2407" s="22"/>
      <c r="V2407" s="24"/>
      <c r="W2407" s="24"/>
      <c r="X2407" s="21" t="s">
        <v>10209</v>
      </c>
      <c r="Y2407" s="22"/>
      <c r="Z2407" s="22"/>
      <c r="AA2407" s="22"/>
      <c r="AB2407" s="22"/>
    </row>
    <row r="2408" spans="1:28" ht="21.6">
      <c r="A2408" s="19" t="s">
        <v>7932</v>
      </c>
      <c r="B2408" s="19" t="s">
        <v>7931</v>
      </c>
      <c r="C2408" s="19" t="s">
        <v>246</v>
      </c>
      <c r="D2408" s="19" t="s">
        <v>10206</v>
      </c>
      <c r="E2408" s="19" t="s">
        <v>10207</v>
      </c>
      <c r="F2408" s="19" t="s">
        <v>10276</v>
      </c>
      <c r="G2408" s="20"/>
      <c r="H2408" s="20"/>
      <c r="I2408" s="19" t="s">
        <v>10211</v>
      </c>
      <c r="J2408" s="20"/>
      <c r="K2408" s="20"/>
      <c r="L2408" s="20"/>
      <c r="M2408" s="20"/>
      <c r="N2408" s="20"/>
      <c r="O2408" s="20"/>
      <c r="P2408" s="19" t="s">
        <v>10325</v>
      </c>
      <c r="Q2408" s="22"/>
      <c r="R2408" s="22"/>
      <c r="S2408" s="22"/>
      <c r="T2408" s="22"/>
      <c r="U2408" s="22"/>
      <c r="V2408" s="24"/>
      <c r="W2408" s="24"/>
      <c r="X2408" s="21" t="s">
        <v>10209</v>
      </c>
      <c r="Y2408" s="22"/>
      <c r="Z2408" s="22"/>
      <c r="AA2408" s="22"/>
      <c r="AB2408" s="22"/>
    </row>
    <row r="2409" spans="1:28" ht="21.6">
      <c r="A2409" s="19" t="s">
        <v>8986</v>
      </c>
      <c r="B2409" s="19" t="s">
        <v>8985</v>
      </c>
      <c r="C2409" s="19" t="s">
        <v>249</v>
      </c>
      <c r="D2409" s="19" t="s">
        <v>10206</v>
      </c>
      <c r="E2409" s="19" t="s">
        <v>10207</v>
      </c>
      <c r="F2409" s="19" t="s">
        <v>10208</v>
      </c>
      <c r="G2409" s="20"/>
      <c r="H2409" s="20"/>
      <c r="I2409" s="19" t="s">
        <v>10211</v>
      </c>
      <c r="J2409" s="20"/>
      <c r="K2409" s="20"/>
      <c r="L2409" s="20"/>
      <c r="M2409" s="20"/>
      <c r="N2409" s="20"/>
      <c r="O2409" s="20"/>
      <c r="P2409" s="19" t="s">
        <v>10325</v>
      </c>
      <c r="Q2409" s="22"/>
      <c r="R2409" s="22"/>
      <c r="S2409" s="22"/>
      <c r="T2409" s="22"/>
      <c r="U2409" s="22"/>
      <c r="V2409" s="24"/>
      <c r="W2409" s="24"/>
      <c r="X2409" s="21" t="s">
        <v>10209</v>
      </c>
      <c r="Y2409" s="22"/>
      <c r="Z2409" s="22"/>
      <c r="AA2409" s="22"/>
      <c r="AB2409" s="22"/>
    </row>
    <row r="2410" spans="1:28" ht="21.6">
      <c r="A2410" s="19" t="s">
        <v>4488</v>
      </c>
      <c r="B2410" s="19" t="s">
        <v>4487</v>
      </c>
      <c r="C2410" s="19" t="s">
        <v>220</v>
      </c>
      <c r="D2410" s="19" t="s">
        <v>10206</v>
      </c>
      <c r="E2410" s="19" t="s">
        <v>10207</v>
      </c>
      <c r="F2410" s="19" t="s">
        <v>10276</v>
      </c>
      <c r="G2410" s="20"/>
      <c r="H2410" s="20"/>
      <c r="I2410" s="19" t="s">
        <v>10211</v>
      </c>
      <c r="J2410" s="20"/>
      <c r="K2410" s="20"/>
      <c r="L2410" s="20"/>
      <c r="M2410" s="20"/>
      <c r="N2410" s="20"/>
      <c r="O2410" s="20"/>
      <c r="P2410" s="19" t="s">
        <v>10325</v>
      </c>
      <c r="Q2410" s="22"/>
      <c r="R2410" s="22"/>
      <c r="S2410" s="22"/>
      <c r="T2410" s="22"/>
      <c r="U2410" s="22"/>
      <c r="V2410" s="24"/>
      <c r="W2410" s="24"/>
      <c r="X2410" s="21" t="s">
        <v>10209</v>
      </c>
      <c r="Y2410" s="22"/>
      <c r="Z2410" s="22"/>
      <c r="AA2410" s="22"/>
      <c r="AB2410" s="22"/>
    </row>
    <row r="2411" spans="1:28" ht="21.6">
      <c r="A2411" s="19" t="s">
        <v>4216</v>
      </c>
      <c r="B2411" s="19" t="s">
        <v>4215</v>
      </c>
      <c r="C2411" s="19" t="s">
        <v>217</v>
      </c>
      <c r="D2411" s="19" t="s">
        <v>10206</v>
      </c>
      <c r="E2411" s="19" t="s">
        <v>10207</v>
      </c>
      <c r="F2411" s="19" t="s">
        <v>10208</v>
      </c>
      <c r="G2411" s="20"/>
      <c r="H2411" s="20"/>
      <c r="I2411" s="19" t="s">
        <v>10211</v>
      </c>
      <c r="J2411" s="20"/>
      <c r="K2411" s="20"/>
      <c r="L2411" s="20"/>
      <c r="M2411" s="20"/>
      <c r="N2411" s="20"/>
      <c r="O2411" s="20"/>
      <c r="P2411" s="19" t="s">
        <v>10325</v>
      </c>
      <c r="Q2411" s="22"/>
      <c r="R2411" s="22"/>
      <c r="S2411" s="22"/>
      <c r="T2411" s="22"/>
      <c r="U2411" s="22"/>
      <c r="V2411" s="24"/>
      <c r="W2411" s="24"/>
      <c r="X2411" s="21" t="s">
        <v>10209</v>
      </c>
      <c r="Y2411" s="22"/>
      <c r="Z2411" s="22"/>
      <c r="AA2411" s="22"/>
      <c r="AB2411" s="22"/>
    </row>
    <row r="2412" spans="1:28" ht="31.8">
      <c r="A2412" s="19" t="s">
        <v>4634</v>
      </c>
      <c r="B2412" s="19" t="s">
        <v>4633</v>
      </c>
      <c r="C2412" s="19" t="s">
        <v>220</v>
      </c>
      <c r="D2412" s="19" t="s">
        <v>10206</v>
      </c>
      <c r="E2412" s="19" t="s">
        <v>10207</v>
      </c>
      <c r="F2412" s="19" t="s">
        <v>10208</v>
      </c>
      <c r="G2412" s="19" t="s">
        <v>10209</v>
      </c>
      <c r="H2412" s="19" t="s">
        <v>10211</v>
      </c>
      <c r="I2412" s="19" t="s">
        <v>10211</v>
      </c>
      <c r="J2412" s="19" t="s">
        <v>12252</v>
      </c>
      <c r="K2412" s="19" t="s">
        <v>4632</v>
      </c>
      <c r="L2412" s="19" t="s">
        <v>10213</v>
      </c>
      <c r="M2412" s="19" t="s">
        <v>10214</v>
      </c>
      <c r="N2412" s="19" t="s">
        <v>10320</v>
      </c>
      <c r="O2412" s="20"/>
      <c r="P2412" s="19" t="s">
        <v>10321</v>
      </c>
      <c r="Q2412" s="22"/>
      <c r="R2412" s="22"/>
      <c r="S2412" s="22"/>
      <c r="T2412" s="22"/>
      <c r="U2412" s="22"/>
      <c r="V2412" s="24"/>
      <c r="W2412" s="24"/>
      <c r="X2412" s="21" t="s">
        <v>10209</v>
      </c>
      <c r="Y2412" s="22"/>
      <c r="Z2412" s="22"/>
      <c r="AA2412" s="22"/>
      <c r="AB2412" s="22"/>
    </row>
    <row r="2413" spans="1:28" ht="42">
      <c r="A2413" s="19" t="s">
        <v>4536</v>
      </c>
      <c r="B2413" s="19" t="s">
        <v>4535</v>
      </c>
      <c r="C2413" s="19" t="s">
        <v>220</v>
      </c>
      <c r="D2413" s="19" t="s">
        <v>10206</v>
      </c>
      <c r="E2413" s="19" t="s">
        <v>10207</v>
      </c>
      <c r="F2413" s="19" t="s">
        <v>10208</v>
      </c>
      <c r="G2413" s="19" t="s">
        <v>10209</v>
      </c>
      <c r="H2413" s="19" t="s">
        <v>10209</v>
      </c>
      <c r="I2413" s="19" t="s">
        <v>10209</v>
      </c>
      <c r="J2413" s="19" t="s">
        <v>12253</v>
      </c>
      <c r="K2413" s="19" t="s">
        <v>8342</v>
      </c>
      <c r="L2413" s="19" t="s">
        <v>10213</v>
      </c>
      <c r="M2413" s="19" t="s">
        <v>10214</v>
      </c>
      <c r="N2413" s="19" t="s">
        <v>10320</v>
      </c>
      <c r="O2413" s="20"/>
      <c r="P2413" s="19" t="s">
        <v>10311</v>
      </c>
      <c r="Q2413" s="22"/>
      <c r="R2413" s="22"/>
      <c r="S2413" s="22"/>
      <c r="T2413" s="22"/>
      <c r="U2413" s="22"/>
      <c r="V2413" s="24"/>
      <c r="W2413" s="24"/>
      <c r="X2413" s="21" t="s">
        <v>10209</v>
      </c>
      <c r="Y2413" s="22"/>
      <c r="Z2413" s="22"/>
      <c r="AA2413" s="22"/>
      <c r="AB2413" s="21" t="s">
        <v>10324</v>
      </c>
    </row>
    <row r="2414" spans="1:28" ht="21.6">
      <c r="A2414" s="19" t="s">
        <v>4312</v>
      </c>
      <c r="B2414" s="19" t="s">
        <v>4311</v>
      </c>
      <c r="C2414" s="19" t="s">
        <v>217</v>
      </c>
      <c r="D2414" s="19" t="s">
        <v>10206</v>
      </c>
      <c r="E2414" s="19" t="s">
        <v>10207</v>
      </c>
      <c r="F2414" s="19" t="s">
        <v>10208</v>
      </c>
      <c r="G2414" s="20"/>
      <c r="H2414" s="20"/>
      <c r="I2414" s="19" t="s">
        <v>10211</v>
      </c>
      <c r="J2414" s="20"/>
      <c r="K2414" s="20"/>
      <c r="L2414" s="20"/>
      <c r="M2414" s="20"/>
      <c r="N2414" s="20"/>
      <c r="O2414" s="20"/>
      <c r="P2414" s="19" t="s">
        <v>10325</v>
      </c>
      <c r="Q2414" s="22"/>
      <c r="R2414" s="22"/>
      <c r="S2414" s="22"/>
      <c r="T2414" s="22"/>
      <c r="U2414" s="22"/>
      <c r="V2414" s="24"/>
      <c r="W2414" s="24"/>
      <c r="X2414" s="21" t="s">
        <v>10209</v>
      </c>
      <c r="Y2414" s="22"/>
      <c r="Z2414" s="22"/>
      <c r="AA2414" s="22"/>
      <c r="AB2414" s="22"/>
    </row>
    <row r="2415" spans="1:28" ht="21.6">
      <c r="A2415" s="19" t="s">
        <v>3936</v>
      </c>
      <c r="B2415" s="19" t="s">
        <v>3935</v>
      </c>
      <c r="C2415" s="19" t="s">
        <v>217</v>
      </c>
      <c r="D2415" s="19" t="s">
        <v>10206</v>
      </c>
      <c r="E2415" s="19" t="s">
        <v>10207</v>
      </c>
      <c r="F2415" s="19" t="s">
        <v>10208</v>
      </c>
      <c r="G2415" s="20"/>
      <c r="H2415" s="20"/>
      <c r="I2415" s="19" t="s">
        <v>10211</v>
      </c>
      <c r="J2415" s="20"/>
      <c r="K2415" s="20"/>
      <c r="L2415" s="20"/>
      <c r="M2415" s="20"/>
      <c r="N2415" s="20"/>
      <c r="O2415" s="20"/>
      <c r="P2415" s="19" t="s">
        <v>10325</v>
      </c>
      <c r="Q2415" s="22"/>
      <c r="R2415" s="22"/>
      <c r="S2415" s="22"/>
      <c r="T2415" s="22"/>
      <c r="U2415" s="22"/>
      <c r="V2415" s="24"/>
      <c r="W2415" s="24"/>
      <c r="X2415" s="21" t="s">
        <v>10209</v>
      </c>
      <c r="Y2415" s="22"/>
      <c r="Z2415" s="22"/>
      <c r="AA2415" s="22"/>
      <c r="AB2415" s="22"/>
    </row>
    <row r="2416" spans="1:28" ht="42">
      <c r="A2416" s="19" t="s">
        <v>4552</v>
      </c>
      <c r="B2416" s="19" t="s">
        <v>4551</v>
      </c>
      <c r="C2416" s="19" t="s">
        <v>220</v>
      </c>
      <c r="D2416" s="19" t="s">
        <v>10206</v>
      </c>
      <c r="E2416" s="19" t="s">
        <v>10207</v>
      </c>
      <c r="F2416" s="19" t="s">
        <v>10276</v>
      </c>
      <c r="G2416" s="19" t="s">
        <v>10209</v>
      </c>
      <c r="H2416" s="19" t="s">
        <v>10209</v>
      </c>
      <c r="I2416" s="19" t="s">
        <v>10209</v>
      </c>
      <c r="J2416" s="19" t="s">
        <v>12254</v>
      </c>
      <c r="K2416" s="19" t="s">
        <v>8342</v>
      </c>
      <c r="L2416" s="19" t="s">
        <v>10213</v>
      </c>
      <c r="M2416" s="19" t="s">
        <v>10214</v>
      </c>
      <c r="N2416" s="19" t="s">
        <v>10320</v>
      </c>
      <c r="O2416" s="20"/>
      <c r="P2416" s="19" t="s">
        <v>10311</v>
      </c>
      <c r="Q2416" s="22"/>
      <c r="R2416" s="22"/>
      <c r="S2416" s="22"/>
      <c r="T2416" s="22"/>
      <c r="U2416" s="22"/>
      <c r="V2416" s="24"/>
      <c r="W2416" s="24"/>
      <c r="X2416" s="21" t="s">
        <v>10209</v>
      </c>
      <c r="Y2416" s="22"/>
      <c r="Z2416" s="22"/>
      <c r="AA2416" s="22"/>
      <c r="AB2416" s="22"/>
    </row>
    <row r="2417" spans="1:28" ht="31.8">
      <c r="A2417" s="19" t="s">
        <v>5222</v>
      </c>
      <c r="B2417" s="19" t="s">
        <v>5221</v>
      </c>
      <c r="C2417" s="19" t="s">
        <v>223</v>
      </c>
      <c r="D2417" s="19" t="s">
        <v>10206</v>
      </c>
      <c r="E2417" s="19" t="s">
        <v>10207</v>
      </c>
      <c r="F2417" s="19" t="s">
        <v>10208</v>
      </c>
      <c r="G2417" s="19" t="s">
        <v>10209</v>
      </c>
      <c r="H2417" s="19" t="s">
        <v>10210</v>
      </c>
      <c r="I2417" s="19" t="s">
        <v>10211</v>
      </c>
      <c r="J2417" s="19" t="s">
        <v>10290</v>
      </c>
      <c r="K2417" s="19" t="s">
        <v>5220</v>
      </c>
      <c r="L2417" s="19" t="s">
        <v>10213</v>
      </c>
      <c r="M2417" s="19" t="s">
        <v>10275</v>
      </c>
      <c r="N2417" s="19" t="s">
        <v>10215</v>
      </c>
      <c r="O2417" s="20"/>
      <c r="P2417" s="19" t="s">
        <v>10216</v>
      </c>
      <c r="Q2417" s="22"/>
      <c r="R2417" s="22"/>
      <c r="S2417" s="22"/>
      <c r="T2417" s="22"/>
      <c r="U2417" s="22"/>
      <c r="V2417" s="24"/>
      <c r="W2417" s="24"/>
      <c r="X2417" s="21" t="s">
        <v>10209</v>
      </c>
      <c r="Y2417" s="22"/>
      <c r="Z2417" s="22"/>
      <c r="AA2417" s="22"/>
      <c r="AB2417" s="22"/>
    </row>
    <row r="2418" spans="1:28" ht="61.2">
      <c r="A2418" s="19" t="s">
        <v>3430</v>
      </c>
      <c r="B2418" s="19" t="s">
        <v>3429</v>
      </c>
      <c r="C2418" s="19" t="s">
        <v>217</v>
      </c>
      <c r="D2418" s="19" t="s">
        <v>10206</v>
      </c>
      <c r="E2418" s="19" t="s">
        <v>10207</v>
      </c>
      <c r="F2418" s="19" t="s">
        <v>10208</v>
      </c>
      <c r="G2418" s="20"/>
      <c r="H2418" s="19" t="s">
        <v>10211</v>
      </c>
      <c r="I2418" s="19" t="s">
        <v>10211</v>
      </c>
      <c r="J2418" s="20"/>
      <c r="K2418" s="20"/>
      <c r="L2418" s="20"/>
      <c r="M2418" s="20"/>
      <c r="N2418" s="20"/>
      <c r="O2418" s="20"/>
      <c r="P2418" s="19" t="s">
        <v>10325</v>
      </c>
      <c r="Q2418" s="21" t="s">
        <v>12255</v>
      </c>
      <c r="R2418" s="21" t="s">
        <v>10211</v>
      </c>
      <c r="S2418" s="21" t="s">
        <v>10322</v>
      </c>
      <c r="T2418" s="22"/>
      <c r="U2418" s="22"/>
      <c r="V2418" s="24"/>
      <c r="W2418" s="24"/>
      <c r="X2418" s="21" t="s">
        <v>10209</v>
      </c>
      <c r="Y2418" s="21" t="s">
        <v>10313</v>
      </c>
      <c r="Z2418" s="21" t="s">
        <v>10314</v>
      </c>
      <c r="AA2418" s="21" t="s">
        <v>11067</v>
      </c>
      <c r="AB2418" s="21" t="s">
        <v>10324</v>
      </c>
    </row>
    <row r="2419" spans="1:28" ht="81.599999999999994">
      <c r="A2419" s="19" t="s">
        <v>3434</v>
      </c>
      <c r="B2419" s="19" t="s">
        <v>3433</v>
      </c>
      <c r="C2419" s="19" t="s">
        <v>217</v>
      </c>
      <c r="D2419" s="19" t="s">
        <v>10206</v>
      </c>
      <c r="E2419" s="19" t="s">
        <v>10207</v>
      </c>
      <c r="F2419" s="19" t="s">
        <v>10208</v>
      </c>
      <c r="G2419" s="19" t="s">
        <v>10209</v>
      </c>
      <c r="H2419" s="19" t="s">
        <v>10210</v>
      </c>
      <c r="I2419" s="19" t="s">
        <v>10211</v>
      </c>
      <c r="J2419" s="19" t="s">
        <v>12256</v>
      </c>
      <c r="K2419" s="19" t="s">
        <v>9908</v>
      </c>
      <c r="L2419" s="19" t="s">
        <v>10213</v>
      </c>
      <c r="M2419" s="19" t="s">
        <v>10214</v>
      </c>
      <c r="N2419" s="19" t="s">
        <v>10320</v>
      </c>
      <c r="O2419" s="20"/>
      <c r="P2419" s="19" t="s">
        <v>10585</v>
      </c>
      <c r="Q2419" s="21" t="s">
        <v>12257</v>
      </c>
      <c r="R2419" s="21" t="s">
        <v>10211</v>
      </c>
      <c r="S2419" s="21" t="s">
        <v>10322</v>
      </c>
      <c r="T2419" s="22"/>
      <c r="U2419" s="22"/>
      <c r="V2419" s="24"/>
      <c r="W2419" s="24"/>
      <c r="X2419" s="21" t="s">
        <v>10209</v>
      </c>
      <c r="Y2419" s="21" t="s">
        <v>10313</v>
      </c>
      <c r="Z2419" s="21" t="s">
        <v>10314</v>
      </c>
      <c r="AA2419" s="21" t="s">
        <v>11067</v>
      </c>
      <c r="AB2419" s="21" t="s">
        <v>10324</v>
      </c>
    </row>
    <row r="2420" spans="1:28" ht="91.8">
      <c r="A2420" s="19" t="s">
        <v>4254</v>
      </c>
      <c r="B2420" s="19" t="s">
        <v>4253</v>
      </c>
      <c r="C2420" s="19" t="s">
        <v>217</v>
      </c>
      <c r="D2420" s="19" t="s">
        <v>10206</v>
      </c>
      <c r="E2420" s="19" t="s">
        <v>10207</v>
      </c>
      <c r="F2420" s="19" t="s">
        <v>10208</v>
      </c>
      <c r="G2420" s="20"/>
      <c r="H2420" s="19" t="s">
        <v>10211</v>
      </c>
      <c r="I2420" s="19" t="s">
        <v>10211</v>
      </c>
      <c r="J2420" s="20"/>
      <c r="K2420" s="20"/>
      <c r="L2420" s="20"/>
      <c r="M2420" s="20"/>
      <c r="N2420" s="20"/>
      <c r="O2420" s="20"/>
      <c r="P2420" s="19" t="s">
        <v>10585</v>
      </c>
      <c r="Q2420" s="21" t="s">
        <v>12258</v>
      </c>
      <c r="R2420" s="21" t="s">
        <v>10211</v>
      </c>
      <c r="S2420" s="21" t="s">
        <v>10322</v>
      </c>
      <c r="T2420" s="22"/>
      <c r="U2420" s="22"/>
      <c r="V2420" s="24"/>
      <c r="W2420" s="24"/>
      <c r="X2420" s="21" t="s">
        <v>10209</v>
      </c>
      <c r="Y2420" s="21" t="s">
        <v>10313</v>
      </c>
      <c r="Z2420" s="21" t="s">
        <v>10314</v>
      </c>
      <c r="AA2420" s="21" t="s">
        <v>11067</v>
      </c>
      <c r="AB2420" s="21" t="s">
        <v>10324</v>
      </c>
    </row>
    <row r="2421" spans="1:28" ht="51">
      <c r="A2421" s="19" t="s">
        <v>4262</v>
      </c>
      <c r="B2421" s="19" t="s">
        <v>4261</v>
      </c>
      <c r="C2421" s="19" t="s">
        <v>217</v>
      </c>
      <c r="D2421" s="19" t="s">
        <v>10206</v>
      </c>
      <c r="E2421" s="19" t="s">
        <v>10207</v>
      </c>
      <c r="F2421" s="19" t="s">
        <v>10208</v>
      </c>
      <c r="G2421" s="20"/>
      <c r="H2421" s="19" t="s">
        <v>10211</v>
      </c>
      <c r="I2421" s="19" t="s">
        <v>10211</v>
      </c>
      <c r="J2421" s="20"/>
      <c r="K2421" s="20"/>
      <c r="L2421" s="20"/>
      <c r="M2421" s="20"/>
      <c r="N2421" s="20"/>
      <c r="O2421" s="20"/>
      <c r="P2421" s="19" t="s">
        <v>10585</v>
      </c>
      <c r="Q2421" s="21" t="s">
        <v>12259</v>
      </c>
      <c r="R2421" s="21" t="s">
        <v>10211</v>
      </c>
      <c r="S2421" s="21" t="s">
        <v>10322</v>
      </c>
      <c r="T2421" s="22"/>
      <c r="U2421" s="22"/>
      <c r="V2421" s="24"/>
      <c r="W2421" s="24"/>
      <c r="X2421" s="21" t="s">
        <v>10209</v>
      </c>
      <c r="Y2421" s="21" t="s">
        <v>10313</v>
      </c>
      <c r="Z2421" s="21" t="s">
        <v>10314</v>
      </c>
      <c r="AA2421" s="21" t="s">
        <v>11067</v>
      </c>
      <c r="AB2421" s="21" t="s">
        <v>10324</v>
      </c>
    </row>
    <row r="2422" spans="1:28" ht="40.799999999999997">
      <c r="A2422" s="19" t="s">
        <v>4248</v>
      </c>
      <c r="B2422" s="19" t="s">
        <v>4247</v>
      </c>
      <c r="C2422" s="19" t="s">
        <v>217</v>
      </c>
      <c r="D2422" s="19" t="s">
        <v>10206</v>
      </c>
      <c r="E2422" s="19" t="s">
        <v>10207</v>
      </c>
      <c r="F2422" s="19" t="s">
        <v>10276</v>
      </c>
      <c r="G2422" s="20"/>
      <c r="H2422" s="19" t="s">
        <v>10211</v>
      </c>
      <c r="I2422" s="19" t="s">
        <v>10211</v>
      </c>
      <c r="J2422" s="20"/>
      <c r="K2422" s="20"/>
      <c r="L2422" s="20"/>
      <c r="M2422" s="20"/>
      <c r="N2422" s="20"/>
      <c r="O2422" s="20"/>
      <c r="P2422" s="19" t="s">
        <v>10585</v>
      </c>
      <c r="Q2422" s="21" t="s">
        <v>12260</v>
      </c>
      <c r="R2422" s="21" t="s">
        <v>10211</v>
      </c>
      <c r="S2422" s="21" t="s">
        <v>10322</v>
      </c>
      <c r="T2422" s="22"/>
      <c r="U2422" s="22"/>
      <c r="V2422" s="24"/>
      <c r="W2422" s="24"/>
      <c r="X2422" s="21" t="s">
        <v>10209</v>
      </c>
      <c r="Y2422" s="21" t="s">
        <v>10313</v>
      </c>
      <c r="Z2422" s="21" t="s">
        <v>10314</v>
      </c>
      <c r="AA2422" s="21" t="s">
        <v>11067</v>
      </c>
      <c r="AB2422" s="21" t="s">
        <v>10324</v>
      </c>
    </row>
    <row r="2423" spans="1:28" ht="61.2">
      <c r="A2423" s="19" t="s">
        <v>4244</v>
      </c>
      <c r="B2423" s="19" t="s">
        <v>4243</v>
      </c>
      <c r="C2423" s="19" t="s">
        <v>217</v>
      </c>
      <c r="D2423" s="19" t="s">
        <v>10206</v>
      </c>
      <c r="E2423" s="19" t="s">
        <v>10207</v>
      </c>
      <c r="F2423" s="19" t="s">
        <v>10208</v>
      </c>
      <c r="G2423" s="20"/>
      <c r="H2423" s="19" t="s">
        <v>10211</v>
      </c>
      <c r="I2423" s="19" t="s">
        <v>10211</v>
      </c>
      <c r="J2423" s="20"/>
      <c r="K2423" s="20"/>
      <c r="L2423" s="20"/>
      <c r="M2423" s="20"/>
      <c r="N2423" s="20"/>
      <c r="O2423" s="20"/>
      <c r="P2423" s="19" t="s">
        <v>10585</v>
      </c>
      <c r="Q2423" s="21" t="s">
        <v>12261</v>
      </c>
      <c r="R2423" s="21" t="s">
        <v>10211</v>
      </c>
      <c r="S2423" s="21" t="s">
        <v>10322</v>
      </c>
      <c r="T2423" s="22"/>
      <c r="U2423" s="22"/>
      <c r="V2423" s="24"/>
      <c r="W2423" s="24"/>
      <c r="X2423" s="21" t="s">
        <v>10209</v>
      </c>
      <c r="Y2423" s="21" t="s">
        <v>10313</v>
      </c>
      <c r="Z2423" s="21" t="s">
        <v>10314</v>
      </c>
      <c r="AA2423" s="21" t="s">
        <v>11067</v>
      </c>
      <c r="AB2423" s="21" t="s">
        <v>10324</v>
      </c>
    </row>
    <row r="2424" spans="1:28" ht="51">
      <c r="A2424" s="19" t="s">
        <v>4264</v>
      </c>
      <c r="B2424" s="19" t="s">
        <v>4263</v>
      </c>
      <c r="C2424" s="19" t="s">
        <v>217</v>
      </c>
      <c r="D2424" s="19" t="s">
        <v>10206</v>
      </c>
      <c r="E2424" s="19" t="s">
        <v>10207</v>
      </c>
      <c r="F2424" s="19" t="s">
        <v>10208</v>
      </c>
      <c r="G2424" s="20"/>
      <c r="H2424" s="19" t="s">
        <v>10211</v>
      </c>
      <c r="I2424" s="19" t="s">
        <v>10211</v>
      </c>
      <c r="J2424" s="20"/>
      <c r="K2424" s="20"/>
      <c r="L2424" s="20"/>
      <c r="M2424" s="20"/>
      <c r="N2424" s="20"/>
      <c r="O2424" s="20"/>
      <c r="P2424" s="19" t="s">
        <v>10585</v>
      </c>
      <c r="Q2424" s="21" t="s">
        <v>12262</v>
      </c>
      <c r="R2424" s="21" t="s">
        <v>10211</v>
      </c>
      <c r="S2424" s="21" t="s">
        <v>10322</v>
      </c>
      <c r="T2424" s="22"/>
      <c r="U2424" s="22"/>
      <c r="V2424" s="24"/>
      <c r="W2424" s="24"/>
      <c r="X2424" s="21" t="s">
        <v>10209</v>
      </c>
      <c r="Y2424" s="21" t="s">
        <v>10313</v>
      </c>
      <c r="Z2424" s="21" t="s">
        <v>10314</v>
      </c>
      <c r="AA2424" s="21" t="s">
        <v>11067</v>
      </c>
      <c r="AB2424" s="21" t="s">
        <v>10324</v>
      </c>
    </row>
    <row r="2425" spans="1:28" ht="183.6">
      <c r="A2425" s="19" t="s">
        <v>4410</v>
      </c>
      <c r="B2425" s="19" t="s">
        <v>4409</v>
      </c>
      <c r="C2425" s="19" t="s">
        <v>217</v>
      </c>
      <c r="D2425" s="19" t="s">
        <v>10206</v>
      </c>
      <c r="E2425" s="19" t="s">
        <v>10207</v>
      </c>
      <c r="F2425" s="19" t="s">
        <v>10276</v>
      </c>
      <c r="G2425" s="20"/>
      <c r="H2425" s="19" t="s">
        <v>10211</v>
      </c>
      <c r="I2425" s="19" t="s">
        <v>10211</v>
      </c>
      <c r="J2425" s="20"/>
      <c r="K2425" s="20"/>
      <c r="L2425" s="20"/>
      <c r="M2425" s="20"/>
      <c r="N2425" s="20"/>
      <c r="O2425" s="20"/>
      <c r="P2425" s="19" t="s">
        <v>10325</v>
      </c>
      <c r="Q2425" s="21" t="s">
        <v>12263</v>
      </c>
      <c r="R2425" s="21" t="s">
        <v>10211</v>
      </c>
      <c r="S2425" s="21" t="s">
        <v>10322</v>
      </c>
      <c r="T2425" s="22"/>
      <c r="U2425" s="22"/>
      <c r="V2425" s="24"/>
      <c r="W2425" s="24"/>
      <c r="X2425" s="21" t="s">
        <v>10209</v>
      </c>
      <c r="Y2425" s="21" t="s">
        <v>10313</v>
      </c>
      <c r="Z2425" s="21" t="s">
        <v>10314</v>
      </c>
      <c r="AA2425" s="21" t="s">
        <v>11067</v>
      </c>
      <c r="AB2425" s="21" t="s">
        <v>10324</v>
      </c>
    </row>
    <row r="2426" spans="1:28" ht="102">
      <c r="A2426" s="19" t="s">
        <v>4392</v>
      </c>
      <c r="B2426" s="19" t="s">
        <v>4391</v>
      </c>
      <c r="C2426" s="19" t="s">
        <v>217</v>
      </c>
      <c r="D2426" s="19" t="s">
        <v>10206</v>
      </c>
      <c r="E2426" s="19" t="s">
        <v>10207</v>
      </c>
      <c r="F2426" s="19" t="s">
        <v>10276</v>
      </c>
      <c r="G2426" s="20"/>
      <c r="H2426" s="19" t="s">
        <v>10211</v>
      </c>
      <c r="I2426" s="19" t="s">
        <v>10211</v>
      </c>
      <c r="J2426" s="20"/>
      <c r="K2426" s="20"/>
      <c r="L2426" s="20"/>
      <c r="M2426" s="20"/>
      <c r="N2426" s="20"/>
      <c r="O2426" s="20"/>
      <c r="P2426" s="19" t="s">
        <v>10325</v>
      </c>
      <c r="Q2426" s="21" t="s">
        <v>12264</v>
      </c>
      <c r="R2426" s="21" t="s">
        <v>10211</v>
      </c>
      <c r="S2426" s="21" t="s">
        <v>10322</v>
      </c>
      <c r="T2426" s="22"/>
      <c r="U2426" s="22"/>
      <c r="V2426" s="24"/>
      <c r="W2426" s="24"/>
      <c r="X2426" s="21" t="s">
        <v>10209</v>
      </c>
      <c r="Y2426" s="21" t="s">
        <v>10313</v>
      </c>
      <c r="Z2426" s="21" t="s">
        <v>10314</v>
      </c>
      <c r="AA2426" s="21" t="s">
        <v>11067</v>
      </c>
      <c r="AB2426" s="21" t="s">
        <v>10324</v>
      </c>
    </row>
    <row r="2427" spans="1:28" ht="102">
      <c r="A2427" s="19" t="s">
        <v>4354</v>
      </c>
      <c r="B2427" s="19" t="s">
        <v>4353</v>
      </c>
      <c r="C2427" s="19" t="s">
        <v>217</v>
      </c>
      <c r="D2427" s="19" t="s">
        <v>10206</v>
      </c>
      <c r="E2427" s="19" t="s">
        <v>10207</v>
      </c>
      <c r="F2427" s="19" t="s">
        <v>10276</v>
      </c>
      <c r="G2427" s="20"/>
      <c r="H2427" s="19" t="s">
        <v>10211</v>
      </c>
      <c r="I2427" s="19" t="s">
        <v>10211</v>
      </c>
      <c r="J2427" s="20"/>
      <c r="K2427" s="20"/>
      <c r="L2427" s="20"/>
      <c r="M2427" s="20"/>
      <c r="N2427" s="20"/>
      <c r="O2427" s="20"/>
      <c r="P2427" s="19" t="s">
        <v>10325</v>
      </c>
      <c r="Q2427" s="21" t="s">
        <v>12265</v>
      </c>
      <c r="R2427" s="21" t="s">
        <v>10211</v>
      </c>
      <c r="S2427" s="21" t="s">
        <v>10322</v>
      </c>
      <c r="T2427" s="22"/>
      <c r="U2427" s="22"/>
      <c r="V2427" s="24"/>
      <c r="W2427" s="24"/>
      <c r="X2427" s="21" t="s">
        <v>10209</v>
      </c>
      <c r="Y2427" s="21" t="s">
        <v>10313</v>
      </c>
      <c r="Z2427" s="21" t="s">
        <v>10314</v>
      </c>
      <c r="AA2427" s="21" t="s">
        <v>11067</v>
      </c>
      <c r="AB2427" s="21" t="s">
        <v>10324</v>
      </c>
    </row>
    <row r="2428" spans="1:28" ht="91.8">
      <c r="A2428" s="19" t="s">
        <v>4398</v>
      </c>
      <c r="B2428" s="19" t="s">
        <v>4397</v>
      </c>
      <c r="C2428" s="19" t="s">
        <v>217</v>
      </c>
      <c r="D2428" s="19" t="s">
        <v>10206</v>
      </c>
      <c r="E2428" s="19" t="s">
        <v>10207</v>
      </c>
      <c r="F2428" s="19" t="s">
        <v>10208</v>
      </c>
      <c r="G2428" s="20"/>
      <c r="H2428" s="19" t="s">
        <v>10211</v>
      </c>
      <c r="I2428" s="19" t="s">
        <v>10211</v>
      </c>
      <c r="J2428" s="20"/>
      <c r="K2428" s="20"/>
      <c r="L2428" s="20"/>
      <c r="M2428" s="20"/>
      <c r="N2428" s="20"/>
      <c r="O2428" s="20"/>
      <c r="P2428" s="19" t="s">
        <v>10325</v>
      </c>
      <c r="Q2428" s="21" t="s">
        <v>12266</v>
      </c>
      <c r="R2428" s="21" t="s">
        <v>10211</v>
      </c>
      <c r="S2428" s="21" t="s">
        <v>10322</v>
      </c>
      <c r="T2428" s="22"/>
      <c r="U2428" s="22"/>
      <c r="V2428" s="24"/>
      <c r="W2428" s="24"/>
      <c r="X2428" s="21" t="s">
        <v>10209</v>
      </c>
      <c r="Y2428" s="21" t="s">
        <v>10313</v>
      </c>
      <c r="Z2428" s="21" t="s">
        <v>10314</v>
      </c>
      <c r="AA2428" s="21" t="s">
        <v>11067</v>
      </c>
      <c r="AB2428" s="21" t="s">
        <v>10324</v>
      </c>
    </row>
    <row r="2429" spans="1:28" ht="21.6">
      <c r="A2429" s="19" t="s">
        <v>9114</v>
      </c>
      <c r="B2429" s="19" t="s">
        <v>9113</v>
      </c>
      <c r="C2429" s="19" t="s">
        <v>249</v>
      </c>
      <c r="D2429" s="19" t="s">
        <v>10206</v>
      </c>
      <c r="E2429" s="19" t="s">
        <v>10207</v>
      </c>
      <c r="F2429" s="19" t="s">
        <v>10208</v>
      </c>
      <c r="G2429" s="19" t="s">
        <v>10209</v>
      </c>
      <c r="H2429" s="19" t="s">
        <v>10211</v>
      </c>
      <c r="I2429" s="19" t="s">
        <v>10211</v>
      </c>
      <c r="J2429" s="19" t="s">
        <v>12267</v>
      </c>
      <c r="K2429" s="19" t="s">
        <v>9112</v>
      </c>
      <c r="L2429" s="19" t="s">
        <v>10213</v>
      </c>
      <c r="M2429" s="19" t="s">
        <v>10275</v>
      </c>
      <c r="N2429" s="19" t="s">
        <v>10341</v>
      </c>
      <c r="O2429" s="20"/>
      <c r="P2429" s="19" t="s">
        <v>10585</v>
      </c>
      <c r="Q2429" s="22"/>
      <c r="R2429" s="22"/>
      <c r="S2429" s="22"/>
      <c r="T2429" s="22"/>
      <c r="U2429" s="22"/>
      <c r="V2429" s="24"/>
      <c r="W2429" s="24"/>
      <c r="X2429" s="21" t="s">
        <v>10209</v>
      </c>
      <c r="Y2429" s="22"/>
      <c r="Z2429" s="22"/>
      <c r="AA2429" s="22"/>
      <c r="AB2429" s="22"/>
    </row>
    <row r="2430" spans="1:28" ht="21.6">
      <c r="A2430" s="19" t="s">
        <v>5248</v>
      </c>
      <c r="B2430" s="19" t="s">
        <v>5247</v>
      </c>
      <c r="C2430" s="19" t="s">
        <v>223</v>
      </c>
      <c r="D2430" s="19" t="s">
        <v>10206</v>
      </c>
      <c r="E2430" s="19" t="s">
        <v>10207</v>
      </c>
      <c r="F2430" s="19" t="s">
        <v>10208</v>
      </c>
      <c r="G2430" s="19" t="s">
        <v>10209</v>
      </c>
      <c r="H2430" s="19" t="s">
        <v>10210</v>
      </c>
      <c r="I2430" s="19" t="s">
        <v>10211</v>
      </c>
      <c r="J2430" s="19" t="s">
        <v>10375</v>
      </c>
      <c r="K2430" s="19" t="s">
        <v>5246</v>
      </c>
      <c r="L2430" s="19" t="s">
        <v>10213</v>
      </c>
      <c r="M2430" s="19" t="s">
        <v>10214</v>
      </c>
      <c r="N2430" s="19" t="s">
        <v>10300</v>
      </c>
      <c r="O2430" s="20"/>
      <c r="P2430" s="19" t="s">
        <v>10216</v>
      </c>
      <c r="Q2430" s="22"/>
      <c r="R2430" s="22"/>
      <c r="S2430" s="22"/>
      <c r="T2430" s="22"/>
      <c r="U2430" s="22"/>
      <c r="V2430" s="24"/>
      <c r="W2430" s="24"/>
      <c r="X2430" s="21" t="s">
        <v>10209</v>
      </c>
      <c r="Y2430" s="22"/>
      <c r="Z2430" s="22"/>
      <c r="AA2430" s="22"/>
      <c r="AB2430" s="22"/>
    </row>
    <row r="2431" spans="1:28" ht="31.8">
      <c r="A2431" s="19" t="s">
        <v>6742</v>
      </c>
      <c r="B2431" s="19" t="s">
        <v>6741</v>
      </c>
      <c r="C2431" s="19" t="s">
        <v>235</v>
      </c>
      <c r="D2431" s="19" t="s">
        <v>10206</v>
      </c>
      <c r="E2431" s="19" t="s">
        <v>10207</v>
      </c>
      <c r="F2431" s="19" t="s">
        <v>10208</v>
      </c>
      <c r="G2431" s="19" t="s">
        <v>10209</v>
      </c>
      <c r="H2431" s="19" t="s">
        <v>10209</v>
      </c>
      <c r="I2431" s="19" t="s">
        <v>10209</v>
      </c>
      <c r="J2431" s="19" t="s">
        <v>12268</v>
      </c>
      <c r="K2431" s="19" t="s">
        <v>6732</v>
      </c>
      <c r="L2431" s="19" t="s">
        <v>10213</v>
      </c>
      <c r="M2431" s="19" t="s">
        <v>10214</v>
      </c>
      <c r="N2431" s="19" t="s">
        <v>10276</v>
      </c>
      <c r="O2431" s="20"/>
      <c r="P2431" s="19" t="s">
        <v>11281</v>
      </c>
      <c r="Q2431" s="22"/>
      <c r="R2431" s="22"/>
      <c r="S2431" s="22"/>
      <c r="T2431" s="22"/>
      <c r="U2431" s="22"/>
      <c r="V2431" s="24"/>
      <c r="W2431" s="24"/>
      <c r="X2431" s="21" t="s">
        <v>10209</v>
      </c>
      <c r="Y2431" s="22"/>
      <c r="Z2431" s="22"/>
      <c r="AA2431" s="22"/>
      <c r="AB2431" s="22"/>
    </row>
    <row r="2432" spans="1:28" ht="42">
      <c r="A2432" s="19" t="s">
        <v>7202</v>
      </c>
      <c r="B2432" s="19" t="s">
        <v>7201</v>
      </c>
      <c r="C2432" s="19" t="s">
        <v>246</v>
      </c>
      <c r="D2432" s="19" t="s">
        <v>10206</v>
      </c>
      <c r="E2432" s="19" t="s">
        <v>10207</v>
      </c>
      <c r="F2432" s="19" t="s">
        <v>10208</v>
      </c>
      <c r="G2432" s="19" t="s">
        <v>10209</v>
      </c>
      <c r="H2432" s="19" t="s">
        <v>10209</v>
      </c>
      <c r="I2432" s="19" t="s">
        <v>10209</v>
      </c>
      <c r="J2432" s="19" t="s">
        <v>12269</v>
      </c>
      <c r="K2432" s="19" t="s">
        <v>7178</v>
      </c>
      <c r="L2432" s="19" t="s">
        <v>10213</v>
      </c>
      <c r="M2432" s="19" t="s">
        <v>10214</v>
      </c>
      <c r="N2432" s="19" t="s">
        <v>10320</v>
      </c>
      <c r="O2432" s="20"/>
      <c r="P2432" s="19" t="s">
        <v>10694</v>
      </c>
      <c r="Q2432" s="22"/>
      <c r="R2432" s="22"/>
      <c r="S2432" s="22"/>
      <c r="T2432" s="22"/>
      <c r="U2432" s="22"/>
      <c r="V2432" s="24"/>
      <c r="W2432" s="24"/>
      <c r="X2432" s="21" t="s">
        <v>10209</v>
      </c>
      <c r="Y2432" s="22"/>
      <c r="Z2432" s="22"/>
      <c r="AA2432" s="22"/>
      <c r="AB2432" s="21" t="s">
        <v>10316</v>
      </c>
    </row>
    <row r="2433" spans="1:28" ht="21.6">
      <c r="A2433" s="19" t="s">
        <v>7548</v>
      </c>
      <c r="B2433" s="19" t="s">
        <v>7547</v>
      </c>
      <c r="C2433" s="19" t="s">
        <v>246</v>
      </c>
      <c r="D2433" s="19" t="s">
        <v>10206</v>
      </c>
      <c r="E2433" s="19" t="s">
        <v>10207</v>
      </c>
      <c r="F2433" s="19" t="s">
        <v>10208</v>
      </c>
      <c r="G2433" s="20"/>
      <c r="H2433" s="20"/>
      <c r="I2433" s="19" t="s">
        <v>10211</v>
      </c>
      <c r="J2433" s="20"/>
      <c r="K2433" s="20"/>
      <c r="L2433" s="20"/>
      <c r="M2433" s="20"/>
      <c r="N2433" s="20"/>
      <c r="O2433" s="20"/>
      <c r="P2433" s="19" t="s">
        <v>10325</v>
      </c>
      <c r="Q2433" s="22"/>
      <c r="R2433" s="22"/>
      <c r="S2433" s="22"/>
      <c r="T2433" s="22"/>
      <c r="U2433" s="22"/>
      <c r="V2433" s="24"/>
      <c r="W2433" s="24"/>
      <c r="X2433" s="21" t="s">
        <v>10209</v>
      </c>
      <c r="Y2433" s="22"/>
      <c r="Z2433" s="22"/>
      <c r="AA2433" s="22"/>
      <c r="AB2433" s="22"/>
    </row>
    <row r="2434" spans="1:28" ht="21.6">
      <c r="A2434" s="19" t="s">
        <v>6676</v>
      </c>
      <c r="B2434" s="19" t="s">
        <v>6675</v>
      </c>
      <c r="C2434" s="19" t="s">
        <v>235</v>
      </c>
      <c r="D2434" s="19" t="s">
        <v>10206</v>
      </c>
      <c r="E2434" s="19" t="s">
        <v>10207</v>
      </c>
      <c r="F2434" s="19" t="s">
        <v>10208</v>
      </c>
      <c r="G2434" s="19" t="s">
        <v>10209</v>
      </c>
      <c r="H2434" s="19" t="s">
        <v>10211</v>
      </c>
      <c r="I2434" s="19" t="s">
        <v>10211</v>
      </c>
      <c r="J2434" s="19" t="s">
        <v>12270</v>
      </c>
      <c r="K2434" s="19" t="s">
        <v>6654</v>
      </c>
      <c r="L2434" s="19" t="s">
        <v>10213</v>
      </c>
      <c r="M2434" s="19" t="s">
        <v>10214</v>
      </c>
      <c r="N2434" s="19" t="s">
        <v>10276</v>
      </c>
      <c r="O2434" s="20"/>
      <c r="P2434" s="19" t="s">
        <v>11281</v>
      </c>
      <c r="Q2434" s="22"/>
      <c r="R2434" s="22"/>
      <c r="S2434" s="22"/>
      <c r="T2434" s="22"/>
      <c r="U2434" s="22"/>
      <c r="V2434" s="24"/>
      <c r="W2434" s="24"/>
      <c r="X2434" s="21" t="s">
        <v>10209</v>
      </c>
      <c r="Y2434" s="22"/>
      <c r="Z2434" s="22"/>
      <c r="AA2434" s="22"/>
      <c r="AB2434" s="22"/>
    </row>
    <row r="2435" spans="1:28" ht="81.599999999999994">
      <c r="A2435" s="19" t="s">
        <v>3526</v>
      </c>
      <c r="B2435" s="19" t="s">
        <v>3525</v>
      </c>
      <c r="C2435" s="19" t="s">
        <v>217</v>
      </c>
      <c r="D2435" s="19" t="s">
        <v>10206</v>
      </c>
      <c r="E2435" s="19" t="s">
        <v>10207</v>
      </c>
      <c r="F2435" s="19" t="s">
        <v>10208</v>
      </c>
      <c r="G2435" s="20"/>
      <c r="H2435" s="19" t="s">
        <v>10211</v>
      </c>
      <c r="I2435" s="19" t="s">
        <v>10211</v>
      </c>
      <c r="J2435" s="20"/>
      <c r="K2435" s="20"/>
      <c r="L2435" s="20"/>
      <c r="M2435" s="20"/>
      <c r="N2435" s="20"/>
      <c r="O2435" s="20"/>
      <c r="P2435" s="19" t="s">
        <v>10325</v>
      </c>
      <c r="Q2435" s="21" t="s">
        <v>12271</v>
      </c>
      <c r="R2435" s="21" t="s">
        <v>10211</v>
      </c>
      <c r="S2435" s="21" t="s">
        <v>10322</v>
      </c>
      <c r="T2435" s="22"/>
      <c r="U2435" s="22"/>
      <c r="V2435" s="24"/>
      <c r="W2435" s="24"/>
      <c r="X2435" s="21" t="s">
        <v>10209</v>
      </c>
      <c r="Y2435" s="21" t="s">
        <v>10313</v>
      </c>
      <c r="Z2435" s="21" t="s">
        <v>10314</v>
      </c>
      <c r="AA2435" s="21" t="s">
        <v>11067</v>
      </c>
      <c r="AB2435" s="21" t="s">
        <v>10324</v>
      </c>
    </row>
    <row r="2436" spans="1:28" ht="81.599999999999994">
      <c r="A2436" s="19" t="s">
        <v>3520</v>
      </c>
      <c r="B2436" s="19" t="s">
        <v>3519</v>
      </c>
      <c r="C2436" s="19" t="s">
        <v>217</v>
      </c>
      <c r="D2436" s="19" t="s">
        <v>10206</v>
      </c>
      <c r="E2436" s="19" t="s">
        <v>10207</v>
      </c>
      <c r="F2436" s="19" t="s">
        <v>10208</v>
      </c>
      <c r="G2436" s="20"/>
      <c r="H2436" s="19" t="s">
        <v>10211</v>
      </c>
      <c r="I2436" s="19" t="s">
        <v>10211</v>
      </c>
      <c r="J2436" s="20"/>
      <c r="K2436" s="20"/>
      <c r="L2436" s="20"/>
      <c r="M2436" s="20"/>
      <c r="N2436" s="20"/>
      <c r="O2436" s="20"/>
      <c r="P2436" s="19" t="s">
        <v>10325</v>
      </c>
      <c r="Q2436" s="21" t="s">
        <v>12272</v>
      </c>
      <c r="R2436" s="21" t="s">
        <v>10211</v>
      </c>
      <c r="S2436" s="21" t="s">
        <v>10322</v>
      </c>
      <c r="T2436" s="22"/>
      <c r="U2436" s="22"/>
      <c r="V2436" s="24"/>
      <c r="W2436" s="24"/>
      <c r="X2436" s="21" t="s">
        <v>10209</v>
      </c>
      <c r="Y2436" s="21" t="s">
        <v>10313</v>
      </c>
      <c r="Z2436" s="21" t="s">
        <v>10314</v>
      </c>
      <c r="AA2436" s="21" t="s">
        <v>11067</v>
      </c>
      <c r="AB2436" s="21" t="s">
        <v>10324</v>
      </c>
    </row>
    <row r="2437" spans="1:28" ht="91.8">
      <c r="A2437" s="19" t="s">
        <v>3620</v>
      </c>
      <c r="B2437" s="19" t="s">
        <v>3619</v>
      </c>
      <c r="C2437" s="19" t="s">
        <v>217</v>
      </c>
      <c r="D2437" s="19" t="s">
        <v>10206</v>
      </c>
      <c r="E2437" s="19" t="s">
        <v>10207</v>
      </c>
      <c r="F2437" s="19" t="s">
        <v>10208</v>
      </c>
      <c r="G2437" s="19" t="s">
        <v>10209</v>
      </c>
      <c r="H2437" s="19" t="s">
        <v>10210</v>
      </c>
      <c r="I2437" s="19" t="s">
        <v>10211</v>
      </c>
      <c r="J2437" s="19" t="s">
        <v>12273</v>
      </c>
      <c r="K2437" s="19" t="s">
        <v>3614</v>
      </c>
      <c r="L2437" s="19" t="s">
        <v>10213</v>
      </c>
      <c r="M2437" s="19" t="s">
        <v>10214</v>
      </c>
      <c r="N2437" s="19" t="s">
        <v>10320</v>
      </c>
      <c r="O2437" s="20"/>
      <c r="P2437" s="19" t="s">
        <v>10585</v>
      </c>
      <c r="Q2437" s="21" t="s">
        <v>12274</v>
      </c>
      <c r="R2437" s="21" t="s">
        <v>10211</v>
      </c>
      <c r="S2437" s="21" t="s">
        <v>10322</v>
      </c>
      <c r="T2437" s="22"/>
      <c r="U2437" s="22"/>
      <c r="V2437" s="24"/>
      <c r="W2437" s="24"/>
      <c r="X2437" s="21" t="s">
        <v>10209</v>
      </c>
      <c r="Y2437" s="21" t="s">
        <v>10313</v>
      </c>
      <c r="Z2437" s="21" t="s">
        <v>10314</v>
      </c>
      <c r="AA2437" s="21" t="s">
        <v>11067</v>
      </c>
      <c r="AB2437" s="21" t="s">
        <v>10324</v>
      </c>
    </row>
    <row r="2438" spans="1:28" ht="102">
      <c r="A2438" s="19" t="s">
        <v>3616</v>
      </c>
      <c r="B2438" s="19" t="s">
        <v>3615</v>
      </c>
      <c r="C2438" s="19" t="s">
        <v>217</v>
      </c>
      <c r="D2438" s="19" t="s">
        <v>10206</v>
      </c>
      <c r="E2438" s="19" t="s">
        <v>10207</v>
      </c>
      <c r="F2438" s="19" t="s">
        <v>10208</v>
      </c>
      <c r="G2438" s="19" t="s">
        <v>10209</v>
      </c>
      <c r="H2438" s="19" t="s">
        <v>10210</v>
      </c>
      <c r="I2438" s="19" t="s">
        <v>10211</v>
      </c>
      <c r="J2438" s="19" t="s">
        <v>12275</v>
      </c>
      <c r="K2438" s="19" t="s">
        <v>3614</v>
      </c>
      <c r="L2438" s="19" t="s">
        <v>10213</v>
      </c>
      <c r="M2438" s="19" t="s">
        <v>10214</v>
      </c>
      <c r="N2438" s="19" t="s">
        <v>10320</v>
      </c>
      <c r="O2438" s="20"/>
      <c r="P2438" s="19" t="s">
        <v>10585</v>
      </c>
      <c r="Q2438" s="21" t="s">
        <v>12276</v>
      </c>
      <c r="R2438" s="21" t="s">
        <v>10211</v>
      </c>
      <c r="S2438" s="21" t="s">
        <v>10322</v>
      </c>
      <c r="T2438" s="22"/>
      <c r="U2438" s="22"/>
      <c r="V2438" s="24"/>
      <c r="W2438" s="24"/>
      <c r="X2438" s="21" t="s">
        <v>10209</v>
      </c>
      <c r="Y2438" s="21" t="s">
        <v>10313</v>
      </c>
      <c r="Z2438" s="21" t="s">
        <v>10314</v>
      </c>
      <c r="AA2438" s="21" t="s">
        <v>11067</v>
      </c>
      <c r="AB2438" s="21" t="s">
        <v>10324</v>
      </c>
    </row>
    <row r="2439" spans="1:28" ht="71.400000000000006">
      <c r="A2439" s="19" t="s">
        <v>3568</v>
      </c>
      <c r="B2439" s="19" t="s">
        <v>3567</v>
      </c>
      <c r="C2439" s="19" t="s">
        <v>217</v>
      </c>
      <c r="D2439" s="19" t="s">
        <v>10206</v>
      </c>
      <c r="E2439" s="19" t="s">
        <v>10207</v>
      </c>
      <c r="F2439" s="19" t="s">
        <v>10208</v>
      </c>
      <c r="G2439" s="19" t="s">
        <v>10209</v>
      </c>
      <c r="H2439" s="19" t="s">
        <v>10210</v>
      </c>
      <c r="I2439" s="19" t="s">
        <v>10211</v>
      </c>
      <c r="J2439" s="19" t="s">
        <v>12277</v>
      </c>
      <c r="K2439" s="19" t="s">
        <v>3564</v>
      </c>
      <c r="L2439" s="19" t="s">
        <v>10213</v>
      </c>
      <c r="M2439" s="19" t="s">
        <v>10214</v>
      </c>
      <c r="N2439" s="19" t="s">
        <v>10333</v>
      </c>
      <c r="O2439" s="20"/>
      <c r="P2439" s="19" t="s">
        <v>10585</v>
      </c>
      <c r="Q2439" s="21" t="s">
        <v>12278</v>
      </c>
      <c r="R2439" s="21" t="s">
        <v>10211</v>
      </c>
      <c r="S2439" s="21" t="s">
        <v>10322</v>
      </c>
      <c r="T2439" s="22"/>
      <c r="U2439" s="22"/>
      <c r="V2439" s="24"/>
      <c r="W2439" s="24"/>
      <c r="X2439" s="21" t="s">
        <v>10209</v>
      </c>
      <c r="Y2439" s="21" t="s">
        <v>10313</v>
      </c>
      <c r="Z2439" s="21" t="s">
        <v>10314</v>
      </c>
      <c r="AA2439" s="21" t="s">
        <v>11067</v>
      </c>
      <c r="AB2439" s="21" t="s">
        <v>10324</v>
      </c>
    </row>
    <row r="2440" spans="1:28" ht="30.6">
      <c r="A2440" s="19" t="s">
        <v>5578</v>
      </c>
      <c r="B2440" s="19" t="s">
        <v>5577</v>
      </c>
      <c r="C2440" s="19" t="s">
        <v>223</v>
      </c>
      <c r="D2440" s="19" t="s">
        <v>10206</v>
      </c>
      <c r="E2440" s="19" t="s">
        <v>10207</v>
      </c>
      <c r="F2440" s="19" t="s">
        <v>10208</v>
      </c>
      <c r="G2440" s="19" t="s">
        <v>10209</v>
      </c>
      <c r="H2440" s="19" t="s">
        <v>10210</v>
      </c>
      <c r="I2440" s="19" t="s">
        <v>10211</v>
      </c>
      <c r="J2440" s="19" t="s">
        <v>10570</v>
      </c>
      <c r="K2440" s="19" t="s">
        <v>5576</v>
      </c>
      <c r="L2440" s="19" t="s">
        <v>10213</v>
      </c>
      <c r="M2440" s="19" t="s">
        <v>10214</v>
      </c>
      <c r="N2440" s="19" t="s">
        <v>10300</v>
      </c>
      <c r="O2440" s="20"/>
      <c r="P2440" s="19" t="s">
        <v>10216</v>
      </c>
      <c r="Q2440" s="21" t="s">
        <v>12279</v>
      </c>
      <c r="R2440" s="21" t="s">
        <v>10211</v>
      </c>
      <c r="S2440" s="21" t="s">
        <v>10252</v>
      </c>
      <c r="T2440" s="22"/>
      <c r="U2440" s="22"/>
      <c r="V2440" s="24"/>
      <c r="W2440" s="24"/>
      <c r="X2440" s="21" t="s">
        <v>10209</v>
      </c>
      <c r="Y2440" s="21" t="s">
        <v>10220</v>
      </c>
      <c r="Z2440" s="21" t="s">
        <v>10221</v>
      </c>
      <c r="AA2440" s="21" t="s">
        <v>10222</v>
      </c>
      <c r="AB2440" s="21" t="s">
        <v>10223</v>
      </c>
    </row>
    <row r="2441" spans="1:28" ht="31.8">
      <c r="A2441" s="19" t="s">
        <v>5204</v>
      </c>
      <c r="B2441" s="19" t="s">
        <v>5203</v>
      </c>
      <c r="C2441" s="19" t="s">
        <v>223</v>
      </c>
      <c r="D2441" s="19" t="s">
        <v>10206</v>
      </c>
      <c r="E2441" s="19" t="s">
        <v>10207</v>
      </c>
      <c r="F2441" s="19" t="s">
        <v>10208</v>
      </c>
      <c r="G2441" s="19" t="s">
        <v>10209</v>
      </c>
      <c r="H2441" s="19" t="s">
        <v>10210</v>
      </c>
      <c r="I2441" s="19" t="s">
        <v>10211</v>
      </c>
      <c r="J2441" s="19" t="s">
        <v>12184</v>
      </c>
      <c r="K2441" s="19" t="s">
        <v>5202</v>
      </c>
      <c r="L2441" s="19" t="s">
        <v>10213</v>
      </c>
      <c r="M2441" s="19" t="s">
        <v>10354</v>
      </c>
      <c r="N2441" s="19" t="s">
        <v>10226</v>
      </c>
      <c r="O2441" s="20"/>
      <c r="P2441" s="19" t="s">
        <v>10216</v>
      </c>
      <c r="Q2441" s="21" t="s">
        <v>5203</v>
      </c>
      <c r="R2441" s="21" t="s">
        <v>10209</v>
      </c>
      <c r="S2441" s="22"/>
      <c r="T2441" s="22"/>
      <c r="U2441" s="22"/>
      <c r="V2441" s="24"/>
      <c r="W2441" s="24"/>
      <c r="X2441" s="21" t="s">
        <v>10209</v>
      </c>
      <c r="Y2441" s="22"/>
      <c r="Z2441" s="22"/>
      <c r="AA2441" s="22"/>
      <c r="AB2441" s="21" t="s">
        <v>10223</v>
      </c>
    </row>
    <row r="2442" spans="1:28" ht="52.2">
      <c r="A2442" s="19" t="s">
        <v>7978</v>
      </c>
      <c r="B2442" s="19" t="s">
        <v>7977</v>
      </c>
      <c r="C2442" s="19" t="s">
        <v>246</v>
      </c>
      <c r="D2442" s="19" t="s">
        <v>10206</v>
      </c>
      <c r="E2442" s="19" t="s">
        <v>10207</v>
      </c>
      <c r="F2442" s="19" t="s">
        <v>10276</v>
      </c>
      <c r="G2442" s="19" t="s">
        <v>10209</v>
      </c>
      <c r="H2442" s="19" t="s">
        <v>10210</v>
      </c>
      <c r="I2442" s="19" t="s">
        <v>10211</v>
      </c>
      <c r="J2442" s="19" t="s">
        <v>12280</v>
      </c>
      <c r="K2442" s="19" t="s">
        <v>7976</v>
      </c>
      <c r="L2442" s="19" t="s">
        <v>10213</v>
      </c>
      <c r="M2442" s="19" t="s">
        <v>10214</v>
      </c>
      <c r="N2442" s="19" t="s">
        <v>10276</v>
      </c>
      <c r="O2442" s="20"/>
      <c r="P2442" s="19" t="s">
        <v>10325</v>
      </c>
      <c r="Q2442" s="21" t="s">
        <v>12281</v>
      </c>
      <c r="R2442" s="21" t="s">
        <v>10209</v>
      </c>
      <c r="S2442" s="22"/>
      <c r="T2442" s="22"/>
      <c r="U2442" s="22"/>
      <c r="V2442" s="24"/>
      <c r="W2442" s="24"/>
      <c r="X2442" s="21" t="s">
        <v>10209</v>
      </c>
      <c r="Y2442" s="22"/>
      <c r="Z2442" s="22"/>
      <c r="AA2442" s="22"/>
      <c r="AB2442" s="21" t="s">
        <v>10324</v>
      </c>
    </row>
    <row r="2443" spans="1:28" ht="30.6">
      <c r="A2443" s="19" t="s">
        <v>5268</v>
      </c>
      <c r="B2443" s="19" t="s">
        <v>5267</v>
      </c>
      <c r="C2443" s="19" t="s">
        <v>223</v>
      </c>
      <c r="D2443" s="19" t="s">
        <v>10206</v>
      </c>
      <c r="E2443" s="19" t="s">
        <v>10207</v>
      </c>
      <c r="F2443" s="19" t="s">
        <v>10208</v>
      </c>
      <c r="G2443" s="19" t="s">
        <v>10209</v>
      </c>
      <c r="H2443" s="19" t="s">
        <v>10210</v>
      </c>
      <c r="I2443" s="19" t="s">
        <v>10211</v>
      </c>
      <c r="J2443" s="19" t="s">
        <v>10237</v>
      </c>
      <c r="K2443" s="19" t="s">
        <v>5266</v>
      </c>
      <c r="L2443" s="19" t="s">
        <v>10213</v>
      </c>
      <c r="M2443" s="19" t="s">
        <v>10238</v>
      </c>
      <c r="N2443" s="19" t="s">
        <v>10226</v>
      </c>
      <c r="O2443" s="20"/>
      <c r="P2443" s="19" t="s">
        <v>10216</v>
      </c>
      <c r="Q2443" s="21" t="s">
        <v>12282</v>
      </c>
      <c r="R2443" s="21" t="s">
        <v>10211</v>
      </c>
      <c r="S2443" s="21" t="s">
        <v>10252</v>
      </c>
      <c r="T2443" s="22"/>
      <c r="U2443" s="22"/>
      <c r="V2443" s="24"/>
      <c r="W2443" s="24"/>
      <c r="X2443" s="21" t="s">
        <v>10209</v>
      </c>
      <c r="Y2443" s="21" t="s">
        <v>10220</v>
      </c>
      <c r="Z2443" s="21" t="s">
        <v>10221</v>
      </c>
      <c r="AA2443" s="21" t="s">
        <v>10222</v>
      </c>
      <c r="AB2443" s="21" t="s">
        <v>10223</v>
      </c>
    </row>
    <row r="2444" spans="1:28" ht="42">
      <c r="A2444" s="19" t="s">
        <v>5762</v>
      </c>
      <c r="B2444" s="19" t="s">
        <v>5761</v>
      </c>
      <c r="C2444" s="19" t="s">
        <v>223</v>
      </c>
      <c r="D2444" s="19" t="s">
        <v>10206</v>
      </c>
      <c r="E2444" s="19" t="s">
        <v>10207</v>
      </c>
      <c r="F2444" s="19" t="s">
        <v>10208</v>
      </c>
      <c r="G2444" s="19" t="s">
        <v>10209</v>
      </c>
      <c r="H2444" s="19" t="s">
        <v>10210</v>
      </c>
      <c r="I2444" s="19" t="s">
        <v>10211</v>
      </c>
      <c r="J2444" s="19" t="s">
        <v>12283</v>
      </c>
      <c r="K2444" s="19" t="s">
        <v>5760</v>
      </c>
      <c r="L2444" s="19" t="s">
        <v>10213</v>
      </c>
      <c r="M2444" s="19" t="s">
        <v>10233</v>
      </c>
      <c r="N2444" s="19" t="s">
        <v>10226</v>
      </c>
      <c r="O2444" s="20"/>
      <c r="P2444" s="19" t="s">
        <v>10216</v>
      </c>
      <c r="Q2444" s="21" t="s">
        <v>12284</v>
      </c>
      <c r="R2444" s="21" t="s">
        <v>10211</v>
      </c>
      <c r="S2444" s="21" t="s">
        <v>10252</v>
      </c>
      <c r="T2444" s="22"/>
      <c r="U2444" s="22"/>
      <c r="V2444" s="24"/>
      <c r="W2444" s="24"/>
      <c r="X2444" s="21" t="s">
        <v>10209</v>
      </c>
      <c r="Y2444" s="21" t="s">
        <v>10220</v>
      </c>
      <c r="Z2444" s="21" t="s">
        <v>10221</v>
      </c>
      <c r="AA2444" s="21" t="s">
        <v>10222</v>
      </c>
      <c r="AB2444" s="21" t="s">
        <v>10223</v>
      </c>
    </row>
    <row r="2445" spans="1:28" ht="42">
      <c r="A2445" s="19" t="s">
        <v>4784</v>
      </c>
      <c r="B2445" s="19" t="s">
        <v>4783</v>
      </c>
      <c r="C2445" s="19" t="s">
        <v>220</v>
      </c>
      <c r="D2445" s="19" t="s">
        <v>10206</v>
      </c>
      <c r="E2445" s="19" t="s">
        <v>10207</v>
      </c>
      <c r="F2445" s="19" t="s">
        <v>10276</v>
      </c>
      <c r="G2445" s="19" t="s">
        <v>10209</v>
      </c>
      <c r="H2445" s="19" t="s">
        <v>10211</v>
      </c>
      <c r="I2445" s="19" t="s">
        <v>10211</v>
      </c>
      <c r="J2445" s="19" t="s">
        <v>12285</v>
      </c>
      <c r="K2445" s="19" t="s">
        <v>4770</v>
      </c>
      <c r="L2445" s="19" t="s">
        <v>10213</v>
      </c>
      <c r="M2445" s="19" t="s">
        <v>10214</v>
      </c>
      <c r="N2445" s="19" t="s">
        <v>10320</v>
      </c>
      <c r="O2445" s="20"/>
      <c r="P2445" s="19" t="s">
        <v>10311</v>
      </c>
      <c r="Q2445" s="21" t="s">
        <v>12286</v>
      </c>
      <c r="R2445" s="21" t="s">
        <v>10209</v>
      </c>
      <c r="S2445" s="22"/>
      <c r="T2445" s="22"/>
      <c r="U2445" s="22"/>
      <c r="V2445" s="24"/>
      <c r="W2445" s="24"/>
      <c r="X2445" s="21" t="s">
        <v>10209</v>
      </c>
      <c r="Y2445" s="22"/>
      <c r="Z2445" s="22"/>
      <c r="AA2445" s="22"/>
      <c r="AB2445" s="21" t="s">
        <v>10316</v>
      </c>
    </row>
    <row r="2446" spans="1:28" ht="31.8">
      <c r="A2446" s="19" t="s">
        <v>4688</v>
      </c>
      <c r="B2446" s="19" t="s">
        <v>4687</v>
      </c>
      <c r="C2446" s="19" t="s">
        <v>220</v>
      </c>
      <c r="D2446" s="19" t="s">
        <v>10206</v>
      </c>
      <c r="E2446" s="19" t="s">
        <v>10207</v>
      </c>
      <c r="F2446" s="19" t="s">
        <v>10276</v>
      </c>
      <c r="G2446" s="19" t="s">
        <v>10209</v>
      </c>
      <c r="H2446" s="19" t="s">
        <v>10211</v>
      </c>
      <c r="I2446" s="19" t="s">
        <v>10211</v>
      </c>
      <c r="J2446" s="19" t="s">
        <v>12287</v>
      </c>
      <c r="K2446" s="19" t="s">
        <v>4686</v>
      </c>
      <c r="L2446" s="19" t="s">
        <v>10213</v>
      </c>
      <c r="M2446" s="19" t="s">
        <v>10214</v>
      </c>
      <c r="N2446" s="19" t="s">
        <v>10333</v>
      </c>
      <c r="O2446" s="20"/>
      <c r="P2446" s="19" t="s">
        <v>10311</v>
      </c>
      <c r="Q2446" s="21" t="s">
        <v>12288</v>
      </c>
      <c r="R2446" s="21" t="s">
        <v>10209</v>
      </c>
      <c r="S2446" s="22"/>
      <c r="T2446" s="22"/>
      <c r="U2446" s="22"/>
      <c r="V2446" s="24"/>
      <c r="W2446" s="24"/>
      <c r="X2446" s="21" t="s">
        <v>10209</v>
      </c>
      <c r="Y2446" s="22"/>
      <c r="Z2446" s="22"/>
      <c r="AA2446" s="22"/>
      <c r="AB2446" s="21" t="s">
        <v>10316</v>
      </c>
    </row>
    <row r="2447" spans="1:28" ht="21.6">
      <c r="A2447" s="19" t="s">
        <v>4894</v>
      </c>
      <c r="B2447" s="19" t="s">
        <v>4893</v>
      </c>
      <c r="C2447" s="19" t="s">
        <v>220</v>
      </c>
      <c r="D2447" s="19" t="s">
        <v>10206</v>
      </c>
      <c r="E2447" s="19" t="s">
        <v>10207</v>
      </c>
      <c r="F2447" s="19" t="s">
        <v>10276</v>
      </c>
      <c r="G2447" s="20"/>
      <c r="H2447" s="19" t="s">
        <v>10211</v>
      </c>
      <c r="I2447" s="19" t="s">
        <v>10211</v>
      </c>
      <c r="J2447" s="20"/>
      <c r="K2447" s="20"/>
      <c r="L2447" s="20"/>
      <c r="M2447" s="20"/>
      <c r="N2447" s="20"/>
      <c r="O2447" s="20"/>
      <c r="P2447" s="19" t="s">
        <v>12071</v>
      </c>
      <c r="Q2447" s="21" t="s">
        <v>4893</v>
      </c>
      <c r="R2447" s="21" t="s">
        <v>10209</v>
      </c>
      <c r="S2447" s="22"/>
      <c r="T2447" s="22"/>
      <c r="U2447" s="22"/>
      <c r="V2447" s="24"/>
      <c r="W2447" s="24"/>
      <c r="X2447" s="21" t="s">
        <v>10209</v>
      </c>
      <c r="Y2447" s="22"/>
      <c r="Z2447" s="22"/>
      <c r="AA2447" s="22"/>
      <c r="AB2447" s="21" t="s">
        <v>10316</v>
      </c>
    </row>
    <row r="2448" spans="1:28" ht="42">
      <c r="A2448" s="19" t="s">
        <v>7588</v>
      </c>
      <c r="B2448" s="19" t="s">
        <v>7587</v>
      </c>
      <c r="C2448" s="19" t="s">
        <v>246</v>
      </c>
      <c r="D2448" s="19" t="s">
        <v>10206</v>
      </c>
      <c r="E2448" s="19" t="s">
        <v>10207</v>
      </c>
      <c r="F2448" s="19" t="s">
        <v>10276</v>
      </c>
      <c r="G2448" s="20"/>
      <c r="H2448" s="19" t="s">
        <v>10211</v>
      </c>
      <c r="I2448" s="19" t="s">
        <v>10211</v>
      </c>
      <c r="J2448" s="20"/>
      <c r="K2448" s="20"/>
      <c r="L2448" s="20"/>
      <c r="M2448" s="20"/>
      <c r="N2448" s="20"/>
      <c r="O2448" s="20"/>
      <c r="P2448" s="19" t="s">
        <v>10338</v>
      </c>
      <c r="Q2448" s="21" t="s">
        <v>7587</v>
      </c>
      <c r="R2448" s="21" t="s">
        <v>10209</v>
      </c>
      <c r="S2448" s="22"/>
      <c r="T2448" s="22"/>
      <c r="U2448" s="22"/>
      <c r="V2448" s="24"/>
      <c r="W2448" s="24"/>
      <c r="X2448" s="21" t="s">
        <v>10209</v>
      </c>
      <c r="Y2448" s="22"/>
      <c r="Z2448" s="22"/>
      <c r="AA2448" s="22"/>
      <c r="AB2448" s="21" t="s">
        <v>10324</v>
      </c>
    </row>
    <row r="2449" spans="1:28" ht="31.8">
      <c r="A2449" s="19" t="s">
        <v>5252</v>
      </c>
      <c r="B2449" s="19" t="s">
        <v>5251</v>
      </c>
      <c r="C2449" s="19" t="s">
        <v>223</v>
      </c>
      <c r="D2449" s="19" t="s">
        <v>10206</v>
      </c>
      <c r="E2449" s="19" t="s">
        <v>10207</v>
      </c>
      <c r="F2449" s="19" t="s">
        <v>10208</v>
      </c>
      <c r="G2449" s="19" t="s">
        <v>10209</v>
      </c>
      <c r="H2449" s="19" t="s">
        <v>10210</v>
      </c>
      <c r="I2449" s="19" t="s">
        <v>10211</v>
      </c>
      <c r="J2449" s="19" t="s">
        <v>12289</v>
      </c>
      <c r="K2449" s="19" t="s">
        <v>5250</v>
      </c>
      <c r="L2449" s="19" t="s">
        <v>10213</v>
      </c>
      <c r="M2449" s="19" t="s">
        <v>10214</v>
      </c>
      <c r="N2449" s="19" t="s">
        <v>10300</v>
      </c>
      <c r="O2449" s="20"/>
      <c r="P2449" s="19" t="s">
        <v>10216</v>
      </c>
      <c r="Q2449" s="21" t="s">
        <v>12290</v>
      </c>
      <c r="R2449" s="21" t="s">
        <v>10209</v>
      </c>
      <c r="S2449" s="22"/>
      <c r="T2449" s="22"/>
      <c r="U2449" s="22"/>
      <c r="V2449" s="24"/>
      <c r="W2449" s="24"/>
      <c r="X2449" s="21" t="s">
        <v>10209</v>
      </c>
      <c r="Y2449" s="22"/>
      <c r="Z2449" s="22"/>
      <c r="AA2449" s="22"/>
      <c r="AB2449" s="21" t="s">
        <v>10223</v>
      </c>
    </row>
    <row r="2450" spans="1:28" ht="21.6">
      <c r="A2450" s="19" t="s">
        <v>7570</v>
      </c>
      <c r="B2450" s="19" t="s">
        <v>7569</v>
      </c>
      <c r="C2450" s="19" t="s">
        <v>246</v>
      </c>
      <c r="D2450" s="19" t="s">
        <v>10206</v>
      </c>
      <c r="E2450" s="19" t="s">
        <v>10207</v>
      </c>
      <c r="F2450" s="19" t="s">
        <v>10276</v>
      </c>
      <c r="G2450" s="20"/>
      <c r="H2450" s="19" t="s">
        <v>10211</v>
      </c>
      <c r="I2450" s="19" t="s">
        <v>10211</v>
      </c>
      <c r="J2450" s="20"/>
      <c r="K2450" s="20"/>
      <c r="L2450" s="20"/>
      <c r="M2450" s="20"/>
      <c r="N2450" s="20"/>
      <c r="O2450" s="20"/>
      <c r="P2450" s="19" t="s">
        <v>10325</v>
      </c>
      <c r="Q2450" s="21" t="s">
        <v>7569</v>
      </c>
      <c r="R2450" s="21" t="s">
        <v>10209</v>
      </c>
      <c r="S2450" s="22"/>
      <c r="T2450" s="22"/>
      <c r="U2450" s="22"/>
      <c r="V2450" s="24"/>
      <c r="W2450" s="24"/>
      <c r="X2450" s="21" t="s">
        <v>10209</v>
      </c>
      <c r="Y2450" s="22"/>
      <c r="Z2450" s="22"/>
      <c r="AA2450" s="22"/>
      <c r="AB2450" s="21" t="s">
        <v>10324</v>
      </c>
    </row>
    <row r="2451" spans="1:28" ht="21.6">
      <c r="A2451" s="19" t="s">
        <v>7562</v>
      </c>
      <c r="B2451" s="19" t="s">
        <v>7561</v>
      </c>
      <c r="C2451" s="19" t="s">
        <v>246</v>
      </c>
      <c r="D2451" s="19" t="s">
        <v>10206</v>
      </c>
      <c r="E2451" s="19" t="s">
        <v>10207</v>
      </c>
      <c r="F2451" s="19" t="s">
        <v>10276</v>
      </c>
      <c r="G2451" s="20"/>
      <c r="H2451" s="19" t="s">
        <v>10211</v>
      </c>
      <c r="I2451" s="19" t="s">
        <v>10211</v>
      </c>
      <c r="J2451" s="20"/>
      <c r="K2451" s="20"/>
      <c r="L2451" s="20"/>
      <c r="M2451" s="20"/>
      <c r="N2451" s="20"/>
      <c r="O2451" s="20"/>
      <c r="P2451" s="19" t="s">
        <v>10325</v>
      </c>
      <c r="Q2451" s="21" t="s">
        <v>7561</v>
      </c>
      <c r="R2451" s="21" t="s">
        <v>10209</v>
      </c>
      <c r="S2451" s="22"/>
      <c r="T2451" s="22"/>
      <c r="U2451" s="22"/>
      <c r="V2451" s="24"/>
      <c r="W2451" s="24"/>
      <c r="X2451" s="21" t="s">
        <v>10209</v>
      </c>
      <c r="Y2451" s="22"/>
      <c r="Z2451" s="22"/>
      <c r="AA2451" s="22"/>
      <c r="AB2451" s="21" t="s">
        <v>10324</v>
      </c>
    </row>
    <row r="2452" spans="1:28" ht="21.6">
      <c r="A2452" s="19" t="s">
        <v>7564</v>
      </c>
      <c r="B2452" s="19" t="s">
        <v>7563</v>
      </c>
      <c r="C2452" s="19" t="s">
        <v>246</v>
      </c>
      <c r="D2452" s="19" t="s">
        <v>10206</v>
      </c>
      <c r="E2452" s="19" t="s">
        <v>10207</v>
      </c>
      <c r="F2452" s="19" t="s">
        <v>10276</v>
      </c>
      <c r="G2452" s="20"/>
      <c r="H2452" s="19" t="s">
        <v>10211</v>
      </c>
      <c r="I2452" s="19" t="s">
        <v>10211</v>
      </c>
      <c r="J2452" s="20"/>
      <c r="K2452" s="20"/>
      <c r="L2452" s="20"/>
      <c r="M2452" s="20"/>
      <c r="N2452" s="20"/>
      <c r="O2452" s="20"/>
      <c r="P2452" s="19" t="s">
        <v>10325</v>
      </c>
      <c r="Q2452" s="21" t="s">
        <v>7563</v>
      </c>
      <c r="R2452" s="21" t="s">
        <v>10209</v>
      </c>
      <c r="S2452" s="22"/>
      <c r="T2452" s="22"/>
      <c r="U2452" s="22"/>
      <c r="V2452" s="24"/>
      <c r="W2452" s="24"/>
      <c r="X2452" s="21" t="s">
        <v>10209</v>
      </c>
      <c r="Y2452" s="22"/>
      <c r="Z2452" s="22"/>
      <c r="AA2452" s="22"/>
      <c r="AB2452" s="21" t="s">
        <v>10324</v>
      </c>
    </row>
    <row r="2453" spans="1:28" ht="21.6">
      <c r="A2453" s="19" t="s">
        <v>6566</v>
      </c>
      <c r="B2453" s="19" t="s">
        <v>6565</v>
      </c>
      <c r="C2453" s="19" t="s">
        <v>235</v>
      </c>
      <c r="D2453" s="19" t="s">
        <v>10206</v>
      </c>
      <c r="E2453" s="19" t="s">
        <v>10207</v>
      </c>
      <c r="F2453" s="19" t="s">
        <v>10276</v>
      </c>
      <c r="G2453" s="19" t="s">
        <v>10209</v>
      </c>
      <c r="H2453" s="19" t="s">
        <v>10211</v>
      </c>
      <c r="I2453" s="19" t="s">
        <v>10211</v>
      </c>
      <c r="J2453" s="19" t="s">
        <v>12291</v>
      </c>
      <c r="K2453" s="19" t="s">
        <v>6564</v>
      </c>
      <c r="L2453" s="19" t="s">
        <v>10213</v>
      </c>
      <c r="M2453" s="19" t="s">
        <v>10214</v>
      </c>
      <c r="N2453" s="19" t="s">
        <v>10276</v>
      </c>
      <c r="O2453" s="20"/>
      <c r="P2453" s="19" t="s">
        <v>11281</v>
      </c>
      <c r="Q2453" s="21" t="s">
        <v>6565</v>
      </c>
      <c r="R2453" s="21" t="s">
        <v>10209</v>
      </c>
      <c r="S2453" s="22"/>
      <c r="T2453" s="22"/>
      <c r="U2453" s="22"/>
      <c r="V2453" s="24"/>
      <c r="W2453" s="24"/>
      <c r="X2453" s="21" t="s">
        <v>10209</v>
      </c>
      <c r="Y2453" s="22"/>
      <c r="Z2453" s="22"/>
      <c r="AA2453" s="22"/>
      <c r="AB2453" s="21" t="s">
        <v>11286</v>
      </c>
    </row>
    <row r="2454" spans="1:28" ht="21.6">
      <c r="A2454" s="19" t="s">
        <v>4942</v>
      </c>
      <c r="B2454" s="19" t="s">
        <v>4941</v>
      </c>
      <c r="C2454" s="19" t="s">
        <v>220</v>
      </c>
      <c r="D2454" s="19" t="s">
        <v>10206</v>
      </c>
      <c r="E2454" s="19" t="s">
        <v>10207</v>
      </c>
      <c r="F2454" s="19" t="s">
        <v>10276</v>
      </c>
      <c r="G2454" s="20"/>
      <c r="H2454" s="19" t="s">
        <v>10211</v>
      </c>
      <c r="I2454" s="19" t="s">
        <v>10211</v>
      </c>
      <c r="J2454" s="20"/>
      <c r="K2454" s="20"/>
      <c r="L2454" s="20"/>
      <c r="M2454" s="20"/>
      <c r="N2454" s="20"/>
      <c r="O2454" s="20"/>
      <c r="P2454" s="19" t="s">
        <v>12071</v>
      </c>
      <c r="Q2454" s="21" t="s">
        <v>4941</v>
      </c>
      <c r="R2454" s="21" t="s">
        <v>10209</v>
      </c>
      <c r="S2454" s="22"/>
      <c r="T2454" s="22"/>
      <c r="U2454" s="22"/>
      <c r="V2454" s="24"/>
      <c r="W2454" s="24"/>
      <c r="X2454" s="21" t="s">
        <v>10209</v>
      </c>
      <c r="Y2454" s="22"/>
      <c r="Z2454" s="22"/>
      <c r="AA2454" s="22"/>
      <c r="AB2454" s="21" t="s">
        <v>10316</v>
      </c>
    </row>
    <row r="2455" spans="1:28" ht="21.6">
      <c r="A2455" s="19" t="s">
        <v>5210</v>
      </c>
      <c r="B2455" s="19" t="s">
        <v>5209</v>
      </c>
      <c r="C2455" s="19" t="s">
        <v>223</v>
      </c>
      <c r="D2455" s="19" t="s">
        <v>10206</v>
      </c>
      <c r="E2455" s="19" t="s">
        <v>10207</v>
      </c>
      <c r="F2455" s="19" t="s">
        <v>10208</v>
      </c>
      <c r="G2455" s="19" t="s">
        <v>10209</v>
      </c>
      <c r="H2455" s="19" t="s">
        <v>10210</v>
      </c>
      <c r="I2455" s="19" t="s">
        <v>10211</v>
      </c>
      <c r="J2455" s="19" t="s">
        <v>10291</v>
      </c>
      <c r="K2455" s="19" t="s">
        <v>5208</v>
      </c>
      <c r="L2455" s="19" t="s">
        <v>10213</v>
      </c>
      <c r="M2455" s="19" t="s">
        <v>10238</v>
      </c>
      <c r="N2455" s="19" t="s">
        <v>10226</v>
      </c>
      <c r="O2455" s="20"/>
      <c r="P2455" s="19" t="s">
        <v>10216</v>
      </c>
      <c r="Q2455" s="21" t="s">
        <v>5209</v>
      </c>
      <c r="R2455" s="21" t="s">
        <v>10209</v>
      </c>
      <c r="S2455" s="22"/>
      <c r="T2455" s="22"/>
      <c r="U2455" s="22"/>
      <c r="V2455" s="24"/>
      <c r="W2455" s="24"/>
      <c r="X2455" s="21" t="s">
        <v>10209</v>
      </c>
      <c r="Y2455" s="22"/>
      <c r="Z2455" s="22"/>
      <c r="AA2455" s="22"/>
      <c r="AB2455" s="21" t="s">
        <v>10223</v>
      </c>
    </row>
    <row r="2456" spans="1:28" ht="21.6">
      <c r="A2456" s="19" t="s">
        <v>5278</v>
      </c>
      <c r="B2456" s="19" t="s">
        <v>5277</v>
      </c>
      <c r="C2456" s="19" t="s">
        <v>223</v>
      </c>
      <c r="D2456" s="19" t="s">
        <v>10206</v>
      </c>
      <c r="E2456" s="19" t="s">
        <v>10207</v>
      </c>
      <c r="F2456" s="19" t="s">
        <v>10208</v>
      </c>
      <c r="G2456" s="19" t="s">
        <v>10209</v>
      </c>
      <c r="H2456" s="19" t="s">
        <v>10210</v>
      </c>
      <c r="I2456" s="19" t="s">
        <v>10211</v>
      </c>
      <c r="J2456" s="19" t="s">
        <v>12292</v>
      </c>
      <c r="K2456" s="19" t="s">
        <v>5276</v>
      </c>
      <c r="L2456" s="19" t="s">
        <v>10213</v>
      </c>
      <c r="M2456" s="19" t="s">
        <v>10275</v>
      </c>
      <c r="N2456" s="19" t="s">
        <v>10472</v>
      </c>
      <c r="O2456" s="20"/>
      <c r="P2456" s="19" t="s">
        <v>10216</v>
      </c>
      <c r="Q2456" s="21" t="s">
        <v>12293</v>
      </c>
      <c r="R2456" s="21" t="s">
        <v>10211</v>
      </c>
      <c r="S2456" s="21" t="s">
        <v>10252</v>
      </c>
      <c r="T2456" s="22"/>
      <c r="U2456" s="22"/>
      <c r="V2456" s="24"/>
      <c r="W2456" s="24"/>
      <c r="X2456" s="21" t="s">
        <v>10209</v>
      </c>
      <c r="Y2456" s="21" t="s">
        <v>10220</v>
      </c>
      <c r="Z2456" s="21" t="s">
        <v>10221</v>
      </c>
      <c r="AA2456" s="21" t="s">
        <v>10222</v>
      </c>
      <c r="AB2456" s="21" t="s">
        <v>10223</v>
      </c>
    </row>
    <row r="2457" spans="1:28" ht="31.8">
      <c r="A2457" s="19" t="s">
        <v>7472</v>
      </c>
      <c r="B2457" s="19" t="s">
        <v>7471</v>
      </c>
      <c r="C2457" s="19" t="s">
        <v>246</v>
      </c>
      <c r="D2457" s="19" t="s">
        <v>10206</v>
      </c>
      <c r="E2457" s="19" t="s">
        <v>10207</v>
      </c>
      <c r="F2457" s="19" t="s">
        <v>10276</v>
      </c>
      <c r="G2457" s="19" t="s">
        <v>10209</v>
      </c>
      <c r="H2457" s="19" t="s">
        <v>10210</v>
      </c>
      <c r="I2457" s="19" t="s">
        <v>10211</v>
      </c>
      <c r="J2457" s="19" t="s">
        <v>12294</v>
      </c>
      <c r="K2457" s="19" t="s">
        <v>7470</v>
      </c>
      <c r="L2457" s="19" t="s">
        <v>10213</v>
      </c>
      <c r="M2457" s="19" t="s">
        <v>10214</v>
      </c>
      <c r="N2457" s="19" t="s">
        <v>10276</v>
      </c>
      <c r="O2457" s="20"/>
      <c r="P2457" s="19" t="s">
        <v>10325</v>
      </c>
      <c r="Q2457" s="21" t="s">
        <v>12295</v>
      </c>
      <c r="R2457" s="21" t="s">
        <v>10209</v>
      </c>
      <c r="S2457" s="22"/>
      <c r="T2457" s="22"/>
      <c r="U2457" s="22"/>
      <c r="V2457" s="24"/>
      <c r="W2457" s="24"/>
      <c r="X2457" s="21" t="s">
        <v>10209</v>
      </c>
      <c r="Y2457" s="22"/>
      <c r="Z2457" s="22"/>
      <c r="AA2457" s="22"/>
      <c r="AB2457" s="21" t="s">
        <v>10324</v>
      </c>
    </row>
    <row r="2458" spans="1:28" ht="42">
      <c r="A2458" s="19" t="s">
        <v>6722</v>
      </c>
      <c r="B2458" s="19" t="s">
        <v>6721</v>
      </c>
      <c r="C2458" s="19" t="s">
        <v>235</v>
      </c>
      <c r="D2458" s="19" t="s">
        <v>10206</v>
      </c>
      <c r="E2458" s="19" t="s">
        <v>10207</v>
      </c>
      <c r="F2458" s="19" t="s">
        <v>10208</v>
      </c>
      <c r="G2458" s="19" t="s">
        <v>10209</v>
      </c>
      <c r="H2458" s="19" t="s">
        <v>10209</v>
      </c>
      <c r="I2458" s="19" t="s">
        <v>10209</v>
      </c>
      <c r="J2458" s="19" t="s">
        <v>12296</v>
      </c>
      <c r="K2458" s="19" t="s">
        <v>6714</v>
      </c>
      <c r="L2458" s="19" t="s">
        <v>10213</v>
      </c>
      <c r="M2458" s="19" t="s">
        <v>10214</v>
      </c>
      <c r="N2458" s="19" t="s">
        <v>10276</v>
      </c>
      <c r="O2458" s="20"/>
      <c r="P2458" s="19" t="s">
        <v>11281</v>
      </c>
      <c r="Q2458" s="22"/>
      <c r="R2458" s="22"/>
      <c r="S2458" s="22"/>
      <c r="T2458" s="22"/>
      <c r="U2458" s="22"/>
      <c r="V2458" s="24"/>
      <c r="W2458" s="24"/>
      <c r="X2458" s="21" t="s">
        <v>10209</v>
      </c>
      <c r="Y2458" s="22"/>
      <c r="Z2458" s="22"/>
      <c r="AA2458" s="22"/>
      <c r="AB2458" s="22"/>
    </row>
    <row r="2459" spans="1:28" ht="21.6">
      <c r="A2459" s="19" t="s">
        <v>7890</v>
      </c>
      <c r="B2459" s="19" t="s">
        <v>7889</v>
      </c>
      <c r="C2459" s="19" t="s">
        <v>246</v>
      </c>
      <c r="D2459" s="19" t="s">
        <v>10206</v>
      </c>
      <c r="E2459" s="19" t="s">
        <v>10207</v>
      </c>
      <c r="F2459" s="19" t="s">
        <v>10208</v>
      </c>
      <c r="G2459" s="20"/>
      <c r="H2459" s="20"/>
      <c r="I2459" s="19" t="s">
        <v>10211</v>
      </c>
      <c r="J2459" s="20"/>
      <c r="K2459" s="20"/>
      <c r="L2459" s="20"/>
      <c r="M2459" s="20"/>
      <c r="N2459" s="20"/>
      <c r="O2459" s="20"/>
      <c r="P2459" s="19" t="s">
        <v>10325</v>
      </c>
      <c r="Q2459" s="22"/>
      <c r="R2459" s="22"/>
      <c r="S2459" s="22"/>
      <c r="T2459" s="22"/>
      <c r="U2459" s="22"/>
      <c r="V2459" s="24"/>
      <c r="W2459" s="24"/>
      <c r="X2459" s="21" t="s">
        <v>10209</v>
      </c>
      <c r="Y2459" s="22"/>
      <c r="Z2459" s="22"/>
      <c r="AA2459" s="22"/>
      <c r="AB2459" s="22"/>
    </row>
    <row r="2460" spans="1:28" ht="21.6">
      <c r="A2460" s="19" t="s">
        <v>7894</v>
      </c>
      <c r="B2460" s="19" t="s">
        <v>7893</v>
      </c>
      <c r="C2460" s="19" t="s">
        <v>246</v>
      </c>
      <c r="D2460" s="19" t="s">
        <v>10206</v>
      </c>
      <c r="E2460" s="19" t="s">
        <v>10207</v>
      </c>
      <c r="F2460" s="19" t="s">
        <v>10208</v>
      </c>
      <c r="G2460" s="20"/>
      <c r="H2460" s="20"/>
      <c r="I2460" s="19" t="s">
        <v>10211</v>
      </c>
      <c r="J2460" s="20"/>
      <c r="K2460" s="20"/>
      <c r="L2460" s="20"/>
      <c r="M2460" s="20"/>
      <c r="N2460" s="20"/>
      <c r="O2460" s="20"/>
      <c r="P2460" s="19" t="s">
        <v>10325</v>
      </c>
      <c r="Q2460" s="22"/>
      <c r="R2460" s="22"/>
      <c r="S2460" s="22"/>
      <c r="T2460" s="22"/>
      <c r="U2460" s="22"/>
      <c r="V2460" s="24"/>
      <c r="W2460" s="24"/>
      <c r="X2460" s="21" t="s">
        <v>10209</v>
      </c>
      <c r="Y2460" s="22"/>
      <c r="Z2460" s="22"/>
      <c r="AA2460" s="22"/>
      <c r="AB2460" s="22"/>
    </row>
    <row r="2461" spans="1:28" ht="21.6">
      <c r="A2461" s="19" t="s">
        <v>7540</v>
      </c>
      <c r="B2461" s="19" t="s">
        <v>7539</v>
      </c>
      <c r="C2461" s="19" t="s">
        <v>246</v>
      </c>
      <c r="D2461" s="19" t="s">
        <v>10206</v>
      </c>
      <c r="E2461" s="19" t="s">
        <v>10207</v>
      </c>
      <c r="F2461" s="19" t="s">
        <v>10276</v>
      </c>
      <c r="G2461" s="20"/>
      <c r="H2461" s="20"/>
      <c r="I2461" s="19" t="s">
        <v>10211</v>
      </c>
      <c r="J2461" s="20"/>
      <c r="K2461" s="20"/>
      <c r="L2461" s="20"/>
      <c r="M2461" s="20"/>
      <c r="N2461" s="20"/>
      <c r="O2461" s="20"/>
      <c r="P2461" s="19" t="s">
        <v>10744</v>
      </c>
      <c r="Q2461" s="22"/>
      <c r="R2461" s="22"/>
      <c r="S2461" s="22"/>
      <c r="T2461" s="22"/>
      <c r="U2461" s="22"/>
      <c r="V2461" s="24"/>
      <c r="W2461" s="24"/>
      <c r="X2461" s="21" t="s">
        <v>10209</v>
      </c>
      <c r="Y2461" s="22"/>
      <c r="Z2461" s="22"/>
      <c r="AA2461" s="22"/>
      <c r="AB2461" s="22"/>
    </row>
    <row r="2462" spans="1:28" ht="21.6">
      <c r="A2462" s="19" t="s">
        <v>7924</v>
      </c>
      <c r="B2462" s="19" t="s">
        <v>7923</v>
      </c>
      <c r="C2462" s="19" t="s">
        <v>246</v>
      </c>
      <c r="D2462" s="19" t="s">
        <v>10206</v>
      </c>
      <c r="E2462" s="19" t="s">
        <v>10207</v>
      </c>
      <c r="F2462" s="19" t="s">
        <v>10208</v>
      </c>
      <c r="G2462" s="20"/>
      <c r="H2462" s="20"/>
      <c r="I2462" s="19" t="s">
        <v>10211</v>
      </c>
      <c r="J2462" s="20"/>
      <c r="K2462" s="20"/>
      <c r="L2462" s="20"/>
      <c r="M2462" s="20"/>
      <c r="N2462" s="20"/>
      <c r="O2462" s="20"/>
      <c r="P2462" s="19" t="s">
        <v>10325</v>
      </c>
      <c r="Q2462" s="22"/>
      <c r="R2462" s="22"/>
      <c r="S2462" s="22"/>
      <c r="T2462" s="22"/>
      <c r="U2462" s="22"/>
      <c r="V2462" s="24"/>
      <c r="W2462" s="24"/>
      <c r="X2462" s="21" t="s">
        <v>10209</v>
      </c>
      <c r="Y2462" s="22"/>
      <c r="Z2462" s="22"/>
      <c r="AA2462" s="22"/>
      <c r="AB2462" s="22"/>
    </row>
    <row r="2463" spans="1:28" ht="31.8">
      <c r="A2463" s="19" t="s">
        <v>7248</v>
      </c>
      <c r="B2463" s="19" t="s">
        <v>7247</v>
      </c>
      <c r="C2463" s="19" t="s">
        <v>246</v>
      </c>
      <c r="D2463" s="19" t="s">
        <v>10206</v>
      </c>
      <c r="E2463" s="19" t="s">
        <v>10207</v>
      </c>
      <c r="F2463" s="19" t="s">
        <v>10208</v>
      </c>
      <c r="G2463" s="19" t="s">
        <v>10209</v>
      </c>
      <c r="H2463" s="19" t="s">
        <v>10209</v>
      </c>
      <c r="I2463" s="19" t="s">
        <v>10209</v>
      </c>
      <c r="J2463" s="19" t="s">
        <v>12297</v>
      </c>
      <c r="K2463" s="19" t="s">
        <v>7246</v>
      </c>
      <c r="L2463" s="19" t="s">
        <v>10213</v>
      </c>
      <c r="M2463" s="19" t="s">
        <v>10214</v>
      </c>
      <c r="N2463" s="19" t="s">
        <v>10333</v>
      </c>
      <c r="O2463" s="20"/>
      <c r="P2463" s="19" t="s">
        <v>10694</v>
      </c>
      <c r="Q2463" s="22"/>
      <c r="R2463" s="22"/>
      <c r="S2463" s="22"/>
      <c r="T2463" s="22"/>
      <c r="U2463" s="22"/>
      <c r="V2463" s="24"/>
      <c r="W2463" s="24"/>
      <c r="X2463" s="21" t="s">
        <v>10209</v>
      </c>
      <c r="Y2463" s="22"/>
      <c r="Z2463" s="22"/>
      <c r="AA2463" s="22"/>
      <c r="AB2463" s="22"/>
    </row>
    <row r="2464" spans="1:28" ht="21.6">
      <c r="A2464" s="19" t="s">
        <v>7168</v>
      </c>
      <c r="B2464" s="19" t="s">
        <v>7167</v>
      </c>
      <c r="C2464" s="19" t="s">
        <v>246</v>
      </c>
      <c r="D2464" s="19" t="s">
        <v>10206</v>
      </c>
      <c r="E2464" s="19" t="s">
        <v>10207</v>
      </c>
      <c r="F2464" s="19" t="s">
        <v>10208</v>
      </c>
      <c r="G2464" s="20"/>
      <c r="H2464" s="20"/>
      <c r="I2464" s="19" t="s">
        <v>10211</v>
      </c>
      <c r="J2464" s="20"/>
      <c r="K2464" s="20"/>
      <c r="L2464" s="20"/>
      <c r="M2464" s="20"/>
      <c r="N2464" s="20"/>
      <c r="O2464" s="20"/>
      <c r="P2464" s="19" t="s">
        <v>10325</v>
      </c>
      <c r="Q2464" s="22"/>
      <c r="R2464" s="22"/>
      <c r="S2464" s="22"/>
      <c r="T2464" s="22"/>
      <c r="U2464" s="22"/>
      <c r="V2464" s="24"/>
      <c r="W2464" s="24"/>
      <c r="X2464" s="21" t="s">
        <v>10209</v>
      </c>
      <c r="Y2464" s="22"/>
      <c r="Z2464" s="22"/>
      <c r="AA2464" s="22"/>
      <c r="AB2464" s="22"/>
    </row>
    <row r="2465" spans="1:28" ht="21.6">
      <c r="A2465" s="19" t="s">
        <v>7420</v>
      </c>
      <c r="B2465" s="19" t="s">
        <v>7419</v>
      </c>
      <c r="C2465" s="19" t="s">
        <v>246</v>
      </c>
      <c r="D2465" s="19" t="s">
        <v>10206</v>
      </c>
      <c r="E2465" s="19" t="s">
        <v>10207</v>
      </c>
      <c r="F2465" s="19" t="s">
        <v>10208</v>
      </c>
      <c r="G2465" s="20"/>
      <c r="H2465" s="20"/>
      <c r="I2465" s="19" t="s">
        <v>10211</v>
      </c>
      <c r="J2465" s="20"/>
      <c r="K2465" s="20"/>
      <c r="L2465" s="20"/>
      <c r="M2465" s="20"/>
      <c r="N2465" s="20"/>
      <c r="O2465" s="20"/>
      <c r="P2465" s="19" t="s">
        <v>10325</v>
      </c>
      <c r="Q2465" s="22"/>
      <c r="R2465" s="22"/>
      <c r="S2465" s="22"/>
      <c r="T2465" s="22"/>
      <c r="U2465" s="22"/>
      <c r="V2465" s="24"/>
      <c r="W2465" s="24"/>
      <c r="X2465" s="21" t="s">
        <v>10209</v>
      </c>
      <c r="Y2465" s="22"/>
      <c r="Z2465" s="22"/>
      <c r="AA2465" s="22"/>
      <c r="AB2465" s="22"/>
    </row>
    <row r="2466" spans="1:28" ht="21.6">
      <c r="A2466" s="19" t="s">
        <v>7628</v>
      </c>
      <c r="B2466" s="19" t="s">
        <v>7627</v>
      </c>
      <c r="C2466" s="19" t="s">
        <v>246</v>
      </c>
      <c r="D2466" s="19" t="s">
        <v>10206</v>
      </c>
      <c r="E2466" s="19" t="s">
        <v>10207</v>
      </c>
      <c r="F2466" s="19" t="s">
        <v>10208</v>
      </c>
      <c r="G2466" s="20"/>
      <c r="H2466" s="20"/>
      <c r="I2466" s="19" t="s">
        <v>10211</v>
      </c>
      <c r="J2466" s="20"/>
      <c r="K2466" s="20"/>
      <c r="L2466" s="20"/>
      <c r="M2466" s="20"/>
      <c r="N2466" s="20"/>
      <c r="O2466" s="20"/>
      <c r="P2466" s="19" t="s">
        <v>10325</v>
      </c>
      <c r="Q2466" s="22"/>
      <c r="R2466" s="22"/>
      <c r="S2466" s="22"/>
      <c r="T2466" s="22"/>
      <c r="U2466" s="22"/>
      <c r="V2466" s="24"/>
      <c r="W2466" s="24"/>
      <c r="X2466" s="21" t="s">
        <v>10209</v>
      </c>
      <c r="Y2466" s="22"/>
      <c r="Z2466" s="22"/>
      <c r="AA2466" s="22"/>
      <c r="AB2466" s="22"/>
    </row>
    <row r="2467" spans="1:28" ht="21.6">
      <c r="A2467" s="19" t="s">
        <v>5606</v>
      </c>
      <c r="B2467" s="19" t="s">
        <v>5605</v>
      </c>
      <c r="C2467" s="19" t="s">
        <v>223</v>
      </c>
      <c r="D2467" s="19" t="s">
        <v>10206</v>
      </c>
      <c r="E2467" s="19" t="s">
        <v>10207</v>
      </c>
      <c r="F2467" s="19" t="s">
        <v>10208</v>
      </c>
      <c r="G2467" s="19" t="s">
        <v>10209</v>
      </c>
      <c r="H2467" s="19" t="s">
        <v>10210</v>
      </c>
      <c r="I2467" s="19" t="s">
        <v>10211</v>
      </c>
      <c r="J2467" s="19" t="s">
        <v>12298</v>
      </c>
      <c r="K2467" s="19" t="s">
        <v>5604</v>
      </c>
      <c r="L2467" s="19" t="s">
        <v>10213</v>
      </c>
      <c r="M2467" s="19" t="s">
        <v>10214</v>
      </c>
      <c r="N2467" s="19" t="s">
        <v>10300</v>
      </c>
      <c r="O2467" s="20"/>
      <c r="P2467" s="19" t="s">
        <v>10216</v>
      </c>
      <c r="Q2467" s="22"/>
      <c r="R2467" s="22"/>
      <c r="S2467" s="22"/>
      <c r="T2467" s="22"/>
      <c r="U2467" s="22"/>
      <c r="V2467" s="24"/>
      <c r="W2467" s="24"/>
      <c r="X2467" s="21" t="s">
        <v>10209</v>
      </c>
      <c r="Y2467" s="22"/>
      <c r="Z2467" s="22"/>
      <c r="AA2467" s="22"/>
      <c r="AB2467" s="22"/>
    </row>
    <row r="2468" spans="1:28" ht="30.6">
      <c r="A2468" s="19" t="s">
        <v>5102</v>
      </c>
      <c r="B2468" s="19" t="s">
        <v>5101</v>
      </c>
      <c r="C2468" s="19" t="s">
        <v>223</v>
      </c>
      <c r="D2468" s="19" t="s">
        <v>10206</v>
      </c>
      <c r="E2468" s="19" t="s">
        <v>10207</v>
      </c>
      <c r="F2468" s="19" t="s">
        <v>10208</v>
      </c>
      <c r="G2468" s="19" t="s">
        <v>10209</v>
      </c>
      <c r="H2468" s="19" t="s">
        <v>10210</v>
      </c>
      <c r="I2468" s="19" t="s">
        <v>10211</v>
      </c>
      <c r="J2468" s="19" t="s">
        <v>10570</v>
      </c>
      <c r="K2468" s="19" t="s">
        <v>5100</v>
      </c>
      <c r="L2468" s="19" t="s">
        <v>10213</v>
      </c>
      <c r="M2468" s="19" t="s">
        <v>10214</v>
      </c>
      <c r="N2468" s="19" t="s">
        <v>10300</v>
      </c>
      <c r="O2468" s="20"/>
      <c r="P2468" s="19" t="s">
        <v>10216</v>
      </c>
      <c r="Q2468" s="21" t="s">
        <v>5101</v>
      </c>
      <c r="R2468" s="21" t="s">
        <v>10211</v>
      </c>
      <c r="S2468" s="21" t="s">
        <v>10252</v>
      </c>
      <c r="T2468" s="22"/>
      <c r="U2468" s="22"/>
      <c r="V2468" s="24"/>
      <c r="W2468" s="24"/>
      <c r="X2468" s="21" t="s">
        <v>10209</v>
      </c>
      <c r="Y2468" s="21" t="s">
        <v>10220</v>
      </c>
      <c r="Z2468" s="21" t="s">
        <v>10221</v>
      </c>
      <c r="AA2468" s="21" t="s">
        <v>10222</v>
      </c>
      <c r="AB2468" s="22"/>
    </row>
    <row r="2469" spans="1:28" ht="21.6">
      <c r="A2469" s="19" t="s">
        <v>4290</v>
      </c>
      <c r="B2469" s="19" t="s">
        <v>4289</v>
      </c>
      <c r="C2469" s="19" t="s">
        <v>217</v>
      </c>
      <c r="D2469" s="19" t="s">
        <v>10206</v>
      </c>
      <c r="E2469" s="19" t="s">
        <v>10207</v>
      </c>
      <c r="F2469" s="19" t="s">
        <v>10208</v>
      </c>
      <c r="G2469" s="20"/>
      <c r="H2469" s="20"/>
      <c r="I2469" s="19" t="s">
        <v>10211</v>
      </c>
      <c r="J2469" s="20"/>
      <c r="K2469" s="20"/>
      <c r="L2469" s="20"/>
      <c r="M2469" s="20"/>
      <c r="N2469" s="20"/>
      <c r="O2469" s="20"/>
      <c r="P2469" s="19" t="s">
        <v>10325</v>
      </c>
      <c r="Q2469" s="22"/>
      <c r="R2469" s="22"/>
      <c r="S2469" s="22"/>
      <c r="T2469" s="22"/>
      <c r="U2469" s="22"/>
      <c r="V2469" s="24"/>
      <c r="W2469" s="24"/>
      <c r="X2469" s="21" t="s">
        <v>10209</v>
      </c>
      <c r="Y2469" s="22"/>
      <c r="Z2469" s="22"/>
      <c r="AA2469" s="22"/>
      <c r="AB2469" s="22"/>
    </row>
    <row r="2470" spans="1:28" ht="21.6">
      <c r="A2470" s="19" t="s">
        <v>4316</v>
      </c>
      <c r="B2470" s="19" t="s">
        <v>4315</v>
      </c>
      <c r="C2470" s="19" t="s">
        <v>217</v>
      </c>
      <c r="D2470" s="19" t="s">
        <v>10206</v>
      </c>
      <c r="E2470" s="19" t="s">
        <v>10207</v>
      </c>
      <c r="F2470" s="19" t="s">
        <v>10208</v>
      </c>
      <c r="G2470" s="20"/>
      <c r="H2470" s="20"/>
      <c r="I2470" s="19" t="s">
        <v>10211</v>
      </c>
      <c r="J2470" s="20"/>
      <c r="K2470" s="20"/>
      <c r="L2470" s="20"/>
      <c r="M2470" s="20"/>
      <c r="N2470" s="20"/>
      <c r="O2470" s="20"/>
      <c r="P2470" s="19" t="s">
        <v>10325</v>
      </c>
      <c r="Q2470" s="22"/>
      <c r="R2470" s="22"/>
      <c r="S2470" s="22"/>
      <c r="T2470" s="22"/>
      <c r="U2470" s="22"/>
      <c r="V2470" s="24"/>
      <c r="W2470" s="24"/>
      <c r="X2470" s="21" t="s">
        <v>10209</v>
      </c>
      <c r="Y2470" s="22"/>
      <c r="Z2470" s="22"/>
      <c r="AA2470" s="22"/>
      <c r="AB2470" s="22"/>
    </row>
    <row r="2471" spans="1:28" ht="21.6">
      <c r="A2471" s="19" t="s">
        <v>4330</v>
      </c>
      <c r="B2471" s="19" t="s">
        <v>4329</v>
      </c>
      <c r="C2471" s="19" t="s">
        <v>217</v>
      </c>
      <c r="D2471" s="19" t="s">
        <v>10206</v>
      </c>
      <c r="E2471" s="19" t="s">
        <v>10207</v>
      </c>
      <c r="F2471" s="19" t="s">
        <v>10208</v>
      </c>
      <c r="G2471" s="20"/>
      <c r="H2471" s="20"/>
      <c r="I2471" s="19" t="s">
        <v>10211</v>
      </c>
      <c r="J2471" s="20"/>
      <c r="K2471" s="20"/>
      <c r="L2471" s="20"/>
      <c r="M2471" s="20"/>
      <c r="N2471" s="20"/>
      <c r="O2471" s="20"/>
      <c r="P2471" s="19" t="s">
        <v>10325</v>
      </c>
      <c r="Q2471" s="22"/>
      <c r="R2471" s="22"/>
      <c r="S2471" s="22"/>
      <c r="T2471" s="22"/>
      <c r="U2471" s="22"/>
      <c r="V2471" s="24"/>
      <c r="W2471" s="24"/>
      <c r="X2471" s="21" t="s">
        <v>10209</v>
      </c>
      <c r="Y2471" s="22"/>
      <c r="Z2471" s="22"/>
      <c r="AA2471" s="22"/>
      <c r="AB2471" s="22"/>
    </row>
    <row r="2472" spans="1:28" ht="21.6">
      <c r="A2472" s="19" t="s">
        <v>3974</v>
      </c>
      <c r="B2472" s="19" t="s">
        <v>3973</v>
      </c>
      <c r="C2472" s="19" t="s">
        <v>217</v>
      </c>
      <c r="D2472" s="19" t="s">
        <v>10206</v>
      </c>
      <c r="E2472" s="19" t="s">
        <v>10207</v>
      </c>
      <c r="F2472" s="19" t="s">
        <v>10208</v>
      </c>
      <c r="G2472" s="20"/>
      <c r="H2472" s="20"/>
      <c r="I2472" s="19" t="s">
        <v>10211</v>
      </c>
      <c r="J2472" s="20"/>
      <c r="K2472" s="20"/>
      <c r="L2472" s="20"/>
      <c r="M2472" s="20"/>
      <c r="N2472" s="20"/>
      <c r="O2472" s="20"/>
      <c r="P2472" s="19" t="s">
        <v>10325</v>
      </c>
      <c r="Q2472" s="22"/>
      <c r="R2472" s="22"/>
      <c r="S2472" s="22"/>
      <c r="T2472" s="22"/>
      <c r="U2472" s="22"/>
      <c r="V2472" s="24"/>
      <c r="W2472" s="24"/>
      <c r="X2472" s="21" t="s">
        <v>10209</v>
      </c>
      <c r="Y2472" s="22"/>
      <c r="Z2472" s="22"/>
      <c r="AA2472" s="22"/>
      <c r="AB2472" s="22"/>
    </row>
    <row r="2473" spans="1:28" ht="21.6">
      <c r="A2473" s="19" t="s">
        <v>4204</v>
      </c>
      <c r="B2473" s="19" t="s">
        <v>4203</v>
      </c>
      <c r="C2473" s="19" t="s">
        <v>217</v>
      </c>
      <c r="D2473" s="19" t="s">
        <v>10206</v>
      </c>
      <c r="E2473" s="19" t="s">
        <v>10207</v>
      </c>
      <c r="F2473" s="19" t="s">
        <v>10208</v>
      </c>
      <c r="G2473" s="20"/>
      <c r="H2473" s="20"/>
      <c r="I2473" s="19" t="s">
        <v>10211</v>
      </c>
      <c r="J2473" s="20"/>
      <c r="K2473" s="20"/>
      <c r="L2473" s="20"/>
      <c r="M2473" s="20"/>
      <c r="N2473" s="20"/>
      <c r="O2473" s="20"/>
      <c r="P2473" s="19" t="s">
        <v>10325</v>
      </c>
      <c r="Q2473" s="22"/>
      <c r="R2473" s="22"/>
      <c r="S2473" s="22"/>
      <c r="T2473" s="22"/>
      <c r="U2473" s="22"/>
      <c r="V2473" s="24"/>
      <c r="W2473" s="24"/>
      <c r="X2473" s="21" t="s">
        <v>10209</v>
      </c>
      <c r="Y2473" s="22"/>
      <c r="Z2473" s="22"/>
      <c r="AA2473" s="22"/>
      <c r="AB2473" s="22"/>
    </row>
    <row r="2474" spans="1:28" ht="91.8">
      <c r="A2474" s="19" t="s">
        <v>3266</v>
      </c>
      <c r="B2474" s="19" t="s">
        <v>3265</v>
      </c>
      <c r="C2474" s="19" t="s">
        <v>214</v>
      </c>
      <c r="D2474" s="19" t="s">
        <v>10206</v>
      </c>
      <c r="E2474" s="19" t="s">
        <v>10207</v>
      </c>
      <c r="F2474" s="19" t="s">
        <v>10208</v>
      </c>
      <c r="G2474" s="20"/>
      <c r="H2474" s="20"/>
      <c r="I2474" s="19" t="s">
        <v>10209</v>
      </c>
      <c r="J2474" s="20"/>
      <c r="K2474" s="20"/>
      <c r="L2474" s="20"/>
      <c r="M2474" s="20"/>
      <c r="N2474" s="20"/>
      <c r="O2474" s="20"/>
      <c r="P2474" s="19" t="s">
        <v>10992</v>
      </c>
      <c r="Q2474" s="21" t="s">
        <v>12299</v>
      </c>
      <c r="R2474" s="21" t="s">
        <v>10211</v>
      </c>
      <c r="S2474" s="22"/>
      <c r="T2474" s="22"/>
      <c r="U2474" s="22"/>
      <c r="V2474" s="24"/>
      <c r="W2474" s="24"/>
      <c r="X2474" s="21" t="s">
        <v>10209</v>
      </c>
      <c r="Y2474" s="21" t="s">
        <v>10313</v>
      </c>
      <c r="Z2474" s="21" t="s">
        <v>10314</v>
      </c>
      <c r="AA2474" s="21" t="s">
        <v>10995</v>
      </c>
      <c r="AB2474" s="21" t="s">
        <v>10995</v>
      </c>
    </row>
    <row r="2475" spans="1:28" ht="81.599999999999994">
      <c r="A2475" s="19" t="s">
        <v>9176</v>
      </c>
      <c r="B2475" s="19" t="s">
        <v>9175</v>
      </c>
      <c r="C2475" s="19" t="s">
        <v>252</v>
      </c>
      <c r="D2475" s="19" t="s">
        <v>10206</v>
      </c>
      <c r="E2475" s="19" t="s">
        <v>10207</v>
      </c>
      <c r="F2475" s="19" t="s">
        <v>10208</v>
      </c>
      <c r="G2475" s="19" t="s">
        <v>10209</v>
      </c>
      <c r="H2475" s="19" t="s">
        <v>10209</v>
      </c>
      <c r="I2475" s="19" t="s">
        <v>10209</v>
      </c>
      <c r="J2475" s="19" t="s">
        <v>12300</v>
      </c>
      <c r="K2475" s="19" t="s">
        <v>9172</v>
      </c>
      <c r="L2475" s="19" t="s">
        <v>10213</v>
      </c>
      <c r="M2475" s="19" t="s">
        <v>10355</v>
      </c>
      <c r="N2475" s="19" t="s">
        <v>10341</v>
      </c>
      <c r="O2475" s="20"/>
      <c r="P2475" s="19" t="s">
        <v>11007</v>
      </c>
      <c r="Q2475" s="21" t="s">
        <v>12301</v>
      </c>
      <c r="R2475" s="21" t="s">
        <v>10211</v>
      </c>
      <c r="S2475" s="22"/>
      <c r="T2475" s="22"/>
      <c r="U2475" s="22"/>
      <c r="V2475" s="24"/>
      <c r="W2475" s="24"/>
      <c r="X2475" s="21" t="s">
        <v>10209</v>
      </c>
      <c r="Y2475" s="21" t="s">
        <v>10313</v>
      </c>
      <c r="Z2475" s="21" t="s">
        <v>10314</v>
      </c>
      <c r="AA2475" s="21" t="s">
        <v>11010</v>
      </c>
      <c r="AB2475" s="21" t="s">
        <v>11007</v>
      </c>
    </row>
    <row r="2476" spans="1:28" ht="61.2">
      <c r="A2476" s="19" t="s">
        <v>9142</v>
      </c>
      <c r="B2476" s="19" t="s">
        <v>9141</v>
      </c>
      <c r="C2476" s="19" t="s">
        <v>252</v>
      </c>
      <c r="D2476" s="19" t="s">
        <v>10206</v>
      </c>
      <c r="E2476" s="19" t="s">
        <v>10207</v>
      </c>
      <c r="F2476" s="19" t="s">
        <v>10208</v>
      </c>
      <c r="G2476" s="19" t="s">
        <v>10209</v>
      </c>
      <c r="H2476" s="19" t="s">
        <v>10211</v>
      </c>
      <c r="I2476" s="19" t="s">
        <v>10211</v>
      </c>
      <c r="J2476" s="19" t="s">
        <v>12302</v>
      </c>
      <c r="K2476" s="19" t="s">
        <v>9136</v>
      </c>
      <c r="L2476" s="19" t="s">
        <v>10213</v>
      </c>
      <c r="M2476" s="19" t="s">
        <v>10279</v>
      </c>
      <c r="N2476" s="19" t="s">
        <v>10341</v>
      </c>
      <c r="O2476" s="20"/>
      <c r="P2476" s="19" t="s">
        <v>11007</v>
      </c>
      <c r="Q2476" s="21" t="s">
        <v>12303</v>
      </c>
      <c r="R2476" s="21" t="s">
        <v>10211</v>
      </c>
      <c r="S2476" s="21" t="s">
        <v>10322</v>
      </c>
      <c r="T2476" s="22"/>
      <c r="U2476" s="22"/>
      <c r="V2476" s="24"/>
      <c r="W2476" s="24"/>
      <c r="X2476" s="21" t="s">
        <v>10209</v>
      </c>
      <c r="Y2476" s="21" t="s">
        <v>10313</v>
      </c>
      <c r="Z2476" s="21" t="s">
        <v>10314</v>
      </c>
      <c r="AA2476" s="21" t="s">
        <v>11311</v>
      </c>
      <c r="AB2476" s="21" t="s">
        <v>11007</v>
      </c>
    </row>
    <row r="2477" spans="1:28" ht="42">
      <c r="A2477" s="19" t="s">
        <v>7252</v>
      </c>
      <c r="B2477" s="19" t="s">
        <v>7251</v>
      </c>
      <c r="C2477" s="19" t="s">
        <v>246</v>
      </c>
      <c r="D2477" s="19" t="s">
        <v>10206</v>
      </c>
      <c r="E2477" s="19" t="s">
        <v>10207</v>
      </c>
      <c r="F2477" s="19" t="s">
        <v>10208</v>
      </c>
      <c r="G2477" s="19" t="s">
        <v>10209</v>
      </c>
      <c r="H2477" s="19" t="s">
        <v>10209</v>
      </c>
      <c r="I2477" s="19" t="s">
        <v>10209</v>
      </c>
      <c r="J2477" s="19" t="s">
        <v>12304</v>
      </c>
      <c r="K2477" s="19" t="s">
        <v>7176</v>
      </c>
      <c r="L2477" s="19" t="s">
        <v>10213</v>
      </c>
      <c r="M2477" s="19" t="s">
        <v>10214</v>
      </c>
      <c r="N2477" s="19" t="s">
        <v>10320</v>
      </c>
      <c r="O2477" s="20"/>
      <c r="P2477" s="19" t="s">
        <v>10325</v>
      </c>
      <c r="Q2477" s="22"/>
      <c r="R2477" s="22"/>
      <c r="S2477" s="22"/>
      <c r="T2477" s="22"/>
      <c r="U2477" s="22"/>
      <c r="V2477" s="24"/>
      <c r="W2477" s="24"/>
      <c r="X2477" s="21" t="s">
        <v>10209</v>
      </c>
      <c r="Y2477" s="22"/>
      <c r="Z2477" s="22"/>
      <c r="AA2477" s="22"/>
      <c r="AB2477" s="21" t="s">
        <v>10324</v>
      </c>
    </row>
    <row r="2478" spans="1:28" ht="31.8">
      <c r="A2478" s="19" t="s">
        <v>9621</v>
      </c>
      <c r="B2478" s="19" t="s">
        <v>9620</v>
      </c>
      <c r="C2478" s="19" t="s">
        <v>258</v>
      </c>
      <c r="D2478" s="19" t="s">
        <v>10206</v>
      </c>
      <c r="E2478" s="19" t="s">
        <v>10207</v>
      </c>
      <c r="F2478" s="19" t="s">
        <v>10208</v>
      </c>
      <c r="G2478" s="19" t="s">
        <v>10209</v>
      </c>
      <c r="H2478" s="19" t="s">
        <v>10209</v>
      </c>
      <c r="I2478" s="19" t="s">
        <v>10209</v>
      </c>
      <c r="J2478" s="19" t="s">
        <v>12305</v>
      </c>
      <c r="K2478" s="19" t="s">
        <v>9611</v>
      </c>
      <c r="L2478" s="19" t="s">
        <v>10213</v>
      </c>
      <c r="M2478" s="19" t="s">
        <v>10350</v>
      </c>
      <c r="N2478" s="19" t="s">
        <v>10351</v>
      </c>
      <c r="O2478" s="20"/>
      <c r="P2478" s="19" t="s">
        <v>10311</v>
      </c>
      <c r="Q2478" s="22"/>
      <c r="R2478" s="22"/>
      <c r="S2478" s="22"/>
      <c r="T2478" s="22"/>
      <c r="U2478" s="22"/>
      <c r="V2478" s="24"/>
      <c r="W2478" s="24"/>
      <c r="X2478" s="21" t="s">
        <v>10209</v>
      </c>
      <c r="Y2478" s="22"/>
      <c r="Z2478" s="22"/>
      <c r="AA2478" s="22"/>
      <c r="AB2478" s="22"/>
    </row>
    <row r="2479" spans="1:28" ht="31.8">
      <c r="A2479" s="19" t="s">
        <v>9529</v>
      </c>
      <c r="B2479" s="19" t="s">
        <v>9528</v>
      </c>
      <c r="C2479" s="19" t="s">
        <v>258</v>
      </c>
      <c r="D2479" s="19" t="s">
        <v>10206</v>
      </c>
      <c r="E2479" s="19" t="s">
        <v>10207</v>
      </c>
      <c r="F2479" s="19" t="s">
        <v>10208</v>
      </c>
      <c r="G2479" s="19" t="s">
        <v>10209</v>
      </c>
      <c r="H2479" s="19" t="s">
        <v>10210</v>
      </c>
      <c r="I2479" s="19" t="s">
        <v>10211</v>
      </c>
      <c r="J2479" s="19" t="s">
        <v>12306</v>
      </c>
      <c r="K2479" s="19" t="s">
        <v>7414</v>
      </c>
      <c r="L2479" s="19" t="s">
        <v>10213</v>
      </c>
      <c r="M2479" s="19" t="s">
        <v>10214</v>
      </c>
      <c r="N2479" s="19" t="s">
        <v>10276</v>
      </c>
      <c r="O2479" s="20"/>
      <c r="P2479" s="19" t="s">
        <v>12071</v>
      </c>
      <c r="Q2479" s="22"/>
      <c r="R2479" s="22"/>
      <c r="S2479" s="22"/>
      <c r="T2479" s="22"/>
      <c r="U2479" s="22"/>
      <c r="V2479" s="24"/>
      <c r="W2479" s="24"/>
      <c r="X2479" s="21" t="s">
        <v>10209</v>
      </c>
      <c r="Y2479" s="22"/>
      <c r="Z2479" s="22"/>
      <c r="AA2479" s="22"/>
      <c r="AB2479" s="22"/>
    </row>
    <row r="2480" spans="1:28" ht="21.6">
      <c r="A2480" s="19" t="s">
        <v>7506</v>
      </c>
      <c r="B2480" s="19" t="s">
        <v>7505</v>
      </c>
      <c r="C2480" s="19" t="s">
        <v>246</v>
      </c>
      <c r="D2480" s="19" t="s">
        <v>10206</v>
      </c>
      <c r="E2480" s="19" t="s">
        <v>10207</v>
      </c>
      <c r="F2480" s="19" t="s">
        <v>10276</v>
      </c>
      <c r="G2480" s="20"/>
      <c r="H2480" s="20"/>
      <c r="I2480" s="19" t="s">
        <v>10211</v>
      </c>
      <c r="J2480" s="20"/>
      <c r="K2480" s="20"/>
      <c r="L2480" s="20"/>
      <c r="M2480" s="20"/>
      <c r="N2480" s="20"/>
      <c r="O2480" s="20"/>
      <c r="P2480" s="19" t="s">
        <v>10325</v>
      </c>
      <c r="Q2480" s="22"/>
      <c r="R2480" s="22"/>
      <c r="S2480" s="22"/>
      <c r="T2480" s="22"/>
      <c r="U2480" s="22"/>
      <c r="V2480" s="24"/>
      <c r="W2480" s="24"/>
      <c r="X2480" s="21" t="s">
        <v>10209</v>
      </c>
      <c r="Y2480" s="22"/>
      <c r="Z2480" s="22"/>
      <c r="AA2480" s="22"/>
      <c r="AB2480" s="22"/>
    </row>
    <row r="2481" spans="1:28" ht="21.6">
      <c r="A2481" s="19" t="s">
        <v>7928</v>
      </c>
      <c r="B2481" s="19" t="s">
        <v>7927</v>
      </c>
      <c r="C2481" s="19" t="s">
        <v>246</v>
      </c>
      <c r="D2481" s="19" t="s">
        <v>10206</v>
      </c>
      <c r="E2481" s="19" t="s">
        <v>10207</v>
      </c>
      <c r="F2481" s="19" t="s">
        <v>10208</v>
      </c>
      <c r="G2481" s="20"/>
      <c r="H2481" s="20"/>
      <c r="I2481" s="19" t="s">
        <v>10211</v>
      </c>
      <c r="J2481" s="20"/>
      <c r="K2481" s="20"/>
      <c r="L2481" s="20"/>
      <c r="M2481" s="20"/>
      <c r="N2481" s="20"/>
      <c r="O2481" s="20"/>
      <c r="P2481" s="19" t="s">
        <v>10325</v>
      </c>
      <c r="Q2481" s="22"/>
      <c r="R2481" s="22"/>
      <c r="S2481" s="22"/>
      <c r="T2481" s="22"/>
      <c r="U2481" s="22"/>
      <c r="V2481" s="24"/>
      <c r="W2481" s="24"/>
      <c r="X2481" s="21" t="s">
        <v>10209</v>
      </c>
      <c r="Y2481" s="22"/>
      <c r="Z2481" s="22"/>
      <c r="AA2481" s="22"/>
      <c r="AB2481" s="22"/>
    </row>
    <row r="2482" spans="1:28" ht="21.6">
      <c r="A2482" s="19" t="s">
        <v>7878</v>
      </c>
      <c r="B2482" s="19" t="s">
        <v>7877</v>
      </c>
      <c r="C2482" s="19" t="s">
        <v>246</v>
      </c>
      <c r="D2482" s="19" t="s">
        <v>10206</v>
      </c>
      <c r="E2482" s="19" t="s">
        <v>10207</v>
      </c>
      <c r="F2482" s="19" t="s">
        <v>10276</v>
      </c>
      <c r="G2482" s="20"/>
      <c r="H2482" s="20"/>
      <c r="I2482" s="19" t="s">
        <v>10211</v>
      </c>
      <c r="J2482" s="20"/>
      <c r="K2482" s="20"/>
      <c r="L2482" s="20"/>
      <c r="M2482" s="20"/>
      <c r="N2482" s="20"/>
      <c r="O2482" s="20"/>
      <c r="P2482" s="19" t="s">
        <v>10325</v>
      </c>
      <c r="Q2482" s="22"/>
      <c r="R2482" s="22"/>
      <c r="S2482" s="22"/>
      <c r="T2482" s="22"/>
      <c r="U2482" s="22"/>
      <c r="V2482" s="24"/>
      <c r="W2482" s="24"/>
      <c r="X2482" s="21" t="s">
        <v>10209</v>
      </c>
      <c r="Y2482" s="22"/>
      <c r="Z2482" s="22"/>
      <c r="AA2482" s="22"/>
      <c r="AB2482" s="22"/>
    </row>
    <row r="2483" spans="1:28" ht="21.6">
      <c r="A2483" s="19" t="s">
        <v>8316</v>
      </c>
      <c r="B2483" s="19" t="s">
        <v>8315</v>
      </c>
      <c r="C2483" s="19" t="s">
        <v>249</v>
      </c>
      <c r="D2483" s="19" t="s">
        <v>10206</v>
      </c>
      <c r="E2483" s="19" t="s">
        <v>10207</v>
      </c>
      <c r="F2483" s="19" t="s">
        <v>10276</v>
      </c>
      <c r="G2483" s="20"/>
      <c r="H2483" s="20"/>
      <c r="I2483" s="19" t="s">
        <v>10211</v>
      </c>
      <c r="J2483" s="20"/>
      <c r="K2483" s="20"/>
      <c r="L2483" s="20"/>
      <c r="M2483" s="20"/>
      <c r="N2483" s="20"/>
      <c r="O2483" s="20"/>
      <c r="P2483" s="19" t="s">
        <v>10325</v>
      </c>
      <c r="Q2483" s="22"/>
      <c r="R2483" s="22"/>
      <c r="S2483" s="22"/>
      <c r="T2483" s="22"/>
      <c r="U2483" s="22"/>
      <c r="V2483" s="24"/>
      <c r="W2483" s="24"/>
      <c r="X2483" s="21" t="s">
        <v>10209</v>
      </c>
      <c r="Y2483" s="22"/>
      <c r="Z2483" s="22"/>
      <c r="AA2483" s="22"/>
      <c r="AB2483" s="22"/>
    </row>
    <row r="2484" spans="1:28" ht="31.8">
      <c r="A2484" s="19" t="s">
        <v>5602</v>
      </c>
      <c r="B2484" s="19" t="s">
        <v>5601</v>
      </c>
      <c r="C2484" s="19" t="s">
        <v>223</v>
      </c>
      <c r="D2484" s="19" t="s">
        <v>10206</v>
      </c>
      <c r="E2484" s="19" t="s">
        <v>10207</v>
      </c>
      <c r="F2484" s="19" t="s">
        <v>10208</v>
      </c>
      <c r="G2484" s="19" t="s">
        <v>10209</v>
      </c>
      <c r="H2484" s="19" t="s">
        <v>10210</v>
      </c>
      <c r="I2484" s="19" t="s">
        <v>10211</v>
      </c>
      <c r="J2484" s="19" t="s">
        <v>12298</v>
      </c>
      <c r="K2484" s="19" t="s">
        <v>5600</v>
      </c>
      <c r="L2484" s="19" t="s">
        <v>10213</v>
      </c>
      <c r="M2484" s="19" t="s">
        <v>10214</v>
      </c>
      <c r="N2484" s="19" t="s">
        <v>10300</v>
      </c>
      <c r="O2484" s="20"/>
      <c r="P2484" s="19" t="s">
        <v>10216</v>
      </c>
      <c r="Q2484" s="22"/>
      <c r="R2484" s="22"/>
      <c r="S2484" s="22"/>
      <c r="T2484" s="22"/>
      <c r="U2484" s="22"/>
      <c r="V2484" s="24"/>
      <c r="W2484" s="24"/>
      <c r="X2484" s="21" t="s">
        <v>10209</v>
      </c>
      <c r="Y2484" s="22"/>
      <c r="Z2484" s="22"/>
      <c r="AA2484" s="22"/>
      <c r="AB2484" s="22"/>
    </row>
    <row r="2485" spans="1:28" ht="21.6">
      <c r="A2485" s="19" t="s">
        <v>7862</v>
      </c>
      <c r="B2485" s="19" t="s">
        <v>7861</v>
      </c>
      <c r="C2485" s="19" t="s">
        <v>246</v>
      </c>
      <c r="D2485" s="19" t="s">
        <v>10206</v>
      </c>
      <c r="E2485" s="19" t="s">
        <v>10207</v>
      </c>
      <c r="F2485" s="19" t="s">
        <v>10276</v>
      </c>
      <c r="G2485" s="20"/>
      <c r="H2485" s="20"/>
      <c r="I2485" s="19" t="s">
        <v>10211</v>
      </c>
      <c r="J2485" s="20"/>
      <c r="K2485" s="20"/>
      <c r="L2485" s="20"/>
      <c r="M2485" s="20"/>
      <c r="N2485" s="20"/>
      <c r="O2485" s="20"/>
      <c r="P2485" s="19" t="s">
        <v>10325</v>
      </c>
      <c r="Q2485" s="22"/>
      <c r="R2485" s="22"/>
      <c r="S2485" s="22"/>
      <c r="T2485" s="22"/>
      <c r="U2485" s="22"/>
      <c r="V2485" s="24"/>
      <c r="W2485" s="24"/>
      <c r="X2485" s="21" t="s">
        <v>10209</v>
      </c>
      <c r="Y2485" s="22"/>
      <c r="Z2485" s="22"/>
      <c r="AA2485" s="22"/>
      <c r="AB2485" s="22"/>
    </row>
    <row r="2486" spans="1:28" ht="21.6">
      <c r="A2486" s="19" t="s">
        <v>3932</v>
      </c>
      <c r="B2486" s="19" t="s">
        <v>3931</v>
      </c>
      <c r="C2486" s="19" t="s">
        <v>217</v>
      </c>
      <c r="D2486" s="19" t="s">
        <v>10206</v>
      </c>
      <c r="E2486" s="19" t="s">
        <v>10207</v>
      </c>
      <c r="F2486" s="19" t="s">
        <v>10208</v>
      </c>
      <c r="G2486" s="20"/>
      <c r="H2486" s="20"/>
      <c r="I2486" s="19" t="s">
        <v>10211</v>
      </c>
      <c r="J2486" s="20"/>
      <c r="K2486" s="20"/>
      <c r="L2486" s="20"/>
      <c r="M2486" s="20"/>
      <c r="N2486" s="20"/>
      <c r="O2486" s="20"/>
      <c r="P2486" s="19" t="s">
        <v>10325</v>
      </c>
      <c r="Q2486" s="22"/>
      <c r="R2486" s="22"/>
      <c r="S2486" s="22"/>
      <c r="T2486" s="22"/>
      <c r="U2486" s="22"/>
      <c r="V2486" s="24"/>
      <c r="W2486" s="24"/>
      <c r="X2486" s="21" t="s">
        <v>10209</v>
      </c>
      <c r="Y2486" s="22"/>
      <c r="Z2486" s="22"/>
      <c r="AA2486" s="22"/>
      <c r="AB2486" s="22"/>
    </row>
    <row r="2487" spans="1:28" ht="21.6">
      <c r="A2487" s="19" t="s">
        <v>4100</v>
      </c>
      <c r="B2487" s="19" t="s">
        <v>4099</v>
      </c>
      <c r="C2487" s="19" t="s">
        <v>217</v>
      </c>
      <c r="D2487" s="19" t="s">
        <v>10206</v>
      </c>
      <c r="E2487" s="19" t="s">
        <v>10207</v>
      </c>
      <c r="F2487" s="19" t="s">
        <v>10208</v>
      </c>
      <c r="G2487" s="20"/>
      <c r="H2487" s="20"/>
      <c r="I2487" s="19" t="s">
        <v>10211</v>
      </c>
      <c r="J2487" s="20"/>
      <c r="K2487" s="20"/>
      <c r="L2487" s="20"/>
      <c r="M2487" s="20"/>
      <c r="N2487" s="20"/>
      <c r="O2487" s="20"/>
      <c r="P2487" s="19" t="s">
        <v>10325</v>
      </c>
      <c r="Q2487" s="22"/>
      <c r="R2487" s="22"/>
      <c r="S2487" s="22"/>
      <c r="T2487" s="22"/>
      <c r="U2487" s="22"/>
      <c r="V2487" s="24"/>
      <c r="W2487" s="24"/>
      <c r="X2487" s="21" t="s">
        <v>10209</v>
      </c>
      <c r="Y2487" s="22"/>
      <c r="Z2487" s="22"/>
      <c r="AA2487" s="22"/>
      <c r="AB2487" s="22"/>
    </row>
    <row r="2488" spans="1:28" ht="21.6">
      <c r="A2488" s="19" t="s">
        <v>4104</v>
      </c>
      <c r="B2488" s="19" t="s">
        <v>4103</v>
      </c>
      <c r="C2488" s="19" t="s">
        <v>217</v>
      </c>
      <c r="D2488" s="19" t="s">
        <v>10206</v>
      </c>
      <c r="E2488" s="19" t="s">
        <v>10207</v>
      </c>
      <c r="F2488" s="19" t="s">
        <v>10208</v>
      </c>
      <c r="G2488" s="20"/>
      <c r="H2488" s="20"/>
      <c r="I2488" s="19" t="s">
        <v>10211</v>
      </c>
      <c r="J2488" s="20"/>
      <c r="K2488" s="20"/>
      <c r="L2488" s="20"/>
      <c r="M2488" s="20"/>
      <c r="N2488" s="20"/>
      <c r="O2488" s="20"/>
      <c r="P2488" s="19" t="s">
        <v>10325</v>
      </c>
      <c r="Q2488" s="22"/>
      <c r="R2488" s="22"/>
      <c r="S2488" s="22"/>
      <c r="T2488" s="22"/>
      <c r="U2488" s="22"/>
      <c r="V2488" s="24"/>
      <c r="W2488" s="24"/>
      <c r="X2488" s="21" t="s">
        <v>10209</v>
      </c>
      <c r="Y2488" s="22"/>
      <c r="Z2488" s="22"/>
      <c r="AA2488" s="22"/>
      <c r="AB2488" s="22"/>
    </row>
    <row r="2489" spans="1:28" ht="21.6">
      <c r="A2489" s="19" t="s">
        <v>4976</v>
      </c>
      <c r="B2489" s="19" t="s">
        <v>4975</v>
      </c>
      <c r="C2489" s="19" t="s">
        <v>220</v>
      </c>
      <c r="D2489" s="19" t="s">
        <v>10206</v>
      </c>
      <c r="E2489" s="19" t="s">
        <v>10207</v>
      </c>
      <c r="F2489" s="19" t="s">
        <v>10276</v>
      </c>
      <c r="G2489" s="20"/>
      <c r="H2489" s="20"/>
      <c r="I2489" s="19" t="s">
        <v>10211</v>
      </c>
      <c r="J2489" s="20"/>
      <c r="K2489" s="20"/>
      <c r="L2489" s="20"/>
      <c r="M2489" s="20"/>
      <c r="N2489" s="20"/>
      <c r="O2489" s="20"/>
      <c r="P2489" s="19" t="s">
        <v>10325</v>
      </c>
      <c r="Q2489" s="22"/>
      <c r="R2489" s="22"/>
      <c r="S2489" s="22"/>
      <c r="T2489" s="22"/>
      <c r="U2489" s="22"/>
      <c r="V2489" s="24"/>
      <c r="W2489" s="24"/>
      <c r="X2489" s="21" t="s">
        <v>10209</v>
      </c>
      <c r="Y2489" s="22"/>
      <c r="Z2489" s="22"/>
      <c r="AA2489" s="22"/>
      <c r="AB2489" s="22"/>
    </row>
    <row r="2490" spans="1:28" ht="21.6">
      <c r="A2490" s="19" t="s">
        <v>5166</v>
      </c>
      <c r="B2490" s="19" t="s">
        <v>5165</v>
      </c>
      <c r="C2490" s="19" t="s">
        <v>223</v>
      </c>
      <c r="D2490" s="19" t="s">
        <v>10206</v>
      </c>
      <c r="E2490" s="19" t="s">
        <v>10207</v>
      </c>
      <c r="F2490" s="19" t="s">
        <v>10208</v>
      </c>
      <c r="G2490" s="19" t="s">
        <v>10209</v>
      </c>
      <c r="H2490" s="19" t="s">
        <v>10210</v>
      </c>
      <c r="I2490" s="19" t="s">
        <v>10211</v>
      </c>
      <c r="J2490" s="19" t="s">
        <v>12307</v>
      </c>
      <c r="K2490" s="19" t="s">
        <v>5162</v>
      </c>
      <c r="L2490" s="19" t="s">
        <v>10213</v>
      </c>
      <c r="M2490" s="19" t="s">
        <v>10214</v>
      </c>
      <c r="N2490" s="19" t="s">
        <v>10300</v>
      </c>
      <c r="O2490" s="20"/>
      <c r="P2490" s="19" t="s">
        <v>10216</v>
      </c>
      <c r="Q2490" s="22"/>
      <c r="R2490" s="22"/>
      <c r="S2490" s="22"/>
      <c r="T2490" s="22"/>
      <c r="U2490" s="22"/>
      <c r="V2490" s="24"/>
      <c r="W2490" s="24"/>
      <c r="X2490" s="21" t="s">
        <v>10209</v>
      </c>
      <c r="Y2490" s="22"/>
      <c r="Z2490" s="22"/>
      <c r="AA2490" s="22"/>
      <c r="AB2490" s="22"/>
    </row>
    <row r="2491" spans="1:28" ht="21.6">
      <c r="A2491" s="19" t="s">
        <v>5662</v>
      </c>
      <c r="B2491" s="19" t="s">
        <v>5661</v>
      </c>
      <c r="C2491" s="19" t="s">
        <v>223</v>
      </c>
      <c r="D2491" s="19" t="s">
        <v>10206</v>
      </c>
      <c r="E2491" s="19" t="s">
        <v>10207</v>
      </c>
      <c r="F2491" s="19" t="s">
        <v>10208</v>
      </c>
      <c r="G2491" s="19" t="s">
        <v>10209</v>
      </c>
      <c r="H2491" s="19" t="s">
        <v>10210</v>
      </c>
      <c r="I2491" s="19" t="s">
        <v>10211</v>
      </c>
      <c r="J2491" s="19" t="s">
        <v>12308</v>
      </c>
      <c r="K2491" s="19" t="s">
        <v>5660</v>
      </c>
      <c r="L2491" s="19" t="s">
        <v>10213</v>
      </c>
      <c r="M2491" s="19" t="s">
        <v>10214</v>
      </c>
      <c r="N2491" s="19" t="s">
        <v>10472</v>
      </c>
      <c r="O2491" s="20"/>
      <c r="P2491" s="19" t="s">
        <v>10216</v>
      </c>
      <c r="Q2491" s="22"/>
      <c r="R2491" s="22"/>
      <c r="S2491" s="22"/>
      <c r="T2491" s="22"/>
      <c r="U2491" s="22"/>
      <c r="V2491" s="24"/>
      <c r="W2491" s="24"/>
      <c r="X2491" s="21" t="s">
        <v>10209</v>
      </c>
      <c r="Y2491" s="22"/>
      <c r="Z2491" s="22"/>
      <c r="AA2491" s="22"/>
      <c r="AB2491" s="22"/>
    </row>
    <row r="2492" spans="1:28" ht="21.6">
      <c r="A2492" s="19" t="s">
        <v>4188</v>
      </c>
      <c r="B2492" s="19" t="s">
        <v>4187</v>
      </c>
      <c r="C2492" s="19" t="s">
        <v>217</v>
      </c>
      <c r="D2492" s="19" t="s">
        <v>10206</v>
      </c>
      <c r="E2492" s="19" t="s">
        <v>10207</v>
      </c>
      <c r="F2492" s="19" t="s">
        <v>10276</v>
      </c>
      <c r="G2492" s="20"/>
      <c r="H2492" s="20"/>
      <c r="I2492" s="19" t="s">
        <v>10211</v>
      </c>
      <c r="J2492" s="20"/>
      <c r="K2492" s="20"/>
      <c r="L2492" s="20"/>
      <c r="M2492" s="20"/>
      <c r="N2492" s="20"/>
      <c r="O2492" s="20"/>
      <c r="P2492" s="19" t="s">
        <v>10325</v>
      </c>
      <c r="Q2492" s="22"/>
      <c r="R2492" s="22"/>
      <c r="S2492" s="22"/>
      <c r="T2492" s="22"/>
      <c r="U2492" s="22"/>
      <c r="V2492" s="24"/>
      <c r="W2492" s="24"/>
      <c r="X2492" s="21" t="s">
        <v>10209</v>
      </c>
      <c r="Y2492" s="22"/>
      <c r="Z2492" s="22"/>
      <c r="AA2492" s="22"/>
      <c r="AB2492" s="22"/>
    </row>
    <row r="2493" spans="1:28" ht="21.6">
      <c r="A2493" s="19" t="s">
        <v>4198</v>
      </c>
      <c r="B2493" s="19" t="s">
        <v>4197</v>
      </c>
      <c r="C2493" s="19" t="s">
        <v>217</v>
      </c>
      <c r="D2493" s="19" t="s">
        <v>10206</v>
      </c>
      <c r="E2493" s="19" t="s">
        <v>10207</v>
      </c>
      <c r="F2493" s="19" t="s">
        <v>10276</v>
      </c>
      <c r="G2493" s="20"/>
      <c r="H2493" s="20"/>
      <c r="I2493" s="19" t="s">
        <v>10211</v>
      </c>
      <c r="J2493" s="20"/>
      <c r="K2493" s="20"/>
      <c r="L2493" s="20"/>
      <c r="M2493" s="20"/>
      <c r="N2493" s="20"/>
      <c r="O2493" s="20"/>
      <c r="P2493" s="19" t="s">
        <v>10325</v>
      </c>
      <c r="Q2493" s="22"/>
      <c r="R2493" s="22"/>
      <c r="S2493" s="22"/>
      <c r="T2493" s="22"/>
      <c r="U2493" s="22"/>
      <c r="V2493" s="24"/>
      <c r="W2493" s="24"/>
      <c r="X2493" s="21" t="s">
        <v>10209</v>
      </c>
      <c r="Y2493" s="22"/>
      <c r="Z2493" s="22"/>
      <c r="AA2493" s="22"/>
      <c r="AB2493" s="22"/>
    </row>
    <row r="2494" spans="1:28" ht="31.8">
      <c r="A2494" s="19" t="s">
        <v>501</v>
      </c>
      <c r="B2494" s="19" t="s">
        <v>500</v>
      </c>
      <c r="C2494" s="19" t="s">
        <v>191</v>
      </c>
      <c r="D2494" s="19" t="s">
        <v>10206</v>
      </c>
      <c r="E2494" s="19" t="s">
        <v>10207</v>
      </c>
      <c r="F2494" s="19" t="s">
        <v>10276</v>
      </c>
      <c r="G2494" s="19" t="s">
        <v>10211</v>
      </c>
      <c r="H2494" s="19" t="s">
        <v>10211</v>
      </c>
      <c r="I2494" s="19" t="s">
        <v>10211</v>
      </c>
      <c r="J2494" s="19" t="s">
        <v>500</v>
      </c>
      <c r="K2494" s="20"/>
      <c r="L2494" s="20"/>
      <c r="M2494" s="20"/>
      <c r="N2494" s="20"/>
      <c r="O2494" s="20"/>
      <c r="P2494" s="19" t="s">
        <v>191</v>
      </c>
      <c r="Q2494" s="22"/>
      <c r="R2494" s="22"/>
      <c r="S2494" s="22"/>
      <c r="T2494" s="22"/>
      <c r="U2494" s="22"/>
      <c r="V2494" s="24"/>
      <c r="W2494" s="24"/>
      <c r="X2494" s="21" t="s">
        <v>10209</v>
      </c>
      <c r="Y2494" s="22"/>
      <c r="Z2494" s="22"/>
      <c r="AA2494" s="22"/>
      <c r="AB2494" s="22"/>
    </row>
    <row r="2495" spans="1:28" ht="31.8">
      <c r="A2495" s="19" t="s">
        <v>515</v>
      </c>
      <c r="B2495" s="19" t="s">
        <v>514</v>
      </c>
      <c r="C2495" s="19" t="s">
        <v>191</v>
      </c>
      <c r="D2495" s="19" t="s">
        <v>10206</v>
      </c>
      <c r="E2495" s="19" t="s">
        <v>10207</v>
      </c>
      <c r="F2495" s="19" t="s">
        <v>10276</v>
      </c>
      <c r="G2495" s="19" t="s">
        <v>10211</v>
      </c>
      <c r="H2495" s="19" t="s">
        <v>10211</v>
      </c>
      <c r="I2495" s="19" t="s">
        <v>10211</v>
      </c>
      <c r="J2495" s="19" t="s">
        <v>514</v>
      </c>
      <c r="K2495" s="20"/>
      <c r="L2495" s="20"/>
      <c r="M2495" s="20"/>
      <c r="N2495" s="20"/>
      <c r="O2495" s="20"/>
      <c r="P2495" s="19" t="s">
        <v>191</v>
      </c>
      <c r="Q2495" s="22"/>
      <c r="R2495" s="22"/>
      <c r="S2495" s="22"/>
      <c r="T2495" s="22"/>
      <c r="U2495" s="22"/>
      <c r="V2495" s="24"/>
      <c r="W2495" s="24"/>
      <c r="X2495" s="21" t="s">
        <v>10209</v>
      </c>
      <c r="Y2495" s="22"/>
      <c r="Z2495" s="22"/>
      <c r="AA2495" s="22"/>
      <c r="AB2495" s="22"/>
    </row>
    <row r="2496" spans="1:28" ht="21.6">
      <c r="A2496" s="19" t="s">
        <v>3780</v>
      </c>
      <c r="B2496" s="19" t="s">
        <v>3779</v>
      </c>
      <c r="C2496" s="19" t="s">
        <v>217</v>
      </c>
      <c r="D2496" s="19" t="s">
        <v>10206</v>
      </c>
      <c r="E2496" s="19" t="s">
        <v>10207</v>
      </c>
      <c r="F2496" s="19" t="s">
        <v>10208</v>
      </c>
      <c r="G2496" s="20"/>
      <c r="H2496" s="20"/>
      <c r="I2496" s="19" t="s">
        <v>10211</v>
      </c>
      <c r="J2496" s="20"/>
      <c r="K2496" s="20"/>
      <c r="L2496" s="20"/>
      <c r="M2496" s="20"/>
      <c r="N2496" s="20"/>
      <c r="O2496" s="20"/>
      <c r="P2496" s="19" t="s">
        <v>10325</v>
      </c>
      <c r="Q2496" s="22"/>
      <c r="R2496" s="22"/>
      <c r="S2496" s="22"/>
      <c r="T2496" s="22"/>
      <c r="U2496" s="22"/>
      <c r="V2496" s="24"/>
      <c r="W2496" s="24"/>
      <c r="X2496" s="21" t="s">
        <v>10209</v>
      </c>
      <c r="Y2496" s="22"/>
      <c r="Z2496" s="22"/>
      <c r="AA2496" s="22"/>
      <c r="AB2496" s="22"/>
    </row>
    <row r="2497" spans="1:28" ht="21.6">
      <c r="A2497" s="19" t="s">
        <v>4206</v>
      </c>
      <c r="B2497" s="19" t="s">
        <v>4205</v>
      </c>
      <c r="C2497" s="19" t="s">
        <v>217</v>
      </c>
      <c r="D2497" s="19" t="s">
        <v>10206</v>
      </c>
      <c r="E2497" s="19" t="s">
        <v>10207</v>
      </c>
      <c r="F2497" s="19" t="s">
        <v>10208</v>
      </c>
      <c r="G2497" s="20"/>
      <c r="H2497" s="20"/>
      <c r="I2497" s="19" t="s">
        <v>10211</v>
      </c>
      <c r="J2497" s="20"/>
      <c r="K2497" s="20"/>
      <c r="L2497" s="20"/>
      <c r="M2497" s="20"/>
      <c r="N2497" s="20"/>
      <c r="O2497" s="20"/>
      <c r="P2497" s="19" t="s">
        <v>10325</v>
      </c>
      <c r="Q2497" s="22"/>
      <c r="R2497" s="22"/>
      <c r="S2497" s="22"/>
      <c r="T2497" s="22"/>
      <c r="U2497" s="22"/>
      <c r="V2497" s="24"/>
      <c r="W2497" s="24"/>
      <c r="X2497" s="21" t="s">
        <v>10209</v>
      </c>
      <c r="Y2497" s="22"/>
      <c r="Z2497" s="22"/>
      <c r="AA2497" s="22"/>
      <c r="AB2497" s="22"/>
    </row>
    <row r="2498" spans="1:28" ht="21.6">
      <c r="A2498" s="19" t="s">
        <v>4286</v>
      </c>
      <c r="B2498" s="19" t="s">
        <v>4285</v>
      </c>
      <c r="C2498" s="19" t="s">
        <v>217</v>
      </c>
      <c r="D2498" s="19" t="s">
        <v>10206</v>
      </c>
      <c r="E2498" s="19" t="s">
        <v>10207</v>
      </c>
      <c r="F2498" s="19" t="s">
        <v>10276</v>
      </c>
      <c r="G2498" s="20"/>
      <c r="H2498" s="20"/>
      <c r="I2498" s="19" t="s">
        <v>10211</v>
      </c>
      <c r="J2498" s="20"/>
      <c r="K2498" s="20"/>
      <c r="L2498" s="20"/>
      <c r="M2498" s="20"/>
      <c r="N2498" s="20"/>
      <c r="O2498" s="20"/>
      <c r="P2498" s="19" t="s">
        <v>10325</v>
      </c>
      <c r="Q2498" s="22"/>
      <c r="R2498" s="22"/>
      <c r="S2498" s="22"/>
      <c r="T2498" s="22"/>
      <c r="U2498" s="22"/>
      <c r="V2498" s="24"/>
      <c r="W2498" s="24"/>
      <c r="X2498" s="21" t="s">
        <v>10209</v>
      </c>
      <c r="Y2498" s="22"/>
      <c r="Z2498" s="22"/>
      <c r="AA2498" s="22"/>
      <c r="AB2498" s="22"/>
    </row>
    <row r="2499" spans="1:28" ht="21.6">
      <c r="A2499" s="19" t="s">
        <v>7948</v>
      </c>
      <c r="B2499" s="19" t="s">
        <v>7947</v>
      </c>
      <c r="C2499" s="19" t="s">
        <v>246</v>
      </c>
      <c r="D2499" s="19" t="s">
        <v>10206</v>
      </c>
      <c r="E2499" s="19" t="s">
        <v>10207</v>
      </c>
      <c r="F2499" s="19" t="s">
        <v>10276</v>
      </c>
      <c r="G2499" s="20"/>
      <c r="H2499" s="20"/>
      <c r="I2499" s="19" t="s">
        <v>10211</v>
      </c>
      <c r="J2499" s="20"/>
      <c r="K2499" s="20"/>
      <c r="L2499" s="20"/>
      <c r="M2499" s="20"/>
      <c r="N2499" s="20"/>
      <c r="O2499" s="20"/>
      <c r="P2499" s="19" t="s">
        <v>10325</v>
      </c>
      <c r="Q2499" s="22"/>
      <c r="R2499" s="22"/>
      <c r="S2499" s="22"/>
      <c r="T2499" s="22"/>
      <c r="U2499" s="22"/>
      <c r="V2499" s="24"/>
      <c r="W2499" s="24"/>
      <c r="X2499" s="21" t="s">
        <v>10209</v>
      </c>
      <c r="Y2499" s="22"/>
      <c r="Z2499" s="22"/>
      <c r="AA2499" s="22"/>
      <c r="AB2499" s="22"/>
    </row>
    <row r="2500" spans="1:28" ht="31.8">
      <c r="A2500" s="19" t="s">
        <v>8820</v>
      </c>
      <c r="B2500" s="19" t="s">
        <v>8819</v>
      </c>
      <c r="C2500" s="19" t="s">
        <v>249</v>
      </c>
      <c r="D2500" s="19" t="s">
        <v>10206</v>
      </c>
      <c r="E2500" s="19" t="s">
        <v>10207</v>
      </c>
      <c r="F2500" s="19" t="s">
        <v>10208</v>
      </c>
      <c r="G2500" s="19" t="s">
        <v>10209</v>
      </c>
      <c r="H2500" s="19" t="s">
        <v>10209</v>
      </c>
      <c r="I2500" s="19" t="s">
        <v>10209</v>
      </c>
      <c r="J2500" s="19" t="s">
        <v>12309</v>
      </c>
      <c r="K2500" s="19" t="s">
        <v>8818</v>
      </c>
      <c r="L2500" s="19" t="s">
        <v>10213</v>
      </c>
      <c r="M2500" s="19" t="s">
        <v>10214</v>
      </c>
      <c r="N2500" s="19" t="s">
        <v>10333</v>
      </c>
      <c r="O2500" s="20"/>
      <c r="P2500" s="19" t="s">
        <v>10694</v>
      </c>
      <c r="Q2500" s="22"/>
      <c r="R2500" s="22"/>
      <c r="S2500" s="22"/>
      <c r="T2500" s="22"/>
      <c r="U2500" s="22"/>
      <c r="V2500" s="24"/>
      <c r="W2500" s="24"/>
      <c r="X2500" s="21" t="s">
        <v>10209</v>
      </c>
      <c r="Y2500" s="22"/>
      <c r="Z2500" s="22"/>
      <c r="AA2500" s="22"/>
      <c r="AB2500" s="22"/>
    </row>
    <row r="2501" spans="1:28" ht="21.6">
      <c r="A2501" s="19" t="s">
        <v>7508</v>
      </c>
      <c r="B2501" s="19" t="s">
        <v>7507</v>
      </c>
      <c r="C2501" s="19" t="s">
        <v>246</v>
      </c>
      <c r="D2501" s="19" t="s">
        <v>10206</v>
      </c>
      <c r="E2501" s="19" t="s">
        <v>10207</v>
      </c>
      <c r="F2501" s="19" t="s">
        <v>10276</v>
      </c>
      <c r="G2501" s="20"/>
      <c r="H2501" s="20"/>
      <c r="I2501" s="19" t="s">
        <v>10211</v>
      </c>
      <c r="J2501" s="20"/>
      <c r="K2501" s="20"/>
      <c r="L2501" s="20"/>
      <c r="M2501" s="20"/>
      <c r="N2501" s="20"/>
      <c r="O2501" s="20"/>
      <c r="P2501" s="19" t="s">
        <v>10325</v>
      </c>
      <c r="Q2501" s="22"/>
      <c r="R2501" s="22"/>
      <c r="S2501" s="22"/>
      <c r="T2501" s="22"/>
      <c r="U2501" s="22"/>
      <c r="V2501" s="24"/>
      <c r="W2501" s="24"/>
      <c r="X2501" s="21" t="s">
        <v>10209</v>
      </c>
      <c r="Y2501" s="22"/>
      <c r="Z2501" s="22"/>
      <c r="AA2501" s="22"/>
      <c r="AB2501" s="22"/>
    </row>
    <row r="2502" spans="1:28" ht="21.6">
      <c r="A2502" s="19" t="s">
        <v>7502</v>
      </c>
      <c r="B2502" s="19" t="s">
        <v>7501</v>
      </c>
      <c r="C2502" s="19" t="s">
        <v>246</v>
      </c>
      <c r="D2502" s="19" t="s">
        <v>10206</v>
      </c>
      <c r="E2502" s="19" t="s">
        <v>10207</v>
      </c>
      <c r="F2502" s="19" t="s">
        <v>10208</v>
      </c>
      <c r="G2502" s="20"/>
      <c r="H2502" s="20"/>
      <c r="I2502" s="19" t="s">
        <v>10211</v>
      </c>
      <c r="J2502" s="20"/>
      <c r="K2502" s="20"/>
      <c r="L2502" s="20"/>
      <c r="M2502" s="20"/>
      <c r="N2502" s="20"/>
      <c r="O2502" s="20"/>
      <c r="P2502" s="19" t="s">
        <v>10325</v>
      </c>
      <c r="Q2502" s="22"/>
      <c r="R2502" s="22"/>
      <c r="S2502" s="22"/>
      <c r="T2502" s="22"/>
      <c r="U2502" s="22"/>
      <c r="V2502" s="24"/>
      <c r="W2502" s="24"/>
      <c r="X2502" s="21" t="s">
        <v>10209</v>
      </c>
      <c r="Y2502" s="22"/>
      <c r="Z2502" s="22"/>
      <c r="AA2502" s="22"/>
      <c r="AB2502" s="22"/>
    </row>
    <row r="2503" spans="1:28" ht="21.6">
      <c r="A2503" s="19" t="s">
        <v>7504</v>
      </c>
      <c r="B2503" s="19" t="s">
        <v>7503</v>
      </c>
      <c r="C2503" s="19" t="s">
        <v>246</v>
      </c>
      <c r="D2503" s="19" t="s">
        <v>10206</v>
      </c>
      <c r="E2503" s="19" t="s">
        <v>10207</v>
      </c>
      <c r="F2503" s="19" t="s">
        <v>10208</v>
      </c>
      <c r="G2503" s="20"/>
      <c r="H2503" s="20"/>
      <c r="I2503" s="19" t="s">
        <v>10211</v>
      </c>
      <c r="J2503" s="20"/>
      <c r="K2503" s="20"/>
      <c r="L2503" s="20"/>
      <c r="M2503" s="20"/>
      <c r="N2503" s="20"/>
      <c r="O2503" s="20"/>
      <c r="P2503" s="19" t="s">
        <v>10325</v>
      </c>
      <c r="Q2503" s="22"/>
      <c r="R2503" s="22"/>
      <c r="S2503" s="22"/>
      <c r="T2503" s="22"/>
      <c r="U2503" s="22"/>
      <c r="V2503" s="24"/>
      <c r="W2503" s="24"/>
      <c r="X2503" s="21" t="s">
        <v>10209</v>
      </c>
      <c r="Y2503" s="22"/>
      <c r="Z2503" s="22"/>
      <c r="AA2503" s="22"/>
      <c r="AB2503" s="22"/>
    </row>
    <row r="2504" spans="1:28" ht="21.6">
      <c r="A2504" s="19" t="s">
        <v>7614</v>
      </c>
      <c r="B2504" s="19" t="s">
        <v>7613</v>
      </c>
      <c r="C2504" s="19" t="s">
        <v>246</v>
      </c>
      <c r="D2504" s="19" t="s">
        <v>10206</v>
      </c>
      <c r="E2504" s="19" t="s">
        <v>10207</v>
      </c>
      <c r="F2504" s="19" t="s">
        <v>10208</v>
      </c>
      <c r="G2504" s="20"/>
      <c r="H2504" s="20"/>
      <c r="I2504" s="19" t="s">
        <v>10211</v>
      </c>
      <c r="J2504" s="20"/>
      <c r="K2504" s="20"/>
      <c r="L2504" s="20"/>
      <c r="M2504" s="20"/>
      <c r="N2504" s="20"/>
      <c r="O2504" s="20"/>
      <c r="P2504" s="19" t="s">
        <v>10325</v>
      </c>
      <c r="Q2504" s="22"/>
      <c r="R2504" s="22"/>
      <c r="S2504" s="22"/>
      <c r="T2504" s="22"/>
      <c r="U2504" s="22"/>
      <c r="V2504" s="24"/>
      <c r="W2504" s="24"/>
      <c r="X2504" s="21" t="s">
        <v>10209</v>
      </c>
      <c r="Y2504" s="22"/>
      <c r="Z2504" s="22"/>
      <c r="AA2504" s="22"/>
      <c r="AB2504" s="22"/>
    </row>
    <row r="2505" spans="1:28" ht="31.8">
      <c r="A2505" s="19" t="s">
        <v>9038</v>
      </c>
      <c r="B2505" s="19" t="s">
        <v>9037</v>
      </c>
      <c r="C2505" s="19" t="s">
        <v>249</v>
      </c>
      <c r="D2505" s="19" t="s">
        <v>10206</v>
      </c>
      <c r="E2505" s="19" t="s">
        <v>10207</v>
      </c>
      <c r="F2505" s="19" t="s">
        <v>10208</v>
      </c>
      <c r="G2505" s="20"/>
      <c r="H2505" s="20"/>
      <c r="I2505" s="19" t="s">
        <v>10211</v>
      </c>
      <c r="J2505" s="20"/>
      <c r="K2505" s="20"/>
      <c r="L2505" s="20"/>
      <c r="M2505" s="20"/>
      <c r="N2505" s="20"/>
      <c r="O2505" s="20"/>
      <c r="P2505" s="19" t="s">
        <v>10325</v>
      </c>
      <c r="Q2505" s="22"/>
      <c r="R2505" s="22"/>
      <c r="S2505" s="22"/>
      <c r="T2505" s="22"/>
      <c r="U2505" s="22"/>
      <c r="V2505" s="24"/>
      <c r="W2505" s="24"/>
      <c r="X2505" s="21" t="s">
        <v>10209</v>
      </c>
      <c r="Y2505" s="22"/>
      <c r="Z2505" s="22"/>
      <c r="AA2505" s="22"/>
      <c r="AB2505" s="22"/>
    </row>
    <row r="2506" spans="1:28" ht="21.6">
      <c r="A2506" s="19" t="s">
        <v>5518</v>
      </c>
      <c r="B2506" s="19" t="s">
        <v>5517</v>
      </c>
      <c r="C2506" s="19" t="s">
        <v>223</v>
      </c>
      <c r="D2506" s="19" t="s">
        <v>10206</v>
      </c>
      <c r="E2506" s="19" t="s">
        <v>10207</v>
      </c>
      <c r="F2506" s="19" t="s">
        <v>10208</v>
      </c>
      <c r="G2506" s="19" t="s">
        <v>10209</v>
      </c>
      <c r="H2506" s="19" t="s">
        <v>10210</v>
      </c>
      <c r="I2506" s="19" t="s">
        <v>10211</v>
      </c>
      <c r="J2506" s="19" t="s">
        <v>12310</v>
      </c>
      <c r="K2506" s="19" t="s">
        <v>5516</v>
      </c>
      <c r="L2506" s="19" t="s">
        <v>10213</v>
      </c>
      <c r="M2506" s="19" t="s">
        <v>10214</v>
      </c>
      <c r="N2506" s="19" t="s">
        <v>10472</v>
      </c>
      <c r="O2506" s="20"/>
      <c r="P2506" s="19" t="s">
        <v>10325</v>
      </c>
      <c r="Q2506" s="22"/>
      <c r="R2506" s="22"/>
      <c r="S2506" s="22"/>
      <c r="T2506" s="22"/>
      <c r="U2506" s="22"/>
      <c r="V2506" s="24"/>
      <c r="W2506" s="24"/>
      <c r="X2506" s="21" t="s">
        <v>10209</v>
      </c>
      <c r="Y2506" s="22"/>
      <c r="Z2506" s="22"/>
      <c r="AA2506" s="22"/>
      <c r="AB2506" s="22"/>
    </row>
    <row r="2507" spans="1:28" ht="21.6">
      <c r="A2507" s="19" t="s">
        <v>7462</v>
      </c>
      <c r="B2507" s="19" t="s">
        <v>7461</v>
      </c>
      <c r="C2507" s="19" t="s">
        <v>246</v>
      </c>
      <c r="D2507" s="19" t="s">
        <v>10206</v>
      </c>
      <c r="E2507" s="19" t="s">
        <v>10207</v>
      </c>
      <c r="F2507" s="19" t="s">
        <v>10276</v>
      </c>
      <c r="G2507" s="20"/>
      <c r="H2507" s="20"/>
      <c r="I2507" s="19" t="s">
        <v>10211</v>
      </c>
      <c r="J2507" s="20"/>
      <c r="K2507" s="20"/>
      <c r="L2507" s="20"/>
      <c r="M2507" s="20"/>
      <c r="N2507" s="20"/>
      <c r="O2507" s="20"/>
      <c r="P2507" s="19" t="s">
        <v>10325</v>
      </c>
      <c r="Q2507" s="22"/>
      <c r="R2507" s="22"/>
      <c r="S2507" s="22"/>
      <c r="T2507" s="22"/>
      <c r="U2507" s="22"/>
      <c r="V2507" s="24"/>
      <c r="W2507" s="24"/>
      <c r="X2507" s="21" t="s">
        <v>10209</v>
      </c>
      <c r="Y2507" s="22"/>
      <c r="Z2507" s="22"/>
      <c r="AA2507" s="22"/>
      <c r="AB2507" s="22"/>
    </row>
    <row r="2508" spans="1:28" ht="21.6">
      <c r="A2508" s="19" t="s">
        <v>4956</v>
      </c>
      <c r="B2508" s="19" t="s">
        <v>4955</v>
      </c>
      <c r="C2508" s="19" t="s">
        <v>220</v>
      </c>
      <c r="D2508" s="19" t="s">
        <v>10206</v>
      </c>
      <c r="E2508" s="19" t="s">
        <v>10207</v>
      </c>
      <c r="F2508" s="19" t="s">
        <v>10276</v>
      </c>
      <c r="G2508" s="20"/>
      <c r="H2508" s="20"/>
      <c r="I2508" s="19" t="s">
        <v>10211</v>
      </c>
      <c r="J2508" s="20"/>
      <c r="K2508" s="20"/>
      <c r="L2508" s="20"/>
      <c r="M2508" s="20"/>
      <c r="N2508" s="20"/>
      <c r="O2508" s="20"/>
      <c r="P2508" s="19" t="s">
        <v>10325</v>
      </c>
      <c r="Q2508" s="22"/>
      <c r="R2508" s="22"/>
      <c r="S2508" s="22"/>
      <c r="T2508" s="22"/>
      <c r="U2508" s="22"/>
      <c r="V2508" s="24"/>
      <c r="W2508" s="24"/>
      <c r="X2508" s="21" t="s">
        <v>10209</v>
      </c>
      <c r="Y2508" s="22"/>
      <c r="Z2508" s="22"/>
      <c r="AA2508" s="22"/>
      <c r="AB2508" s="22"/>
    </row>
    <row r="2509" spans="1:28" ht="21.6">
      <c r="A2509" s="19" t="s">
        <v>4118</v>
      </c>
      <c r="B2509" s="19" t="s">
        <v>4117</v>
      </c>
      <c r="C2509" s="19" t="s">
        <v>217</v>
      </c>
      <c r="D2509" s="19" t="s">
        <v>10206</v>
      </c>
      <c r="E2509" s="19" t="s">
        <v>10207</v>
      </c>
      <c r="F2509" s="19" t="s">
        <v>10208</v>
      </c>
      <c r="G2509" s="20"/>
      <c r="H2509" s="20"/>
      <c r="I2509" s="19" t="s">
        <v>10211</v>
      </c>
      <c r="J2509" s="20"/>
      <c r="K2509" s="20"/>
      <c r="L2509" s="20"/>
      <c r="M2509" s="20"/>
      <c r="N2509" s="20"/>
      <c r="O2509" s="20"/>
      <c r="P2509" s="19" t="s">
        <v>10325</v>
      </c>
      <c r="Q2509" s="22"/>
      <c r="R2509" s="22"/>
      <c r="S2509" s="22"/>
      <c r="T2509" s="22"/>
      <c r="U2509" s="22"/>
      <c r="V2509" s="24"/>
      <c r="W2509" s="24"/>
      <c r="X2509" s="21" t="s">
        <v>10209</v>
      </c>
      <c r="Y2509" s="22"/>
      <c r="Z2509" s="22"/>
      <c r="AA2509" s="22"/>
      <c r="AB2509" s="22"/>
    </row>
    <row r="2510" spans="1:28" ht="31.8">
      <c r="A2510" s="19" t="s">
        <v>4540</v>
      </c>
      <c r="B2510" s="19" t="s">
        <v>4539</v>
      </c>
      <c r="C2510" s="19" t="s">
        <v>220</v>
      </c>
      <c r="D2510" s="19" t="s">
        <v>10206</v>
      </c>
      <c r="E2510" s="19" t="s">
        <v>10207</v>
      </c>
      <c r="F2510" s="19" t="s">
        <v>10208</v>
      </c>
      <c r="G2510" s="19" t="s">
        <v>10209</v>
      </c>
      <c r="H2510" s="19" t="s">
        <v>10209</v>
      </c>
      <c r="I2510" s="19" t="s">
        <v>10209</v>
      </c>
      <c r="J2510" s="19" t="s">
        <v>12311</v>
      </c>
      <c r="K2510" s="19" t="s">
        <v>8342</v>
      </c>
      <c r="L2510" s="19" t="s">
        <v>10213</v>
      </c>
      <c r="M2510" s="19" t="s">
        <v>10214</v>
      </c>
      <c r="N2510" s="19" t="s">
        <v>10320</v>
      </c>
      <c r="O2510" s="20"/>
      <c r="P2510" s="19" t="s">
        <v>10311</v>
      </c>
      <c r="Q2510" s="22"/>
      <c r="R2510" s="22"/>
      <c r="S2510" s="22"/>
      <c r="T2510" s="22"/>
      <c r="U2510" s="22"/>
      <c r="V2510" s="24"/>
      <c r="W2510" s="24"/>
      <c r="X2510" s="21" t="s">
        <v>10209</v>
      </c>
      <c r="Y2510" s="22"/>
      <c r="Z2510" s="22"/>
      <c r="AA2510" s="22"/>
      <c r="AB2510" s="22"/>
    </row>
    <row r="2511" spans="1:28" ht="42">
      <c r="A2511" s="19" t="s">
        <v>4542</v>
      </c>
      <c r="B2511" s="19" t="s">
        <v>4541</v>
      </c>
      <c r="C2511" s="19" t="s">
        <v>220</v>
      </c>
      <c r="D2511" s="19" t="s">
        <v>10206</v>
      </c>
      <c r="E2511" s="19" t="s">
        <v>10207</v>
      </c>
      <c r="F2511" s="19" t="s">
        <v>10208</v>
      </c>
      <c r="G2511" s="19" t="s">
        <v>10209</v>
      </c>
      <c r="H2511" s="19" t="s">
        <v>10209</v>
      </c>
      <c r="I2511" s="19" t="s">
        <v>10209</v>
      </c>
      <c r="J2511" s="19" t="s">
        <v>12312</v>
      </c>
      <c r="K2511" s="19" t="s">
        <v>8342</v>
      </c>
      <c r="L2511" s="19" t="s">
        <v>10213</v>
      </c>
      <c r="M2511" s="19" t="s">
        <v>10672</v>
      </c>
      <c r="N2511" s="19" t="s">
        <v>10341</v>
      </c>
      <c r="O2511" s="20"/>
      <c r="P2511" s="19" t="s">
        <v>10311</v>
      </c>
      <c r="Q2511" s="22"/>
      <c r="R2511" s="22"/>
      <c r="S2511" s="22"/>
      <c r="T2511" s="22"/>
      <c r="U2511" s="22"/>
      <c r="V2511" s="24"/>
      <c r="W2511" s="24"/>
      <c r="X2511" s="21" t="s">
        <v>10209</v>
      </c>
      <c r="Y2511" s="22"/>
      <c r="Z2511" s="22"/>
      <c r="AA2511" s="22"/>
      <c r="AB2511" s="22"/>
    </row>
    <row r="2512" spans="1:28" ht="21.6">
      <c r="A2512" s="19" t="s">
        <v>4416</v>
      </c>
      <c r="B2512" s="19" t="s">
        <v>4415</v>
      </c>
      <c r="C2512" s="19" t="s">
        <v>217</v>
      </c>
      <c r="D2512" s="19" t="s">
        <v>10206</v>
      </c>
      <c r="E2512" s="19" t="s">
        <v>10207</v>
      </c>
      <c r="F2512" s="19" t="s">
        <v>10276</v>
      </c>
      <c r="G2512" s="20"/>
      <c r="H2512" s="20"/>
      <c r="I2512" s="19" t="s">
        <v>10211</v>
      </c>
      <c r="J2512" s="20"/>
      <c r="K2512" s="20"/>
      <c r="L2512" s="20"/>
      <c r="M2512" s="20"/>
      <c r="N2512" s="20"/>
      <c r="O2512" s="20"/>
      <c r="P2512" s="19" t="s">
        <v>10325</v>
      </c>
      <c r="Q2512" s="22"/>
      <c r="R2512" s="22"/>
      <c r="S2512" s="22"/>
      <c r="T2512" s="22"/>
      <c r="U2512" s="22"/>
      <c r="V2512" s="24"/>
      <c r="W2512" s="24"/>
      <c r="X2512" s="21" t="s">
        <v>10209</v>
      </c>
      <c r="Y2512" s="22"/>
      <c r="Z2512" s="22"/>
      <c r="AA2512" s="22"/>
      <c r="AB2512" s="22"/>
    </row>
    <row r="2513" spans="1:28" ht="21.6">
      <c r="A2513" s="19" t="s">
        <v>4200</v>
      </c>
      <c r="B2513" s="19" t="s">
        <v>4199</v>
      </c>
      <c r="C2513" s="19" t="s">
        <v>217</v>
      </c>
      <c r="D2513" s="19" t="s">
        <v>10206</v>
      </c>
      <c r="E2513" s="19" t="s">
        <v>10207</v>
      </c>
      <c r="F2513" s="19" t="s">
        <v>10276</v>
      </c>
      <c r="G2513" s="20"/>
      <c r="H2513" s="20"/>
      <c r="I2513" s="19" t="s">
        <v>10211</v>
      </c>
      <c r="J2513" s="20"/>
      <c r="K2513" s="20"/>
      <c r="L2513" s="20"/>
      <c r="M2513" s="20"/>
      <c r="N2513" s="20"/>
      <c r="O2513" s="20"/>
      <c r="P2513" s="19" t="s">
        <v>10325</v>
      </c>
      <c r="Q2513" s="22"/>
      <c r="R2513" s="22"/>
      <c r="S2513" s="22"/>
      <c r="T2513" s="22"/>
      <c r="U2513" s="22"/>
      <c r="V2513" s="24"/>
      <c r="W2513" s="24"/>
      <c r="X2513" s="21" t="s">
        <v>10209</v>
      </c>
      <c r="Y2513" s="22"/>
      <c r="Z2513" s="22"/>
      <c r="AA2513" s="22"/>
      <c r="AB2513" s="22"/>
    </row>
    <row r="2514" spans="1:28" ht="42">
      <c r="A2514" s="19" t="s">
        <v>705</v>
      </c>
      <c r="B2514" s="19" t="s">
        <v>704</v>
      </c>
      <c r="C2514" s="19" t="s">
        <v>197</v>
      </c>
      <c r="D2514" s="19" t="s">
        <v>10206</v>
      </c>
      <c r="E2514" s="19" t="s">
        <v>10207</v>
      </c>
      <c r="F2514" s="19" t="s">
        <v>10208</v>
      </c>
      <c r="G2514" s="19" t="s">
        <v>10209</v>
      </c>
      <c r="H2514" s="19" t="s">
        <v>10211</v>
      </c>
      <c r="I2514" s="19" t="s">
        <v>10211</v>
      </c>
      <c r="J2514" s="19" t="s">
        <v>12313</v>
      </c>
      <c r="K2514" s="19" t="s">
        <v>703</v>
      </c>
      <c r="L2514" s="19" t="s">
        <v>10213</v>
      </c>
      <c r="M2514" s="19" t="s">
        <v>10214</v>
      </c>
      <c r="N2514" s="19" t="s">
        <v>10215</v>
      </c>
      <c r="O2514" s="20"/>
      <c r="P2514" s="19" t="s">
        <v>12314</v>
      </c>
      <c r="Q2514" s="21" t="s">
        <v>704</v>
      </c>
      <c r="R2514" s="22"/>
      <c r="S2514" s="22"/>
      <c r="T2514" s="22"/>
      <c r="U2514" s="22"/>
      <c r="V2514" s="24"/>
      <c r="W2514" s="24"/>
      <c r="X2514" s="21" t="s">
        <v>10209</v>
      </c>
      <c r="Y2514" s="22"/>
      <c r="Z2514" s="22"/>
      <c r="AA2514" s="22"/>
      <c r="AB2514" s="22"/>
    </row>
    <row r="2515" spans="1:28" ht="21.6">
      <c r="A2515" s="19" t="s">
        <v>5738</v>
      </c>
      <c r="B2515" s="19" t="s">
        <v>5737</v>
      </c>
      <c r="C2515" s="19" t="s">
        <v>223</v>
      </c>
      <c r="D2515" s="19" t="s">
        <v>10206</v>
      </c>
      <c r="E2515" s="19" t="s">
        <v>10207</v>
      </c>
      <c r="F2515" s="19" t="s">
        <v>10208</v>
      </c>
      <c r="G2515" s="19" t="s">
        <v>10209</v>
      </c>
      <c r="H2515" s="19" t="s">
        <v>10210</v>
      </c>
      <c r="I2515" s="19" t="s">
        <v>10211</v>
      </c>
      <c r="J2515" s="19" t="s">
        <v>10478</v>
      </c>
      <c r="K2515" s="19" t="s">
        <v>5736</v>
      </c>
      <c r="L2515" s="19" t="s">
        <v>10213</v>
      </c>
      <c r="M2515" s="19" t="s">
        <v>10214</v>
      </c>
      <c r="N2515" s="19" t="s">
        <v>10300</v>
      </c>
      <c r="O2515" s="20"/>
      <c r="P2515" s="19" t="s">
        <v>10216</v>
      </c>
      <c r="Q2515" s="21" t="s">
        <v>12315</v>
      </c>
      <c r="R2515" s="21" t="s">
        <v>10211</v>
      </c>
      <c r="S2515" s="21" t="s">
        <v>10252</v>
      </c>
      <c r="T2515" s="22"/>
      <c r="U2515" s="22"/>
      <c r="V2515" s="24"/>
      <c r="W2515" s="24"/>
      <c r="X2515" s="21" t="s">
        <v>10209</v>
      </c>
      <c r="Y2515" s="21" t="s">
        <v>10220</v>
      </c>
      <c r="Z2515" s="21" t="s">
        <v>10221</v>
      </c>
      <c r="AA2515" s="21" t="s">
        <v>10222</v>
      </c>
      <c r="AB2515" s="22"/>
    </row>
    <row r="2516" spans="1:28" ht="21.6">
      <c r="A2516" s="19" t="s">
        <v>8030</v>
      </c>
      <c r="B2516" s="19" t="s">
        <v>8029</v>
      </c>
      <c r="C2516" s="19" t="s">
        <v>246</v>
      </c>
      <c r="D2516" s="19" t="s">
        <v>10206</v>
      </c>
      <c r="E2516" s="19" t="s">
        <v>10207</v>
      </c>
      <c r="F2516" s="19" t="s">
        <v>10276</v>
      </c>
      <c r="G2516" s="20"/>
      <c r="H2516" s="20"/>
      <c r="I2516" s="19" t="s">
        <v>10211</v>
      </c>
      <c r="J2516" s="20"/>
      <c r="K2516" s="20"/>
      <c r="L2516" s="20"/>
      <c r="M2516" s="20"/>
      <c r="N2516" s="20"/>
      <c r="O2516" s="20"/>
      <c r="P2516" s="19" t="s">
        <v>10325</v>
      </c>
      <c r="Q2516" s="22"/>
      <c r="R2516" s="22"/>
      <c r="S2516" s="22"/>
      <c r="T2516" s="22"/>
      <c r="U2516" s="22"/>
      <c r="V2516" s="24"/>
      <c r="W2516" s="24"/>
      <c r="X2516" s="21" t="s">
        <v>10209</v>
      </c>
      <c r="Y2516" s="22"/>
      <c r="Z2516" s="22"/>
      <c r="AA2516" s="22"/>
      <c r="AB2516" s="22"/>
    </row>
    <row r="2517" spans="1:28" ht="21.6">
      <c r="A2517" s="19" t="s">
        <v>9819</v>
      </c>
      <c r="B2517" s="19" t="s">
        <v>9818</v>
      </c>
      <c r="C2517" s="19" t="s">
        <v>264</v>
      </c>
      <c r="D2517" s="19" t="s">
        <v>10206</v>
      </c>
      <c r="E2517" s="19" t="s">
        <v>10207</v>
      </c>
      <c r="F2517" s="19" t="s">
        <v>10208</v>
      </c>
      <c r="G2517" s="20"/>
      <c r="H2517" s="20"/>
      <c r="I2517" s="19" t="s">
        <v>10211</v>
      </c>
      <c r="J2517" s="20"/>
      <c r="K2517" s="20"/>
      <c r="L2517" s="20"/>
      <c r="M2517" s="20"/>
      <c r="N2517" s="20"/>
      <c r="O2517" s="20"/>
      <c r="P2517" s="19" t="s">
        <v>10694</v>
      </c>
      <c r="Q2517" s="22"/>
      <c r="R2517" s="22"/>
      <c r="S2517" s="22"/>
      <c r="T2517" s="22"/>
      <c r="U2517" s="22"/>
      <c r="V2517" s="24"/>
      <c r="W2517" s="24"/>
      <c r="X2517" s="21" t="s">
        <v>10209</v>
      </c>
      <c r="Y2517" s="22"/>
      <c r="Z2517" s="22"/>
      <c r="AA2517" s="22"/>
      <c r="AB2517" s="22"/>
    </row>
    <row r="2518" spans="1:28" ht="21.6">
      <c r="A2518" s="19" t="s">
        <v>6740</v>
      </c>
      <c r="B2518" s="19" t="s">
        <v>6739</v>
      </c>
      <c r="C2518" s="19" t="s">
        <v>235</v>
      </c>
      <c r="D2518" s="19" t="s">
        <v>10206</v>
      </c>
      <c r="E2518" s="19" t="s">
        <v>10207</v>
      </c>
      <c r="F2518" s="19" t="s">
        <v>10208</v>
      </c>
      <c r="G2518" s="19" t="s">
        <v>10209</v>
      </c>
      <c r="H2518" s="19" t="s">
        <v>10209</v>
      </c>
      <c r="I2518" s="19" t="s">
        <v>10209</v>
      </c>
      <c r="J2518" s="19" t="s">
        <v>12316</v>
      </c>
      <c r="K2518" s="19" t="s">
        <v>6732</v>
      </c>
      <c r="L2518" s="19" t="s">
        <v>10213</v>
      </c>
      <c r="M2518" s="19" t="s">
        <v>10214</v>
      </c>
      <c r="N2518" s="19" t="s">
        <v>10276</v>
      </c>
      <c r="O2518" s="20"/>
      <c r="P2518" s="19" t="s">
        <v>11281</v>
      </c>
      <c r="Q2518" s="22"/>
      <c r="R2518" s="22"/>
      <c r="S2518" s="22"/>
      <c r="T2518" s="22"/>
      <c r="U2518" s="22"/>
      <c r="V2518" s="24"/>
      <c r="W2518" s="24"/>
      <c r="X2518" s="21" t="s">
        <v>10209</v>
      </c>
      <c r="Y2518" s="22"/>
      <c r="Z2518" s="22"/>
      <c r="AA2518" s="22"/>
      <c r="AB2518" s="22"/>
    </row>
    <row r="2519" spans="1:28" ht="42">
      <c r="A2519" s="19" t="s">
        <v>7206</v>
      </c>
      <c r="B2519" s="19" t="s">
        <v>7205</v>
      </c>
      <c r="C2519" s="19" t="s">
        <v>246</v>
      </c>
      <c r="D2519" s="19" t="s">
        <v>10206</v>
      </c>
      <c r="E2519" s="19" t="s">
        <v>10207</v>
      </c>
      <c r="F2519" s="19" t="s">
        <v>10208</v>
      </c>
      <c r="G2519" s="19" t="s">
        <v>10209</v>
      </c>
      <c r="H2519" s="19" t="s">
        <v>10209</v>
      </c>
      <c r="I2519" s="19" t="s">
        <v>10209</v>
      </c>
      <c r="J2519" s="19" t="s">
        <v>12317</v>
      </c>
      <c r="K2519" s="19" t="s">
        <v>7178</v>
      </c>
      <c r="L2519" s="19" t="s">
        <v>10213</v>
      </c>
      <c r="M2519" s="19" t="s">
        <v>10214</v>
      </c>
      <c r="N2519" s="19" t="s">
        <v>10320</v>
      </c>
      <c r="O2519" s="20"/>
      <c r="P2519" s="19" t="s">
        <v>10694</v>
      </c>
      <c r="Q2519" s="22"/>
      <c r="R2519" s="22"/>
      <c r="S2519" s="22"/>
      <c r="T2519" s="22"/>
      <c r="U2519" s="22"/>
      <c r="V2519" s="24"/>
      <c r="W2519" s="24"/>
      <c r="X2519" s="21" t="s">
        <v>10209</v>
      </c>
      <c r="Y2519" s="22"/>
      <c r="Z2519" s="22"/>
      <c r="AA2519" s="22"/>
      <c r="AB2519" s="22"/>
    </row>
    <row r="2520" spans="1:28" ht="21.6">
      <c r="A2520" s="19" t="s">
        <v>7476</v>
      </c>
      <c r="B2520" s="19" t="s">
        <v>7475</v>
      </c>
      <c r="C2520" s="19" t="s">
        <v>246</v>
      </c>
      <c r="D2520" s="19" t="s">
        <v>10206</v>
      </c>
      <c r="E2520" s="19" t="s">
        <v>10207</v>
      </c>
      <c r="F2520" s="19" t="s">
        <v>10208</v>
      </c>
      <c r="G2520" s="20"/>
      <c r="H2520" s="20"/>
      <c r="I2520" s="19" t="s">
        <v>10211</v>
      </c>
      <c r="J2520" s="20"/>
      <c r="K2520" s="20"/>
      <c r="L2520" s="20"/>
      <c r="M2520" s="20"/>
      <c r="N2520" s="20"/>
      <c r="O2520" s="20"/>
      <c r="P2520" s="19" t="s">
        <v>10325</v>
      </c>
      <c r="Q2520" s="22"/>
      <c r="R2520" s="22"/>
      <c r="S2520" s="22"/>
      <c r="T2520" s="22"/>
      <c r="U2520" s="22"/>
      <c r="V2520" s="24"/>
      <c r="W2520" s="24"/>
      <c r="X2520" s="21" t="s">
        <v>10209</v>
      </c>
      <c r="Y2520" s="22"/>
      <c r="Z2520" s="22"/>
      <c r="AA2520" s="22"/>
      <c r="AB2520" s="22"/>
    </row>
    <row r="2521" spans="1:28" ht="31.8">
      <c r="A2521" s="19" t="s">
        <v>6684</v>
      </c>
      <c r="B2521" s="19" t="s">
        <v>6683</v>
      </c>
      <c r="C2521" s="19" t="s">
        <v>235</v>
      </c>
      <c r="D2521" s="19" t="s">
        <v>10206</v>
      </c>
      <c r="E2521" s="19" t="s">
        <v>10207</v>
      </c>
      <c r="F2521" s="19" t="s">
        <v>10208</v>
      </c>
      <c r="G2521" s="19" t="s">
        <v>10209</v>
      </c>
      <c r="H2521" s="19" t="s">
        <v>10211</v>
      </c>
      <c r="I2521" s="19" t="s">
        <v>10211</v>
      </c>
      <c r="J2521" s="19" t="s">
        <v>12318</v>
      </c>
      <c r="K2521" s="19" t="s">
        <v>6654</v>
      </c>
      <c r="L2521" s="19" t="s">
        <v>10213</v>
      </c>
      <c r="M2521" s="19" t="s">
        <v>10214</v>
      </c>
      <c r="N2521" s="19" t="s">
        <v>10276</v>
      </c>
      <c r="O2521" s="20"/>
      <c r="P2521" s="19" t="s">
        <v>11281</v>
      </c>
      <c r="Q2521" s="22"/>
      <c r="R2521" s="22"/>
      <c r="S2521" s="22"/>
      <c r="T2521" s="22"/>
      <c r="U2521" s="22"/>
      <c r="V2521" s="24"/>
      <c r="W2521" s="24"/>
      <c r="X2521" s="21" t="s">
        <v>10209</v>
      </c>
      <c r="Y2521" s="22"/>
      <c r="Z2521" s="22"/>
      <c r="AA2521" s="22"/>
      <c r="AB2521" s="22"/>
    </row>
    <row r="2522" spans="1:28" ht="42">
      <c r="A2522" s="19" t="s">
        <v>6716</v>
      </c>
      <c r="B2522" s="19" t="s">
        <v>6715</v>
      </c>
      <c r="C2522" s="19" t="s">
        <v>235</v>
      </c>
      <c r="D2522" s="19" t="s">
        <v>10206</v>
      </c>
      <c r="E2522" s="19" t="s">
        <v>10207</v>
      </c>
      <c r="F2522" s="19" t="s">
        <v>10208</v>
      </c>
      <c r="G2522" s="19" t="s">
        <v>10209</v>
      </c>
      <c r="H2522" s="19" t="s">
        <v>10209</v>
      </c>
      <c r="I2522" s="19" t="s">
        <v>10209</v>
      </c>
      <c r="J2522" s="19" t="s">
        <v>12319</v>
      </c>
      <c r="K2522" s="19" t="s">
        <v>6714</v>
      </c>
      <c r="L2522" s="19" t="s">
        <v>10213</v>
      </c>
      <c r="M2522" s="19" t="s">
        <v>10214</v>
      </c>
      <c r="N2522" s="19" t="s">
        <v>10276</v>
      </c>
      <c r="O2522" s="20"/>
      <c r="P2522" s="19" t="s">
        <v>11281</v>
      </c>
      <c r="Q2522" s="22"/>
      <c r="R2522" s="22"/>
      <c r="S2522" s="22"/>
      <c r="T2522" s="22"/>
      <c r="U2522" s="22"/>
      <c r="V2522" s="24"/>
      <c r="W2522" s="24"/>
      <c r="X2522" s="21" t="s">
        <v>10209</v>
      </c>
      <c r="Y2522" s="22"/>
      <c r="Z2522" s="22"/>
      <c r="AA2522" s="22"/>
      <c r="AB2522" s="22"/>
    </row>
    <row r="2523" spans="1:28" ht="21.6">
      <c r="A2523" s="19" t="s">
        <v>7892</v>
      </c>
      <c r="B2523" s="19" t="s">
        <v>7891</v>
      </c>
      <c r="C2523" s="19" t="s">
        <v>246</v>
      </c>
      <c r="D2523" s="19" t="s">
        <v>10206</v>
      </c>
      <c r="E2523" s="19" t="s">
        <v>10207</v>
      </c>
      <c r="F2523" s="19" t="s">
        <v>10208</v>
      </c>
      <c r="G2523" s="20"/>
      <c r="H2523" s="20"/>
      <c r="I2523" s="19" t="s">
        <v>10211</v>
      </c>
      <c r="J2523" s="20"/>
      <c r="K2523" s="20"/>
      <c r="L2523" s="20"/>
      <c r="M2523" s="20"/>
      <c r="N2523" s="20"/>
      <c r="O2523" s="20"/>
      <c r="P2523" s="19" t="s">
        <v>10325</v>
      </c>
      <c r="Q2523" s="22"/>
      <c r="R2523" s="22"/>
      <c r="S2523" s="22"/>
      <c r="T2523" s="22"/>
      <c r="U2523" s="22"/>
      <c r="V2523" s="24"/>
      <c r="W2523" s="24"/>
      <c r="X2523" s="21" t="s">
        <v>10209</v>
      </c>
      <c r="Y2523" s="22"/>
      <c r="Z2523" s="22"/>
      <c r="AA2523" s="22"/>
      <c r="AB2523" s="22"/>
    </row>
    <row r="2524" spans="1:28" ht="21.6">
      <c r="A2524" s="19" t="s">
        <v>7920</v>
      </c>
      <c r="B2524" s="19" t="s">
        <v>7919</v>
      </c>
      <c r="C2524" s="19" t="s">
        <v>246</v>
      </c>
      <c r="D2524" s="19" t="s">
        <v>10206</v>
      </c>
      <c r="E2524" s="19" t="s">
        <v>10207</v>
      </c>
      <c r="F2524" s="19" t="s">
        <v>10276</v>
      </c>
      <c r="G2524" s="19" t="s">
        <v>10209</v>
      </c>
      <c r="H2524" s="19" t="s">
        <v>10210</v>
      </c>
      <c r="I2524" s="19" t="s">
        <v>10209</v>
      </c>
      <c r="J2524" s="19" t="s">
        <v>12320</v>
      </c>
      <c r="K2524" s="19" t="s">
        <v>7918</v>
      </c>
      <c r="L2524" s="19" t="s">
        <v>10213</v>
      </c>
      <c r="M2524" s="19" t="s">
        <v>10214</v>
      </c>
      <c r="N2524" s="19" t="s">
        <v>10276</v>
      </c>
      <c r="O2524" s="20"/>
      <c r="P2524" s="19" t="s">
        <v>10325</v>
      </c>
      <c r="Q2524" s="22"/>
      <c r="R2524" s="22"/>
      <c r="S2524" s="22"/>
      <c r="T2524" s="22"/>
      <c r="U2524" s="22"/>
      <c r="V2524" s="24"/>
      <c r="W2524" s="24"/>
      <c r="X2524" s="21" t="s">
        <v>10209</v>
      </c>
      <c r="Y2524" s="22"/>
      <c r="Z2524" s="22"/>
      <c r="AA2524" s="22"/>
      <c r="AB2524" s="22"/>
    </row>
    <row r="2525" spans="1:28" ht="21.6">
      <c r="A2525" s="19" t="s">
        <v>7922</v>
      </c>
      <c r="B2525" s="19" t="s">
        <v>7921</v>
      </c>
      <c r="C2525" s="19" t="s">
        <v>246</v>
      </c>
      <c r="D2525" s="19" t="s">
        <v>10206</v>
      </c>
      <c r="E2525" s="19" t="s">
        <v>10207</v>
      </c>
      <c r="F2525" s="19" t="s">
        <v>10208</v>
      </c>
      <c r="G2525" s="20"/>
      <c r="H2525" s="20"/>
      <c r="I2525" s="19" t="s">
        <v>10211</v>
      </c>
      <c r="J2525" s="20"/>
      <c r="K2525" s="20"/>
      <c r="L2525" s="20"/>
      <c r="M2525" s="20"/>
      <c r="N2525" s="20"/>
      <c r="O2525" s="20"/>
      <c r="P2525" s="19" t="s">
        <v>10325</v>
      </c>
      <c r="Q2525" s="22"/>
      <c r="R2525" s="22"/>
      <c r="S2525" s="22"/>
      <c r="T2525" s="22"/>
      <c r="U2525" s="22"/>
      <c r="V2525" s="24"/>
      <c r="W2525" s="24"/>
      <c r="X2525" s="21" t="s">
        <v>10209</v>
      </c>
      <c r="Y2525" s="22"/>
      <c r="Z2525" s="22"/>
      <c r="AA2525" s="22"/>
      <c r="AB2525" s="22"/>
    </row>
    <row r="2526" spans="1:28" ht="21.6">
      <c r="A2526" s="19" t="s">
        <v>7952</v>
      </c>
      <c r="B2526" s="19" t="s">
        <v>7951</v>
      </c>
      <c r="C2526" s="19" t="s">
        <v>246</v>
      </c>
      <c r="D2526" s="19" t="s">
        <v>10206</v>
      </c>
      <c r="E2526" s="19" t="s">
        <v>10207</v>
      </c>
      <c r="F2526" s="19" t="s">
        <v>10208</v>
      </c>
      <c r="G2526" s="20"/>
      <c r="H2526" s="20"/>
      <c r="I2526" s="19" t="s">
        <v>10211</v>
      </c>
      <c r="J2526" s="20"/>
      <c r="K2526" s="20"/>
      <c r="L2526" s="20"/>
      <c r="M2526" s="20"/>
      <c r="N2526" s="20"/>
      <c r="O2526" s="20"/>
      <c r="P2526" s="19" t="s">
        <v>10325</v>
      </c>
      <c r="Q2526" s="22"/>
      <c r="R2526" s="22"/>
      <c r="S2526" s="22"/>
      <c r="T2526" s="22"/>
      <c r="U2526" s="22"/>
      <c r="V2526" s="24"/>
      <c r="W2526" s="24"/>
      <c r="X2526" s="21" t="s">
        <v>10209</v>
      </c>
      <c r="Y2526" s="22"/>
      <c r="Z2526" s="22"/>
      <c r="AA2526" s="22"/>
      <c r="AB2526" s="22"/>
    </row>
    <row r="2527" spans="1:28" ht="21.6">
      <c r="A2527" s="19" t="s">
        <v>8370</v>
      </c>
      <c r="B2527" s="19" t="s">
        <v>8369</v>
      </c>
      <c r="C2527" s="19" t="s">
        <v>249</v>
      </c>
      <c r="D2527" s="19" t="s">
        <v>10206</v>
      </c>
      <c r="E2527" s="19" t="s">
        <v>10207</v>
      </c>
      <c r="F2527" s="19" t="s">
        <v>10208</v>
      </c>
      <c r="G2527" s="20"/>
      <c r="H2527" s="20"/>
      <c r="I2527" s="19" t="s">
        <v>10211</v>
      </c>
      <c r="J2527" s="20"/>
      <c r="K2527" s="20"/>
      <c r="L2527" s="20"/>
      <c r="M2527" s="20"/>
      <c r="N2527" s="20"/>
      <c r="O2527" s="20"/>
      <c r="P2527" s="19" t="s">
        <v>10325</v>
      </c>
      <c r="Q2527" s="22"/>
      <c r="R2527" s="22"/>
      <c r="S2527" s="22"/>
      <c r="T2527" s="22"/>
      <c r="U2527" s="22"/>
      <c r="V2527" s="24"/>
      <c r="W2527" s="24"/>
      <c r="X2527" s="21" t="s">
        <v>10209</v>
      </c>
      <c r="Y2527" s="22"/>
      <c r="Z2527" s="22"/>
      <c r="AA2527" s="22"/>
      <c r="AB2527" s="22"/>
    </row>
    <row r="2528" spans="1:28" ht="21.6">
      <c r="A2528" s="19" t="s">
        <v>8052</v>
      </c>
      <c r="B2528" s="19" t="s">
        <v>8051</v>
      </c>
      <c r="C2528" s="19" t="s">
        <v>246</v>
      </c>
      <c r="D2528" s="19" t="s">
        <v>10206</v>
      </c>
      <c r="E2528" s="19" t="s">
        <v>10207</v>
      </c>
      <c r="F2528" s="19" t="s">
        <v>10276</v>
      </c>
      <c r="G2528" s="20"/>
      <c r="H2528" s="20"/>
      <c r="I2528" s="19" t="s">
        <v>10211</v>
      </c>
      <c r="J2528" s="20"/>
      <c r="K2528" s="20"/>
      <c r="L2528" s="20"/>
      <c r="M2528" s="20"/>
      <c r="N2528" s="20"/>
      <c r="O2528" s="20"/>
      <c r="P2528" s="19" t="s">
        <v>10325</v>
      </c>
      <c r="Q2528" s="22"/>
      <c r="R2528" s="22"/>
      <c r="S2528" s="22"/>
      <c r="T2528" s="22"/>
      <c r="U2528" s="22"/>
      <c r="V2528" s="24"/>
      <c r="W2528" s="24"/>
      <c r="X2528" s="21" t="s">
        <v>10209</v>
      </c>
      <c r="Y2528" s="22"/>
      <c r="Z2528" s="22"/>
      <c r="AA2528" s="22"/>
      <c r="AB2528" s="22"/>
    </row>
    <row r="2529" spans="1:28" ht="102">
      <c r="A2529" s="19" t="s">
        <v>9222</v>
      </c>
      <c r="B2529" s="19" t="s">
        <v>9221</v>
      </c>
      <c r="C2529" s="19" t="s">
        <v>252</v>
      </c>
      <c r="D2529" s="19" t="s">
        <v>10206</v>
      </c>
      <c r="E2529" s="19" t="s">
        <v>10207</v>
      </c>
      <c r="F2529" s="19" t="s">
        <v>10208</v>
      </c>
      <c r="G2529" s="19" t="s">
        <v>10209</v>
      </c>
      <c r="H2529" s="19" t="s">
        <v>10211</v>
      </c>
      <c r="I2529" s="19" t="s">
        <v>10211</v>
      </c>
      <c r="J2529" s="19" t="s">
        <v>12321</v>
      </c>
      <c r="K2529" s="19" t="s">
        <v>9220</v>
      </c>
      <c r="L2529" s="19" t="s">
        <v>10213</v>
      </c>
      <c r="M2529" s="19" t="s">
        <v>10684</v>
      </c>
      <c r="N2529" s="19" t="s">
        <v>10341</v>
      </c>
      <c r="O2529" s="20"/>
      <c r="P2529" s="19" t="s">
        <v>10694</v>
      </c>
      <c r="Q2529" s="21" t="s">
        <v>12322</v>
      </c>
      <c r="R2529" s="21" t="s">
        <v>10211</v>
      </c>
      <c r="S2529" s="22"/>
      <c r="T2529" s="22"/>
      <c r="U2529" s="22"/>
      <c r="V2529" s="24"/>
      <c r="W2529" s="24"/>
      <c r="X2529" s="21" t="s">
        <v>10209</v>
      </c>
      <c r="Y2529" s="21" t="s">
        <v>10313</v>
      </c>
      <c r="Z2529" s="21" t="s">
        <v>10314</v>
      </c>
      <c r="AA2529" s="21" t="s">
        <v>11014</v>
      </c>
      <c r="AB2529" s="21" t="s">
        <v>11007</v>
      </c>
    </row>
    <row r="2530" spans="1:28" ht="21.6">
      <c r="A2530" s="19" t="s">
        <v>4012</v>
      </c>
      <c r="B2530" s="19" t="s">
        <v>4011</v>
      </c>
      <c r="C2530" s="19" t="s">
        <v>217</v>
      </c>
      <c r="D2530" s="19" t="s">
        <v>10206</v>
      </c>
      <c r="E2530" s="19" t="s">
        <v>10207</v>
      </c>
      <c r="F2530" s="19" t="s">
        <v>10208</v>
      </c>
      <c r="G2530" s="20"/>
      <c r="H2530" s="20"/>
      <c r="I2530" s="19" t="s">
        <v>10211</v>
      </c>
      <c r="J2530" s="20"/>
      <c r="K2530" s="20"/>
      <c r="L2530" s="20"/>
      <c r="M2530" s="20"/>
      <c r="N2530" s="20"/>
      <c r="O2530" s="20"/>
      <c r="P2530" s="19" t="s">
        <v>10325</v>
      </c>
      <c r="Q2530" s="22"/>
      <c r="R2530" s="22"/>
      <c r="S2530" s="22"/>
      <c r="T2530" s="22"/>
      <c r="U2530" s="22"/>
      <c r="V2530" s="24"/>
      <c r="W2530" s="24"/>
      <c r="X2530" s="21" t="s">
        <v>10209</v>
      </c>
      <c r="Y2530" s="22"/>
      <c r="Z2530" s="22"/>
      <c r="AA2530" s="22"/>
      <c r="AB2530" s="22"/>
    </row>
    <row r="2531" spans="1:28" ht="21.6">
      <c r="A2531" s="19" t="s">
        <v>4292</v>
      </c>
      <c r="B2531" s="19" t="s">
        <v>4291</v>
      </c>
      <c r="C2531" s="19" t="s">
        <v>217</v>
      </c>
      <c r="D2531" s="19" t="s">
        <v>10206</v>
      </c>
      <c r="E2531" s="19" t="s">
        <v>10207</v>
      </c>
      <c r="F2531" s="19" t="s">
        <v>10208</v>
      </c>
      <c r="G2531" s="20"/>
      <c r="H2531" s="20"/>
      <c r="I2531" s="19" t="s">
        <v>10211</v>
      </c>
      <c r="J2531" s="20"/>
      <c r="K2531" s="20"/>
      <c r="L2531" s="20"/>
      <c r="M2531" s="20"/>
      <c r="N2531" s="20"/>
      <c r="O2531" s="20"/>
      <c r="P2531" s="19" t="s">
        <v>10325</v>
      </c>
      <c r="Q2531" s="22"/>
      <c r="R2531" s="22"/>
      <c r="S2531" s="22"/>
      <c r="T2531" s="22"/>
      <c r="U2531" s="22"/>
      <c r="V2531" s="24"/>
      <c r="W2531" s="24"/>
      <c r="X2531" s="21" t="s">
        <v>10209</v>
      </c>
      <c r="Y2531" s="22"/>
      <c r="Z2531" s="22"/>
      <c r="AA2531" s="22"/>
      <c r="AB2531" s="22"/>
    </row>
    <row r="2532" spans="1:28" ht="21.6">
      <c r="A2532" s="19" t="s">
        <v>3942</v>
      </c>
      <c r="B2532" s="19" t="s">
        <v>3941</v>
      </c>
      <c r="C2532" s="19" t="s">
        <v>217</v>
      </c>
      <c r="D2532" s="19" t="s">
        <v>10206</v>
      </c>
      <c r="E2532" s="19" t="s">
        <v>10207</v>
      </c>
      <c r="F2532" s="19" t="s">
        <v>10208</v>
      </c>
      <c r="G2532" s="20"/>
      <c r="H2532" s="20"/>
      <c r="I2532" s="19" t="s">
        <v>10211</v>
      </c>
      <c r="J2532" s="20"/>
      <c r="K2532" s="20"/>
      <c r="L2532" s="20"/>
      <c r="M2532" s="20"/>
      <c r="N2532" s="20"/>
      <c r="O2532" s="20"/>
      <c r="P2532" s="19" t="s">
        <v>10325</v>
      </c>
      <c r="Q2532" s="22"/>
      <c r="R2532" s="22"/>
      <c r="S2532" s="22"/>
      <c r="T2532" s="22"/>
      <c r="U2532" s="22"/>
      <c r="V2532" s="24"/>
      <c r="W2532" s="24"/>
      <c r="X2532" s="21" t="s">
        <v>10209</v>
      </c>
      <c r="Y2532" s="22"/>
      <c r="Z2532" s="22"/>
      <c r="AA2532" s="22"/>
      <c r="AB2532" s="22"/>
    </row>
    <row r="2533" spans="1:28" ht="21.6">
      <c r="A2533" s="19" t="s">
        <v>4984</v>
      </c>
      <c r="B2533" s="19" t="s">
        <v>4983</v>
      </c>
      <c r="C2533" s="19" t="s">
        <v>220</v>
      </c>
      <c r="D2533" s="19" t="s">
        <v>10206</v>
      </c>
      <c r="E2533" s="19" t="s">
        <v>10207</v>
      </c>
      <c r="F2533" s="19" t="s">
        <v>10276</v>
      </c>
      <c r="G2533" s="19" t="s">
        <v>10209</v>
      </c>
      <c r="H2533" s="19" t="s">
        <v>10209</v>
      </c>
      <c r="I2533" s="19" t="s">
        <v>10209</v>
      </c>
      <c r="J2533" s="19" t="s">
        <v>12323</v>
      </c>
      <c r="K2533" s="19" t="s">
        <v>4982</v>
      </c>
      <c r="L2533" s="19" t="s">
        <v>10213</v>
      </c>
      <c r="M2533" s="19" t="s">
        <v>10214</v>
      </c>
      <c r="N2533" s="19" t="s">
        <v>10320</v>
      </c>
      <c r="O2533" s="20"/>
      <c r="P2533" s="19" t="s">
        <v>10311</v>
      </c>
      <c r="Q2533" s="22"/>
      <c r="R2533" s="22"/>
      <c r="S2533" s="22"/>
      <c r="T2533" s="22"/>
      <c r="U2533" s="22"/>
      <c r="V2533" s="24"/>
      <c r="W2533" s="24"/>
      <c r="X2533" s="21" t="s">
        <v>10209</v>
      </c>
      <c r="Y2533" s="22"/>
      <c r="Z2533" s="22"/>
      <c r="AA2533" s="22"/>
      <c r="AB2533" s="22"/>
    </row>
    <row r="2534" spans="1:28" ht="21.6">
      <c r="A2534" s="19" t="s">
        <v>4202</v>
      </c>
      <c r="B2534" s="19" t="s">
        <v>4201</v>
      </c>
      <c r="C2534" s="19" t="s">
        <v>217</v>
      </c>
      <c r="D2534" s="19" t="s">
        <v>10206</v>
      </c>
      <c r="E2534" s="19" t="s">
        <v>10207</v>
      </c>
      <c r="F2534" s="19" t="s">
        <v>10208</v>
      </c>
      <c r="G2534" s="20"/>
      <c r="H2534" s="20"/>
      <c r="I2534" s="19" t="s">
        <v>10211</v>
      </c>
      <c r="J2534" s="20"/>
      <c r="K2534" s="20"/>
      <c r="L2534" s="20"/>
      <c r="M2534" s="20"/>
      <c r="N2534" s="20"/>
      <c r="O2534" s="20"/>
      <c r="P2534" s="19" t="s">
        <v>10325</v>
      </c>
      <c r="Q2534" s="22"/>
      <c r="R2534" s="22"/>
      <c r="S2534" s="22"/>
      <c r="T2534" s="22"/>
      <c r="U2534" s="22"/>
      <c r="V2534" s="24"/>
      <c r="W2534" s="24"/>
      <c r="X2534" s="21" t="s">
        <v>10209</v>
      </c>
      <c r="Y2534" s="22"/>
      <c r="Z2534" s="22"/>
      <c r="AA2534" s="22"/>
      <c r="AB2534" s="22"/>
    </row>
    <row r="2535" spans="1:28" ht="21.6">
      <c r="A2535" s="19" t="s">
        <v>4186</v>
      </c>
      <c r="B2535" s="19" t="s">
        <v>4185</v>
      </c>
      <c r="C2535" s="19" t="s">
        <v>217</v>
      </c>
      <c r="D2535" s="19" t="s">
        <v>10206</v>
      </c>
      <c r="E2535" s="19" t="s">
        <v>10207</v>
      </c>
      <c r="F2535" s="19" t="s">
        <v>10276</v>
      </c>
      <c r="G2535" s="20"/>
      <c r="H2535" s="20"/>
      <c r="I2535" s="19" t="s">
        <v>10211</v>
      </c>
      <c r="J2535" s="20"/>
      <c r="K2535" s="20"/>
      <c r="L2535" s="20"/>
      <c r="M2535" s="20"/>
      <c r="N2535" s="20"/>
      <c r="O2535" s="20"/>
      <c r="P2535" s="19" t="s">
        <v>10325</v>
      </c>
      <c r="Q2535" s="22"/>
      <c r="R2535" s="22"/>
      <c r="S2535" s="22"/>
      <c r="T2535" s="22"/>
      <c r="U2535" s="22"/>
      <c r="V2535" s="24"/>
      <c r="W2535" s="24"/>
      <c r="X2535" s="21" t="s">
        <v>10209</v>
      </c>
      <c r="Y2535" s="22"/>
      <c r="Z2535" s="22"/>
      <c r="AA2535" s="22"/>
      <c r="AB2535" s="22"/>
    </row>
    <row r="2536" spans="1:28" ht="21.6">
      <c r="A2536" s="19" t="s">
        <v>3778</v>
      </c>
      <c r="B2536" s="19" t="s">
        <v>3777</v>
      </c>
      <c r="C2536" s="19" t="s">
        <v>217</v>
      </c>
      <c r="D2536" s="19" t="s">
        <v>10206</v>
      </c>
      <c r="E2536" s="19" t="s">
        <v>10207</v>
      </c>
      <c r="F2536" s="19" t="s">
        <v>10208</v>
      </c>
      <c r="G2536" s="20"/>
      <c r="H2536" s="20"/>
      <c r="I2536" s="19" t="s">
        <v>10211</v>
      </c>
      <c r="J2536" s="20"/>
      <c r="K2536" s="20"/>
      <c r="L2536" s="20"/>
      <c r="M2536" s="20"/>
      <c r="N2536" s="20"/>
      <c r="O2536" s="20"/>
      <c r="P2536" s="19" t="s">
        <v>10325</v>
      </c>
      <c r="Q2536" s="22"/>
      <c r="R2536" s="22"/>
      <c r="S2536" s="22"/>
      <c r="T2536" s="22"/>
      <c r="U2536" s="22"/>
      <c r="V2536" s="24"/>
      <c r="W2536" s="24"/>
      <c r="X2536" s="21" t="s">
        <v>10209</v>
      </c>
      <c r="Y2536" s="22"/>
      <c r="Z2536" s="22"/>
      <c r="AA2536" s="22"/>
      <c r="AB2536" s="22"/>
    </row>
    <row r="2537" spans="1:28" ht="21.6">
      <c r="A2537" s="19" t="s">
        <v>4282</v>
      </c>
      <c r="B2537" s="19" t="s">
        <v>4281</v>
      </c>
      <c r="C2537" s="19" t="s">
        <v>217</v>
      </c>
      <c r="D2537" s="19" t="s">
        <v>10206</v>
      </c>
      <c r="E2537" s="19" t="s">
        <v>10207</v>
      </c>
      <c r="F2537" s="19" t="s">
        <v>10208</v>
      </c>
      <c r="G2537" s="20"/>
      <c r="H2537" s="20"/>
      <c r="I2537" s="19" t="s">
        <v>10211</v>
      </c>
      <c r="J2537" s="20"/>
      <c r="K2537" s="20"/>
      <c r="L2537" s="20"/>
      <c r="M2537" s="20"/>
      <c r="N2537" s="20"/>
      <c r="O2537" s="20"/>
      <c r="P2537" s="19" t="s">
        <v>10325</v>
      </c>
      <c r="Q2537" s="22"/>
      <c r="R2537" s="22"/>
      <c r="S2537" s="22"/>
      <c r="T2537" s="22"/>
      <c r="U2537" s="22"/>
      <c r="V2537" s="24"/>
      <c r="W2537" s="24"/>
      <c r="X2537" s="21" t="s">
        <v>10209</v>
      </c>
      <c r="Y2537" s="22"/>
      <c r="Z2537" s="22"/>
      <c r="AA2537" s="22"/>
      <c r="AB2537" s="22"/>
    </row>
    <row r="2538" spans="1:28" ht="21.6">
      <c r="A2538" s="19" t="s">
        <v>4486</v>
      </c>
      <c r="B2538" s="19" t="s">
        <v>4485</v>
      </c>
      <c r="C2538" s="19" t="s">
        <v>220</v>
      </c>
      <c r="D2538" s="19" t="s">
        <v>10206</v>
      </c>
      <c r="E2538" s="19" t="s">
        <v>10207</v>
      </c>
      <c r="F2538" s="19" t="s">
        <v>10276</v>
      </c>
      <c r="G2538" s="20"/>
      <c r="H2538" s="20"/>
      <c r="I2538" s="19" t="s">
        <v>10211</v>
      </c>
      <c r="J2538" s="20"/>
      <c r="K2538" s="20"/>
      <c r="L2538" s="20"/>
      <c r="M2538" s="20"/>
      <c r="N2538" s="20"/>
      <c r="O2538" s="20"/>
      <c r="P2538" s="19" t="s">
        <v>10325</v>
      </c>
      <c r="Q2538" s="22"/>
      <c r="R2538" s="22"/>
      <c r="S2538" s="22"/>
      <c r="T2538" s="22"/>
      <c r="U2538" s="22"/>
      <c r="V2538" s="24"/>
      <c r="W2538" s="24"/>
      <c r="X2538" s="21" t="s">
        <v>10209</v>
      </c>
      <c r="Y2538" s="22"/>
      <c r="Z2538" s="22"/>
      <c r="AA2538" s="22"/>
      <c r="AB2538" s="22"/>
    </row>
    <row r="2539" spans="1:28" ht="153">
      <c r="A2539" s="19" t="s">
        <v>6058</v>
      </c>
      <c r="B2539" s="19" t="s">
        <v>6057</v>
      </c>
      <c r="C2539" s="19" t="s">
        <v>229</v>
      </c>
      <c r="D2539" s="19" t="s">
        <v>10206</v>
      </c>
      <c r="E2539" s="19" t="s">
        <v>10207</v>
      </c>
      <c r="F2539" s="19" t="s">
        <v>10208</v>
      </c>
      <c r="G2539" s="19" t="s">
        <v>10209</v>
      </c>
      <c r="H2539" s="19" t="s">
        <v>10211</v>
      </c>
      <c r="I2539" s="19" t="s">
        <v>10211</v>
      </c>
      <c r="J2539" s="19" t="s">
        <v>12324</v>
      </c>
      <c r="K2539" s="19" t="s">
        <v>6052</v>
      </c>
      <c r="L2539" s="19" t="s">
        <v>10213</v>
      </c>
      <c r="M2539" s="19" t="s">
        <v>10269</v>
      </c>
      <c r="N2539" s="19" t="s">
        <v>10341</v>
      </c>
      <c r="O2539" s="19" t="s">
        <v>12325</v>
      </c>
      <c r="P2539" s="19" t="s">
        <v>10342</v>
      </c>
      <c r="Q2539" s="21" t="s">
        <v>12326</v>
      </c>
      <c r="R2539" s="21" t="s">
        <v>10211</v>
      </c>
      <c r="S2539" s="21" t="s">
        <v>10322</v>
      </c>
      <c r="T2539" s="22"/>
      <c r="U2539" s="22"/>
      <c r="V2539" s="24"/>
      <c r="W2539" s="24"/>
      <c r="X2539" s="21" t="s">
        <v>10211</v>
      </c>
      <c r="Y2539" s="21" t="s">
        <v>10313</v>
      </c>
      <c r="Z2539" s="21" t="s">
        <v>10314</v>
      </c>
      <c r="AA2539" s="21" t="s">
        <v>10345</v>
      </c>
      <c r="AB2539" s="21" t="s">
        <v>10346</v>
      </c>
    </row>
    <row r="2540" spans="1:28" ht="42">
      <c r="A2540" s="19" t="s">
        <v>8354</v>
      </c>
      <c r="B2540" s="19" t="s">
        <v>8353</v>
      </c>
      <c r="C2540" s="19" t="s">
        <v>249</v>
      </c>
      <c r="D2540" s="19" t="s">
        <v>10206</v>
      </c>
      <c r="E2540" s="19" t="s">
        <v>10207</v>
      </c>
      <c r="F2540" s="19" t="s">
        <v>10208</v>
      </c>
      <c r="G2540" s="19" t="s">
        <v>10209</v>
      </c>
      <c r="H2540" s="19" t="s">
        <v>10209</v>
      </c>
      <c r="I2540" s="19" t="s">
        <v>10209</v>
      </c>
      <c r="J2540" s="19" t="s">
        <v>12327</v>
      </c>
      <c r="K2540" s="19" t="s">
        <v>8342</v>
      </c>
      <c r="L2540" s="19" t="s">
        <v>10213</v>
      </c>
      <c r="M2540" s="19" t="s">
        <v>10672</v>
      </c>
      <c r="N2540" s="19" t="s">
        <v>10341</v>
      </c>
      <c r="O2540" s="20"/>
      <c r="P2540" s="19" t="s">
        <v>10311</v>
      </c>
      <c r="Q2540" s="22"/>
      <c r="R2540" s="22"/>
      <c r="S2540" s="22"/>
      <c r="T2540" s="22"/>
      <c r="U2540" s="22"/>
      <c r="V2540" s="24"/>
      <c r="W2540" s="24"/>
      <c r="X2540" s="21" t="s">
        <v>10209</v>
      </c>
      <c r="Y2540" s="22"/>
      <c r="Z2540" s="22"/>
      <c r="AA2540" s="22"/>
      <c r="AB2540" s="22"/>
    </row>
    <row r="2541" spans="1:28" ht="31.8">
      <c r="A2541" s="19" t="s">
        <v>9623</v>
      </c>
      <c r="B2541" s="19" t="s">
        <v>9622</v>
      </c>
      <c r="C2541" s="19" t="s">
        <v>258</v>
      </c>
      <c r="D2541" s="19" t="s">
        <v>10206</v>
      </c>
      <c r="E2541" s="19" t="s">
        <v>10207</v>
      </c>
      <c r="F2541" s="19" t="s">
        <v>10208</v>
      </c>
      <c r="G2541" s="19" t="s">
        <v>10209</v>
      </c>
      <c r="H2541" s="19" t="s">
        <v>10209</v>
      </c>
      <c r="I2541" s="19" t="s">
        <v>10209</v>
      </c>
      <c r="J2541" s="19" t="s">
        <v>12328</v>
      </c>
      <c r="K2541" s="19" t="s">
        <v>9611</v>
      </c>
      <c r="L2541" s="19" t="s">
        <v>10213</v>
      </c>
      <c r="M2541" s="19" t="s">
        <v>10387</v>
      </c>
      <c r="N2541" s="19" t="s">
        <v>10351</v>
      </c>
      <c r="O2541" s="20"/>
      <c r="P2541" s="19" t="s">
        <v>10311</v>
      </c>
      <c r="Q2541" s="22"/>
      <c r="R2541" s="22"/>
      <c r="S2541" s="22"/>
      <c r="T2541" s="22"/>
      <c r="U2541" s="22"/>
      <c r="V2541" s="24"/>
      <c r="W2541" s="24"/>
      <c r="X2541" s="21" t="s">
        <v>10209</v>
      </c>
      <c r="Y2541" s="22"/>
      <c r="Z2541" s="22"/>
      <c r="AA2541" s="22"/>
      <c r="AB2541" s="22"/>
    </row>
    <row r="2542" spans="1:28" ht="42">
      <c r="A2542" s="19" t="s">
        <v>7208</v>
      </c>
      <c r="B2542" s="19" t="s">
        <v>7207</v>
      </c>
      <c r="C2542" s="19" t="s">
        <v>246</v>
      </c>
      <c r="D2542" s="19" t="s">
        <v>10206</v>
      </c>
      <c r="E2542" s="19" t="s">
        <v>10207</v>
      </c>
      <c r="F2542" s="19" t="s">
        <v>10208</v>
      </c>
      <c r="G2542" s="19" t="s">
        <v>10209</v>
      </c>
      <c r="H2542" s="19" t="s">
        <v>10209</v>
      </c>
      <c r="I2542" s="19" t="s">
        <v>10209</v>
      </c>
      <c r="J2542" s="19" t="s">
        <v>12329</v>
      </c>
      <c r="K2542" s="19" t="s">
        <v>7178</v>
      </c>
      <c r="L2542" s="19" t="s">
        <v>10213</v>
      </c>
      <c r="M2542" s="19" t="s">
        <v>10214</v>
      </c>
      <c r="N2542" s="19" t="s">
        <v>10320</v>
      </c>
      <c r="O2542" s="20"/>
      <c r="P2542" s="19" t="s">
        <v>10694</v>
      </c>
      <c r="Q2542" s="22"/>
      <c r="R2542" s="22"/>
      <c r="S2542" s="22"/>
      <c r="T2542" s="22"/>
      <c r="U2542" s="22"/>
      <c r="V2542" s="24"/>
      <c r="W2542" s="24"/>
      <c r="X2542" s="21" t="s">
        <v>10209</v>
      </c>
      <c r="Y2542" s="22"/>
      <c r="Z2542" s="22"/>
      <c r="AA2542" s="22"/>
      <c r="AB2542" s="22"/>
    </row>
    <row r="2543" spans="1:28" ht="31.8">
      <c r="A2543" s="19" t="s">
        <v>9565</v>
      </c>
      <c r="B2543" s="19" t="s">
        <v>9564</v>
      </c>
      <c r="C2543" s="19" t="s">
        <v>258</v>
      </c>
      <c r="D2543" s="19" t="s">
        <v>10206</v>
      </c>
      <c r="E2543" s="19" t="s">
        <v>10207</v>
      </c>
      <c r="F2543" s="19" t="s">
        <v>10276</v>
      </c>
      <c r="G2543" s="20"/>
      <c r="H2543" s="20"/>
      <c r="I2543" s="19" t="s">
        <v>10211</v>
      </c>
      <c r="J2543" s="20"/>
      <c r="K2543" s="20"/>
      <c r="L2543" s="20"/>
      <c r="M2543" s="20"/>
      <c r="N2543" s="20"/>
      <c r="O2543" s="20"/>
      <c r="P2543" s="19" t="s">
        <v>10325</v>
      </c>
      <c r="Q2543" s="22"/>
      <c r="R2543" s="22"/>
      <c r="S2543" s="22"/>
      <c r="T2543" s="22"/>
      <c r="U2543" s="22"/>
      <c r="V2543" s="24"/>
      <c r="W2543" s="24"/>
      <c r="X2543" s="21" t="s">
        <v>10209</v>
      </c>
      <c r="Y2543" s="22"/>
      <c r="Z2543" s="22"/>
      <c r="AA2543" s="22"/>
      <c r="AB2543" s="22"/>
    </row>
    <row r="2544" spans="1:28" ht="21.6">
      <c r="A2544" s="19" t="s">
        <v>6662</v>
      </c>
      <c r="B2544" s="19" t="s">
        <v>6661</v>
      </c>
      <c r="C2544" s="19" t="s">
        <v>235</v>
      </c>
      <c r="D2544" s="19" t="s">
        <v>10206</v>
      </c>
      <c r="E2544" s="19" t="s">
        <v>10207</v>
      </c>
      <c r="F2544" s="19" t="s">
        <v>10208</v>
      </c>
      <c r="G2544" s="19" t="s">
        <v>10209</v>
      </c>
      <c r="H2544" s="19" t="s">
        <v>10211</v>
      </c>
      <c r="I2544" s="19" t="s">
        <v>10211</v>
      </c>
      <c r="J2544" s="19" t="s">
        <v>12330</v>
      </c>
      <c r="K2544" s="19" t="s">
        <v>6654</v>
      </c>
      <c r="L2544" s="19" t="s">
        <v>10213</v>
      </c>
      <c r="M2544" s="19" t="s">
        <v>10214</v>
      </c>
      <c r="N2544" s="19" t="s">
        <v>10276</v>
      </c>
      <c r="O2544" s="20"/>
      <c r="P2544" s="19" t="s">
        <v>11281</v>
      </c>
      <c r="Q2544" s="22"/>
      <c r="R2544" s="22"/>
      <c r="S2544" s="22"/>
      <c r="T2544" s="22"/>
      <c r="U2544" s="22"/>
      <c r="V2544" s="24"/>
      <c r="W2544" s="24"/>
      <c r="X2544" s="21" t="s">
        <v>10209</v>
      </c>
      <c r="Y2544" s="22"/>
      <c r="Z2544" s="22"/>
      <c r="AA2544" s="22"/>
      <c r="AB2544" s="22"/>
    </row>
    <row r="2545" spans="1:28" ht="21.6">
      <c r="A2545" s="19" t="s">
        <v>7552</v>
      </c>
      <c r="B2545" s="19" t="s">
        <v>7551</v>
      </c>
      <c r="C2545" s="19" t="s">
        <v>246</v>
      </c>
      <c r="D2545" s="19" t="s">
        <v>10206</v>
      </c>
      <c r="E2545" s="19" t="s">
        <v>10207</v>
      </c>
      <c r="F2545" s="19" t="s">
        <v>10208</v>
      </c>
      <c r="G2545" s="20"/>
      <c r="H2545" s="20"/>
      <c r="I2545" s="19" t="s">
        <v>10211</v>
      </c>
      <c r="J2545" s="20"/>
      <c r="K2545" s="20"/>
      <c r="L2545" s="20"/>
      <c r="M2545" s="20"/>
      <c r="N2545" s="20"/>
      <c r="O2545" s="20"/>
      <c r="P2545" s="19" t="s">
        <v>10325</v>
      </c>
      <c r="Q2545" s="22"/>
      <c r="R2545" s="22"/>
      <c r="S2545" s="22"/>
      <c r="T2545" s="22"/>
      <c r="U2545" s="22"/>
      <c r="V2545" s="24"/>
      <c r="W2545" s="24"/>
      <c r="X2545" s="21" t="s">
        <v>10209</v>
      </c>
      <c r="Y2545" s="22"/>
      <c r="Z2545" s="22"/>
      <c r="AA2545" s="22"/>
      <c r="AB2545" s="22"/>
    </row>
    <row r="2546" spans="1:28" ht="42">
      <c r="A2546" s="19" t="s">
        <v>7232</v>
      </c>
      <c r="B2546" s="19" t="s">
        <v>7231</v>
      </c>
      <c r="C2546" s="19" t="s">
        <v>246</v>
      </c>
      <c r="D2546" s="19" t="s">
        <v>10206</v>
      </c>
      <c r="E2546" s="19" t="s">
        <v>10207</v>
      </c>
      <c r="F2546" s="19" t="s">
        <v>10208</v>
      </c>
      <c r="G2546" s="19" t="s">
        <v>10209</v>
      </c>
      <c r="H2546" s="19" t="s">
        <v>10211</v>
      </c>
      <c r="I2546" s="19" t="s">
        <v>10211</v>
      </c>
      <c r="J2546" s="19" t="s">
        <v>12331</v>
      </c>
      <c r="K2546" s="19" t="s">
        <v>7178</v>
      </c>
      <c r="L2546" s="19" t="s">
        <v>10213</v>
      </c>
      <c r="M2546" s="19" t="s">
        <v>10214</v>
      </c>
      <c r="N2546" s="19" t="s">
        <v>10320</v>
      </c>
      <c r="O2546" s="20"/>
      <c r="P2546" s="19" t="s">
        <v>10694</v>
      </c>
      <c r="Q2546" s="22"/>
      <c r="R2546" s="22"/>
      <c r="S2546" s="22"/>
      <c r="T2546" s="22"/>
      <c r="U2546" s="22"/>
      <c r="V2546" s="24"/>
      <c r="W2546" s="24"/>
      <c r="X2546" s="21" t="s">
        <v>10209</v>
      </c>
      <c r="Y2546" s="22"/>
      <c r="Z2546" s="22"/>
      <c r="AA2546" s="22"/>
      <c r="AB2546" s="22"/>
    </row>
    <row r="2547" spans="1:28" ht="21.6">
      <c r="A2547" s="19" t="s">
        <v>7170</v>
      </c>
      <c r="B2547" s="19" t="s">
        <v>7169</v>
      </c>
      <c r="C2547" s="19" t="s">
        <v>246</v>
      </c>
      <c r="D2547" s="19" t="s">
        <v>10206</v>
      </c>
      <c r="E2547" s="19" t="s">
        <v>10207</v>
      </c>
      <c r="F2547" s="19" t="s">
        <v>10208</v>
      </c>
      <c r="G2547" s="20"/>
      <c r="H2547" s="20"/>
      <c r="I2547" s="19" t="s">
        <v>10211</v>
      </c>
      <c r="J2547" s="20"/>
      <c r="K2547" s="20"/>
      <c r="L2547" s="20"/>
      <c r="M2547" s="20"/>
      <c r="N2547" s="20"/>
      <c r="O2547" s="20"/>
      <c r="P2547" s="19" t="s">
        <v>10325</v>
      </c>
      <c r="Q2547" s="22"/>
      <c r="R2547" s="22"/>
      <c r="S2547" s="22"/>
      <c r="T2547" s="22"/>
      <c r="U2547" s="22"/>
      <c r="V2547" s="24"/>
      <c r="W2547" s="24"/>
      <c r="X2547" s="21" t="s">
        <v>10209</v>
      </c>
      <c r="Y2547" s="22"/>
      <c r="Z2547" s="22"/>
      <c r="AA2547" s="22"/>
      <c r="AB2547" s="22"/>
    </row>
    <row r="2548" spans="1:28" ht="21.6">
      <c r="A2548" s="19" t="s">
        <v>8912</v>
      </c>
      <c r="B2548" s="19" t="s">
        <v>8911</v>
      </c>
      <c r="C2548" s="19" t="s">
        <v>249</v>
      </c>
      <c r="D2548" s="19" t="s">
        <v>10206</v>
      </c>
      <c r="E2548" s="19" t="s">
        <v>10207</v>
      </c>
      <c r="F2548" s="19" t="s">
        <v>10276</v>
      </c>
      <c r="G2548" s="20"/>
      <c r="H2548" s="20"/>
      <c r="I2548" s="19" t="s">
        <v>10211</v>
      </c>
      <c r="J2548" s="20"/>
      <c r="K2548" s="20"/>
      <c r="L2548" s="20"/>
      <c r="M2548" s="20"/>
      <c r="N2548" s="20"/>
      <c r="O2548" s="20"/>
      <c r="P2548" s="19" t="s">
        <v>10325</v>
      </c>
      <c r="Q2548" s="22"/>
      <c r="R2548" s="22"/>
      <c r="S2548" s="22"/>
      <c r="T2548" s="22"/>
      <c r="U2548" s="22"/>
      <c r="V2548" s="24"/>
      <c r="W2548" s="24"/>
      <c r="X2548" s="21" t="s">
        <v>10209</v>
      </c>
      <c r="Y2548" s="22"/>
      <c r="Z2548" s="22"/>
      <c r="AA2548" s="22"/>
      <c r="AB2548" s="22"/>
    </row>
    <row r="2549" spans="1:28" ht="21.6">
      <c r="A2549" s="19" t="s">
        <v>3656</v>
      </c>
      <c r="B2549" s="19" t="s">
        <v>3655</v>
      </c>
      <c r="C2549" s="19" t="s">
        <v>217</v>
      </c>
      <c r="D2549" s="19" t="s">
        <v>10206</v>
      </c>
      <c r="E2549" s="19" t="s">
        <v>10207</v>
      </c>
      <c r="F2549" s="19" t="s">
        <v>10208</v>
      </c>
      <c r="G2549" s="20"/>
      <c r="H2549" s="20"/>
      <c r="I2549" s="19" t="s">
        <v>10211</v>
      </c>
      <c r="J2549" s="20"/>
      <c r="K2549" s="20"/>
      <c r="L2549" s="20"/>
      <c r="M2549" s="20"/>
      <c r="N2549" s="20"/>
      <c r="O2549" s="20"/>
      <c r="P2549" s="19" t="s">
        <v>10325</v>
      </c>
      <c r="Q2549" s="22"/>
      <c r="R2549" s="22"/>
      <c r="S2549" s="22"/>
      <c r="T2549" s="22"/>
      <c r="U2549" s="22"/>
      <c r="V2549" s="24"/>
      <c r="W2549" s="24"/>
      <c r="X2549" s="21" t="s">
        <v>10209</v>
      </c>
      <c r="Y2549" s="22"/>
      <c r="Z2549" s="22"/>
      <c r="AA2549" s="22"/>
      <c r="AB2549" s="22"/>
    </row>
    <row r="2550" spans="1:28">
      <c r="A2550" s="19" t="s">
        <v>4888</v>
      </c>
      <c r="B2550" s="19" t="s">
        <v>4887</v>
      </c>
      <c r="C2550" s="19" t="s">
        <v>220</v>
      </c>
      <c r="D2550" s="19" t="s">
        <v>10206</v>
      </c>
      <c r="E2550" s="19" t="s">
        <v>10207</v>
      </c>
      <c r="F2550" s="19" t="s">
        <v>10276</v>
      </c>
      <c r="G2550" s="20"/>
      <c r="H2550" s="20"/>
      <c r="I2550" s="19" t="s">
        <v>10211</v>
      </c>
      <c r="J2550" s="20"/>
      <c r="K2550" s="20"/>
      <c r="L2550" s="20"/>
      <c r="M2550" s="20"/>
      <c r="N2550" s="20"/>
      <c r="O2550" s="20"/>
      <c r="P2550" s="19" t="s">
        <v>10325</v>
      </c>
      <c r="Q2550" s="22"/>
      <c r="R2550" s="22"/>
      <c r="S2550" s="22"/>
      <c r="T2550" s="22"/>
      <c r="U2550" s="22"/>
      <c r="V2550" s="24"/>
      <c r="W2550" s="24"/>
      <c r="X2550" s="21" t="s">
        <v>10209</v>
      </c>
      <c r="Y2550" s="22"/>
      <c r="Z2550" s="22"/>
      <c r="AA2550" s="22"/>
      <c r="AB2550" s="22"/>
    </row>
    <row r="2551" spans="1:28" ht="21.6">
      <c r="A2551" s="19" t="s">
        <v>4682</v>
      </c>
      <c r="B2551" s="19" t="s">
        <v>4681</v>
      </c>
      <c r="C2551" s="19" t="s">
        <v>220</v>
      </c>
      <c r="D2551" s="19" t="s">
        <v>10206</v>
      </c>
      <c r="E2551" s="19" t="s">
        <v>10207</v>
      </c>
      <c r="F2551" s="19" t="s">
        <v>10276</v>
      </c>
      <c r="G2551" s="19" t="s">
        <v>10209</v>
      </c>
      <c r="H2551" s="19" t="s">
        <v>10209</v>
      </c>
      <c r="I2551" s="19" t="s">
        <v>10209</v>
      </c>
      <c r="J2551" s="19" t="s">
        <v>12168</v>
      </c>
      <c r="K2551" s="19" t="s">
        <v>4680</v>
      </c>
      <c r="L2551" s="19" t="s">
        <v>10213</v>
      </c>
      <c r="M2551" s="19" t="s">
        <v>10214</v>
      </c>
      <c r="N2551" s="19" t="s">
        <v>10320</v>
      </c>
      <c r="O2551" s="20"/>
      <c r="P2551" s="19" t="s">
        <v>10325</v>
      </c>
      <c r="Q2551" s="22"/>
      <c r="R2551" s="22"/>
      <c r="S2551" s="22"/>
      <c r="T2551" s="22"/>
      <c r="U2551" s="22"/>
      <c r="V2551" s="24"/>
      <c r="W2551" s="24"/>
      <c r="X2551" s="21" t="s">
        <v>10209</v>
      </c>
      <c r="Y2551" s="22"/>
      <c r="Z2551" s="22"/>
      <c r="AA2551" s="22"/>
      <c r="AB2551" s="22"/>
    </row>
    <row r="2552" spans="1:28" ht="42">
      <c r="A2552" s="19" t="s">
        <v>4544</v>
      </c>
      <c r="B2552" s="19" t="s">
        <v>4543</v>
      </c>
      <c r="C2552" s="19" t="s">
        <v>220</v>
      </c>
      <c r="D2552" s="19" t="s">
        <v>10206</v>
      </c>
      <c r="E2552" s="19" t="s">
        <v>10207</v>
      </c>
      <c r="F2552" s="19" t="s">
        <v>10208</v>
      </c>
      <c r="G2552" s="19" t="s">
        <v>10209</v>
      </c>
      <c r="H2552" s="19" t="s">
        <v>10209</v>
      </c>
      <c r="I2552" s="19" t="s">
        <v>10209</v>
      </c>
      <c r="J2552" s="19" t="s">
        <v>12332</v>
      </c>
      <c r="K2552" s="19" t="s">
        <v>8342</v>
      </c>
      <c r="L2552" s="19" t="s">
        <v>10213</v>
      </c>
      <c r="M2552" s="19" t="s">
        <v>10214</v>
      </c>
      <c r="N2552" s="19" t="s">
        <v>10320</v>
      </c>
      <c r="O2552" s="20"/>
      <c r="P2552" s="19" t="s">
        <v>10311</v>
      </c>
      <c r="Q2552" s="22"/>
      <c r="R2552" s="22"/>
      <c r="S2552" s="22"/>
      <c r="T2552" s="22"/>
      <c r="U2552" s="22"/>
      <c r="V2552" s="24"/>
      <c r="W2552" s="24"/>
      <c r="X2552" s="21" t="s">
        <v>10209</v>
      </c>
      <c r="Y2552" s="22"/>
      <c r="Z2552" s="22"/>
      <c r="AA2552" s="22"/>
      <c r="AB2552" s="22"/>
    </row>
    <row r="2553" spans="1:28">
      <c r="A2553" s="19" t="s">
        <v>5050</v>
      </c>
      <c r="B2553" s="19" t="s">
        <v>5049</v>
      </c>
      <c r="C2553" s="19" t="s">
        <v>220</v>
      </c>
      <c r="D2553" s="19" t="s">
        <v>10206</v>
      </c>
      <c r="E2553" s="19" t="s">
        <v>10207</v>
      </c>
      <c r="F2553" s="19" t="s">
        <v>10208</v>
      </c>
      <c r="G2553" s="20"/>
      <c r="H2553" s="20"/>
      <c r="I2553" s="19" t="s">
        <v>10211</v>
      </c>
      <c r="J2553" s="20"/>
      <c r="K2553" s="20"/>
      <c r="L2553" s="20"/>
      <c r="M2553" s="20"/>
      <c r="N2553" s="20"/>
      <c r="O2553" s="20"/>
      <c r="P2553" s="19" t="s">
        <v>10325</v>
      </c>
      <c r="Q2553" s="22"/>
      <c r="R2553" s="22"/>
      <c r="S2553" s="22"/>
      <c r="T2553" s="22"/>
      <c r="U2553" s="22"/>
      <c r="V2553" s="24"/>
      <c r="W2553" s="24"/>
      <c r="X2553" s="21" t="s">
        <v>10209</v>
      </c>
      <c r="Y2553" s="22"/>
      <c r="Z2553" s="22"/>
      <c r="AA2553" s="22"/>
      <c r="AB2553" s="22"/>
    </row>
    <row r="2554" spans="1:28" ht="21.6">
      <c r="A2554" s="19" t="s">
        <v>3736</v>
      </c>
      <c r="B2554" s="19" t="s">
        <v>3735</v>
      </c>
      <c r="C2554" s="19" t="s">
        <v>217</v>
      </c>
      <c r="D2554" s="19" t="s">
        <v>10206</v>
      </c>
      <c r="E2554" s="19" t="s">
        <v>10207</v>
      </c>
      <c r="F2554" s="19" t="s">
        <v>10276</v>
      </c>
      <c r="G2554" s="20"/>
      <c r="H2554" s="20"/>
      <c r="I2554" s="19" t="s">
        <v>10211</v>
      </c>
      <c r="J2554" s="20"/>
      <c r="K2554" s="20"/>
      <c r="L2554" s="20"/>
      <c r="M2554" s="20"/>
      <c r="N2554" s="20"/>
      <c r="O2554" s="20"/>
      <c r="P2554" s="19" t="s">
        <v>10325</v>
      </c>
      <c r="Q2554" s="22"/>
      <c r="R2554" s="22"/>
      <c r="S2554" s="22"/>
      <c r="T2554" s="22"/>
      <c r="U2554" s="22"/>
      <c r="V2554" s="24"/>
      <c r="W2554" s="24"/>
      <c r="X2554" s="21" t="s">
        <v>10209</v>
      </c>
      <c r="Y2554" s="22"/>
      <c r="Z2554" s="22"/>
      <c r="AA2554" s="22"/>
      <c r="AB2554" s="22"/>
    </row>
    <row r="2555" spans="1:28" ht="21.6">
      <c r="A2555" s="19" t="s">
        <v>4184</v>
      </c>
      <c r="B2555" s="19" t="s">
        <v>4183</v>
      </c>
      <c r="C2555" s="19" t="s">
        <v>217</v>
      </c>
      <c r="D2555" s="19" t="s">
        <v>10206</v>
      </c>
      <c r="E2555" s="19" t="s">
        <v>10207</v>
      </c>
      <c r="F2555" s="19" t="s">
        <v>10276</v>
      </c>
      <c r="G2555" s="20"/>
      <c r="H2555" s="20"/>
      <c r="I2555" s="19" t="s">
        <v>10211</v>
      </c>
      <c r="J2555" s="20"/>
      <c r="K2555" s="20"/>
      <c r="L2555" s="20"/>
      <c r="M2555" s="20"/>
      <c r="N2555" s="20"/>
      <c r="O2555" s="20"/>
      <c r="P2555" s="19" t="s">
        <v>10325</v>
      </c>
      <c r="Q2555" s="22"/>
      <c r="R2555" s="22"/>
      <c r="S2555" s="22"/>
      <c r="T2555" s="22"/>
      <c r="U2555" s="22"/>
      <c r="V2555" s="24"/>
      <c r="W2555" s="24"/>
      <c r="X2555" s="21" t="s">
        <v>10209</v>
      </c>
      <c r="Y2555" s="22"/>
      <c r="Z2555" s="22"/>
      <c r="AA2555" s="22"/>
      <c r="AB2555" s="22"/>
    </row>
    <row r="2556" spans="1:28" ht="21.6">
      <c r="A2556" s="19" t="s">
        <v>3774</v>
      </c>
      <c r="B2556" s="19" t="s">
        <v>3773</v>
      </c>
      <c r="C2556" s="19" t="s">
        <v>217</v>
      </c>
      <c r="D2556" s="19" t="s">
        <v>10206</v>
      </c>
      <c r="E2556" s="19" t="s">
        <v>10207</v>
      </c>
      <c r="F2556" s="19" t="s">
        <v>10208</v>
      </c>
      <c r="G2556" s="20"/>
      <c r="H2556" s="20"/>
      <c r="I2556" s="19" t="s">
        <v>10211</v>
      </c>
      <c r="J2556" s="20"/>
      <c r="K2556" s="20"/>
      <c r="L2556" s="20"/>
      <c r="M2556" s="20"/>
      <c r="N2556" s="20"/>
      <c r="O2556" s="20"/>
      <c r="P2556" s="19" t="s">
        <v>10325</v>
      </c>
      <c r="Q2556" s="22"/>
      <c r="R2556" s="22"/>
      <c r="S2556" s="22"/>
      <c r="T2556" s="22"/>
      <c r="U2556" s="22"/>
      <c r="V2556" s="24"/>
      <c r="W2556" s="24"/>
      <c r="X2556" s="21" t="s">
        <v>10209</v>
      </c>
      <c r="Y2556" s="22"/>
      <c r="Z2556" s="22"/>
      <c r="AA2556" s="22"/>
      <c r="AB2556" s="22"/>
    </row>
    <row r="2557" spans="1:28" ht="132.6">
      <c r="A2557" s="19" t="s">
        <v>6124</v>
      </c>
      <c r="B2557" s="19" t="s">
        <v>6123</v>
      </c>
      <c r="C2557" s="19" t="s">
        <v>229</v>
      </c>
      <c r="D2557" s="19" t="s">
        <v>10206</v>
      </c>
      <c r="E2557" s="19" t="s">
        <v>10207</v>
      </c>
      <c r="F2557" s="19" t="s">
        <v>10208</v>
      </c>
      <c r="G2557" s="19" t="s">
        <v>10209</v>
      </c>
      <c r="H2557" s="19" t="s">
        <v>10211</v>
      </c>
      <c r="I2557" s="19" t="s">
        <v>10211</v>
      </c>
      <c r="J2557" s="19" t="s">
        <v>12333</v>
      </c>
      <c r="K2557" s="19" t="s">
        <v>6122</v>
      </c>
      <c r="L2557" s="19" t="s">
        <v>10213</v>
      </c>
      <c r="M2557" s="19" t="s">
        <v>10238</v>
      </c>
      <c r="N2557" s="19" t="s">
        <v>10341</v>
      </c>
      <c r="O2557" s="20"/>
      <c r="P2557" s="19" t="s">
        <v>10342</v>
      </c>
      <c r="Q2557" s="21" t="s">
        <v>12334</v>
      </c>
      <c r="R2557" s="21" t="s">
        <v>10211</v>
      </c>
      <c r="S2557" s="21" t="s">
        <v>10322</v>
      </c>
      <c r="T2557" s="22"/>
      <c r="U2557" s="22"/>
      <c r="V2557" s="24"/>
      <c r="W2557" s="24"/>
      <c r="X2557" s="21" t="s">
        <v>10211</v>
      </c>
      <c r="Y2557" s="21" t="s">
        <v>10313</v>
      </c>
      <c r="Z2557" s="21" t="s">
        <v>10314</v>
      </c>
      <c r="AA2557" s="21" t="s">
        <v>10345</v>
      </c>
      <c r="AB2557" s="21" t="s">
        <v>10346</v>
      </c>
    </row>
    <row r="2558" spans="1:28" ht="224.4">
      <c r="A2558" s="19" t="s">
        <v>9293</v>
      </c>
      <c r="B2558" s="19" t="s">
        <v>9292</v>
      </c>
      <c r="C2558" s="19" t="s">
        <v>252</v>
      </c>
      <c r="D2558" s="19" t="s">
        <v>10206</v>
      </c>
      <c r="E2558" s="19" t="s">
        <v>10207</v>
      </c>
      <c r="F2558" s="19" t="s">
        <v>10208</v>
      </c>
      <c r="G2558" s="19" t="s">
        <v>10209</v>
      </c>
      <c r="H2558" s="19" t="s">
        <v>10211</v>
      </c>
      <c r="I2558" s="19" t="s">
        <v>10211</v>
      </c>
      <c r="J2558" s="19" t="s">
        <v>12335</v>
      </c>
      <c r="K2558" s="19" t="s">
        <v>9291</v>
      </c>
      <c r="L2558" s="19" t="s">
        <v>10213</v>
      </c>
      <c r="M2558" s="19" t="s">
        <v>10238</v>
      </c>
      <c r="N2558" s="19" t="s">
        <v>10341</v>
      </c>
      <c r="O2558" s="20"/>
      <c r="P2558" s="19" t="s">
        <v>11007</v>
      </c>
      <c r="Q2558" s="21" t="s">
        <v>12336</v>
      </c>
      <c r="R2558" s="21" t="s">
        <v>10211</v>
      </c>
      <c r="S2558" s="21" t="s">
        <v>10322</v>
      </c>
      <c r="T2558" s="22"/>
      <c r="U2558" s="22"/>
      <c r="V2558" s="24"/>
      <c r="W2558" s="24"/>
      <c r="X2558" s="21" t="s">
        <v>10209</v>
      </c>
      <c r="Y2558" s="21" t="s">
        <v>10313</v>
      </c>
      <c r="Z2558" s="21" t="s">
        <v>10314</v>
      </c>
      <c r="AA2558" s="21" t="s">
        <v>11311</v>
      </c>
      <c r="AB2558" s="21" t="s">
        <v>11007</v>
      </c>
    </row>
    <row r="2559" spans="1:28" ht="102">
      <c r="A2559" s="19" t="s">
        <v>4944</v>
      </c>
      <c r="B2559" s="19" t="s">
        <v>4943</v>
      </c>
      <c r="C2559" s="19" t="s">
        <v>220</v>
      </c>
      <c r="D2559" s="19" t="s">
        <v>10206</v>
      </c>
      <c r="E2559" s="19" t="s">
        <v>10207</v>
      </c>
      <c r="F2559" s="19" t="s">
        <v>10276</v>
      </c>
      <c r="G2559" s="20"/>
      <c r="H2559" s="20"/>
      <c r="I2559" s="19" t="s">
        <v>10211</v>
      </c>
      <c r="J2559" s="20"/>
      <c r="K2559" s="20"/>
      <c r="L2559" s="20"/>
      <c r="M2559" s="20"/>
      <c r="N2559" s="20"/>
      <c r="O2559" s="20"/>
      <c r="P2559" s="19" t="s">
        <v>10325</v>
      </c>
      <c r="Q2559" s="21" t="s">
        <v>12337</v>
      </c>
      <c r="R2559" s="21" t="s">
        <v>10211</v>
      </c>
      <c r="S2559" s="21" t="s">
        <v>10322</v>
      </c>
      <c r="T2559" s="22"/>
      <c r="U2559" s="22"/>
      <c r="V2559" s="24"/>
      <c r="W2559" s="24"/>
      <c r="X2559" s="21" t="s">
        <v>10209</v>
      </c>
      <c r="Y2559" s="21" t="s">
        <v>10313</v>
      </c>
      <c r="Z2559" s="21" t="s">
        <v>12338</v>
      </c>
      <c r="AA2559" s="21" t="s">
        <v>10636</v>
      </c>
      <c r="AB2559" s="21" t="s">
        <v>10316</v>
      </c>
    </row>
    <row r="2560" spans="1:28" ht="91.8">
      <c r="A2560" s="19" t="s">
        <v>6254</v>
      </c>
      <c r="B2560" s="19" t="s">
        <v>6253</v>
      </c>
      <c r="C2560" s="19" t="s">
        <v>229</v>
      </c>
      <c r="D2560" s="19" t="s">
        <v>10206</v>
      </c>
      <c r="E2560" s="19" t="s">
        <v>10207</v>
      </c>
      <c r="F2560" s="19" t="s">
        <v>10208</v>
      </c>
      <c r="G2560" s="19" t="s">
        <v>10209</v>
      </c>
      <c r="H2560" s="19" t="s">
        <v>10211</v>
      </c>
      <c r="I2560" s="19" t="s">
        <v>10211</v>
      </c>
      <c r="J2560" s="19" t="s">
        <v>12339</v>
      </c>
      <c r="K2560" s="19" t="s">
        <v>6250</v>
      </c>
      <c r="L2560" s="19" t="s">
        <v>10213</v>
      </c>
      <c r="M2560" s="19" t="s">
        <v>10275</v>
      </c>
      <c r="N2560" s="19" t="s">
        <v>10341</v>
      </c>
      <c r="O2560" s="20"/>
      <c r="P2560" s="19" t="s">
        <v>10342</v>
      </c>
      <c r="Q2560" s="21" t="s">
        <v>12340</v>
      </c>
      <c r="R2560" s="21" t="s">
        <v>10211</v>
      </c>
      <c r="S2560" s="21" t="s">
        <v>10322</v>
      </c>
      <c r="T2560" s="22"/>
      <c r="U2560" s="22"/>
      <c r="V2560" s="24"/>
      <c r="W2560" s="24"/>
      <c r="X2560" s="21" t="s">
        <v>10211</v>
      </c>
      <c r="Y2560" s="21" t="s">
        <v>10313</v>
      </c>
      <c r="Z2560" s="21" t="s">
        <v>10314</v>
      </c>
      <c r="AA2560" s="21" t="s">
        <v>10345</v>
      </c>
      <c r="AB2560" s="21" t="s">
        <v>10346</v>
      </c>
    </row>
    <row r="2561" spans="1:28" ht="387.6">
      <c r="A2561" s="19" t="s">
        <v>9226</v>
      </c>
      <c r="B2561" s="19" t="s">
        <v>9225</v>
      </c>
      <c r="C2561" s="19" t="s">
        <v>252</v>
      </c>
      <c r="D2561" s="19" t="s">
        <v>10206</v>
      </c>
      <c r="E2561" s="19" t="s">
        <v>10207</v>
      </c>
      <c r="F2561" s="19" t="s">
        <v>10208</v>
      </c>
      <c r="G2561" s="19" t="s">
        <v>10209</v>
      </c>
      <c r="H2561" s="19" t="s">
        <v>10211</v>
      </c>
      <c r="I2561" s="19" t="s">
        <v>10211</v>
      </c>
      <c r="J2561" s="19" t="s">
        <v>12341</v>
      </c>
      <c r="K2561" s="19" t="s">
        <v>9224</v>
      </c>
      <c r="L2561" s="19" t="s">
        <v>10213</v>
      </c>
      <c r="M2561" s="19" t="s">
        <v>10684</v>
      </c>
      <c r="N2561" s="19" t="s">
        <v>10341</v>
      </c>
      <c r="O2561" s="20"/>
      <c r="P2561" s="19" t="s">
        <v>10694</v>
      </c>
      <c r="Q2561" s="21" t="s">
        <v>12342</v>
      </c>
      <c r="R2561" s="21" t="s">
        <v>10211</v>
      </c>
      <c r="S2561" s="21" t="s">
        <v>10322</v>
      </c>
      <c r="T2561" s="22"/>
      <c r="U2561" s="22"/>
      <c r="V2561" s="24"/>
      <c r="W2561" s="24"/>
      <c r="X2561" s="21" t="s">
        <v>10209</v>
      </c>
      <c r="Y2561" s="21" t="s">
        <v>10313</v>
      </c>
      <c r="Z2561" s="21" t="s">
        <v>10314</v>
      </c>
      <c r="AA2561" s="21" t="s">
        <v>12343</v>
      </c>
      <c r="AB2561" s="21" t="s">
        <v>11007</v>
      </c>
    </row>
    <row r="2562" spans="1:28" ht="204">
      <c r="A2562" s="19" t="s">
        <v>6296</v>
      </c>
      <c r="B2562" s="19" t="s">
        <v>6295</v>
      </c>
      <c r="C2562" s="19" t="s">
        <v>229</v>
      </c>
      <c r="D2562" s="19" t="s">
        <v>10206</v>
      </c>
      <c r="E2562" s="19" t="s">
        <v>10207</v>
      </c>
      <c r="F2562" s="19" t="s">
        <v>10208</v>
      </c>
      <c r="G2562" s="19" t="s">
        <v>10209</v>
      </c>
      <c r="H2562" s="19" t="s">
        <v>10211</v>
      </c>
      <c r="I2562" s="19" t="s">
        <v>10211</v>
      </c>
      <c r="J2562" s="19" t="s">
        <v>12344</v>
      </c>
      <c r="K2562" s="19" t="s">
        <v>6294</v>
      </c>
      <c r="L2562" s="19" t="s">
        <v>10213</v>
      </c>
      <c r="M2562" s="19" t="s">
        <v>10238</v>
      </c>
      <c r="N2562" s="19" t="s">
        <v>10341</v>
      </c>
      <c r="O2562" s="20"/>
      <c r="P2562" s="19" t="s">
        <v>10342</v>
      </c>
      <c r="Q2562" s="21" t="s">
        <v>12345</v>
      </c>
      <c r="R2562" s="21" t="s">
        <v>10211</v>
      </c>
      <c r="S2562" s="21" t="s">
        <v>10322</v>
      </c>
      <c r="T2562" s="22"/>
      <c r="U2562" s="22"/>
      <c r="V2562" s="24"/>
      <c r="W2562" s="24"/>
      <c r="X2562" s="21" t="s">
        <v>10211</v>
      </c>
      <c r="Y2562" s="21" t="s">
        <v>10313</v>
      </c>
      <c r="Z2562" s="21" t="s">
        <v>10314</v>
      </c>
      <c r="AA2562" s="21" t="s">
        <v>10345</v>
      </c>
      <c r="AB2562" s="21" t="s">
        <v>10346</v>
      </c>
    </row>
    <row r="2563" spans="1:28" ht="132.6">
      <c r="A2563" s="19" t="s">
        <v>6128</v>
      </c>
      <c r="B2563" s="19" t="s">
        <v>6127</v>
      </c>
      <c r="C2563" s="19" t="s">
        <v>229</v>
      </c>
      <c r="D2563" s="19" t="s">
        <v>10206</v>
      </c>
      <c r="E2563" s="19" t="s">
        <v>10207</v>
      </c>
      <c r="F2563" s="19" t="s">
        <v>10208</v>
      </c>
      <c r="G2563" s="19" t="s">
        <v>10209</v>
      </c>
      <c r="H2563" s="19" t="s">
        <v>10211</v>
      </c>
      <c r="I2563" s="19" t="s">
        <v>10211</v>
      </c>
      <c r="J2563" s="19" t="s">
        <v>12346</v>
      </c>
      <c r="K2563" s="19" t="s">
        <v>6122</v>
      </c>
      <c r="L2563" s="19" t="s">
        <v>10213</v>
      </c>
      <c r="M2563" s="19" t="s">
        <v>10269</v>
      </c>
      <c r="N2563" s="19" t="s">
        <v>10341</v>
      </c>
      <c r="O2563" s="20"/>
      <c r="P2563" s="19" t="s">
        <v>10342</v>
      </c>
      <c r="Q2563" s="21" t="s">
        <v>12334</v>
      </c>
      <c r="R2563" s="21" t="s">
        <v>10211</v>
      </c>
      <c r="S2563" s="21" t="s">
        <v>10322</v>
      </c>
      <c r="T2563" s="22"/>
      <c r="U2563" s="22"/>
      <c r="V2563" s="24"/>
      <c r="W2563" s="24"/>
      <c r="X2563" s="21" t="s">
        <v>10211</v>
      </c>
      <c r="Y2563" s="21" t="s">
        <v>10313</v>
      </c>
      <c r="Z2563" s="21" t="s">
        <v>10314</v>
      </c>
      <c r="AA2563" s="21" t="s">
        <v>10345</v>
      </c>
      <c r="AB2563" s="21" t="s">
        <v>10346</v>
      </c>
    </row>
    <row r="2564" spans="1:28" ht="61.2">
      <c r="A2564" s="19" t="s">
        <v>6074</v>
      </c>
      <c r="B2564" s="19" t="s">
        <v>6073</v>
      </c>
      <c r="C2564" s="19" t="s">
        <v>229</v>
      </c>
      <c r="D2564" s="19" t="s">
        <v>10206</v>
      </c>
      <c r="E2564" s="19" t="s">
        <v>10207</v>
      </c>
      <c r="F2564" s="19" t="s">
        <v>10208</v>
      </c>
      <c r="G2564" s="19" t="s">
        <v>10209</v>
      </c>
      <c r="H2564" s="19" t="s">
        <v>10209</v>
      </c>
      <c r="I2564" s="19" t="s">
        <v>10209</v>
      </c>
      <c r="J2564" s="19" t="s">
        <v>12347</v>
      </c>
      <c r="K2564" s="19" t="s">
        <v>6072</v>
      </c>
      <c r="L2564" s="19" t="s">
        <v>10213</v>
      </c>
      <c r="M2564" s="19" t="s">
        <v>10684</v>
      </c>
      <c r="N2564" s="19" t="s">
        <v>10341</v>
      </c>
      <c r="O2564" s="20"/>
      <c r="P2564" s="19" t="s">
        <v>10342</v>
      </c>
      <c r="Q2564" s="21" t="s">
        <v>12348</v>
      </c>
      <c r="R2564" s="21" t="s">
        <v>10211</v>
      </c>
      <c r="S2564" s="22"/>
      <c r="T2564" s="22"/>
      <c r="U2564" s="22"/>
      <c r="V2564" s="24"/>
      <c r="W2564" s="24"/>
      <c r="X2564" s="21" t="s">
        <v>10209</v>
      </c>
      <c r="Y2564" s="21" t="s">
        <v>10313</v>
      </c>
      <c r="Z2564" s="21" t="s">
        <v>10314</v>
      </c>
      <c r="AA2564" s="21" t="s">
        <v>10345</v>
      </c>
      <c r="AB2564" s="21" t="s">
        <v>10346</v>
      </c>
    </row>
    <row r="2565" spans="1:28" ht="173.4">
      <c r="A2565" s="19" t="s">
        <v>6316</v>
      </c>
      <c r="B2565" s="19" t="s">
        <v>6315</v>
      </c>
      <c r="C2565" s="19" t="s">
        <v>229</v>
      </c>
      <c r="D2565" s="19" t="s">
        <v>10206</v>
      </c>
      <c r="E2565" s="19" t="s">
        <v>10207</v>
      </c>
      <c r="F2565" s="19" t="s">
        <v>10208</v>
      </c>
      <c r="G2565" s="19" t="s">
        <v>10209</v>
      </c>
      <c r="H2565" s="19" t="s">
        <v>10211</v>
      </c>
      <c r="I2565" s="19" t="s">
        <v>10211</v>
      </c>
      <c r="J2565" s="19" t="s">
        <v>12349</v>
      </c>
      <c r="K2565" s="19" t="s">
        <v>6298</v>
      </c>
      <c r="L2565" s="19" t="s">
        <v>10213</v>
      </c>
      <c r="M2565" s="19" t="s">
        <v>10238</v>
      </c>
      <c r="N2565" s="19" t="s">
        <v>10341</v>
      </c>
      <c r="O2565" s="20"/>
      <c r="P2565" s="19" t="s">
        <v>10342</v>
      </c>
      <c r="Q2565" s="21" t="s">
        <v>12350</v>
      </c>
      <c r="R2565" s="21" t="s">
        <v>10211</v>
      </c>
      <c r="S2565" s="22"/>
      <c r="T2565" s="22"/>
      <c r="U2565" s="22"/>
      <c r="V2565" s="24"/>
      <c r="W2565" s="24"/>
      <c r="X2565" s="21" t="s">
        <v>10209</v>
      </c>
      <c r="Y2565" s="21" t="s">
        <v>10313</v>
      </c>
      <c r="Z2565" s="21" t="s">
        <v>10314</v>
      </c>
      <c r="AA2565" s="21" t="s">
        <v>10345</v>
      </c>
      <c r="AB2565" s="21" t="s">
        <v>10346</v>
      </c>
    </row>
    <row r="2566" spans="1:28" ht="132.6">
      <c r="A2566" s="19" t="s">
        <v>6130</v>
      </c>
      <c r="B2566" s="19" t="s">
        <v>6129</v>
      </c>
      <c r="C2566" s="19" t="s">
        <v>229</v>
      </c>
      <c r="D2566" s="19" t="s">
        <v>10206</v>
      </c>
      <c r="E2566" s="19" t="s">
        <v>10207</v>
      </c>
      <c r="F2566" s="19" t="s">
        <v>10208</v>
      </c>
      <c r="G2566" s="19" t="s">
        <v>10209</v>
      </c>
      <c r="H2566" s="19" t="s">
        <v>10211</v>
      </c>
      <c r="I2566" s="19" t="s">
        <v>10211</v>
      </c>
      <c r="J2566" s="19" t="s">
        <v>12351</v>
      </c>
      <c r="K2566" s="19" t="s">
        <v>6122</v>
      </c>
      <c r="L2566" s="19" t="s">
        <v>10213</v>
      </c>
      <c r="M2566" s="19" t="s">
        <v>10265</v>
      </c>
      <c r="N2566" s="19" t="s">
        <v>10341</v>
      </c>
      <c r="O2566" s="20"/>
      <c r="P2566" s="19" t="s">
        <v>10342</v>
      </c>
      <c r="Q2566" s="21" t="s">
        <v>12334</v>
      </c>
      <c r="R2566" s="21" t="s">
        <v>10211</v>
      </c>
      <c r="S2566" s="22"/>
      <c r="T2566" s="22"/>
      <c r="U2566" s="22"/>
      <c r="V2566" s="24"/>
      <c r="W2566" s="24"/>
      <c r="X2566" s="21" t="s">
        <v>10209</v>
      </c>
      <c r="Y2566" s="21" t="s">
        <v>10313</v>
      </c>
      <c r="Z2566" s="21" t="s">
        <v>10314</v>
      </c>
      <c r="AA2566" s="21" t="s">
        <v>10345</v>
      </c>
      <c r="AB2566" s="21" t="s">
        <v>10346</v>
      </c>
    </row>
    <row r="2567" spans="1:28" ht="31.8">
      <c r="A2567" s="19" t="s">
        <v>4580</v>
      </c>
      <c r="B2567" s="19" t="s">
        <v>4579</v>
      </c>
      <c r="C2567" s="19" t="s">
        <v>220</v>
      </c>
      <c r="D2567" s="19" t="s">
        <v>10206</v>
      </c>
      <c r="E2567" s="19" t="s">
        <v>10207</v>
      </c>
      <c r="F2567" s="19" t="s">
        <v>10276</v>
      </c>
      <c r="G2567" s="19" t="s">
        <v>10209</v>
      </c>
      <c r="H2567" s="19" t="s">
        <v>10210</v>
      </c>
      <c r="I2567" s="19" t="s">
        <v>10209</v>
      </c>
      <c r="J2567" s="19" t="s">
        <v>12352</v>
      </c>
      <c r="K2567" s="19" t="s">
        <v>4576</v>
      </c>
      <c r="L2567" s="19" t="s">
        <v>10213</v>
      </c>
      <c r="M2567" s="19" t="s">
        <v>10214</v>
      </c>
      <c r="N2567" s="19" t="s">
        <v>10276</v>
      </c>
      <c r="O2567" s="20"/>
      <c r="P2567" s="19" t="s">
        <v>10325</v>
      </c>
      <c r="Q2567" s="21" t="s">
        <v>12353</v>
      </c>
      <c r="R2567" s="22"/>
      <c r="S2567" s="22"/>
      <c r="T2567" s="22"/>
      <c r="U2567" s="22"/>
      <c r="V2567" s="24"/>
      <c r="W2567" s="24"/>
      <c r="X2567" s="21" t="s">
        <v>10209</v>
      </c>
      <c r="Y2567" s="22"/>
      <c r="Z2567" s="22"/>
      <c r="AA2567" s="22"/>
      <c r="AB2567" s="22"/>
    </row>
    <row r="2568" spans="1:28" ht="21.6">
      <c r="A2568" s="19" t="s">
        <v>4576</v>
      </c>
      <c r="B2568" s="19" t="s">
        <v>4575</v>
      </c>
      <c r="C2568" s="19" t="s">
        <v>220</v>
      </c>
      <c r="D2568" s="19" t="s">
        <v>10206</v>
      </c>
      <c r="E2568" s="19" t="s">
        <v>10207</v>
      </c>
      <c r="F2568" s="19" t="s">
        <v>10276</v>
      </c>
      <c r="G2568" s="19" t="s">
        <v>10211</v>
      </c>
      <c r="H2568" s="19" t="s">
        <v>10210</v>
      </c>
      <c r="I2568" s="19" t="s">
        <v>10211</v>
      </c>
      <c r="J2568" s="19" t="s">
        <v>4575</v>
      </c>
      <c r="K2568" s="20"/>
      <c r="L2568" s="20"/>
      <c r="M2568" s="20"/>
      <c r="N2568" s="20"/>
      <c r="O2568" s="20"/>
      <c r="P2568" s="19" t="s">
        <v>10325</v>
      </c>
      <c r="Q2568" s="21" t="s">
        <v>12354</v>
      </c>
      <c r="R2568" s="22"/>
      <c r="S2568" s="22"/>
      <c r="T2568" s="22"/>
      <c r="U2568" s="22"/>
      <c r="V2568" s="24"/>
      <c r="W2568" s="24"/>
      <c r="X2568" s="21" t="s">
        <v>10209</v>
      </c>
      <c r="Y2568" s="22"/>
      <c r="Z2568" s="22"/>
      <c r="AA2568" s="22"/>
      <c r="AB2568" s="22"/>
    </row>
    <row r="2569" spans="1:28" ht="21.6">
      <c r="A2569" s="19" t="s">
        <v>4578</v>
      </c>
      <c r="B2569" s="19" t="s">
        <v>4577</v>
      </c>
      <c r="C2569" s="19" t="s">
        <v>220</v>
      </c>
      <c r="D2569" s="19" t="s">
        <v>10206</v>
      </c>
      <c r="E2569" s="19" t="s">
        <v>10207</v>
      </c>
      <c r="F2569" s="19" t="s">
        <v>10276</v>
      </c>
      <c r="G2569" s="19" t="s">
        <v>10209</v>
      </c>
      <c r="H2569" s="19" t="s">
        <v>10210</v>
      </c>
      <c r="I2569" s="19" t="s">
        <v>10211</v>
      </c>
      <c r="J2569" s="19" t="s">
        <v>12355</v>
      </c>
      <c r="K2569" s="19" t="s">
        <v>4576</v>
      </c>
      <c r="L2569" s="19" t="s">
        <v>10213</v>
      </c>
      <c r="M2569" s="19" t="s">
        <v>10214</v>
      </c>
      <c r="N2569" s="19" t="s">
        <v>10276</v>
      </c>
      <c r="O2569" s="20"/>
      <c r="P2569" s="19" t="s">
        <v>10325</v>
      </c>
      <c r="Q2569" s="21" t="s">
        <v>12356</v>
      </c>
      <c r="R2569" s="22"/>
      <c r="S2569" s="22"/>
      <c r="T2569" s="22"/>
      <c r="U2569" s="22"/>
      <c r="V2569" s="24"/>
      <c r="W2569" s="24"/>
      <c r="X2569" s="21" t="s">
        <v>10209</v>
      </c>
      <c r="Y2569" s="22"/>
      <c r="Z2569" s="22"/>
      <c r="AA2569" s="22"/>
      <c r="AB2569" s="22"/>
    </row>
    <row r="2570" spans="1:28" ht="51">
      <c r="A2570" s="19" t="s">
        <v>6234</v>
      </c>
      <c r="B2570" s="19" t="s">
        <v>6233</v>
      </c>
      <c r="C2570" s="19" t="s">
        <v>229</v>
      </c>
      <c r="D2570" s="19" t="s">
        <v>10206</v>
      </c>
      <c r="E2570" s="19" t="s">
        <v>10207</v>
      </c>
      <c r="F2570" s="19" t="s">
        <v>10208</v>
      </c>
      <c r="G2570" s="19" t="s">
        <v>10209</v>
      </c>
      <c r="H2570" s="19" t="s">
        <v>10211</v>
      </c>
      <c r="I2570" s="19" t="s">
        <v>10211</v>
      </c>
      <c r="J2570" s="19" t="s">
        <v>12357</v>
      </c>
      <c r="K2570" s="19" t="s">
        <v>6232</v>
      </c>
      <c r="L2570" s="19" t="s">
        <v>10213</v>
      </c>
      <c r="M2570" s="19" t="s">
        <v>10238</v>
      </c>
      <c r="N2570" s="19" t="s">
        <v>10341</v>
      </c>
      <c r="O2570" s="20"/>
      <c r="P2570" s="19" t="s">
        <v>10342</v>
      </c>
      <c r="Q2570" s="21" t="s">
        <v>12358</v>
      </c>
      <c r="R2570" s="21" t="s">
        <v>10211</v>
      </c>
      <c r="S2570" s="21" t="s">
        <v>10322</v>
      </c>
      <c r="T2570" s="22"/>
      <c r="U2570" s="22"/>
      <c r="V2570" s="24"/>
      <c r="W2570" s="24"/>
      <c r="X2570" s="21" t="s">
        <v>10211</v>
      </c>
      <c r="Y2570" s="21" t="s">
        <v>10313</v>
      </c>
      <c r="Z2570" s="21" t="s">
        <v>10314</v>
      </c>
      <c r="AA2570" s="21" t="s">
        <v>10345</v>
      </c>
      <c r="AB2570" s="21" t="s">
        <v>10346</v>
      </c>
    </row>
    <row r="2571" spans="1:28" ht="173.4">
      <c r="A2571" s="19" t="s">
        <v>3336</v>
      </c>
      <c r="B2571" s="19" t="s">
        <v>3335</v>
      </c>
      <c r="C2571" s="19" t="s">
        <v>214</v>
      </c>
      <c r="D2571" s="19" t="s">
        <v>10206</v>
      </c>
      <c r="E2571" s="19" t="s">
        <v>10207</v>
      </c>
      <c r="F2571" s="19" t="s">
        <v>10208</v>
      </c>
      <c r="G2571" s="20"/>
      <c r="H2571" s="20"/>
      <c r="I2571" s="19" t="s">
        <v>10209</v>
      </c>
      <c r="J2571" s="20"/>
      <c r="K2571" s="20"/>
      <c r="L2571" s="20"/>
      <c r="M2571" s="20"/>
      <c r="N2571" s="20"/>
      <c r="O2571" s="20"/>
      <c r="P2571" s="19" t="s">
        <v>10992</v>
      </c>
      <c r="Q2571" s="21" t="s">
        <v>12359</v>
      </c>
      <c r="R2571" s="21" t="s">
        <v>10211</v>
      </c>
      <c r="S2571" s="21" t="s">
        <v>10322</v>
      </c>
      <c r="T2571" s="22"/>
      <c r="U2571" s="22"/>
      <c r="V2571" s="24"/>
      <c r="W2571" s="24"/>
      <c r="X2571" s="21" t="s">
        <v>10209</v>
      </c>
      <c r="Y2571" s="21" t="s">
        <v>10313</v>
      </c>
      <c r="Z2571" s="21" t="s">
        <v>10314</v>
      </c>
      <c r="AA2571" s="21" t="s">
        <v>10995</v>
      </c>
      <c r="AB2571" s="21" t="s">
        <v>10995</v>
      </c>
    </row>
    <row r="2572" spans="1:28" ht="71.400000000000006">
      <c r="A2572" s="19" t="s">
        <v>9278</v>
      </c>
      <c r="B2572" s="19" t="s">
        <v>9277</v>
      </c>
      <c r="C2572" s="19" t="s">
        <v>252</v>
      </c>
      <c r="D2572" s="19" t="s">
        <v>10206</v>
      </c>
      <c r="E2572" s="19" t="s">
        <v>10207</v>
      </c>
      <c r="F2572" s="19" t="s">
        <v>10208</v>
      </c>
      <c r="G2572" s="19" t="s">
        <v>10209</v>
      </c>
      <c r="H2572" s="19" t="s">
        <v>10211</v>
      </c>
      <c r="I2572" s="19" t="s">
        <v>10211</v>
      </c>
      <c r="J2572" s="19" t="s">
        <v>12360</v>
      </c>
      <c r="K2572" s="19" t="s">
        <v>9274</v>
      </c>
      <c r="L2572" s="19" t="s">
        <v>10213</v>
      </c>
      <c r="M2572" s="19" t="s">
        <v>10684</v>
      </c>
      <c r="N2572" s="19" t="s">
        <v>10341</v>
      </c>
      <c r="O2572" s="20"/>
      <c r="P2572" s="19" t="s">
        <v>11007</v>
      </c>
      <c r="Q2572" s="21" t="s">
        <v>12361</v>
      </c>
      <c r="R2572" s="21" t="s">
        <v>10211</v>
      </c>
      <c r="S2572" s="21" t="s">
        <v>10322</v>
      </c>
      <c r="T2572" s="22"/>
      <c r="U2572" s="22"/>
      <c r="V2572" s="24"/>
      <c r="W2572" s="24"/>
      <c r="X2572" s="21" t="s">
        <v>10209</v>
      </c>
      <c r="Y2572" s="21" t="s">
        <v>10313</v>
      </c>
      <c r="Z2572" s="21" t="s">
        <v>10314</v>
      </c>
      <c r="AA2572" s="21" t="s">
        <v>11014</v>
      </c>
      <c r="AB2572" s="21" t="s">
        <v>11007</v>
      </c>
    </row>
    <row r="2573" spans="1:28" ht="153">
      <c r="A2573" s="19" t="s">
        <v>3314</v>
      </c>
      <c r="B2573" s="19" t="s">
        <v>3313</v>
      </c>
      <c r="C2573" s="19" t="s">
        <v>214</v>
      </c>
      <c r="D2573" s="19" t="s">
        <v>10206</v>
      </c>
      <c r="E2573" s="19" t="s">
        <v>10207</v>
      </c>
      <c r="F2573" s="19" t="s">
        <v>10208</v>
      </c>
      <c r="G2573" s="20"/>
      <c r="H2573" s="20"/>
      <c r="I2573" s="19" t="s">
        <v>10209</v>
      </c>
      <c r="J2573" s="20"/>
      <c r="K2573" s="20"/>
      <c r="L2573" s="20"/>
      <c r="M2573" s="20"/>
      <c r="N2573" s="20"/>
      <c r="O2573" s="20"/>
      <c r="P2573" s="19" t="s">
        <v>10992</v>
      </c>
      <c r="Q2573" s="21" t="s">
        <v>12362</v>
      </c>
      <c r="R2573" s="21" t="s">
        <v>10211</v>
      </c>
      <c r="S2573" s="21" t="s">
        <v>10322</v>
      </c>
      <c r="T2573" s="22"/>
      <c r="U2573" s="22"/>
      <c r="V2573" s="24"/>
      <c r="W2573" s="24"/>
      <c r="X2573" s="21" t="s">
        <v>10209</v>
      </c>
      <c r="Y2573" s="21" t="s">
        <v>10313</v>
      </c>
      <c r="Z2573" s="21" t="s">
        <v>10314</v>
      </c>
      <c r="AA2573" s="21" t="s">
        <v>10995</v>
      </c>
      <c r="AB2573" s="21" t="s">
        <v>10995</v>
      </c>
    </row>
    <row r="2574" spans="1:28" ht="153">
      <c r="A2574" s="19" t="s">
        <v>3270</v>
      </c>
      <c r="B2574" s="19" t="s">
        <v>3269</v>
      </c>
      <c r="C2574" s="19" t="s">
        <v>214</v>
      </c>
      <c r="D2574" s="19" t="s">
        <v>10206</v>
      </c>
      <c r="E2574" s="19" t="s">
        <v>10207</v>
      </c>
      <c r="F2574" s="19" t="s">
        <v>10208</v>
      </c>
      <c r="G2574" s="20"/>
      <c r="H2574" s="20"/>
      <c r="I2574" s="19" t="s">
        <v>10209</v>
      </c>
      <c r="J2574" s="20"/>
      <c r="K2574" s="20"/>
      <c r="L2574" s="20"/>
      <c r="M2574" s="20"/>
      <c r="N2574" s="20"/>
      <c r="O2574" s="20"/>
      <c r="P2574" s="19" t="s">
        <v>10992</v>
      </c>
      <c r="Q2574" s="21" t="s">
        <v>12363</v>
      </c>
      <c r="R2574" s="21" t="s">
        <v>10211</v>
      </c>
      <c r="S2574" s="22"/>
      <c r="T2574" s="22"/>
      <c r="U2574" s="22"/>
      <c r="V2574" s="24"/>
      <c r="W2574" s="24"/>
      <c r="X2574" s="21" t="s">
        <v>10209</v>
      </c>
      <c r="Y2574" s="21" t="s">
        <v>10313</v>
      </c>
      <c r="Z2574" s="21" t="s">
        <v>10314</v>
      </c>
      <c r="AA2574" s="21" t="s">
        <v>10995</v>
      </c>
      <c r="AB2574" s="21" t="s">
        <v>10995</v>
      </c>
    </row>
    <row r="2575" spans="1:28" ht="81.599999999999994">
      <c r="A2575" s="19" t="s">
        <v>9228</v>
      </c>
      <c r="B2575" s="19" t="s">
        <v>12364</v>
      </c>
      <c r="C2575" s="19" t="s">
        <v>252</v>
      </c>
      <c r="D2575" s="19" t="s">
        <v>10206</v>
      </c>
      <c r="E2575" s="19" t="s">
        <v>10207</v>
      </c>
      <c r="F2575" s="19" t="s">
        <v>10208</v>
      </c>
      <c r="G2575" s="19" t="s">
        <v>10209</v>
      </c>
      <c r="H2575" s="19" t="s">
        <v>10211</v>
      </c>
      <c r="I2575" s="19" t="s">
        <v>10211</v>
      </c>
      <c r="J2575" s="19" t="s">
        <v>12365</v>
      </c>
      <c r="K2575" s="19" t="s">
        <v>9227</v>
      </c>
      <c r="L2575" s="19" t="s">
        <v>10213</v>
      </c>
      <c r="M2575" s="19" t="s">
        <v>10684</v>
      </c>
      <c r="N2575" s="19" t="s">
        <v>10341</v>
      </c>
      <c r="O2575" s="20"/>
      <c r="P2575" s="19" t="s">
        <v>10445</v>
      </c>
      <c r="Q2575" s="21" t="s">
        <v>12366</v>
      </c>
      <c r="R2575" s="21" t="s">
        <v>10211</v>
      </c>
      <c r="S2575" s="21" t="s">
        <v>10322</v>
      </c>
      <c r="T2575" s="22"/>
      <c r="U2575" s="22"/>
      <c r="V2575" s="24"/>
      <c r="W2575" s="24"/>
      <c r="X2575" s="21" t="s">
        <v>10209</v>
      </c>
      <c r="Y2575" s="21" t="s">
        <v>10313</v>
      </c>
      <c r="Z2575" s="21" t="s">
        <v>10314</v>
      </c>
      <c r="AA2575" s="21" t="s">
        <v>11014</v>
      </c>
      <c r="AB2575" s="21" t="s">
        <v>11007</v>
      </c>
    </row>
    <row r="2576" spans="1:28" ht="91.8">
      <c r="A2576" s="19" t="s">
        <v>6264</v>
      </c>
      <c r="B2576" s="19" t="s">
        <v>6263</v>
      </c>
      <c r="C2576" s="19" t="s">
        <v>229</v>
      </c>
      <c r="D2576" s="19" t="s">
        <v>10206</v>
      </c>
      <c r="E2576" s="19" t="s">
        <v>10207</v>
      </c>
      <c r="F2576" s="19" t="s">
        <v>10208</v>
      </c>
      <c r="G2576" s="19" t="s">
        <v>10209</v>
      </c>
      <c r="H2576" s="19" t="s">
        <v>10211</v>
      </c>
      <c r="I2576" s="19" t="s">
        <v>10211</v>
      </c>
      <c r="J2576" s="19" t="s">
        <v>12367</v>
      </c>
      <c r="K2576" s="19" t="s">
        <v>6250</v>
      </c>
      <c r="L2576" s="19" t="s">
        <v>10213</v>
      </c>
      <c r="M2576" s="19" t="s">
        <v>10269</v>
      </c>
      <c r="N2576" s="19" t="s">
        <v>10341</v>
      </c>
      <c r="O2576" s="20"/>
      <c r="P2576" s="19" t="s">
        <v>10342</v>
      </c>
      <c r="Q2576" s="21" t="s">
        <v>12340</v>
      </c>
      <c r="R2576" s="21" t="s">
        <v>10211</v>
      </c>
      <c r="S2576" s="21" t="s">
        <v>10322</v>
      </c>
      <c r="T2576" s="22"/>
      <c r="U2576" s="22"/>
      <c r="V2576" s="24"/>
      <c r="W2576" s="24"/>
      <c r="X2576" s="21" t="s">
        <v>10211</v>
      </c>
      <c r="Y2576" s="21" t="s">
        <v>10313</v>
      </c>
      <c r="Z2576" s="21" t="s">
        <v>10314</v>
      </c>
      <c r="AA2576" s="21" t="s">
        <v>10345</v>
      </c>
      <c r="AB2576" s="21" t="s">
        <v>10346</v>
      </c>
    </row>
    <row r="2577" spans="1:28" ht="316.2">
      <c r="A2577" s="19" t="s">
        <v>3222</v>
      </c>
      <c r="B2577" s="19" t="s">
        <v>3221</v>
      </c>
      <c r="C2577" s="19" t="s">
        <v>214</v>
      </c>
      <c r="D2577" s="19" t="s">
        <v>10206</v>
      </c>
      <c r="E2577" s="19" t="s">
        <v>10207</v>
      </c>
      <c r="F2577" s="19" t="s">
        <v>10208</v>
      </c>
      <c r="G2577" s="20"/>
      <c r="H2577" s="20"/>
      <c r="I2577" s="19" t="s">
        <v>10209</v>
      </c>
      <c r="J2577" s="20"/>
      <c r="K2577" s="20"/>
      <c r="L2577" s="20"/>
      <c r="M2577" s="20"/>
      <c r="N2577" s="20"/>
      <c r="O2577" s="20"/>
      <c r="P2577" s="19" t="s">
        <v>10992</v>
      </c>
      <c r="Q2577" s="21" t="s">
        <v>11939</v>
      </c>
      <c r="R2577" s="21" t="s">
        <v>10211</v>
      </c>
      <c r="S2577" s="21" t="s">
        <v>10322</v>
      </c>
      <c r="T2577" s="22"/>
      <c r="U2577" s="22"/>
      <c r="V2577" s="24"/>
      <c r="W2577" s="24"/>
      <c r="X2577" s="21" t="s">
        <v>10209</v>
      </c>
      <c r="Y2577" s="21" t="s">
        <v>10313</v>
      </c>
      <c r="Z2577" s="21" t="s">
        <v>10314</v>
      </c>
      <c r="AA2577" s="21" t="s">
        <v>10995</v>
      </c>
      <c r="AB2577" s="21" t="s">
        <v>10995</v>
      </c>
    </row>
    <row r="2578" spans="1:28" ht="214.2">
      <c r="A2578" s="19" t="s">
        <v>4818</v>
      </c>
      <c r="B2578" s="19" t="s">
        <v>4817</v>
      </c>
      <c r="C2578" s="19" t="s">
        <v>220</v>
      </c>
      <c r="D2578" s="19" t="s">
        <v>10206</v>
      </c>
      <c r="E2578" s="19" t="s">
        <v>10207</v>
      </c>
      <c r="F2578" s="19" t="s">
        <v>10276</v>
      </c>
      <c r="G2578" s="19" t="s">
        <v>10209</v>
      </c>
      <c r="H2578" s="19" t="s">
        <v>10210</v>
      </c>
      <c r="I2578" s="19" t="s">
        <v>10211</v>
      </c>
      <c r="J2578" s="19" t="s">
        <v>12368</v>
      </c>
      <c r="K2578" s="19" t="s">
        <v>4576</v>
      </c>
      <c r="L2578" s="19" t="s">
        <v>10213</v>
      </c>
      <c r="M2578" s="19" t="s">
        <v>10214</v>
      </c>
      <c r="N2578" s="19" t="s">
        <v>10276</v>
      </c>
      <c r="O2578" s="20"/>
      <c r="P2578" s="19" t="s">
        <v>10325</v>
      </c>
      <c r="Q2578" s="21" t="s">
        <v>12369</v>
      </c>
      <c r="R2578" s="21" t="s">
        <v>10211</v>
      </c>
      <c r="S2578" s="21" t="s">
        <v>10322</v>
      </c>
      <c r="T2578" s="22"/>
      <c r="U2578" s="22"/>
      <c r="V2578" s="24"/>
      <c r="W2578" s="24"/>
      <c r="X2578" s="21" t="s">
        <v>10209</v>
      </c>
      <c r="Y2578" s="21" t="s">
        <v>10313</v>
      </c>
      <c r="Z2578" s="21" t="s">
        <v>12338</v>
      </c>
      <c r="AA2578" s="21" t="s">
        <v>10636</v>
      </c>
      <c r="AB2578" s="21" t="s">
        <v>10316</v>
      </c>
    </row>
    <row r="2579" spans="1:28" ht="163.19999999999999">
      <c r="A2579" s="19" t="s">
        <v>4334</v>
      </c>
      <c r="B2579" s="19" t="s">
        <v>4333</v>
      </c>
      <c r="C2579" s="19" t="s">
        <v>217</v>
      </c>
      <c r="D2579" s="19" t="s">
        <v>10206</v>
      </c>
      <c r="E2579" s="19" t="s">
        <v>10207</v>
      </c>
      <c r="F2579" s="19" t="s">
        <v>10276</v>
      </c>
      <c r="G2579" s="20"/>
      <c r="H2579" s="20"/>
      <c r="I2579" s="19" t="s">
        <v>10211</v>
      </c>
      <c r="J2579" s="20"/>
      <c r="K2579" s="20"/>
      <c r="L2579" s="20"/>
      <c r="M2579" s="20"/>
      <c r="N2579" s="20"/>
      <c r="O2579" s="20"/>
      <c r="P2579" s="19" t="s">
        <v>10325</v>
      </c>
      <c r="Q2579" s="21" t="s">
        <v>12370</v>
      </c>
      <c r="R2579" s="21" t="s">
        <v>10211</v>
      </c>
      <c r="S2579" s="21" t="s">
        <v>10322</v>
      </c>
      <c r="T2579" s="22"/>
      <c r="U2579" s="22"/>
      <c r="V2579" s="24"/>
      <c r="W2579" s="24"/>
      <c r="X2579" s="21" t="s">
        <v>10209</v>
      </c>
      <c r="Y2579" s="21" t="s">
        <v>10313</v>
      </c>
      <c r="Z2579" s="21" t="s">
        <v>12338</v>
      </c>
      <c r="AA2579" s="21" t="s">
        <v>11067</v>
      </c>
      <c r="AB2579" s="21" t="s">
        <v>10324</v>
      </c>
    </row>
    <row r="2580" spans="1:28" ht="30.6">
      <c r="A2580" s="19" t="s">
        <v>4228</v>
      </c>
      <c r="B2580" s="19" t="s">
        <v>4227</v>
      </c>
      <c r="C2580" s="19" t="s">
        <v>217</v>
      </c>
      <c r="D2580" s="19" t="s">
        <v>10206</v>
      </c>
      <c r="E2580" s="19" t="s">
        <v>10207</v>
      </c>
      <c r="F2580" s="19" t="s">
        <v>10276</v>
      </c>
      <c r="G2580" s="20"/>
      <c r="H2580" s="20"/>
      <c r="I2580" s="19" t="s">
        <v>10211</v>
      </c>
      <c r="J2580" s="20"/>
      <c r="K2580" s="20"/>
      <c r="L2580" s="20"/>
      <c r="M2580" s="20"/>
      <c r="N2580" s="20"/>
      <c r="O2580" s="20"/>
      <c r="P2580" s="19" t="s">
        <v>10325</v>
      </c>
      <c r="Q2580" s="21" t="s">
        <v>12371</v>
      </c>
      <c r="R2580" s="21" t="s">
        <v>10211</v>
      </c>
      <c r="S2580" s="21" t="s">
        <v>10322</v>
      </c>
      <c r="T2580" s="22"/>
      <c r="U2580" s="22"/>
      <c r="V2580" s="24"/>
      <c r="W2580" s="24"/>
      <c r="X2580" s="21" t="s">
        <v>10209</v>
      </c>
      <c r="Y2580" s="21" t="s">
        <v>10313</v>
      </c>
      <c r="Z2580" s="21" t="s">
        <v>12338</v>
      </c>
      <c r="AA2580" s="21" t="s">
        <v>10737</v>
      </c>
      <c r="AB2580" s="21" t="s">
        <v>10324</v>
      </c>
    </row>
    <row r="2581" spans="1:28" ht="93">
      <c r="A2581" s="19" t="s">
        <v>6712</v>
      </c>
      <c r="B2581" s="19" t="s">
        <v>6711</v>
      </c>
      <c r="C2581" s="19" t="s">
        <v>235</v>
      </c>
      <c r="D2581" s="19" t="s">
        <v>10206</v>
      </c>
      <c r="E2581" s="19" t="s">
        <v>10207</v>
      </c>
      <c r="F2581" s="19" t="s">
        <v>10208</v>
      </c>
      <c r="G2581" s="19" t="s">
        <v>10209</v>
      </c>
      <c r="H2581" s="19" t="s">
        <v>10209</v>
      </c>
      <c r="I2581" s="19" t="s">
        <v>10209</v>
      </c>
      <c r="J2581" s="19" t="s">
        <v>12372</v>
      </c>
      <c r="K2581" s="19" t="s">
        <v>6706</v>
      </c>
      <c r="L2581" s="19" t="s">
        <v>10213</v>
      </c>
      <c r="M2581" s="19" t="s">
        <v>10214</v>
      </c>
      <c r="N2581" s="19" t="s">
        <v>10276</v>
      </c>
      <c r="O2581" s="20"/>
      <c r="P2581" s="19" t="s">
        <v>11281</v>
      </c>
      <c r="Q2581" s="22"/>
      <c r="R2581" s="22"/>
      <c r="S2581" s="22"/>
      <c r="T2581" s="22"/>
      <c r="U2581" s="22"/>
      <c r="V2581" s="24"/>
      <c r="W2581" s="24"/>
      <c r="X2581" s="21" t="s">
        <v>10209</v>
      </c>
      <c r="Y2581" s="22"/>
      <c r="Z2581" s="22"/>
      <c r="AA2581" s="22"/>
      <c r="AB2581" s="22"/>
    </row>
    <row r="2582" spans="1:28" ht="21.6">
      <c r="A2582" s="19" t="s">
        <v>7162</v>
      </c>
      <c r="B2582" s="19" t="s">
        <v>7161</v>
      </c>
      <c r="C2582" s="19" t="s">
        <v>246</v>
      </c>
      <c r="D2582" s="19" t="s">
        <v>10206</v>
      </c>
      <c r="E2582" s="19" t="s">
        <v>10207</v>
      </c>
      <c r="F2582" s="19" t="s">
        <v>10208</v>
      </c>
      <c r="G2582" s="20"/>
      <c r="H2582" s="20"/>
      <c r="I2582" s="19" t="s">
        <v>10211</v>
      </c>
      <c r="J2582" s="20"/>
      <c r="K2582" s="20"/>
      <c r="L2582" s="20"/>
      <c r="M2582" s="20"/>
      <c r="N2582" s="20"/>
      <c r="O2582" s="20"/>
      <c r="P2582" s="19" t="s">
        <v>10325</v>
      </c>
      <c r="Q2582" s="22"/>
      <c r="R2582" s="22"/>
      <c r="S2582" s="22"/>
      <c r="T2582" s="22"/>
      <c r="U2582" s="22"/>
      <c r="V2582" s="24"/>
      <c r="W2582" s="24"/>
      <c r="X2582" s="21" t="s">
        <v>10209</v>
      </c>
      <c r="Y2582" s="22"/>
      <c r="Z2582" s="22"/>
      <c r="AA2582" s="22"/>
      <c r="AB2582" s="22"/>
    </row>
    <row r="2583" spans="1:28" ht="21.6">
      <c r="A2583" s="19" t="s">
        <v>7464</v>
      </c>
      <c r="B2583" s="19" t="s">
        <v>7463</v>
      </c>
      <c r="C2583" s="19" t="s">
        <v>246</v>
      </c>
      <c r="D2583" s="19" t="s">
        <v>10206</v>
      </c>
      <c r="E2583" s="19" t="s">
        <v>10207</v>
      </c>
      <c r="F2583" s="19" t="s">
        <v>10208</v>
      </c>
      <c r="G2583" s="20"/>
      <c r="H2583" s="20"/>
      <c r="I2583" s="19" t="s">
        <v>10211</v>
      </c>
      <c r="J2583" s="20"/>
      <c r="K2583" s="20"/>
      <c r="L2583" s="20"/>
      <c r="M2583" s="20"/>
      <c r="N2583" s="20"/>
      <c r="O2583" s="20"/>
      <c r="P2583" s="19" t="s">
        <v>10325</v>
      </c>
      <c r="Q2583" s="22"/>
      <c r="R2583" s="22"/>
      <c r="S2583" s="22"/>
      <c r="T2583" s="22"/>
      <c r="U2583" s="22"/>
      <c r="V2583" s="24"/>
      <c r="W2583" s="24"/>
      <c r="X2583" s="21" t="s">
        <v>10209</v>
      </c>
      <c r="Y2583" s="22"/>
      <c r="Z2583" s="22"/>
      <c r="AA2583" s="22"/>
      <c r="AB2583" s="22"/>
    </row>
    <row r="2584" spans="1:28" ht="21.6">
      <c r="A2584" s="19" t="s">
        <v>8368</v>
      </c>
      <c r="B2584" s="19" t="s">
        <v>8367</v>
      </c>
      <c r="C2584" s="19" t="s">
        <v>249</v>
      </c>
      <c r="D2584" s="19" t="s">
        <v>10206</v>
      </c>
      <c r="E2584" s="19" t="s">
        <v>10207</v>
      </c>
      <c r="F2584" s="19" t="s">
        <v>10208</v>
      </c>
      <c r="G2584" s="20"/>
      <c r="H2584" s="20"/>
      <c r="I2584" s="19" t="s">
        <v>10211</v>
      </c>
      <c r="J2584" s="20"/>
      <c r="K2584" s="20"/>
      <c r="L2584" s="20"/>
      <c r="M2584" s="20"/>
      <c r="N2584" s="20"/>
      <c r="O2584" s="20"/>
      <c r="P2584" s="19" t="s">
        <v>10325</v>
      </c>
      <c r="Q2584" s="22"/>
      <c r="R2584" s="22"/>
      <c r="S2584" s="22"/>
      <c r="T2584" s="22"/>
      <c r="U2584" s="22"/>
      <c r="V2584" s="24"/>
      <c r="W2584" s="24"/>
      <c r="X2584" s="21" t="s">
        <v>10209</v>
      </c>
      <c r="Y2584" s="22"/>
      <c r="Z2584" s="22"/>
      <c r="AA2584" s="22"/>
      <c r="AB2584" s="22"/>
    </row>
    <row r="2585" spans="1:28" ht="21.6">
      <c r="A2585" s="19" t="s">
        <v>5650</v>
      </c>
      <c r="B2585" s="19" t="s">
        <v>5649</v>
      </c>
      <c r="C2585" s="19" t="s">
        <v>223</v>
      </c>
      <c r="D2585" s="19" t="s">
        <v>10206</v>
      </c>
      <c r="E2585" s="19" t="s">
        <v>10207</v>
      </c>
      <c r="F2585" s="19" t="s">
        <v>10208</v>
      </c>
      <c r="G2585" s="19" t="s">
        <v>10209</v>
      </c>
      <c r="H2585" s="19" t="s">
        <v>10210</v>
      </c>
      <c r="I2585" s="19" t="s">
        <v>10211</v>
      </c>
      <c r="J2585" s="19" t="s">
        <v>10973</v>
      </c>
      <c r="K2585" s="19" t="s">
        <v>5648</v>
      </c>
      <c r="L2585" s="19" t="s">
        <v>10213</v>
      </c>
      <c r="M2585" s="19" t="s">
        <v>10214</v>
      </c>
      <c r="N2585" s="19" t="s">
        <v>10300</v>
      </c>
      <c r="O2585" s="20"/>
      <c r="P2585" s="19" t="s">
        <v>10216</v>
      </c>
      <c r="Q2585" s="22"/>
      <c r="R2585" s="22"/>
      <c r="S2585" s="22"/>
      <c r="T2585" s="22"/>
      <c r="U2585" s="22"/>
      <c r="V2585" s="24"/>
      <c r="W2585" s="24"/>
      <c r="X2585" s="21" t="s">
        <v>10209</v>
      </c>
      <c r="Y2585" s="22"/>
      <c r="Z2585" s="22"/>
      <c r="AA2585" s="22"/>
      <c r="AB2585" s="22"/>
    </row>
    <row r="2586" spans="1:28" ht="21.6">
      <c r="A2586" s="19" t="s">
        <v>9092</v>
      </c>
      <c r="B2586" s="19" t="s">
        <v>9091</v>
      </c>
      <c r="C2586" s="19" t="s">
        <v>249</v>
      </c>
      <c r="D2586" s="19" t="s">
        <v>10206</v>
      </c>
      <c r="E2586" s="19" t="s">
        <v>10207</v>
      </c>
      <c r="F2586" s="19" t="s">
        <v>10276</v>
      </c>
      <c r="G2586" s="20"/>
      <c r="H2586" s="20"/>
      <c r="I2586" s="19" t="s">
        <v>10211</v>
      </c>
      <c r="J2586" s="20"/>
      <c r="K2586" s="20"/>
      <c r="L2586" s="20"/>
      <c r="M2586" s="20"/>
      <c r="N2586" s="20"/>
      <c r="O2586" s="20"/>
      <c r="P2586" s="19" t="s">
        <v>10325</v>
      </c>
      <c r="Q2586" s="22"/>
      <c r="R2586" s="22"/>
      <c r="S2586" s="22"/>
      <c r="T2586" s="22"/>
      <c r="U2586" s="22"/>
      <c r="V2586" s="24"/>
      <c r="W2586" s="24"/>
      <c r="X2586" s="21" t="s">
        <v>10209</v>
      </c>
      <c r="Y2586" s="22"/>
      <c r="Z2586" s="22"/>
      <c r="AA2586" s="22"/>
      <c r="AB2586" s="22"/>
    </row>
    <row r="2587" spans="1:28" ht="21.6">
      <c r="A2587" s="19" t="s">
        <v>4218</v>
      </c>
      <c r="B2587" s="19" t="s">
        <v>4217</v>
      </c>
      <c r="C2587" s="19" t="s">
        <v>217</v>
      </c>
      <c r="D2587" s="19" t="s">
        <v>10206</v>
      </c>
      <c r="E2587" s="19" t="s">
        <v>10207</v>
      </c>
      <c r="F2587" s="19" t="s">
        <v>10208</v>
      </c>
      <c r="G2587" s="20"/>
      <c r="H2587" s="20"/>
      <c r="I2587" s="19" t="s">
        <v>10211</v>
      </c>
      <c r="J2587" s="20"/>
      <c r="K2587" s="20"/>
      <c r="L2587" s="20"/>
      <c r="M2587" s="20"/>
      <c r="N2587" s="20"/>
      <c r="O2587" s="20"/>
      <c r="P2587" s="19" t="s">
        <v>10325</v>
      </c>
      <c r="Q2587" s="22"/>
      <c r="R2587" s="22"/>
      <c r="S2587" s="22"/>
      <c r="T2587" s="22"/>
      <c r="U2587" s="22"/>
      <c r="V2587" s="24"/>
      <c r="W2587" s="24"/>
      <c r="X2587" s="21" t="s">
        <v>10209</v>
      </c>
      <c r="Y2587" s="22"/>
      <c r="Z2587" s="22"/>
      <c r="AA2587" s="22"/>
      <c r="AB2587" s="22"/>
    </row>
    <row r="2588" spans="1:28" ht="21.6">
      <c r="A2588" s="19" t="s">
        <v>4102</v>
      </c>
      <c r="B2588" s="19" t="s">
        <v>4101</v>
      </c>
      <c r="C2588" s="19" t="s">
        <v>217</v>
      </c>
      <c r="D2588" s="19" t="s">
        <v>10206</v>
      </c>
      <c r="E2588" s="19" t="s">
        <v>10207</v>
      </c>
      <c r="F2588" s="19" t="s">
        <v>10208</v>
      </c>
      <c r="G2588" s="20"/>
      <c r="H2588" s="20"/>
      <c r="I2588" s="19" t="s">
        <v>10211</v>
      </c>
      <c r="J2588" s="20"/>
      <c r="K2588" s="20"/>
      <c r="L2588" s="20"/>
      <c r="M2588" s="20"/>
      <c r="N2588" s="20"/>
      <c r="O2588" s="20"/>
      <c r="P2588" s="19" t="s">
        <v>10325</v>
      </c>
      <c r="Q2588" s="22"/>
      <c r="R2588" s="22"/>
      <c r="S2588" s="22"/>
      <c r="T2588" s="22"/>
      <c r="U2588" s="22"/>
      <c r="V2588" s="24"/>
      <c r="W2588" s="24"/>
      <c r="X2588" s="21" t="s">
        <v>10209</v>
      </c>
      <c r="Y2588" s="22"/>
      <c r="Z2588" s="22"/>
      <c r="AA2588" s="22"/>
      <c r="AB2588" s="22"/>
    </row>
    <row r="2589" spans="1:28" ht="21.6">
      <c r="A2589" s="19" t="s">
        <v>4108</v>
      </c>
      <c r="B2589" s="19" t="s">
        <v>4107</v>
      </c>
      <c r="C2589" s="19" t="s">
        <v>217</v>
      </c>
      <c r="D2589" s="19" t="s">
        <v>10206</v>
      </c>
      <c r="E2589" s="19" t="s">
        <v>10207</v>
      </c>
      <c r="F2589" s="19" t="s">
        <v>10208</v>
      </c>
      <c r="G2589" s="20"/>
      <c r="H2589" s="20"/>
      <c r="I2589" s="19" t="s">
        <v>10211</v>
      </c>
      <c r="J2589" s="20"/>
      <c r="K2589" s="20"/>
      <c r="L2589" s="20"/>
      <c r="M2589" s="20"/>
      <c r="N2589" s="20"/>
      <c r="O2589" s="20"/>
      <c r="P2589" s="19" t="s">
        <v>10325</v>
      </c>
      <c r="Q2589" s="22"/>
      <c r="R2589" s="22"/>
      <c r="S2589" s="22"/>
      <c r="T2589" s="22"/>
      <c r="U2589" s="22"/>
      <c r="V2589" s="24"/>
      <c r="W2589" s="24"/>
      <c r="X2589" s="21" t="s">
        <v>10209</v>
      </c>
      <c r="Y2589" s="22"/>
      <c r="Z2589" s="22"/>
      <c r="AA2589" s="22"/>
      <c r="AB2589" s="22"/>
    </row>
    <row r="2590" spans="1:28" ht="31.8">
      <c r="A2590" s="19" t="s">
        <v>5688</v>
      </c>
      <c r="B2590" s="19" t="s">
        <v>5687</v>
      </c>
      <c r="C2590" s="19" t="s">
        <v>223</v>
      </c>
      <c r="D2590" s="19" t="s">
        <v>10206</v>
      </c>
      <c r="E2590" s="19" t="s">
        <v>10207</v>
      </c>
      <c r="F2590" s="19" t="s">
        <v>10208</v>
      </c>
      <c r="G2590" s="19" t="s">
        <v>10209</v>
      </c>
      <c r="H2590" s="19" t="s">
        <v>10210</v>
      </c>
      <c r="I2590" s="19" t="s">
        <v>10211</v>
      </c>
      <c r="J2590" s="19" t="s">
        <v>10212</v>
      </c>
      <c r="K2590" s="19" t="s">
        <v>5686</v>
      </c>
      <c r="L2590" s="19" t="s">
        <v>10213</v>
      </c>
      <c r="M2590" s="19" t="s">
        <v>10214</v>
      </c>
      <c r="N2590" s="19" t="s">
        <v>10215</v>
      </c>
      <c r="O2590" s="20"/>
      <c r="P2590" s="19" t="s">
        <v>10216</v>
      </c>
      <c r="Q2590" s="22"/>
      <c r="R2590" s="22"/>
      <c r="S2590" s="22"/>
      <c r="T2590" s="22"/>
      <c r="U2590" s="22"/>
      <c r="V2590" s="24"/>
      <c r="W2590" s="24"/>
      <c r="X2590" s="21" t="s">
        <v>10209</v>
      </c>
      <c r="Y2590" s="22"/>
      <c r="Z2590" s="22"/>
      <c r="AA2590" s="22"/>
      <c r="AB2590" s="22"/>
    </row>
    <row r="2591" spans="1:28" ht="21.6">
      <c r="A2591" s="19" t="s">
        <v>4324</v>
      </c>
      <c r="B2591" s="19" t="s">
        <v>4323</v>
      </c>
      <c r="C2591" s="19" t="s">
        <v>217</v>
      </c>
      <c r="D2591" s="19" t="s">
        <v>10206</v>
      </c>
      <c r="E2591" s="19" t="s">
        <v>10207</v>
      </c>
      <c r="F2591" s="19" t="s">
        <v>10208</v>
      </c>
      <c r="G2591" s="20"/>
      <c r="H2591" s="20"/>
      <c r="I2591" s="19" t="s">
        <v>10211</v>
      </c>
      <c r="J2591" s="20"/>
      <c r="K2591" s="20"/>
      <c r="L2591" s="20"/>
      <c r="M2591" s="20"/>
      <c r="N2591" s="20"/>
      <c r="O2591" s="20"/>
      <c r="P2591" s="19" t="s">
        <v>10325</v>
      </c>
      <c r="Q2591" s="22"/>
      <c r="R2591" s="22"/>
      <c r="S2591" s="22"/>
      <c r="T2591" s="22"/>
      <c r="U2591" s="22"/>
      <c r="V2591" s="24"/>
      <c r="W2591" s="24"/>
      <c r="X2591" s="21" t="s">
        <v>10209</v>
      </c>
      <c r="Y2591" s="22"/>
      <c r="Z2591" s="22"/>
      <c r="AA2591" s="22"/>
      <c r="AB2591" s="22"/>
    </row>
    <row r="2592" spans="1:28" ht="21.6">
      <c r="A2592" s="19" t="s">
        <v>4210</v>
      </c>
      <c r="B2592" s="19" t="s">
        <v>4209</v>
      </c>
      <c r="C2592" s="19" t="s">
        <v>217</v>
      </c>
      <c r="D2592" s="19" t="s">
        <v>10206</v>
      </c>
      <c r="E2592" s="19" t="s">
        <v>10207</v>
      </c>
      <c r="F2592" s="19" t="s">
        <v>10276</v>
      </c>
      <c r="G2592" s="20"/>
      <c r="H2592" s="20"/>
      <c r="I2592" s="19" t="s">
        <v>10211</v>
      </c>
      <c r="J2592" s="20"/>
      <c r="K2592" s="20"/>
      <c r="L2592" s="20"/>
      <c r="M2592" s="20"/>
      <c r="N2592" s="20"/>
      <c r="O2592" s="20"/>
      <c r="P2592" s="19" t="s">
        <v>10325</v>
      </c>
      <c r="Q2592" s="22"/>
      <c r="R2592" s="22"/>
      <c r="S2592" s="22"/>
      <c r="T2592" s="22"/>
      <c r="U2592" s="22"/>
      <c r="V2592" s="24"/>
      <c r="W2592" s="24"/>
      <c r="X2592" s="21" t="s">
        <v>10209</v>
      </c>
      <c r="Y2592" s="22"/>
      <c r="Z2592" s="22"/>
      <c r="AA2592" s="22"/>
      <c r="AB2592" s="22"/>
    </row>
    <row r="2593" spans="1:28" ht="21.6">
      <c r="A2593" s="19" t="s">
        <v>3116</v>
      </c>
      <c r="B2593" s="19" t="s">
        <v>3115</v>
      </c>
      <c r="C2593" s="19" t="s">
        <v>211</v>
      </c>
      <c r="D2593" s="19" t="s">
        <v>10206</v>
      </c>
      <c r="E2593" s="19" t="s">
        <v>10207</v>
      </c>
      <c r="F2593" s="19" t="s">
        <v>10276</v>
      </c>
      <c r="G2593" s="19" t="s">
        <v>10211</v>
      </c>
      <c r="H2593" s="19" t="s">
        <v>10210</v>
      </c>
      <c r="I2593" s="19" t="s">
        <v>10211</v>
      </c>
      <c r="J2593" s="19" t="s">
        <v>3115</v>
      </c>
      <c r="K2593" s="20"/>
      <c r="L2593" s="20"/>
      <c r="M2593" s="20"/>
      <c r="N2593" s="20"/>
      <c r="O2593" s="20"/>
      <c r="P2593" s="19" t="s">
        <v>10216</v>
      </c>
      <c r="Q2593" s="22"/>
      <c r="R2593" s="22"/>
      <c r="S2593" s="22"/>
      <c r="T2593" s="22"/>
      <c r="U2593" s="22"/>
      <c r="V2593" s="24"/>
      <c r="W2593" s="24"/>
      <c r="X2593" s="21" t="s">
        <v>10209</v>
      </c>
      <c r="Y2593" s="22"/>
      <c r="Z2593" s="22"/>
      <c r="AA2593" s="22"/>
      <c r="AB2593" s="22"/>
    </row>
    <row r="2594" spans="1:28" ht="21.6">
      <c r="A2594" s="19" t="s">
        <v>3676</v>
      </c>
      <c r="B2594" s="19" t="s">
        <v>3675</v>
      </c>
      <c r="C2594" s="19" t="s">
        <v>217</v>
      </c>
      <c r="D2594" s="19" t="s">
        <v>10206</v>
      </c>
      <c r="E2594" s="19" t="s">
        <v>10207</v>
      </c>
      <c r="F2594" s="19" t="s">
        <v>10208</v>
      </c>
      <c r="G2594" s="20"/>
      <c r="H2594" s="20"/>
      <c r="I2594" s="19" t="s">
        <v>10211</v>
      </c>
      <c r="J2594" s="20"/>
      <c r="K2594" s="20"/>
      <c r="L2594" s="20"/>
      <c r="M2594" s="20"/>
      <c r="N2594" s="20"/>
      <c r="O2594" s="20"/>
      <c r="P2594" s="19" t="s">
        <v>10325</v>
      </c>
      <c r="Q2594" s="22"/>
      <c r="R2594" s="22"/>
      <c r="S2594" s="22"/>
      <c r="T2594" s="22"/>
      <c r="U2594" s="22"/>
      <c r="V2594" s="24"/>
      <c r="W2594" s="24"/>
      <c r="X2594" s="21" t="s">
        <v>10209</v>
      </c>
      <c r="Y2594" s="22"/>
      <c r="Z2594" s="22"/>
      <c r="AA2594" s="22"/>
      <c r="AB2594" s="22"/>
    </row>
    <row r="2595" spans="1:28" ht="21.6">
      <c r="A2595" s="19" t="s">
        <v>3738</v>
      </c>
      <c r="B2595" s="19" t="s">
        <v>3737</v>
      </c>
      <c r="C2595" s="19" t="s">
        <v>217</v>
      </c>
      <c r="D2595" s="19" t="s">
        <v>10206</v>
      </c>
      <c r="E2595" s="19" t="s">
        <v>10207</v>
      </c>
      <c r="F2595" s="19" t="s">
        <v>10208</v>
      </c>
      <c r="G2595" s="20"/>
      <c r="H2595" s="20"/>
      <c r="I2595" s="19" t="s">
        <v>10211</v>
      </c>
      <c r="J2595" s="20"/>
      <c r="K2595" s="20"/>
      <c r="L2595" s="20"/>
      <c r="M2595" s="20"/>
      <c r="N2595" s="20"/>
      <c r="O2595" s="20"/>
      <c r="P2595" s="19" t="s">
        <v>10325</v>
      </c>
      <c r="Q2595" s="22"/>
      <c r="R2595" s="22"/>
      <c r="S2595" s="22"/>
      <c r="T2595" s="22"/>
      <c r="U2595" s="22"/>
      <c r="V2595" s="24"/>
      <c r="W2595" s="24"/>
      <c r="X2595" s="21" t="s">
        <v>10209</v>
      </c>
      <c r="Y2595" s="22"/>
      <c r="Z2595" s="22"/>
      <c r="AA2595" s="22"/>
      <c r="AB2595" s="22"/>
    </row>
    <row r="2596" spans="1:28" ht="21.6">
      <c r="A2596" s="19" t="s">
        <v>7926</v>
      </c>
      <c r="B2596" s="19" t="s">
        <v>7925</v>
      </c>
      <c r="C2596" s="19" t="s">
        <v>246</v>
      </c>
      <c r="D2596" s="19" t="s">
        <v>10206</v>
      </c>
      <c r="E2596" s="19" t="s">
        <v>10207</v>
      </c>
      <c r="F2596" s="19" t="s">
        <v>10208</v>
      </c>
      <c r="G2596" s="20"/>
      <c r="H2596" s="20"/>
      <c r="I2596" s="19" t="s">
        <v>10211</v>
      </c>
      <c r="J2596" s="20"/>
      <c r="K2596" s="20"/>
      <c r="L2596" s="20"/>
      <c r="M2596" s="20"/>
      <c r="N2596" s="20"/>
      <c r="O2596" s="20"/>
      <c r="P2596" s="19" t="s">
        <v>10325</v>
      </c>
      <c r="Q2596" s="22"/>
      <c r="R2596" s="22"/>
      <c r="S2596" s="22"/>
      <c r="T2596" s="22"/>
      <c r="U2596" s="22"/>
      <c r="V2596" s="24"/>
      <c r="W2596" s="24"/>
      <c r="X2596" s="21" t="s">
        <v>10209</v>
      </c>
      <c r="Y2596" s="22"/>
      <c r="Z2596" s="22"/>
      <c r="AA2596" s="22"/>
      <c r="AB2596" s="22"/>
    </row>
    <row r="2597" spans="1:28" ht="21.6">
      <c r="A2597" s="19" t="s">
        <v>8056</v>
      </c>
      <c r="B2597" s="19" t="s">
        <v>8055</v>
      </c>
      <c r="C2597" s="19" t="s">
        <v>246</v>
      </c>
      <c r="D2597" s="19" t="s">
        <v>10206</v>
      </c>
      <c r="E2597" s="19" t="s">
        <v>10207</v>
      </c>
      <c r="F2597" s="19" t="s">
        <v>10276</v>
      </c>
      <c r="G2597" s="20"/>
      <c r="H2597" s="20"/>
      <c r="I2597" s="19" t="s">
        <v>10211</v>
      </c>
      <c r="J2597" s="20"/>
      <c r="K2597" s="20"/>
      <c r="L2597" s="20"/>
      <c r="M2597" s="20"/>
      <c r="N2597" s="20"/>
      <c r="O2597" s="20"/>
      <c r="P2597" s="19" t="s">
        <v>10325</v>
      </c>
      <c r="Q2597" s="22"/>
      <c r="R2597" s="22"/>
      <c r="S2597" s="22"/>
      <c r="T2597" s="22"/>
      <c r="U2597" s="22"/>
      <c r="V2597" s="24"/>
      <c r="W2597" s="24"/>
      <c r="X2597" s="21" t="s">
        <v>10209</v>
      </c>
      <c r="Y2597" s="22"/>
      <c r="Z2597" s="22"/>
      <c r="AA2597" s="22"/>
      <c r="AB2597" s="22"/>
    </row>
    <row r="2598" spans="1:28" ht="21.6">
      <c r="A2598" s="19" t="s">
        <v>7532</v>
      </c>
      <c r="B2598" s="19" t="s">
        <v>7531</v>
      </c>
      <c r="C2598" s="19" t="s">
        <v>246</v>
      </c>
      <c r="D2598" s="19" t="s">
        <v>10206</v>
      </c>
      <c r="E2598" s="19" t="s">
        <v>10207</v>
      </c>
      <c r="F2598" s="19" t="s">
        <v>10276</v>
      </c>
      <c r="G2598" s="19" t="s">
        <v>10209</v>
      </c>
      <c r="H2598" s="19" t="s">
        <v>10210</v>
      </c>
      <c r="I2598" s="19" t="s">
        <v>10209</v>
      </c>
      <c r="J2598" s="19" t="s">
        <v>12373</v>
      </c>
      <c r="K2598" s="19" t="s">
        <v>7528</v>
      </c>
      <c r="L2598" s="19" t="s">
        <v>10213</v>
      </c>
      <c r="M2598" s="19" t="s">
        <v>10214</v>
      </c>
      <c r="N2598" s="19" t="s">
        <v>10276</v>
      </c>
      <c r="O2598" s="20"/>
      <c r="P2598" s="19" t="s">
        <v>10325</v>
      </c>
      <c r="Q2598" s="22"/>
      <c r="R2598" s="22"/>
      <c r="S2598" s="22"/>
      <c r="T2598" s="22"/>
      <c r="U2598" s="22"/>
      <c r="V2598" s="24"/>
      <c r="W2598" s="24"/>
      <c r="X2598" s="21" t="s">
        <v>10209</v>
      </c>
      <c r="Y2598" s="22"/>
      <c r="Z2598" s="22"/>
      <c r="AA2598" s="22"/>
      <c r="AB2598" s="22"/>
    </row>
    <row r="2599" spans="1:28" ht="42">
      <c r="A2599" s="19" t="s">
        <v>4548</v>
      </c>
      <c r="B2599" s="19" t="s">
        <v>4547</v>
      </c>
      <c r="C2599" s="19" t="s">
        <v>220</v>
      </c>
      <c r="D2599" s="19" t="s">
        <v>10206</v>
      </c>
      <c r="E2599" s="19" t="s">
        <v>10207</v>
      </c>
      <c r="F2599" s="19" t="s">
        <v>10208</v>
      </c>
      <c r="G2599" s="19" t="s">
        <v>10209</v>
      </c>
      <c r="H2599" s="19" t="s">
        <v>10209</v>
      </c>
      <c r="I2599" s="19" t="s">
        <v>10209</v>
      </c>
      <c r="J2599" s="19" t="s">
        <v>12374</v>
      </c>
      <c r="K2599" s="19" t="s">
        <v>8342</v>
      </c>
      <c r="L2599" s="19" t="s">
        <v>10213</v>
      </c>
      <c r="M2599" s="19" t="s">
        <v>10214</v>
      </c>
      <c r="N2599" s="19" t="s">
        <v>10333</v>
      </c>
      <c r="O2599" s="20"/>
      <c r="P2599" s="19" t="s">
        <v>10311</v>
      </c>
      <c r="Q2599" s="22"/>
      <c r="R2599" s="22"/>
      <c r="S2599" s="22"/>
      <c r="T2599" s="22"/>
      <c r="U2599" s="22"/>
      <c r="V2599" s="24"/>
      <c r="W2599" s="24"/>
      <c r="X2599" s="21" t="s">
        <v>10209</v>
      </c>
      <c r="Y2599" s="22"/>
      <c r="Z2599" s="22"/>
      <c r="AA2599" s="22"/>
      <c r="AB2599" s="22"/>
    </row>
    <row r="2600" spans="1:28" ht="21.6">
      <c r="A2600" s="19" t="s">
        <v>4106</v>
      </c>
      <c r="B2600" s="19" t="s">
        <v>4105</v>
      </c>
      <c r="C2600" s="19" t="s">
        <v>217</v>
      </c>
      <c r="D2600" s="19" t="s">
        <v>10206</v>
      </c>
      <c r="E2600" s="19" t="s">
        <v>10207</v>
      </c>
      <c r="F2600" s="19" t="s">
        <v>10208</v>
      </c>
      <c r="G2600" s="20"/>
      <c r="H2600" s="20"/>
      <c r="I2600" s="19" t="s">
        <v>10211</v>
      </c>
      <c r="J2600" s="20"/>
      <c r="K2600" s="20"/>
      <c r="L2600" s="20"/>
      <c r="M2600" s="20"/>
      <c r="N2600" s="20"/>
      <c r="O2600" s="20"/>
      <c r="P2600" s="19" t="s">
        <v>10325</v>
      </c>
      <c r="Q2600" s="22"/>
      <c r="R2600" s="22"/>
      <c r="S2600" s="22"/>
      <c r="T2600" s="22"/>
      <c r="U2600" s="22"/>
      <c r="V2600" s="24"/>
      <c r="W2600" s="24"/>
      <c r="X2600" s="21" t="s">
        <v>10209</v>
      </c>
      <c r="Y2600" s="22"/>
      <c r="Z2600" s="22"/>
      <c r="AA2600" s="22"/>
      <c r="AB2600" s="22"/>
    </row>
    <row r="2601" spans="1:28" ht="21.6">
      <c r="A2601" s="19" t="s">
        <v>4192</v>
      </c>
      <c r="B2601" s="19" t="s">
        <v>4191</v>
      </c>
      <c r="C2601" s="19" t="s">
        <v>217</v>
      </c>
      <c r="D2601" s="19" t="s">
        <v>10206</v>
      </c>
      <c r="E2601" s="19" t="s">
        <v>10207</v>
      </c>
      <c r="F2601" s="19" t="s">
        <v>10276</v>
      </c>
      <c r="G2601" s="20"/>
      <c r="H2601" s="20"/>
      <c r="I2601" s="19" t="s">
        <v>10211</v>
      </c>
      <c r="J2601" s="20"/>
      <c r="K2601" s="20"/>
      <c r="L2601" s="20"/>
      <c r="M2601" s="20"/>
      <c r="N2601" s="20"/>
      <c r="O2601" s="20"/>
      <c r="P2601" s="19" t="s">
        <v>10325</v>
      </c>
      <c r="Q2601" s="22"/>
      <c r="R2601" s="22"/>
      <c r="S2601" s="22"/>
      <c r="T2601" s="22"/>
      <c r="U2601" s="22"/>
      <c r="V2601" s="24"/>
      <c r="W2601" s="24"/>
      <c r="X2601" s="21" t="s">
        <v>10209</v>
      </c>
      <c r="Y2601" s="22"/>
      <c r="Z2601" s="22"/>
      <c r="AA2601" s="22"/>
      <c r="AB2601" s="22"/>
    </row>
    <row r="2602" spans="1:28" ht="21.6">
      <c r="A2602" s="19" t="s">
        <v>3112</v>
      </c>
      <c r="B2602" s="19" t="s">
        <v>3111</v>
      </c>
      <c r="C2602" s="19" t="s">
        <v>211</v>
      </c>
      <c r="D2602" s="19" t="s">
        <v>10206</v>
      </c>
      <c r="E2602" s="19" t="s">
        <v>10207</v>
      </c>
      <c r="F2602" s="19" t="s">
        <v>10276</v>
      </c>
      <c r="G2602" s="19" t="s">
        <v>10211</v>
      </c>
      <c r="H2602" s="19" t="s">
        <v>10210</v>
      </c>
      <c r="I2602" s="19" t="s">
        <v>10211</v>
      </c>
      <c r="J2602" s="19" t="s">
        <v>3111</v>
      </c>
      <c r="K2602" s="20"/>
      <c r="L2602" s="20"/>
      <c r="M2602" s="20"/>
      <c r="N2602" s="20"/>
      <c r="O2602" s="20"/>
      <c r="P2602" s="19" t="s">
        <v>10216</v>
      </c>
      <c r="Q2602" s="22"/>
      <c r="R2602" s="22"/>
      <c r="S2602" s="22"/>
      <c r="T2602" s="22"/>
      <c r="U2602" s="22"/>
      <c r="V2602" s="24"/>
      <c r="W2602" s="24"/>
      <c r="X2602" s="21" t="s">
        <v>10209</v>
      </c>
      <c r="Y2602" s="22"/>
      <c r="Z2602" s="22"/>
      <c r="AA2602" s="22"/>
      <c r="AB2602" s="22"/>
    </row>
    <row r="2603" spans="1:28" ht="21.6">
      <c r="A2603" s="19" t="s">
        <v>4214</v>
      </c>
      <c r="B2603" s="19" t="s">
        <v>4213</v>
      </c>
      <c r="C2603" s="19" t="s">
        <v>217</v>
      </c>
      <c r="D2603" s="19" t="s">
        <v>10206</v>
      </c>
      <c r="E2603" s="19" t="s">
        <v>10207</v>
      </c>
      <c r="F2603" s="19" t="s">
        <v>10276</v>
      </c>
      <c r="G2603" s="20"/>
      <c r="H2603" s="20"/>
      <c r="I2603" s="19" t="s">
        <v>10211</v>
      </c>
      <c r="J2603" s="20"/>
      <c r="K2603" s="20"/>
      <c r="L2603" s="20"/>
      <c r="M2603" s="20"/>
      <c r="N2603" s="20"/>
      <c r="O2603" s="20"/>
      <c r="P2603" s="19" t="s">
        <v>10325</v>
      </c>
      <c r="Q2603" s="22"/>
      <c r="R2603" s="22"/>
      <c r="S2603" s="22"/>
      <c r="T2603" s="22"/>
      <c r="U2603" s="22"/>
      <c r="V2603" s="24"/>
      <c r="W2603" s="24"/>
      <c r="X2603" s="21" t="s">
        <v>10209</v>
      </c>
      <c r="Y2603" s="22"/>
      <c r="Z2603" s="22"/>
      <c r="AA2603" s="22"/>
      <c r="AB2603" s="22"/>
    </row>
    <row r="2604" spans="1:28" ht="42">
      <c r="A2604" s="19" t="s">
        <v>4586</v>
      </c>
      <c r="B2604" s="19" t="s">
        <v>4585</v>
      </c>
      <c r="C2604" s="19" t="s">
        <v>220</v>
      </c>
      <c r="D2604" s="19" t="s">
        <v>10206</v>
      </c>
      <c r="E2604" s="19" t="s">
        <v>10207</v>
      </c>
      <c r="F2604" s="19" t="s">
        <v>10208</v>
      </c>
      <c r="G2604" s="19" t="s">
        <v>10209</v>
      </c>
      <c r="H2604" s="19" t="s">
        <v>10210</v>
      </c>
      <c r="I2604" s="19" t="s">
        <v>10211</v>
      </c>
      <c r="J2604" s="19" t="s">
        <v>12375</v>
      </c>
      <c r="K2604" s="19" t="s">
        <v>7414</v>
      </c>
      <c r="L2604" s="19" t="s">
        <v>10213</v>
      </c>
      <c r="M2604" s="19" t="s">
        <v>10214</v>
      </c>
      <c r="N2604" s="19" t="s">
        <v>10276</v>
      </c>
      <c r="O2604" s="20"/>
      <c r="P2604" s="19" t="s">
        <v>12071</v>
      </c>
      <c r="Q2604" s="22"/>
      <c r="R2604" s="22"/>
      <c r="S2604" s="22"/>
      <c r="T2604" s="22"/>
      <c r="U2604" s="22"/>
      <c r="V2604" s="24"/>
      <c r="W2604" s="24"/>
      <c r="X2604" s="21" t="s">
        <v>10209</v>
      </c>
      <c r="Y2604" s="22"/>
      <c r="Z2604" s="22"/>
      <c r="AA2604" s="22"/>
      <c r="AB2604" s="22"/>
    </row>
    <row r="2605" spans="1:28" ht="31.8">
      <c r="A2605" s="19" t="s">
        <v>9607</v>
      </c>
      <c r="B2605" s="19" t="s">
        <v>9606</v>
      </c>
      <c r="C2605" s="19" t="s">
        <v>258</v>
      </c>
      <c r="D2605" s="19" t="s">
        <v>10206</v>
      </c>
      <c r="E2605" s="19" t="s">
        <v>10207</v>
      </c>
      <c r="F2605" s="19" t="s">
        <v>10276</v>
      </c>
      <c r="G2605" s="19" t="s">
        <v>10209</v>
      </c>
      <c r="H2605" s="19" t="s">
        <v>10209</v>
      </c>
      <c r="I2605" s="19" t="s">
        <v>10209</v>
      </c>
      <c r="J2605" s="19" t="s">
        <v>12376</v>
      </c>
      <c r="K2605" s="19" t="s">
        <v>4982</v>
      </c>
      <c r="L2605" s="19" t="s">
        <v>10213</v>
      </c>
      <c r="M2605" s="19" t="s">
        <v>10214</v>
      </c>
      <c r="N2605" s="19" t="s">
        <v>10351</v>
      </c>
      <c r="O2605" s="20"/>
      <c r="P2605" s="19" t="s">
        <v>10311</v>
      </c>
      <c r="Q2605" s="22"/>
      <c r="R2605" s="22"/>
      <c r="S2605" s="22"/>
      <c r="T2605" s="22"/>
      <c r="U2605" s="22"/>
      <c r="V2605" s="24"/>
      <c r="W2605" s="24"/>
      <c r="X2605" s="21" t="s">
        <v>10209</v>
      </c>
      <c r="Y2605" s="22"/>
      <c r="Z2605" s="22"/>
      <c r="AA2605" s="22"/>
      <c r="AB2605" s="22"/>
    </row>
    <row r="2606" spans="1:28" ht="31.8">
      <c r="A2606" s="19" t="s">
        <v>9619</v>
      </c>
      <c r="B2606" s="19" t="s">
        <v>9618</v>
      </c>
      <c r="C2606" s="19" t="s">
        <v>258</v>
      </c>
      <c r="D2606" s="19" t="s">
        <v>10206</v>
      </c>
      <c r="E2606" s="19" t="s">
        <v>10207</v>
      </c>
      <c r="F2606" s="19" t="s">
        <v>10208</v>
      </c>
      <c r="G2606" s="19" t="s">
        <v>10209</v>
      </c>
      <c r="H2606" s="19" t="s">
        <v>10209</v>
      </c>
      <c r="I2606" s="19" t="s">
        <v>10209</v>
      </c>
      <c r="J2606" s="19" t="s">
        <v>12377</v>
      </c>
      <c r="K2606" s="19" t="s">
        <v>9611</v>
      </c>
      <c r="L2606" s="19" t="s">
        <v>10213</v>
      </c>
      <c r="M2606" s="19" t="s">
        <v>10374</v>
      </c>
      <c r="N2606" s="19" t="s">
        <v>10351</v>
      </c>
      <c r="O2606" s="20"/>
      <c r="P2606" s="19" t="s">
        <v>10311</v>
      </c>
      <c r="Q2606" s="22"/>
      <c r="R2606" s="22"/>
      <c r="S2606" s="22"/>
      <c r="T2606" s="22"/>
      <c r="U2606" s="22"/>
      <c r="V2606" s="24"/>
      <c r="W2606" s="24"/>
      <c r="X2606" s="21" t="s">
        <v>10209</v>
      </c>
      <c r="Y2606" s="22"/>
      <c r="Z2606" s="22"/>
      <c r="AA2606" s="22"/>
      <c r="AB2606" s="21" t="s">
        <v>264</v>
      </c>
    </row>
    <row r="2607" spans="1:28" ht="21.6">
      <c r="A2607" s="19" t="s">
        <v>8076</v>
      </c>
      <c r="B2607" s="19" t="s">
        <v>8075</v>
      </c>
      <c r="C2607" s="19" t="s">
        <v>246</v>
      </c>
      <c r="D2607" s="19" t="s">
        <v>10206</v>
      </c>
      <c r="E2607" s="19" t="s">
        <v>10207</v>
      </c>
      <c r="F2607" s="19" t="s">
        <v>10276</v>
      </c>
      <c r="G2607" s="20"/>
      <c r="H2607" s="20"/>
      <c r="I2607" s="19" t="s">
        <v>10211</v>
      </c>
      <c r="J2607" s="20"/>
      <c r="K2607" s="20"/>
      <c r="L2607" s="20"/>
      <c r="M2607" s="20"/>
      <c r="N2607" s="20"/>
      <c r="O2607" s="20"/>
      <c r="P2607" s="19" t="s">
        <v>10325</v>
      </c>
      <c r="Q2607" s="22"/>
      <c r="R2607" s="22"/>
      <c r="S2607" s="22"/>
      <c r="T2607" s="22"/>
      <c r="U2607" s="22"/>
      <c r="V2607" s="24"/>
      <c r="W2607" s="24"/>
      <c r="X2607" s="21" t="s">
        <v>10209</v>
      </c>
      <c r="Y2607" s="22"/>
      <c r="Z2607" s="22"/>
      <c r="AA2607" s="22"/>
      <c r="AB2607" s="22"/>
    </row>
    <row r="2608" spans="1:28" ht="31.8">
      <c r="A2608" s="19" t="s">
        <v>6678</v>
      </c>
      <c r="B2608" s="19" t="s">
        <v>6677</v>
      </c>
      <c r="C2608" s="19" t="s">
        <v>235</v>
      </c>
      <c r="D2608" s="19" t="s">
        <v>10206</v>
      </c>
      <c r="E2608" s="19" t="s">
        <v>10207</v>
      </c>
      <c r="F2608" s="19" t="s">
        <v>10208</v>
      </c>
      <c r="G2608" s="19" t="s">
        <v>10209</v>
      </c>
      <c r="H2608" s="19" t="s">
        <v>10211</v>
      </c>
      <c r="I2608" s="19" t="s">
        <v>10211</v>
      </c>
      <c r="J2608" s="19" t="s">
        <v>12378</v>
      </c>
      <c r="K2608" s="19" t="s">
        <v>6654</v>
      </c>
      <c r="L2608" s="19" t="s">
        <v>10213</v>
      </c>
      <c r="M2608" s="19" t="s">
        <v>10214</v>
      </c>
      <c r="N2608" s="19" t="s">
        <v>10276</v>
      </c>
      <c r="O2608" s="20"/>
      <c r="P2608" s="19" t="s">
        <v>11281</v>
      </c>
      <c r="Q2608" s="22"/>
      <c r="R2608" s="22"/>
      <c r="S2608" s="22"/>
      <c r="T2608" s="22"/>
      <c r="U2608" s="22"/>
      <c r="V2608" s="24"/>
      <c r="W2608" s="24"/>
      <c r="X2608" s="21" t="s">
        <v>10209</v>
      </c>
      <c r="Y2608" s="22"/>
      <c r="Z2608" s="22"/>
      <c r="AA2608" s="22"/>
      <c r="AB2608" s="22"/>
    </row>
    <row r="2609" spans="1:28" ht="81.599999999999994">
      <c r="A2609" s="19" t="s">
        <v>9331</v>
      </c>
      <c r="B2609" s="19" t="s">
        <v>9330</v>
      </c>
      <c r="C2609" s="19" t="s">
        <v>252</v>
      </c>
      <c r="D2609" s="19" t="s">
        <v>10206</v>
      </c>
      <c r="E2609" s="19" t="s">
        <v>10207</v>
      </c>
      <c r="F2609" s="19" t="s">
        <v>10208</v>
      </c>
      <c r="G2609" s="19" t="s">
        <v>10209</v>
      </c>
      <c r="H2609" s="19" t="s">
        <v>10209</v>
      </c>
      <c r="I2609" s="19" t="s">
        <v>10209</v>
      </c>
      <c r="J2609" s="19" t="s">
        <v>12379</v>
      </c>
      <c r="K2609" s="19" t="s">
        <v>9329</v>
      </c>
      <c r="L2609" s="19" t="s">
        <v>10213</v>
      </c>
      <c r="M2609" s="19" t="s">
        <v>10355</v>
      </c>
      <c r="N2609" s="19" t="s">
        <v>10341</v>
      </c>
      <c r="O2609" s="20"/>
      <c r="P2609" s="19" t="s">
        <v>11003</v>
      </c>
      <c r="Q2609" s="21" t="s">
        <v>12380</v>
      </c>
      <c r="R2609" s="21" t="s">
        <v>10211</v>
      </c>
      <c r="S2609" s="21" t="s">
        <v>10322</v>
      </c>
      <c r="T2609" s="22"/>
      <c r="U2609" s="22"/>
      <c r="V2609" s="24"/>
      <c r="W2609" s="24"/>
      <c r="X2609" s="21" t="s">
        <v>10209</v>
      </c>
      <c r="Y2609" s="21" t="s">
        <v>10313</v>
      </c>
      <c r="Z2609" s="21" t="s">
        <v>10314</v>
      </c>
      <c r="AA2609" s="21" t="s">
        <v>11014</v>
      </c>
      <c r="AB2609" s="21" t="s">
        <v>11007</v>
      </c>
    </row>
    <row r="2610" spans="1:28" ht="51">
      <c r="A2610" s="19" t="s">
        <v>6906</v>
      </c>
      <c r="B2610" s="19" t="s">
        <v>6905</v>
      </c>
      <c r="C2610" s="19" t="s">
        <v>173</v>
      </c>
      <c r="D2610" s="19" t="s">
        <v>10206</v>
      </c>
      <c r="E2610" s="19" t="s">
        <v>10207</v>
      </c>
      <c r="F2610" s="19" t="s">
        <v>10208</v>
      </c>
      <c r="G2610" s="19" t="s">
        <v>10209</v>
      </c>
      <c r="H2610" s="19" t="s">
        <v>10209</v>
      </c>
      <c r="I2610" s="19" t="s">
        <v>10209</v>
      </c>
      <c r="J2610" s="19" t="s">
        <v>12381</v>
      </c>
      <c r="K2610" s="19" t="s">
        <v>6904</v>
      </c>
      <c r="L2610" s="19" t="s">
        <v>10213</v>
      </c>
      <c r="M2610" s="19" t="s">
        <v>10269</v>
      </c>
      <c r="N2610" s="19" t="s">
        <v>10341</v>
      </c>
      <c r="O2610" s="20"/>
      <c r="P2610" s="19" t="s">
        <v>11003</v>
      </c>
      <c r="Q2610" s="21" t="s">
        <v>12382</v>
      </c>
      <c r="R2610" s="21" t="s">
        <v>10211</v>
      </c>
      <c r="S2610" s="22"/>
      <c r="T2610" s="22"/>
      <c r="U2610" s="22"/>
      <c r="V2610" s="24"/>
      <c r="W2610" s="24"/>
      <c r="X2610" s="21" t="s">
        <v>10209</v>
      </c>
      <c r="Y2610" s="21" t="s">
        <v>10313</v>
      </c>
      <c r="Z2610" s="21" t="s">
        <v>10314</v>
      </c>
      <c r="AA2610" s="21" t="s">
        <v>11342</v>
      </c>
      <c r="AB2610" s="21" t="s">
        <v>11004</v>
      </c>
    </row>
    <row r="2611" spans="1:28" ht="173.4">
      <c r="A2611" s="19" t="s">
        <v>3340</v>
      </c>
      <c r="B2611" s="19" t="s">
        <v>3339</v>
      </c>
      <c r="C2611" s="19" t="s">
        <v>214</v>
      </c>
      <c r="D2611" s="19" t="s">
        <v>10206</v>
      </c>
      <c r="E2611" s="19" t="s">
        <v>10207</v>
      </c>
      <c r="F2611" s="19" t="s">
        <v>10208</v>
      </c>
      <c r="G2611" s="20"/>
      <c r="H2611" s="20"/>
      <c r="I2611" s="19" t="s">
        <v>10209</v>
      </c>
      <c r="J2611" s="20"/>
      <c r="K2611" s="20"/>
      <c r="L2611" s="20"/>
      <c r="M2611" s="20"/>
      <c r="N2611" s="20"/>
      <c r="O2611" s="20"/>
      <c r="P2611" s="19" t="s">
        <v>10992</v>
      </c>
      <c r="Q2611" s="21" t="s">
        <v>12383</v>
      </c>
      <c r="R2611" s="21" t="s">
        <v>10211</v>
      </c>
      <c r="S2611" s="21" t="s">
        <v>10322</v>
      </c>
      <c r="T2611" s="22"/>
      <c r="U2611" s="22"/>
      <c r="V2611" s="24"/>
      <c r="W2611" s="24"/>
      <c r="X2611" s="21" t="s">
        <v>10209</v>
      </c>
      <c r="Y2611" s="21" t="s">
        <v>10313</v>
      </c>
      <c r="Z2611" s="21" t="s">
        <v>10314</v>
      </c>
      <c r="AA2611" s="21" t="s">
        <v>10995</v>
      </c>
      <c r="AB2611" s="21" t="s">
        <v>10995</v>
      </c>
    </row>
    <row r="2612" spans="1:28" ht="234.6">
      <c r="A2612" s="19" t="s">
        <v>9339</v>
      </c>
      <c r="B2612" s="19" t="s">
        <v>9338</v>
      </c>
      <c r="C2612" s="19" t="s">
        <v>252</v>
      </c>
      <c r="D2612" s="19" t="s">
        <v>10206</v>
      </c>
      <c r="E2612" s="19" t="s">
        <v>10207</v>
      </c>
      <c r="F2612" s="19" t="s">
        <v>10208</v>
      </c>
      <c r="G2612" s="19" t="s">
        <v>10209</v>
      </c>
      <c r="H2612" s="19" t="s">
        <v>10211</v>
      </c>
      <c r="I2612" s="19" t="s">
        <v>10211</v>
      </c>
      <c r="J2612" s="19" t="s">
        <v>12384</v>
      </c>
      <c r="K2612" s="19" t="s">
        <v>9337</v>
      </c>
      <c r="L2612" s="19" t="s">
        <v>10213</v>
      </c>
      <c r="M2612" s="19" t="s">
        <v>10355</v>
      </c>
      <c r="N2612" s="19" t="s">
        <v>10341</v>
      </c>
      <c r="O2612" s="20"/>
      <c r="P2612" s="19" t="s">
        <v>11007</v>
      </c>
      <c r="Q2612" s="21" t="s">
        <v>12385</v>
      </c>
      <c r="R2612" s="21" t="s">
        <v>10211</v>
      </c>
      <c r="S2612" s="21" t="s">
        <v>10322</v>
      </c>
      <c r="T2612" s="22"/>
      <c r="U2612" s="22"/>
      <c r="V2612" s="24"/>
      <c r="W2612" s="24"/>
      <c r="X2612" s="21" t="s">
        <v>10209</v>
      </c>
      <c r="Y2612" s="21" t="s">
        <v>10313</v>
      </c>
      <c r="Z2612" s="21" t="s">
        <v>10314</v>
      </c>
      <c r="AA2612" s="21" t="s">
        <v>11311</v>
      </c>
      <c r="AB2612" s="21" t="s">
        <v>11007</v>
      </c>
    </row>
    <row r="2613" spans="1:28" ht="102">
      <c r="A2613" s="19" t="s">
        <v>9160</v>
      </c>
      <c r="B2613" s="19" t="s">
        <v>9159</v>
      </c>
      <c r="C2613" s="19" t="s">
        <v>252</v>
      </c>
      <c r="D2613" s="19" t="s">
        <v>10206</v>
      </c>
      <c r="E2613" s="19" t="s">
        <v>10207</v>
      </c>
      <c r="F2613" s="19" t="s">
        <v>10208</v>
      </c>
      <c r="G2613" s="19" t="s">
        <v>10209</v>
      </c>
      <c r="H2613" s="19" t="s">
        <v>10211</v>
      </c>
      <c r="I2613" s="19" t="s">
        <v>10211</v>
      </c>
      <c r="J2613" s="19" t="s">
        <v>12386</v>
      </c>
      <c r="K2613" s="19" t="s">
        <v>9154</v>
      </c>
      <c r="L2613" s="19" t="s">
        <v>10213</v>
      </c>
      <c r="M2613" s="19" t="s">
        <v>10272</v>
      </c>
      <c r="N2613" s="19" t="s">
        <v>10341</v>
      </c>
      <c r="O2613" s="20"/>
      <c r="P2613" s="19" t="s">
        <v>11007</v>
      </c>
      <c r="Q2613" s="21" t="s">
        <v>12387</v>
      </c>
      <c r="R2613" s="21" t="s">
        <v>10211</v>
      </c>
      <c r="S2613" s="21" t="s">
        <v>10322</v>
      </c>
      <c r="T2613" s="22"/>
      <c r="U2613" s="22"/>
      <c r="V2613" s="24"/>
      <c r="W2613" s="24"/>
      <c r="X2613" s="21" t="s">
        <v>10209</v>
      </c>
      <c r="Y2613" s="21" t="s">
        <v>10313</v>
      </c>
      <c r="Z2613" s="21" t="s">
        <v>10314</v>
      </c>
      <c r="AA2613" s="21" t="s">
        <v>11010</v>
      </c>
      <c r="AB2613" s="21" t="s">
        <v>11007</v>
      </c>
    </row>
    <row r="2614" spans="1:28" ht="71.400000000000006">
      <c r="A2614" s="19" t="s">
        <v>9276</v>
      </c>
      <c r="B2614" s="19" t="s">
        <v>9275</v>
      </c>
      <c r="C2614" s="19" t="s">
        <v>252</v>
      </c>
      <c r="D2614" s="19" t="s">
        <v>10206</v>
      </c>
      <c r="E2614" s="19" t="s">
        <v>10207</v>
      </c>
      <c r="F2614" s="19" t="s">
        <v>10208</v>
      </c>
      <c r="G2614" s="19" t="s">
        <v>10209</v>
      </c>
      <c r="H2614" s="19" t="s">
        <v>10211</v>
      </c>
      <c r="I2614" s="19" t="s">
        <v>10211</v>
      </c>
      <c r="J2614" s="19" t="s">
        <v>12388</v>
      </c>
      <c r="K2614" s="19" t="s">
        <v>9274</v>
      </c>
      <c r="L2614" s="19" t="s">
        <v>10213</v>
      </c>
      <c r="M2614" s="19" t="s">
        <v>10763</v>
      </c>
      <c r="N2614" s="19" t="s">
        <v>10341</v>
      </c>
      <c r="O2614" s="20"/>
      <c r="P2614" s="19" t="s">
        <v>11007</v>
      </c>
      <c r="Q2614" s="21" t="s">
        <v>12361</v>
      </c>
      <c r="R2614" s="21" t="s">
        <v>10211</v>
      </c>
      <c r="S2614" s="21" t="s">
        <v>10322</v>
      </c>
      <c r="T2614" s="22"/>
      <c r="U2614" s="22"/>
      <c r="V2614" s="24"/>
      <c r="W2614" s="24"/>
      <c r="X2614" s="21" t="s">
        <v>10209</v>
      </c>
      <c r="Y2614" s="21" t="s">
        <v>10313</v>
      </c>
      <c r="Z2614" s="21" t="s">
        <v>10314</v>
      </c>
      <c r="AA2614" s="21" t="s">
        <v>11014</v>
      </c>
      <c r="AB2614" s="21" t="s">
        <v>11007</v>
      </c>
    </row>
    <row r="2615" spans="1:28" ht="173.4">
      <c r="A2615" s="19" t="s">
        <v>9281</v>
      </c>
      <c r="B2615" s="19" t="s">
        <v>9280</v>
      </c>
      <c r="C2615" s="19" t="s">
        <v>252</v>
      </c>
      <c r="D2615" s="19" t="s">
        <v>10206</v>
      </c>
      <c r="E2615" s="19" t="s">
        <v>10207</v>
      </c>
      <c r="F2615" s="19" t="s">
        <v>10208</v>
      </c>
      <c r="G2615" s="19" t="s">
        <v>10209</v>
      </c>
      <c r="H2615" s="19" t="s">
        <v>10211</v>
      </c>
      <c r="I2615" s="19" t="s">
        <v>10211</v>
      </c>
      <c r="J2615" s="19" t="s">
        <v>12389</v>
      </c>
      <c r="K2615" s="19" t="s">
        <v>9279</v>
      </c>
      <c r="L2615" s="19" t="s">
        <v>10213</v>
      </c>
      <c r="M2615" s="19" t="s">
        <v>10763</v>
      </c>
      <c r="N2615" s="19" t="s">
        <v>10341</v>
      </c>
      <c r="O2615" s="20"/>
      <c r="P2615" s="19" t="s">
        <v>11007</v>
      </c>
      <c r="Q2615" s="21" t="s">
        <v>12390</v>
      </c>
      <c r="R2615" s="21" t="s">
        <v>10211</v>
      </c>
      <c r="S2615" s="21" t="s">
        <v>10322</v>
      </c>
      <c r="T2615" s="22"/>
      <c r="U2615" s="22"/>
      <c r="V2615" s="24"/>
      <c r="W2615" s="24"/>
      <c r="X2615" s="21" t="s">
        <v>10209</v>
      </c>
      <c r="Y2615" s="21" t="s">
        <v>10313</v>
      </c>
      <c r="Z2615" s="21" t="s">
        <v>10314</v>
      </c>
      <c r="AA2615" s="21" t="s">
        <v>11014</v>
      </c>
      <c r="AB2615" s="21" t="s">
        <v>11007</v>
      </c>
    </row>
    <row r="2616" spans="1:28" ht="173.4">
      <c r="A2616" s="19" t="s">
        <v>3338</v>
      </c>
      <c r="B2616" s="19" t="s">
        <v>3337</v>
      </c>
      <c r="C2616" s="19" t="s">
        <v>214</v>
      </c>
      <c r="D2616" s="19" t="s">
        <v>10206</v>
      </c>
      <c r="E2616" s="19" t="s">
        <v>10207</v>
      </c>
      <c r="F2616" s="19" t="s">
        <v>10208</v>
      </c>
      <c r="G2616" s="20"/>
      <c r="H2616" s="20"/>
      <c r="I2616" s="19" t="s">
        <v>10209</v>
      </c>
      <c r="J2616" s="20"/>
      <c r="K2616" s="20"/>
      <c r="L2616" s="20"/>
      <c r="M2616" s="20"/>
      <c r="N2616" s="20"/>
      <c r="O2616" s="20"/>
      <c r="P2616" s="19" t="s">
        <v>10992</v>
      </c>
      <c r="Q2616" s="21" t="s">
        <v>12391</v>
      </c>
      <c r="R2616" s="21" t="s">
        <v>10211</v>
      </c>
      <c r="S2616" s="21" t="s">
        <v>10322</v>
      </c>
      <c r="T2616" s="22"/>
      <c r="U2616" s="22"/>
      <c r="V2616" s="24"/>
      <c r="W2616" s="24"/>
      <c r="X2616" s="21" t="s">
        <v>10209</v>
      </c>
      <c r="Y2616" s="21" t="s">
        <v>10313</v>
      </c>
      <c r="Z2616" s="21" t="s">
        <v>10314</v>
      </c>
      <c r="AA2616" s="21" t="s">
        <v>10995</v>
      </c>
      <c r="AB2616" s="21" t="s">
        <v>10995</v>
      </c>
    </row>
    <row r="2617" spans="1:28" ht="193.8">
      <c r="A2617" s="19" t="s">
        <v>3218</v>
      </c>
      <c r="B2617" s="19" t="s">
        <v>3217</v>
      </c>
      <c r="C2617" s="19" t="s">
        <v>214</v>
      </c>
      <c r="D2617" s="19" t="s">
        <v>10206</v>
      </c>
      <c r="E2617" s="19" t="s">
        <v>10207</v>
      </c>
      <c r="F2617" s="19" t="s">
        <v>10208</v>
      </c>
      <c r="G2617" s="20"/>
      <c r="H2617" s="20"/>
      <c r="I2617" s="19" t="s">
        <v>10209</v>
      </c>
      <c r="J2617" s="20"/>
      <c r="K2617" s="20"/>
      <c r="L2617" s="20"/>
      <c r="M2617" s="20"/>
      <c r="N2617" s="20"/>
      <c r="O2617" s="20"/>
      <c r="P2617" s="19" t="s">
        <v>10992</v>
      </c>
      <c r="Q2617" s="21" t="s">
        <v>12392</v>
      </c>
      <c r="R2617" s="21" t="s">
        <v>10211</v>
      </c>
      <c r="S2617" s="21" t="s">
        <v>10322</v>
      </c>
      <c r="T2617" s="22"/>
      <c r="U2617" s="22"/>
      <c r="V2617" s="24"/>
      <c r="W2617" s="24"/>
      <c r="X2617" s="21" t="s">
        <v>10209</v>
      </c>
      <c r="Y2617" s="21" t="s">
        <v>10313</v>
      </c>
      <c r="Z2617" s="21" t="s">
        <v>10314</v>
      </c>
      <c r="AA2617" s="21" t="s">
        <v>10995</v>
      </c>
      <c r="AB2617" s="21" t="s">
        <v>10995</v>
      </c>
    </row>
    <row r="2618" spans="1:28" ht="173.4">
      <c r="A2618" s="19" t="s">
        <v>3302</v>
      </c>
      <c r="B2618" s="19" t="s">
        <v>3301</v>
      </c>
      <c r="C2618" s="19" t="s">
        <v>214</v>
      </c>
      <c r="D2618" s="19" t="s">
        <v>10206</v>
      </c>
      <c r="E2618" s="19" t="s">
        <v>10207</v>
      </c>
      <c r="F2618" s="19" t="s">
        <v>10208</v>
      </c>
      <c r="G2618" s="20"/>
      <c r="H2618" s="20"/>
      <c r="I2618" s="19" t="s">
        <v>10209</v>
      </c>
      <c r="J2618" s="20"/>
      <c r="K2618" s="20"/>
      <c r="L2618" s="20"/>
      <c r="M2618" s="20"/>
      <c r="N2618" s="20"/>
      <c r="O2618" s="20"/>
      <c r="P2618" s="19" t="s">
        <v>10992</v>
      </c>
      <c r="Q2618" s="21" t="s">
        <v>12393</v>
      </c>
      <c r="R2618" s="21" t="s">
        <v>10211</v>
      </c>
      <c r="S2618" s="21" t="s">
        <v>10322</v>
      </c>
      <c r="T2618" s="22"/>
      <c r="U2618" s="22"/>
      <c r="V2618" s="24"/>
      <c r="W2618" s="24"/>
      <c r="X2618" s="21" t="s">
        <v>10209</v>
      </c>
      <c r="Y2618" s="21" t="s">
        <v>10313</v>
      </c>
      <c r="Z2618" s="21" t="s">
        <v>10314</v>
      </c>
      <c r="AA2618" s="21" t="s">
        <v>10995</v>
      </c>
      <c r="AB2618" s="21" t="s">
        <v>10995</v>
      </c>
    </row>
    <row r="2619" spans="1:28" ht="21.6">
      <c r="A2619" s="19" t="s">
        <v>7950</v>
      </c>
      <c r="B2619" s="19" t="s">
        <v>7949</v>
      </c>
      <c r="C2619" s="19" t="s">
        <v>246</v>
      </c>
      <c r="D2619" s="19" t="s">
        <v>10206</v>
      </c>
      <c r="E2619" s="19" t="s">
        <v>10207</v>
      </c>
      <c r="F2619" s="19" t="s">
        <v>10276</v>
      </c>
      <c r="G2619" s="20"/>
      <c r="H2619" s="20"/>
      <c r="I2619" s="19" t="s">
        <v>10211</v>
      </c>
      <c r="J2619" s="20"/>
      <c r="K2619" s="20"/>
      <c r="L2619" s="20"/>
      <c r="M2619" s="20"/>
      <c r="N2619" s="20"/>
      <c r="O2619" s="20"/>
      <c r="P2619" s="19" t="s">
        <v>10325</v>
      </c>
      <c r="Q2619" s="22"/>
      <c r="R2619" s="22"/>
      <c r="S2619" s="22"/>
      <c r="T2619" s="22"/>
      <c r="U2619" s="22"/>
      <c r="V2619" s="24"/>
      <c r="W2619" s="24"/>
      <c r="X2619" s="21" t="s">
        <v>10209</v>
      </c>
      <c r="Y2619" s="22"/>
      <c r="Z2619" s="22"/>
      <c r="AA2619" s="22"/>
      <c r="AB2619" s="22"/>
    </row>
    <row r="2620" spans="1:28" ht="21.6">
      <c r="A2620" s="19" t="s">
        <v>7712</v>
      </c>
      <c r="B2620" s="19" t="s">
        <v>7711</v>
      </c>
      <c r="C2620" s="19" t="s">
        <v>246</v>
      </c>
      <c r="D2620" s="19" t="s">
        <v>10206</v>
      </c>
      <c r="E2620" s="19" t="s">
        <v>10207</v>
      </c>
      <c r="F2620" s="19" t="s">
        <v>10276</v>
      </c>
      <c r="G2620" s="20"/>
      <c r="H2620" s="20"/>
      <c r="I2620" s="19" t="s">
        <v>10211</v>
      </c>
      <c r="J2620" s="20"/>
      <c r="K2620" s="20"/>
      <c r="L2620" s="20"/>
      <c r="M2620" s="20"/>
      <c r="N2620" s="20"/>
      <c r="O2620" s="20"/>
      <c r="P2620" s="19" t="s">
        <v>10325</v>
      </c>
      <c r="Q2620" s="22"/>
      <c r="R2620" s="22"/>
      <c r="S2620" s="22"/>
      <c r="T2620" s="22"/>
      <c r="U2620" s="22"/>
      <c r="V2620" s="24"/>
      <c r="W2620" s="24"/>
      <c r="X2620" s="21" t="s">
        <v>10209</v>
      </c>
      <c r="Y2620" s="22"/>
      <c r="Z2620" s="22"/>
      <c r="AA2620" s="22"/>
      <c r="AB2620" s="22"/>
    </row>
    <row r="2621" spans="1:28" ht="21.6">
      <c r="A2621" s="19" t="s">
        <v>8790</v>
      </c>
      <c r="B2621" s="19" t="s">
        <v>8789</v>
      </c>
      <c r="C2621" s="19" t="s">
        <v>249</v>
      </c>
      <c r="D2621" s="19" t="s">
        <v>10206</v>
      </c>
      <c r="E2621" s="19" t="s">
        <v>10207</v>
      </c>
      <c r="F2621" s="19" t="s">
        <v>10208</v>
      </c>
      <c r="G2621" s="19" t="s">
        <v>10209</v>
      </c>
      <c r="H2621" s="19" t="s">
        <v>10209</v>
      </c>
      <c r="I2621" s="19" t="s">
        <v>10209</v>
      </c>
      <c r="J2621" s="19" t="s">
        <v>12394</v>
      </c>
      <c r="K2621" s="19" t="s">
        <v>9685</v>
      </c>
      <c r="L2621" s="19" t="s">
        <v>10213</v>
      </c>
      <c r="M2621" s="19" t="s">
        <v>10497</v>
      </c>
      <c r="N2621" s="19" t="s">
        <v>10341</v>
      </c>
      <c r="O2621" s="20"/>
      <c r="P2621" s="19" t="s">
        <v>10694</v>
      </c>
      <c r="Q2621" s="22"/>
      <c r="R2621" s="22"/>
      <c r="S2621" s="22"/>
      <c r="T2621" s="22"/>
      <c r="U2621" s="22"/>
      <c r="V2621" s="24"/>
      <c r="W2621" s="24"/>
      <c r="X2621" s="21" t="s">
        <v>10209</v>
      </c>
      <c r="Y2621" s="22"/>
      <c r="Z2621" s="22"/>
      <c r="AA2621" s="22"/>
      <c r="AB2621" s="22"/>
    </row>
    <row r="2622" spans="1:28" ht="31.8">
      <c r="A2622" s="19" t="s">
        <v>9531</v>
      </c>
      <c r="B2622" s="19" t="s">
        <v>9530</v>
      </c>
      <c r="C2622" s="19" t="s">
        <v>258</v>
      </c>
      <c r="D2622" s="19" t="s">
        <v>10206</v>
      </c>
      <c r="E2622" s="19" t="s">
        <v>10207</v>
      </c>
      <c r="F2622" s="19" t="s">
        <v>10208</v>
      </c>
      <c r="G2622" s="19" t="s">
        <v>10209</v>
      </c>
      <c r="H2622" s="19" t="s">
        <v>10210</v>
      </c>
      <c r="I2622" s="19" t="s">
        <v>10211</v>
      </c>
      <c r="J2622" s="19" t="s">
        <v>12395</v>
      </c>
      <c r="K2622" s="19" t="s">
        <v>7414</v>
      </c>
      <c r="L2622" s="19" t="s">
        <v>10213</v>
      </c>
      <c r="M2622" s="19" t="s">
        <v>10214</v>
      </c>
      <c r="N2622" s="19" t="s">
        <v>10276</v>
      </c>
      <c r="O2622" s="20"/>
      <c r="P2622" s="19" t="s">
        <v>12071</v>
      </c>
      <c r="Q2622" s="22"/>
      <c r="R2622" s="22"/>
      <c r="S2622" s="22"/>
      <c r="T2622" s="22"/>
      <c r="U2622" s="22"/>
      <c r="V2622" s="24"/>
      <c r="W2622" s="24"/>
      <c r="X2622" s="21" t="s">
        <v>10209</v>
      </c>
      <c r="Y2622" s="22"/>
      <c r="Z2622" s="22"/>
      <c r="AA2622" s="22"/>
      <c r="AB2622" s="22"/>
    </row>
    <row r="2623" spans="1:28" ht="21.6">
      <c r="A2623" s="19" t="s">
        <v>7860</v>
      </c>
      <c r="B2623" s="19" t="s">
        <v>7859</v>
      </c>
      <c r="C2623" s="19" t="s">
        <v>246</v>
      </c>
      <c r="D2623" s="19" t="s">
        <v>10206</v>
      </c>
      <c r="E2623" s="19" t="s">
        <v>10207</v>
      </c>
      <c r="F2623" s="19" t="s">
        <v>10208</v>
      </c>
      <c r="G2623" s="20"/>
      <c r="H2623" s="20"/>
      <c r="I2623" s="19" t="s">
        <v>10211</v>
      </c>
      <c r="J2623" s="20"/>
      <c r="K2623" s="20"/>
      <c r="L2623" s="20"/>
      <c r="M2623" s="20"/>
      <c r="N2623" s="20"/>
      <c r="O2623" s="20"/>
      <c r="P2623" s="19" t="s">
        <v>10325</v>
      </c>
      <c r="Q2623" s="22"/>
      <c r="R2623" s="22"/>
      <c r="S2623" s="22"/>
      <c r="T2623" s="22"/>
      <c r="U2623" s="22"/>
      <c r="V2623" s="24"/>
      <c r="W2623" s="24"/>
      <c r="X2623" s="21" t="s">
        <v>10209</v>
      </c>
      <c r="Y2623" s="22"/>
      <c r="Z2623" s="22"/>
      <c r="AA2623" s="22"/>
      <c r="AB2623" s="22"/>
    </row>
    <row r="2624" spans="1:28" ht="21.6">
      <c r="A2624" s="19" t="s">
        <v>7538</v>
      </c>
      <c r="B2624" s="19" t="s">
        <v>7537</v>
      </c>
      <c r="C2624" s="19" t="s">
        <v>246</v>
      </c>
      <c r="D2624" s="19" t="s">
        <v>10206</v>
      </c>
      <c r="E2624" s="19" t="s">
        <v>10207</v>
      </c>
      <c r="F2624" s="19" t="s">
        <v>10276</v>
      </c>
      <c r="G2624" s="20"/>
      <c r="H2624" s="20"/>
      <c r="I2624" s="19" t="s">
        <v>10211</v>
      </c>
      <c r="J2624" s="20"/>
      <c r="K2624" s="20"/>
      <c r="L2624" s="20"/>
      <c r="M2624" s="20"/>
      <c r="N2624" s="20"/>
      <c r="O2624" s="20"/>
      <c r="P2624" s="19" t="s">
        <v>10744</v>
      </c>
      <c r="Q2624" s="22"/>
      <c r="R2624" s="22"/>
      <c r="S2624" s="22"/>
      <c r="T2624" s="22"/>
      <c r="U2624" s="22"/>
      <c r="V2624" s="24"/>
      <c r="W2624" s="24"/>
      <c r="X2624" s="21" t="s">
        <v>10209</v>
      </c>
      <c r="Y2624" s="22"/>
      <c r="Z2624" s="22"/>
      <c r="AA2624" s="22"/>
      <c r="AB2624" s="22"/>
    </row>
    <row r="2625" spans="1:28" ht="21.6">
      <c r="A2625" s="19" t="s">
        <v>7418</v>
      </c>
      <c r="B2625" s="19" t="s">
        <v>7417</v>
      </c>
      <c r="C2625" s="19" t="s">
        <v>246</v>
      </c>
      <c r="D2625" s="19" t="s">
        <v>10206</v>
      </c>
      <c r="E2625" s="19" t="s">
        <v>10207</v>
      </c>
      <c r="F2625" s="19" t="s">
        <v>10208</v>
      </c>
      <c r="G2625" s="20"/>
      <c r="H2625" s="20"/>
      <c r="I2625" s="19" t="s">
        <v>10211</v>
      </c>
      <c r="J2625" s="20"/>
      <c r="K2625" s="20"/>
      <c r="L2625" s="20"/>
      <c r="M2625" s="20"/>
      <c r="N2625" s="20"/>
      <c r="O2625" s="20"/>
      <c r="P2625" s="19" t="s">
        <v>10325</v>
      </c>
      <c r="Q2625" s="22"/>
      <c r="R2625" s="22"/>
      <c r="S2625" s="22"/>
      <c r="T2625" s="22"/>
      <c r="U2625" s="22"/>
      <c r="V2625" s="24"/>
      <c r="W2625" s="24"/>
      <c r="X2625" s="21" t="s">
        <v>10209</v>
      </c>
      <c r="Y2625" s="22"/>
      <c r="Z2625" s="22"/>
      <c r="AA2625" s="22"/>
      <c r="AB2625" s="22"/>
    </row>
    <row r="2626" spans="1:28" ht="21.6">
      <c r="A2626" s="19" t="s">
        <v>7466</v>
      </c>
      <c r="B2626" s="19" t="s">
        <v>7465</v>
      </c>
      <c r="C2626" s="19" t="s">
        <v>246</v>
      </c>
      <c r="D2626" s="19" t="s">
        <v>10206</v>
      </c>
      <c r="E2626" s="19" t="s">
        <v>10207</v>
      </c>
      <c r="F2626" s="19" t="s">
        <v>10208</v>
      </c>
      <c r="G2626" s="20"/>
      <c r="H2626" s="20"/>
      <c r="I2626" s="19" t="s">
        <v>10211</v>
      </c>
      <c r="J2626" s="20"/>
      <c r="K2626" s="20"/>
      <c r="L2626" s="20"/>
      <c r="M2626" s="20"/>
      <c r="N2626" s="20"/>
      <c r="O2626" s="20"/>
      <c r="P2626" s="19" t="s">
        <v>10325</v>
      </c>
      <c r="Q2626" s="22"/>
      <c r="R2626" s="22"/>
      <c r="S2626" s="22"/>
      <c r="T2626" s="22"/>
      <c r="U2626" s="22"/>
      <c r="V2626" s="24"/>
      <c r="W2626" s="24"/>
      <c r="X2626" s="21" t="s">
        <v>10209</v>
      </c>
      <c r="Y2626" s="22"/>
      <c r="Z2626" s="22"/>
      <c r="AA2626" s="22"/>
      <c r="AB2626" s="22"/>
    </row>
    <row r="2627" spans="1:28" ht="21.6">
      <c r="A2627" s="19" t="s">
        <v>8570</v>
      </c>
      <c r="B2627" s="19" t="s">
        <v>8569</v>
      </c>
      <c r="C2627" s="19" t="s">
        <v>249</v>
      </c>
      <c r="D2627" s="19" t="s">
        <v>10206</v>
      </c>
      <c r="E2627" s="19" t="s">
        <v>10207</v>
      </c>
      <c r="F2627" s="19" t="s">
        <v>10208</v>
      </c>
      <c r="G2627" s="20"/>
      <c r="H2627" s="20"/>
      <c r="I2627" s="19" t="s">
        <v>10211</v>
      </c>
      <c r="J2627" s="20"/>
      <c r="K2627" s="20"/>
      <c r="L2627" s="20"/>
      <c r="M2627" s="20"/>
      <c r="N2627" s="20"/>
      <c r="O2627" s="20"/>
      <c r="P2627" s="19" t="s">
        <v>10325</v>
      </c>
      <c r="Q2627" s="22"/>
      <c r="R2627" s="22"/>
      <c r="S2627" s="22"/>
      <c r="T2627" s="22"/>
      <c r="U2627" s="22"/>
      <c r="V2627" s="24"/>
      <c r="W2627" s="24"/>
      <c r="X2627" s="21" t="s">
        <v>10209</v>
      </c>
      <c r="Y2627" s="22"/>
      <c r="Z2627" s="22"/>
      <c r="AA2627" s="22"/>
      <c r="AB2627" s="22"/>
    </row>
    <row r="2628" spans="1:28" ht="21.6">
      <c r="A2628" s="19" t="s">
        <v>9120</v>
      </c>
      <c r="B2628" s="19" t="s">
        <v>9119</v>
      </c>
      <c r="C2628" s="19" t="s">
        <v>249</v>
      </c>
      <c r="D2628" s="19" t="s">
        <v>10206</v>
      </c>
      <c r="E2628" s="19" t="s">
        <v>10207</v>
      </c>
      <c r="F2628" s="19" t="s">
        <v>10208</v>
      </c>
      <c r="G2628" s="20"/>
      <c r="H2628" s="20"/>
      <c r="I2628" s="19" t="s">
        <v>10211</v>
      </c>
      <c r="J2628" s="20"/>
      <c r="K2628" s="20"/>
      <c r="L2628" s="20"/>
      <c r="M2628" s="20"/>
      <c r="N2628" s="20"/>
      <c r="O2628" s="20"/>
      <c r="P2628" s="19" t="s">
        <v>10325</v>
      </c>
      <c r="Q2628" s="22"/>
      <c r="R2628" s="22"/>
      <c r="S2628" s="22"/>
      <c r="T2628" s="22"/>
      <c r="U2628" s="22"/>
      <c r="V2628" s="24"/>
      <c r="W2628" s="24"/>
      <c r="X2628" s="21" t="s">
        <v>10209</v>
      </c>
      <c r="Y2628" s="22"/>
      <c r="Z2628" s="22"/>
      <c r="AA2628" s="22"/>
      <c r="AB2628" s="22"/>
    </row>
    <row r="2629" spans="1:28" ht="21.6">
      <c r="A2629" s="19" t="s">
        <v>4302</v>
      </c>
      <c r="B2629" s="19" t="s">
        <v>4301</v>
      </c>
      <c r="C2629" s="19" t="s">
        <v>217</v>
      </c>
      <c r="D2629" s="19" t="s">
        <v>10206</v>
      </c>
      <c r="E2629" s="19" t="s">
        <v>10207</v>
      </c>
      <c r="F2629" s="19" t="s">
        <v>10208</v>
      </c>
      <c r="G2629" s="20"/>
      <c r="H2629" s="20"/>
      <c r="I2629" s="19" t="s">
        <v>10211</v>
      </c>
      <c r="J2629" s="20"/>
      <c r="K2629" s="20"/>
      <c r="L2629" s="20"/>
      <c r="M2629" s="20"/>
      <c r="N2629" s="20"/>
      <c r="O2629" s="20"/>
      <c r="P2629" s="19" t="s">
        <v>10325</v>
      </c>
      <c r="Q2629" s="22"/>
      <c r="R2629" s="22"/>
      <c r="S2629" s="22"/>
      <c r="T2629" s="22"/>
      <c r="U2629" s="22"/>
      <c r="V2629" s="24"/>
      <c r="W2629" s="24"/>
      <c r="X2629" s="21" t="s">
        <v>10209</v>
      </c>
      <c r="Y2629" s="22"/>
      <c r="Z2629" s="22"/>
      <c r="AA2629" s="22"/>
      <c r="AB2629" s="22"/>
    </row>
    <row r="2630" spans="1:28" ht="21.6">
      <c r="A2630" s="19" t="s">
        <v>4464</v>
      </c>
      <c r="B2630" s="19" t="s">
        <v>4463</v>
      </c>
      <c r="C2630" s="19" t="s">
        <v>217</v>
      </c>
      <c r="D2630" s="19" t="s">
        <v>10206</v>
      </c>
      <c r="E2630" s="19" t="s">
        <v>10207</v>
      </c>
      <c r="F2630" s="19" t="s">
        <v>10208</v>
      </c>
      <c r="G2630" s="20"/>
      <c r="H2630" s="20"/>
      <c r="I2630" s="19" t="s">
        <v>10211</v>
      </c>
      <c r="J2630" s="20"/>
      <c r="K2630" s="20"/>
      <c r="L2630" s="20"/>
      <c r="M2630" s="20"/>
      <c r="N2630" s="20"/>
      <c r="O2630" s="20"/>
      <c r="P2630" s="19" t="s">
        <v>10325</v>
      </c>
      <c r="Q2630" s="22"/>
      <c r="R2630" s="22"/>
      <c r="S2630" s="22"/>
      <c r="T2630" s="22"/>
      <c r="U2630" s="22"/>
      <c r="V2630" s="24"/>
      <c r="W2630" s="24"/>
      <c r="X2630" s="21" t="s">
        <v>10209</v>
      </c>
      <c r="Y2630" s="22"/>
      <c r="Z2630" s="22"/>
      <c r="AA2630" s="22"/>
      <c r="AB2630" s="22"/>
    </row>
    <row r="2631" spans="1:28" ht="21.6">
      <c r="A2631" s="19" t="s">
        <v>4638</v>
      </c>
      <c r="B2631" s="19" t="s">
        <v>4637</v>
      </c>
      <c r="C2631" s="19" t="s">
        <v>220</v>
      </c>
      <c r="D2631" s="19" t="s">
        <v>10206</v>
      </c>
      <c r="E2631" s="19" t="s">
        <v>10207</v>
      </c>
      <c r="F2631" s="19" t="s">
        <v>10208</v>
      </c>
      <c r="G2631" s="19" t="s">
        <v>10209</v>
      </c>
      <c r="H2631" s="19" t="s">
        <v>10209</v>
      </c>
      <c r="I2631" s="19" t="s">
        <v>10209</v>
      </c>
      <c r="J2631" s="19" t="s">
        <v>12396</v>
      </c>
      <c r="K2631" s="19" t="s">
        <v>4636</v>
      </c>
      <c r="L2631" s="19" t="s">
        <v>10213</v>
      </c>
      <c r="M2631" s="19" t="s">
        <v>10214</v>
      </c>
      <c r="N2631" s="19" t="s">
        <v>10320</v>
      </c>
      <c r="O2631" s="20"/>
      <c r="P2631" s="19" t="s">
        <v>10321</v>
      </c>
      <c r="Q2631" s="22"/>
      <c r="R2631" s="22"/>
      <c r="S2631" s="22"/>
      <c r="T2631" s="22"/>
      <c r="U2631" s="22"/>
      <c r="V2631" s="24"/>
      <c r="W2631" s="24"/>
      <c r="X2631" s="21" t="s">
        <v>10209</v>
      </c>
      <c r="Y2631" s="22"/>
      <c r="Z2631" s="22"/>
      <c r="AA2631" s="22"/>
      <c r="AB2631" s="22"/>
    </row>
    <row r="2632" spans="1:28" ht="21.6">
      <c r="A2632" s="19" t="s">
        <v>4308</v>
      </c>
      <c r="B2632" s="19" t="s">
        <v>4307</v>
      </c>
      <c r="C2632" s="19" t="s">
        <v>217</v>
      </c>
      <c r="D2632" s="19" t="s">
        <v>10206</v>
      </c>
      <c r="E2632" s="19" t="s">
        <v>10207</v>
      </c>
      <c r="F2632" s="19" t="s">
        <v>10208</v>
      </c>
      <c r="G2632" s="20"/>
      <c r="H2632" s="20"/>
      <c r="I2632" s="19" t="s">
        <v>10211</v>
      </c>
      <c r="J2632" s="20"/>
      <c r="K2632" s="20"/>
      <c r="L2632" s="20"/>
      <c r="M2632" s="20"/>
      <c r="N2632" s="20"/>
      <c r="O2632" s="20"/>
      <c r="P2632" s="19" t="s">
        <v>10325</v>
      </c>
      <c r="Q2632" s="22"/>
      <c r="R2632" s="22"/>
      <c r="S2632" s="22"/>
      <c r="T2632" s="22"/>
      <c r="U2632" s="22"/>
      <c r="V2632" s="24"/>
      <c r="W2632" s="24"/>
      <c r="X2632" s="21" t="s">
        <v>10209</v>
      </c>
      <c r="Y2632" s="22"/>
      <c r="Z2632" s="22"/>
      <c r="AA2632" s="22"/>
      <c r="AB2632" s="22"/>
    </row>
    <row r="2633" spans="1:28" ht="52.2">
      <c r="A2633" s="19" t="s">
        <v>6720</v>
      </c>
      <c r="B2633" s="19" t="s">
        <v>6719</v>
      </c>
      <c r="C2633" s="19" t="s">
        <v>235</v>
      </c>
      <c r="D2633" s="19" t="s">
        <v>10206</v>
      </c>
      <c r="E2633" s="19" t="s">
        <v>10207</v>
      </c>
      <c r="F2633" s="19" t="s">
        <v>10208</v>
      </c>
      <c r="G2633" s="19" t="s">
        <v>10209</v>
      </c>
      <c r="H2633" s="19" t="s">
        <v>10209</v>
      </c>
      <c r="I2633" s="19" t="s">
        <v>10209</v>
      </c>
      <c r="J2633" s="19" t="s">
        <v>12397</v>
      </c>
      <c r="K2633" s="19" t="s">
        <v>6714</v>
      </c>
      <c r="L2633" s="19" t="s">
        <v>10213</v>
      </c>
      <c r="M2633" s="19" t="s">
        <v>10214</v>
      </c>
      <c r="N2633" s="19" t="s">
        <v>10276</v>
      </c>
      <c r="O2633" s="20"/>
      <c r="P2633" s="19" t="s">
        <v>11281</v>
      </c>
      <c r="Q2633" s="22"/>
      <c r="R2633" s="22"/>
      <c r="S2633" s="22"/>
      <c r="T2633" s="22"/>
      <c r="U2633" s="22"/>
      <c r="V2633" s="24"/>
      <c r="W2633" s="24"/>
      <c r="X2633" s="21" t="s">
        <v>10209</v>
      </c>
      <c r="Y2633" s="22"/>
      <c r="Z2633" s="22"/>
      <c r="AA2633" s="22"/>
      <c r="AB2633" s="22"/>
    </row>
    <row r="2634" spans="1:28" ht="42">
      <c r="A2634" s="19" t="s">
        <v>6708</v>
      </c>
      <c r="B2634" s="19" t="s">
        <v>6707</v>
      </c>
      <c r="C2634" s="19" t="s">
        <v>235</v>
      </c>
      <c r="D2634" s="19" t="s">
        <v>10206</v>
      </c>
      <c r="E2634" s="19" t="s">
        <v>10207</v>
      </c>
      <c r="F2634" s="19" t="s">
        <v>10208</v>
      </c>
      <c r="G2634" s="19" t="s">
        <v>10209</v>
      </c>
      <c r="H2634" s="19" t="s">
        <v>10209</v>
      </c>
      <c r="I2634" s="19" t="s">
        <v>10209</v>
      </c>
      <c r="J2634" s="19" t="s">
        <v>12398</v>
      </c>
      <c r="K2634" s="19" t="s">
        <v>6706</v>
      </c>
      <c r="L2634" s="19" t="s">
        <v>10213</v>
      </c>
      <c r="M2634" s="19" t="s">
        <v>10214</v>
      </c>
      <c r="N2634" s="19" t="s">
        <v>10276</v>
      </c>
      <c r="O2634" s="20"/>
      <c r="P2634" s="19" t="s">
        <v>11281</v>
      </c>
      <c r="Q2634" s="22"/>
      <c r="R2634" s="22"/>
      <c r="S2634" s="22"/>
      <c r="T2634" s="22"/>
      <c r="U2634" s="22"/>
      <c r="V2634" s="24"/>
      <c r="W2634" s="24"/>
      <c r="X2634" s="21" t="s">
        <v>10209</v>
      </c>
      <c r="Y2634" s="22"/>
      <c r="Z2634" s="22"/>
      <c r="AA2634" s="22"/>
      <c r="AB2634" s="22"/>
    </row>
    <row r="2635" spans="1:28" ht="42">
      <c r="A2635" s="19" t="s">
        <v>7198</v>
      </c>
      <c r="B2635" s="19" t="s">
        <v>7197</v>
      </c>
      <c r="C2635" s="19" t="s">
        <v>246</v>
      </c>
      <c r="D2635" s="19" t="s">
        <v>10206</v>
      </c>
      <c r="E2635" s="19" t="s">
        <v>10207</v>
      </c>
      <c r="F2635" s="19" t="s">
        <v>10208</v>
      </c>
      <c r="G2635" s="19" t="s">
        <v>10209</v>
      </c>
      <c r="H2635" s="19" t="s">
        <v>10211</v>
      </c>
      <c r="I2635" s="19" t="s">
        <v>10211</v>
      </c>
      <c r="J2635" s="19" t="s">
        <v>12399</v>
      </c>
      <c r="K2635" s="19" t="s">
        <v>7178</v>
      </c>
      <c r="L2635" s="19" t="s">
        <v>10213</v>
      </c>
      <c r="M2635" s="19" t="s">
        <v>10214</v>
      </c>
      <c r="N2635" s="19" t="s">
        <v>10320</v>
      </c>
      <c r="O2635" s="20"/>
      <c r="P2635" s="19" t="s">
        <v>10694</v>
      </c>
      <c r="Q2635" s="22"/>
      <c r="R2635" s="22"/>
      <c r="S2635" s="22"/>
      <c r="T2635" s="22"/>
      <c r="U2635" s="22"/>
      <c r="V2635" s="24"/>
      <c r="W2635" s="24"/>
      <c r="X2635" s="21" t="s">
        <v>10209</v>
      </c>
      <c r="Y2635" s="22"/>
      <c r="Z2635" s="22"/>
      <c r="AA2635" s="22"/>
      <c r="AB2635" s="21" t="s">
        <v>10324</v>
      </c>
    </row>
    <row r="2636" spans="1:28" ht="31.8">
      <c r="A2636" s="19" t="s">
        <v>7216</v>
      </c>
      <c r="B2636" s="19" t="s">
        <v>7215</v>
      </c>
      <c r="C2636" s="19" t="s">
        <v>246</v>
      </c>
      <c r="D2636" s="19" t="s">
        <v>10206</v>
      </c>
      <c r="E2636" s="19" t="s">
        <v>10207</v>
      </c>
      <c r="F2636" s="19" t="s">
        <v>10208</v>
      </c>
      <c r="G2636" s="19" t="s">
        <v>10209</v>
      </c>
      <c r="H2636" s="19" t="s">
        <v>10209</v>
      </c>
      <c r="I2636" s="19" t="s">
        <v>10209</v>
      </c>
      <c r="J2636" s="19" t="s">
        <v>12400</v>
      </c>
      <c r="K2636" s="19" t="s">
        <v>7178</v>
      </c>
      <c r="L2636" s="19" t="s">
        <v>10213</v>
      </c>
      <c r="M2636" s="19" t="s">
        <v>10214</v>
      </c>
      <c r="N2636" s="19" t="s">
        <v>10333</v>
      </c>
      <c r="O2636" s="20"/>
      <c r="P2636" s="19" t="s">
        <v>10694</v>
      </c>
      <c r="Q2636" s="22"/>
      <c r="R2636" s="22"/>
      <c r="S2636" s="22"/>
      <c r="T2636" s="22"/>
      <c r="U2636" s="22"/>
      <c r="V2636" s="24"/>
      <c r="W2636" s="24"/>
      <c r="X2636" s="21" t="s">
        <v>10209</v>
      </c>
      <c r="Y2636" s="22"/>
      <c r="Z2636" s="22"/>
      <c r="AA2636" s="22"/>
      <c r="AB2636" s="22"/>
    </row>
    <row r="2637" spans="1:28" ht="21.6">
      <c r="A2637" s="19" t="s">
        <v>7896</v>
      </c>
      <c r="B2637" s="19" t="s">
        <v>7895</v>
      </c>
      <c r="C2637" s="19" t="s">
        <v>246</v>
      </c>
      <c r="D2637" s="19" t="s">
        <v>10206</v>
      </c>
      <c r="E2637" s="19" t="s">
        <v>10207</v>
      </c>
      <c r="F2637" s="19" t="s">
        <v>10208</v>
      </c>
      <c r="G2637" s="20"/>
      <c r="H2637" s="20"/>
      <c r="I2637" s="19" t="s">
        <v>10211</v>
      </c>
      <c r="J2637" s="20"/>
      <c r="K2637" s="20"/>
      <c r="L2637" s="20"/>
      <c r="M2637" s="20"/>
      <c r="N2637" s="20"/>
      <c r="O2637" s="20"/>
      <c r="P2637" s="19" t="s">
        <v>10325</v>
      </c>
      <c r="Q2637" s="22"/>
      <c r="R2637" s="22"/>
      <c r="S2637" s="22"/>
      <c r="T2637" s="22"/>
      <c r="U2637" s="22"/>
      <c r="V2637" s="24"/>
      <c r="W2637" s="24"/>
      <c r="X2637" s="21" t="s">
        <v>10209</v>
      </c>
      <c r="Y2637" s="22"/>
      <c r="Z2637" s="22"/>
      <c r="AA2637" s="22"/>
      <c r="AB2637" s="22"/>
    </row>
    <row r="2638" spans="1:28" ht="21.6">
      <c r="A2638" s="19" t="s">
        <v>7916</v>
      </c>
      <c r="B2638" s="19" t="s">
        <v>7915</v>
      </c>
      <c r="C2638" s="19" t="s">
        <v>246</v>
      </c>
      <c r="D2638" s="19" t="s">
        <v>10206</v>
      </c>
      <c r="E2638" s="19" t="s">
        <v>10207</v>
      </c>
      <c r="F2638" s="19" t="s">
        <v>10276</v>
      </c>
      <c r="G2638" s="20"/>
      <c r="H2638" s="20"/>
      <c r="I2638" s="19" t="s">
        <v>10211</v>
      </c>
      <c r="J2638" s="20"/>
      <c r="K2638" s="20"/>
      <c r="L2638" s="20"/>
      <c r="M2638" s="20"/>
      <c r="N2638" s="20"/>
      <c r="O2638" s="20"/>
      <c r="P2638" s="19" t="s">
        <v>10325</v>
      </c>
      <c r="Q2638" s="22"/>
      <c r="R2638" s="22"/>
      <c r="S2638" s="22"/>
      <c r="T2638" s="22"/>
      <c r="U2638" s="22"/>
      <c r="V2638" s="24"/>
      <c r="W2638" s="24"/>
      <c r="X2638" s="21" t="s">
        <v>10209</v>
      </c>
      <c r="Y2638" s="22"/>
      <c r="Z2638" s="22"/>
      <c r="AA2638" s="22"/>
      <c r="AB2638" s="22"/>
    </row>
    <row r="2639" spans="1:28" ht="21.6">
      <c r="A2639" s="19" t="s">
        <v>8720</v>
      </c>
      <c r="B2639" s="19" t="s">
        <v>8719</v>
      </c>
      <c r="C2639" s="19" t="s">
        <v>249</v>
      </c>
      <c r="D2639" s="19" t="s">
        <v>10206</v>
      </c>
      <c r="E2639" s="19" t="s">
        <v>10207</v>
      </c>
      <c r="F2639" s="19" t="s">
        <v>10276</v>
      </c>
      <c r="G2639" s="20"/>
      <c r="H2639" s="20"/>
      <c r="I2639" s="19" t="s">
        <v>10211</v>
      </c>
      <c r="J2639" s="20"/>
      <c r="K2639" s="20"/>
      <c r="L2639" s="20"/>
      <c r="M2639" s="20"/>
      <c r="N2639" s="20"/>
      <c r="O2639" s="20"/>
      <c r="P2639" s="19" t="s">
        <v>10325</v>
      </c>
      <c r="Q2639" s="22"/>
      <c r="R2639" s="22"/>
      <c r="S2639" s="22"/>
      <c r="T2639" s="22"/>
      <c r="U2639" s="22"/>
      <c r="V2639" s="24"/>
      <c r="W2639" s="24"/>
      <c r="X2639" s="21" t="s">
        <v>10209</v>
      </c>
      <c r="Y2639" s="22"/>
      <c r="Z2639" s="22"/>
      <c r="AA2639" s="22"/>
      <c r="AB2639" s="22"/>
    </row>
    <row r="2640" spans="1:28" ht="21.6">
      <c r="A2640" s="19" t="s">
        <v>8114</v>
      </c>
      <c r="B2640" s="19" t="s">
        <v>8113</v>
      </c>
      <c r="C2640" s="19" t="s">
        <v>249</v>
      </c>
      <c r="D2640" s="19" t="s">
        <v>10206</v>
      </c>
      <c r="E2640" s="19" t="s">
        <v>10207</v>
      </c>
      <c r="F2640" s="19" t="s">
        <v>10208</v>
      </c>
      <c r="G2640" s="20"/>
      <c r="H2640" s="20"/>
      <c r="I2640" s="19" t="s">
        <v>10211</v>
      </c>
      <c r="J2640" s="20"/>
      <c r="K2640" s="20"/>
      <c r="L2640" s="20"/>
      <c r="M2640" s="20"/>
      <c r="N2640" s="20"/>
      <c r="O2640" s="20"/>
      <c r="P2640" s="19" t="s">
        <v>10325</v>
      </c>
      <c r="Q2640" s="22"/>
      <c r="R2640" s="22"/>
      <c r="S2640" s="22"/>
      <c r="T2640" s="22"/>
      <c r="U2640" s="22"/>
      <c r="V2640" s="24"/>
      <c r="W2640" s="24"/>
      <c r="X2640" s="21" t="s">
        <v>10209</v>
      </c>
      <c r="Y2640" s="22"/>
      <c r="Z2640" s="22"/>
      <c r="AA2640" s="22"/>
      <c r="AB2640" s="22"/>
    </row>
    <row r="2641" spans="1:28" ht="21.6">
      <c r="A2641" s="19" t="s">
        <v>4032</v>
      </c>
      <c r="B2641" s="19" t="s">
        <v>4031</v>
      </c>
      <c r="C2641" s="19" t="s">
        <v>217</v>
      </c>
      <c r="D2641" s="19" t="s">
        <v>10206</v>
      </c>
      <c r="E2641" s="19" t="s">
        <v>10207</v>
      </c>
      <c r="F2641" s="19" t="s">
        <v>10208</v>
      </c>
      <c r="G2641" s="20"/>
      <c r="H2641" s="20"/>
      <c r="I2641" s="19" t="s">
        <v>10211</v>
      </c>
      <c r="J2641" s="20"/>
      <c r="K2641" s="20"/>
      <c r="L2641" s="20"/>
      <c r="M2641" s="20"/>
      <c r="N2641" s="20"/>
      <c r="O2641" s="20"/>
      <c r="P2641" s="19" t="s">
        <v>10325</v>
      </c>
      <c r="Q2641" s="22"/>
      <c r="R2641" s="22"/>
      <c r="S2641" s="22"/>
      <c r="T2641" s="22"/>
      <c r="U2641" s="22"/>
      <c r="V2641" s="24"/>
      <c r="W2641" s="24"/>
      <c r="X2641" s="21" t="s">
        <v>10209</v>
      </c>
      <c r="Y2641" s="22"/>
      <c r="Z2641" s="22"/>
      <c r="AA2641" s="22"/>
      <c r="AB2641" s="22"/>
    </row>
    <row r="2642" spans="1:28" ht="21.6">
      <c r="A2642" s="19" t="s">
        <v>4294</v>
      </c>
      <c r="B2642" s="19" t="s">
        <v>4293</v>
      </c>
      <c r="C2642" s="19" t="s">
        <v>217</v>
      </c>
      <c r="D2642" s="19" t="s">
        <v>10206</v>
      </c>
      <c r="E2642" s="19" t="s">
        <v>10207</v>
      </c>
      <c r="F2642" s="19" t="s">
        <v>10208</v>
      </c>
      <c r="G2642" s="20"/>
      <c r="H2642" s="20"/>
      <c r="I2642" s="19" t="s">
        <v>10211</v>
      </c>
      <c r="J2642" s="20"/>
      <c r="K2642" s="20"/>
      <c r="L2642" s="20"/>
      <c r="M2642" s="20"/>
      <c r="N2642" s="20"/>
      <c r="O2642" s="20"/>
      <c r="P2642" s="19" t="s">
        <v>10325</v>
      </c>
      <c r="Q2642" s="22"/>
      <c r="R2642" s="22"/>
      <c r="S2642" s="22"/>
      <c r="T2642" s="22"/>
      <c r="U2642" s="22"/>
      <c r="V2642" s="24"/>
      <c r="W2642" s="24"/>
      <c r="X2642" s="21" t="s">
        <v>10209</v>
      </c>
      <c r="Y2642" s="22"/>
      <c r="Z2642" s="22"/>
      <c r="AA2642" s="22"/>
      <c r="AB2642" s="22"/>
    </row>
    <row r="2643" spans="1:28" ht="21.6">
      <c r="A2643" s="19" t="s">
        <v>4310</v>
      </c>
      <c r="B2643" s="19" t="s">
        <v>4309</v>
      </c>
      <c r="C2643" s="19" t="s">
        <v>217</v>
      </c>
      <c r="D2643" s="19" t="s">
        <v>10206</v>
      </c>
      <c r="E2643" s="19" t="s">
        <v>10207</v>
      </c>
      <c r="F2643" s="19" t="s">
        <v>10208</v>
      </c>
      <c r="G2643" s="20"/>
      <c r="H2643" s="20"/>
      <c r="I2643" s="19" t="s">
        <v>10211</v>
      </c>
      <c r="J2643" s="20"/>
      <c r="K2643" s="20"/>
      <c r="L2643" s="20"/>
      <c r="M2643" s="20"/>
      <c r="N2643" s="20"/>
      <c r="O2643" s="20"/>
      <c r="P2643" s="19" t="s">
        <v>10325</v>
      </c>
      <c r="Q2643" s="22"/>
      <c r="R2643" s="22"/>
      <c r="S2643" s="22"/>
      <c r="T2643" s="22"/>
      <c r="U2643" s="22"/>
      <c r="V2643" s="24"/>
      <c r="W2643" s="24"/>
      <c r="X2643" s="21" t="s">
        <v>10209</v>
      </c>
      <c r="Y2643" s="22"/>
      <c r="Z2643" s="22"/>
      <c r="AA2643" s="22"/>
      <c r="AB2643" s="22"/>
    </row>
    <row r="2644" spans="1:28" ht="21.6">
      <c r="A2644" s="19" t="s">
        <v>4110</v>
      </c>
      <c r="B2644" s="19" t="s">
        <v>4109</v>
      </c>
      <c r="C2644" s="19" t="s">
        <v>217</v>
      </c>
      <c r="D2644" s="19" t="s">
        <v>10206</v>
      </c>
      <c r="E2644" s="19" t="s">
        <v>10207</v>
      </c>
      <c r="F2644" s="19" t="s">
        <v>10208</v>
      </c>
      <c r="G2644" s="20"/>
      <c r="H2644" s="20"/>
      <c r="I2644" s="19" t="s">
        <v>10211</v>
      </c>
      <c r="J2644" s="20"/>
      <c r="K2644" s="20"/>
      <c r="L2644" s="20"/>
      <c r="M2644" s="20"/>
      <c r="N2644" s="20"/>
      <c r="O2644" s="20"/>
      <c r="P2644" s="19" t="s">
        <v>10325</v>
      </c>
      <c r="Q2644" s="22"/>
      <c r="R2644" s="22"/>
      <c r="S2644" s="22"/>
      <c r="T2644" s="22"/>
      <c r="U2644" s="22"/>
      <c r="V2644" s="24"/>
      <c r="W2644" s="24"/>
      <c r="X2644" s="21" t="s">
        <v>10209</v>
      </c>
      <c r="Y2644" s="22"/>
      <c r="Z2644" s="22"/>
      <c r="AA2644" s="22"/>
      <c r="AB2644" s="22"/>
    </row>
    <row r="2645" spans="1:28" ht="21.6">
      <c r="A2645" s="19" t="s">
        <v>5792</v>
      </c>
      <c r="B2645" s="19" t="s">
        <v>5791</v>
      </c>
      <c r="C2645" s="19" t="s">
        <v>223</v>
      </c>
      <c r="D2645" s="19" t="s">
        <v>10206</v>
      </c>
      <c r="E2645" s="19" t="s">
        <v>10207</v>
      </c>
      <c r="F2645" s="19" t="s">
        <v>10208</v>
      </c>
      <c r="G2645" s="19" t="s">
        <v>10209</v>
      </c>
      <c r="H2645" s="19" t="s">
        <v>10210</v>
      </c>
      <c r="I2645" s="19" t="s">
        <v>10211</v>
      </c>
      <c r="J2645" s="19" t="s">
        <v>10650</v>
      </c>
      <c r="K2645" s="19" t="s">
        <v>5790</v>
      </c>
      <c r="L2645" s="19" t="s">
        <v>10213</v>
      </c>
      <c r="M2645" s="19" t="s">
        <v>10214</v>
      </c>
      <c r="N2645" s="19" t="s">
        <v>10472</v>
      </c>
      <c r="O2645" s="20"/>
      <c r="P2645" s="19" t="s">
        <v>10216</v>
      </c>
      <c r="Q2645" s="22"/>
      <c r="R2645" s="22"/>
      <c r="S2645" s="22"/>
      <c r="T2645" s="22"/>
      <c r="U2645" s="22"/>
      <c r="V2645" s="24"/>
      <c r="W2645" s="24"/>
      <c r="X2645" s="21" t="s">
        <v>10209</v>
      </c>
      <c r="Y2645" s="22"/>
      <c r="Z2645" s="22"/>
      <c r="AA2645" s="22"/>
      <c r="AB2645" s="22"/>
    </row>
    <row r="2646" spans="1:28" ht="21.6">
      <c r="A2646" s="19" t="s">
        <v>4328</v>
      </c>
      <c r="B2646" s="19" t="s">
        <v>4327</v>
      </c>
      <c r="C2646" s="19" t="s">
        <v>217</v>
      </c>
      <c r="D2646" s="19" t="s">
        <v>10206</v>
      </c>
      <c r="E2646" s="19" t="s">
        <v>10207</v>
      </c>
      <c r="F2646" s="19" t="s">
        <v>10208</v>
      </c>
      <c r="G2646" s="20"/>
      <c r="H2646" s="20"/>
      <c r="I2646" s="19" t="s">
        <v>10211</v>
      </c>
      <c r="J2646" s="20"/>
      <c r="K2646" s="20"/>
      <c r="L2646" s="20"/>
      <c r="M2646" s="20"/>
      <c r="N2646" s="20"/>
      <c r="O2646" s="20"/>
      <c r="P2646" s="19" t="s">
        <v>10325</v>
      </c>
      <c r="Q2646" s="22"/>
      <c r="R2646" s="22"/>
      <c r="S2646" s="22"/>
      <c r="T2646" s="22"/>
      <c r="U2646" s="22"/>
      <c r="V2646" s="24"/>
      <c r="W2646" s="24"/>
      <c r="X2646" s="21" t="s">
        <v>10209</v>
      </c>
      <c r="Y2646" s="22"/>
      <c r="Z2646" s="22"/>
      <c r="AA2646" s="22"/>
      <c r="AB2646" s="22"/>
    </row>
    <row r="2647" spans="1:28" ht="21.6">
      <c r="A2647" s="19" t="s">
        <v>4190</v>
      </c>
      <c r="B2647" s="19" t="s">
        <v>4189</v>
      </c>
      <c r="C2647" s="19" t="s">
        <v>217</v>
      </c>
      <c r="D2647" s="19" t="s">
        <v>10206</v>
      </c>
      <c r="E2647" s="19" t="s">
        <v>10207</v>
      </c>
      <c r="F2647" s="19" t="s">
        <v>10276</v>
      </c>
      <c r="G2647" s="20"/>
      <c r="H2647" s="20"/>
      <c r="I2647" s="19" t="s">
        <v>10211</v>
      </c>
      <c r="J2647" s="20"/>
      <c r="K2647" s="20"/>
      <c r="L2647" s="20"/>
      <c r="M2647" s="20"/>
      <c r="N2647" s="20"/>
      <c r="O2647" s="20"/>
      <c r="P2647" s="19" t="s">
        <v>10325</v>
      </c>
      <c r="Q2647" s="22"/>
      <c r="R2647" s="22"/>
      <c r="S2647" s="22"/>
      <c r="T2647" s="22"/>
      <c r="U2647" s="22"/>
      <c r="V2647" s="24"/>
      <c r="W2647" s="24"/>
      <c r="X2647" s="21" t="s">
        <v>10209</v>
      </c>
      <c r="Y2647" s="22"/>
      <c r="Z2647" s="22"/>
      <c r="AA2647" s="22"/>
      <c r="AB2647" s="22"/>
    </row>
    <row r="2648" spans="1:28" ht="21.6">
      <c r="A2648" s="19" t="s">
        <v>4196</v>
      </c>
      <c r="B2648" s="19" t="s">
        <v>4195</v>
      </c>
      <c r="C2648" s="19" t="s">
        <v>217</v>
      </c>
      <c r="D2648" s="19" t="s">
        <v>10206</v>
      </c>
      <c r="E2648" s="19" t="s">
        <v>10207</v>
      </c>
      <c r="F2648" s="19" t="s">
        <v>10276</v>
      </c>
      <c r="G2648" s="20"/>
      <c r="H2648" s="20"/>
      <c r="I2648" s="19" t="s">
        <v>10211</v>
      </c>
      <c r="J2648" s="20"/>
      <c r="K2648" s="20"/>
      <c r="L2648" s="20"/>
      <c r="M2648" s="20"/>
      <c r="N2648" s="20"/>
      <c r="O2648" s="20"/>
      <c r="P2648" s="19" t="s">
        <v>10325</v>
      </c>
      <c r="Q2648" s="22"/>
      <c r="R2648" s="22"/>
      <c r="S2648" s="22"/>
      <c r="T2648" s="22"/>
      <c r="U2648" s="22"/>
      <c r="V2648" s="24"/>
      <c r="W2648" s="24"/>
      <c r="X2648" s="21" t="s">
        <v>10209</v>
      </c>
      <c r="Y2648" s="22"/>
      <c r="Z2648" s="22"/>
      <c r="AA2648" s="22"/>
      <c r="AB2648" s="22"/>
    </row>
    <row r="2649" spans="1:28" ht="21.6">
      <c r="A2649" s="19" t="s">
        <v>3964</v>
      </c>
      <c r="B2649" s="19" t="s">
        <v>3963</v>
      </c>
      <c r="C2649" s="19" t="s">
        <v>217</v>
      </c>
      <c r="D2649" s="19" t="s">
        <v>10206</v>
      </c>
      <c r="E2649" s="19" t="s">
        <v>10207</v>
      </c>
      <c r="F2649" s="19" t="s">
        <v>10208</v>
      </c>
      <c r="G2649" s="20"/>
      <c r="H2649" s="20"/>
      <c r="I2649" s="19" t="s">
        <v>10211</v>
      </c>
      <c r="J2649" s="20"/>
      <c r="K2649" s="20"/>
      <c r="L2649" s="20"/>
      <c r="M2649" s="20"/>
      <c r="N2649" s="20"/>
      <c r="O2649" s="20"/>
      <c r="P2649" s="19" t="s">
        <v>10325</v>
      </c>
      <c r="Q2649" s="22"/>
      <c r="R2649" s="22"/>
      <c r="S2649" s="22"/>
      <c r="T2649" s="22"/>
      <c r="U2649" s="22"/>
      <c r="V2649" s="24"/>
      <c r="W2649" s="24"/>
      <c r="X2649" s="21" t="s">
        <v>10209</v>
      </c>
      <c r="Y2649" s="22"/>
      <c r="Z2649" s="22"/>
      <c r="AA2649" s="22"/>
      <c r="AB2649" s="22"/>
    </row>
    <row r="2650" spans="1:28" ht="132.6">
      <c r="A2650" s="19" t="s">
        <v>9323</v>
      </c>
      <c r="B2650" s="19" t="s">
        <v>9322</v>
      </c>
      <c r="C2650" s="19" t="s">
        <v>252</v>
      </c>
      <c r="D2650" s="19" t="s">
        <v>10206</v>
      </c>
      <c r="E2650" s="19" t="s">
        <v>10207</v>
      </c>
      <c r="F2650" s="19" t="s">
        <v>10208</v>
      </c>
      <c r="G2650" s="19" t="s">
        <v>10209</v>
      </c>
      <c r="H2650" s="19" t="s">
        <v>10211</v>
      </c>
      <c r="I2650" s="19" t="s">
        <v>10211</v>
      </c>
      <c r="J2650" s="19" t="s">
        <v>12401</v>
      </c>
      <c r="K2650" s="19" t="s">
        <v>9309</v>
      </c>
      <c r="L2650" s="19" t="s">
        <v>10213</v>
      </c>
      <c r="M2650" s="19" t="s">
        <v>10257</v>
      </c>
      <c r="N2650" s="19" t="s">
        <v>10341</v>
      </c>
      <c r="O2650" s="20"/>
      <c r="P2650" s="19" t="s">
        <v>11007</v>
      </c>
      <c r="Q2650" s="21" t="s">
        <v>12402</v>
      </c>
      <c r="R2650" s="21" t="s">
        <v>10211</v>
      </c>
      <c r="S2650" s="21" t="s">
        <v>10322</v>
      </c>
      <c r="T2650" s="22"/>
      <c r="U2650" s="22"/>
      <c r="V2650" s="24"/>
      <c r="W2650" s="24"/>
      <c r="X2650" s="21" t="s">
        <v>10209</v>
      </c>
      <c r="Y2650" s="21" t="s">
        <v>10313</v>
      </c>
      <c r="Z2650" s="21" t="s">
        <v>10314</v>
      </c>
      <c r="AA2650" s="21" t="s">
        <v>11311</v>
      </c>
      <c r="AB2650" s="21" t="s">
        <v>11007</v>
      </c>
    </row>
    <row r="2651" spans="1:28" ht="71.400000000000006">
      <c r="A2651" s="19" t="s">
        <v>6138</v>
      </c>
      <c r="B2651" s="19" t="s">
        <v>6137</v>
      </c>
      <c r="C2651" s="19" t="s">
        <v>229</v>
      </c>
      <c r="D2651" s="19" t="s">
        <v>10206</v>
      </c>
      <c r="E2651" s="19" t="s">
        <v>10207</v>
      </c>
      <c r="F2651" s="19" t="s">
        <v>10208</v>
      </c>
      <c r="G2651" s="19" t="s">
        <v>10209</v>
      </c>
      <c r="H2651" s="19" t="s">
        <v>10211</v>
      </c>
      <c r="I2651" s="19" t="s">
        <v>10211</v>
      </c>
      <c r="J2651" s="19" t="s">
        <v>12403</v>
      </c>
      <c r="K2651" s="19" t="s">
        <v>6132</v>
      </c>
      <c r="L2651" s="19" t="s">
        <v>10213</v>
      </c>
      <c r="M2651" s="19" t="s">
        <v>10269</v>
      </c>
      <c r="N2651" s="19" t="s">
        <v>10341</v>
      </c>
      <c r="O2651" s="20"/>
      <c r="P2651" s="19" t="s">
        <v>10342</v>
      </c>
      <c r="Q2651" s="21" t="s">
        <v>12404</v>
      </c>
      <c r="R2651" s="21" t="s">
        <v>10211</v>
      </c>
      <c r="S2651" s="21" t="s">
        <v>10322</v>
      </c>
      <c r="T2651" s="22"/>
      <c r="U2651" s="22"/>
      <c r="V2651" s="24"/>
      <c r="W2651" s="24"/>
      <c r="X2651" s="21" t="s">
        <v>10211</v>
      </c>
      <c r="Y2651" s="21" t="s">
        <v>10313</v>
      </c>
      <c r="Z2651" s="21" t="s">
        <v>10314</v>
      </c>
      <c r="AA2651" s="21" t="s">
        <v>10345</v>
      </c>
      <c r="AB2651" s="21" t="s">
        <v>10346</v>
      </c>
    </row>
    <row r="2652" spans="1:28">
      <c r="A2652" s="19" t="s">
        <v>5052</v>
      </c>
      <c r="B2652" s="19" t="s">
        <v>5051</v>
      </c>
      <c r="C2652" s="19" t="s">
        <v>220</v>
      </c>
      <c r="D2652" s="19" t="s">
        <v>10206</v>
      </c>
      <c r="E2652" s="19" t="s">
        <v>10207</v>
      </c>
      <c r="F2652" s="19" t="s">
        <v>10208</v>
      </c>
      <c r="G2652" s="20"/>
      <c r="H2652" s="20"/>
      <c r="I2652" s="19" t="s">
        <v>10211</v>
      </c>
      <c r="J2652" s="20"/>
      <c r="K2652" s="20"/>
      <c r="L2652" s="20"/>
      <c r="M2652" s="20"/>
      <c r="N2652" s="20"/>
      <c r="O2652" s="20"/>
      <c r="P2652" s="19" t="s">
        <v>10325</v>
      </c>
      <c r="Q2652" s="22"/>
      <c r="R2652" s="22"/>
      <c r="S2652" s="22"/>
      <c r="T2652" s="22"/>
      <c r="U2652" s="22"/>
      <c r="V2652" s="24"/>
      <c r="W2652" s="24"/>
      <c r="X2652" s="21" t="s">
        <v>10209</v>
      </c>
      <c r="Y2652" s="22"/>
      <c r="Z2652" s="22"/>
      <c r="AA2652" s="22"/>
      <c r="AB2652" s="22"/>
    </row>
    <row r="2653" spans="1:28" ht="31.8">
      <c r="A2653" s="19" t="s">
        <v>5692</v>
      </c>
      <c r="B2653" s="19" t="s">
        <v>5691</v>
      </c>
      <c r="C2653" s="19" t="s">
        <v>223</v>
      </c>
      <c r="D2653" s="19" t="s">
        <v>10206</v>
      </c>
      <c r="E2653" s="19" t="s">
        <v>10207</v>
      </c>
      <c r="F2653" s="19" t="s">
        <v>10208</v>
      </c>
      <c r="G2653" s="19" t="s">
        <v>10209</v>
      </c>
      <c r="H2653" s="19" t="s">
        <v>10210</v>
      </c>
      <c r="I2653" s="19" t="s">
        <v>10211</v>
      </c>
      <c r="J2653" s="19" t="s">
        <v>10212</v>
      </c>
      <c r="K2653" s="19" t="s">
        <v>5690</v>
      </c>
      <c r="L2653" s="19" t="s">
        <v>10213</v>
      </c>
      <c r="M2653" s="19" t="s">
        <v>10214</v>
      </c>
      <c r="N2653" s="19" t="s">
        <v>10215</v>
      </c>
      <c r="O2653" s="20"/>
      <c r="P2653" s="19" t="s">
        <v>10216</v>
      </c>
      <c r="Q2653" s="22"/>
      <c r="R2653" s="22"/>
      <c r="S2653" s="22"/>
      <c r="T2653" s="22"/>
      <c r="U2653" s="22"/>
      <c r="V2653" s="24"/>
      <c r="W2653" s="24"/>
      <c r="X2653" s="21" t="s">
        <v>10209</v>
      </c>
      <c r="Y2653" s="22"/>
      <c r="Z2653" s="22"/>
      <c r="AA2653" s="22"/>
      <c r="AB2653" s="22"/>
    </row>
    <row r="2654" spans="1:28" ht="21.6">
      <c r="A2654" s="19" t="s">
        <v>4326</v>
      </c>
      <c r="B2654" s="19" t="s">
        <v>4325</v>
      </c>
      <c r="C2654" s="19" t="s">
        <v>217</v>
      </c>
      <c r="D2654" s="19" t="s">
        <v>10206</v>
      </c>
      <c r="E2654" s="19" t="s">
        <v>10207</v>
      </c>
      <c r="F2654" s="19" t="s">
        <v>10208</v>
      </c>
      <c r="G2654" s="20"/>
      <c r="H2654" s="20"/>
      <c r="I2654" s="19" t="s">
        <v>10211</v>
      </c>
      <c r="J2654" s="20"/>
      <c r="K2654" s="20"/>
      <c r="L2654" s="20"/>
      <c r="M2654" s="20"/>
      <c r="N2654" s="20"/>
      <c r="O2654" s="20"/>
      <c r="P2654" s="19" t="s">
        <v>10325</v>
      </c>
      <c r="Q2654" s="22"/>
      <c r="R2654" s="22"/>
      <c r="S2654" s="22"/>
      <c r="T2654" s="22"/>
      <c r="U2654" s="22"/>
      <c r="V2654" s="24"/>
      <c r="W2654" s="24"/>
      <c r="X2654" s="21" t="s">
        <v>10209</v>
      </c>
      <c r="Y2654" s="22"/>
      <c r="Z2654" s="22"/>
      <c r="AA2654" s="22"/>
      <c r="AB2654" s="22"/>
    </row>
    <row r="2655" spans="1:28" ht="21.6">
      <c r="A2655" s="19" t="s">
        <v>4582</v>
      </c>
      <c r="B2655" s="19" t="s">
        <v>4581</v>
      </c>
      <c r="C2655" s="19" t="s">
        <v>220</v>
      </c>
      <c r="D2655" s="19" t="s">
        <v>10206</v>
      </c>
      <c r="E2655" s="19" t="s">
        <v>10207</v>
      </c>
      <c r="F2655" s="19" t="s">
        <v>10208</v>
      </c>
      <c r="G2655" s="19" t="s">
        <v>10209</v>
      </c>
      <c r="H2655" s="19" t="s">
        <v>10210</v>
      </c>
      <c r="I2655" s="19" t="s">
        <v>10211</v>
      </c>
      <c r="J2655" s="19" t="s">
        <v>12405</v>
      </c>
      <c r="K2655" s="19" t="s">
        <v>7414</v>
      </c>
      <c r="L2655" s="19" t="s">
        <v>10213</v>
      </c>
      <c r="M2655" s="19" t="s">
        <v>10214</v>
      </c>
      <c r="N2655" s="19" t="s">
        <v>10276</v>
      </c>
      <c r="O2655" s="20"/>
      <c r="P2655" s="19" t="s">
        <v>12071</v>
      </c>
      <c r="Q2655" s="22"/>
      <c r="R2655" s="22"/>
      <c r="S2655" s="22"/>
      <c r="T2655" s="22"/>
      <c r="U2655" s="22"/>
      <c r="V2655" s="24"/>
      <c r="W2655" s="24"/>
      <c r="X2655" s="21" t="s">
        <v>10209</v>
      </c>
      <c r="Y2655" s="22"/>
      <c r="Z2655" s="22"/>
      <c r="AA2655" s="22"/>
      <c r="AB2655" s="22"/>
    </row>
    <row r="2656" spans="1:28" ht="31.8">
      <c r="A2656" s="19" t="s">
        <v>5038</v>
      </c>
      <c r="B2656" s="19" t="s">
        <v>5037</v>
      </c>
      <c r="C2656" s="19" t="s">
        <v>220</v>
      </c>
      <c r="D2656" s="19" t="s">
        <v>10206</v>
      </c>
      <c r="E2656" s="19" t="s">
        <v>10207</v>
      </c>
      <c r="F2656" s="19" t="s">
        <v>10208</v>
      </c>
      <c r="G2656" s="19" t="s">
        <v>10209</v>
      </c>
      <c r="H2656" s="19" t="s">
        <v>10210</v>
      </c>
      <c r="I2656" s="19" t="s">
        <v>10211</v>
      </c>
      <c r="J2656" s="19" t="s">
        <v>12406</v>
      </c>
      <c r="K2656" s="19" t="s">
        <v>5032</v>
      </c>
      <c r="L2656" s="19" t="s">
        <v>10213</v>
      </c>
      <c r="M2656" s="19" t="s">
        <v>10214</v>
      </c>
      <c r="N2656" s="19" t="s">
        <v>10276</v>
      </c>
      <c r="O2656" s="20"/>
      <c r="P2656" s="19" t="s">
        <v>12071</v>
      </c>
      <c r="Q2656" s="22"/>
      <c r="R2656" s="22"/>
      <c r="S2656" s="22"/>
      <c r="T2656" s="22"/>
      <c r="U2656" s="22"/>
      <c r="V2656" s="24"/>
      <c r="W2656" s="24"/>
      <c r="X2656" s="21" t="s">
        <v>10209</v>
      </c>
      <c r="Y2656" s="22"/>
      <c r="Z2656" s="22"/>
      <c r="AA2656" s="22"/>
      <c r="AB2656" s="22"/>
    </row>
    <row r="2657" spans="1:28" ht="224.4">
      <c r="A2657" s="19" t="s">
        <v>3260</v>
      </c>
      <c r="B2657" s="19" t="s">
        <v>3259</v>
      </c>
      <c r="C2657" s="19" t="s">
        <v>214</v>
      </c>
      <c r="D2657" s="19" t="s">
        <v>10206</v>
      </c>
      <c r="E2657" s="19" t="s">
        <v>10207</v>
      </c>
      <c r="F2657" s="19" t="s">
        <v>10208</v>
      </c>
      <c r="G2657" s="20"/>
      <c r="H2657" s="20"/>
      <c r="I2657" s="19" t="s">
        <v>10209</v>
      </c>
      <c r="J2657" s="20"/>
      <c r="K2657" s="20"/>
      <c r="L2657" s="20"/>
      <c r="M2657" s="20"/>
      <c r="N2657" s="20"/>
      <c r="O2657" s="20"/>
      <c r="P2657" s="19" t="s">
        <v>10992</v>
      </c>
      <c r="Q2657" s="21" t="s">
        <v>12407</v>
      </c>
      <c r="R2657" s="21" t="s">
        <v>10211</v>
      </c>
      <c r="S2657" s="22"/>
      <c r="T2657" s="22"/>
      <c r="U2657" s="22"/>
      <c r="V2657" s="24"/>
      <c r="W2657" s="24"/>
      <c r="X2657" s="21" t="s">
        <v>10209</v>
      </c>
      <c r="Y2657" s="21" t="s">
        <v>10313</v>
      </c>
      <c r="Z2657" s="21" t="s">
        <v>10314</v>
      </c>
      <c r="AA2657" s="21" t="s">
        <v>10995</v>
      </c>
      <c r="AB2657" s="21" t="s">
        <v>10995</v>
      </c>
    </row>
    <row r="2658" spans="1:28" ht="31.8">
      <c r="A2658" s="19" t="s">
        <v>3122</v>
      </c>
      <c r="B2658" s="19" t="s">
        <v>3121</v>
      </c>
      <c r="C2658" s="19" t="s">
        <v>211</v>
      </c>
      <c r="D2658" s="19" t="s">
        <v>10206</v>
      </c>
      <c r="E2658" s="19" t="s">
        <v>10207</v>
      </c>
      <c r="F2658" s="19" t="s">
        <v>10208</v>
      </c>
      <c r="G2658" s="19" t="s">
        <v>10209</v>
      </c>
      <c r="H2658" s="19" t="s">
        <v>10211</v>
      </c>
      <c r="I2658" s="19" t="s">
        <v>10211</v>
      </c>
      <c r="J2658" s="19" t="s">
        <v>10212</v>
      </c>
      <c r="K2658" s="19" t="s">
        <v>3120</v>
      </c>
      <c r="L2658" s="19" t="s">
        <v>10213</v>
      </c>
      <c r="M2658" s="19" t="s">
        <v>10214</v>
      </c>
      <c r="N2658" s="19" t="s">
        <v>10215</v>
      </c>
      <c r="O2658" s="20"/>
      <c r="P2658" s="19" t="s">
        <v>10216</v>
      </c>
      <c r="Q2658" s="21" t="s">
        <v>12408</v>
      </c>
      <c r="R2658" s="22"/>
      <c r="S2658" s="22"/>
      <c r="T2658" s="22"/>
      <c r="U2658" s="22"/>
      <c r="V2658" s="24"/>
      <c r="W2658" s="24"/>
      <c r="X2658" s="21" t="s">
        <v>10209</v>
      </c>
      <c r="Y2658" s="22"/>
      <c r="Z2658" s="22"/>
      <c r="AA2658" s="22"/>
      <c r="AB2658" s="21" t="s">
        <v>211</v>
      </c>
    </row>
    <row r="2659" spans="1:28" ht="21.6">
      <c r="A2659" s="19" t="s">
        <v>1255</v>
      </c>
      <c r="B2659" s="19" t="s">
        <v>1254</v>
      </c>
      <c r="C2659" s="19" t="s">
        <v>197</v>
      </c>
      <c r="D2659" s="19" t="s">
        <v>10206</v>
      </c>
      <c r="E2659" s="19" t="s">
        <v>10207</v>
      </c>
      <c r="F2659" s="19" t="s">
        <v>10208</v>
      </c>
      <c r="G2659" s="19" t="s">
        <v>10209</v>
      </c>
      <c r="H2659" s="19" t="s">
        <v>10211</v>
      </c>
      <c r="I2659" s="19" t="s">
        <v>10211</v>
      </c>
      <c r="J2659" s="19" t="s">
        <v>10278</v>
      </c>
      <c r="K2659" s="19" t="s">
        <v>1253</v>
      </c>
      <c r="L2659" s="19" t="s">
        <v>10213</v>
      </c>
      <c r="M2659" s="19" t="s">
        <v>10279</v>
      </c>
      <c r="N2659" s="19" t="s">
        <v>10226</v>
      </c>
      <c r="O2659" s="20"/>
      <c r="P2659" s="19" t="s">
        <v>197</v>
      </c>
      <c r="Q2659" s="21" t="s">
        <v>12409</v>
      </c>
      <c r="R2659" s="22"/>
      <c r="S2659" s="22"/>
      <c r="T2659" s="22"/>
      <c r="U2659" s="22"/>
      <c r="V2659" s="24"/>
      <c r="W2659" s="24"/>
      <c r="X2659" s="21" t="s">
        <v>10209</v>
      </c>
      <c r="Y2659" s="22"/>
      <c r="Z2659" s="22"/>
      <c r="AA2659" s="22"/>
      <c r="AB2659" s="21" t="s">
        <v>10245</v>
      </c>
    </row>
    <row r="2660" spans="1:28" ht="31.8">
      <c r="A2660" s="19" t="s">
        <v>9110</v>
      </c>
      <c r="B2660" s="19" t="s">
        <v>9109</v>
      </c>
      <c r="C2660" s="19" t="s">
        <v>249</v>
      </c>
      <c r="D2660" s="19" t="s">
        <v>10206</v>
      </c>
      <c r="E2660" s="19" t="s">
        <v>10207</v>
      </c>
      <c r="F2660" s="19" t="s">
        <v>10276</v>
      </c>
      <c r="G2660" s="19" t="s">
        <v>10209</v>
      </c>
      <c r="H2660" s="19" t="s">
        <v>10211</v>
      </c>
      <c r="I2660" s="19" t="s">
        <v>10211</v>
      </c>
      <c r="J2660" s="19" t="s">
        <v>12410</v>
      </c>
      <c r="K2660" s="19" t="s">
        <v>9108</v>
      </c>
      <c r="L2660" s="19" t="s">
        <v>10213</v>
      </c>
      <c r="M2660" s="19" t="s">
        <v>10387</v>
      </c>
      <c r="N2660" s="19" t="s">
        <v>10341</v>
      </c>
      <c r="O2660" s="20"/>
      <c r="P2660" s="19" t="s">
        <v>10311</v>
      </c>
      <c r="Q2660" s="21" t="s">
        <v>12411</v>
      </c>
      <c r="R2660" s="22"/>
      <c r="S2660" s="22"/>
      <c r="T2660" s="22"/>
      <c r="U2660" s="22"/>
      <c r="V2660" s="24"/>
      <c r="W2660" s="24"/>
      <c r="X2660" s="21" t="s">
        <v>10209</v>
      </c>
      <c r="Y2660" s="22"/>
      <c r="Z2660" s="22"/>
      <c r="AA2660" s="22"/>
      <c r="AB2660" s="22"/>
    </row>
    <row r="2661" spans="1:28" ht="102">
      <c r="A2661" s="19" t="s">
        <v>9264</v>
      </c>
      <c r="B2661" s="19" t="s">
        <v>9263</v>
      </c>
      <c r="C2661" s="19" t="s">
        <v>252</v>
      </c>
      <c r="D2661" s="19" t="s">
        <v>10206</v>
      </c>
      <c r="E2661" s="19" t="s">
        <v>10207</v>
      </c>
      <c r="F2661" s="19" t="s">
        <v>10208</v>
      </c>
      <c r="G2661" s="19" t="s">
        <v>10209</v>
      </c>
      <c r="H2661" s="19" t="s">
        <v>10211</v>
      </c>
      <c r="I2661" s="19" t="s">
        <v>10211</v>
      </c>
      <c r="J2661" s="19" t="s">
        <v>12412</v>
      </c>
      <c r="K2661" s="19" t="s">
        <v>9262</v>
      </c>
      <c r="L2661" s="19" t="s">
        <v>10213</v>
      </c>
      <c r="M2661" s="19" t="s">
        <v>10684</v>
      </c>
      <c r="N2661" s="19" t="s">
        <v>10341</v>
      </c>
      <c r="O2661" s="20"/>
      <c r="P2661" s="19" t="s">
        <v>11007</v>
      </c>
      <c r="Q2661" s="21" t="s">
        <v>12413</v>
      </c>
      <c r="R2661" s="21" t="s">
        <v>10211</v>
      </c>
      <c r="S2661" s="21" t="s">
        <v>10322</v>
      </c>
      <c r="T2661" s="22"/>
      <c r="U2661" s="22"/>
      <c r="V2661" s="24"/>
      <c r="W2661" s="24"/>
      <c r="X2661" s="21" t="s">
        <v>10209</v>
      </c>
      <c r="Y2661" s="21" t="s">
        <v>10313</v>
      </c>
      <c r="Z2661" s="21" t="s">
        <v>10314</v>
      </c>
      <c r="AA2661" s="21" t="s">
        <v>11014</v>
      </c>
      <c r="AB2661" s="21" t="s">
        <v>11007</v>
      </c>
    </row>
    <row r="2662" spans="1:28" ht="42">
      <c r="A2662" s="19" t="s">
        <v>8550</v>
      </c>
      <c r="B2662" s="19" t="s">
        <v>8549</v>
      </c>
      <c r="C2662" s="19" t="s">
        <v>249</v>
      </c>
      <c r="D2662" s="19" t="s">
        <v>10206</v>
      </c>
      <c r="E2662" s="19" t="s">
        <v>10207</v>
      </c>
      <c r="F2662" s="19" t="s">
        <v>10208</v>
      </c>
      <c r="G2662" s="19" t="s">
        <v>10209</v>
      </c>
      <c r="H2662" s="19" t="s">
        <v>10211</v>
      </c>
      <c r="I2662" s="19" t="s">
        <v>10211</v>
      </c>
      <c r="J2662" s="19" t="s">
        <v>12414</v>
      </c>
      <c r="K2662" s="19" t="s">
        <v>8548</v>
      </c>
      <c r="L2662" s="19" t="s">
        <v>10213</v>
      </c>
      <c r="M2662" s="19" t="s">
        <v>10282</v>
      </c>
      <c r="N2662" s="19" t="s">
        <v>10341</v>
      </c>
      <c r="O2662" s="20"/>
      <c r="P2662" s="19" t="s">
        <v>10585</v>
      </c>
      <c r="Q2662" s="22"/>
      <c r="R2662" s="22"/>
      <c r="S2662" s="22"/>
      <c r="T2662" s="22"/>
      <c r="U2662" s="22"/>
      <c r="V2662" s="24"/>
      <c r="W2662" s="24"/>
      <c r="X2662" s="21" t="s">
        <v>10209</v>
      </c>
      <c r="Y2662" s="22"/>
      <c r="Z2662" s="22"/>
      <c r="AA2662" s="22"/>
      <c r="AB2662" s="22"/>
    </row>
    <row r="2663" spans="1:28" ht="31.8">
      <c r="A2663" s="19" t="s">
        <v>9615</v>
      </c>
      <c r="B2663" s="19" t="s">
        <v>9614</v>
      </c>
      <c r="C2663" s="19" t="s">
        <v>258</v>
      </c>
      <c r="D2663" s="19" t="s">
        <v>10206</v>
      </c>
      <c r="E2663" s="19" t="s">
        <v>10207</v>
      </c>
      <c r="F2663" s="19" t="s">
        <v>10208</v>
      </c>
      <c r="G2663" s="19" t="s">
        <v>10209</v>
      </c>
      <c r="H2663" s="19" t="s">
        <v>10209</v>
      </c>
      <c r="I2663" s="19" t="s">
        <v>10209</v>
      </c>
      <c r="J2663" s="19" t="s">
        <v>12415</v>
      </c>
      <c r="K2663" s="19" t="s">
        <v>9611</v>
      </c>
      <c r="L2663" s="19" t="s">
        <v>10213</v>
      </c>
      <c r="M2663" s="19" t="s">
        <v>10214</v>
      </c>
      <c r="N2663" s="19" t="s">
        <v>10351</v>
      </c>
      <c r="O2663" s="20"/>
      <c r="P2663" s="19" t="s">
        <v>10311</v>
      </c>
      <c r="Q2663" s="22"/>
      <c r="R2663" s="22"/>
      <c r="S2663" s="22"/>
      <c r="T2663" s="22"/>
      <c r="U2663" s="22"/>
      <c r="V2663" s="24"/>
      <c r="W2663" s="24"/>
      <c r="X2663" s="21" t="s">
        <v>10209</v>
      </c>
      <c r="Y2663" s="22"/>
      <c r="Z2663" s="22"/>
      <c r="AA2663" s="22"/>
      <c r="AB2663" s="21" t="s">
        <v>264</v>
      </c>
    </row>
    <row r="2664" spans="1:28" ht="21.6">
      <c r="A2664" s="19" t="s">
        <v>6738</v>
      </c>
      <c r="B2664" s="19" t="s">
        <v>6737</v>
      </c>
      <c r="C2664" s="19" t="s">
        <v>235</v>
      </c>
      <c r="D2664" s="19" t="s">
        <v>10206</v>
      </c>
      <c r="E2664" s="19" t="s">
        <v>10207</v>
      </c>
      <c r="F2664" s="19" t="s">
        <v>10208</v>
      </c>
      <c r="G2664" s="19" t="s">
        <v>10209</v>
      </c>
      <c r="H2664" s="19" t="s">
        <v>10209</v>
      </c>
      <c r="I2664" s="19" t="s">
        <v>10209</v>
      </c>
      <c r="J2664" s="19" t="s">
        <v>12416</v>
      </c>
      <c r="K2664" s="19" t="s">
        <v>6732</v>
      </c>
      <c r="L2664" s="19" t="s">
        <v>10213</v>
      </c>
      <c r="M2664" s="19" t="s">
        <v>10214</v>
      </c>
      <c r="N2664" s="19" t="s">
        <v>10276</v>
      </c>
      <c r="O2664" s="20"/>
      <c r="P2664" s="19" t="s">
        <v>11281</v>
      </c>
      <c r="Q2664" s="22"/>
      <c r="R2664" s="22"/>
      <c r="S2664" s="22"/>
      <c r="T2664" s="22"/>
      <c r="U2664" s="22"/>
      <c r="V2664" s="24"/>
      <c r="W2664" s="24"/>
      <c r="X2664" s="21" t="s">
        <v>10209</v>
      </c>
      <c r="Y2664" s="22"/>
      <c r="Z2664" s="22"/>
      <c r="AA2664" s="22"/>
      <c r="AB2664" s="22"/>
    </row>
    <row r="2665" spans="1:28" ht="42">
      <c r="A2665" s="19" t="s">
        <v>7200</v>
      </c>
      <c r="B2665" s="19" t="s">
        <v>7199</v>
      </c>
      <c r="C2665" s="19" t="s">
        <v>246</v>
      </c>
      <c r="D2665" s="19" t="s">
        <v>10206</v>
      </c>
      <c r="E2665" s="19" t="s">
        <v>10207</v>
      </c>
      <c r="F2665" s="19" t="s">
        <v>10208</v>
      </c>
      <c r="G2665" s="19" t="s">
        <v>10209</v>
      </c>
      <c r="H2665" s="19" t="s">
        <v>10209</v>
      </c>
      <c r="I2665" s="19" t="s">
        <v>10209</v>
      </c>
      <c r="J2665" s="19" t="s">
        <v>12417</v>
      </c>
      <c r="K2665" s="19" t="s">
        <v>7178</v>
      </c>
      <c r="L2665" s="19" t="s">
        <v>10213</v>
      </c>
      <c r="M2665" s="19" t="s">
        <v>10214</v>
      </c>
      <c r="N2665" s="19" t="s">
        <v>10320</v>
      </c>
      <c r="O2665" s="20"/>
      <c r="P2665" s="19" t="s">
        <v>10694</v>
      </c>
      <c r="Q2665" s="22"/>
      <c r="R2665" s="22"/>
      <c r="S2665" s="22"/>
      <c r="T2665" s="22"/>
      <c r="U2665" s="22"/>
      <c r="V2665" s="24"/>
      <c r="W2665" s="24"/>
      <c r="X2665" s="21" t="s">
        <v>10209</v>
      </c>
      <c r="Y2665" s="22"/>
      <c r="Z2665" s="22"/>
      <c r="AA2665" s="22"/>
      <c r="AB2665" s="21" t="s">
        <v>10324</v>
      </c>
    </row>
    <row r="2666" spans="1:28" ht="31.8">
      <c r="A2666" s="19" t="s">
        <v>7166</v>
      </c>
      <c r="B2666" s="19" t="s">
        <v>7165</v>
      </c>
      <c r="C2666" s="19" t="s">
        <v>246</v>
      </c>
      <c r="D2666" s="19" t="s">
        <v>10206</v>
      </c>
      <c r="E2666" s="19" t="s">
        <v>10207</v>
      </c>
      <c r="F2666" s="19" t="s">
        <v>10208</v>
      </c>
      <c r="G2666" s="20"/>
      <c r="H2666" s="20"/>
      <c r="I2666" s="19" t="s">
        <v>10211</v>
      </c>
      <c r="J2666" s="20"/>
      <c r="K2666" s="20"/>
      <c r="L2666" s="20"/>
      <c r="M2666" s="20"/>
      <c r="N2666" s="20"/>
      <c r="O2666" s="20"/>
      <c r="P2666" s="19" t="s">
        <v>10325</v>
      </c>
      <c r="Q2666" s="22"/>
      <c r="R2666" s="22"/>
      <c r="S2666" s="22"/>
      <c r="T2666" s="22"/>
      <c r="U2666" s="22"/>
      <c r="V2666" s="24"/>
      <c r="W2666" s="24"/>
      <c r="X2666" s="21" t="s">
        <v>10209</v>
      </c>
      <c r="Y2666" s="22"/>
      <c r="Z2666" s="22"/>
      <c r="AA2666" s="22"/>
      <c r="AB2666" s="22"/>
    </row>
    <row r="2667" spans="1:28" ht="42">
      <c r="A2667" s="19" t="s">
        <v>7276</v>
      </c>
      <c r="B2667" s="19" t="s">
        <v>7275</v>
      </c>
      <c r="C2667" s="19" t="s">
        <v>246</v>
      </c>
      <c r="D2667" s="19" t="s">
        <v>10206</v>
      </c>
      <c r="E2667" s="19" t="s">
        <v>10207</v>
      </c>
      <c r="F2667" s="19" t="s">
        <v>10208</v>
      </c>
      <c r="G2667" s="19" t="s">
        <v>10209</v>
      </c>
      <c r="H2667" s="19" t="s">
        <v>10209</v>
      </c>
      <c r="I2667" s="19" t="s">
        <v>10209</v>
      </c>
      <c r="J2667" s="19" t="s">
        <v>12418</v>
      </c>
      <c r="K2667" s="19" t="s">
        <v>8348</v>
      </c>
      <c r="L2667" s="19" t="s">
        <v>10213</v>
      </c>
      <c r="M2667" s="19" t="s">
        <v>10672</v>
      </c>
      <c r="N2667" s="19" t="s">
        <v>10341</v>
      </c>
      <c r="O2667" s="20"/>
      <c r="P2667" s="19" t="s">
        <v>10694</v>
      </c>
      <c r="Q2667" s="22"/>
      <c r="R2667" s="22"/>
      <c r="S2667" s="22"/>
      <c r="T2667" s="22"/>
      <c r="U2667" s="22"/>
      <c r="V2667" s="24"/>
      <c r="W2667" s="24"/>
      <c r="X2667" s="21" t="s">
        <v>10209</v>
      </c>
      <c r="Y2667" s="22"/>
      <c r="Z2667" s="22"/>
      <c r="AA2667" s="22"/>
      <c r="AB2667" s="21" t="s">
        <v>10324</v>
      </c>
    </row>
    <row r="2668" spans="1:28" ht="21.6">
      <c r="A2668" s="19" t="s">
        <v>5640</v>
      </c>
      <c r="B2668" s="19" t="s">
        <v>5639</v>
      </c>
      <c r="C2668" s="19" t="s">
        <v>223</v>
      </c>
      <c r="D2668" s="19" t="s">
        <v>10206</v>
      </c>
      <c r="E2668" s="19" t="s">
        <v>10207</v>
      </c>
      <c r="F2668" s="19" t="s">
        <v>10276</v>
      </c>
      <c r="G2668" s="19" t="s">
        <v>10211</v>
      </c>
      <c r="H2668" s="19" t="s">
        <v>10210</v>
      </c>
      <c r="I2668" s="19" t="s">
        <v>10211</v>
      </c>
      <c r="J2668" s="19" t="s">
        <v>5639</v>
      </c>
      <c r="K2668" s="20"/>
      <c r="L2668" s="20"/>
      <c r="M2668" s="20"/>
      <c r="N2668" s="20"/>
      <c r="O2668" s="20"/>
      <c r="P2668" s="19" t="s">
        <v>10216</v>
      </c>
      <c r="Q2668" s="22"/>
      <c r="R2668" s="22"/>
      <c r="S2668" s="22"/>
      <c r="T2668" s="22"/>
      <c r="U2668" s="22"/>
      <c r="V2668" s="24"/>
      <c r="W2668" s="24"/>
      <c r="X2668" s="21" t="s">
        <v>10209</v>
      </c>
      <c r="Y2668" s="22"/>
      <c r="Z2668" s="22"/>
      <c r="AA2668" s="22"/>
      <c r="AB2668" s="22"/>
    </row>
    <row r="2669" spans="1:28" ht="21.6">
      <c r="A2669" s="19" t="s">
        <v>8314</v>
      </c>
      <c r="B2669" s="19" t="s">
        <v>8313</v>
      </c>
      <c r="C2669" s="19" t="s">
        <v>249</v>
      </c>
      <c r="D2669" s="19" t="s">
        <v>10206</v>
      </c>
      <c r="E2669" s="19" t="s">
        <v>10207</v>
      </c>
      <c r="F2669" s="19" t="s">
        <v>10208</v>
      </c>
      <c r="G2669" s="20"/>
      <c r="H2669" s="20"/>
      <c r="I2669" s="19" t="s">
        <v>10211</v>
      </c>
      <c r="J2669" s="20"/>
      <c r="K2669" s="20"/>
      <c r="L2669" s="20"/>
      <c r="M2669" s="20"/>
      <c r="N2669" s="20"/>
      <c r="O2669" s="20"/>
      <c r="P2669" s="19" t="s">
        <v>10325</v>
      </c>
      <c r="Q2669" s="22"/>
      <c r="R2669" s="22"/>
      <c r="S2669" s="22"/>
      <c r="T2669" s="22"/>
      <c r="U2669" s="22"/>
      <c r="V2669" s="24"/>
      <c r="W2669" s="24"/>
      <c r="X2669" s="21" t="s">
        <v>10209</v>
      </c>
      <c r="Y2669" s="22"/>
      <c r="Z2669" s="22"/>
      <c r="AA2669" s="22"/>
      <c r="AB2669" s="22"/>
    </row>
    <row r="2670" spans="1:28" ht="42">
      <c r="A2670" s="19" t="s">
        <v>9605</v>
      </c>
      <c r="B2670" s="19" t="s">
        <v>9604</v>
      </c>
      <c r="C2670" s="19" t="s">
        <v>258</v>
      </c>
      <c r="D2670" s="19" t="s">
        <v>10206</v>
      </c>
      <c r="E2670" s="19" t="s">
        <v>10207</v>
      </c>
      <c r="F2670" s="19" t="s">
        <v>10276</v>
      </c>
      <c r="G2670" s="19" t="s">
        <v>10209</v>
      </c>
      <c r="H2670" s="19" t="s">
        <v>10209</v>
      </c>
      <c r="I2670" s="19" t="s">
        <v>10209</v>
      </c>
      <c r="J2670" s="19" t="s">
        <v>12419</v>
      </c>
      <c r="K2670" s="19" t="s">
        <v>4982</v>
      </c>
      <c r="L2670" s="19" t="s">
        <v>10213</v>
      </c>
      <c r="M2670" s="19" t="s">
        <v>10214</v>
      </c>
      <c r="N2670" s="19" t="s">
        <v>10351</v>
      </c>
      <c r="O2670" s="20"/>
      <c r="P2670" s="19" t="s">
        <v>10311</v>
      </c>
      <c r="Q2670" s="22"/>
      <c r="R2670" s="22"/>
      <c r="S2670" s="22"/>
      <c r="T2670" s="22"/>
      <c r="U2670" s="22"/>
      <c r="V2670" s="24"/>
      <c r="W2670" s="24"/>
      <c r="X2670" s="21" t="s">
        <v>10209</v>
      </c>
      <c r="Y2670" s="22"/>
      <c r="Z2670" s="22"/>
      <c r="AA2670" s="22"/>
      <c r="AB2670" s="22"/>
    </row>
    <row r="2671" spans="1:28" ht="21.6">
      <c r="A2671" s="19" t="s">
        <v>5528</v>
      </c>
      <c r="B2671" s="19" t="s">
        <v>5527</v>
      </c>
      <c r="C2671" s="19" t="s">
        <v>223</v>
      </c>
      <c r="D2671" s="19" t="s">
        <v>10206</v>
      </c>
      <c r="E2671" s="19" t="s">
        <v>10207</v>
      </c>
      <c r="F2671" s="19" t="s">
        <v>10208</v>
      </c>
      <c r="G2671" s="19" t="s">
        <v>10209</v>
      </c>
      <c r="H2671" s="19" t="s">
        <v>10210</v>
      </c>
      <c r="I2671" s="19" t="s">
        <v>10211</v>
      </c>
      <c r="J2671" s="19" t="s">
        <v>10570</v>
      </c>
      <c r="K2671" s="19" t="s">
        <v>5526</v>
      </c>
      <c r="L2671" s="19" t="s">
        <v>10213</v>
      </c>
      <c r="M2671" s="19" t="s">
        <v>10214</v>
      </c>
      <c r="N2671" s="19" t="s">
        <v>10300</v>
      </c>
      <c r="O2671" s="20"/>
      <c r="P2671" s="19" t="s">
        <v>10216</v>
      </c>
      <c r="Q2671" s="22"/>
      <c r="R2671" s="22"/>
      <c r="S2671" s="22"/>
      <c r="T2671" s="22"/>
      <c r="U2671" s="22"/>
      <c r="V2671" s="24"/>
      <c r="W2671" s="24"/>
      <c r="X2671" s="21" t="s">
        <v>10209</v>
      </c>
      <c r="Y2671" s="22"/>
      <c r="Z2671" s="22"/>
      <c r="AA2671" s="22"/>
      <c r="AB2671" s="22"/>
    </row>
    <row r="2672" spans="1:28" ht="21.6">
      <c r="A2672" s="19" t="s">
        <v>7942</v>
      </c>
      <c r="B2672" s="19" t="s">
        <v>7941</v>
      </c>
      <c r="C2672" s="19" t="s">
        <v>246</v>
      </c>
      <c r="D2672" s="19" t="s">
        <v>10206</v>
      </c>
      <c r="E2672" s="19" t="s">
        <v>10207</v>
      </c>
      <c r="F2672" s="19" t="s">
        <v>10276</v>
      </c>
      <c r="G2672" s="20"/>
      <c r="H2672" s="20"/>
      <c r="I2672" s="19" t="s">
        <v>10211</v>
      </c>
      <c r="J2672" s="20"/>
      <c r="K2672" s="20"/>
      <c r="L2672" s="20"/>
      <c r="M2672" s="20"/>
      <c r="N2672" s="20"/>
      <c r="O2672" s="20"/>
      <c r="P2672" s="19" t="s">
        <v>10325</v>
      </c>
      <c r="Q2672" s="22"/>
      <c r="R2672" s="22"/>
      <c r="S2672" s="22"/>
      <c r="T2672" s="22"/>
      <c r="U2672" s="22"/>
      <c r="V2672" s="24"/>
      <c r="W2672" s="24"/>
      <c r="X2672" s="21" t="s">
        <v>10209</v>
      </c>
      <c r="Y2672" s="22"/>
      <c r="Z2672" s="22"/>
      <c r="AA2672" s="22"/>
      <c r="AB2672" s="22"/>
    </row>
    <row r="2673" spans="1:28" ht="31.8">
      <c r="A2673" s="19" t="s">
        <v>7254</v>
      </c>
      <c r="B2673" s="19" t="s">
        <v>7253</v>
      </c>
      <c r="C2673" s="19" t="s">
        <v>246</v>
      </c>
      <c r="D2673" s="19" t="s">
        <v>10206</v>
      </c>
      <c r="E2673" s="19" t="s">
        <v>10207</v>
      </c>
      <c r="F2673" s="19" t="s">
        <v>10208</v>
      </c>
      <c r="G2673" s="19" t="s">
        <v>10209</v>
      </c>
      <c r="H2673" s="19" t="s">
        <v>10209</v>
      </c>
      <c r="I2673" s="19" t="s">
        <v>10209</v>
      </c>
      <c r="J2673" s="19" t="s">
        <v>12420</v>
      </c>
      <c r="K2673" s="19" t="s">
        <v>7176</v>
      </c>
      <c r="L2673" s="19" t="s">
        <v>10213</v>
      </c>
      <c r="M2673" s="19" t="s">
        <v>10214</v>
      </c>
      <c r="N2673" s="19" t="s">
        <v>10320</v>
      </c>
      <c r="O2673" s="20"/>
      <c r="P2673" s="19" t="s">
        <v>10325</v>
      </c>
      <c r="Q2673" s="22"/>
      <c r="R2673" s="22"/>
      <c r="S2673" s="22"/>
      <c r="T2673" s="22"/>
      <c r="U2673" s="22"/>
      <c r="V2673" s="24"/>
      <c r="W2673" s="24"/>
      <c r="X2673" s="21" t="s">
        <v>10209</v>
      </c>
      <c r="Y2673" s="22"/>
      <c r="Z2673" s="22"/>
      <c r="AA2673" s="22"/>
      <c r="AB2673" s="22"/>
    </row>
    <row r="2674" spans="1:28" ht="31.8">
      <c r="A2674" s="19" t="s">
        <v>9581</v>
      </c>
      <c r="B2674" s="19" t="s">
        <v>9580</v>
      </c>
      <c r="C2674" s="19" t="s">
        <v>258</v>
      </c>
      <c r="D2674" s="19" t="s">
        <v>10206</v>
      </c>
      <c r="E2674" s="19" t="s">
        <v>10207</v>
      </c>
      <c r="F2674" s="19" t="s">
        <v>10208</v>
      </c>
      <c r="G2674" s="20"/>
      <c r="H2674" s="20"/>
      <c r="I2674" s="19" t="s">
        <v>10211</v>
      </c>
      <c r="J2674" s="20"/>
      <c r="K2674" s="20"/>
      <c r="L2674" s="20"/>
      <c r="M2674" s="20"/>
      <c r="N2674" s="20"/>
      <c r="O2674" s="20"/>
      <c r="P2674" s="19" t="s">
        <v>10338</v>
      </c>
      <c r="Q2674" s="22"/>
      <c r="R2674" s="22"/>
      <c r="S2674" s="22"/>
      <c r="T2674" s="22"/>
      <c r="U2674" s="22"/>
      <c r="V2674" s="24"/>
      <c r="W2674" s="24"/>
      <c r="X2674" s="21" t="s">
        <v>10209</v>
      </c>
      <c r="Y2674" s="22"/>
      <c r="Z2674" s="22"/>
      <c r="AA2674" s="22"/>
      <c r="AB2674" s="22"/>
    </row>
    <row r="2675" spans="1:28" ht="31.8">
      <c r="A2675" s="19" t="s">
        <v>9593</v>
      </c>
      <c r="B2675" s="19" t="s">
        <v>9592</v>
      </c>
      <c r="C2675" s="19" t="s">
        <v>258</v>
      </c>
      <c r="D2675" s="19" t="s">
        <v>10206</v>
      </c>
      <c r="E2675" s="19" t="s">
        <v>10207</v>
      </c>
      <c r="F2675" s="19" t="s">
        <v>10208</v>
      </c>
      <c r="G2675" s="20"/>
      <c r="H2675" s="20"/>
      <c r="I2675" s="19" t="s">
        <v>10211</v>
      </c>
      <c r="J2675" s="20"/>
      <c r="K2675" s="20"/>
      <c r="L2675" s="20"/>
      <c r="M2675" s="20"/>
      <c r="N2675" s="20"/>
      <c r="O2675" s="20"/>
      <c r="P2675" s="19" t="s">
        <v>10445</v>
      </c>
      <c r="Q2675" s="22"/>
      <c r="R2675" s="22"/>
      <c r="S2675" s="22"/>
      <c r="T2675" s="22"/>
      <c r="U2675" s="22"/>
      <c r="V2675" s="24"/>
      <c r="W2675" s="24"/>
      <c r="X2675" s="21" t="s">
        <v>10209</v>
      </c>
      <c r="Y2675" s="22"/>
      <c r="Z2675" s="22"/>
      <c r="AA2675" s="22"/>
      <c r="AB2675" s="22"/>
    </row>
    <row r="2676" spans="1:28" ht="31.8">
      <c r="A2676" s="19" t="s">
        <v>7240</v>
      </c>
      <c r="B2676" s="19" t="s">
        <v>7239</v>
      </c>
      <c r="C2676" s="19" t="s">
        <v>246</v>
      </c>
      <c r="D2676" s="19" t="s">
        <v>10206</v>
      </c>
      <c r="E2676" s="19" t="s">
        <v>10207</v>
      </c>
      <c r="F2676" s="19" t="s">
        <v>10208</v>
      </c>
      <c r="G2676" s="19" t="s">
        <v>10209</v>
      </c>
      <c r="H2676" s="19" t="s">
        <v>10209</v>
      </c>
      <c r="I2676" s="19" t="s">
        <v>10209</v>
      </c>
      <c r="J2676" s="19" t="s">
        <v>12421</v>
      </c>
      <c r="K2676" s="19" t="s">
        <v>7178</v>
      </c>
      <c r="L2676" s="19" t="s">
        <v>10213</v>
      </c>
      <c r="M2676" s="19" t="s">
        <v>10214</v>
      </c>
      <c r="N2676" s="19" t="s">
        <v>10320</v>
      </c>
      <c r="O2676" s="20"/>
      <c r="P2676" s="19" t="s">
        <v>10585</v>
      </c>
      <c r="Q2676" s="22"/>
      <c r="R2676" s="22"/>
      <c r="S2676" s="22"/>
      <c r="T2676" s="22"/>
      <c r="U2676" s="22"/>
      <c r="V2676" s="24"/>
      <c r="W2676" s="24"/>
      <c r="X2676" s="21" t="s">
        <v>10209</v>
      </c>
      <c r="Y2676" s="22"/>
      <c r="Z2676" s="22"/>
      <c r="AA2676" s="22"/>
      <c r="AB2676" s="22"/>
    </row>
    <row r="2677" spans="1:28" ht="42">
      <c r="A2677" s="19" t="s">
        <v>6682</v>
      </c>
      <c r="B2677" s="19" t="s">
        <v>6681</v>
      </c>
      <c r="C2677" s="19" t="s">
        <v>235</v>
      </c>
      <c r="D2677" s="19" t="s">
        <v>10206</v>
      </c>
      <c r="E2677" s="19" t="s">
        <v>10207</v>
      </c>
      <c r="F2677" s="19" t="s">
        <v>10208</v>
      </c>
      <c r="G2677" s="19" t="s">
        <v>10209</v>
      </c>
      <c r="H2677" s="19" t="s">
        <v>10211</v>
      </c>
      <c r="I2677" s="19" t="s">
        <v>10211</v>
      </c>
      <c r="J2677" s="19" t="s">
        <v>12422</v>
      </c>
      <c r="K2677" s="19" t="s">
        <v>6654</v>
      </c>
      <c r="L2677" s="19" t="s">
        <v>10213</v>
      </c>
      <c r="M2677" s="19" t="s">
        <v>10214</v>
      </c>
      <c r="N2677" s="19" t="s">
        <v>10276</v>
      </c>
      <c r="O2677" s="20"/>
      <c r="P2677" s="19" t="s">
        <v>11281</v>
      </c>
      <c r="Q2677" s="22"/>
      <c r="R2677" s="22"/>
      <c r="S2677" s="22"/>
      <c r="T2677" s="22"/>
      <c r="U2677" s="22"/>
      <c r="V2677" s="24"/>
      <c r="W2677" s="24"/>
      <c r="X2677" s="21" t="s">
        <v>10209</v>
      </c>
      <c r="Y2677" s="22"/>
      <c r="Z2677" s="22"/>
      <c r="AA2677" s="22"/>
      <c r="AB2677" s="22"/>
    </row>
    <row r="2678" spans="1:28" ht="21.6">
      <c r="A2678" s="19" t="s">
        <v>7638</v>
      </c>
      <c r="B2678" s="19" t="s">
        <v>7637</v>
      </c>
      <c r="C2678" s="19" t="s">
        <v>246</v>
      </c>
      <c r="D2678" s="19" t="s">
        <v>10206</v>
      </c>
      <c r="E2678" s="19" t="s">
        <v>10207</v>
      </c>
      <c r="F2678" s="19" t="s">
        <v>10208</v>
      </c>
      <c r="G2678" s="20"/>
      <c r="H2678" s="20"/>
      <c r="I2678" s="19" t="s">
        <v>10211</v>
      </c>
      <c r="J2678" s="20"/>
      <c r="K2678" s="20"/>
      <c r="L2678" s="20"/>
      <c r="M2678" s="20"/>
      <c r="N2678" s="20"/>
      <c r="O2678" s="20"/>
      <c r="P2678" s="19" t="s">
        <v>10325</v>
      </c>
      <c r="Q2678" s="22"/>
      <c r="R2678" s="22"/>
      <c r="S2678" s="22"/>
      <c r="T2678" s="22"/>
      <c r="U2678" s="22"/>
      <c r="V2678" s="24"/>
      <c r="W2678" s="24"/>
      <c r="X2678" s="21" t="s">
        <v>10209</v>
      </c>
      <c r="Y2678" s="22"/>
      <c r="Z2678" s="22"/>
      <c r="AA2678" s="22"/>
      <c r="AB2678" s="22"/>
    </row>
    <row r="2679" spans="1:28" ht="21.6">
      <c r="A2679" s="19" t="s">
        <v>6688</v>
      </c>
      <c r="B2679" s="19" t="s">
        <v>6687</v>
      </c>
      <c r="C2679" s="19" t="s">
        <v>235</v>
      </c>
      <c r="D2679" s="19" t="s">
        <v>10206</v>
      </c>
      <c r="E2679" s="19" t="s">
        <v>10207</v>
      </c>
      <c r="F2679" s="19" t="s">
        <v>10208</v>
      </c>
      <c r="G2679" s="19" t="s">
        <v>10209</v>
      </c>
      <c r="H2679" s="19" t="s">
        <v>10211</v>
      </c>
      <c r="I2679" s="19" t="s">
        <v>10211</v>
      </c>
      <c r="J2679" s="19" t="s">
        <v>12423</v>
      </c>
      <c r="K2679" s="19" t="s">
        <v>6654</v>
      </c>
      <c r="L2679" s="19" t="s">
        <v>10213</v>
      </c>
      <c r="M2679" s="19" t="s">
        <v>10214</v>
      </c>
      <c r="N2679" s="19" t="s">
        <v>10276</v>
      </c>
      <c r="O2679" s="20"/>
      <c r="P2679" s="19" t="s">
        <v>11281</v>
      </c>
      <c r="Q2679" s="22"/>
      <c r="R2679" s="22"/>
      <c r="S2679" s="22"/>
      <c r="T2679" s="22"/>
      <c r="U2679" s="22"/>
      <c r="V2679" s="24"/>
      <c r="W2679" s="24"/>
      <c r="X2679" s="21" t="s">
        <v>10209</v>
      </c>
      <c r="Y2679" s="22"/>
      <c r="Z2679" s="22"/>
      <c r="AA2679" s="22"/>
      <c r="AB2679" s="22"/>
    </row>
    <row r="2680" spans="1:28" ht="42">
      <c r="A2680" s="19" t="s">
        <v>6724</v>
      </c>
      <c r="B2680" s="19" t="s">
        <v>6723</v>
      </c>
      <c r="C2680" s="19" t="s">
        <v>235</v>
      </c>
      <c r="D2680" s="19" t="s">
        <v>10206</v>
      </c>
      <c r="E2680" s="19" t="s">
        <v>10207</v>
      </c>
      <c r="F2680" s="19" t="s">
        <v>10208</v>
      </c>
      <c r="G2680" s="19" t="s">
        <v>10209</v>
      </c>
      <c r="H2680" s="19" t="s">
        <v>10209</v>
      </c>
      <c r="I2680" s="19" t="s">
        <v>10209</v>
      </c>
      <c r="J2680" s="19" t="s">
        <v>12398</v>
      </c>
      <c r="K2680" s="19" t="s">
        <v>6714</v>
      </c>
      <c r="L2680" s="19" t="s">
        <v>10213</v>
      </c>
      <c r="M2680" s="19" t="s">
        <v>10214</v>
      </c>
      <c r="N2680" s="19" t="s">
        <v>10276</v>
      </c>
      <c r="O2680" s="20"/>
      <c r="P2680" s="19" t="s">
        <v>11281</v>
      </c>
      <c r="Q2680" s="22"/>
      <c r="R2680" s="22"/>
      <c r="S2680" s="22"/>
      <c r="T2680" s="22"/>
      <c r="U2680" s="22"/>
      <c r="V2680" s="24"/>
      <c r="W2680" s="24"/>
      <c r="X2680" s="21" t="s">
        <v>10209</v>
      </c>
      <c r="Y2680" s="22"/>
      <c r="Z2680" s="22"/>
      <c r="AA2680" s="22"/>
      <c r="AB2680" s="22"/>
    </row>
    <row r="2681" spans="1:28" ht="31.8">
      <c r="A2681" s="19" t="s">
        <v>6728</v>
      </c>
      <c r="B2681" s="19" t="s">
        <v>6727</v>
      </c>
      <c r="C2681" s="19" t="s">
        <v>235</v>
      </c>
      <c r="D2681" s="19" t="s">
        <v>10206</v>
      </c>
      <c r="E2681" s="19" t="s">
        <v>10207</v>
      </c>
      <c r="F2681" s="19" t="s">
        <v>10208</v>
      </c>
      <c r="G2681" s="19" t="s">
        <v>10209</v>
      </c>
      <c r="H2681" s="19" t="s">
        <v>10209</v>
      </c>
      <c r="I2681" s="19" t="s">
        <v>10209</v>
      </c>
      <c r="J2681" s="19" t="s">
        <v>12424</v>
      </c>
      <c r="K2681" s="19" t="s">
        <v>6726</v>
      </c>
      <c r="L2681" s="19" t="s">
        <v>10213</v>
      </c>
      <c r="M2681" s="19" t="s">
        <v>10214</v>
      </c>
      <c r="N2681" s="19" t="s">
        <v>10276</v>
      </c>
      <c r="O2681" s="20"/>
      <c r="P2681" s="19" t="s">
        <v>11281</v>
      </c>
      <c r="Q2681" s="22"/>
      <c r="R2681" s="22"/>
      <c r="S2681" s="22"/>
      <c r="T2681" s="22"/>
      <c r="U2681" s="22"/>
      <c r="V2681" s="24"/>
      <c r="W2681" s="24"/>
      <c r="X2681" s="21" t="s">
        <v>10209</v>
      </c>
      <c r="Y2681" s="22"/>
      <c r="Z2681" s="22"/>
      <c r="AA2681" s="22"/>
      <c r="AB2681" s="22"/>
    </row>
    <row r="2682" spans="1:28" ht="31.8">
      <c r="A2682" s="19" t="s">
        <v>6730</v>
      </c>
      <c r="B2682" s="19" t="s">
        <v>6729</v>
      </c>
      <c r="C2682" s="19" t="s">
        <v>235</v>
      </c>
      <c r="D2682" s="19" t="s">
        <v>10206</v>
      </c>
      <c r="E2682" s="19" t="s">
        <v>10207</v>
      </c>
      <c r="F2682" s="19" t="s">
        <v>10208</v>
      </c>
      <c r="G2682" s="19" t="s">
        <v>10209</v>
      </c>
      <c r="H2682" s="19" t="s">
        <v>10209</v>
      </c>
      <c r="I2682" s="19" t="s">
        <v>10209</v>
      </c>
      <c r="J2682" s="19" t="s">
        <v>12425</v>
      </c>
      <c r="K2682" s="19" t="s">
        <v>6726</v>
      </c>
      <c r="L2682" s="19" t="s">
        <v>10213</v>
      </c>
      <c r="M2682" s="19" t="s">
        <v>10214</v>
      </c>
      <c r="N2682" s="19" t="s">
        <v>10276</v>
      </c>
      <c r="O2682" s="20"/>
      <c r="P2682" s="19" t="s">
        <v>11281</v>
      </c>
      <c r="Q2682" s="22"/>
      <c r="R2682" s="22"/>
      <c r="S2682" s="22"/>
      <c r="T2682" s="22"/>
      <c r="U2682" s="22"/>
      <c r="V2682" s="24"/>
      <c r="W2682" s="24"/>
      <c r="X2682" s="21" t="s">
        <v>10209</v>
      </c>
      <c r="Y2682" s="22"/>
      <c r="Z2682" s="22"/>
      <c r="AA2682" s="22"/>
      <c r="AB2682" s="22"/>
    </row>
    <row r="2683" spans="1:28" ht="173.4">
      <c r="A2683" s="19" t="s">
        <v>6170</v>
      </c>
      <c r="B2683" s="19" t="s">
        <v>6169</v>
      </c>
      <c r="C2683" s="19" t="s">
        <v>229</v>
      </c>
      <c r="D2683" s="19" t="s">
        <v>10206</v>
      </c>
      <c r="E2683" s="19" t="s">
        <v>10207</v>
      </c>
      <c r="F2683" s="19" t="s">
        <v>10208</v>
      </c>
      <c r="G2683" s="19" t="s">
        <v>10209</v>
      </c>
      <c r="H2683" s="19" t="s">
        <v>10209</v>
      </c>
      <c r="I2683" s="19" t="s">
        <v>10209</v>
      </c>
      <c r="J2683" s="19" t="s">
        <v>12426</v>
      </c>
      <c r="K2683" s="19" t="s">
        <v>6164</v>
      </c>
      <c r="L2683" s="19" t="s">
        <v>10213</v>
      </c>
      <c r="M2683" s="19" t="s">
        <v>10672</v>
      </c>
      <c r="N2683" s="19" t="s">
        <v>10341</v>
      </c>
      <c r="O2683" s="20"/>
      <c r="P2683" s="19" t="s">
        <v>10342</v>
      </c>
      <c r="Q2683" s="21" t="s">
        <v>12427</v>
      </c>
      <c r="R2683" s="21" t="s">
        <v>10211</v>
      </c>
      <c r="S2683" s="21" t="s">
        <v>10322</v>
      </c>
      <c r="T2683" s="22"/>
      <c r="U2683" s="22"/>
      <c r="V2683" s="24"/>
      <c r="W2683" s="24"/>
      <c r="X2683" s="21" t="s">
        <v>10211</v>
      </c>
      <c r="Y2683" s="21" t="s">
        <v>10313</v>
      </c>
      <c r="Z2683" s="21" t="s">
        <v>10314</v>
      </c>
      <c r="AA2683" s="21" t="s">
        <v>10345</v>
      </c>
      <c r="AB2683" s="21" t="s">
        <v>10346</v>
      </c>
    </row>
    <row r="2684" spans="1:28" ht="142.80000000000001">
      <c r="A2684" s="19" t="s">
        <v>6210</v>
      </c>
      <c r="B2684" s="19" t="s">
        <v>6209</v>
      </c>
      <c r="C2684" s="19" t="s">
        <v>229</v>
      </c>
      <c r="D2684" s="19" t="s">
        <v>10206</v>
      </c>
      <c r="E2684" s="19" t="s">
        <v>10207</v>
      </c>
      <c r="F2684" s="19" t="s">
        <v>10208</v>
      </c>
      <c r="G2684" s="19" t="s">
        <v>10209</v>
      </c>
      <c r="H2684" s="19" t="s">
        <v>10211</v>
      </c>
      <c r="I2684" s="19" t="s">
        <v>10211</v>
      </c>
      <c r="J2684" s="19" t="s">
        <v>12428</v>
      </c>
      <c r="K2684" s="19" t="s">
        <v>6208</v>
      </c>
      <c r="L2684" s="19" t="s">
        <v>10213</v>
      </c>
      <c r="M2684" s="19" t="s">
        <v>10275</v>
      </c>
      <c r="N2684" s="19" t="s">
        <v>10341</v>
      </c>
      <c r="O2684" s="20"/>
      <c r="P2684" s="19" t="s">
        <v>10342</v>
      </c>
      <c r="Q2684" s="21" t="s">
        <v>12429</v>
      </c>
      <c r="R2684" s="21" t="s">
        <v>10211</v>
      </c>
      <c r="S2684" s="22"/>
      <c r="T2684" s="22"/>
      <c r="U2684" s="22"/>
      <c r="V2684" s="24"/>
      <c r="W2684" s="24"/>
      <c r="X2684" s="21" t="s">
        <v>10209</v>
      </c>
      <c r="Y2684" s="21" t="s">
        <v>10313</v>
      </c>
      <c r="Z2684" s="21" t="s">
        <v>10314</v>
      </c>
      <c r="AA2684" s="21" t="s">
        <v>10345</v>
      </c>
      <c r="AB2684" s="21" t="s">
        <v>10346</v>
      </c>
    </row>
    <row r="2685" spans="1:28" ht="142.80000000000001">
      <c r="A2685" s="19" t="s">
        <v>6220</v>
      </c>
      <c r="B2685" s="19" t="s">
        <v>6219</v>
      </c>
      <c r="C2685" s="19" t="s">
        <v>229</v>
      </c>
      <c r="D2685" s="19" t="s">
        <v>10206</v>
      </c>
      <c r="E2685" s="19" t="s">
        <v>10207</v>
      </c>
      <c r="F2685" s="19" t="s">
        <v>10208</v>
      </c>
      <c r="G2685" s="19" t="s">
        <v>10209</v>
      </c>
      <c r="H2685" s="19" t="s">
        <v>10211</v>
      </c>
      <c r="I2685" s="19" t="s">
        <v>10211</v>
      </c>
      <c r="J2685" s="19" t="s">
        <v>12430</v>
      </c>
      <c r="K2685" s="19" t="s">
        <v>6208</v>
      </c>
      <c r="L2685" s="19" t="s">
        <v>10213</v>
      </c>
      <c r="M2685" s="19" t="s">
        <v>10257</v>
      </c>
      <c r="N2685" s="19" t="s">
        <v>10341</v>
      </c>
      <c r="O2685" s="20"/>
      <c r="P2685" s="19" t="s">
        <v>10342</v>
      </c>
      <c r="Q2685" s="21" t="s">
        <v>12429</v>
      </c>
      <c r="R2685" s="21" t="s">
        <v>10211</v>
      </c>
      <c r="S2685" s="21" t="s">
        <v>10322</v>
      </c>
      <c r="T2685" s="22"/>
      <c r="U2685" s="22"/>
      <c r="V2685" s="24"/>
      <c r="W2685" s="24"/>
      <c r="X2685" s="21" t="s">
        <v>10209</v>
      </c>
      <c r="Y2685" s="21" t="s">
        <v>10313</v>
      </c>
      <c r="Z2685" s="21" t="s">
        <v>10314</v>
      </c>
      <c r="AA2685" s="21" t="s">
        <v>10345</v>
      </c>
      <c r="AB2685" s="21" t="s">
        <v>10346</v>
      </c>
    </row>
    <row r="2686" spans="1:28" ht="173.4">
      <c r="A2686" s="19" t="s">
        <v>6324</v>
      </c>
      <c r="B2686" s="19" t="s">
        <v>6323</v>
      </c>
      <c r="C2686" s="19" t="s">
        <v>229</v>
      </c>
      <c r="D2686" s="19" t="s">
        <v>10206</v>
      </c>
      <c r="E2686" s="19" t="s">
        <v>10207</v>
      </c>
      <c r="F2686" s="19" t="s">
        <v>10208</v>
      </c>
      <c r="G2686" s="19" t="s">
        <v>10209</v>
      </c>
      <c r="H2686" s="19" t="s">
        <v>10211</v>
      </c>
      <c r="I2686" s="19" t="s">
        <v>10211</v>
      </c>
      <c r="J2686" s="19" t="s">
        <v>12431</v>
      </c>
      <c r="K2686" s="19" t="s">
        <v>6298</v>
      </c>
      <c r="L2686" s="19" t="s">
        <v>10213</v>
      </c>
      <c r="M2686" s="19" t="s">
        <v>10272</v>
      </c>
      <c r="N2686" s="19" t="s">
        <v>10341</v>
      </c>
      <c r="O2686" s="20"/>
      <c r="P2686" s="19" t="s">
        <v>10342</v>
      </c>
      <c r="Q2686" s="21" t="s">
        <v>12350</v>
      </c>
      <c r="R2686" s="21" t="s">
        <v>10211</v>
      </c>
      <c r="S2686" s="21" t="s">
        <v>10322</v>
      </c>
      <c r="T2686" s="22"/>
      <c r="U2686" s="22"/>
      <c r="V2686" s="24"/>
      <c r="W2686" s="24"/>
      <c r="X2686" s="21" t="s">
        <v>10211</v>
      </c>
      <c r="Y2686" s="21" t="s">
        <v>10313</v>
      </c>
      <c r="Z2686" s="21" t="s">
        <v>10314</v>
      </c>
      <c r="AA2686" s="21" t="s">
        <v>10345</v>
      </c>
      <c r="AB2686" s="21" t="s">
        <v>10346</v>
      </c>
    </row>
    <row r="2687" spans="1:28" ht="102">
      <c r="A2687" s="19" t="s">
        <v>3358</v>
      </c>
      <c r="B2687" s="19" t="s">
        <v>3357</v>
      </c>
      <c r="C2687" s="19" t="s">
        <v>214</v>
      </c>
      <c r="D2687" s="19" t="s">
        <v>10206</v>
      </c>
      <c r="E2687" s="19" t="s">
        <v>10207</v>
      </c>
      <c r="F2687" s="19" t="s">
        <v>10208</v>
      </c>
      <c r="G2687" s="20"/>
      <c r="H2687" s="20"/>
      <c r="I2687" s="19" t="s">
        <v>10209</v>
      </c>
      <c r="J2687" s="20"/>
      <c r="K2687" s="20"/>
      <c r="L2687" s="20"/>
      <c r="M2687" s="20"/>
      <c r="N2687" s="20"/>
      <c r="O2687" s="20"/>
      <c r="P2687" s="19" t="s">
        <v>10992</v>
      </c>
      <c r="Q2687" s="21" t="s">
        <v>12432</v>
      </c>
      <c r="R2687" s="21" t="s">
        <v>10211</v>
      </c>
      <c r="S2687" s="21" t="s">
        <v>10322</v>
      </c>
      <c r="T2687" s="22"/>
      <c r="U2687" s="22"/>
      <c r="V2687" s="24"/>
      <c r="W2687" s="24"/>
      <c r="X2687" s="21" t="s">
        <v>10209</v>
      </c>
      <c r="Y2687" s="21" t="s">
        <v>10313</v>
      </c>
      <c r="Z2687" s="21" t="s">
        <v>10314</v>
      </c>
      <c r="AA2687" s="21" t="s">
        <v>10995</v>
      </c>
      <c r="AB2687" s="21" t="s">
        <v>10995</v>
      </c>
    </row>
    <row r="2688" spans="1:28" ht="102">
      <c r="A2688" s="19" t="s">
        <v>3390</v>
      </c>
      <c r="B2688" s="19" t="s">
        <v>3389</v>
      </c>
      <c r="C2688" s="19" t="s">
        <v>214</v>
      </c>
      <c r="D2688" s="19" t="s">
        <v>10206</v>
      </c>
      <c r="E2688" s="19" t="s">
        <v>10207</v>
      </c>
      <c r="F2688" s="19" t="s">
        <v>10208</v>
      </c>
      <c r="G2688" s="20"/>
      <c r="H2688" s="20"/>
      <c r="I2688" s="19" t="s">
        <v>10209</v>
      </c>
      <c r="J2688" s="20"/>
      <c r="K2688" s="20"/>
      <c r="L2688" s="20"/>
      <c r="M2688" s="20"/>
      <c r="N2688" s="20"/>
      <c r="O2688" s="20"/>
      <c r="P2688" s="19" t="s">
        <v>10992</v>
      </c>
      <c r="Q2688" s="21" t="s">
        <v>12433</v>
      </c>
      <c r="R2688" s="21" t="s">
        <v>10211</v>
      </c>
      <c r="S2688" s="21" t="s">
        <v>10322</v>
      </c>
      <c r="T2688" s="22"/>
      <c r="U2688" s="22"/>
      <c r="V2688" s="24"/>
      <c r="W2688" s="24"/>
      <c r="X2688" s="21" t="s">
        <v>10209</v>
      </c>
      <c r="Y2688" s="21" t="s">
        <v>10313</v>
      </c>
      <c r="Z2688" s="21" t="s">
        <v>10314</v>
      </c>
      <c r="AA2688" s="21" t="s">
        <v>10995</v>
      </c>
      <c r="AB2688" s="21" t="s">
        <v>10995</v>
      </c>
    </row>
    <row r="2689" spans="1:28" ht="61.2">
      <c r="A2689" s="19" t="s">
        <v>9202</v>
      </c>
      <c r="B2689" s="19" t="s">
        <v>9201</v>
      </c>
      <c r="C2689" s="19" t="s">
        <v>252</v>
      </c>
      <c r="D2689" s="19" t="s">
        <v>10206</v>
      </c>
      <c r="E2689" s="19" t="s">
        <v>10207</v>
      </c>
      <c r="F2689" s="19" t="s">
        <v>10208</v>
      </c>
      <c r="G2689" s="19" t="s">
        <v>10209</v>
      </c>
      <c r="H2689" s="19" t="s">
        <v>10209</v>
      </c>
      <c r="I2689" s="19" t="s">
        <v>10209</v>
      </c>
      <c r="J2689" s="19" t="s">
        <v>12434</v>
      </c>
      <c r="K2689" s="19" t="s">
        <v>9190</v>
      </c>
      <c r="L2689" s="19" t="s">
        <v>10213</v>
      </c>
      <c r="M2689" s="19" t="s">
        <v>10279</v>
      </c>
      <c r="N2689" s="19" t="s">
        <v>10341</v>
      </c>
      <c r="O2689" s="20"/>
      <c r="P2689" s="19" t="s">
        <v>11007</v>
      </c>
      <c r="Q2689" s="21" t="s">
        <v>12435</v>
      </c>
      <c r="R2689" s="21" t="s">
        <v>10211</v>
      </c>
      <c r="S2689" s="22"/>
      <c r="T2689" s="22"/>
      <c r="U2689" s="22"/>
      <c r="V2689" s="24"/>
      <c r="W2689" s="24"/>
      <c r="X2689" s="21" t="s">
        <v>10209</v>
      </c>
      <c r="Y2689" s="21" t="s">
        <v>10313</v>
      </c>
      <c r="Z2689" s="21" t="s">
        <v>10314</v>
      </c>
      <c r="AA2689" s="21" t="s">
        <v>11311</v>
      </c>
      <c r="AB2689" s="21" t="s">
        <v>11007</v>
      </c>
    </row>
    <row r="2690" spans="1:28" ht="42">
      <c r="A2690" s="19" t="s">
        <v>7224</v>
      </c>
      <c r="B2690" s="19" t="s">
        <v>7223</v>
      </c>
      <c r="C2690" s="19" t="s">
        <v>246</v>
      </c>
      <c r="D2690" s="19" t="s">
        <v>10206</v>
      </c>
      <c r="E2690" s="19" t="s">
        <v>10207</v>
      </c>
      <c r="F2690" s="19" t="s">
        <v>10208</v>
      </c>
      <c r="G2690" s="19" t="s">
        <v>10209</v>
      </c>
      <c r="H2690" s="19" t="s">
        <v>10211</v>
      </c>
      <c r="I2690" s="19" t="s">
        <v>10211</v>
      </c>
      <c r="J2690" s="19" t="s">
        <v>12436</v>
      </c>
      <c r="K2690" s="19" t="s">
        <v>7178</v>
      </c>
      <c r="L2690" s="19" t="s">
        <v>10213</v>
      </c>
      <c r="M2690" s="19" t="s">
        <v>10214</v>
      </c>
      <c r="N2690" s="19" t="s">
        <v>10320</v>
      </c>
      <c r="O2690" s="20"/>
      <c r="P2690" s="19" t="s">
        <v>10694</v>
      </c>
      <c r="Q2690" s="22"/>
      <c r="R2690" s="22"/>
      <c r="S2690" s="22"/>
      <c r="T2690" s="22"/>
      <c r="U2690" s="22"/>
      <c r="V2690" s="24"/>
      <c r="W2690" s="24"/>
      <c r="X2690" s="21" t="s">
        <v>10209</v>
      </c>
      <c r="Y2690" s="22"/>
      <c r="Z2690" s="22"/>
      <c r="AA2690" s="22"/>
      <c r="AB2690" s="22"/>
    </row>
    <row r="2691" spans="1:28" ht="21.6">
      <c r="A2691" s="19" t="s">
        <v>7468</v>
      </c>
      <c r="B2691" s="19" t="s">
        <v>7467</v>
      </c>
      <c r="C2691" s="19" t="s">
        <v>246</v>
      </c>
      <c r="D2691" s="19" t="s">
        <v>10206</v>
      </c>
      <c r="E2691" s="19" t="s">
        <v>10207</v>
      </c>
      <c r="F2691" s="19" t="s">
        <v>10208</v>
      </c>
      <c r="G2691" s="20"/>
      <c r="H2691" s="20"/>
      <c r="I2691" s="19" t="s">
        <v>10211</v>
      </c>
      <c r="J2691" s="20"/>
      <c r="K2691" s="20"/>
      <c r="L2691" s="20"/>
      <c r="M2691" s="20"/>
      <c r="N2691" s="20"/>
      <c r="O2691" s="20"/>
      <c r="P2691" s="19" t="s">
        <v>10325</v>
      </c>
      <c r="Q2691" s="22"/>
      <c r="R2691" s="22"/>
      <c r="S2691" s="22"/>
      <c r="T2691" s="22"/>
      <c r="U2691" s="22"/>
      <c r="V2691" s="24"/>
      <c r="W2691" s="24"/>
      <c r="X2691" s="21" t="s">
        <v>10209</v>
      </c>
      <c r="Y2691" s="22"/>
      <c r="Z2691" s="22"/>
      <c r="AA2691" s="22"/>
      <c r="AB2691" s="22"/>
    </row>
    <row r="2692" spans="1:28" ht="31.8">
      <c r="A2692" s="19" t="s">
        <v>7630</v>
      </c>
      <c r="B2692" s="19" t="s">
        <v>7629</v>
      </c>
      <c r="C2692" s="19" t="s">
        <v>246</v>
      </c>
      <c r="D2692" s="19" t="s">
        <v>10206</v>
      </c>
      <c r="E2692" s="19" t="s">
        <v>10207</v>
      </c>
      <c r="F2692" s="19" t="s">
        <v>10276</v>
      </c>
      <c r="G2692" s="20"/>
      <c r="H2692" s="20"/>
      <c r="I2692" s="19" t="s">
        <v>10211</v>
      </c>
      <c r="J2692" s="20"/>
      <c r="K2692" s="20"/>
      <c r="L2692" s="20"/>
      <c r="M2692" s="20"/>
      <c r="N2692" s="20"/>
      <c r="O2692" s="20"/>
      <c r="P2692" s="19" t="s">
        <v>10325</v>
      </c>
      <c r="Q2692" s="22"/>
      <c r="R2692" s="22"/>
      <c r="S2692" s="22"/>
      <c r="T2692" s="22"/>
      <c r="U2692" s="22"/>
      <c r="V2692" s="24"/>
      <c r="W2692" s="24"/>
      <c r="X2692" s="21" t="s">
        <v>10209</v>
      </c>
      <c r="Y2692" s="22"/>
      <c r="Z2692" s="22"/>
      <c r="AA2692" s="22"/>
      <c r="AB2692" s="22"/>
    </row>
    <row r="2693" spans="1:28" ht="21.6">
      <c r="A2693" s="19" t="s">
        <v>4466</v>
      </c>
      <c r="B2693" s="19" t="s">
        <v>4465</v>
      </c>
      <c r="C2693" s="19" t="s">
        <v>217</v>
      </c>
      <c r="D2693" s="19" t="s">
        <v>10206</v>
      </c>
      <c r="E2693" s="19" t="s">
        <v>10207</v>
      </c>
      <c r="F2693" s="19" t="s">
        <v>10208</v>
      </c>
      <c r="G2693" s="20"/>
      <c r="H2693" s="20"/>
      <c r="I2693" s="19" t="s">
        <v>10211</v>
      </c>
      <c r="J2693" s="20"/>
      <c r="K2693" s="20"/>
      <c r="L2693" s="20"/>
      <c r="M2693" s="20"/>
      <c r="N2693" s="20"/>
      <c r="O2693" s="20"/>
      <c r="P2693" s="19" t="s">
        <v>10325</v>
      </c>
      <c r="Q2693" s="22"/>
      <c r="R2693" s="22"/>
      <c r="S2693" s="22"/>
      <c r="T2693" s="22"/>
      <c r="U2693" s="22"/>
      <c r="V2693" s="24"/>
      <c r="W2693" s="24"/>
      <c r="X2693" s="21" t="s">
        <v>10209</v>
      </c>
      <c r="Y2693" s="22"/>
      <c r="Z2693" s="22"/>
      <c r="AA2693" s="22"/>
      <c r="AB2693" s="22"/>
    </row>
    <row r="2694" spans="1:28" ht="21.6">
      <c r="A2694" s="19" t="s">
        <v>4314</v>
      </c>
      <c r="B2694" s="19" t="s">
        <v>4313</v>
      </c>
      <c r="C2694" s="19" t="s">
        <v>217</v>
      </c>
      <c r="D2694" s="19" t="s">
        <v>10206</v>
      </c>
      <c r="E2694" s="19" t="s">
        <v>10207</v>
      </c>
      <c r="F2694" s="19" t="s">
        <v>10208</v>
      </c>
      <c r="G2694" s="20"/>
      <c r="H2694" s="20"/>
      <c r="I2694" s="19" t="s">
        <v>10211</v>
      </c>
      <c r="J2694" s="20"/>
      <c r="K2694" s="20"/>
      <c r="L2694" s="20"/>
      <c r="M2694" s="20"/>
      <c r="N2694" s="20"/>
      <c r="O2694" s="20"/>
      <c r="P2694" s="19" t="s">
        <v>10325</v>
      </c>
      <c r="Q2694" s="22"/>
      <c r="R2694" s="22"/>
      <c r="S2694" s="22"/>
      <c r="T2694" s="22"/>
      <c r="U2694" s="22"/>
      <c r="V2694" s="24"/>
      <c r="W2694" s="24"/>
      <c r="X2694" s="21" t="s">
        <v>10209</v>
      </c>
      <c r="Y2694" s="22"/>
      <c r="Z2694" s="22"/>
      <c r="AA2694" s="22"/>
      <c r="AB2694" s="22"/>
    </row>
    <row r="2695" spans="1:28" ht="21.6">
      <c r="A2695" s="19" t="s">
        <v>3776</v>
      </c>
      <c r="B2695" s="19" t="s">
        <v>3775</v>
      </c>
      <c r="C2695" s="19" t="s">
        <v>217</v>
      </c>
      <c r="D2695" s="19" t="s">
        <v>10206</v>
      </c>
      <c r="E2695" s="19" t="s">
        <v>10207</v>
      </c>
      <c r="F2695" s="19" t="s">
        <v>10208</v>
      </c>
      <c r="G2695" s="20"/>
      <c r="H2695" s="20"/>
      <c r="I2695" s="19" t="s">
        <v>10211</v>
      </c>
      <c r="J2695" s="20"/>
      <c r="K2695" s="20"/>
      <c r="L2695" s="20"/>
      <c r="M2695" s="20"/>
      <c r="N2695" s="20"/>
      <c r="O2695" s="20"/>
      <c r="P2695" s="19" t="s">
        <v>10325</v>
      </c>
      <c r="Q2695" s="22"/>
      <c r="R2695" s="22"/>
      <c r="S2695" s="22"/>
      <c r="T2695" s="22"/>
      <c r="U2695" s="22"/>
      <c r="V2695" s="24"/>
      <c r="W2695" s="24"/>
      <c r="X2695" s="21" t="s">
        <v>10209</v>
      </c>
      <c r="Y2695" s="22"/>
      <c r="Z2695" s="22"/>
      <c r="AA2695" s="22"/>
      <c r="AB2695" s="22"/>
    </row>
    <row r="2696" spans="1:28" ht="21.6">
      <c r="A2696" s="19" t="s">
        <v>7930</v>
      </c>
      <c r="B2696" s="19" t="s">
        <v>7929</v>
      </c>
      <c r="C2696" s="19" t="s">
        <v>246</v>
      </c>
      <c r="D2696" s="19" t="s">
        <v>10206</v>
      </c>
      <c r="E2696" s="19" t="s">
        <v>10207</v>
      </c>
      <c r="F2696" s="19" t="s">
        <v>10276</v>
      </c>
      <c r="G2696" s="20"/>
      <c r="H2696" s="20"/>
      <c r="I2696" s="19" t="s">
        <v>10211</v>
      </c>
      <c r="J2696" s="20"/>
      <c r="K2696" s="20"/>
      <c r="L2696" s="20"/>
      <c r="M2696" s="20"/>
      <c r="N2696" s="20"/>
      <c r="O2696" s="20"/>
      <c r="P2696" s="19" t="s">
        <v>10325</v>
      </c>
      <c r="Q2696" s="22"/>
      <c r="R2696" s="22"/>
      <c r="S2696" s="22"/>
      <c r="T2696" s="22"/>
      <c r="U2696" s="22"/>
      <c r="V2696" s="24"/>
      <c r="W2696" s="24"/>
      <c r="X2696" s="21" t="s">
        <v>10209</v>
      </c>
      <c r="Y2696" s="22"/>
      <c r="Z2696" s="22"/>
      <c r="AA2696" s="22"/>
      <c r="AB2696" s="22"/>
    </row>
    <row r="2697" spans="1:28" ht="21.6">
      <c r="A2697" s="19" t="s">
        <v>7744</v>
      </c>
      <c r="B2697" s="19" t="s">
        <v>7743</v>
      </c>
      <c r="C2697" s="19" t="s">
        <v>246</v>
      </c>
      <c r="D2697" s="19" t="s">
        <v>10206</v>
      </c>
      <c r="E2697" s="19" t="s">
        <v>10207</v>
      </c>
      <c r="F2697" s="19" t="s">
        <v>10208</v>
      </c>
      <c r="G2697" s="20"/>
      <c r="H2697" s="20"/>
      <c r="I2697" s="19" t="s">
        <v>10211</v>
      </c>
      <c r="J2697" s="20"/>
      <c r="K2697" s="20"/>
      <c r="L2697" s="20"/>
      <c r="M2697" s="20"/>
      <c r="N2697" s="20"/>
      <c r="O2697" s="20"/>
      <c r="P2697" s="19" t="s">
        <v>10325</v>
      </c>
      <c r="Q2697" s="22"/>
      <c r="R2697" s="22"/>
      <c r="S2697" s="22"/>
      <c r="T2697" s="22"/>
      <c r="U2697" s="22"/>
      <c r="V2697" s="24"/>
      <c r="W2697" s="24"/>
      <c r="X2697" s="21" t="s">
        <v>10209</v>
      </c>
      <c r="Y2697" s="22"/>
      <c r="Z2697" s="22"/>
      <c r="AA2697" s="22"/>
      <c r="AB2697" s="22"/>
    </row>
    <row r="2698" spans="1:28" ht="112.2">
      <c r="A2698" s="19" t="s">
        <v>6108</v>
      </c>
      <c r="B2698" s="19" t="s">
        <v>6107</v>
      </c>
      <c r="C2698" s="19" t="s">
        <v>229</v>
      </c>
      <c r="D2698" s="19" t="s">
        <v>10206</v>
      </c>
      <c r="E2698" s="19" t="s">
        <v>10207</v>
      </c>
      <c r="F2698" s="19" t="s">
        <v>10208</v>
      </c>
      <c r="G2698" s="19" t="s">
        <v>10209</v>
      </c>
      <c r="H2698" s="19" t="s">
        <v>10211</v>
      </c>
      <c r="I2698" s="19" t="s">
        <v>10211</v>
      </c>
      <c r="J2698" s="19" t="s">
        <v>12437</v>
      </c>
      <c r="K2698" s="19" t="s">
        <v>6086</v>
      </c>
      <c r="L2698" s="19" t="s">
        <v>10213</v>
      </c>
      <c r="M2698" s="19" t="s">
        <v>10265</v>
      </c>
      <c r="N2698" s="19" t="s">
        <v>10341</v>
      </c>
      <c r="O2698" s="20"/>
      <c r="P2698" s="19" t="s">
        <v>10342</v>
      </c>
      <c r="Q2698" s="21" t="s">
        <v>12438</v>
      </c>
      <c r="R2698" s="21" t="s">
        <v>10211</v>
      </c>
      <c r="S2698" s="22"/>
      <c r="T2698" s="22"/>
      <c r="U2698" s="22"/>
      <c r="V2698" s="24"/>
      <c r="W2698" s="24"/>
      <c r="X2698" s="21" t="s">
        <v>10209</v>
      </c>
      <c r="Y2698" s="21" t="s">
        <v>10313</v>
      </c>
      <c r="Z2698" s="21" t="s">
        <v>10314</v>
      </c>
      <c r="AA2698" s="21" t="s">
        <v>10345</v>
      </c>
      <c r="AB2698" s="21" t="s">
        <v>10346</v>
      </c>
    </row>
    <row r="2699" spans="1:28" ht="40.799999999999997">
      <c r="A2699" s="19" t="s">
        <v>9327</v>
      </c>
      <c r="B2699" s="19" t="s">
        <v>9326</v>
      </c>
      <c r="C2699" s="19" t="s">
        <v>252</v>
      </c>
      <c r="D2699" s="19" t="s">
        <v>10206</v>
      </c>
      <c r="E2699" s="19" t="s">
        <v>10207</v>
      </c>
      <c r="F2699" s="19" t="s">
        <v>10208</v>
      </c>
      <c r="G2699" s="19" t="s">
        <v>10209</v>
      </c>
      <c r="H2699" s="19" t="s">
        <v>10209</v>
      </c>
      <c r="I2699" s="19" t="s">
        <v>10209</v>
      </c>
      <c r="J2699" s="19" t="s">
        <v>12439</v>
      </c>
      <c r="K2699" s="19" t="s">
        <v>9325</v>
      </c>
      <c r="L2699" s="19" t="s">
        <v>10213</v>
      </c>
      <c r="M2699" s="19" t="s">
        <v>10275</v>
      </c>
      <c r="N2699" s="19" t="s">
        <v>10341</v>
      </c>
      <c r="O2699" s="20"/>
      <c r="P2699" s="19" t="s">
        <v>11003</v>
      </c>
      <c r="Q2699" s="21" t="s">
        <v>12440</v>
      </c>
      <c r="R2699" s="21" t="s">
        <v>10211</v>
      </c>
      <c r="S2699" s="21" t="s">
        <v>10322</v>
      </c>
      <c r="T2699" s="22"/>
      <c r="U2699" s="22"/>
      <c r="V2699" s="24"/>
      <c r="W2699" s="24"/>
      <c r="X2699" s="21" t="s">
        <v>10209</v>
      </c>
      <c r="Y2699" s="21" t="s">
        <v>10313</v>
      </c>
      <c r="Z2699" s="21" t="s">
        <v>10314</v>
      </c>
      <c r="AA2699" s="21" t="s">
        <v>11014</v>
      </c>
      <c r="AB2699" s="21" t="s">
        <v>11007</v>
      </c>
    </row>
    <row r="2700" spans="1:28" ht="21.6">
      <c r="A2700" s="19" t="s">
        <v>5174</v>
      </c>
      <c r="B2700" s="19" t="s">
        <v>5173</v>
      </c>
      <c r="C2700" s="19" t="s">
        <v>223</v>
      </c>
      <c r="D2700" s="19" t="s">
        <v>10206</v>
      </c>
      <c r="E2700" s="19" t="s">
        <v>10207</v>
      </c>
      <c r="F2700" s="19" t="s">
        <v>10208</v>
      </c>
      <c r="G2700" s="19" t="s">
        <v>10209</v>
      </c>
      <c r="H2700" s="19" t="s">
        <v>10210</v>
      </c>
      <c r="I2700" s="19" t="s">
        <v>10211</v>
      </c>
      <c r="J2700" s="19" t="s">
        <v>10650</v>
      </c>
      <c r="K2700" s="19" t="s">
        <v>5172</v>
      </c>
      <c r="L2700" s="19" t="s">
        <v>10213</v>
      </c>
      <c r="M2700" s="19" t="s">
        <v>10214</v>
      </c>
      <c r="N2700" s="19" t="s">
        <v>10472</v>
      </c>
      <c r="O2700" s="20"/>
      <c r="P2700" s="19" t="s">
        <v>10216</v>
      </c>
      <c r="Q2700" s="22"/>
      <c r="R2700" s="22"/>
      <c r="S2700" s="22"/>
      <c r="T2700" s="22"/>
      <c r="U2700" s="22"/>
      <c r="V2700" s="24"/>
      <c r="W2700" s="24"/>
      <c r="X2700" s="21" t="s">
        <v>10209</v>
      </c>
      <c r="Y2700" s="22"/>
      <c r="Z2700" s="22"/>
      <c r="AA2700" s="22"/>
      <c r="AB2700" s="22"/>
    </row>
    <row r="2701" spans="1:28" ht="21.6">
      <c r="A2701" s="19" t="s">
        <v>4854</v>
      </c>
      <c r="B2701" s="19" t="s">
        <v>4853</v>
      </c>
      <c r="C2701" s="19" t="s">
        <v>220</v>
      </c>
      <c r="D2701" s="19" t="s">
        <v>10206</v>
      </c>
      <c r="E2701" s="19" t="s">
        <v>10207</v>
      </c>
      <c r="F2701" s="19" t="s">
        <v>10276</v>
      </c>
      <c r="G2701" s="20"/>
      <c r="H2701" s="20"/>
      <c r="I2701" s="19" t="s">
        <v>10211</v>
      </c>
      <c r="J2701" s="20"/>
      <c r="K2701" s="20"/>
      <c r="L2701" s="20"/>
      <c r="M2701" s="20"/>
      <c r="N2701" s="20"/>
      <c r="O2701" s="20"/>
      <c r="P2701" s="19" t="s">
        <v>10325</v>
      </c>
      <c r="Q2701" s="22"/>
      <c r="R2701" s="22"/>
      <c r="S2701" s="22"/>
      <c r="T2701" s="22"/>
      <c r="U2701" s="22"/>
      <c r="V2701" s="24"/>
      <c r="W2701" s="24"/>
      <c r="X2701" s="21" t="s">
        <v>10209</v>
      </c>
      <c r="Y2701" s="22"/>
      <c r="Z2701" s="22"/>
      <c r="AA2701" s="22"/>
      <c r="AB2701" s="22"/>
    </row>
    <row r="2702" spans="1:28" ht="21.6">
      <c r="A2702" s="19" t="s">
        <v>4974</v>
      </c>
      <c r="B2702" s="19" t="s">
        <v>4973</v>
      </c>
      <c r="C2702" s="19" t="s">
        <v>220</v>
      </c>
      <c r="D2702" s="19" t="s">
        <v>10206</v>
      </c>
      <c r="E2702" s="19" t="s">
        <v>10207</v>
      </c>
      <c r="F2702" s="19" t="s">
        <v>10208</v>
      </c>
      <c r="G2702" s="20"/>
      <c r="H2702" s="20"/>
      <c r="I2702" s="19" t="s">
        <v>10211</v>
      </c>
      <c r="J2702" s="20"/>
      <c r="K2702" s="20"/>
      <c r="L2702" s="20"/>
      <c r="M2702" s="20"/>
      <c r="N2702" s="20"/>
      <c r="O2702" s="20"/>
      <c r="P2702" s="19" t="s">
        <v>10325</v>
      </c>
      <c r="Q2702" s="22"/>
      <c r="R2702" s="22"/>
      <c r="S2702" s="22"/>
      <c r="T2702" s="22"/>
      <c r="U2702" s="22"/>
      <c r="V2702" s="24"/>
      <c r="W2702" s="24"/>
      <c r="X2702" s="21" t="s">
        <v>10209</v>
      </c>
      <c r="Y2702" s="22"/>
      <c r="Z2702" s="22"/>
      <c r="AA2702" s="22"/>
      <c r="AB2702" s="22"/>
    </row>
    <row r="2703" spans="1:28" ht="21.6">
      <c r="A2703" s="19" t="s">
        <v>3938</v>
      </c>
      <c r="B2703" s="19" t="s">
        <v>3937</v>
      </c>
      <c r="C2703" s="19" t="s">
        <v>217</v>
      </c>
      <c r="D2703" s="19" t="s">
        <v>10206</v>
      </c>
      <c r="E2703" s="19" t="s">
        <v>10207</v>
      </c>
      <c r="F2703" s="19" t="s">
        <v>10208</v>
      </c>
      <c r="G2703" s="20"/>
      <c r="H2703" s="20"/>
      <c r="I2703" s="19" t="s">
        <v>10211</v>
      </c>
      <c r="J2703" s="20"/>
      <c r="K2703" s="20"/>
      <c r="L2703" s="20"/>
      <c r="M2703" s="20"/>
      <c r="N2703" s="20"/>
      <c r="O2703" s="20"/>
      <c r="P2703" s="19" t="s">
        <v>10325</v>
      </c>
      <c r="Q2703" s="22"/>
      <c r="R2703" s="22"/>
      <c r="S2703" s="22"/>
      <c r="T2703" s="22"/>
      <c r="U2703" s="22"/>
      <c r="V2703" s="24"/>
      <c r="W2703" s="24"/>
      <c r="X2703" s="21" t="s">
        <v>10209</v>
      </c>
      <c r="Y2703" s="22"/>
      <c r="Z2703" s="22"/>
      <c r="AA2703" s="22"/>
      <c r="AB2703" s="22"/>
    </row>
    <row r="2704" spans="1:28">
      <c r="A2704" s="19" t="s">
        <v>4992</v>
      </c>
      <c r="B2704" s="19" t="s">
        <v>4991</v>
      </c>
      <c r="C2704" s="19" t="s">
        <v>220</v>
      </c>
      <c r="D2704" s="19" t="s">
        <v>10206</v>
      </c>
      <c r="E2704" s="19" t="s">
        <v>10207</v>
      </c>
      <c r="F2704" s="19" t="s">
        <v>10276</v>
      </c>
      <c r="G2704" s="20"/>
      <c r="H2704" s="20"/>
      <c r="I2704" s="19" t="s">
        <v>10211</v>
      </c>
      <c r="J2704" s="20"/>
      <c r="K2704" s="20"/>
      <c r="L2704" s="20"/>
      <c r="M2704" s="20"/>
      <c r="N2704" s="20"/>
      <c r="O2704" s="20"/>
      <c r="P2704" s="19" t="s">
        <v>10325</v>
      </c>
      <c r="Q2704" s="22"/>
      <c r="R2704" s="22"/>
      <c r="S2704" s="22"/>
      <c r="T2704" s="22"/>
      <c r="U2704" s="22"/>
      <c r="V2704" s="24"/>
      <c r="W2704" s="24"/>
      <c r="X2704" s="21" t="s">
        <v>10209</v>
      </c>
      <c r="Y2704" s="22"/>
      <c r="Z2704" s="22"/>
      <c r="AA2704" s="22"/>
      <c r="AB2704" s="22"/>
    </row>
    <row r="2705" spans="1:28" ht="21.6">
      <c r="A2705" s="19" t="s">
        <v>2013</v>
      </c>
      <c r="B2705" s="19" t="s">
        <v>2012</v>
      </c>
      <c r="C2705" s="19" t="s">
        <v>201</v>
      </c>
      <c r="D2705" s="19" t="s">
        <v>10206</v>
      </c>
      <c r="E2705" s="19" t="s">
        <v>10207</v>
      </c>
      <c r="F2705" s="19" t="s">
        <v>10208</v>
      </c>
      <c r="G2705" s="19" t="s">
        <v>10209</v>
      </c>
      <c r="H2705" s="19" t="s">
        <v>10211</v>
      </c>
      <c r="I2705" s="19" t="s">
        <v>10211</v>
      </c>
      <c r="J2705" s="19" t="s">
        <v>10423</v>
      </c>
      <c r="K2705" s="19" t="s">
        <v>2005</v>
      </c>
      <c r="L2705" s="19" t="s">
        <v>10213</v>
      </c>
      <c r="M2705" s="19" t="s">
        <v>10238</v>
      </c>
      <c r="N2705" s="19" t="s">
        <v>10226</v>
      </c>
      <c r="O2705" s="20"/>
      <c r="P2705" s="19" t="s">
        <v>10254</v>
      </c>
      <c r="Q2705" s="22"/>
      <c r="R2705" s="21" t="s">
        <v>10211</v>
      </c>
      <c r="S2705" s="22"/>
      <c r="T2705" s="22"/>
      <c r="U2705" s="22"/>
      <c r="V2705" s="23" t="s">
        <v>12441</v>
      </c>
      <c r="W2705" s="23" t="s">
        <v>12441</v>
      </c>
      <c r="X2705" s="21" t="s">
        <v>10209</v>
      </c>
      <c r="Y2705" s="22"/>
      <c r="Z2705" s="22"/>
      <c r="AA2705" s="22"/>
      <c r="AB2705" s="22"/>
    </row>
    <row r="2706" spans="1:28" ht="21.6">
      <c r="A2706" s="19" t="s">
        <v>4296</v>
      </c>
      <c r="B2706" s="19" t="s">
        <v>4295</v>
      </c>
      <c r="C2706" s="19" t="s">
        <v>217</v>
      </c>
      <c r="D2706" s="19" t="s">
        <v>10206</v>
      </c>
      <c r="E2706" s="19" t="s">
        <v>10207</v>
      </c>
      <c r="F2706" s="19" t="s">
        <v>10208</v>
      </c>
      <c r="G2706" s="20"/>
      <c r="H2706" s="20"/>
      <c r="I2706" s="19" t="s">
        <v>10211</v>
      </c>
      <c r="J2706" s="20"/>
      <c r="K2706" s="20"/>
      <c r="L2706" s="20"/>
      <c r="M2706" s="20"/>
      <c r="N2706" s="20"/>
      <c r="O2706" s="20"/>
      <c r="P2706" s="19" t="s">
        <v>10325</v>
      </c>
      <c r="Q2706" s="22"/>
      <c r="R2706" s="22"/>
      <c r="S2706" s="22"/>
      <c r="T2706" s="22"/>
      <c r="U2706" s="22"/>
      <c r="V2706" s="24"/>
      <c r="W2706" s="24"/>
      <c r="X2706" s="21" t="s">
        <v>10209</v>
      </c>
      <c r="Y2706" s="22"/>
      <c r="Z2706" s="22"/>
      <c r="AA2706" s="22"/>
      <c r="AB2706" s="22"/>
    </row>
    <row r="2707" spans="1:28" ht="112.2">
      <c r="A2707" s="19" t="s">
        <v>6106</v>
      </c>
      <c r="B2707" s="19" t="s">
        <v>6105</v>
      </c>
      <c r="C2707" s="19" t="s">
        <v>229</v>
      </c>
      <c r="D2707" s="19" t="s">
        <v>10206</v>
      </c>
      <c r="E2707" s="19" t="s">
        <v>10207</v>
      </c>
      <c r="F2707" s="19" t="s">
        <v>10208</v>
      </c>
      <c r="G2707" s="19" t="s">
        <v>10209</v>
      </c>
      <c r="H2707" s="19" t="s">
        <v>10211</v>
      </c>
      <c r="I2707" s="19" t="s">
        <v>10211</v>
      </c>
      <c r="J2707" s="19" t="s">
        <v>12442</v>
      </c>
      <c r="K2707" s="19" t="s">
        <v>6086</v>
      </c>
      <c r="L2707" s="19" t="s">
        <v>10213</v>
      </c>
      <c r="M2707" s="19" t="s">
        <v>10269</v>
      </c>
      <c r="N2707" s="19" t="s">
        <v>10341</v>
      </c>
      <c r="O2707" s="20"/>
      <c r="P2707" s="19" t="s">
        <v>10342</v>
      </c>
      <c r="Q2707" s="21" t="s">
        <v>12438</v>
      </c>
      <c r="R2707" s="21" t="s">
        <v>10211</v>
      </c>
      <c r="S2707" s="22"/>
      <c r="T2707" s="22"/>
      <c r="U2707" s="22"/>
      <c r="V2707" s="24"/>
      <c r="W2707" s="24"/>
      <c r="X2707" s="21" t="s">
        <v>10209</v>
      </c>
      <c r="Y2707" s="21" t="s">
        <v>10313</v>
      </c>
      <c r="Z2707" s="21" t="s">
        <v>10314</v>
      </c>
      <c r="AA2707" s="21" t="s">
        <v>10345</v>
      </c>
      <c r="AB2707" s="21" t="s">
        <v>10346</v>
      </c>
    </row>
    <row r="2708" spans="1:28" ht="51">
      <c r="A2708" s="19" t="s">
        <v>6238</v>
      </c>
      <c r="B2708" s="19" t="s">
        <v>6237</v>
      </c>
      <c r="C2708" s="19" t="s">
        <v>229</v>
      </c>
      <c r="D2708" s="19" t="s">
        <v>10206</v>
      </c>
      <c r="E2708" s="19" t="s">
        <v>10207</v>
      </c>
      <c r="F2708" s="19" t="s">
        <v>10208</v>
      </c>
      <c r="G2708" s="19" t="s">
        <v>10209</v>
      </c>
      <c r="H2708" s="19" t="s">
        <v>10211</v>
      </c>
      <c r="I2708" s="19" t="s">
        <v>10211</v>
      </c>
      <c r="J2708" s="19" t="s">
        <v>12443</v>
      </c>
      <c r="K2708" s="19" t="s">
        <v>6232</v>
      </c>
      <c r="L2708" s="19" t="s">
        <v>10213</v>
      </c>
      <c r="M2708" s="19" t="s">
        <v>10238</v>
      </c>
      <c r="N2708" s="19" t="s">
        <v>10341</v>
      </c>
      <c r="O2708" s="20"/>
      <c r="P2708" s="19" t="s">
        <v>10342</v>
      </c>
      <c r="Q2708" s="21" t="s">
        <v>12358</v>
      </c>
      <c r="R2708" s="21" t="s">
        <v>10211</v>
      </c>
      <c r="S2708" s="21" t="s">
        <v>10322</v>
      </c>
      <c r="T2708" s="22"/>
      <c r="U2708" s="22"/>
      <c r="V2708" s="24"/>
      <c r="W2708" s="24"/>
      <c r="X2708" s="21" t="s">
        <v>10209</v>
      </c>
      <c r="Y2708" s="21" t="s">
        <v>10313</v>
      </c>
      <c r="Z2708" s="21" t="s">
        <v>10314</v>
      </c>
      <c r="AA2708" s="21" t="s">
        <v>10345</v>
      </c>
      <c r="AB2708" s="21" t="s">
        <v>10346</v>
      </c>
    </row>
    <row r="2709" spans="1:28" ht="91.8">
      <c r="A2709" s="19" t="s">
        <v>6252</v>
      </c>
      <c r="B2709" s="19" t="s">
        <v>6251</v>
      </c>
      <c r="C2709" s="19" t="s">
        <v>229</v>
      </c>
      <c r="D2709" s="19" t="s">
        <v>10206</v>
      </c>
      <c r="E2709" s="19" t="s">
        <v>10207</v>
      </c>
      <c r="F2709" s="19" t="s">
        <v>10208</v>
      </c>
      <c r="G2709" s="19" t="s">
        <v>10209</v>
      </c>
      <c r="H2709" s="19" t="s">
        <v>10211</v>
      </c>
      <c r="I2709" s="19" t="s">
        <v>10211</v>
      </c>
      <c r="J2709" s="19" t="s">
        <v>12444</v>
      </c>
      <c r="K2709" s="19" t="s">
        <v>6250</v>
      </c>
      <c r="L2709" s="19" t="s">
        <v>10213</v>
      </c>
      <c r="M2709" s="19" t="s">
        <v>10275</v>
      </c>
      <c r="N2709" s="19" t="s">
        <v>10341</v>
      </c>
      <c r="O2709" s="20"/>
      <c r="P2709" s="19" t="s">
        <v>10342</v>
      </c>
      <c r="Q2709" s="21" t="s">
        <v>12340</v>
      </c>
      <c r="R2709" s="21" t="s">
        <v>10211</v>
      </c>
      <c r="S2709" s="21" t="s">
        <v>10322</v>
      </c>
      <c r="T2709" s="22"/>
      <c r="U2709" s="22"/>
      <c r="V2709" s="24"/>
      <c r="W2709" s="24"/>
      <c r="X2709" s="21" t="s">
        <v>10211</v>
      </c>
      <c r="Y2709" s="21" t="s">
        <v>10313</v>
      </c>
      <c r="Z2709" s="21" t="s">
        <v>10314</v>
      </c>
      <c r="AA2709" s="21" t="s">
        <v>10345</v>
      </c>
      <c r="AB2709" s="21" t="s">
        <v>10346</v>
      </c>
    </row>
    <row r="2710" spans="1:28" ht="265.2">
      <c r="A2710" s="19" t="s">
        <v>3354</v>
      </c>
      <c r="B2710" s="19" t="s">
        <v>3353</v>
      </c>
      <c r="C2710" s="19" t="s">
        <v>214</v>
      </c>
      <c r="D2710" s="19" t="s">
        <v>10206</v>
      </c>
      <c r="E2710" s="19" t="s">
        <v>10207</v>
      </c>
      <c r="F2710" s="19" t="s">
        <v>10208</v>
      </c>
      <c r="G2710" s="20"/>
      <c r="H2710" s="20"/>
      <c r="I2710" s="19" t="s">
        <v>10209</v>
      </c>
      <c r="J2710" s="20"/>
      <c r="K2710" s="20"/>
      <c r="L2710" s="20"/>
      <c r="M2710" s="20"/>
      <c r="N2710" s="20"/>
      <c r="O2710" s="20"/>
      <c r="P2710" s="19" t="s">
        <v>10992</v>
      </c>
      <c r="Q2710" s="21" t="s">
        <v>11907</v>
      </c>
      <c r="R2710" s="21" t="s">
        <v>10211</v>
      </c>
      <c r="S2710" s="22"/>
      <c r="T2710" s="22"/>
      <c r="U2710" s="22"/>
      <c r="V2710" s="24"/>
      <c r="W2710" s="24"/>
      <c r="X2710" s="21" t="s">
        <v>10209</v>
      </c>
      <c r="Y2710" s="21" t="s">
        <v>10313</v>
      </c>
      <c r="Z2710" s="21" t="s">
        <v>10314</v>
      </c>
      <c r="AA2710" s="21" t="s">
        <v>10995</v>
      </c>
      <c r="AB2710" s="21" t="s">
        <v>10995</v>
      </c>
    </row>
    <row r="2711" spans="1:28" ht="153">
      <c r="A2711" s="19" t="s">
        <v>3272</v>
      </c>
      <c r="B2711" s="19" t="s">
        <v>3271</v>
      </c>
      <c r="C2711" s="19" t="s">
        <v>214</v>
      </c>
      <c r="D2711" s="19" t="s">
        <v>10206</v>
      </c>
      <c r="E2711" s="19" t="s">
        <v>10207</v>
      </c>
      <c r="F2711" s="19" t="s">
        <v>10208</v>
      </c>
      <c r="G2711" s="20"/>
      <c r="H2711" s="20"/>
      <c r="I2711" s="19" t="s">
        <v>10209</v>
      </c>
      <c r="J2711" s="20"/>
      <c r="K2711" s="20"/>
      <c r="L2711" s="20"/>
      <c r="M2711" s="20"/>
      <c r="N2711" s="20"/>
      <c r="O2711" s="20"/>
      <c r="P2711" s="19" t="s">
        <v>10992</v>
      </c>
      <c r="Q2711" s="21" t="s">
        <v>12445</v>
      </c>
      <c r="R2711" s="21" t="s">
        <v>10211</v>
      </c>
      <c r="S2711" s="22"/>
      <c r="T2711" s="22"/>
      <c r="U2711" s="22"/>
      <c r="V2711" s="24"/>
      <c r="W2711" s="24"/>
      <c r="X2711" s="21" t="s">
        <v>10209</v>
      </c>
      <c r="Y2711" s="21" t="s">
        <v>10313</v>
      </c>
      <c r="Z2711" s="21" t="s">
        <v>10314</v>
      </c>
      <c r="AA2711" s="21" t="s">
        <v>10995</v>
      </c>
      <c r="AB2711" s="21" t="s">
        <v>10995</v>
      </c>
    </row>
    <row r="2712" spans="1:28" ht="31.8">
      <c r="A2712" s="19" t="s">
        <v>8350</v>
      </c>
      <c r="B2712" s="19" t="s">
        <v>8349</v>
      </c>
      <c r="C2712" s="19" t="s">
        <v>249</v>
      </c>
      <c r="D2712" s="19" t="s">
        <v>10206</v>
      </c>
      <c r="E2712" s="19" t="s">
        <v>10207</v>
      </c>
      <c r="F2712" s="19" t="s">
        <v>10208</v>
      </c>
      <c r="G2712" s="19" t="s">
        <v>10209</v>
      </c>
      <c r="H2712" s="19" t="s">
        <v>10211</v>
      </c>
      <c r="I2712" s="19" t="s">
        <v>10211</v>
      </c>
      <c r="J2712" s="19" t="s">
        <v>12446</v>
      </c>
      <c r="K2712" s="19" t="s">
        <v>8348</v>
      </c>
      <c r="L2712" s="19" t="s">
        <v>10213</v>
      </c>
      <c r="M2712" s="19" t="s">
        <v>10309</v>
      </c>
      <c r="N2712" s="19" t="s">
        <v>10341</v>
      </c>
      <c r="O2712" s="20"/>
      <c r="P2712" s="19" t="s">
        <v>10694</v>
      </c>
      <c r="Q2712" s="22"/>
      <c r="R2712" s="22"/>
      <c r="S2712" s="22"/>
      <c r="T2712" s="22"/>
      <c r="U2712" s="22"/>
      <c r="V2712" s="24"/>
      <c r="W2712" s="24"/>
      <c r="X2712" s="21" t="s">
        <v>10209</v>
      </c>
      <c r="Y2712" s="22"/>
      <c r="Z2712" s="22"/>
      <c r="AA2712" s="22"/>
      <c r="AB2712" s="21" t="s">
        <v>10324</v>
      </c>
    </row>
    <row r="2713" spans="1:28" ht="31.8">
      <c r="A2713" s="19" t="s">
        <v>5240</v>
      </c>
      <c r="B2713" s="19" t="s">
        <v>5239</v>
      </c>
      <c r="C2713" s="19" t="s">
        <v>223</v>
      </c>
      <c r="D2713" s="19" t="s">
        <v>10206</v>
      </c>
      <c r="E2713" s="19" t="s">
        <v>10207</v>
      </c>
      <c r="F2713" s="19" t="s">
        <v>10208</v>
      </c>
      <c r="G2713" s="19" t="s">
        <v>10209</v>
      </c>
      <c r="H2713" s="19" t="s">
        <v>10210</v>
      </c>
      <c r="I2713" s="19" t="s">
        <v>10211</v>
      </c>
      <c r="J2713" s="19" t="s">
        <v>10570</v>
      </c>
      <c r="K2713" s="19" t="s">
        <v>5236</v>
      </c>
      <c r="L2713" s="19" t="s">
        <v>10213</v>
      </c>
      <c r="M2713" s="19" t="s">
        <v>10214</v>
      </c>
      <c r="N2713" s="19" t="s">
        <v>10300</v>
      </c>
      <c r="O2713" s="19" t="s">
        <v>12447</v>
      </c>
      <c r="P2713" s="19" t="s">
        <v>10216</v>
      </c>
      <c r="Q2713" s="22"/>
      <c r="R2713" s="22"/>
      <c r="S2713" s="22"/>
      <c r="T2713" s="22"/>
      <c r="U2713" s="22"/>
      <c r="V2713" s="24"/>
      <c r="W2713" s="24"/>
      <c r="X2713" s="21" t="s">
        <v>10209</v>
      </c>
      <c r="Y2713" s="22"/>
      <c r="Z2713" s="22"/>
      <c r="AA2713" s="22"/>
      <c r="AB2713" s="22"/>
    </row>
    <row r="2714" spans="1:28" ht="31.8">
      <c r="A2714" s="19" t="s">
        <v>9613</v>
      </c>
      <c r="B2714" s="19" t="s">
        <v>9612</v>
      </c>
      <c r="C2714" s="19" t="s">
        <v>258</v>
      </c>
      <c r="D2714" s="19" t="s">
        <v>10206</v>
      </c>
      <c r="E2714" s="19" t="s">
        <v>10207</v>
      </c>
      <c r="F2714" s="19" t="s">
        <v>10208</v>
      </c>
      <c r="G2714" s="19" t="s">
        <v>10209</v>
      </c>
      <c r="H2714" s="19" t="s">
        <v>10209</v>
      </c>
      <c r="I2714" s="19" t="s">
        <v>10209</v>
      </c>
      <c r="J2714" s="19" t="s">
        <v>12448</v>
      </c>
      <c r="K2714" s="19" t="s">
        <v>9611</v>
      </c>
      <c r="L2714" s="19" t="s">
        <v>10213</v>
      </c>
      <c r="M2714" s="19" t="s">
        <v>10214</v>
      </c>
      <c r="N2714" s="19" t="s">
        <v>10320</v>
      </c>
      <c r="O2714" s="20"/>
      <c r="P2714" s="19" t="s">
        <v>10311</v>
      </c>
      <c r="Q2714" s="22"/>
      <c r="R2714" s="22"/>
      <c r="S2714" s="22"/>
      <c r="T2714" s="22"/>
      <c r="U2714" s="22"/>
      <c r="V2714" s="24"/>
      <c r="W2714" s="24"/>
      <c r="X2714" s="21" t="s">
        <v>10209</v>
      </c>
      <c r="Y2714" s="22"/>
      <c r="Z2714" s="22"/>
      <c r="AA2714" s="22"/>
      <c r="AB2714" s="21" t="s">
        <v>264</v>
      </c>
    </row>
    <row r="2715" spans="1:28" ht="21.6">
      <c r="A2715" s="19" t="s">
        <v>6736</v>
      </c>
      <c r="B2715" s="19" t="s">
        <v>6735</v>
      </c>
      <c r="C2715" s="19" t="s">
        <v>235</v>
      </c>
      <c r="D2715" s="19" t="s">
        <v>10206</v>
      </c>
      <c r="E2715" s="19" t="s">
        <v>10207</v>
      </c>
      <c r="F2715" s="19" t="s">
        <v>10208</v>
      </c>
      <c r="G2715" s="19" t="s">
        <v>10209</v>
      </c>
      <c r="H2715" s="19" t="s">
        <v>10209</v>
      </c>
      <c r="I2715" s="19" t="s">
        <v>10209</v>
      </c>
      <c r="J2715" s="19" t="s">
        <v>12449</v>
      </c>
      <c r="K2715" s="19" t="s">
        <v>6732</v>
      </c>
      <c r="L2715" s="19" t="s">
        <v>10213</v>
      </c>
      <c r="M2715" s="19" t="s">
        <v>10214</v>
      </c>
      <c r="N2715" s="19" t="s">
        <v>10276</v>
      </c>
      <c r="O2715" s="20"/>
      <c r="P2715" s="19" t="s">
        <v>11281</v>
      </c>
      <c r="Q2715" s="22"/>
      <c r="R2715" s="22"/>
      <c r="S2715" s="22"/>
      <c r="T2715" s="22"/>
      <c r="U2715" s="22"/>
      <c r="V2715" s="24"/>
      <c r="W2715" s="24"/>
      <c r="X2715" s="21" t="s">
        <v>10209</v>
      </c>
      <c r="Y2715" s="22"/>
      <c r="Z2715" s="22"/>
      <c r="AA2715" s="22"/>
      <c r="AB2715" s="22"/>
    </row>
    <row r="2716" spans="1:28" ht="42">
      <c r="A2716" s="19" t="s">
        <v>7204</v>
      </c>
      <c r="B2716" s="19" t="s">
        <v>7203</v>
      </c>
      <c r="C2716" s="19" t="s">
        <v>246</v>
      </c>
      <c r="D2716" s="19" t="s">
        <v>10206</v>
      </c>
      <c r="E2716" s="19" t="s">
        <v>10207</v>
      </c>
      <c r="F2716" s="19" t="s">
        <v>10208</v>
      </c>
      <c r="G2716" s="19" t="s">
        <v>10209</v>
      </c>
      <c r="H2716" s="19" t="s">
        <v>10209</v>
      </c>
      <c r="I2716" s="19" t="s">
        <v>10209</v>
      </c>
      <c r="J2716" s="19" t="s">
        <v>12450</v>
      </c>
      <c r="K2716" s="19" t="s">
        <v>7178</v>
      </c>
      <c r="L2716" s="19" t="s">
        <v>10213</v>
      </c>
      <c r="M2716" s="19" t="s">
        <v>10214</v>
      </c>
      <c r="N2716" s="19" t="s">
        <v>10320</v>
      </c>
      <c r="O2716" s="20"/>
      <c r="P2716" s="19" t="s">
        <v>10694</v>
      </c>
      <c r="Q2716" s="22"/>
      <c r="R2716" s="22"/>
      <c r="S2716" s="22"/>
      <c r="T2716" s="22"/>
      <c r="U2716" s="22"/>
      <c r="V2716" s="24"/>
      <c r="W2716" s="24"/>
      <c r="X2716" s="21" t="s">
        <v>10209</v>
      </c>
      <c r="Y2716" s="22"/>
      <c r="Z2716" s="22"/>
      <c r="AA2716" s="22"/>
      <c r="AB2716" s="21" t="s">
        <v>10316</v>
      </c>
    </row>
    <row r="2717" spans="1:28" ht="31.8">
      <c r="A2717" s="19" t="s">
        <v>7242</v>
      </c>
      <c r="B2717" s="19" t="s">
        <v>7241</v>
      </c>
      <c r="C2717" s="19" t="s">
        <v>246</v>
      </c>
      <c r="D2717" s="19" t="s">
        <v>10206</v>
      </c>
      <c r="E2717" s="19" t="s">
        <v>10207</v>
      </c>
      <c r="F2717" s="19" t="s">
        <v>10208</v>
      </c>
      <c r="G2717" s="19" t="s">
        <v>10209</v>
      </c>
      <c r="H2717" s="19" t="s">
        <v>10209</v>
      </c>
      <c r="I2717" s="19" t="s">
        <v>10209</v>
      </c>
      <c r="J2717" s="19" t="s">
        <v>12451</v>
      </c>
      <c r="K2717" s="19" t="s">
        <v>7178</v>
      </c>
      <c r="L2717" s="19" t="s">
        <v>10213</v>
      </c>
      <c r="M2717" s="19" t="s">
        <v>10214</v>
      </c>
      <c r="N2717" s="19" t="s">
        <v>10320</v>
      </c>
      <c r="O2717" s="20"/>
      <c r="P2717" s="19" t="s">
        <v>10694</v>
      </c>
      <c r="Q2717" s="22"/>
      <c r="R2717" s="22"/>
      <c r="S2717" s="22"/>
      <c r="T2717" s="22"/>
      <c r="U2717" s="22"/>
      <c r="V2717" s="24"/>
      <c r="W2717" s="24"/>
      <c r="X2717" s="21" t="s">
        <v>10209</v>
      </c>
      <c r="Y2717" s="22"/>
      <c r="Z2717" s="22"/>
      <c r="AA2717" s="22"/>
      <c r="AB2717" s="22"/>
    </row>
    <row r="2718" spans="1:28" ht="21.6">
      <c r="A2718" s="19" t="s">
        <v>7408</v>
      </c>
      <c r="B2718" s="19" t="s">
        <v>7407</v>
      </c>
      <c r="C2718" s="19" t="s">
        <v>246</v>
      </c>
      <c r="D2718" s="19" t="s">
        <v>10206</v>
      </c>
      <c r="E2718" s="19" t="s">
        <v>10207</v>
      </c>
      <c r="F2718" s="19" t="s">
        <v>10208</v>
      </c>
      <c r="G2718" s="20"/>
      <c r="H2718" s="20"/>
      <c r="I2718" s="19" t="s">
        <v>10211</v>
      </c>
      <c r="J2718" s="20"/>
      <c r="K2718" s="20"/>
      <c r="L2718" s="20"/>
      <c r="M2718" s="20"/>
      <c r="N2718" s="20"/>
      <c r="O2718" s="20"/>
      <c r="P2718" s="19" t="s">
        <v>10325</v>
      </c>
      <c r="Q2718" s="22"/>
      <c r="R2718" s="22"/>
      <c r="S2718" s="22"/>
      <c r="T2718" s="22"/>
      <c r="U2718" s="22"/>
      <c r="V2718" s="24"/>
      <c r="W2718" s="24"/>
      <c r="X2718" s="21" t="s">
        <v>10209</v>
      </c>
      <c r="Y2718" s="22"/>
      <c r="Z2718" s="22"/>
      <c r="AA2718" s="22"/>
      <c r="AB2718" s="22"/>
    </row>
    <row r="2719" spans="1:28" ht="21.6">
      <c r="A2719" s="19" t="s">
        <v>7550</v>
      </c>
      <c r="B2719" s="19" t="s">
        <v>7549</v>
      </c>
      <c r="C2719" s="19" t="s">
        <v>246</v>
      </c>
      <c r="D2719" s="19" t="s">
        <v>10206</v>
      </c>
      <c r="E2719" s="19" t="s">
        <v>10207</v>
      </c>
      <c r="F2719" s="19" t="s">
        <v>10208</v>
      </c>
      <c r="G2719" s="20"/>
      <c r="H2719" s="20"/>
      <c r="I2719" s="19" t="s">
        <v>10211</v>
      </c>
      <c r="J2719" s="20"/>
      <c r="K2719" s="20"/>
      <c r="L2719" s="20"/>
      <c r="M2719" s="20"/>
      <c r="N2719" s="20"/>
      <c r="O2719" s="20"/>
      <c r="P2719" s="19" t="s">
        <v>10325</v>
      </c>
      <c r="Q2719" s="22"/>
      <c r="R2719" s="22"/>
      <c r="S2719" s="22"/>
      <c r="T2719" s="22"/>
      <c r="U2719" s="22"/>
      <c r="V2719" s="24"/>
      <c r="W2719" s="24"/>
      <c r="X2719" s="21" t="s">
        <v>10209</v>
      </c>
      <c r="Y2719" s="22"/>
      <c r="Z2719" s="22"/>
      <c r="AA2719" s="22"/>
      <c r="AB2719" s="22"/>
    </row>
    <row r="2720" spans="1:28" ht="21.6">
      <c r="A2720" s="19" t="s">
        <v>7640</v>
      </c>
      <c r="B2720" s="19" t="s">
        <v>7639</v>
      </c>
      <c r="C2720" s="19" t="s">
        <v>246</v>
      </c>
      <c r="D2720" s="19" t="s">
        <v>10206</v>
      </c>
      <c r="E2720" s="19" t="s">
        <v>10207</v>
      </c>
      <c r="F2720" s="19" t="s">
        <v>10208</v>
      </c>
      <c r="G2720" s="20"/>
      <c r="H2720" s="20"/>
      <c r="I2720" s="19" t="s">
        <v>10211</v>
      </c>
      <c r="J2720" s="20"/>
      <c r="K2720" s="20"/>
      <c r="L2720" s="20"/>
      <c r="M2720" s="20"/>
      <c r="N2720" s="20"/>
      <c r="O2720" s="20"/>
      <c r="P2720" s="19" t="s">
        <v>10325</v>
      </c>
      <c r="Q2720" s="22"/>
      <c r="R2720" s="22"/>
      <c r="S2720" s="22"/>
      <c r="T2720" s="22"/>
      <c r="U2720" s="22"/>
      <c r="V2720" s="24"/>
      <c r="W2720" s="24"/>
      <c r="X2720" s="21" t="s">
        <v>10209</v>
      </c>
      <c r="Y2720" s="22"/>
      <c r="Z2720" s="22"/>
      <c r="AA2720" s="22"/>
      <c r="AB2720" s="22"/>
    </row>
    <row r="2721" spans="1:28" ht="21.6">
      <c r="A2721" s="19" t="s">
        <v>7642</v>
      </c>
      <c r="B2721" s="19" t="s">
        <v>7641</v>
      </c>
      <c r="C2721" s="19" t="s">
        <v>246</v>
      </c>
      <c r="D2721" s="19" t="s">
        <v>10206</v>
      </c>
      <c r="E2721" s="19" t="s">
        <v>10207</v>
      </c>
      <c r="F2721" s="19" t="s">
        <v>10208</v>
      </c>
      <c r="G2721" s="20"/>
      <c r="H2721" s="20"/>
      <c r="I2721" s="19" t="s">
        <v>10211</v>
      </c>
      <c r="J2721" s="20"/>
      <c r="K2721" s="20"/>
      <c r="L2721" s="20"/>
      <c r="M2721" s="20"/>
      <c r="N2721" s="20"/>
      <c r="O2721" s="20"/>
      <c r="P2721" s="19" t="s">
        <v>10325</v>
      </c>
      <c r="Q2721" s="22"/>
      <c r="R2721" s="22"/>
      <c r="S2721" s="22"/>
      <c r="T2721" s="22"/>
      <c r="U2721" s="22"/>
      <c r="V2721" s="24"/>
      <c r="W2721" s="24"/>
      <c r="X2721" s="21" t="s">
        <v>10209</v>
      </c>
      <c r="Y2721" s="22"/>
      <c r="Z2721" s="22"/>
      <c r="AA2721" s="22"/>
      <c r="AB2721" s="22"/>
    </row>
    <row r="2722" spans="1:28" ht="31.8">
      <c r="A2722" s="19" t="s">
        <v>6686</v>
      </c>
      <c r="B2722" s="19" t="s">
        <v>6685</v>
      </c>
      <c r="C2722" s="19" t="s">
        <v>235</v>
      </c>
      <c r="D2722" s="19" t="s">
        <v>10206</v>
      </c>
      <c r="E2722" s="19" t="s">
        <v>10207</v>
      </c>
      <c r="F2722" s="19" t="s">
        <v>10208</v>
      </c>
      <c r="G2722" s="19" t="s">
        <v>10209</v>
      </c>
      <c r="H2722" s="19" t="s">
        <v>10211</v>
      </c>
      <c r="I2722" s="19" t="s">
        <v>10211</v>
      </c>
      <c r="J2722" s="19" t="s">
        <v>12452</v>
      </c>
      <c r="K2722" s="19" t="s">
        <v>6654</v>
      </c>
      <c r="L2722" s="19" t="s">
        <v>10213</v>
      </c>
      <c r="M2722" s="19" t="s">
        <v>10214</v>
      </c>
      <c r="N2722" s="19" t="s">
        <v>10276</v>
      </c>
      <c r="O2722" s="20"/>
      <c r="P2722" s="19" t="s">
        <v>11281</v>
      </c>
      <c r="Q2722" s="22"/>
      <c r="R2722" s="22"/>
      <c r="S2722" s="22"/>
      <c r="T2722" s="22"/>
      <c r="U2722" s="22"/>
      <c r="V2722" s="24"/>
      <c r="W2722" s="24"/>
      <c r="X2722" s="21" t="s">
        <v>10209</v>
      </c>
      <c r="Y2722" s="22"/>
      <c r="Z2722" s="22"/>
      <c r="AA2722" s="22"/>
      <c r="AB2722" s="22"/>
    </row>
    <row r="2723" spans="1:28" ht="31.8">
      <c r="A2723" s="19" t="s">
        <v>6690</v>
      </c>
      <c r="B2723" s="19" t="s">
        <v>6689</v>
      </c>
      <c r="C2723" s="19" t="s">
        <v>235</v>
      </c>
      <c r="D2723" s="19" t="s">
        <v>10206</v>
      </c>
      <c r="E2723" s="19" t="s">
        <v>10207</v>
      </c>
      <c r="F2723" s="19" t="s">
        <v>10208</v>
      </c>
      <c r="G2723" s="19" t="s">
        <v>10209</v>
      </c>
      <c r="H2723" s="19" t="s">
        <v>10211</v>
      </c>
      <c r="I2723" s="19" t="s">
        <v>10211</v>
      </c>
      <c r="J2723" s="19" t="s">
        <v>12453</v>
      </c>
      <c r="K2723" s="19" t="s">
        <v>6654</v>
      </c>
      <c r="L2723" s="19" t="s">
        <v>10213</v>
      </c>
      <c r="M2723" s="19" t="s">
        <v>10214</v>
      </c>
      <c r="N2723" s="19" t="s">
        <v>10276</v>
      </c>
      <c r="O2723" s="20"/>
      <c r="P2723" s="19" t="s">
        <v>11281</v>
      </c>
      <c r="Q2723" s="22"/>
      <c r="R2723" s="22"/>
      <c r="S2723" s="22"/>
      <c r="T2723" s="22"/>
      <c r="U2723" s="22"/>
      <c r="V2723" s="24"/>
      <c r="W2723" s="24"/>
      <c r="X2723" s="21" t="s">
        <v>10209</v>
      </c>
      <c r="Y2723" s="22"/>
      <c r="Z2723" s="22"/>
      <c r="AA2723" s="22"/>
      <c r="AB2723" s="22"/>
    </row>
    <row r="2724" spans="1:28" ht="42">
      <c r="A2724" s="19" t="s">
        <v>6710</v>
      </c>
      <c r="B2724" s="19" t="s">
        <v>6709</v>
      </c>
      <c r="C2724" s="19" t="s">
        <v>235</v>
      </c>
      <c r="D2724" s="19" t="s">
        <v>10206</v>
      </c>
      <c r="E2724" s="19" t="s">
        <v>10207</v>
      </c>
      <c r="F2724" s="19" t="s">
        <v>10208</v>
      </c>
      <c r="G2724" s="19" t="s">
        <v>10209</v>
      </c>
      <c r="H2724" s="19" t="s">
        <v>10209</v>
      </c>
      <c r="I2724" s="19" t="s">
        <v>10209</v>
      </c>
      <c r="J2724" s="19" t="s">
        <v>12454</v>
      </c>
      <c r="K2724" s="19" t="s">
        <v>6706</v>
      </c>
      <c r="L2724" s="19" t="s">
        <v>10213</v>
      </c>
      <c r="M2724" s="19" t="s">
        <v>10214</v>
      </c>
      <c r="N2724" s="19" t="s">
        <v>10276</v>
      </c>
      <c r="O2724" s="20"/>
      <c r="P2724" s="19" t="s">
        <v>11281</v>
      </c>
      <c r="Q2724" s="22"/>
      <c r="R2724" s="22"/>
      <c r="S2724" s="22"/>
      <c r="T2724" s="22"/>
      <c r="U2724" s="22"/>
      <c r="V2724" s="24"/>
      <c r="W2724" s="24"/>
      <c r="X2724" s="21" t="s">
        <v>10209</v>
      </c>
      <c r="Y2724" s="22"/>
      <c r="Z2724" s="22"/>
      <c r="AA2724" s="22"/>
      <c r="AB2724" s="22"/>
    </row>
    <row r="2725" spans="1:28" ht="21.6">
      <c r="A2725" s="19" t="s">
        <v>7634</v>
      </c>
      <c r="B2725" s="19" t="s">
        <v>7633</v>
      </c>
      <c r="C2725" s="19" t="s">
        <v>246</v>
      </c>
      <c r="D2725" s="19" t="s">
        <v>10206</v>
      </c>
      <c r="E2725" s="19" t="s">
        <v>10207</v>
      </c>
      <c r="F2725" s="19" t="s">
        <v>10208</v>
      </c>
      <c r="G2725" s="20"/>
      <c r="H2725" s="20"/>
      <c r="I2725" s="19" t="s">
        <v>10211</v>
      </c>
      <c r="J2725" s="20"/>
      <c r="K2725" s="20"/>
      <c r="L2725" s="20"/>
      <c r="M2725" s="20"/>
      <c r="N2725" s="20"/>
      <c r="O2725" s="20"/>
      <c r="P2725" s="19" t="s">
        <v>10325</v>
      </c>
      <c r="Q2725" s="22"/>
      <c r="R2725" s="22"/>
      <c r="S2725" s="22"/>
      <c r="T2725" s="22"/>
      <c r="U2725" s="22"/>
      <c r="V2725" s="24"/>
      <c r="W2725" s="24"/>
      <c r="X2725" s="21" t="s">
        <v>10209</v>
      </c>
      <c r="Y2725" s="22"/>
      <c r="Z2725" s="22"/>
      <c r="AA2725" s="22"/>
      <c r="AB2725" s="22"/>
    </row>
    <row r="2726" spans="1:28" ht="21.6">
      <c r="A2726" s="19" t="s">
        <v>7566</v>
      </c>
      <c r="B2726" s="19" t="s">
        <v>7565</v>
      </c>
      <c r="C2726" s="19" t="s">
        <v>246</v>
      </c>
      <c r="D2726" s="19" t="s">
        <v>10206</v>
      </c>
      <c r="E2726" s="19" t="s">
        <v>10207</v>
      </c>
      <c r="F2726" s="19" t="s">
        <v>10276</v>
      </c>
      <c r="G2726" s="20"/>
      <c r="H2726" s="20"/>
      <c r="I2726" s="19" t="s">
        <v>10211</v>
      </c>
      <c r="J2726" s="20"/>
      <c r="K2726" s="20"/>
      <c r="L2726" s="20"/>
      <c r="M2726" s="20"/>
      <c r="N2726" s="20"/>
      <c r="O2726" s="20"/>
      <c r="P2726" s="19" t="s">
        <v>10445</v>
      </c>
      <c r="Q2726" s="22"/>
      <c r="R2726" s="22"/>
      <c r="S2726" s="22"/>
      <c r="T2726" s="22"/>
      <c r="U2726" s="22"/>
      <c r="V2726" s="24"/>
      <c r="W2726" s="24"/>
      <c r="X2726" s="21" t="s">
        <v>10209</v>
      </c>
      <c r="Y2726" s="22"/>
      <c r="Z2726" s="22"/>
      <c r="AA2726" s="22"/>
      <c r="AB2726" s="22"/>
    </row>
    <row r="2727" spans="1:28" ht="21.6">
      <c r="A2727" s="19" t="s">
        <v>5320</v>
      </c>
      <c r="B2727" s="19" t="s">
        <v>5319</v>
      </c>
      <c r="C2727" s="19" t="s">
        <v>223</v>
      </c>
      <c r="D2727" s="19" t="s">
        <v>10206</v>
      </c>
      <c r="E2727" s="19" t="s">
        <v>10207</v>
      </c>
      <c r="F2727" s="19" t="s">
        <v>10276</v>
      </c>
      <c r="G2727" s="19" t="s">
        <v>10211</v>
      </c>
      <c r="H2727" s="20"/>
      <c r="I2727" s="19" t="s">
        <v>10896</v>
      </c>
      <c r="J2727" s="19" t="s">
        <v>5319</v>
      </c>
      <c r="K2727" s="20"/>
      <c r="L2727" s="20"/>
      <c r="M2727" s="20"/>
      <c r="N2727" s="20"/>
      <c r="O2727" s="20"/>
      <c r="P2727" s="19" t="s">
        <v>10216</v>
      </c>
      <c r="Q2727" s="22"/>
      <c r="R2727" s="22"/>
      <c r="S2727" s="22"/>
      <c r="T2727" s="22"/>
      <c r="U2727" s="22"/>
      <c r="V2727" s="24"/>
      <c r="W2727" s="24"/>
      <c r="X2727" s="21" t="s">
        <v>10209</v>
      </c>
      <c r="Y2727" s="22"/>
      <c r="Z2727" s="22"/>
      <c r="AA2727" s="22"/>
      <c r="AB2727" s="22"/>
    </row>
    <row r="2728" spans="1:28" ht="21.6">
      <c r="A2728" s="19" t="s">
        <v>8444</v>
      </c>
      <c r="B2728" s="19" t="s">
        <v>8443</v>
      </c>
      <c r="C2728" s="19" t="s">
        <v>249</v>
      </c>
      <c r="D2728" s="19" t="s">
        <v>10206</v>
      </c>
      <c r="E2728" s="19" t="s">
        <v>10207</v>
      </c>
      <c r="F2728" s="19" t="s">
        <v>10208</v>
      </c>
      <c r="G2728" s="20"/>
      <c r="H2728" s="20"/>
      <c r="I2728" s="19" t="s">
        <v>10211</v>
      </c>
      <c r="J2728" s="20"/>
      <c r="K2728" s="20"/>
      <c r="L2728" s="20"/>
      <c r="M2728" s="20"/>
      <c r="N2728" s="20"/>
      <c r="O2728" s="20"/>
      <c r="P2728" s="19" t="s">
        <v>10325</v>
      </c>
      <c r="Q2728" s="22"/>
      <c r="R2728" s="22"/>
      <c r="S2728" s="22"/>
      <c r="T2728" s="22"/>
      <c r="U2728" s="22"/>
      <c r="V2728" s="24"/>
      <c r="W2728" s="24"/>
      <c r="X2728" s="21" t="s">
        <v>10209</v>
      </c>
      <c r="Y2728" s="22"/>
      <c r="Z2728" s="22"/>
      <c r="AA2728" s="22"/>
      <c r="AB2728" s="22"/>
    </row>
    <row r="2729" spans="1:28" ht="21.6">
      <c r="A2729" s="19" t="s">
        <v>4484</v>
      </c>
      <c r="B2729" s="19" t="s">
        <v>4483</v>
      </c>
      <c r="C2729" s="19" t="s">
        <v>217</v>
      </c>
      <c r="D2729" s="19" t="s">
        <v>10206</v>
      </c>
      <c r="E2729" s="19" t="s">
        <v>10207</v>
      </c>
      <c r="F2729" s="19" t="s">
        <v>10208</v>
      </c>
      <c r="G2729" s="19" t="s">
        <v>10211</v>
      </c>
      <c r="H2729" s="19" t="s">
        <v>10210</v>
      </c>
      <c r="I2729" s="19" t="s">
        <v>10209</v>
      </c>
      <c r="J2729" s="19" t="s">
        <v>4483</v>
      </c>
      <c r="K2729" s="20"/>
      <c r="L2729" s="20"/>
      <c r="M2729" s="20"/>
      <c r="N2729" s="20"/>
      <c r="O2729" s="20"/>
      <c r="P2729" s="19" t="s">
        <v>12071</v>
      </c>
      <c r="Q2729" s="22"/>
      <c r="R2729" s="22"/>
      <c r="S2729" s="22"/>
      <c r="T2729" s="22"/>
      <c r="U2729" s="22"/>
      <c r="V2729" s="24"/>
      <c r="W2729" s="24"/>
      <c r="X2729" s="21" t="s">
        <v>10209</v>
      </c>
      <c r="Y2729" s="22"/>
      <c r="Z2729" s="22"/>
      <c r="AA2729" s="22"/>
      <c r="AB2729" s="22"/>
    </row>
    <row r="2730" spans="1:28" ht="21.6">
      <c r="A2730" s="19" t="s">
        <v>3940</v>
      </c>
      <c r="B2730" s="19" t="s">
        <v>3939</v>
      </c>
      <c r="C2730" s="19" t="s">
        <v>217</v>
      </c>
      <c r="D2730" s="19" t="s">
        <v>10206</v>
      </c>
      <c r="E2730" s="19" t="s">
        <v>10207</v>
      </c>
      <c r="F2730" s="19" t="s">
        <v>10208</v>
      </c>
      <c r="G2730" s="20"/>
      <c r="H2730" s="20"/>
      <c r="I2730" s="19" t="s">
        <v>10211</v>
      </c>
      <c r="J2730" s="20"/>
      <c r="K2730" s="20"/>
      <c r="L2730" s="20"/>
      <c r="M2730" s="20"/>
      <c r="N2730" s="20"/>
      <c r="O2730" s="20"/>
      <c r="P2730" s="19" t="s">
        <v>10325</v>
      </c>
      <c r="Q2730" s="22"/>
      <c r="R2730" s="22"/>
      <c r="S2730" s="22"/>
      <c r="T2730" s="22"/>
      <c r="U2730" s="22"/>
      <c r="V2730" s="24"/>
      <c r="W2730" s="24"/>
      <c r="X2730" s="21" t="s">
        <v>10209</v>
      </c>
      <c r="Y2730" s="22"/>
      <c r="Z2730" s="22"/>
      <c r="AA2730" s="22"/>
      <c r="AB2730" s="22"/>
    </row>
    <row r="2731" spans="1:28" ht="21.6">
      <c r="A2731" s="19" t="s">
        <v>3962</v>
      </c>
      <c r="B2731" s="19" t="s">
        <v>3961</v>
      </c>
      <c r="C2731" s="19" t="s">
        <v>217</v>
      </c>
      <c r="D2731" s="19" t="s">
        <v>10206</v>
      </c>
      <c r="E2731" s="19" t="s">
        <v>10207</v>
      </c>
      <c r="F2731" s="19" t="s">
        <v>10276</v>
      </c>
      <c r="G2731" s="20"/>
      <c r="H2731" s="20"/>
      <c r="I2731" s="19" t="s">
        <v>10211</v>
      </c>
      <c r="J2731" s="20"/>
      <c r="K2731" s="20"/>
      <c r="L2731" s="20"/>
      <c r="M2731" s="20"/>
      <c r="N2731" s="20"/>
      <c r="O2731" s="20"/>
      <c r="P2731" s="19" t="s">
        <v>10325</v>
      </c>
      <c r="Q2731" s="22"/>
      <c r="R2731" s="22"/>
      <c r="S2731" s="22"/>
      <c r="T2731" s="22"/>
      <c r="U2731" s="22"/>
      <c r="V2731" s="24"/>
      <c r="W2731" s="24"/>
      <c r="X2731" s="21" t="s">
        <v>10209</v>
      </c>
      <c r="Y2731" s="22"/>
      <c r="Z2731" s="22"/>
      <c r="AA2731" s="22"/>
      <c r="AB2731" s="22"/>
    </row>
    <row r="2732" spans="1:28" ht="21.6">
      <c r="A2732" s="19" t="s">
        <v>4098</v>
      </c>
      <c r="B2732" s="19" t="s">
        <v>4097</v>
      </c>
      <c r="C2732" s="19" t="s">
        <v>217</v>
      </c>
      <c r="D2732" s="19" t="s">
        <v>10206</v>
      </c>
      <c r="E2732" s="19" t="s">
        <v>10207</v>
      </c>
      <c r="F2732" s="19" t="s">
        <v>10208</v>
      </c>
      <c r="G2732" s="20"/>
      <c r="H2732" s="20"/>
      <c r="I2732" s="19" t="s">
        <v>10211</v>
      </c>
      <c r="J2732" s="20"/>
      <c r="K2732" s="20"/>
      <c r="L2732" s="20"/>
      <c r="M2732" s="20"/>
      <c r="N2732" s="20"/>
      <c r="O2732" s="20"/>
      <c r="P2732" s="19" t="s">
        <v>10325</v>
      </c>
      <c r="Q2732" s="22"/>
      <c r="R2732" s="22"/>
      <c r="S2732" s="22"/>
      <c r="T2732" s="22"/>
      <c r="U2732" s="22"/>
      <c r="V2732" s="24"/>
      <c r="W2732" s="24"/>
      <c r="X2732" s="21" t="s">
        <v>10209</v>
      </c>
      <c r="Y2732" s="22"/>
      <c r="Z2732" s="22"/>
      <c r="AA2732" s="22"/>
      <c r="AB2732" s="22"/>
    </row>
    <row r="2733" spans="1:28" ht="21.6">
      <c r="A2733" s="19" t="s">
        <v>4318</v>
      </c>
      <c r="B2733" s="19" t="s">
        <v>4317</v>
      </c>
      <c r="C2733" s="19" t="s">
        <v>217</v>
      </c>
      <c r="D2733" s="19" t="s">
        <v>10206</v>
      </c>
      <c r="E2733" s="19" t="s">
        <v>10207</v>
      </c>
      <c r="F2733" s="19" t="s">
        <v>10208</v>
      </c>
      <c r="G2733" s="20"/>
      <c r="H2733" s="20"/>
      <c r="I2733" s="19" t="s">
        <v>10211</v>
      </c>
      <c r="J2733" s="20"/>
      <c r="K2733" s="20"/>
      <c r="L2733" s="20"/>
      <c r="M2733" s="20"/>
      <c r="N2733" s="20"/>
      <c r="O2733" s="20"/>
      <c r="P2733" s="19" t="s">
        <v>10325</v>
      </c>
      <c r="Q2733" s="22"/>
      <c r="R2733" s="22"/>
      <c r="S2733" s="22"/>
      <c r="T2733" s="22"/>
      <c r="U2733" s="22"/>
      <c r="V2733" s="24"/>
      <c r="W2733" s="24"/>
      <c r="X2733" s="21" t="s">
        <v>10209</v>
      </c>
      <c r="Y2733" s="22"/>
      <c r="Z2733" s="22"/>
      <c r="AA2733" s="22"/>
      <c r="AB2733" s="22"/>
    </row>
    <row r="2734" spans="1:28" ht="21.6">
      <c r="A2734" s="19" t="s">
        <v>4322</v>
      </c>
      <c r="B2734" s="19" t="s">
        <v>4321</v>
      </c>
      <c r="C2734" s="19" t="s">
        <v>217</v>
      </c>
      <c r="D2734" s="19" t="s">
        <v>10206</v>
      </c>
      <c r="E2734" s="19" t="s">
        <v>10207</v>
      </c>
      <c r="F2734" s="19" t="s">
        <v>10208</v>
      </c>
      <c r="G2734" s="20"/>
      <c r="H2734" s="20"/>
      <c r="I2734" s="19" t="s">
        <v>10211</v>
      </c>
      <c r="J2734" s="20"/>
      <c r="K2734" s="20"/>
      <c r="L2734" s="20"/>
      <c r="M2734" s="20"/>
      <c r="N2734" s="20"/>
      <c r="O2734" s="20"/>
      <c r="P2734" s="19" t="s">
        <v>10325</v>
      </c>
      <c r="Q2734" s="22"/>
      <c r="R2734" s="22"/>
      <c r="S2734" s="22"/>
      <c r="T2734" s="22"/>
      <c r="U2734" s="22"/>
      <c r="V2734" s="24"/>
      <c r="W2734" s="24"/>
      <c r="X2734" s="21" t="s">
        <v>10209</v>
      </c>
      <c r="Y2734" s="22"/>
      <c r="Z2734" s="22"/>
      <c r="AA2734" s="22"/>
      <c r="AB2734" s="22"/>
    </row>
    <row r="2735" spans="1:28" ht="21.6">
      <c r="A2735" s="19" t="s">
        <v>5478</v>
      </c>
      <c r="B2735" s="19" t="s">
        <v>5477</v>
      </c>
      <c r="C2735" s="19" t="s">
        <v>223</v>
      </c>
      <c r="D2735" s="19" t="s">
        <v>10206</v>
      </c>
      <c r="E2735" s="19" t="s">
        <v>10207</v>
      </c>
      <c r="F2735" s="19" t="s">
        <v>10208</v>
      </c>
      <c r="G2735" s="19" t="s">
        <v>10209</v>
      </c>
      <c r="H2735" s="19" t="s">
        <v>10210</v>
      </c>
      <c r="I2735" s="19" t="s">
        <v>10211</v>
      </c>
      <c r="J2735" s="19" t="s">
        <v>10552</v>
      </c>
      <c r="K2735" s="19" t="s">
        <v>5476</v>
      </c>
      <c r="L2735" s="19" t="s">
        <v>10213</v>
      </c>
      <c r="M2735" s="19" t="s">
        <v>10214</v>
      </c>
      <c r="N2735" s="19" t="s">
        <v>10300</v>
      </c>
      <c r="O2735" s="20"/>
      <c r="P2735" s="19" t="s">
        <v>10216</v>
      </c>
      <c r="Q2735" s="22"/>
      <c r="R2735" s="22"/>
      <c r="S2735" s="22"/>
      <c r="T2735" s="22"/>
      <c r="U2735" s="22"/>
      <c r="V2735" s="24"/>
      <c r="W2735" s="24"/>
      <c r="X2735" s="21" t="s">
        <v>10209</v>
      </c>
      <c r="Y2735" s="22"/>
      <c r="Z2735" s="22"/>
      <c r="AA2735" s="22"/>
      <c r="AB2735" s="22"/>
    </row>
    <row r="2736" spans="1:28" ht="21.6">
      <c r="A2736" s="19" t="s">
        <v>4462</v>
      </c>
      <c r="B2736" s="19" t="s">
        <v>4461</v>
      </c>
      <c r="C2736" s="19" t="s">
        <v>217</v>
      </c>
      <c r="D2736" s="19" t="s">
        <v>10206</v>
      </c>
      <c r="E2736" s="19" t="s">
        <v>10207</v>
      </c>
      <c r="F2736" s="19" t="s">
        <v>10276</v>
      </c>
      <c r="G2736" s="20"/>
      <c r="H2736" s="20"/>
      <c r="I2736" s="19" t="s">
        <v>10211</v>
      </c>
      <c r="J2736" s="20"/>
      <c r="K2736" s="20"/>
      <c r="L2736" s="20"/>
      <c r="M2736" s="20"/>
      <c r="N2736" s="20"/>
      <c r="O2736" s="20"/>
      <c r="P2736" s="19" t="s">
        <v>10325</v>
      </c>
      <c r="Q2736" s="22"/>
      <c r="R2736" s="22"/>
      <c r="S2736" s="22"/>
      <c r="T2736" s="22"/>
      <c r="U2736" s="22"/>
      <c r="V2736" s="24"/>
      <c r="W2736" s="24"/>
      <c r="X2736" s="21" t="s">
        <v>10209</v>
      </c>
      <c r="Y2736" s="22"/>
      <c r="Z2736" s="22"/>
      <c r="AA2736" s="22"/>
      <c r="AB2736" s="22"/>
    </row>
    <row r="2737" spans="1:28" ht="31.8">
      <c r="A2737" s="19" t="s">
        <v>5040</v>
      </c>
      <c r="B2737" s="19" t="s">
        <v>5039</v>
      </c>
      <c r="C2737" s="19" t="s">
        <v>220</v>
      </c>
      <c r="D2737" s="19" t="s">
        <v>10206</v>
      </c>
      <c r="E2737" s="19" t="s">
        <v>10207</v>
      </c>
      <c r="F2737" s="19" t="s">
        <v>10208</v>
      </c>
      <c r="G2737" s="19" t="s">
        <v>10209</v>
      </c>
      <c r="H2737" s="19" t="s">
        <v>10210</v>
      </c>
      <c r="I2737" s="19" t="s">
        <v>10211</v>
      </c>
      <c r="J2737" s="19" t="s">
        <v>12455</v>
      </c>
      <c r="K2737" s="19" t="s">
        <v>5032</v>
      </c>
      <c r="L2737" s="19" t="s">
        <v>10213</v>
      </c>
      <c r="M2737" s="19" t="s">
        <v>10214</v>
      </c>
      <c r="N2737" s="19" t="s">
        <v>10276</v>
      </c>
      <c r="O2737" s="20"/>
      <c r="P2737" s="19" t="s">
        <v>12071</v>
      </c>
      <c r="Q2737" s="22"/>
      <c r="R2737" s="22"/>
      <c r="S2737" s="22"/>
      <c r="T2737" s="22"/>
      <c r="U2737" s="22"/>
      <c r="V2737" s="24"/>
      <c r="W2737" s="24"/>
      <c r="X2737" s="21" t="s">
        <v>10209</v>
      </c>
      <c r="Y2737" s="22"/>
      <c r="Z2737" s="22"/>
      <c r="AA2737" s="22"/>
      <c r="AB2737" s="22"/>
    </row>
    <row r="2738" spans="1:28" ht="61.2">
      <c r="A2738" s="19" t="s">
        <v>6142</v>
      </c>
      <c r="B2738" s="19" t="s">
        <v>6141</v>
      </c>
      <c r="C2738" s="19" t="s">
        <v>229</v>
      </c>
      <c r="D2738" s="19" t="s">
        <v>10206</v>
      </c>
      <c r="E2738" s="19" t="s">
        <v>10207</v>
      </c>
      <c r="F2738" s="19" t="s">
        <v>10208</v>
      </c>
      <c r="G2738" s="19" t="s">
        <v>10209</v>
      </c>
      <c r="H2738" s="19" t="s">
        <v>10211</v>
      </c>
      <c r="I2738" s="19" t="s">
        <v>10211</v>
      </c>
      <c r="J2738" s="19" t="s">
        <v>12456</v>
      </c>
      <c r="K2738" s="19" t="s">
        <v>6140</v>
      </c>
      <c r="L2738" s="19" t="s">
        <v>10213</v>
      </c>
      <c r="M2738" s="19" t="s">
        <v>10238</v>
      </c>
      <c r="N2738" s="19" t="s">
        <v>10341</v>
      </c>
      <c r="O2738" s="20"/>
      <c r="P2738" s="19" t="s">
        <v>10342</v>
      </c>
      <c r="Q2738" s="21" t="s">
        <v>12457</v>
      </c>
      <c r="R2738" s="21" t="s">
        <v>10211</v>
      </c>
      <c r="S2738" s="22"/>
      <c r="T2738" s="22"/>
      <c r="U2738" s="22"/>
      <c r="V2738" s="24"/>
      <c r="W2738" s="24"/>
      <c r="X2738" s="21" t="s">
        <v>10209</v>
      </c>
      <c r="Y2738" s="21" t="s">
        <v>10313</v>
      </c>
      <c r="Z2738" s="21" t="s">
        <v>10314</v>
      </c>
      <c r="AA2738" s="21" t="s">
        <v>10345</v>
      </c>
      <c r="AB2738" s="21" t="s">
        <v>10346</v>
      </c>
    </row>
    <row r="2739" spans="1:28" ht="153">
      <c r="A2739" s="19" t="s">
        <v>3268</v>
      </c>
      <c r="B2739" s="19" t="s">
        <v>3267</v>
      </c>
      <c r="C2739" s="19" t="s">
        <v>214</v>
      </c>
      <c r="D2739" s="19" t="s">
        <v>10206</v>
      </c>
      <c r="E2739" s="19" t="s">
        <v>10207</v>
      </c>
      <c r="F2739" s="19" t="s">
        <v>10208</v>
      </c>
      <c r="G2739" s="20"/>
      <c r="H2739" s="20"/>
      <c r="I2739" s="19" t="s">
        <v>10209</v>
      </c>
      <c r="J2739" s="20"/>
      <c r="K2739" s="20"/>
      <c r="L2739" s="20"/>
      <c r="M2739" s="20"/>
      <c r="N2739" s="20"/>
      <c r="O2739" s="20"/>
      <c r="P2739" s="19" t="s">
        <v>10992</v>
      </c>
      <c r="Q2739" s="21" t="s">
        <v>12458</v>
      </c>
      <c r="R2739" s="21" t="s">
        <v>10211</v>
      </c>
      <c r="S2739" s="22"/>
      <c r="T2739" s="22"/>
      <c r="U2739" s="22"/>
      <c r="V2739" s="24"/>
      <c r="W2739" s="24"/>
      <c r="X2739" s="21" t="s">
        <v>10209</v>
      </c>
      <c r="Y2739" s="21" t="s">
        <v>10313</v>
      </c>
      <c r="Z2739" s="21" t="s">
        <v>10314</v>
      </c>
      <c r="AA2739" s="21" t="s">
        <v>10995</v>
      </c>
      <c r="AB2739" s="21" t="s">
        <v>10995</v>
      </c>
    </row>
    <row r="2740" spans="1:28" ht="102">
      <c r="A2740" s="19" t="s">
        <v>9156</v>
      </c>
      <c r="B2740" s="19" t="s">
        <v>9155</v>
      </c>
      <c r="C2740" s="19" t="s">
        <v>252</v>
      </c>
      <c r="D2740" s="19" t="s">
        <v>10206</v>
      </c>
      <c r="E2740" s="19" t="s">
        <v>10207</v>
      </c>
      <c r="F2740" s="19" t="s">
        <v>10208</v>
      </c>
      <c r="G2740" s="19" t="s">
        <v>10209</v>
      </c>
      <c r="H2740" s="19" t="s">
        <v>10211</v>
      </c>
      <c r="I2740" s="19" t="s">
        <v>10211</v>
      </c>
      <c r="J2740" s="19" t="s">
        <v>12459</v>
      </c>
      <c r="K2740" s="19" t="s">
        <v>9154</v>
      </c>
      <c r="L2740" s="19" t="s">
        <v>10213</v>
      </c>
      <c r="M2740" s="19" t="s">
        <v>10238</v>
      </c>
      <c r="N2740" s="19" t="s">
        <v>10341</v>
      </c>
      <c r="O2740" s="20"/>
      <c r="P2740" s="19" t="s">
        <v>11007</v>
      </c>
      <c r="Q2740" s="21" t="s">
        <v>12387</v>
      </c>
      <c r="R2740" s="21" t="s">
        <v>10211</v>
      </c>
      <c r="S2740" s="22"/>
      <c r="T2740" s="22"/>
      <c r="U2740" s="22"/>
      <c r="V2740" s="24"/>
      <c r="W2740" s="24"/>
      <c r="X2740" s="21" t="s">
        <v>10209</v>
      </c>
      <c r="Y2740" s="21" t="s">
        <v>10313</v>
      </c>
      <c r="Z2740" s="21" t="s">
        <v>10314</v>
      </c>
      <c r="AA2740" s="21" t="s">
        <v>11010</v>
      </c>
      <c r="AB2740" s="21" t="s">
        <v>11007</v>
      </c>
    </row>
    <row r="2741" spans="1:28" ht="61.2">
      <c r="A2741" s="19" t="s">
        <v>6082</v>
      </c>
      <c r="B2741" s="19" t="s">
        <v>6081</v>
      </c>
      <c r="C2741" s="19" t="s">
        <v>229</v>
      </c>
      <c r="D2741" s="19" t="s">
        <v>10206</v>
      </c>
      <c r="E2741" s="19" t="s">
        <v>10207</v>
      </c>
      <c r="F2741" s="19" t="s">
        <v>10208</v>
      </c>
      <c r="G2741" s="19" t="s">
        <v>10209</v>
      </c>
      <c r="H2741" s="19" t="s">
        <v>10211</v>
      </c>
      <c r="I2741" s="19" t="s">
        <v>10211</v>
      </c>
      <c r="J2741" s="19" t="s">
        <v>12460</v>
      </c>
      <c r="K2741" s="19" t="s">
        <v>6080</v>
      </c>
      <c r="L2741" s="19" t="s">
        <v>10213</v>
      </c>
      <c r="M2741" s="19" t="s">
        <v>10275</v>
      </c>
      <c r="N2741" s="19" t="s">
        <v>10341</v>
      </c>
      <c r="O2741" s="20"/>
      <c r="P2741" s="19" t="s">
        <v>10342</v>
      </c>
      <c r="Q2741" s="21" t="s">
        <v>12461</v>
      </c>
      <c r="R2741" s="21" t="s">
        <v>10211</v>
      </c>
      <c r="S2741" s="21" t="s">
        <v>10322</v>
      </c>
      <c r="T2741" s="22"/>
      <c r="U2741" s="22"/>
      <c r="V2741" s="24"/>
      <c r="W2741" s="24"/>
      <c r="X2741" s="21" t="s">
        <v>10211</v>
      </c>
      <c r="Y2741" s="21" t="s">
        <v>10313</v>
      </c>
      <c r="Z2741" s="21" t="s">
        <v>10314</v>
      </c>
      <c r="AA2741" s="21" t="s">
        <v>10345</v>
      </c>
      <c r="AB2741" s="21" t="s">
        <v>10346</v>
      </c>
    </row>
    <row r="2742" spans="1:28" ht="102">
      <c r="A2742" s="19" t="s">
        <v>6192</v>
      </c>
      <c r="B2742" s="19" t="s">
        <v>6191</v>
      </c>
      <c r="C2742" s="19" t="s">
        <v>229</v>
      </c>
      <c r="D2742" s="19" t="s">
        <v>10206</v>
      </c>
      <c r="E2742" s="19" t="s">
        <v>10207</v>
      </c>
      <c r="F2742" s="19" t="s">
        <v>10208</v>
      </c>
      <c r="G2742" s="19" t="s">
        <v>10209</v>
      </c>
      <c r="H2742" s="19" t="s">
        <v>10209</v>
      </c>
      <c r="I2742" s="19" t="s">
        <v>10209</v>
      </c>
      <c r="J2742" s="19" t="s">
        <v>12462</v>
      </c>
      <c r="K2742" s="19" t="s">
        <v>6180</v>
      </c>
      <c r="L2742" s="19" t="s">
        <v>10213</v>
      </c>
      <c r="M2742" s="19" t="s">
        <v>10257</v>
      </c>
      <c r="N2742" s="19" t="s">
        <v>10341</v>
      </c>
      <c r="O2742" s="20"/>
      <c r="P2742" s="19" t="s">
        <v>10342</v>
      </c>
      <c r="Q2742" s="21" t="s">
        <v>12463</v>
      </c>
      <c r="R2742" s="21" t="s">
        <v>10209</v>
      </c>
      <c r="S2742" s="21" t="s">
        <v>10322</v>
      </c>
      <c r="T2742" s="22"/>
      <c r="U2742" s="22"/>
      <c r="V2742" s="24"/>
      <c r="W2742" s="24"/>
      <c r="X2742" s="21" t="s">
        <v>10211</v>
      </c>
      <c r="Y2742" s="21" t="s">
        <v>10313</v>
      </c>
      <c r="Z2742" s="21" t="s">
        <v>10314</v>
      </c>
      <c r="AA2742" s="21" t="s">
        <v>10345</v>
      </c>
      <c r="AB2742" s="21" t="s">
        <v>10346</v>
      </c>
    </row>
    <row r="2743" spans="1:28" ht="91.8">
      <c r="A2743" s="19" t="s">
        <v>5996</v>
      </c>
      <c r="B2743" s="19" t="s">
        <v>5995</v>
      </c>
      <c r="C2743" s="19" t="s">
        <v>229</v>
      </c>
      <c r="D2743" s="19" t="s">
        <v>10206</v>
      </c>
      <c r="E2743" s="19" t="s">
        <v>10207</v>
      </c>
      <c r="F2743" s="19" t="s">
        <v>10208</v>
      </c>
      <c r="G2743" s="19" t="s">
        <v>10209</v>
      </c>
      <c r="H2743" s="19" t="s">
        <v>10211</v>
      </c>
      <c r="I2743" s="19" t="s">
        <v>10211</v>
      </c>
      <c r="J2743" s="19" t="s">
        <v>12464</v>
      </c>
      <c r="K2743" s="19" t="s">
        <v>5994</v>
      </c>
      <c r="L2743" s="19" t="s">
        <v>10213</v>
      </c>
      <c r="M2743" s="19" t="s">
        <v>10355</v>
      </c>
      <c r="N2743" s="19" t="s">
        <v>10341</v>
      </c>
      <c r="O2743" s="20"/>
      <c r="P2743" s="19" t="s">
        <v>10342</v>
      </c>
      <c r="Q2743" s="21" t="s">
        <v>12465</v>
      </c>
      <c r="R2743" s="21" t="s">
        <v>10211</v>
      </c>
      <c r="S2743" s="22"/>
      <c r="T2743" s="22"/>
      <c r="U2743" s="22"/>
      <c r="V2743" s="24"/>
      <c r="W2743" s="24"/>
      <c r="X2743" s="21" t="s">
        <v>10209</v>
      </c>
      <c r="Y2743" s="21" t="s">
        <v>10313</v>
      </c>
      <c r="Z2743" s="21" t="s">
        <v>10314</v>
      </c>
      <c r="AA2743" s="21" t="s">
        <v>10345</v>
      </c>
      <c r="AB2743" s="21" t="s">
        <v>10346</v>
      </c>
    </row>
    <row r="2744" spans="1:28" ht="142.80000000000001">
      <c r="A2744" s="19" t="s">
        <v>6212</v>
      </c>
      <c r="B2744" s="19" t="s">
        <v>6211</v>
      </c>
      <c r="C2744" s="19" t="s">
        <v>229</v>
      </c>
      <c r="D2744" s="19" t="s">
        <v>10206</v>
      </c>
      <c r="E2744" s="19" t="s">
        <v>10207</v>
      </c>
      <c r="F2744" s="19" t="s">
        <v>10208</v>
      </c>
      <c r="G2744" s="19" t="s">
        <v>10209</v>
      </c>
      <c r="H2744" s="19" t="s">
        <v>10211</v>
      </c>
      <c r="I2744" s="19" t="s">
        <v>10211</v>
      </c>
      <c r="J2744" s="19" t="s">
        <v>12466</v>
      </c>
      <c r="K2744" s="19" t="s">
        <v>6208</v>
      </c>
      <c r="L2744" s="19" t="s">
        <v>10213</v>
      </c>
      <c r="M2744" s="19" t="s">
        <v>10355</v>
      </c>
      <c r="N2744" s="19" t="s">
        <v>10341</v>
      </c>
      <c r="O2744" s="20"/>
      <c r="P2744" s="19" t="s">
        <v>10342</v>
      </c>
      <c r="Q2744" s="21" t="s">
        <v>12429</v>
      </c>
      <c r="R2744" s="21" t="s">
        <v>10211</v>
      </c>
      <c r="S2744" s="21" t="s">
        <v>10322</v>
      </c>
      <c r="T2744" s="22"/>
      <c r="U2744" s="22"/>
      <c r="V2744" s="24"/>
      <c r="W2744" s="24"/>
      <c r="X2744" s="21" t="s">
        <v>10209</v>
      </c>
      <c r="Y2744" s="21" t="s">
        <v>10313</v>
      </c>
      <c r="Z2744" s="21" t="s">
        <v>10314</v>
      </c>
      <c r="AA2744" s="21" t="s">
        <v>10345</v>
      </c>
      <c r="AB2744" s="21" t="s">
        <v>10346</v>
      </c>
    </row>
    <row r="2745" spans="1:28" ht="173.4">
      <c r="A2745" s="19" t="s">
        <v>6322</v>
      </c>
      <c r="B2745" s="19" t="s">
        <v>6321</v>
      </c>
      <c r="C2745" s="19" t="s">
        <v>229</v>
      </c>
      <c r="D2745" s="19" t="s">
        <v>10206</v>
      </c>
      <c r="E2745" s="19" t="s">
        <v>10207</v>
      </c>
      <c r="F2745" s="19" t="s">
        <v>10208</v>
      </c>
      <c r="G2745" s="19" t="s">
        <v>10209</v>
      </c>
      <c r="H2745" s="19" t="s">
        <v>10211</v>
      </c>
      <c r="I2745" s="19" t="s">
        <v>10211</v>
      </c>
      <c r="J2745" s="19" t="s">
        <v>12467</v>
      </c>
      <c r="K2745" s="19" t="s">
        <v>6298</v>
      </c>
      <c r="L2745" s="19" t="s">
        <v>10213</v>
      </c>
      <c r="M2745" s="19" t="s">
        <v>10272</v>
      </c>
      <c r="N2745" s="19" t="s">
        <v>10341</v>
      </c>
      <c r="O2745" s="20"/>
      <c r="P2745" s="19" t="s">
        <v>10342</v>
      </c>
      <c r="Q2745" s="21" t="s">
        <v>12350</v>
      </c>
      <c r="R2745" s="21" t="s">
        <v>10211</v>
      </c>
      <c r="S2745" s="22"/>
      <c r="T2745" s="22"/>
      <c r="U2745" s="22"/>
      <c r="V2745" s="24"/>
      <c r="W2745" s="24"/>
      <c r="X2745" s="21" t="s">
        <v>10209</v>
      </c>
      <c r="Y2745" s="21" t="s">
        <v>10313</v>
      </c>
      <c r="Z2745" s="21" t="s">
        <v>10314</v>
      </c>
      <c r="AA2745" s="21" t="s">
        <v>10345</v>
      </c>
      <c r="AB2745" s="21" t="s">
        <v>10346</v>
      </c>
    </row>
    <row r="2746" spans="1:28" ht="91.8">
      <c r="A2746" s="19" t="s">
        <v>6268</v>
      </c>
      <c r="B2746" s="19" t="s">
        <v>6267</v>
      </c>
      <c r="C2746" s="19" t="s">
        <v>229</v>
      </c>
      <c r="D2746" s="19" t="s">
        <v>10206</v>
      </c>
      <c r="E2746" s="19" t="s">
        <v>10207</v>
      </c>
      <c r="F2746" s="19" t="s">
        <v>10208</v>
      </c>
      <c r="G2746" s="19" t="s">
        <v>10209</v>
      </c>
      <c r="H2746" s="19" t="s">
        <v>10211</v>
      </c>
      <c r="I2746" s="19" t="s">
        <v>10211</v>
      </c>
      <c r="J2746" s="19" t="s">
        <v>12468</v>
      </c>
      <c r="K2746" s="19" t="s">
        <v>6250</v>
      </c>
      <c r="L2746" s="19" t="s">
        <v>10213</v>
      </c>
      <c r="M2746" s="19" t="s">
        <v>10269</v>
      </c>
      <c r="N2746" s="19" t="s">
        <v>10341</v>
      </c>
      <c r="O2746" s="20"/>
      <c r="P2746" s="19" t="s">
        <v>10342</v>
      </c>
      <c r="Q2746" s="21" t="s">
        <v>12340</v>
      </c>
      <c r="R2746" s="21" t="s">
        <v>10211</v>
      </c>
      <c r="S2746" s="21" t="s">
        <v>10322</v>
      </c>
      <c r="T2746" s="22"/>
      <c r="U2746" s="22"/>
      <c r="V2746" s="24"/>
      <c r="W2746" s="24"/>
      <c r="X2746" s="21" t="s">
        <v>10211</v>
      </c>
      <c r="Y2746" s="21" t="s">
        <v>10313</v>
      </c>
      <c r="Z2746" s="21" t="s">
        <v>10314</v>
      </c>
      <c r="AA2746" s="21" t="s">
        <v>10345</v>
      </c>
      <c r="AB2746" s="21" t="s">
        <v>10346</v>
      </c>
    </row>
    <row r="2747" spans="1:28" ht="132.6">
      <c r="A2747" s="19" t="s">
        <v>3388</v>
      </c>
      <c r="B2747" s="19" t="s">
        <v>3387</v>
      </c>
      <c r="C2747" s="19" t="s">
        <v>214</v>
      </c>
      <c r="D2747" s="19" t="s">
        <v>10206</v>
      </c>
      <c r="E2747" s="19" t="s">
        <v>10207</v>
      </c>
      <c r="F2747" s="19" t="s">
        <v>10208</v>
      </c>
      <c r="G2747" s="20"/>
      <c r="H2747" s="20"/>
      <c r="I2747" s="19" t="s">
        <v>10209</v>
      </c>
      <c r="J2747" s="20"/>
      <c r="K2747" s="20"/>
      <c r="L2747" s="20"/>
      <c r="M2747" s="20"/>
      <c r="N2747" s="20"/>
      <c r="O2747" s="20"/>
      <c r="P2747" s="19" t="s">
        <v>10992</v>
      </c>
      <c r="Q2747" s="21" t="s">
        <v>12469</v>
      </c>
      <c r="R2747" s="21" t="s">
        <v>10211</v>
      </c>
      <c r="S2747" s="22"/>
      <c r="T2747" s="22"/>
      <c r="U2747" s="22"/>
      <c r="V2747" s="24"/>
      <c r="W2747" s="24"/>
      <c r="X2747" s="21" t="s">
        <v>10209</v>
      </c>
      <c r="Y2747" s="21" t="s">
        <v>10313</v>
      </c>
      <c r="Z2747" s="21" t="s">
        <v>10314</v>
      </c>
      <c r="AA2747" s="21" t="s">
        <v>10995</v>
      </c>
      <c r="AB2747" s="21" t="s">
        <v>10995</v>
      </c>
    </row>
    <row r="2748" spans="1:28" ht="102">
      <c r="A2748" s="19" t="s">
        <v>9248</v>
      </c>
      <c r="B2748" s="19" t="s">
        <v>9247</v>
      </c>
      <c r="C2748" s="19" t="s">
        <v>252</v>
      </c>
      <c r="D2748" s="19" t="s">
        <v>10206</v>
      </c>
      <c r="E2748" s="19" t="s">
        <v>10207</v>
      </c>
      <c r="F2748" s="19" t="s">
        <v>10208</v>
      </c>
      <c r="G2748" s="19" t="s">
        <v>10209</v>
      </c>
      <c r="H2748" s="19" t="s">
        <v>10211</v>
      </c>
      <c r="I2748" s="19" t="s">
        <v>10211</v>
      </c>
      <c r="J2748" s="19" t="s">
        <v>12470</v>
      </c>
      <c r="K2748" s="19" t="s">
        <v>9246</v>
      </c>
      <c r="L2748" s="19" t="s">
        <v>10213</v>
      </c>
      <c r="M2748" s="19" t="s">
        <v>10272</v>
      </c>
      <c r="N2748" s="19" t="s">
        <v>10341</v>
      </c>
      <c r="O2748" s="20"/>
      <c r="P2748" s="19" t="s">
        <v>11007</v>
      </c>
      <c r="Q2748" s="21" t="s">
        <v>12471</v>
      </c>
      <c r="R2748" s="21" t="s">
        <v>10211</v>
      </c>
      <c r="S2748" s="22"/>
      <c r="T2748" s="22"/>
      <c r="U2748" s="22"/>
      <c r="V2748" s="24"/>
      <c r="W2748" s="24"/>
      <c r="X2748" s="21" t="s">
        <v>10209</v>
      </c>
      <c r="Y2748" s="21" t="s">
        <v>10313</v>
      </c>
      <c r="Z2748" s="21" t="s">
        <v>10314</v>
      </c>
      <c r="AA2748" s="21" t="s">
        <v>11311</v>
      </c>
      <c r="AB2748" s="21" t="s">
        <v>11007</v>
      </c>
    </row>
    <row r="2749" spans="1:28" ht="91.8">
      <c r="A2749" s="19" t="s">
        <v>6202</v>
      </c>
      <c r="B2749" s="19" t="s">
        <v>6201</v>
      </c>
      <c r="C2749" s="19" t="s">
        <v>229</v>
      </c>
      <c r="D2749" s="19" t="s">
        <v>10206</v>
      </c>
      <c r="E2749" s="19" t="s">
        <v>10207</v>
      </c>
      <c r="F2749" s="19" t="s">
        <v>10208</v>
      </c>
      <c r="G2749" s="19" t="s">
        <v>10209</v>
      </c>
      <c r="H2749" s="19" t="s">
        <v>10209</v>
      </c>
      <c r="I2749" s="19" t="s">
        <v>10209</v>
      </c>
      <c r="J2749" s="19" t="s">
        <v>12472</v>
      </c>
      <c r="K2749" s="19" t="s">
        <v>6200</v>
      </c>
      <c r="L2749" s="19" t="s">
        <v>10213</v>
      </c>
      <c r="M2749" s="19" t="s">
        <v>10269</v>
      </c>
      <c r="N2749" s="19" t="s">
        <v>10341</v>
      </c>
      <c r="O2749" s="20"/>
      <c r="P2749" s="19" t="s">
        <v>10342</v>
      </c>
      <c r="Q2749" s="21" t="s">
        <v>12473</v>
      </c>
      <c r="R2749" s="21" t="s">
        <v>10211</v>
      </c>
      <c r="S2749" s="22"/>
      <c r="T2749" s="22"/>
      <c r="U2749" s="22"/>
      <c r="V2749" s="24"/>
      <c r="W2749" s="24"/>
      <c r="X2749" s="21" t="s">
        <v>10209</v>
      </c>
      <c r="Y2749" s="21" t="s">
        <v>10313</v>
      </c>
      <c r="Z2749" s="21" t="s">
        <v>10314</v>
      </c>
      <c r="AA2749" s="21" t="s">
        <v>10345</v>
      </c>
      <c r="AB2749" s="21" t="s">
        <v>10346</v>
      </c>
    </row>
    <row r="2750" spans="1:28" ht="132.6">
      <c r="A2750" s="19" t="s">
        <v>6126</v>
      </c>
      <c r="B2750" s="19" t="s">
        <v>6125</v>
      </c>
      <c r="C2750" s="19" t="s">
        <v>229</v>
      </c>
      <c r="D2750" s="19" t="s">
        <v>10206</v>
      </c>
      <c r="E2750" s="19" t="s">
        <v>10207</v>
      </c>
      <c r="F2750" s="19" t="s">
        <v>10208</v>
      </c>
      <c r="G2750" s="19" t="s">
        <v>10209</v>
      </c>
      <c r="H2750" s="19" t="s">
        <v>10211</v>
      </c>
      <c r="I2750" s="19" t="s">
        <v>10211</v>
      </c>
      <c r="J2750" s="19" t="s">
        <v>12474</v>
      </c>
      <c r="K2750" s="19" t="s">
        <v>6122</v>
      </c>
      <c r="L2750" s="19" t="s">
        <v>10213</v>
      </c>
      <c r="M2750" s="19" t="s">
        <v>10279</v>
      </c>
      <c r="N2750" s="19" t="s">
        <v>10341</v>
      </c>
      <c r="O2750" s="20"/>
      <c r="P2750" s="19" t="s">
        <v>10342</v>
      </c>
      <c r="Q2750" s="21" t="s">
        <v>12334</v>
      </c>
      <c r="R2750" s="21" t="s">
        <v>10211</v>
      </c>
      <c r="S2750" s="22"/>
      <c r="T2750" s="22"/>
      <c r="U2750" s="22"/>
      <c r="V2750" s="24"/>
      <c r="W2750" s="24"/>
      <c r="X2750" s="21" t="s">
        <v>10209</v>
      </c>
      <c r="Y2750" s="21" t="s">
        <v>10313</v>
      </c>
      <c r="Z2750" s="21" t="s">
        <v>10314</v>
      </c>
      <c r="AA2750" s="21" t="s">
        <v>10345</v>
      </c>
      <c r="AB2750" s="21" t="s">
        <v>10346</v>
      </c>
    </row>
    <row r="2751" spans="1:28" ht="132.6">
      <c r="A2751" s="19" t="s">
        <v>6162</v>
      </c>
      <c r="B2751" s="19" t="s">
        <v>6161</v>
      </c>
      <c r="C2751" s="19" t="s">
        <v>229</v>
      </c>
      <c r="D2751" s="19" t="s">
        <v>10206</v>
      </c>
      <c r="E2751" s="19" t="s">
        <v>10207</v>
      </c>
      <c r="F2751" s="19" t="s">
        <v>10208</v>
      </c>
      <c r="G2751" s="19" t="s">
        <v>10209</v>
      </c>
      <c r="H2751" s="19" t="s">
        <v>10211</v>
      </c>
      <c r="I2751" s="19" t="s">
        <v>10211</v>
      </c>
      <c r="J2751" s="19" t="s">
        <v>12475</v>
      </c>
      <c r="K2751" s="19" t="s">
        <v>6160</v>
      </c>
      <c r="L2751" s="19" t="s">
        <v>10213</v>
      </c>
      <c r="M2751" s="19" t="s">
        <v>10214</v>
      </c>
      <c r="N2751" s="19" t="s">
        <v>10341</v>
      </c>
      <c r="O2751" s="20"/>
      <c r="P2751" s="19" t="s">
        <v>10342</v>
      </c>
      <c r="Q2751" s="21" t="s">
        <v>12476</v>
      </c>
      <c r="R2751" s="21" t="s">
        <v>10211</v>
      </c>
      <c r="S2751" s="21" t="s">
        <v>10322</v>
      </c>
      <c r="T2751" s="22"/>
      <c r="U2751" s="22"/>
      <c r="V2751" s="24"/>
      <c r="W2751" s="24"/>
      <c r="X2751" s="21" t="s">
        <v>10211</v>
      </c>
      <c r="Y2751" s="21" t="s">
        <v>10313</v>
      </c>
      <c r="Z2751" s="21" t="s">
        <v>10314</v>
      </c>
      <c r="AA2751" s="21" t="s">
        <v>10345</v>
      </c>
      <c r="AB2751" s="21" t="s">
        <v>10346</v>
      </c>
    </row>
    <row r="2752" spans="1:28" ht="132.6">
      <c r="A2752" s="19" t="s">
        <v>9268</v>
      </c>
      <c r="B2752" s="19" t="s">
        <v>9267</v>
      </c>
      <c r="C2752" s="19" t="s">
        <v>252</v>
      </c>
      <c r="D2752" s="19" t="s">
        <v>10206</v>
      </c>
      <c r="E2752" s="19" t="s">
        <v>10207</v>
      </c>
      <c r="F2752" s="19" t="s">
        <v>10208</v>
      </c>
      <c r="G2752" s="19" t="s">
        <v>10209</v>
      </c>
      <c r="H2752" s="19" t="s">
        <v>10211</v>
      </c>
      <c r="I2752" s="19" t="s">
        <v>10211</v>
      </c>
      <c r="J2752" s="19" t="s">
        <v>12477</v>
      </c>
      <c r="K2752" s="19" t="s">
        <v>9266</v>
      </c>
      <c r="L2752" s="19" t="s">
        <v>10213</v>
      </c>
      <c r="M2752" s="19" t="s">
        <v>10684</v>
      </c>
      <c r="N2752" s="19" t="s">
        <v>10341</v>
      </c>
      <c r="O2752" s="20"/>
      <c r="P2752" s="19" t="s">
        <v>11007</v>
      </c>
      <c r="Q2752" s="21" t="s">
        <v>12478</v>
      </c>
      <c r="R2752" s="21" t="s">
        <v>10211</v>
      </c>
      <c r="S2752" s="21" t="s">
        <v>10322</v>
      </c>
      <c r="T2752" s="22"/>
      <c r="U2752" s="22"/>
      <c r="V2752" s="24"/>
      <c r="W2752" s="24"/>
      <c r="X2752" s="21" t="s">
        <v>10209</v>
      </c>
      <c r="Y2752" s="21" t="s">
        <v>10313</v>
      </c>
      <c r="Z2752" s="21" t="s">
        <v>10314</v>
      </c>
      <c r="AA2752" s="21" t="s">
        <v>11014</v>
      </c>
      <c r="AB2752" s="21" t="s">
        <v>11007</v>
      </c>
    </row>
    <row r="2753" spans="1:28" ht="153">
      <c r="A2753" s="19" t="s">
        <v>3328</v>
      </c>
      <c r="B2753" s="19" t="s">
        <v>3327</v>
      </c>
      <c r="C2753" s="19" t="s">
        <v>214</v>
      </c>
      <c r="D2753" s="19" t="s">
        <v>10206</v>
      </c>
      <c r="E2753" s="19" t="s">
        <v>10207</v>
      </c>
      <c r="F2753" s="19" t="s">
        <v>10208</v>
      </c>
      <c r="G2753" s="20"/>
      <c r="H2753" s="20"/>
      <c r="I2753" s="19" t="s">
        <v>10209</v>
      </c>
      <c r="J2753" s="20"/>
      <c r="K2753" s="20"/>
      <c r="L2753" s="20"/>
      <c r="M2753" s="20"/>
      <c r="N2753" s="20"/>
      <c r="O2753" s="20"/>
      <c r="P2753" s="19" t="s">
        <v>10992</v>
      </c>
      <c r="Q2753" s="21" t="s">
        <v>12479</v>
      </c>
      <c r="R2753" s="21" t="s">
        <v>10211</v>
      </c>
      <c r="S2753" s="21" t="s">
        <v>10322</v>
      </c>
      <c r="T2753" s="22"/>
      <c r="U2753" s="22"/>
      <c r="V2753" s="24"/>
      <c r="W2753" s="24"/>
      <c r="X2753" s="21" t="s">
        <v>10209</v>
      </c>
      <c r="Y2753" s="21" t="s">
        <v>10313</v>
      </c>
      <c r="Z2753" s="21" t="s">
        <v>10314</v>
      </c>
      <c r="AA2753" s="21" t="s">
        <v>10995</v>
      </c>
      <c r="AB2753" s="21" t="s">
        <v>10995</v>
      </c>
    </row>
    <row r="2754" spans="1:28" ht="102">
      <c r="A2754" s="19" t="s">
        <v>3356</v>
      </c>
      <c r="B2754" s="19" t="s">
        <v>3355</v>
      </c>
      <c r="C2754" s="19" t="s">
        <v>214</v>
      </c>
      <c r="D2754" s="19" t="s">
        <v>10206</v>
      </c>
      <c r="E2754" s="19" t="s">
        <v>10207</v>
      </c>
      <c r="F2754" s="19" t="s">
        <v>10208</v>
      </c>
      <c r="G2754" s="20"/>
      <c r="H2754" s="20"/>
      <c r="I2754" s="19" t="s">
        <v>10209</v>
      </c>
      <c r="J2754" s="20"/>
      <c r="K2754" s="20"/>
      <c r="L2754" s="20"/>
      <c r="M2754" s="20"/>
      <c r="N2754" s="20"/>
      <c r="O2754" s="20"/>
      <c r="P2754" s="19" t="s">
        <v>10992</v>
      </c>
      <c r="Q2754" s="21" t="s">
        <v>12432</v>
      </c>
      <c r="R2754" s="21" t="s">
        <v>10211</v>
      </c>
      <c r="S2754" s="21" t="s">
        <v>10322</v>
      </c>
      <c r="T2754" s="22"/>
      <c r="U2754" s="22"/>
      <c r="V2754" s="24"/>
      <c r="W2754" s="24"/>
      <c r="X2754" s="21" t="s">
        <v>10209</v>
      </c>
      <c r="Y2754" s="21" t="s">
        <v>10313</v>
      </c>
      <c r="Z2754" s="21" t="s">
        <v>10314</v>
      </c>
      <c r="AA2754" s="21" t="s">
        <v>10995</v>
      </c>
      <c r="AB2754" s="21" t="s">
        <v>10995</v>
      </c>
    </row>
    <row r="2755" spans="1:28" ht="173.4">
      <c r="A2755" s="19" t="s">
        <v>3342</v>
      </c>
      <c r="B2755" s="19" t="s">
        <v>3341</v>
      </c>
      <c r="C2755" s="19" t="s">
        <v>214</v>
      </c>
      <c r="D2755" s="19" t="s">
        <v>10206</v>
      </c>
      <c r="E2755" s="19" t="s">
        <v>10207</v>
      </c>
      <c r="F2755" s="19" t="s">
        <v>10208</v>
      </c>
      <c r="G2755" s="20"/>
      <c r="H2755" s="20"/>
      <c r="I2755" s="19" t="s">
        <v>10209</v>
      </c>
      <c r="J2755" s="20"/>
      <c r="K2755" s="20"/>
      <c r="L2755" s="20"/>
      <c r="M2755" s="20"/>
      <c r="N2755" s="20"/>
      <c r="O2755" s="20"/>
      <c r="P2755" s="19" t="s">
        <v>10992</v>
      </c>
      <c r="Q2755" s="21" t="s">
        <v>12480</v>
      </c>
      <c r="R2755" s="21" t="s">
        <v>10211</v>
      </c>
      <c r="S2755" s="21" t="s">
        <v>10322</v>
      </c>
      <c r="T2755" s="22"/>
      <c r="U2755" s="22"/>
      <c r="V2755" s="24"/>
      <c r="W2755" s="24"/>
      <c r="X2755" s="21" t="s">
        <v>10209</v>
      </c>
      <c r="Y2755" s="21" t="s">
        <v>10313</v>
      </c>
      <c r="Z2755" s="21" t="s">
        <v>10314</v>
      </c>
      <c r="AA2755" s="21" t="s">
        <v>10995</v>
      </c>
      <c r="AB2755" s="21" t="s">
        <v>10995</v>
      </c>
    </row>
    <row r="2756" spans="1:28" ht="193.8">
      <c r="A2756" s="19" t="s">
        <v>3220</v>
      </c>
      <c r="B2756" s="19" t="s">
        <v>3219</v>
      </c>
      <c r="C2756" s="19" t="s">
        <v>214</v>
      </c>
      <c r="D2756" s="19" t="s">
        <v>10206</v>
      </c>
      <c r="E2756" s="19" t="s">
        <v>10207</v>
      </c>
      <c r="F2756" s="19" t="s">
        <v>10208</v>
      </c>
      <c r="G2756" s="20"/>
      <c r="H2756" s="20"/>
      <c r="I2756" s="19" t="s">
        <v>10209</v>
      </c>
      <c r="J2756" s="20"/>
      <c r="K2756" s="20"/>
      <c r="L2756" s="20"/>
      <c r="M2756" s="20"/>
      <c r="N2756" s="20"/>
      <c r="O2756" s="20"/>
      <c r="P2756" s="19" t="s">
        <v>10992</v>
      </c>
      <c r="Q2756" s="21" t="s">
        <v>12392</v>
      </c>
      <c r="R2756" s="21" t="s">
        <v>10211</v>
      </c>
      <c r="S2756" s="21" t="s">
        <v>10322</v>
      </c>
      <c r="T2756" s="22"/>
      <c r="U2756" s="22"/>
      <c r="V2756" s="24"/>
      <c r="W2756" s="24"/>
      <c r="X2756" s="21" t="s">
        <v>10209</v>
      </c>
      <c r="Y2756" s="21" t="s">
        <v>10313</v>
      </c>
      <c r="Z2756" s="21" t="s">
        <v>10314</v>
      </c>
      <c r="AA2756" s="21" t="s">
        <v>10995</v>
      </c>
      <c r="AB2756" s="21" t="s">
        <v>10995</v>
      </c>
    </row>
    <row r="2757" spans="1:28" ht="71.400000000000006">
      <c r="A2757" s="19" t="s">
        <v>6134</v>
      </c>
      <c r="B2757" s="19" t="s">
        <v>6133</v>
      </c>
      <c r="C2757" s="19" t="s">
        <v>229</v>
      </c>
      <c r="D2757" s="19" t="s">
        <v>10206</v>
      </c>
      <c r="E2757" s="19" t="s">
        <v>10207</v>
      </c>
      <c r="F2757" s="19" t="s">
        <v>10208</v>
      </c>
      <c r="G2757" s="19" t="s">
        <v>10209</v>
      </c>
      <c r="H2757" s="19" t="s">
        <v>10211</v>
      </c>
      <c r="I2757" s="19" t="s">
        <v>10211</v>
      </c>
      <c r="J2757" s="19" t="s">
        <v>12481</v>
      </c>
      <c r="K2757" s="19" t="s">
        <v>6132</v>
      </c>
      <c r="L2757" s="19" t="s">
        <v>10213</v>
      </c>
      <c r="M2757" s="19" t="s">
        <v>10355</v>
      </c>
      <c r="N2757" s="19" t="s">
        <v>10341</v>
      </c>
      <c r="O2757" s="20"/>
      <c r="P2757" s="19" t="s">
        <v>10342</v>
      </c>
      <c r="Q2757" s="21" t="s">
        <v>12404</v>
      </c>
      <c r="R2757" s="21" t="s">
        <v>10211</v>
      </c>
      <c r="S2757" s="21" t="s">
        <v>10322</v>
      </c>
      <c r="T2757" s="22"/>
      <c r="U2757" s="22"/>
      <c r="V2757" s="24"/>
      <c r="W2757" s="24"/>
      <c r="X2757" s="21" t="s">
        <v>10211</v>
      </c>
      <c r="Y2757" s="21" t="s">
        <v>10313</v>
      </c>
      <c r="Z2757" s="21" t="s">
        <v>10314</v>
      </c>
      <c r="AA2757" s="21" t="s">
        <v>10345</v>
      </c>
      <c r="AB2757" s="21" t="s">
        <v>10346</v>
      </c>
    </row>
    <row r="2758" spans="1:28" ht="91.8">
      <c r="A2758" s="19" t="s">
        <v>6038</v>
      </c>
      <c r="B2758" s="19" t="s">
        <v>6037</v>
      </c>
      <c r="C2758" s="19" t="s">
        <v>229</v>
      </c>
      <c r="D2758" s="19" t="s">
        <v>10206</v>
      </c>
      <c r="E2758" s="19" t="s">
        <v>10207</v>
      </c>
      <c r="F2758" s="19" t="s">
        <v>10208</v>
      </c>
      <c r="G2758" s="19" t="s">
        <v>10209</v>
      </c>
      <c r="H2758" s="19" t="s">
        <v>10211</v>
      </c>
      <c r="I2758" s="19" t="s">
        <v>10211</v>
      </c>
      <c r="J2758" s="19" t="s">
        <v>12482</v>
      </c>
      <c r="K2758" s="19" t="s">
        <v>6028</v>
      </c>
      <c r="L2758" s="19" t="s">
        <v>10213</v>
      </c>
      <c r="M2758" s="19" t="s">
        <v>10272</v>
      </c>
      <c r="N2758" s="19" t="s">
        <v>10341</v>
      </c>
      <c r="O2758" s="20"/>
      <c r="P2758" s="19" t="s">
        <v>10342</v>
      </c>
      <c r="Q2758" s="21" t="s">
        <v>12483</v>
      </c>
      <c r="R2758" s="21" t="s">
        <v>10211</v>
      </c>
      <c r="S2758" s="22"/>
      <c r="T2758" s="22"/>
      <c r="U2758" s="22"/>
      <c r="V2758" s="24"/>
      <c r="W2758" s="24"/>
      <c r="X2758" s="21" t="s">
        <v>10209</v>
      </c>
      <c r="Y2758" s="21" t="s">
        <v>10313</v>
      </c>
      <c r="Z2758" s="21" t="s">
        <v>10314</v>
      </c>
      <c r="AA2758" s="21" t="s">
        <v>10345</v>
      </c>
      <c r="AB2758" s="21" t="s">
        <v>10346</v>
      </c>
    </row>
    <row r="2759" spans="1:28" ht="173.4">
      <c r="A2759" s="19" t="s">
        <v>6318</v>
      </c>
      <c r="B2759" s="19" t="s">
        <v>6317</v>
      </c>
      <c r="C2759" s="19" t="s">
        <v>229</v>
      </c>
      <c r="D2759" s="19" t="s">
        <v>10206</v>
      </c>
      <c r="E2759" s="19" t="s">
        <v>10207</v>
      </c>
      <c r="F2759" s="19" t="s">
        <v>10208</v>
      </c>
      <c r="G2759" s="19" t="s">
        <v>10209</v>
      </c>
      <c r="H2759" s="19" t="s">
        <v>10211</v>
      </c>
      <c r="I2759" s="19" t="s">
        <v>10211</v>
      </c>
      <c r="J2759" s="19" t="s">
        <v>12484</v>
      </c>
      <c r="K2759" s="19" t="s">
        <v>6298</v>
      </c>
      <c r="L2759" s="19" t="s">
        <v>10213</v>
      </c>
      <c r="M2759" s="19" t="s">
        <v>10238</v>
      </c>
      <c r="N2759" s="19" t="s">
        <v>10341</v>
      </c>
      <c r="O2759" s="20"/>
      <c r="P2759" s="19" t="s">
        <v>10342</v>
      </c>
      <c r="Q2759" s="21" t="s">
        <v>12350</v>
      </c>
      <c r="R2759" s="21" t="s">
        <v>10211</v>
      </c>
      <c r="S2759" s="21" t="s">
        <v>10322</v>
      </c>
      <c r="T2759" s="22"/>
      <c r="U2759" s="22"/>
      <c r="V2759" s="24"/>
      <c r="W2759" s="24"/>
      <c r="X2759" s="21" t="s">
        <v>10209</v>
      </c>
      <c r="Y2759" s="21" t="s">
        <v>10313</v>
      </c>
      <c r="Z2759" s="21" t="s">
        <v>10314</v>
      </c>
      <c r="AA2759" s="21" t="s">
        <v>10345</v>
      </c>
      <c r="AB2759" s="21" t="s">
        <v>10346</v>
      </c>
    </row>
    <row r="2760" spans="1:28" ht="61.2">
      <c r="A2760" s="19" t="s">
        <v>6144</v>
      </c>
      <c r="B2760" s="19" t="s">
        <v>6143</v>
      </c>
      <c r="C2760" s="19" t="s">
        <v>229</v>
      </c>
      <c r="D2760" s="19" t="s">
        <v>10206</v>
      </c>
      <c r="E2760" s="19" t="s">
        <v>10207</v>
      </c>
      <c r="F2760" s="19" t="s">
        <v>10208</v>
      </c>
      <c r="G2760" s="19" t="s">
        <v>10209</v>
      </c>
      <c r="H2760" s="19" t="s">
        <v>10211</v>
      </c>
      <c r="I2760" s="19" t="s">
        <v>10211</v>
      </c>
      <c r="J2760" s="19" t="s">
        <v>12485</v>
      </c>
      <c r="K2760" s="19" t="s">
        <v>6140</v>
      </c>
      <c r="L2760" s="19" t="s">
        <v>10213</v>
      </c>
      <c r="M2760" s="19" t="s">
        <v>10257</v>
      </c>
      <c r="N2760" s="19" t="s">
        <v>10341</v>
      </c>
      <c r="O2760" s="20"/>
      <c r="P2760" s="19" t="s">
        <v>10342</v>
      </c>
      <c r="Q2760" s="21" t="s">
        <v>12457</v>
      </c>
      <c r="R2760" s="21" t="s">
        <v>10211</v>
      </c>
      <c r="S2760" s="22"/>
      <c r="T2760" s="22"/>
      <c r="U2760" s="22"/>
      <c r="V2760" s="24"/>
      <c r="W2760" s="24"/>
      <c r="X2760" s="21" t="s">
        <v>10209</v>
      </c>
      <c r="Y2760" s="21" t="s">
        <v>10313</v>
      </c>
      <c r="Z2760" s="21" t="s">
        <v>10314</v>
      </c>
      <c r="AA2760" s="21" t="s">
        <v>10345</v>
      </c>
      <c r="AB2760" s="21" t="s">
        <v>10346</v>
      </c>
    </row>
    <row r="2761" spans="1:28" ht="40.799999999999997">
      <c r="A2761" s="19" t="s">
        <v>6288</v>
      </c>
      <c r="B2761" s="19" t="s">
        <v>6287</v>
      </c>
      <c r="C2761" s="19" t="s">
        <v>229</v>
      </c>
      <c r="D2761" s="19" t="s">
        <v>10206</v>
      </c>
      <c r="E2761" s="19" t="s">
        <v>10207</v>
      </c>
      <c r="F2761" s="19" t="s">
        <v>10208</v>
      </c>
      <c r="G2761" s="19" t="s">
        <v>10209</v>
      </c>
      <c r="H2761" s="19" t="s">
        <v>10211</v>
      </c>
      <c r="I2761" s="19" t="s">
        <v>10211</v>
      </c>
      <c r="J2761" s="19" t="s">
        <v>12486</v>
      </c>
      <c r="K2761" s="19" t="s">
        <v>6286</v>
      </c>
      <c r="L2761" s="19" t="s">
        <v>10213</v>
      </c>
      <c r="M2761" s="19" t="s">
        <v>10355</v>
      </c>
      <c r="N2761" s="19" t="s">
        <v>10341</v>
      </c>
      <c r="O2761" s="20"/>
      <c r="P2761" s="19" t="s">
        <v>10342</v>
      </c>
      <c r="Q2761" s="21" t="s">
        <v>12487</v>
      </c>
      <c r="R2761" s="21" t="s">
        <v>10211</v>
      </c>
      <c r="S2761" s="21" t="s">
        <v>10322</v>
      </c>
      <c r="T2761" s="22"/>
      <c r="U2761" s="22"/>
      <c r="V2761" s="24"/>
      <c r="W2761" s="24"/>
      <c r="X2761" s="21" t="s">
        <v>10211</v>
      </c>
      <c r="Y2761" s="21" t="s">
        <v>10313</v>
      </c>
      <c r="Z2761" s="21" t="s">
        <v>10314</v>
      </c>
      <c r="AA2761" s="21" t="s">
        <v>10345</v>
      </c>
      <c r="AB2761" s="21" t="s">
        <v>10346</v>
      </c>
    </row>
    <row r="2762" spans="1:28" ht="31.8">
      <c r="A2762" s="19" t="s">
        <v>9609</v>
      </c>
      <c r="B2762" s="19" t="s">
        <v>9608</v>
      </c>
      <c r="C2762" s="19" t="s">
        <v>258</v>
      </c>
      <c r="D2762" s="19" t="s">
        <v>10206</v>
      </c>
      <c r="E2762" s="19" t="s">
        <v>10207</v>
      </c>
      <c r="F2762" s="19" t="s">
        <v>10276</v>
      </c>
      <c r="G2762" s="19" t="s">
        <v>10209</v>
      </c>
      <c r="H2762" s="19" t="s">
        <v>10209</v>
      </c>
      <c r="I2762" s="19" t="s">
        <v>10209</v>
      </c>
      <c r="J2762" s="19" t="s">
        <v>12488</v>
      </c>
      <c r="K2762" s="19" t="s">
        <v>4982</v>
      </c>
      <c r="L2762" s="19" t="s">
        <v>10213</v>
      </c>
      <c r="M2762" s="19" t="s">
        <v>10214</v>
      </c>
      <c r="N2762" s="19" t="s">
        <v>10320</v>
      </c>
      <c r="O2762" s="20"/>
      <c r="P2762" s="19" t="s">
        <v>10311</v>
      </c>
      <c r="Q2762" s="22"/>
      <c r="R2762" s="22"/>
      <c r="S2762" s="22"/>
      <c r="T2762" s="22"/>
      <c r="U2762" s="22"/>
      <c r="V2762" s="24"/>
      <c r="W2762" s="24"/>
      <c r="X2762" s="21" t="s">
        <v>10209</v>
      </c>
      <c r="Y2762" s="22"/>
      <c r="Z2762" s="22"/>
      <c r="AA2762" s="22"/>
      <c r="AB2762" s="22"/>
    </row>
    <row r="2763" spans="1:28" ht="21.6">
      <c r="A2763" s="19" t="s">
        <v>6672</v>
      </c>
      <c r="B2763" s="19" t="s">
        <v>6671</v>
      </c>
      <c r="C2763" s="19" t="s">
        <v>235</v>
      </c>
      <c r="D2763" s="19" t="s">
        <v>10206</v>
      </c>
      <c r="E2763" s="19" t="s">
        <v>10207</v>
      </c>
      <c r="F2763" s="19" t="s">
        <v>10208</v>
      </c>
      <c r="G2763" s="19" t="s">
        <v>10209</v>
      </c>
      <c r="H2763" s="19" t="s">
        <v>10211</v>
      </c>
      <c r="I2763" s="19" t="s">
        <v>10211</v>
      </c>
      <c r="J2763" s="19" t="s">
        <v>12489</v>
      </c>
      <c r="K2763" s="19" t="s">
        <v>6654</v>
      </c>
      <c r="L2763" s="19" t="s">
        <v>10213</v>
      </c>
      <c r="M2763" s="19" t="s">
        <v>10214</v>
      </c>
      <c r="N2763" s="19" t="s">
        <v>10276</v>
      </c>
      <c r="O2763" s="20"/>
      <c r="P2763" s="19" t="s">
        <v>11281</v>
      </c>
      <c r="Q2763" s="22"/>
      <c r="R2763" s="22"/>
      <c r="S2763" s="22"/>
      <c r="T2763" s="22"/>
      <c r="U2763" s="22"/>
      <c r="V2763" s="24"/>
      <c r="W2763" s="24"/>
      <c r="X2763" s="21" t="s">
        <v>10209</v>
      </c>
      <c r="Y2763" s="22"/>
      <c r="Z2763" s="22"/>
      <c r="AA2763" s="22"/>
      <c r="AB2763" s="22"/>
    </row>
    <row r="2764" spans="1:28" ht="21.6">
      <c r="A2764" s="19" t="s">
        <v>6746</v>
      </c>
      <c r="B2764" s="19" t="s">
        <v>6745</v>
      </c>
      <c r="C2764" s="19" t="s">
        <v>235</v>
      </c>
      <c r="D2764" s="19" t="s">
        <v>10206</v>
      </c>
      <c r="E2764" s="19" t="s">
        <v>10207</v>
      </c>
      <c r="F2764" s="19" t="s">
        <v>10208</v>
      </c>
      <c r="G2764" s="19" t="s">
        <v>10209</v>
      </c>
      <c r="H2764" s="19" t="s">
        <v>10209</v>
      </c>
      <c r="I2764" s="19" t="s">
        <v>10209</v>
      </c>
      <c r="J2764" s="19" t="s">
        <v>12490</v>
      </c>
      <c r="K2764" s="19" t="s">
        <v>6732</v>
      </c>
      <c r="L2764" s="19" t="s">
        <v>10213</v>
      </c>
      <c r="M2764" s="19" t="s">
        <v>10214</v>
      </c>
      <c r="N2764" s="19" t="s">
        <v>10276</v>
      </c>
      <c r="O2764" s="20"/>
      <c r="P2764" s="19" t="s">
        <v>11281</v>
      </c>
      <c r="Q2764" s="22"/>
      <c r="R2764" s="22"/>
      <c r="S2764" s="22"/>
      <c r="T2764" s="22"/>
      <c r="U2764" s="22"/>
      <c r="V2764" s="24"/>
      <c r="W2764" s="24"/>
      <c r="X2764" s="21" t="s">
        <v>10209</v>
      </c>
      <c r="Y2764" s="22"/>
      <c r="Z2764" s="22"/>
      <c r="AA2764" s="22"/>
      <c r="AB2764" s="22"/>
    </row>
    <row r="2765" spans="1:28" ht="52.2">
      <c r="A2765" s="19" t="s">
        <v>6658</v>
      </c>
      <c r="B2765" s="19" t="s">
        <v>6657</v>
      </c>
      <c r="C2765" s="19" t="s">
        <v>235</v>
      </c>
      <c r="D2765" s="19" t="s">
        <v>10206</v>
      </c>
      <c r="E2765" s="19" t="s">
        <v>10207</v>
      </c>
      <c r="F2765" s="19" t="s">
        <v>10208</v>
      </c>
      <c r="G2765" s="19" t="s">
        <v>10209</v>
      </c>
      <c r="H2765" s="19" t="s">
        <v>10211</v>
      </c>
      <c r="I2765" s="19" t="s">
        <v>10211</v>
      </c>
      <c r="J2765" s="19" t="s">
        <v>12491</v>
      </c>
      <c r="K2765" s="19" t="s">
        <v>6654</v>
      </c>
      <c r="L2765" s="19" t="s">
        <v>10213</v>
      </c>
      <c r="M2765" s="19" t="s">
        <v>10214</v>
      </c>
      <c r="N2765" s="19" t="s">
        <v>10276</v>
      </c>
      <c r="O2765" s="20"/>
      <c r="P2765" s="19" t="s">
        <v>11281</v>
      </c>
      <c r="Q2765" s="22"/>
      <c r="R2765" s="22"/>
      <c r="S2765" s="22"/>
      <c r="T2765" s="22"/>
      <c r="U2765" s="22"/>
      <c r="V2765" s="24"/>
      <c r="W2765" s="24"/>
      <c r="X2765" s="21" t="s">
        <v>10209</v>
      </c>
      <c r="Y2765" s="22"/>
      <c r="Z2765" s="22"/>
      <c r="AA2765" s="22"/>
      <c r="AB2765" s="22"/>
    </row>
    <row r="2766" spans="1:28" ht="21.6">
      <c r="A2766" s="19" t="s">
        <v>7608</v>
      </c>
      <c r="B2766" s="19" t="s">
        <v>7607</v>
      </c>
      <c r="C2766" s="19" t="s">
        <v>246</v>
      </c>
      <c r="D2766" s="19" t="s">
        <v>10206</v>
      </c>
      <c r="E2766" s="19" t="s">
        <v>10207</v>
      </c>
      <c r="F2766" s="19" t="s">
        <v>10208</v>
      </c>
      <c r="G2766" s="20"/>
      <c r="H2766" s="20"/>
      <c r="I2766" s="19" t="s">
        <v>10211</v>
      </c>
      <c r="J2766" s="20"/>
      <c r="K2766" s="20"/>
      <c r="L2766" s="20"/>
      <c r="M2766" s="20"/>
      <c r="N2766" s="20"/>
      <c r="O2766" s="20"/>
      <c r="P2766" s="19" t="s">
        <v>10325</v>
      </c>
      <c r="Q2766" s="22"/>
      <c r="R2766" s="22"/>
      <c r="S2766" s="22"/>
      <c r="T2766" s="22"/>
      <c r="U2766" s="22"/>
      <c r="V2766" s="24"/>
      <c r="W2766" s="24"/>
      <c r="X2766" s="21" t="s">
        <v>10209</v>
      </c>
      <c r="Y2766" s="22"/>
      <c r="Z2766" s="22"/>
      <c r="AA2766" s="22"/>
      <c r="AB2766" s="22"/>
    </row>
    <row r="2767" spans="1:28" ht="21.6">
      <c r="A2767" s="19" t="s">
        <v>6680</v>
      </c>
      <c r="B2767" s="19" t="s">
        <v>6679</v>
      </c>
      <c r="C2767" s="19" t="s">
        <v>235</v>
      </c>
      <c r="D2767" s="19" t="s">
        <v>10206</v>
      </c>
      <c r="E2767" s="19" t="s">
        <v>10207</v>
      </c>
      <c r="F2767" s="19" t="s">
        <v>10208</v>
      </c>
      <c r="G2767" s="19" t="s">
        <v>10209</v>
      </c>
      <c r="H2767" s="19" t="s">
        <v>10211</v>
      </c>
      <c r="I2767" s="19" t="s">
        <v>10211</v>
      </c>
      <c r="J2767" s="19" t="s">
        <v>12492</v>
      </c>
      <c r="K2767" s="19" t="s">
        <v>6654</v>
      </c>
      <c r="L2767" s="19" t="s">
        <v>10213</v>
      </c>
      <c r="M2767" s="19" t="s">
        <v>10214</v>
      </c>
      <c r="N2767" s="19" t="s">
        <v>10276</v>
      </c>
      <c r="O2767" s="20"/>
      <c r="P2767" s="19" t="s">
        <v>11281</v>
      </c>
      <c r="Q2767" s="22"/>
      <c r="R2767" s="22"/>
      <c r="S2767" s="22"/>
      <c r="T2767" s="22"/>
      <c r="U2767" s="22"/>
      <c r="V2767" s="24"/>
      <c r="W2767" s="24"/>
      <c r="X2767" s="21" t="s">
        <v>10209</v>
      </c>
      <c r="Y2767" s="22"/>
      <c r="Z2767" s="22"/>
      <c r="AA2767" s="22"/>
      <c r="AB2767" s="22"/>
    </row>
    <row r="2768" spans="1:28" ht="21.6">
      <c r="A2768" s="19" t="s">
        <v>7644</v>
      </c>
      <c r="B2768" s="19" t="s">
        <v>7643</v>
      </c>
      <c r="C2768" s="19" t="s">
        <v>246</v>
      </c>
      <c r="D2768" s="19" t="s">
        <v>10206</v>
      </c>
      <c r="E2768" s="19" t="s">
        <v>10207</v>
      </c>
      <c r="F2768" s="19" t="s">
        <v>10208</v>
      </c>
      <c r="G2768" s="20"/>
      <c r="H2768" s="20"/>
      <c r="I2768" s="19" t="s">
        <v>10211</v>
      </c>
      <c r="J2768" s="20"/>
      <c r="K2768" s="20"/>
      <c r="L2768" s="20"/>
      <c r="M2768" s="20"/>
      <c r="N2768" s="20"/>
      <c r="O2768" s="20"/>
      <c r="P2768" s="19" t="s">
        <v>10325</v>
      </c>
      <c r="Q2768" s="22"/>
      <c r="R2768" s="22"/>
      <c r="S2768" s="22"/>
      <c r="T2768" s="22"/>
      <c r="U2768" s="22"/>
      <c r="V2768" s="24"/>
      <c r="W2768" s="24"/>
      <c r="X2768" s="21" t="s">
        <v>10209</v>
      </c>
      <c r="Y2768" s="22"/>
      <c r="Z2768" s="22"/>
      <c r="AA2768" s="22"/>
      <c r="AB2768" s="22"/>
    </row>
    <row r="2769" spans="1:28" ht="21.6">
      <c r="A2769" s="19" t="s">
        <v>7172</v>
      </c>
      <c r="B2769" s="19" t="s">
        <v>7171</v>
      </c>
      <c r="C2769" s="19" t="s">
        <v>246</v>
      </c>
      <c r="D2769" s="19" t="s">
        <v>10206</v>
      </c>
      <c r="E2769" s="19" t="s">
        <v>10207</v>
      </c>
      <c r="F2769" s="19" t="s">
        <v>10208</v>
      </c>
      <c r="G2769" s="20"/>
      <c r="H2769" s="20"/>
      <c r="I2769" s="19" t="s">
        <v>10211</v>
      </c>
      <c r="J2769" s="20"/>
      <c r="K2769" s="20"/>
      <c r="L2769" s="20"/>
      <c r="M2769" s="20"/>
      <c r="N2769" s="20"/>
      <c r="O2769" s="20"/>
      <c r="P2769" s="19" t="s">
        <v>10325</v>
      </c>
      <c r="Q2769" s="22"/>
      <c r="R2769" s="22"/>
      <c r="S2769" s="22"/>
      <c r="T2769" s="22"/>
      <c r="U2769" s="22"/>
      <c r="V2769" s="24"/>
      <c r="W2769" s="24"/>
      <c r="X2769" s="21" t="s">
        <v>10209</v>
      </c>
      <c r="Y2769" s="22"/>
      <c r="Z2769" s="22"/>
      <c r="AA2769" s="22"/>
      <c r="AB2769" s="22"/>
    </row>
    <row r="2770" spans="1:28" ht="31.8">
      <c r="A2770" s="19" t="s">
        <v>8128</v>
      </c>
      <c r="B2770" s="19" t="s">
        <v>8127</v>
      </c>
      <c r="C2770" s="19" t="s">
        <v>249</v>
      </c>
      <c r="D2770" s="19" t="s">
        <v>10206</v>
      </c>
      <c r="E2770" s="19" t="s">
        <v>10207</v>
      </c>
      <c r="F2770" s="19" t="s">
        <v>10208</v>
      </c>
      <c r="G2770" s="19" t="s">
        <v>10209</v>
      </c>
      <c r="H2770" s="19" t="s">
        <v>10211</v>
      </c>
      <c r="I2770" s="19" t="s">
        <v>10211</v>
      </c>
      <c r="J2770" s="19" t="s">
        <v>12493</v>
      </c>
      <c r="K2770" s="19" t="s">
        <v>8124</v>
      </c>
      <c r="L2770" s="19" t="s">
        <v>10213</v>
      </c>
      <c r="M2770" s="19" t="s">
        <v>10391</v>
      </c>
      <c r="N2770" s="19" t="s">
        <v>10341</v>
      </c>
      <c r="O2770" s="20"/>
      <c r="P2770" s="19" t="s">
        <v>10744</v>
      </c>
      <c r="Q2770" s="22"/>
      <c r="R2770" s="22"/>
      <c r="S2770" s="22"/>
      <c r="T2770" s="22"/>
      <c r="U2770" s="22"/>
      <c r="V2770" s="24"/>
      <c r="W2770" s="24"/>
      <c r="X2770" s="21" t="s">
        <v>10209</v>
      </c>
      <c r="Y2770" s="22"/>
      <c r="Z2770" s="22"/>
      <c r="AA2770" s="22"/>
      <c r="AB2770" s="21" t="s">
        <v>10324</v>
      </c>
    </row>
    <row r="2771" spans="1:28">
      <c r="A2771" s="19" t="s">
        <v>4842</v>
      </c>
      <c r="B2771" s="19" t="s">
        <v>4841</v>
      </c>
      <c r="C2771" s="19" t="s">
        <v>220</v>
      </c>
      <c r="D2771" s="19" t="s">
        <v>10206</v>
      </c>
      <c r="E2771" s="19" t="s">
        <v>10207</v>
      </c>
      <c r="F2771" s="19" t="s">
        <v>10276</v>
      </c>
      <c r="G2771" s="20"/>
      <c r="H2771" s="20"/>
      <c r="I2771" s="19" t="s">
        <v>10211</v>
      </c>
      <c r="J2771" s="20"/>
      <c r="K2771" s="20"/>
      <c r="L2771" s="20"/>
      <c r="M2771" s="20"/>
      <c r="N2771" s="20"/>
      <c r="O2771" s="20"/>
      <c r="P2771" s="19" t="s">
        <v>10325</v>
      </c>
      <c r="Q2771" s="22"/>
      <c r="R2771" s="22"/>
      <c r="S2771" s="22"/>
      <c r="T2771" s="22"/>
      <c r="U2771" s="22"/>
      <c r="V2771" s="24"/>
      <c r="W2771" s="24"/>
      <c r="X2771" s="21" t="s">
        <v>10209</v>
      </c>
      <c r="Y2771" s="22"/>
      <c r="Z2771" s="22"/>
      <c r="AA2771" s="22"/>
      <c r="AB2771" s="22"/>
    </row>
    <row r="2772" spans="1:28" ht="21.6">
      <c r="A2772" s="19" t="s">
        <v>4096</v>
      </c>
      <c r="B2772" s="19" t="s">
        <v>4095</v>
      </c>
      <c r="C2772" s="19" t="s">
        <v>217</v>
      </c>
      <c r="D2772" s="19" t="s">
        <v>10206</v>
      </c>
      <c r="E2772" s="19" t="s">
        <v>10207</v>
      </c>
      <c r="F2772" s="19" t="s">
        <v>10208</v>
      </c>
      <c r="G2772" s="20"/>
      <c r="H2772" s="20"/>
      <c r="I2772" s="19" t="s">
        <v>10211</v>
      </c>
      <c r="J2772" s="20"/>
      <c r="K2772" s="20"/>
      <c r="L2772" s="20"/>
      <c r="M2772" s="20"/>
      <c r="N2772" s="20"/>
      <c r="O2772" s="20"/>
      <c r="P2772" s="19" t="s">
        <v>10325</v>
      </c>
      <c r="Q2772" s="22"/>
      <c r="R2772" s="22"/>
      <c r="S2772" s="22"/>
      <c r="T2772" s="22"/>
      <c r="U2772" s="22"/>
      <c r="V2772" s="24"/>
      <c r="W2772" s="24"/>
      <c r="X2772" s="21" t="s">
        <v>10209</v>
      </c>
      <c r="Y2772" s="22"/>
      <c r="Z2772" s="22"/>
      <c r="AA2772" s="22"/>
      <c r="AB2772" s="22"/>
    </row>
    <row r="2773" spans="1:28" ht="21.6">
      <c r="A2773" s="19" t="s">
        <v>4182</v>
      </c>
      <c r="B2773" s="19" t="s">
        <v>4181</v>
      </c>
      <c r="C2773" s="19" t="s">
        <v>217</v>
      </c>
      <c r="D2773" s="19" t="s">
        <v>10206</v>
      </c>
      <c r="E2773" s="19" t="s">
        <v>10207</v>
      </c>
      <c r="F2773" s="19" t="s">
        <v>10276</v>
      </c>
      <c r="G2773" s="20"/>
      <c r="H2773" s="20"/>
      <c r="I2773" s="19" t="s">
        <v>10211</v>
      </c>
      <c r="J2773" s="20"/>
      <c r="K2773" s="20"/>
      <c r="L2773" s="20"/>
      <c r="M2773" s="20"/>
      <c r="N2773" s="20"/>
      <c r="O2773" s="20"/>
      <c r="P2773" s="19" t="s">
        <v>10325</v>
      </c>
      <c r="Q2773" s="22"/>
      <c r="R2773" s="22"/>
      <c r="S2773" s="22"/>
      <c r="T2773" s="22"/>
      <c r="U2773" s="22"/>
      <c r="V2773" s="24"/>
      <c r="W2773" s="24"/>
      <c r="X2773" s="21" t="s">
        <v>10209</v>
      </c>
      <c r="Y2773" s="22"/>
      <c r="Z2773" s="22"/>
      <c r="AA2773" s="22"/>
      <c r="AB2773" s="22"/>
    </row>
    <row r="2774" spans="1:28" ht="21.6">
      <c r="A2774" s="19" t="s">
        <v>4212</v>
      </c>
      <c r="B2774" s="19" t="s">
        <v>4211</v>
      </c>
      <c r="C2774" s="19" t="s">
        <v>217</v>
      </c>
      <c r="D2774" s="19" t="s">
        <v>10206</v>
      </c>
      <c r="E2774" s="19" t="s">
        <v>10207</v>
      </c>
      <c r="F2774" s="19" t="s">
        <v>10208</v>
      </c>
      <c r="G2774" s="20"/>
      <c r="H2774" s="20"/>
      <c r="I2774" s="19" t="s">
        <v>10211</v>
      </c>
      <c r="J2774" s="20"/>
      <c r="K2774" s="20"/>
      <c r="L2774" s="20"/>
      <c r="M2774" s="20"/>
      <c r="N2774" s="20"/>
      <c r="O2774" s="20"/>
      <c r="P2774" s="19" t="s">
        <v>10325</v>
      </c>
      <c r="Q2774" s="22"/>
      <c r="R2774" s="22"/>
      <c r="S2774" s="22"/>
      <c r="T2774" s="22"/>
      <c r="U2774" s="22"/>
      <c r="V2774" s="24"/>
      <c r="W2774" s="24"/>
      <c r="X2774" s="21" t="s">
        <v>10209</v>
      </c>
      <c r="Y2774" s="22"/>
      <c r="Z2774" s="22"/>
      <c r="AA2774" s="22"/>
      <c r="AB2774" s="22"/>
    </row>
    <row r="2775" spans="1:28" ht="21.6">
      <c r="A2775" s="19" t="s">
        <v>6734</v>
      </c>
      <c r="B2775" s="19" t="s">
        <v>6733</v>
      </c>
      <c r="C2775" s="19" t="s">
        <v>235</v>
      </c>
      <c r="D2775" s="19" t="s">
        <v>10206</v>
      </c>
      <c r="E2775" s="19" t="s">
        <v>10207</v>
      </c>
      <c r="F2775" s="19" t="s">
        <v>10208</v>
      </c>
      <c r="G2775" s="19" t="s">
        <v>10209</v>
      </c>
      <c r="H2775" s="19" t="s">
        <v>10209</v>
      </c>
      <c r="I2775" s="19" t="s">
        <v>10209</v>
      </c>
      <c r="J2775" s="19" t="s">
        <v>12494</v>
      </c>
      <c r="K2775" s="19" t="s">
        <v>6732</v>
      </c>
      <c r="L2775" s="19" t="s">
        <v>10213</v>
      </c>
      <c r="M2775" s="19" t="s">
        <v>10214</v>
      </c>
      <c r="N2775" s="19" t="s">
        <v>10276</v>
      </c>
      <c r="O2775" s="20"/>
      <c r="P2775" s="19" t="s">
        <v>11281</v>
      </c>
      <c r="Q2775" s="22"/>
      <c r="R2775" s="22"/>
      <c r="S2775" s="22"/>
      <c r="T2775" s="22"/>
      <c r="U2775" s="22"/>
      <c r="V2775" s="24"/>
      <c r="W2775" s="24"/>
      <c r="X2775" s="21" t="s">
        <v>10209</v>
      </c>
      <c r="Y2775" s="22"/>
      <c r="Z2775" s="22"/>
      <c r="AA2775" s="22"/>
      <c r="AB2775" s="22"/>
    </row>
    <row r="2776" spans="1:28" ht="21.6">
      <c r="A2776" s="19" t="s">
        <v>7478</v>
      </c>
      <c r="B2776" s="19" t="s">
        <v>7477</v>
      </c>
      <c r="C2776" s="19" t="s">
        <v>246</v>
      </c>
      <c r="D2776" s="19" t="s">
        <v>10206</v>
      </c>
      <c r="E2776" s="19" t="s">
        <v>10207</v>
      </c>
      <c r="F2776" s="19" t="s">
        <v>10208</v>
      </c>
      <c r="G2776" s="20"/>
      <c r="H2776" s="20"/>
      <c r="I2776" s="19" t="s">
        <v>10211</v>
      </c>
      <c r="J2776" s="20"/>
      <c r="K2776" s="20"/>
      <c r="L2776" s="20"/>
      <c r="M2776" s="20"/>
      <c r="N2776" s="20"/>
      <c r="O2776" s="20"/>
      <c r="P2776" s="19" t="s">
        <v>10325</v>
      </c>
      <c r="Q2776" s="22"/>
      <c r="R2776" s="22"/>
      <c r="S2776" s="22"/>
      <c r="T2776" s="22"/>
      <c r="U2776" s="22"/>
      <c r="V2776" s="24"/>
      <c r="W2776" s="24"/>
      <c r="X2776" s="21" t="s">
        <v>10209</v>
      </c>
      <c r="Y2776" s="22"/>
      <c r="Z2776" s="22"/>
      <c r="AA2776" s="22"/>
      <c r="AB2776" s="22"/>
    </row>
    <row r="2777" spans="1:28" ht="31.8">
      <c r="A2777" s="19" t="s">
        <v>6668</v>
      </c>
      <c r="B2777" s="19" t="s">
        <v>6667</v>
      </c>
      <c r="C2777" s="19" t="s">
        <v>235</v>
      </c>
      <c r="D2777" s="19" t="s">
        <v>10206</v>
      </c>
      <c r="E2777" s="19" t="s">
        <v>10207</v>
      </c>
      <c r="F2777" s="19" t="s">
        <v>10208</v>
      </c>
      <c r="G2777" s="19" t="s">
        <v>10209</v>
      </c>
      <c r="H2777" s="19" t="s">
        <v>10211</v>
      </c>
      <c r="I2777" s="19" t="s">
        <v>10211</v>
      </c>
      <c r="J2777" s="19" t="s">
        <v>12495</v>
      </c>
      <c r="K2777" s="19" t="s">
        <v>6654</v>
      </c>
      <c r="L2777" s="19" t="s">
        <v>10213</v>
      </c>
      <c r="M2777" s="19" t="s">
        <v>10214</v>
      </c>
      <c r="N2777" s="19" t="s">
        <v>10276</v>
      </c>
      <c r="O2777" s="20"/>
      <c r="P2777" s="19" t="s">
        <v>11281</v>
      </c>
      <c r="Q2777" s="22"/>
      <c r="R2777" s="22"/>
      <c r="S2777" s="22"/>
      <c r="T2777" s="22"/>
      <c r="U2777" s="22"/>
      <c r="V2777" s="24"/>
      <c r="W2777" s="24"/>
      <c r="X2777" s="21" t="s">
        <v>10209</v>
      </c>
      <c r="Y2777" s="22"/>
      <c r="Z2777" s="22"/>
      <c r="AA2777" s="22"/>
      <c r="AB2777" s="22"/>
    </row>
    <row r="2778" spans="1:28" ht="81.599999999999994">
      <c r="A2778" s="19" t="s">
        <v>9008</v>
      </c>
      <c r="B2778" s="19" t="s">
        <v>9007</v>
      </c>
      <c r="C2778" s="19" t="s">
        <v>249</v>
      </c>
      <c r="D2778" s="19" t="s">
        <v>10206</v>
      </c>
      <c r="E2778" s="19" t="s">
        <v>10207</v>
      </c>
      <c r="F2778" s="19" t="s">
        <v>10208</v>
      </c>
      <c r="G2778" s="20"/>
      <c r="H2778" s="20"/>
      <c r="I2778" s="19" t="s">
        <v>10211</v>
      </c>
      <c r="J2778" s="20"/>
      <c r="K2778" s="20"/>
      <c r="L2778" s="20"/>
      <c r="M2778" s="20"/>
      <c r="N2778" s="20"/>
      <c r="O2778" s="20"/>
      <c r="P2778" s="19" t="s">
        <v>10325</v>
      </c>
      <c r="Q2778" s="21" t="s">
        <v>12496</v>
      </c>
      <c r="R2778" s="21" t="s">
        <v>10211</v>
      </c>
      <c r="S2778" s="21" t="s">
        <v>10322</v>
      </c>
      <c r="T2778" s="22"/>
      <c r="U2778" s="22"/>
      <c r="V2778" s="24"/>
      <c r="W2778" s="24"/>
      <c r="X2778" s="21" t="s">
        <v>10209</v>
      </c>
      <c r="Y2778" s="21" t="s">
        <v>10313</v>
      </c>
      <c r="Z2778" s="21" t="s">
        <v>12338</v>
      </c>
      <c r="AA2778" s="21" t="s">
        <v>10737</v>
      </c>
      <c r="AB2778" s="21" t="s">
        <v>10324</v>
      </c>
    </row>
    <row r="2779" spans="1:28" ht="21.6">
      <c r="A2779" s="19" t="s">
        <v>811</v>
      </c>
      <c r="B2779" s="19" t="s">
        <v>810</v>
      </c>
      <c r="C2779" s="19" t="s">
        <v>197</v>
      </c>
      <c r="D2779" s="19" t="s">
        <v>10206</v>
      </c>
      <c r="E2779" s="19" t="s">
        <v>10207</v>
      </c>
      <c r="F2779" s="19" t="s">
        <v>10208</v>
      </c>
      <c r="G2779" s="19" t="s">
        <v>10209</v>
      </c>
      <c r="H2779" s="19" t="s">
        <v>10211</v>
      </c>
      <c r="I2779" s="19" t="s">
        <v>10211</v>
      </c>
      <c r="J2779" s="19" t="s">
        <v>10264</v>
      </c>
      <c r="K2779" s="19" t="s">
        <v>797</v>
      </c>
      <c r="L2779" s="19" t="s">
        <v>10213</v>
      </c>
      <c r="M2779" s="19" t="s">
        <v>10265</v>
      </c>
      <c r="N2779" s="19" t="s">
        <v>10226</v>
      </c>
      <c r="O2779" s="20"/>
      <c r="P2779" s="19" t="s">
        <v>197</v>
      </c>
      <c r="Q2779" s="22"/>
      <c r="R2779" s="21" t="s">
        <v>10209</v>
      </c>
      <c r="S2779" s="22"/>
      <c r="T2779" s="22"/>
      <c r="U2779" s="22"/>
      <c r="V2779" s="24"/>
      <c r="W2779" s="24"/>
      <c r="X2779" s="21" t="s">
        <v>10209</v>
      </c>
      <c r="Y2779" s="22"/>
      <c r="Z2779" s="22"/>
      <c r="AA2779" s="22"/>
      <c r="AB2779" s="21" t="s">
        <v>10245</v>
      </c>
    </row>
    <row r="2780" spans="1:28" ht="163.19999999999999">
      <c r="A2780" s="19" t="s">
        <v>4006</v>
      </c>
      <c r="B2780" s="19" t="s">
        <v>4005</v>
      </c>
      <c r="C2780" s="19" t="s">
        <v>217</v>
      </c>
      <c r="D2780" s="19" t="s">
        <v>10206</v>
      </c>
      <c r="E2780" s="19" t="s">
        <v>10207</v>
      </c>
      <c r="F2780" s="19" t="s">
        <v>10276</v>
      </c>
      <c r="G2780" s="20"/>
      <c r="H2780" s="20"/>
      <c r="I2780" s="19" t="s">
        <v>10211</v>
      </c>
      <c r="J2780" s="20"/>
      <c r="K2780" s="20"/>
      <c r="L2780" s="20"/>
      <c r="M2780" s="20"/>
      <c r="N2780" s="20"/>
      <c r="O2780" s="20"/>
      <c r="P2780" s="19" t="s">
        <v>10325</v>
      </c>
      <c r="Q2780" s="21" t="s">
        <v>12497</v>
      </c>
      <c r="R2780" s="21" t="s">
        <v>10211</v>
      </c>
      <c r="S2780" s="21" t="s">
        <v>10322</v>
      </c>
      <c r="T2780" s="22"/>
      <c r="U2780" s="22"/>
      <c r="V2780" s="24"/>
      <c r="W2780" s="24"/>
      <c r="X2780" s="21" t="s">
        <v>10209</v>
      </c>
      <c r="Y2780" s="21" t="s">
        <v>10313</v>
      </c>
      <c r="Z2780" s="21" t="s">
        <v>12338</v>
      </c>
      <c r="AA2780" s="21" t="s">
        <v>12343</v>
      </c>
      <c r="AB2780" s="21" t="s">
        <v>10324</v>
      </c>
    </row>
    <row r="2781" spans="1:28" ht="31.8">
      <c r="A2781" s="19" t="s">
        <v>9835</v>
      </c>
      <c r="B2781" s="19" t="s">
        <v>9834</v>
      </c>
      <c r="C2781" s="19" t="s">
        <v>264</v>
      </c>
      <c r="D2781" s="19" t="s">
        <v>10206</v>
      </c>
      <c r="E2781" s="19" t="s">
        <v>10207</v>
      </c>
      <c r="F2781" s="19" t="s">
        <v>10208</v>
      </c>
      <c r="G2781" s="19" t="s">
        <v>10209</v>
      </c>
      <c r="H2781" s="19" t="s">
        <v>10211</v>
      </c>
      <c r="I2781" s="19" t="s">
        <v>10211</v>
      </c>
      <c r="J2781" s="19" t="s">
        <v>12498</v>
      </c>
      <c r="K2781" s="19" t="s">
        <v>9829</v>
      </c>
      <c r="L2781" s="19" t="s">
        <v>10213</v>
      </c>
      <c r="M2781" s="19" t="s">
        <v>10387</v>
      </c>
      <c r="N2781" s="19" t="s">
        <v>10341</v>
      </c>
      <c r="O2781" s="20"/>
      <c r="P2781" s="19" t="s">
        <v>10694</v>
      </c>
      <c r="Q2781" s="21" t="s">
        <v>12499</v>
      </c>
      <c r="R2781" s="21" t="s">
        <v>10211</v>
      </c>
      <c r="S2781" s="21" t="s">
        <v>10322</v>
      </c>
      <c r="T2781" s="22"/>
      <c r="U2781" s="22"/>
      <c r="V2781" s="24"/>
      <c r="W2781" s="24"/>
      <c r="X2781" s="21" t="s">
        <v>10209</v>
      </c>
      <c r="Y2781" s="21" t="s">
        <v>10313</v>
      </c>
      <c r="Z2781" s="21" t="s">
        <v>10314</v>
      </c>
      <c r="AA2781" s="21" t="s">
        <v>11014</v>
      </c>
      <c r="AB2781" s="21" t="s">
        <v>264</v>
      </c>
    </row>
    <row r="2782" spans="1:28" ht="52.2">
      <c r="A2782" s="19" t="s">
        <v>4220</v>
      </c>
      <c r="B2782" s="19" t="s">
        <v>4219</v>
      </c>
      <c r="C2782" s="19" t="s">
        <v>217</v>
      </c>
      <c r="D2782" s="19" t="s">
        <v>10206</v>
      </c>
      <c r="E2782" s="19" t="s">
        <v>10207</v>
      </c>
      <c r="F2782" s="19" t="s">
        <v>10208</v>
      </c>
      <c r="G2782" s="20"/>
      <c r="H2782" s="20"/>
      <c r="I2782" s="19" t="s">
        <v>10211</v>
      </c>
      <c r="J2782" s="20"/>
      <c r="K2782" s="20"/>
      <c r="L2782" s="20"/>
      <c r="M2782" s="20"/>
      <c r="N2782" s="20"/>
      <c r="O2782" s="20"/>
      <c r="P2782" s="19" t="s">
        <v>10325</v>
      </c>
      <c r="Q2782" s="21" t="s">
        <v>12500</v>
      </c>
      <c r="R2782" s="21" t="s">
        <v>10211</v>
      </c>
      <c r="S2782" s="21" t="s">
        <v>10322</v>
      </c>
      <c r="T2782" s="22"/>
      <c r="U2782" s="22"/>
      <c r="V2782" s="24"/>
      <c r="W2782" s="24"/>
      <c r="X2782" s="21" t="s">
        <v>10209</v>
      </c>
      <c r="Y2782" s="21" t="s">
        <v>10313</v>
      </c>
      <c r="Z2782" s="21" t="s">
        <v>12338</v>
      </c>
      <c r="AA2782" s="21" t="s">
        <v>10737</v>
      </c>
      <c r="AB2782" s="21" t="s">
        <v>10324</v>
      </c>
    </row>
    <row r="2783" spans="1:28" ht="52.2">
      <c r="A2783" s="19" t="s">
        <v>4222</v>
      </c>
      <c r="B2783" s="19" t="s">
        <v>4221</v>
      </c>
      <c r="C2783" s="19" t="s">
        <v>217</v>
      </c>
      <c r="D2783" s="19" t="s">
        <v>10206</v>
      </c>
      <c r="E2783" s="19" t="s">
        <v>10207</v>
      </c>
      <c r="F2783" s="19" t="s">
        <v>10208</v>
      </c>
      <c r="G2783" s="20"/>
      <c r="H2783" s="20"/>
      <c r="I2783" s="19" t="s">
        <v>10211</v>
      </c>
      <c r="J2783" s="20"/>
      <c r="K2783" s="20"/>
      <c r="L2783" s="20"/>
      <c r="M2783" s="20"/>
      <c r="N2783" s="20"/>
      <c r="O2783" s="20"/>
      <c r="P2783" s="19" t="s">
        <v>10325</v>
      </c>
      <c r="Q2783" s="21" t="s">
        <v>12501</v>
      </c>
      <c r="R2783" s="21" t="s">
        <v>10211</v>
      </c>
      <c r="S2783" s="21" t="s">
        <v>10322</v>
      </c>
      <c r="T2783" s="22"/>
      <c r="U2783" s="22"/>
      <c r="V2783" s="24"/>
      <c r="W2783" s="24"/>
      <c r="X2783" s="21" t="s">
        <v>10209</v>
      </c>
      <c r="Y2783" s="21" t="s">
        <v>10313</v>
      </c>
      <c r="Z2783" s="21" t="s">
        <v>12338</v>
      </c>
      <c r="AA2783" s="21" t="s">
        <v>10737</v>
      </c>
      <c r="AB2783" s="21" t="s">
        <v>10324</v>
      </c>
    </row>
    <row r="2784" spans="1:28" ht="31.8">
      <c r="A2784" s="19" t="s">
        <v>9900</v>
      </c>
      <c r="B2784" s="19" t="s">
        <v>9899</v>
      </c>
      <c r="C2784" s="19" t="s">
        <v>267</v>
      </c>
      <c r="D2784" s="19" t="s">
        <v>10206</v>
      </c>
      <c r="E2784" s="19" t="s">
        <v>10207</v>
      </c>
      <c r="F2784" s="19" t="s">
        <v>10208</v>
      </c>
      <c r="G2784" s="19" t="s">
        <v>10209</v>
      </c>
      <c r="H2784" s="19" t="s">
        <v>10211</v>
      </c>
      <c r="I2784" s="19" t="s">
        <v>10211</v>
      </c>
      <c r="J2784" s="19" t="s">
        <v>12502</v>
      </c>
      <c r="K2784" s="19" t="s">
        <v>9829</v>
      </c>
      <c r="L2784" s="19" t="s">
        <v>10213</v>
      </c>
      <c r="M2784" s="19" t="s">
        <v>10269</v>
      </c>
      <c r="N2784" s="19" t="s">
        <v>10341</v>
      </c>
      <c r="O2784" s="20"/>
      <c r="P2784" s="19" t="s">
        <v>10694</v>
      </c>
      <c r="Q2784" s="21" t="s">
        <v>12503</v>
      </c>
      <c r="R2784" s="21" t="s">
        <v>10211</v>
      </c>
      <c r="S2784" s="21" t="s">
        <v>10322</v>
      </c>
      <c r="T2784" s="22"/>
      <c r="U2784" s="22"/>
      <c r="V2784" s="24"/>
      <c r="W2784" s="24"/>
      <c r="X2784" s="21" t="s">
        <v>10209</v>
      </c>
      <c r="Y2784" s="21" t="s">
        <v>10313</v>
      </c>
      <c r="Z2784" s="21" t="s">
        <v>10314</v>
      </c>
      <c r="AA2784" s="21" t="s">
        <v>11014</v>
      </c>
      <c r="AB2784" s="21" t="s">
        <v>264</v>
      </c>
    </row>
    <row r="2785" spans="1:28" ht="71.400000000000006">
      <c r="A2785" s="19" t="s">
        <v>9837</v>
      </c>
      <c r="B2785" s="19" t="s">
        <v>9836</v>
      </c>
      <c r="C2785" s="19" t="s">
        <v>264</v>
      </c>
      <c r="D2785" s="19" t="s">
        <v>10206</v>
      </c>
      <c r="E2785" s="19" t="s">
        <v>10207</v>
      </c>
      <c r="F2785" s="19" t="s">
        <v>10276</v>
      </c>
      <c r="G2785" s="19" t="s">
        <v>10209</v>
      </c>
      <c r="H2785" s="19" t="s">
        <v>10210</v>
      </c>
      <c r="I2785" s="19" t="s">
        <v>10211</v>
      </c>
      <c r="J2785" s="19" t="s">
        <v>12504</v>
      </c>
      <c r="K2785" s="19" t="s">
        <v>5018</v>
      </c>
      <c r="L2785" s="19" t="s">
        <v>10213</v>
      </c>
      <c r="M2785" s="19" t="s">
        <v>10214</v>
      </c>
      <c r="N2785" s="19" t="s">
        <v>10333</v>
      </c>
      <c r="O2785" s="20"/>
      <c r="P2785" s="19" t="s">
        <v>10694</v>
      </c>
      <c r="Q2785" s="21" t="s">
        <v>12505</v>
      </c>
      <c r="R2785" s="21" t="s">
        <v>10211</v>
      </c>
      <c r="S2785" s="21" t="s">
        <v>10322</v>
      </c>
      <c r="T2785" s="22"/>
      <c r="U2785" s="22"/>
      <c r="V2785" s="24"/>
      <c r="W2785" s="24"/>
      <c r="X2785" s="21" t="s">
        <v>10209</v>
      </c>
      <c r="Y2785" s="21" t="s">
        <v>10313</v>
      </c>
      <c r="Z2785" s="21" t="s">
        <v>10314</v>
      </c>
      <c r="AA2785" s="21" t="s">
        <v>12506</v>
      </c>
      <c r="AB2785" s="21" t="s">
        <v>264</v>
      </c>
    </row>
    <row r="2786" spans="1:28" ht="163.19999999999999">
      <c r="A2786" s="19" t="s">
        <v>4010</v>
      </c>
      <c r="B2786" s="19" t="s">
        <v>4009</v>
      </c>
      <c r="C2786" s="19" t="s">
        <v>217</v>
      </c>
      <c r="D2786" s="19" t="s">
        <v>10206</v>
      </c>
      <c r="E2786" s="19" t="s">
        <v>10207</v>
      </c>
      <c r="F2786" s="19" t="s">
        <v>10276</v>
      </c>
      <c r="G2786" s="20"/>
      <c r="H2786" s="20"/>
      <c r="I2786" s="19" t="s">
        <v>10211</v>
      </c>
      <c r="J2786" s="20"/>
      <c r="K2786" s="20"/>
      <c r="L2786" s="20"/>
      <c r="M2786" s="20"/>
      <c r="N2786" s="20"/>
      <c r="O2786" s="20"/>
      <c r="P2786" s="19" t="s">
        <v>10325</v>
      </c>
      <c r="Q2786" s="21" t="s">
        <v>12497</v>
      </c>
      <c r="R2786" s="21" t="s">
        <v>10211</v>
      </c>
      <c r="S2786" s="21" t="s">
        <v>10322</v>
      </c>
      <c r="T2786" s="22"/>
      <c r="U2786" s="22"/>
      <c r="V2786" s="24"/>
      <c r="W2786" s="24"/>
      <c r="X2786" s="21" t="s">
        <v>10209</v>
      </c>
      <c r="Y2786" s="21" t="s">
        <v>10313</v>
      </c>
      <c r="Z2786" s="21" t="s">
        <v>12338</v>
      </c>
      <c r="AA2786" s="21" t="s">
        <v>12343</v>
      </c>
      <c r="AB2786" s="21" t="s">
        <v>10324</v>
      </c>
    </row>
    <row r="2787" spans="1:28" ht="132.6">
      <c r="A2787" s="19" t="s">
        <v>3756</v>
      </c>
      <c r="B2787" s="19" t="s">
        <v>3755</v>
      </c>
      <c r="C2787" s="19" t="s">
        <v>217</v>
      </c>
      <c r="D2787" s="19" t="s">
        <v>10206</v>
      </c>
      <c r="E2787" s="19" t="s">
        <v>10207</v>
      </c>
      <c r="F2787" s="19" t="s">
        <v>10276</v>
      </c>
      <c r="G2787" s="20"/>
      <c r="H2787" s="20"/>
      <c r="I2787" s="19" t="s">
        <v>10211</v>
      </c>
      <c r="J2787" s="20"/>
      <c r="K2787" s="20"/>
      <c r="L2787" s="20"/>
      <c r="M2787" s="20"/>
      <c r="N2787" s="20"/>
      <c r="O2787" s="20"/>
      <c r="P2787" s="19" t="s">
        <v>10325</v>
      </c>
      <c r="Q2787" s="21" t="s">
        <v>12507</v>
      </c>
      <c r="R2787" s="21" t="s">
        <v>10211</v>
      </c>
      <c r="S2787" s="21" t="s">
        <v>10322</v>
      </c>
      <c r="T2787" s="22"/>
      <c r="U2787" s="22"/>
      <c r="V2787" s="24"/>
      <c r="W2787" s="24"/>
      <c r="X2787" s="21" t="s">
        <v>10209</v>
      </c>
      <c r="Y2787" s="21" t="s">
        <v>10313</v>
      </c>
      <c r="Z2787" s="21" t="s">
        <v>12338</v>
      </c>
      <c r="AA2787" s="21" t="s">
        <v>12343</v>
      </c>
      <c r="AB2787" s="21" t="s">
        <v>10324</v>
      </c>
    </row>
    <row r="2788" spans="1:28" ht="132.6">
      <c r="A2788" s="19" t="s">
        <v>3754</v>
      </c>
      <c r="B2788" s="19" t="s">
        <v>3753</v>
      </c>
      <c r="C2788" s="19" t="s">
        <v>217</v>
      </c>
      <c r="D2788" s="19" t="s">
        <v>10206</v>
      </c>
      <c r="E2788" s="19" t="s">
        <v>10207</v>
      </c>
      <c r="F2788" s="19" t="s">
        <v>10276</v>
      </c>
      <c r="G2788" s="20"/>
      <c r="H2788" s="20"/>
      <c r="I2788" s="19" t="s">
        <v>10211</v>
      </c>
      <c r="J2788" s="20"/>
      <c r="K2788" s="20"/>
      <c r="L2788" s="20"/>
      <c r="M2788" s="20"/>
      <c r="N2788" s="20"/>
      <c r="O2788" s="20"/>
      <c r="P2788" s="19" t="s">
        <v>10325</v>
      </c>
      <c r="Q2788" s="21" t="s">
        <v>12507</v>
      </c>
      <c r="R2788" s="21" t="s">
        <v>10211</v>
      </c>
      <c r="S2788" s="21" t="s">
        <v>10322</v>
      </c>
      <c r="T2788" s="22"/>
      <c r="U2788" s="22"/>
      <c r="V2788" s="24"/>
      <c r="W2788" s="24"/>
      <c r="X2788" s="21" t="s">
        <v>10209</v>
      </c>
      <c r="Y2788" s="21" t="s">
        <v>10313</v>
      </c>
      <c r="Z2788" s="21" t="s">
        <v>12338</v>
      </c>
      <c r="AA2788" s="21" t="s">
        <v>12343</v>
      </c>
      <c r="AB2788" s="21" t="s">
        <v>10324</v>
      </c>
    </row>
    <row r="2789" spans="1:28" ht="153">
      <c r="A2789" s="19" t="s">
        <v>3978</v>
      </c>
      <c r="B2789" s="19" t="s">
        <v>3977</v>
      </c>
      <c r="C2789" s="19" t="s">
        <v>217</v>
      </c>
      <c r="D2789" s="19" t="s">
        <v>10206</v>
      </c>
      <c r="E2789" s="19" t="s">
        <v>10207</v>
      </c>
      <c r="F2789" s="19" t="s">
        <v>10276</v>
      </c>
      <c r="G2789" s="20"/>
      <c r="H2789" s="20"/>
      <c r="I2789" s="19" t="s">
        <v>10211</v>
      </c>
      <c r="J2789" s="20"/>
      <c r="K2789" s="20"/>
      <c r="L2789" s="20"/>
      <c r="M2789" s="20"/>
      <c r="N2789" s="20"/>
      <c r="O2789" s="20"/>
      <c r="P2789" s="19" t="s">
        <v>10325</v>
      </c>
      <c r="Q2789" s="21" t="s">
        <v>12508</v>
      </c>
      <c r="R2789" s="21" t="s">
        <v>10211</v>
      </c>
      <c r="S2789" s="21" t="s">
        <v>10322</v>
      </c>
      <c r="T2789" s="22"/>
      <c r="U2789" s="22"/>
      <c r="V2789" s="24"/>
      <c r="W2789" s="24"/>
      <c r="X2789" s="21" t="s">
        <v>10209</v>
      </c>
      <c r="Y2789" s="21" t="s">
        <v>10313</v>
      </c>
      <c r="Z2789" s="21" t="s">
        <v>12338</v>
      </c>
      <c r="AA2789" s="21" t="s">
        <v>12509</v>
      </c>
      <c r="AB2789" s="21" t="s">
        <v>10324</v>
      </c>
    </row>
    <row r="2790" spans="1:28" ht="31.8">
      <c r="A2790" s="19" t="s">
        <v>4232</v>
      </c>
      <c r="B2790" s="19" t="s">
        <v>4231</v>
      </c>
      <c r="C2790" s="19" t="s">
        <v>217</v>
      </c>
      <c r="D2790" s="19" t="s">
        <v>10206</v>
      </c>
      <c r="E2790" s="19" t="s">
        <v>10207</v>
      </c>
      <c r="F2790" s="19" t="s">
        <v>10208</v>
      </c>
      <c r="G2790" s="20"/>
      <c r="H2790" s="20"/>
      <c r="I2790" s="19" t="s">
        <v>10211</v>
      </c>
      <c r="J2790" s="20"/>
      <c r="K2790" s="20"/>
      <c r="L2790" s="20"/>
      <c r="M2790" s="20"/>
      <c r="N2790" s="20"/>
      <c r="O2790" s="20"/>
      <c r="P2790" s="19" t="s">
        <v>10325</v>
      </c>
      <c r="Q2790" s="21" t="s">
        <v>12510</v>
      </c>
      <c r="R2790" s="21" t="s">
        <v>10211</v>
      </c>
      <c r="S2790" s="21" t="s">
        <v>10322</v>
      </c>
      <c r="T2790" s="22"/>
      <c r="U2790" s="22"/>
      <c r="V2790" s="24"/>
      <c r="W2790" s="24"/>
      <c r="X2790" s="21" t="s">
        <v>10209</v>
      </c>
      <c r="Y2790" s="21" t="s">
        <v>10313</v>
      </c>
      <c r="Z2790" s="21" t="s">
        <v>12338</v>
      </c>
      <c r="AA2790" s="21" t="s">
        <v>10737</v>
      </c>
      <c r="AB2790" s="21" t="s">
        <v>10324</v>
      </c>
    </row>
    <row r="2791" spans="1:28" ht="112.2">
      <c r="A2791" s="19" t="s">
        <v>2922</v>
      </c>
      <c r="B2791" s="19" t="s">
        <v>2921</v>
      </c>
      <c r="C2791" s="19" t="s">
        <v>208</v>
      </c>
      <c r="D2791" s="19" t="s">
        <v>10206</v>
      </c>
      <c r="E2791" s="19" t="s">
        <v>10207</v>
      </c>
      <c r="F2791" s="19" t="s">
        <v>10208</v>
      </c>
      <c r="G2791" s="20"/>
      <c r="H2791" s="20"/>
      <c r="I2791" s="19" t="s">
        <v>10211</v>
      </c>
      <c r="J2791" s="20"/>
      <c r="K2791" s="20"/>
      <c r="L2791" s="20"/>
      <c r="M2791" s="20"/>
      <c r="N2791" s="20"/>
      <c r="O2791" s="20"/>
      <c r="P2791" s="19" t="s">
        <v>10325</v>
      </c>
      <c r="Q2791" s="21" t="s">
        <v>11487</v>
      </c>
      <c r="R2791" s="21" t="s">
        <v>10211</v>
      </c>
      <c r="S2791" s="21" t="s">
        <v>10322</v>
      </c>
      <c r="T2791" s="22"/>
      <c r="U2791" s="22"/>
      <c r="V2791" s="24"/>
      <c r="W2791" s="24"/>
      <c r="X2791" s="21" t="s">
        <v>10209</v>
      </c>
      <c r="Y2791" s="21" t="s">
        <v>10313</v>
      </c>
      <c r="Z2791" s="21" t="s">
        <v>10314</v>
      </c>
      <c r="AA2791" s="21" t="s">
        <v>11067</v>
      </c>
      <c r="AB2791" s="21" t="s">
        <v>10995</v>
      </c>
    </row>
    <row r="2792" spans="1:28" ht="163.19999999999999">
      <c r="A2792" s="19" t="s">
        <v>3992</v>
      </c>
      <c r="B2792" s="19" t="s">
        <v>3991</v>
      </c>
      <c r="C2792" s="19" t="s">
        <v>217</v>
      </c>
      <c r="D2792" s="19" t="s">
        <v>10206</v>
      </c>
      <c r="E2792" s="19" t="s">
        <v>10207</v>
      </c>
      <c r="F2792" s="19" t="s">
        <v>10276</v>
      </c>
      <c r="G2792" s="20"/>
      <c r="H2792" s="20"/>
      <c r="I2792" s="19" t="s">
        <v>10211</v>
      </c>
      <c r="J2792" s="20"/>
      <c r="K2792" s="20"/>
      <c r="L2792" s="20"/>
      <c r="M2792" s="20"/>
      <c r="N2792" s="20"/>
      <c r="O2792" s="20"/>
      <c r="P2792" s="19" t="s">
        <v>10325</v>
      </c>
      <c r="Q2792" s="21" t="s">
        <v>12497</v>
      </c>
      <c r="R2792" s="21" t="s">
        <v>10211</v>
      </c>
      <c r="S2792" s="21" t="s">
        <v>10322</v>
      </c>
      <c r="T2792" s="22"/>
      <c r="U2792" s="22"/>
      <c r="V2792" s="24"/>
      <c r="W2792" s="24"/>
      <c r="X2792" s="21" t="s">
        <v>10209</v>
      </c>
      <c r="Y2792" s="21" t="s">
        <v>10313</v>
      </c>
      <c r="Z2792" s="21" t="s">
        <v>12338</v>
      </c>
      <c r="AA2792" s="21" t="s">
        <v>12343</v>
      </c>
      <c r="AB2792" s="21" t="s">
        <v>10324</v>
      </c>
    </row>
    <row r="2793" spans="1:28" ht="91.8">
      <c r="A2793" s="19" t="s">
        <v>3744</v>
      </c>
      <c r="B2793" s="19" t="s">
        <v>3743</v>
      </c>
      <c r="C2793" s="19" t="s">
        <v>217</v>
      </c>
      <c r="D2793" s="19" t="s">
        <v>10206</v>
      </c>
      <c r="E2793" s="19" t="s">
        <v>10207</v>
      </c>
      <c r="F2793" s="19" t="s">
        <v>10208</v>
      </c>
      <c r="G2793" s="20"/>
      <c r="H2793" s="20"/>
      <c r="I2793" s="19" t="s">
        <v>10211</v>
      </c>
      <c r="J2793" s="20"/>
      <c r="K2793" s="20"/>
      <c r="L2793" s="20"/>
      <c r="M2793" s="20"/>
      <c r="N2793" s="20"/>
      <c r="O2793" s="20"/>
      <c r="P2793" s="19" t="s">
        <v>10325</v>
      </c>
      <c r="Q2793" s="21" t="s">
        <v>12511</v>
      </c>
      <c r="R2793" s="21" t="s">
        <v>10211</v>
      </c>
      <c r="S2793" s="21" t="s">
        <v>10322</v>
      </c>
      <c r="T2793" s="22"/>
      <c r="U2793" s="22"/>
      <c r="V2793" s="24"/>
      <c r="W2793" s="24"/>
      <c r="X2793" s="21" t="s">
        <v>10209</v>
      </c>
      <c r="Y2793" s="21" t="s">
        <v>10313</v>
      </c>
      <c r="Z2793" s="21" t="s">
        <v>12338</v>
      </c>
      <c r="AA2793" s="21" t="s">
        <v>10329</v>
      </c>
      <c r="AB2793" s="21" t="s">
        <v>10324</v>
      </c>
    </row>
    <row r="2794" spans="1:28" ht="409.6">
      <c r="A2794" s="19" t="s">
        <v>9857</v>
      </c>
      <c r="B2794" s="19" t="s">
        <v>9856</v>
      </c>
      <c r="C2794" s="19" t="s">
        <v>264</v>
      </c>
      <c r="D2794" s="19" t="s">
        <v>10206</v>
      </c>
      <c r="E2794" s="19" t="s">
        <v>10207</v>
      </c>
      <c r="F2794" s="19" t="s">
        <v>10208</v>
      </c>
      <c r="G2794" s="19" t="s">
        <v>10209</v>
      </c>
      <c r="H2794" s="19" t="s">
        <v>10211</v>
      </c>
      <c r="I2794" s="19" t="s">
        <v>10211</v>
      </c>
      <c r="J2794" s="19" t="s">
        <v>12512</v>
      </c>
      <c r="K2794" s="19" t="s">
        <v>9855</v>
      </c>
      <c r="L2794" s="19" t="s">
        <v>10213</v>
      </c>
      <c r="M2794" s="19" t="s">
        <v>10275</v>
      </c>
      <c r="N2794" s="19" t="s">
        <v>10341</v>
      </c>
      <c r="O2794" s="20"/>
      <c r="P2794" s="19" t="s">
        <v>10694</v>
      </c>
      <c r="Q2794" s="21" t="s">
        <v>12513</v>
      </c>
      <c r="R2794" s="21" t="s">
        <v>10211</v>
      </c>
      <c r="S2794" s="21" t="s">
        <v>10322</v>
      </c>
      <c r="T2794" s="22"/>
      <c r="U2794" s="22"/>
      <c r="V2794" s="24"/>
      <c r="W2794" s="24"/>
      <c r="X2794" s="21" t="s">
        <v>10209</v>
      </c>
      <c r="Y2794" s="21" t="s">
        <v>10313</v>
      </c>
      <c r="Z2794" s="21" t="s">
        <v>12338</v>
      </c>
      <c r="AA2794" s="21" t="s">
        <v>11179</v>
      </c>
      <c r="AB2794" s="21" t="s">
        <v>264</v>
      </c>
    </row>
    <row r="2795" spans="1:28" ht="81.599999999999994">
      <c r="A2795" s="19" t="s">
        <v>4230</v>
      </c>
      <c r="B2795" s="19" t="s">
        <v>4229</v>
      </c>
      <c r="C2795" s="19" t="s">
        <v>217</v>
      </c>
      <c r="D2795" s="19" t="s">
        <v>10206</v>
      </c>
      <c r="E2795" s="19" t="s">
        <v>10207</v>
      </c>
      <c r="F2795" s="19" t="s">
        <v>10208</v>
      </c>
      <c r="G2795" s="20"/>
      <c r="H2795" s="20"/>
      <c r="I2795" s="19" t="s">
        <v>10211</v>
      </c>
      <c r="J2795" s="20"/>
      <c r="K2795" s="20"/>
      <c r="L2795" s="20"/>
      <c r="M2795" s="20"/>
      <c r="N2795" s="20"/>
      <c r="O2795" s="20"/>
      <c r="P2795" s="19" t="s">
        <v>10325</v>
      </c>
      <c r="Q2795" s="21" t="s">
        <v>12496</v>
      </c>
      <c r="R2795" s="21" t="s">
        <v>10211</v>
      </c>
      <c r="S2795" s="21" t="s">
        <v>10322</v>
      </c>
      <c r="T2795" s="22"/>
      <c r="U2795" s="22"/>
      <c r="V2795" s="24"/>
      <c r="W2795" s="24"/>
      <c r="X2795" s="21" t="s">
        <v>10209</v>
      </c>
      <c r="Y2795" s="21" t="s">
        <v>10313</v>
      </c>
      <c r="Z2795" s="21" t="s">
        <v>12338</v>
      </c>
      <c r="AA2795" s="21" t="s">
        <v>10737</v>
      </c>
      <c r="AB2795" s="21" t="s">
        <v>10324</v>
      </c>
    </row>
    <row r="2796" spans="1:28" ht="40.799999999999997">
      <c r="A2796" s="19" t="s">
        <v>4170</v>
      </c>
      <c r="B2796" s="19" t="s">
        <v>4169</v>
      </c>
      <c r="C2796" s="19" t="s">
        <v>217</v>
      </c>
      <c r="D2796" s="19" t="s">
        <v>10206</v>
      </c>
      <c r="E2796" s="19" t="s">
        <v>10207</v>
      </c>
      <c r="F2796" s="19" t="s">
        <v>10208</v>
      </c>
      <c r="G2796" s="20"/>
      <c r="H2796" s="20"/>
      <c r="I2796" s="19" t="s">
        <v>10211</v>
      </c>
      <c r="J2796" s="20"/>
      <c r="K2796" s="20"/>
      <c r="L2796" s="20"/>
      <c r="M2796" s="20"/>
      <c r="N2796" s="20"/>
      <c r="O2796" s="20"/>
      <c r="P2796" s="19" t="s">
        <v>10325</v>
      </c>
      <c r="Q2796" s="21" t="s">
        <v>10270</v>
      </c>
      <c r="R2796" s="21" t="s">
        <v>10211</v>
      </c>
      <c r="S2796" s="21" t="s">
        <v>10322</v>
      </c>
      <c r="T2796" s="22"/>
      <c r="U2796" s="22"/>
      <c r="V2796" s="24"/>
      <c r="W2796" s="24"/>
      <c r="X2796" s="21" t="s">
        <v>10209</v>
      </c>
      <c r="Y2796" s="21" t="s">
        <v>10313</v>
      </c>
      <c r="Z2796" s="21" t="s">
        <v>10314</v>
      </c>
      <c r="AA2796" s="21" t="s">
        <v>10337</v>
      </c>
      <c r="AB2796" s="21" t="s">
        <v>10324</v>
      </c>
    </row>
    <row r="2797" spans="1:28" ht="285.60000000000002">
      <c r="A2797" s="19" t="s">
        <v>3590</v>
      </c>
      <c r="B2797" s="19" t="s">
        <v>3589</v>
      </c>
      <c r="C2797" s="19" t="s">
        <v>217</v>
      </c>
      <c r="D2797" s="19" t="s">
        <v>10206</v>
      </c>
      <c r="E2797" s="19" t="s">
        <v>10207</v>
      </c>
      <c r="F2797" s="19" t="s">
        <v>10208</v>
      </c>
      <c r="G2797" s="19" t="s">
        <v>10209</v>
      </c>
      <c r="H2797" s="19" t="s">
        <v>10210</v>
      </c>
      <c r="I2797" s="19" t="s">
        <v>10211</v>
      </c>
      <c r="J2797" s="19" t="s">
        <v>12514</v>
      </c>
      <c r="K2797" s="19" t="s">
        <v>10040</v>
      </c>
      <c r="L2797" s="19" t="s">
        <v>10213</v>
      </c>
      <c r="M2797" s="19" t="s">
        <v>10218</v>
      </c>
      <c r="N2797" s="19" t="s">
        <v>10341</v>
      </c>
      <c r="O2797" s="20"/>
      <c r="P2797" s="19" t="s">
        <v>10585</v>
      </c>
      <c r="Q2797" s="21" t="s">
        <v>12515</v>
      </c>
      <c r="R2797" s="21" t="s">
        <v>10211</v>
      </c>
      <c r="S2797" s="21" t="s">
        <v>10322</v>
      </c>
      <c r="T2797" s="22"/>
      <c r="U2797" s="22"/>
      <c r="V2797" s="24"/>
      <c r="W2797" s="24"/>
      <c r="X2797" s="21" t="s">
        <v>10209</v>
      </c>
      <c r="Y2797" s="21" t="s">
        <v>10313</v>
      </c>
      <c r="Z2797" s="21" t="s">
        <v>12338</v>
      </c>
      <c r="AA2797" s="21" t="s">
        <v>10670</v>
      </c>
      <c r="AB2797" s="21" t="s">
        <v>10324</v>
      </c>
    </row>
    <row r="2798" spans="1:28" ht="316.2">
      <c r="A2798" s="19" t="s">
        <v>4240</v>
      </c>
      <c r="B2798" s="19" t="s">
        <v>4239</v>
      </c>
      <c r="C2798" s="19" t="s">
        <v>217</v>
      </c>
      <c r="D2798" s="19" t="s">
        <v>10206</v>
      </c>
      <c r="E2798" s="19" t="s">
        <v>10207</v>
      </c>
      <c r="F2798" s="19" t="s">
        <v>10208</v>
      </c>
      <c r="G2798" s="20"/>
      <c r="H2798" s="20"/>
      <c r="I2798" s="19" t="s">
        <v>10209</v>
      </c>
      <c r="J2798" s="20"/>
      <c r="K2798" s="20"/>
      <c r="L2798" s="20"/>
      <c r="M2798" s="20"/>
      <c r="N2798" s="20"/>
      <c r="O2798" s="20"/>
      <c r="P2798" s="19" t="s">
        <v>10992</v>
      </c>
      <c r="Q2798" s="21" t="s">
        <v>12516</v>
      </c>
      <c r="R2798" s="21" t="s">
        <v>10211</v>
      </c>
      <c r="S2798" s="21" t="s">
        <v>10322</v>
      </c>
      <c r="T2798" s="22"/>
      <c r="U2798" s="22"/>
      <c r="V2798" s="24"/>
      <c r="W2798" s="24"/>
      <c r="X2798" s="21" t="s">
        <v>10209</v>
      </c>
      <c r="Y2798" s="21" t="s">
        <v>10313</v>
      </c>
      <c r="Z2798" s="21" t="s">
        <v>12338</v>
      </c>
      <c r="AA2798" s="21" t="s">
        <v>11179</v>
      </c>
      <c r="AB2798" s="21" t="s">
        <v>10995</v>
      </c>
    </row>
    <row r="2799" spans="1:28" ht="40.799999999999997">
      <c r="A2799" s="19" t="s">
        <v>3996</v>
      </c>
      <c r="B2799" s="19" t="s">
        <v>3995</v>
      </c>
      <c r="C2799" s="19" t="s">
        <v>217</v>
      </c>
      <c r="D2799" s="19" t="s">
        <v>10206</v>
      </c>
      <c r="E2799" s="19" t="s">
        <v>10207</v>
      </c>
      <c r="F2799" s="19" t="s">
        <v>10276</v>
      </c>
      <c r="G2799" s="20"/>
      <c r="H2799" s="20"/>
      <c r="I2799" s="19" t="s">
        <v>10211</v>
      </c>
      <c r="J2799" s="20"/>
      <c r="K2799" s="20"/>
      <c r="L2799" s="20"/>
      <c r="M2799" s="20"/>
      <c r="N2799" s="20"/>
      <c r="O2799" s="20"/>
      <c r="P2799" s="19" t="s">
        <v>10325</v>
      </c>
      <c r="Q2799" s="21" t="s">
        <v>10270</v>
      </c>
      <c r="R2799" s="21" t="s">
        <v>10211</v>
      </c>
      <c r="S2799" s="21" t="s">
        <v>10322</v>
      </c>
      <c r="T2799" s="22"/>
      <c r="U2799" s="22"/>
      <c r="V2799" s="24"/>
      <c r="W2799" s="24"/>
      <c r="X2799" s="21" t="s">
        <v>10209</v>
      </c>
      <c r="Y2799" s="21" t="s">
        <v>10313</v>
      </c>
      <c r="Z2799" s="21" t="s">
        <v>10314</v>
      </c>
      <c r="AA2799" s="21" t="s">
        <v>10337</v>
      </c>
      <c r="AB2799" s="21" t="s">
        <v>10324</v>
      </c>
    </row>
    <row r="2800" spans="1:28" ht="42">
      <c r="A2800" s="19" t="s">
        <v>3438</v>
      </c>
      <c r="B2800" s="19" t="s">
        <v>3437</v>
      </c>
      <c r="C2800" s="19" t="s">
        <v>217</v>
      </c>
      <c r="D2800" s="19" t="s">
        <v>10206</v>
      </c>
      <c r="E2800" s="19" t="s">
        <v>10207</v>
      </c>
      <c r="F2800" s="19" t="s">
        <v>10208</v>
      </c>
      <c r="G2800" s="19" t="s">
        <v>10209</v>
      </c>
      <c r="H2800" s="19" t="s">
        <v>10211</v>
      </c>
      <c r="I2800" s="19" t="s">
        <v>10211</v>
      </c>
      <c r="J2800" s="19" t="s">
        <v>12517</v>
      </c>
      <c r="K2800" s="19" t="s">
        <v>9914</v>
      </c>
      <c r="L2800" s="19" t="s">
        <v>10213</v>
      </c>
      <c r="M2800" s="19" t="s">
        <v>10214</v>
      </c>
      <c r="N2800" s="19" t="s">
        <v>10333</v>
      </c>
      <c r="O2800" s="20"/>
      <c r="P2800" s="19" t="s">
        <v>10585</v>
      </c>
      <c r="Q2800" s="21" t="s">
        <v>12518</v>
      </c>
      <c r="R2800" s="21" t="s">
        <v>10211</v>
      </c>
      <c r="S2800" s="21" t="s">
        <v>10322</v>
      </c>
      <c r="T2800" s="22"/>
      <c r="U2800" s="22"/>
      <c r="V2800" s="24"/>
      <c r="W2800" s="24"/>
      <c r="X2800" s="21" t="s">
        <v>10209</v>
      </c>
      <c r="Y2800" s="21" t="s">
        <v>10313</v>
      </c>
      <c r="Z2800" s="21" t="s">
        <v>12338</v>
      </c>
      <c r="AA2800" s="21" t="s">
        <v>11067</v>
      </c>
      <c r="AB2800" s="21" t="s">
        <v>10324</v>
      </c>
    </row>
    <row r="2801" spans="1:28" ht="387.6">
      <c r="A2801" s="19" t="s">
        <v>3624</v>
      </c>
      <c r="B2801" s="19" t="s">
        <v>3623</v>
      </c>
      <c r="C2801" s="19" t="s">
        <v>217</v>
      </c>
      <c r="D2801" s="19" t="s">
        <v>10206</v>
      </c>
      <c r="E2801" s="19" t="s">
        <v>10207</v>
      </c>
      <c r="F2801" s="19" t="s">
        <v>10208</v>
      </c>
      <c r="G2801" s="19" t="s">
        <v>10209</v>
      </c>
      <c r="H2801" s="19" t="s">
        <v>10210</v>
      </c>
      <c r="I2801" s="19" t="s">
        <v>10211</v>
      </c>
      <c r="J2801" s="19" t="s">
        <v>12519</v>
      </c>
      <c r="K2801" s="19" t="s">
        <v>3622</v>
      </c>
      <c r="L2801" s="19" t="s">
        <v>10213</v>
      </c>
      <c r="M2801" s="19" t="s">
        <v>10766</v>
      </c>
      <c r="N2801" s="19" t="s">
        <v>10341</v>
      </c>
      <c r="O2801" s="20"/>
      <c r="P2801" s="19" t="s">
        <v>10585</v>
      </c>
      <c r="Q2801" s="21" t="s">
        <v>12520</v>
      </c>
      <c r="R2801" s="21" t="s">
        <v>10211</v>
      </c>
      <c r="S2801" s="21" t="s">
        <v>10322</v>
      </c>
      <c r="T2801" s="22"/>
      <c r="U2801" s="22"/>
      <c r="V2801" s="24"/>
      <c r="W2801" s="24"/>
      <c r="X2801" s="21" t="s">
        <v>10209</v>
      </c>
      <c r="Y2801" s="21" t="s">
        <v>10313</v>
      </c>
      <c r="Z2801" s="21" t="s">
        <v>12338</v>
      </c>
      <c r="AA2801" s="21" t="s">
        <v>11179</v>
      </c>
      <c r="AB2801" s="21" t="s">
        <v>10324</v>
      </c>
    </row>
    <row r="2802" spans="1:28" ht="163.19999999999999">
      <c r="A2802" s="19" t="s">
        <v>3972</v>
      </c>
      <c r="B2802" s="19" t="s">
        <v>3971</v>
      </c>
      <c r="C2802" s="19" t="s">
        <v>217</v>
      </c>
      <c r="D2802" s="19" t="s">
        <v>10206</v>
      </c>
      <c r="E2802" s="19" t="s">
        <v>10207</v>
      </c>
      <c r="F2802" s="19" t="s">
        <v>10208</v>
      </c>
      <c r="G2802" s="19" t="s">
        <v>10209</v>
      </c>
      <c r="H2802" s="19" t="s">
        <v>10210</v>
      </c>
      <c r="I2802" s="19" t="s">
        <v>10211</v>
      </c>
      <c r="J2802" s="19" t="s">
        <v>12521</v>
      </c>
      <c r="K2802" s="19" t="s">
        <v>3970</v>
      </c>
      <c r="L2802" s="19" t="s">
        <v>10213</v>
      </c>
      <c r="M2802" s="19" t="s">
        <v>10241</v>
      </c>
      <c r="N2802" s="19" t="s">
        <v>10341</v>
      </c>
      <c r="O2802" s="20"/>
      <c r="P2802" s="19" t="s">
        <v>10325</v>
      </c>
      <c r="Q2802" s="21" t="s">
        <v>12522</v>
      </c>
      <c r="R2802" s="21" t="s">
        <v>10211</v>
      </c>
      <c r="S2802" s="21" t="s">
        <v>10322</v>
      </c>
      <c r="T2802" s="22"/>
      <c r="U2802" s="22"/>
      <c r="V2802" s="24"/>
      <c r="W2802" s="24"/>
      <c r="X2802" s="21" t="s">
        <v>10209</v>
      </c>
      <c r="Y2802" s="21" t="s">
        <v>10313</v>
      </c>
      <c r="Z2802" s="21" t="s">
        <v>12338</v>
      </c>
      <c r="AA2802" s="21" t="s">
        <v>11179</v>
      </c>
      <c r="AB2802" s="21" t="s">
        <v>10324</v>
      </c>
    </row>
    <row r="2803" spans="1:28" ht="132.6">
      <c r="A2803" s="19" t="s">
        <v>3696</v>
      </c>
      <c r="B2803" s="19" t="s">
        <v>3695</v>
      </c>
      <c r="C2803" s="19" t="s">
        <v>217</v>
      </c>
      <c r="D2803" s="19" t="s">
        <v>10206</v>
      </c>
      <c r="E2803" s="19" t="s">
        <v>10207</v>
      </c>
      <c r="F2803" s="19" t="s">
        <v>10208</v>
      </c>
      <c r="G2803" s="20"/>
      <c r="H2803" s="20"/>
      <c r="I2803" s="19" t="s">
        <v>10211</v>
      </c>
      <c r="J2803" s="20"/>
      <c r="K2803" s="20"/>
      <c r="L2803" s="20"/>
      <c r="M2803" s="20"/>
      <c r="N2803" s="20"/>
      <c r="O2803" s="20"/>
      <c r="P2803" s="19" t="s">
        <v>10325</v>
      </c>
      <c r="Q2803" s="21" t="s">
        <v>12523</v>
      </c>
      <c r="R2803" s="21" t="s">
        <v>10211</v>
      </c>
      <c r="S2803" s="21" t="s">
        <v>10322</v>
      </c>
      <c r="T2803" s="22"/>
      <c r="U2803" s="22"/>
      <c r="V2803" s="24"/>
      <c r="W2803" s="24"/>
      <c r="X2803" s="21" t="s">
        <v>10209</v>
      </c>
      <c r="Y2803" s="21" t="s">
        <v>10313</v>
      </c>
      <c r="Z2803" s="21" t="s">
        <v>12338</v>
      </c>
      <c r="AA2803" s="21" t="s">
        <v>12343</v>
      </c>
      <c r="AB2803" s="21" t="s">
        <v>10324</v>
      </c>
    </row>
    <row r="2804" spans="1:28" ht="112.2">
      <c r="A2804" s="19" t="s">
        <v>4166</v>
      </c>
      <c r="B2804" s="19" t="s">
        <v>4165</v>
      </c>
      <c r="C2804" s="19" t="s">
        <v>217</v>
      </c>
      <c r="D2804" s="19" t="s">
        <v>10206</v>
      </c>
      <c r="E2804" s="19" t="s">
        <v>10207</v>
      </c>
      <c r="F2804" s="19" t="s">
        <v>10208</v>
      </c>
      <c r="G2804" s="20"/>
      <c r="H2804" s="19" t="s">
        <v>10211</v>
      </c>
      <c r="I2804" s="19" t="s">
        <v>10211</v>
      </c>
      <c r="J2804" s="20"/>
      <c r="K2804" s="20"/>
      <c r="L2804" s="20"/>
      <c r="M2804" s="20"/>
      <c r="N2804" s="20"/>
      <c r="O2804" s="20"/>
      <c r="P2804" s="19" t="s">
        <v>10325</v>
      </c>
      <c r="Q2804" s="21" t="s">
        <v>11487</v>
      </c>
      <c r="R2804" s="21" t="s">
        <v>10211</v>
      </c>
      <c r="S2804" s="21" t="s">
        <v>10322</v>
      </c>
      <c r="T2804" s="22"/>
      <c r="U2804" s="22"/>
      <c r="V2804" s="24"/>
      <c r="W2804" s="24"/>
      <c r="X2804" s="21" t="s">
        <v>10209</v>
      </c>
      <c r="Y2804" s="21" t="s">
        <v>10313</v>
      </c>
      <c r="Z2804" s="21" t="s">
        <v>10314</v>
      </c>
      <c r="AA2804" s="21" t="s">
        <v>11067</v>
      </c>
      <c r="AB2804" s="21" t="s">
        <v>10324</v>
      </c>
    </row>
    <row r="2805" spans="1:28" ht="40.799999999999997">
      <c r="A2805" s="19" t="s">
        <v>4172</v>
      </c>
      <c r="B2805" s="19" t="s">
        <v>4171</v>
      </c>
      <c r="C2805" s="19" t="s">
        <v>217</v>
      </c>
      <c r="D2805" s="19" t="s">
        <v>10206</v>
      </c>
      <c r="E2805" s="19" t="s">
        <v>10207</v>
      </c>
      <c r="F2805" s="19" t="s">
        <v>10208</v>
      </c>
      <c r="G2805" s="20"/>
      <c r="H2805" s="20"/>
      <c r="I2805" s="19" t="s">
        <v>10211</v>
      </c>
      <c r="J2805" s="20"/>
      <c r="K2805" s="20"/>
      <c r="L2805" s="20"/>
      <c r="M2805" s="20"/>
      <c r="N2805" s="20"/>
      <c r="O2805" s="20"/>
      <c r="P2805" s="19" t="s">
        <v>10325</v>
      </c>
      <c r="Q2805" s="21" t="s">
        <v>10270</v>
      </c>
      <c r="R2805" s="21" t="s">
        <v>10211</v>
      </c>
      <c r="S2805" s="21" t="s">
        <v>10322</v>
      </c>
      <c r="T2805" s="22"/>
      <c r="U2805" s="22"/>
      <c r="V2805" s="24"/>
      <c r="W2805" s="24"/>
      <c r="X2805" s="21" t="s">
        <v>10209</v>
      </c>
      <c r="Y2805" s="21" t="s">
        <v>10313</v>
      </c>
      <c r="Z2805" s="21" t="s">
        <v>10314</v>
      </c>
      <c r="AA2805" s="21" t="s">
        <v>10337</v>
      </c>
      <c r="AB2805" s="21" t="s">
        <v>10324</v>
      </c>
    </row>
    <row r="2806" spans="1:28" ht="265.2">
      <c r="A2806" s="19" t="s">
        <v>3650</v>
      </c>
      <c r="B2806" s="19" t="s">
        <v>3649</v>
      </c>
      <c r="C2806" s="19" t="s">
        <v>217</v>
      </c>
      <c r="D2806" s="19" t="s">
        <v>10206</v>
      </c>
      <c r="E2806" s="19" t="s">
        <v>10207</v>
      </c>
      <c r="F2806" s="19" t="s">
        <v>10208</v>
      </c>
      <c r="G2806" s="19" t="s">
        <v>10209</v>
      </c>
      <c r="H2806" s="19" t="s">
        <v>10210</v>
      </c>
      <c r="I2806" s="19" t="s">
        <v>10211</v>
      </c>
      <c r="J2806" s="19" t="s">
        <v>12524</v>
      </c>
      <c r="K2806" s="19" t="s">
        <v>3646</v>
      </c>
      <c r="L2806" s="19" t="s">
        <v>10213</v>
      </c>
      <c r="M2806" s="19" t="s">
        <v>10684</v>
      </c>
      <c r="N2806" s="19" t="s">
        <v>10341</v>
      </c>
      <c r="O2806" s="20"/>
      <c r="P2806" s="19" t="s">
        <v>10585</v>
      </c>
      <c r="Q2806" s="21" t="s">
        <v>12525</v>
      </c>
      <c r="R2806" s="21" t="s">
        <v>10211</v>
      </c>
      <c r="S2806" s="21" t="s">
        <v>10322</v>
      </c>
      <c r="T2806" s="22"/>
      <c r="U2806" s="22"/>
      <c r="V2806" s="24"/>
      <c r="W2806" s="24"/>
      <c r="X2806" s="21" t="s">
        <v>10209</v>
      </c>
      <c r="Y2806" s="21" t="s">
        <v>10313</v>
      </c>
      <c r="Z2806" s="21" t="s">
        <v>12338</v>
      </c>
      <c r="AA2806" s="21" t="s">
        <v>11179</v>
      </c>
      <c r="AB2806" s="21" t="s">
        <v>10324</v>
      </c>
    </row>
    <row r="2807" spans="1:28" ht="336.6">
      <c r="A2807" s="19" t="s">
        <v>3444</v>
      </c>
      <c r="B2807" s="19" t="s">
        <v>3443</v>
      </c>
      <c r="C2807" s="19" t="s">
        <v>217</v>
      </c>
      <c r="D2807" s="19" t="s">
        <v>10206</v>
      </c>
      <c r="E2807" s="19" t="s">
        <v>10207</v>
      </c>
      <c r="F2807" s="19" t="s">
        <v>10208</v>
      </c>
      <c r="G2807" s="19" t="s">
        <v>10209</v>
      </c>
      <c r="H2807" s="19" t="s">
        <v>10210</v>
      </c>
      <c r="I2807" s="19" t="s">
        <v>10211</v>
      </c>
      <c r="J2807" s="19" t="s">
        <v>12526</v>
      </c>
      <c r="K2807" s="19" t="s">
        <v>9928</v>
      </c>
      <c r="L2807" s="19" t="s">
        <v>10213</v>
      </c>
      <c r="M2807" s="19" t="s">
        <v>10684</v>
      </c>
      <c r="N2807" s="19" t="s">
        <v>10341</v>
      </c>
      <c r="O2807" s="20"/>
      <c r="P2807" s="19" t="s">
        <v>10585</v>
      </c>
      <c r="Q2807" s="21" t="s">
        <v>12527</v>
      </c>
      <c r="R2807" s="21" t="s">
        <v>10211</v>
      </c>
      <c r="S2807" s="21" t="s">
        <v>10322</v>
      </c>
      <c r="T2807" s="22"/>
      <c r="U2807" s="22"/>
      <c r="V2807" s="24"/>
      <c r="W2807" s="24"/>
      <c r="X2807" s="21" t="s">
        <v>10209</v>
      </c>
      <c r="Y2807" s="21" t="s">
        <v>10313</v>
      </c>
      <c r="Z2807" s="21" t="s">
        <v>12338</v>
      </c>
      <c r="AA2807" s="21" t="s">
        <v>11179</v>
      </c>
      <c r="AB2807" s="21" t="s">
        <v>10316</v>
      </c>
    </row>
    <row r="2808" spans="1:28" ht="295.8">
      <c r="A2808" s="19" t="s">
        <v>3484</v>
      </c>
      <c r="B2808" s="19" t="s">
        <v>3483</v>
      </c>
      <c r="C2808" s="19" t="s">
        <v>217</v>
      </c>
      <c r="D2808" s="19" t="s">
        <v>10206</v>
      </c>
      <c r="E2808" s="19" t="s">
        <v>10207</v>
      </c>
      <c r="F2808" s="19" t="s">
        <v>10208</v>
      </c>
      <c r="G2808" s="19" t="s">
        <v>10209</v>
      </c>
      <c r="H2808" s="19" t="s">
        <v>10210</v>
      </c>
      <c r="I2808" s="19" t="s">
        <v>10211</v>
      </c>
      <c r="J2808" s="19" t="s">
        <v>12528</v>
      </c>
      <c r="K2808" s="19" t="s">
        <v>3482</v>
      </c>
      <c r="L2808" s="19" t="s">
        <v>10213</v>
      </c>
      <c r="M2808" s="19" t="s">
        <v>10766</v>
      </c>
      <c r="N2808" s="19" t="s">
        <v>10341</v>
      </c>
      <c r="O2808" s="20"/>
      <c r="P2808" s="19" t="s">
        <v>10585</v>
      </c>
      <c r="Q2808" s="21" t="s">
        <v>12529</v>
      </c>
      <c r="R2808" s="21" t="s">
        <v>10211</v>
      </c>
      <c r="S2808" s="21" t="s">
        <v>10322</v>
      </c>
      <c r="T2808" s="22"/>
      <c r="U2808" s="22"/>
      <c r="V2808" s="24"/>
      <c r="W2808" s="24"/>
      <c r="X2808" s="21" t="s">
        <v>10209</v>
      </c>
      <c r="Y2808" s="21" t="s">
        <v>10313</v>
      </c>
      <c r="Z2808" s="21" t="s">
        <v>12338</v>
      </c>
      <c r="AA2808" s="21" t="s">
        <v>11179</v>
      </c>
      <c r="AB2808" s="21" t="s">
        <v>10316</v>
      </c>
    </row>
    <row r="2809" spans="1:28" ht="265.2">
      <c r="A2809" s="19" t="s">
        <v>3648</v>
      </c>
      <c r="B2809" s="19" t="s">
        <v>3647</v>
      </c>
      <c r="C2809" s="19" t="s">
        <v>217</v>
      </c>
      <c r="D2809" s="19" t="s">
        <v>10206</v>
      </c>
      <c r="E2809" s="19" t="s">
        <v>10207</v>
      </c>
      <c r="F2809" s="19" t="s">
        <v>10208</v>
      </c>
      <c r="G2809" s="19" t="s">
        <v>10209</v>
      </c>
      <c r="H2809" s="19" t="s">
        <v>10210</v>
      </c>
      <c r="I2809" s="19" t="s">
        <v>10211</v>
      </c>
      <c r="J2809" s="19" t="s">
        <v>12530</v>
      </c>
      <c r="K2809" s="19" t="s">
        <v>3646</v>
      </c>
      <c r="L2809" s="19" t="s">
        <v>10213</v>
      </c>
      <c r="M2809" s="19" t="s">
        <v>10766</v>
      </c>
      <c r="N2809" s="19" t="s">
        <v>10341</v>
      </c>
      <c r="O2809" s="20"/>
      <c r="P2809" s="19" t="s">
        <v>10585</v>
      </c>
      <c r="Q2809" s="21" t="s">
        <v>12531</v>
      </c>
      <c r="R2809" s="21" t="s">
        <v>10211</v>
      </c>
      <c r="S2809" s="21" t="s">
        <v>10322</v>
      </c>
      <c r="T2809" s="22"/>
      <c r="U2809" s="22"/>
      <c r="V2809" s="24"/>
      <c r="W2809" s="24"/>
      <c r="X2809" s="21" t="s">
        <v>10209</v>
      </c>
      <c r="Y2809" s="21" t="s">
        <v>10313</v>
      </c>
      <c r="Z2809" s="21" t="s">
        <v>12338</v>
      </c>
      <c r="AA2809" s="21" t="s">
        <v>11179</v>
      </c>
      <c r="AB2809" s="21" t="s">
        <v>10324</v>
      </c>
    </row>
    <row r="2810" spans="1:28" ht="316.2">
      <c r="A2810" s="19" t="s">
        <v>9020</v>
      </c>
      <c r="B2810" s="19" t="s">
        <v>9019</v>
      </c>
      <c r="C2810" s="19" t="s">
        <v>249</v>
      </c>
      <c r="D2810" s="19" t="s">
        <v>10206</v>
      </c>
      <c r="E2810" s="19" t="s">
        <v>10207</v>
      </c>
      <c r="F2810" s="19" t="s">
        <v>10208</v>
      </c>
      <c r="G2810" s="20"/>
      <c r="H2810" s="20"/>
      <c r="I2810" s="19" t="s">
        <v>10209</v>
      </c>
      <c r="J2810" s="20"/>
      <c r="K2810" s="20"/>
      <c r="L2810" s="20"/>
      <c r="M2810" s="20"/>
      <c r="N2810" s="20"/>
      <c r="O2810" s="20"/>
      <c r="P2810" s="19" t="s">
        <v>10992</v>
      </c>
      <c r="Q2810" s="21" t="s">
        <v>12532</v>
      </c>
      <c r="R2810" s="21" t="s">
        <v>10211</v>
      </c>
      <c r="S2810" s="21" t="s">
        <v>10322</v>
      </c>
      <c r="T2810" s="22"/>
      <c r="U2810" s="22"/>
      <c r="V2810" s="24"/>
      <c r="W2810" s="24"/>
      <c r="X2810" s="21" t="s">
        <v>10209</v>
      </c>
      <c r="Y2810" s="21" t="s">
        <v>10313</v>
      </c>
      <c r="Z2810" s="21" t="s">
        <v>12338</v>
      </c>
      <c r="AA2810" s="21" t="s">
        <v>11179</v>
      </c>
      <c r="AB2810" s="21" t="s">
        <v>10324</v>
      </c>
    </row>
    <row r="2811" spans="1:28" ht="71.400000000000006">
      <c r="A2811" s="19" t="s">
        <v>4112</v>
      </c>
      <c r="B2811" s="19" t="s">
        <v>4111</v>
      </c>
      <c r="C2811" s="19" t="s">
        <v>217</v>
      </c>
      <c r="D2811" s="19" t="s">
        <v>10206</v>
      </c>
      <c r="E2811" s="19" t="s">
        <v>10207</v>
      </c>
      <c r="F2811" s="19" t="s">
        <v>10208</v>
      </c>
      <c r="G2811" s="20"/>
      <c r="H2811" s="20"/>
      <c r="I2811" s="19" t="s">
        <v>10211</v>
      </c>
      <c r="J2811" s="20"/>
      <c r="K2811" s="20"/>
      <c r="L2811" s="20"/>
      <c r="M2811" s="20"/>
      <c r="N2811" s="20"/>
      <c r="O2811" s="20"/>
      <c r="P2811" s="19" t="s">
        <v>10325</v>
      </c>
      <c r="Q2811" s="21" t="s">
        <v>12533</v>
      </c>
      <c r="R2811" s="21" t="s">
        <v>10211</v>
      </c>
      <c r="S2811" s="21" t="s">
        <v>10322</v>
      </c>
      <c r="T2811" s="22"/>
      <c r="U2811" s="22"/>
      <c r="V2811" s="24"/>
      <c r="W2811" s="24"/>
      <c r="X2811" s="21" t="s">
        <v>10209</v>
      </c>
      <c r="Y2811" s="21" t="s">
        <v>10313</v>
      </c>
      <c r="Z2811" s="21" t="s">
        <v>12338</v>
      </c>
      <c r="AA2811" s="21" t="s">
        <v>12343</v>
      </c>
      <c r="AB2811" s="21" t="s">
        <v>10324</v>
      </c>
    </row>
    <row r="2812" spans="1:28" ht="40.799999999999997">
      <c r="A2812" s="19" t="s">
        <v>4174</v>
      </c>
      <c r="B2812" s="19" t="s">
        <v>4173</v>
      </c>
      <c r="C2812" s="19" t="s">
        <v>217</v>
      </c>
      <c r="D2812" s="19" t="s">
        <v>10206</v>
      </c>
      <c r="E2812" s="19" t="s">
        <v>10207</v>
      </c>
      <c r="F2812" s="19" t="s">
        <v>10208</v>
      </c>
      <c r="G2812" s="20"/>
      <c r="H2812" s="20"/>
      <c r="I2812" s="19" t="s">
        <v>10211</v>
      </c>
      <c r="J2812" s="20"/>
      <c r="K2812" s="20"/>
      <c r="L2812" s="20"/>
      <c r="M2812" s="20"/>
      <c r="N2812" s="20"/>
      <c r="O2812" s="20"/>
      <c r="P2812" s="19" t="s">
        <v>10325</v>
      </c>
      <c r="Q2812" s="21" t="s">
        <v>10270</v>
      </c>
      <c r="R2812" s="21" t="s">
        <v>10211</v>
      </c>
      <c r="S2812" s="21" t="s">
        <v>10322</v>
      </c>
      <c r="T2812" s="22"/>
      <c r="U2812" s="22"/>
      <c r="V2812" s="24"/>
      <c r="W2812" s="24"/>
      <c r="X2812" s="21" t="s">
        <v>10209</v>
      </c>
      <c r="Y2812" s="21" t="s">
        <v>10313</v>
      </c>
      <c r="Z2812" s="21" t="s">
        <v>10314</v>
      </c>
      <c r="AA2812" s="21" t="s">
        <v>10337</v>
      </c>
      <c r="AB2812" s="21" t="s">
        <v>10324</v>
      </c>
    </row>
    <row r="2813" spans="1:28" ht="40.799999999999997">
      <c r="A2813" s="19" t="s">
        <v>4162</v>
      </c>
      <c r="B2813" s="19" t="s">
        <v>4161</v>
      </c>
      <c r="C2813" s="19" t="s">
        <v>217</v>
      </c>
      <c r="D2813" s="19" t="s">
        <v>10206</v>
      </c>
      <c r="E2813" s="19" t="s">
        <v>10207</v>
      </c>
      <c r="F2813" s="19" t="s">
        <v>10208</v>
      </c>
      <c r="G2813" s="20"/>
      <c r="H2813" s="20"/>
      <c r="I2813" s="19" t="s">
        <v>10211</v>
      </c>
      <c r="J2813" s="20"/>
      <c r="K2813" s="20"/>
      <c r="L2813" s="20"/>
      <c r="M2813" s="20"/>
      <c r="N2813" s="20"/>
      <c r="O2813" s="20"/>
      <c r="P2813" s="19" t="s">
        <v>10325</v>
      </c>
      <c r="Q2813" s="21" t="s">
        <v>10270</v>
      </c>
      <c r="R2813" s="21" t="s">
        <v>10211</v>
      </c>
      <c r="S2813" s="21" t="s">
        <v>10322</v>
      </c>
      <c r="T2813" s="22"/>
      <c r="U2813" s="22"/>
      <c r="V2813" s="24"/>
      <c r="W2813" s="24"/>
      <c r="X2813" s="21" t="s">
        <v>10209</v>
      </c>
      <c r="Y2813" s="21" t="s">
        <v>10313</v>
      </c>
      <c r="Z2813" s="21" t="s">
        <v>10314</v>
      </c>
      <c r="AA2813" s="21" t="s">
        <v>10337</v>
      </c>
      <c r="AB2813" s="21" t="s">
        <v>10324</v>
      </c>
    </row>
    <row r="2814" spans="1:28" ht="40.799999999999997">
      <c r="A2814" s="19" t="s">
        <v>3998</v>
      </c>
      <c r="B2814" s="19" t="s">
        <v>3997</v>
      </c>
      <c r="C2814" s="19" t="s">
        <v>217</v>
      </c>
      <c r="D2814" s="19" t="s">
        <v>10206</v>
      </c>
      <c r="E2814" s="19" t="s">
        <v>10207</v>
      </c>
      <c r="F2814" s="19" t="s">
        <v>10276</v>
      </c>
      <c r="G2814" s="20"/>
      <c r="H2814" s="20"/>
      <c r="I2814" s="19" t="s">
        <v>10211</v>
      </c>
      <c r="J2814" s="20"/>
      <c r="K2814" s="20"/>
      <c r="L2814" s="20"/>
      <c r="M2814" s="20"/>
      <c r="N2814" s="20"/>
      <c r="O2814" s="20"/>
      <c r="P2814" s="19" t="s">
        <v>10325</v>
      </c>
      <c r="Q2814" s="21" t="s">
        <v>10270</v>
      </c>
      <c r="R2814" s="21" t="s">
        <v>10211</v>
      </c>
      <c r="S2814" s="21" t="s">
        <v>10322</v>
      </c>
      <c r="T2814" s="22"/>
      <c r="U2814" s="22"/>
      <c r="V2814" s="24"/>
      <c r="W2814" s="24"/>
      <c r="X2814" s="21" t="s">
        <v>10209</v>
      </c>
      <c r="Y2814" s="21" t="s">
        <v>10313</v>
      </c>
      <c r="Z2814" s="21" t="s">
        <v>10314</v>
      </c>
      <c r="AA2814" s="21" t="s">
        <v>10337</v>
      </c>
      <c r="AB2814" s="21" t="s">
        <v>10324</v>
      </c>
    </row>
    <row r="2815" spans="1:28" ht="40.799999999999997">
      <c r="A2815" s="19" t="s">
        <v>3984</v>
      </c>
      <c r="B2815" s="19" t="s">
        <v>3983</v>
      </c>
      <c r="C2815" s="19" t="s">
        <v>217</v>
      </c>
      <c r="D2815" s="19" t="s">
        <v>10206</v>
      </c>
      <c r="E2815" s="19" t="s">
        <v>10207</v>
      </c>
      <c r="F2815" s="19" t="s">
        <v>10276</v>
      </c>
      <c r="G2815" s="20"/>
      <c r="H2815" s="20"/>
      <c r="I2815" s="19" t="s">
        <v>10211</v>
      </c>
      <c r="J2815" s="20"/>
      <c r="K2815" s="20"/>
      <c r="L2815" s="20"/>
      <c r="M2815" s="20"/>
      <c r="N2815" s="20"/>
      <c r="O2815" s="20"/>
      <c r="P2815" s="19" t="s">
        <v>10325</v>
      </c>
      <c r="Q2815" s="21" t="s">
        <v>10270</v>
      </c>
      <c r="R2815" s="21" t="s">
        <v>10211</v>
      </c>
      <c r="S2815" s="21" t="s">
        <v>10322</v>
      </c>
      <c r="T2815" s="22"/>
      <c r="U2815" s="22"/>
      <c r="V2815" s="24"/>
      <c r="W2815" s="24"/>
      <c r="X2815" s="21" t="s">
        <v>10209</v>
      </c>
      <c r="Y2815" s="21" t="s">
        <v>10313</v>
      </c>
      <c r="Z2815" s="21" t="s">
        <v>10314</v>
      </c>
      <c r="AA2815" s="21" t="s">
        <v>10337</v>
      </c>
      <c r="AB2815" s="21" t="s">
        <v>10324</v>
      </c>
    </row>
    <row r="2816" spans="1:28" ht="81.599999999999994">
      <c r="A2816" s="19" t="s">
        <v>3968</v>
      </c>
      <c r="B2816" s="19" t="s">
        <v>3967</v>
      </c>
      <c r="C2816" s="19" t="s">
        <v>217</v>
      </c>
      <c r="D2816" s="19" t="s">
        <v>10206</v>
      </c>
      <c r="E2816" s="19" t="s">
        <v>10207</v>
      </c>
      <c r="F2816" s="19" t="s">
        <v>10208</v>
      </c>
      <c r="G2816" s="19" t="s">
        <v>10209</v>
      </c>
      <c r="H2816" s="19" t="s">
        <v>10211</v>
      </c>
      <c r="I2816" s="19" t="s">
        <v>10211</v>
      </c>
      <c r="J2816" s="19" t="s">
        <v>12534</v>
      </c>
      <c r="K2816" s="19" t="s">
        <v>3966</v>
      </c>
      <c r="L2816" s="19" t="s">
        <v>10213</v>
      </c>
      <c r="M2816" s="19" t="s">
        <v>10684</v>
      </c>
      <c r="N2816" s="19" t="s">
        <v>10341</v>
      </c>
      <c r="O2816" s="20"/>
      <c r="P2816" s="19" t="s">
        <v>10694</v>
      </c>
      <c r="Q2816" s="21" t="s">
        <v>12535</v>
      </c>
      <c r="R2816" s="21" t="s">
        <v>10211</v>
      </c>
      <c r="S2816" s="21" t="s">
        <v>10322</v>
      </c>
      <c r="T2816" s="22"/>
      <c r="U2816" s="22"/>
      <c r="V2816" s="24"/>
      <c r="W2816" s="24"/>
      <c r="X2816" s="21" t="s">
        <v>10209</v>
      </c>
      <c r="Y2816" s="21" t="s">
        <v>10313</v>
      </c>
      <c r="Z2816" s="21" t="s">
        <v>12338</v>
      </c>
      <c r="AA2816" s="21" t="s">
        <v>11179</v>
      </c>
      <c r="AB2816" s="21" t="s">
        <v>10324</v>
      </c>
    </row>
    <row r="2817" spans="1:28" ht="40.799999999999997">
      <c r="A2817" s="19" t="s">
        <v>4000</v>
      </c>
      <c r="B2817" s="19" t="s">
        <v>3999</v>
      </c>
      <c r="C2817" s="19" t="s">
        <v>217</v>
      </c>
      <c r="D2817" s="19" t="s">
        <v>10206</v>
      </c>
      <c r="E2817" s="19" t="s">
        <v>10207</v>
      </c>
      <c r="F2817" s="19" t="s">
        <v>10276</v>
      </c>
      <c r="G2817" s="20"/>
      <c r="H2817" s="20"/>
      <c r="I2817" s="19" t="s">
        <v>10211</v>
      </c>
      <c r="J2817" s="20"/>
      <c r="K2817" s="20"/>
      <c r="L2817" s="20"/>
      <c r="M2817" s="20"/>
      <c r="N2817" s="20"/>
      <c r="O2817" s="20"/>
      <c r="P2817" s="19" t="s">
        <v>10325</v>
      </c>
      <c r="Q2817" s="21" t="s">
        <v>10270</v>
      </c>
      <c r="R2817" s="21" t="s">
        <v>10211</v>
      </c>
      <c r="S2817" s="21" t="s">
        <v>10322</v>
      </c>
      <c r="T2817" s="22"/>
      <c r="U2817" s="22"/>
      <c r="V2817" s="24"/>
      <c r="W2817" s="24"/>
      <c r="X2817" s="21" t="s">
        <v>10209</v>
      </c>
      <c r="Y2817" s="21" t="s">
        <v>10313</v>
      </c>
      <c r="Z2817" s="21" t="s">
        <v>10314</v>
      </c>
      <c r="AA2817" s="21" t="s">
        <v>10337</v>
      </c>
      <c r="AB2817" s="21" t="s">
        <v>10324</v>
      </c>
    </row>
    <row r="2818" spans="1:28" ht="61.2">
      <c r="A2818" s="19" t="s">
        <v>3740</v>
      </c>
      <c r="B2818" s="19" t="s">
        <v>3739</v>
      </c>
      <c r="C2818" s="19" t="s">
        <v>217</v>
      </c>
      <c r="D2818" s="19" t="s">
        <v>10206</v>
      </c>
      <c r="E2818" s="19" t="s">
        <v>10207</v>
      </c>
      <c r="F2818" s="19" t="s">
        <v>10208</v>
      </c>
      <c r="G2818" s="20"/>
      <c r="H2818" s="20"/>
      <c r="I2818" s="19" t="s">
        <v>10211</v>
      </c>
      <c r="J2818" s="20"/>
      <c r="K2818" s="20"/>
      <c r="L2818" s="20"/>
      <c r="M2818" s="20"/>
      <c r="N2818" s="20"/>
      <c r="O2818" s="20"/>
      <c r="P2818" s="19" t="s">
        <v>10325</v>
      </c>
      <c r="Q2818" s="21" t="s">
        <v>12536</v>
      </c>
      <c r="R2818" s="21" t="s">
        <v>10211</v>
      </c>
      <c r="S2818" s="21" t="s">
        <v>10322</v>
      </c>
      <c r="T2818" s="22"/>
      <c r="U2818" s="22"/>
      <c r="V2818" s="24"/>
      <c r="W2818" s="24"/>
      <c r="X2818" s="21" t="s">
        <v>10209</v>
      </c>
      <c r="Y2818" s="21" t="s">
        <v>10313</v>
      </c>
      <c r="Z2818" s="21" t="s">
        <v>12338</v>
      </c>
      <c r="AA2818" s="21" t="s">
        <v>10329</v>
      </c>
      <c r="AB2818" s="21" t="s">
        <v>10324</v>
      </c>
    </row>
    <row r="2819" spans="1:28" ht="40.799999999999997">
      <c r="A2819" s="19" t="s">
        <v>3980</v>
      </c>
      <c r="B2819" s="19" t="s">
        <v>3979</v>
      </c>
      <c r="C2819" s="19" t="s">
        <v>217</v>
      </c>
      <c r="D2819" s="19" t="s">
        <v>10206</v>
      </c>
      <c r="E2819" s="19" t="s">
        <v>10207</v>
      </c>
      <c r="F2819" s="19" t="s">
        <v>10276</v>
      </c>
      <c r="G2819" s="20"/>
      <c r="H2819" s="20"/>
      <c r="I2819" s="19" t="s">
        <v>10211</v>
      </c>
      <c r="J2819" s="20"/>
      <c r="K2819" s="20"/>
      <c r="L2819" s="20"/>
      <c r="M2819" s="20"/>
      <c r="N2819" s="20"/>
      <c r="O2819" s="20"/>
      <c r="P2819" s="19" t="s">
        <v>10325</v>
      </c>
      <c r="Q2819" s="21" t="s">
        <v>10270</v>
      </c>
      <c r="R2819" s="21" t="s">
        <v>10211</v>
      </c>
      <c r="S2819" s="21" t="s">
        <v>10322</v>
      </c>
      <c r="T2819" s="22"/>
      <c r="U2819" s="22"/>
      <c r="V2819" s="24"/>
      <c r="W2819" s="24"/>
      <c r="X2819" s="21" t="s">
        <v>10209</v>
      </c>
      <c r="Y2819" s="21" t="s">
        <v>10313</v>
      </c>
      <c r="Z2819" s="21" t="s">
        <v>10314</v>
      </c>
      <c r="AA2819" s="21" t="s">
        <v>10337</v>
      </c>
      <c r="AB2819" s="21" t="s">
        <v>10324</v>
      </c>
    </row>
    <row r="2820" spans="1:28" ht="336.6">
      <c r="A2820" s="19" t="s">
        <v>3644</v>
      </c>
      <c r="B2820" s="19" t="s">
        <v>3643</v>
      </c>
      <c r="C2820" s="19" t="s">
        <v>217</v>
      </c>
      <c r="D2820" s="19" t="s">
        <v>10206</v>
      </c>
      <c r="E2820" s="19" t="s">
        <v>10207</v>
      </c>
      <c r="F2820" s="19" t="s">
        <v>10208</v>
      </c>
      <c r="G2820" s="19" t="s">
        <v>10209</v>
      </c>
      <c r="H2820" s="19" t="s">
        <v>10210</v>
      </c>
      <c r="I2820" s="19" t="s">
        <v>10211</v>
      </c>
      <c r="J2820" s="19" t="s">
        <v>12519</v>
      </c>
      <c r="K2820" s="19" t="s">
        <v>3642</v>
      </c>
      <c r="L2820" s="19" t="s">
        <v>10213</v>
      </c>
      <c r="M2820" s="19" t="s">
        <v>10766</v>
      </c>
      <c r="N2820" s="19" t="s">
        <v>10341</v>
      </c>
      <c r="O2820" s="20"/>
      <c r="P2820" s="19" t="s">
        <v>10585</v>
      </c>
      <c r="Q2820" s="21" t="s">
        <v>12537</v>
      </c>
      <c r="R2820" s="21" t="s">
        <v>10211</v>
      </c>
      <c r="S2820" s="21" t="s">
        <v>10322</v>
      </c>
      <c r="T2820" s="22"/>
      <c r="U2820" s="22"/>
      <c r="V2820" s="24"/>
      <c r="W2820" s="24"/>
      <c r="X2820" s="21" t="s">
        <v>10209</v>
      </c>
      <c r="Y2820" s="21" t="s">
        <v>10313</v>
      </c>
      <c r="Z2820" s="21" t="s">
        <v>12338</v>
      </c>
      <c r="AA2820" s="21" t="s">
        <v>11179</v>
      </c>
      <c r="AB2820" s="21" t="s">
        <v>10324</v>
      </c>
    </row>
    <row r="2821" spans="1:28" ht="255">
      <c r="A2821" s="19" t="s">
        <v>3442</v>
      </c>
      <c r="B2821" s="19" t="s">
        <v>3441</v>
      </c>
      <c r="C2821" s="19" t="s">
        <v>217</v>
      </c>
      <c r="D2821" s="19" t="s">
        <v>10206</v>
      </c>
      <c r="E2821" s="19" t="s">
        <v>10207</v>
      </c>
      <c r="F2821" s="19" t="s">
        <v>10208</v>
      </c>
      <c r="G2821" s="19" t="s">
        <v>10209</v>
      </c>
      <c r="H2821" s="19" t="s">
        <v>10210</v>
      </c>
      <c r="I2821" s="19" t="s">
        <v>10211</v>
      </c>
      <c r="J2821" s="19" t="s">
        <v>12538</v>
      </c>
      <c r="K2821" s="19" t="s">
        <v>9930</v>
      </c>
      <c r="L2821" s="19" t="s">
        <v>10213</v>
      </c>
      <c r="M2821" s="19" t="s">
        <v>10684</v>
      </c>
      <c r="N2821" s="19" t="s">
        <v>10341</v>
      </c>
      <c r="O2821" s="20"/>
      <c r="P2821" s="19" t="s">
        <v>10585</v>
      </c>
      <c r="Q2821" s="21" t="s">
        <v>12539</v>
      </c>
      <c r="R2821" s="21" t="s">
        <v>10211</v>
      </c>
      <c r="S2821" s="21" t="s">
        <v>10322</v>
      </c>
      <c r="T2821" s="22"/>
      <c r="U2821" s="22"/>
      <c r="V2821" s="24"/>
      <c r="W2821" s="24"/>
      <c r="X2821" s="21" t="s">
        <v>10209</v>
      </c>
      <c r="Y2821" s="21" t="s">
        <v>10313</v>
      </c>
      <c r="Z2821" s="21" t="s">
        <v>12338</v>
      </c>
      <c r="AA2821" s="21" t="s">
        <v>11179</v>
      </c>
      <c r="AB2821" s="21" t="s">
        <v>10316</v>
      </c>
    </row>
    <row r="2822" spans="1:28" ht="163.19999999999999">
      <c r="A2822" s="19" t="s">
        <v>4004</v>
      </c>
      <c r="B2822" s="19" t="s">
        <v>4003</v>
      </c>
      <c r="C2822" s="19" t="s">
        <v>217</v>
      </c>
      <c r="D2822" s="19" t="s">
        <v>10206</v>
      </c>
      <c r="E2822" s="19" t="s">
        <v>10207</v>
      </c>
      <c r="F2822" s="19" t="s">
        <v>10276</v>
      </c>
      <c r="G2822" s="20"/>
      <c r="H2822" s="20"/>
      <c r="I2822" s="19" t="s">
        <v>10211</v>
      </c>
      <c r="J2822" s="20"/>
      <c r="K2822" s="20"/>
      <c r="L2822" s="20"/>
      <c r="M2822" s="20"/>
      <c r="N2822" s="20"/>
      <c r="O2822" s="20"/>
      <c r="P2822" s="19" t="s">
        <v>10325</v>
      </c>
      <c r="Q2822" s="21" t="s">
        <v>12497</v>
      </c>
      <c r="R2822" s="21" t="s">
        <v>10211</v>
      </c>
      <c r="S2822" s="21" t="s">
        <v>10322</v>
      </c>
      <c r="T2822" s="22"/>
      <c r="U2822" s="22"/>
      <c r="V2822" s="24"/>
      <c r="W2822" s="24"/>
      <c r="X2822" s="21" t="s">
        <v>10209</v>
      </c>
      <c r="Y2822" s="21" t="s">
        <v>10313</v>
      </c>
      <c r="Z2822" s="21" t="s">
        <v>12338</v>
      </c>
      <c r="AA2822" s="21" t="s">
        <v>12343</v>
      </c>
      <c r="AB2822" s="21" t="s">
        <v>10324</v>
      </c>
    </row>
    <row r="2823" spans="1:28" ht="163.19999999999999">
      <c r="A2823" s="19" t="s">
        <v>3994</v>
      </c>
      <c r="B2823" s="19" t="s">
        <v>3993</v>
      </c>
      <c r="C2823" s="19" t="s">
        <v>217</v>
      </c>
      <c r="D2823" s="19" t="s">
        <v>10206</v>
      </c>
      <c r="E2823" s="19" t="s">
        <v>10207</v>
      </c>
      <c r="F2823" s="19" t="s">
        <v>10276</v>
      </c>
      <c r="G2823" s="20"/>
      <c r="H2823" s="20"/>
      <c r="I2823" s="19" t="s">
        <v>10211</v>
      </c>
      <c r="J2823" s="20"/>
      <c r="K2823" s="20"/>
      <c r="L2823" s="20"/>
      <c r="M2823" s="20"/>
      <c r="N2823" s="20"/>
      <c r="O2823" s="20"/>
      <c r="P2823" s="19" t="s">
        <v>10325</v>
      </c>
      <c r="Q2823" s="21" t="s">
        <v>12497</v>
      </c>
      <c r="R2823" s="21" t="s">
        <v>10211</v>
      </c>
      <c r="S2823" s="21" t="s">
        <v>10322</v>
      </c>
      <c r="T2823" s="22"/>
      <c r="U2823" s="22"/>
      <c r="V2823" s="24"/>
      <c r="W2823" s="24"/>
      <c r="X2823" s="21" t="s">
        <v>10209</v>
      </c>
      <c r="Y2823" s="21" t="s">
        <v>10313</v>
      </c>
      <c r="Z2823" s="21" t="s">
        <v>12338</v>
      </c>
      <c r="AA2823" s="21" t="s">
        <v>12343</v>
      </c>
      <c r="AB2823" s="21" t="s">
        <v>10324</v>
      </c>
    </row>
    <row r="2824" spans="1:28" ht="40.799999999999997">
      <c r="A2824" s="19" t="s">
        <v>3986</v>
      </c>
      <c r="B2824" s="19" t="s">
        <v>3985</v>
      </c>
      <c r="C2824" s="19" t="s">
        <v>217</v>
      </c>
      <c r="D2824" s="19" t="s">
        <v>10206</v>
      </c>
      <c r="E2824" s="19" t="s">
        <v>10207</v>
      </c>
      <c r="F2824" s="19" t="s">
        <v>10276</v>
      </c>
      <c r="G2824" s="20"/>
      <c r="H2824" s="20"/>
      <c r="I2824" s="19" t="s">
        <v>10211</v>
      </c>
      <c r="J2824" s="20"/>
      <c r="K2824" s="20"/>
      <c r="L2824" s="20"/>
      <c r="M2824" s="20"/>
      <c r="N2824" s="20"/>
      <c r="O2824" s="20"/>
      <c r="P2824" s="19" t="s">
        <v>10325</v>
      </c>
      <c r="Q2824" s="21" t="s">
        <v>10270</v>
      </c>
      <c r="R2824" s="21" t="s">
        <v>10211</v>
      </c>
      <c r="S2824" s="21" t="s">
        <v>10322</v>
      </c>
      <c r="T2824" s="22"/>
      <c r="U2824" s="22"/>
      <c r="V2824" s="24"/>
      <c r="W2824" s="24"/>
      <c r="X2824" s="21" t="s">
        <v>10209</v>
      </c>
      <c r="Y2824" s="21" t="s">
        <v>10313</v>
      </c>
      <c r="Z2824" s="21" t="s">
        <v>10314</v>
      </c>
      <c r="AA2824" s="21" t="s">
        <v>10337</v>
      </c>
      <c r="AB2824" s="21" t="s">
        <v>10324</v>
      </c>
    </row>
    <row r="2825" spans="1:28" ht="112.2">
      <c r="A2825" s="19" t="s">
        <v>4178</v>
      </c>
      <c r="B2825" s="19" t="s">
        <v>4177</v>
      </c>
      <c r="C2825" s="19" t="s">
        <v>217</v>
      </c>
      <c r="D2825" s="19" t="s">
        <v>10206</v>
      </c>
      <c r="E2825" s="19" t="s">
        <v>10207</v>
      </c>
      <c r="F2825" s="19" t="s">
        <v>10208</v>
      </c>
      <c r="G2825" s="20"/>
      <c r="H2825" s="19" t="s">
        <v>10211</v>
      </c>
      <c r="I2825" s="19" t="s">
        <v>10211</v>
      </c>
      <c r="J2825" s="20"/>
      <c r="K2825" s="20"/>
      <c r="L2825" s="20"/>
      <c r="M2825" s="20"/>
      <c r="N2825" s="20"/>
      <c r="O2825" s="20"/>
      <c r="P2825" s="19" t="s">
        <v>10325</v>
      </c>
      <c r="Q2825" s="21" t="s">
        <v>11487</v>
      </c>
      <c r="R2825" s="21" t="s">
        <v>10211</v>
      </c>
      <c r="S2825" s="21" t="s">
        <v>10322</v>
      </c>
      <c r="T2825" s="22"/>
      <c r="U2825" s="22"/>
      <c r="V2825" s="24"/>
      <c r="W2825" s="24"/>
      <c r="X2825" s="21" t="s">
        <v>10209</v>
      </c>
      <c r="Y2825" s="21" t="s">
        <v>10313</v>
      </c>
      <c r="Z2825" s="21" t="s">
        <v>10314</v>
      </c>
      <c r="AA2825" s="21" t="s">
        <v>11067</v>
      </c>
      <c r="AB2825" s="21" t="s">
        <v>10324</v>
      </c>
    </row>
    <row r="2826" spans="1:28" ht="408">
      <c r="A2826" s="19" t="s">
        <v>3588</v>
      </c>
      <c r="B2826" s="19" t="s">
        <v>3587</v>
      </c>
      <c r="C2826" s="19" t="s">
        <v>217</v>
      </c>
      <c r="D2826" s="19" t="s">
        <v>10206</v>
      </c>
      <c r="E2826" s="19" t="s">
        <v>10207</v>
      </c>
      <c r="F2826" s="19" t="s">
        <v>10208</v>
      </c>
      <c r="G2826" s="19" t="s">
        <v>10209</v>
      </c>
      <c r="H2826" s="19" t="s">
        <v>10210</v>
      </c>
      <c r="I2826" s="19" t="s">
        <v>10211</v>
      </c>
      <c r="J2826" s="19" t="s">
        <v>12540</v>
      </c>
      <c r="K2826" s="19" t="s">
        <v>10040</v>
      </c>
      <c r="L2826" s="19" t="s">
        <v>10213</v>
      </c>
      <c r="M2826" s="19" t="s">
        <v>10282</v>
      </c>
      <c r="N2826" s="19" t="s">
        <v>10341</v>
      </c>
      <c r="O2826" s="20"/>
      <c r="P2826" s="19" t="s">
        <v>10585</v>
      </c>
      <c r="Q2826" s="21" t="s">
        <v>12541</v>
      </c>
      <c r="R2826" s="21" t="s">
        <v>10211</v>
      </c>
      <c r="S2826" s="21" t="s">
        <v>10322</v>
      </c>
      <c r="T2826" s="22"/>
      <c r="U2826" s="22"/>
      <c r="V2826" s="24"/>
      <c r="W2826" s="24"/>
      <c r="X2826" s="21" t="s">
        <v>10209</v>
      </c>
      <c r="Y2826" s="21" t="s">
        <v>10313</v>
      </c>
      <c r="Z2826" s="21" t="s">
        <v>12338</v>
      </c>
      <c r="AA2826" s="21" t="s">
        <v>11179</v>
      </c>
      <c r="AB2826" s="21" t="s">
        <v>10324</v>
      </c>
    </row>
    <row r="2827" spans="1:28" ht="163.19999999999999">
      <c r="A2827" s="19" t="s">
        <v>4002</v>
      </c>
      <c r="B2827" s="19" t="s">
        <v>4001</v>
      </c>
      <c r="C2827" s="19" t="s">
        <v>217</v>
      </c>
      <c r="D2827" s="19" t="s">
        <v>10206</v>
      </c>
      <c r="E2827" s="19" t="s">
        <v>10207</v>
      </c>
      <c r="F2827" s="19" t="s">
        <v>10276</v>
      </c>
      <c r="G2827" s="20"/>
      <c r="H2827" s="20"/>
      <c r="I2827" s="19" t="s">
        <v>10211</v>
      </c>
      <c r="J2827" s="20"/>
      <c r="K2827" s="20"/>
      <c r="L2827" s="20"/>
      <c r="M2827" s="20"/>
      <c r="N2827" s="20"/>
      <c r="O2827" s="20"/>
      <c r="P2827" s="19" t="s">
        <v>10325</v>
      </c>
      <c r="Q2827" s="21" t="s">
        <v>12497</v>
      </c>
      <c r="R2827" s="21" t="s">
        <v>10211</v>
      </c>
      <c r="S2827" s="21" t="s">
        <v>10322</v>
      </c>
      <c r="T2827" s="22"/>
      <c r="U2827" s="22"/>
      <c r="V2827" s="24"/>
      <c r="W2827" s="24"/>
      <c r="X2827" s="21" t="s">
        <v>10209</v>
      </c>
      <c r="Y2827" s="21" t="s">
        <v>10313</v>
      </c>
      <c r="Z2827" s="21" t="s">
        <v>12338</v>
      </c>
      <c r="AA2827" s="21" t="s">
        <v>12343</v>
      </c>
      <c r="AB2827" s="21" t="s">
        <v>10324</v>
      </c>
    </row>
    <row r="2828" spans="1:28" ht="163.19999999999999">
      <c r="A2828" s="19" t="s">
        <v>3988</v>
      </c>
      <c r="B2828" s="19" t="s">
        <v>3987</v>
      </c>
      <c r="C2828" s="19" t="s">
        <v>217</v>
      </c>
      <c r="D2828" s="19" t="s">
        <v>10206</v>
      </c>
      <c r="E2828" s="19" t="s">
        <v>10207</v>
      </c>
      <c r="F2828" s="19" t="s">
        <v>10276</v>
      </c>
      <c r="G2828" s="20"/>
      <c r="H2828" s="20"/>
      <c r="I2828" s="19" t="s">
        <v>10211</v>
      </c>
      <c r="J2828" s="20"/>
      <c r="K2828" s="20"/>
      <c r="L2828" s="20"/>
      <c r="M2828" s="20"/>
      <c r="N2828" s="20"/>
      <c r="O2828" s="20"/>
      <c r="P2828" s="19" t="s">
        <v>10325</v>
      </c>
      <c r="Q2828" s="21" t="s">
        <v>12497</v>
      </c>
      <c r="R2828" s="21" t="s">
        <v>10211</v>
      </c>
      <c r="S2828" s="21" t="s">
        <v>10322</v>
      </c>
      <c r="T2828" s="22"/>
      <c r="U2828" s="22"/>
      <c r="V2828" s="24"/>
      <c r="W2828" s="24"/>
      <c r="X2828" s="21" t="s">
        <v>10209</v>
      </c>
      <c r="Y2828" s="21" t="s">
        <v>10313</v>
      </c>
      <c r="Z2828" s="21" t="s">
        <v>12338</v>
      </c>
      <c r="AA2828" s="21" t="s">
        <v>12343</v>
      </c>
      <c r="AB2828" s="21" t="s">
        <v>10324</v>
      </c>
    </row>
    <row r="2829" spans="1:28" ht="132.6">
      <c r="A2829" s="19" t="s">
        <v>3694</v>
      </c>
      <c r="B2829" s="19" t="s">
        <v>3693</v>
      </c>
      <c r="C2829" s="19" t="s">
        <v>217</v>
      </c>
      <c r="D2829" s="19" t="s">
        <v>10206</v>
      </c>
      <c r="E2829" s="19" t="s">
        <v>10207</v>
      </c>
      <c r="F2829" s="19" t="s">
        <v>10208</v>
      </c>
      <c r="G2829" s="20"/>
      <c r="H2829" s="20"/>
      <c r="I2829" s="19" t="s">
        <v>10211</v>
      </c>
      <c r="J2829" s="20"/>
      <c r="K2829" s="20"/>
      <c r="L2829" s="20"/>
      <c r="M2829" s="20"/>
      <c r="N2829" s="20"/>
      <c r="O2829" s="20"/>
      <c r="P2829" s="19" t="s">
        <v>10325</v>
      </c>
      <c r="Q2829" s="21" t="s">
        <v>12523</v>
      </c>
      <c r="R2829" s="21" t="s">
        <v>10211</v>
      </c>
      <c r="S2829" s="21" t="s">
        <v>10322</v>
      </c>
      <c r="T2829" s="22"/>
      <c r="U2829" s="22"/>
      <c r="V2829" s="24"/>
      <c r="W2829" s="24"/>
      <c r="X2829" s="21" t="s">
        <v>10209</v>
      </c>
      <c r="Y2829" s="21" t="s">
        <v>10313</v>
      </c>
      <c r="Z2829" s="21" t="s">
        <v>12338</v>
      </c>
      <c r="AA2829" s="21" t="s">
        <v>12343</v>
      </c>
      <c r="AB2829" s="21" t="s">
        <v>10324</v>
      </c>
    </row>
    <row r="2830" spans="1:28" ht="40.799999999999997">
      <c r="A2830" s="19" t="s">
        <v>4176</v>
      </c>
      <c r="B2830" s="19" t="s">
        <v>4175</v>
      </c>
      <c r="C2830" s="19" t="s">
        <v>217</v>
      </c>
      <c r="D2830" s="19" t="s">
        <v>10206</v>
      </c>
      <c r="E2830" s="19" t="s">
        <v>10207</v>
      </c>
      <c r="F2830" s="19" t="s">
        <v>10208</v>
      </c>
      <c r="G2830" s="20"/>
      <c r="H2830" s="20"/>
      <c r="I2830" s="19" t="s">
        <v>10211</v>
      </c>
      <c r="J2830" s="20"/>
      <c r="K2830" s="20"/>
      <c r="L2830" s="20"/>
      <c r="M2830" s="20"/>
      <c r="N2830" s="20"/>
      <c r="O2830" s="20"/>
      <c r="P2830" s="19" t="s">
        <v>10325</v>
      </c>
      <c r="Q2830" s="21" t="s">
        <v>10270</v>
      </c>
      <c r="R2830" s="21" t="s">
        <v>10211</v>
      </c>
      <c r="S2830" s="21" t="s">
        <v>10322</v>
      </c>
      <c r="T2830" s="22"/>
      <c r="U2830" s="22"/>
      <c r="V2830" s="24"/>
      <c r="W2830" s="24"/>
      <c r="X2830" s="21" t="s">
        <v>10209</v>
      </c>
      <c r="Y2830" s="21" t="s">
        <v>10313</v>
      </c>
      <c r="Z2830" s="21" t="s">
        <v>10314</v>
      </c>
      <c r="AA2830" s="21" t="s">
        <v>10337</v>
      </c>
      <c r="AB2830" s="21" t="s">
        <v>10324</v>
      </c>
    </row>
    <row r="2831" spans="1:28" ht="40.799999999999997">
      <c r="A2831" s="19" t="s">
        <v>4164</v>
      </c>
      <c r="B2831" s="19" t="s">
        <v>4163</v>
      </c>
      <c r="C2831" s="19" t="s">
        <v>217</v>
      </c>
      <c r="D2831" s="19" t="s">
        <v>10206</v>
      </c>
      <c r="E2831" s="19" t="s">
        <v>10207</v>
      </c>
      <c r="F2831" s="19" t="s">
        <v>10208</v>
      </c>
      <c r="G2831" s="20"/>
      <c r="H2831" s="20"/>
      <c r="I2831" s="19" t="s">
        <v>10211</v>
      </c>
      <c r="J2831" s="20"/>
      <c r="K2831" s="20"/>
      <c r="L2831" s="20"/>
      <c r="M2831" s="20"/>
      <c r="N2831" s="20"/>
      <c r="O2831" s="20"/>
      <c r="P2831" s="19" t="s">
        <v>10325</v>
      </c>
      <c r="Q2831" s="21" t="s">
        <v>10270</v>
      </c>
      <c r="R2831" s="21" t="s">
        <v>10211</v>
      </c>
      <c r="S2831" s="21" t="s">
        <v>10322</v>
      </c>
      <c r="T2831" s="22"/>
      <c r="U2831" s="22"/>
      <c r="V2831" s="24"/>
      <c r="W2831" s="24"/>
      <c r="X2831" s="21" t="s">
        <v>10209</v>
      </c>
      <c r="Y2831" s="21" t="s">
        <v>10313</v>
      </c>
      <c r="Z2831" s="21" t="s">
        <v>10314</v>
      </c>
      <c r="AA2831" s="21" t="s">
        <v>10337</v>
      </c>
      <c r="AB2831" s="21" t="s">
        <v>10324</v>
      </c>
    </row>
    <row r="2832" spans="1:28" ht="306">
      <c r="A2832" s="19" t="s">
        <v>3628</v>
      </c>
      <c r="B2832" s="19" t="s">
        <v>3627</v>
      </c>
      <c r="C2832" s="19" t="s">
        <v>217</v>
      </c>
      <c r="D2832" s="19" t="s">
        <v>10206</v>
      </c>
      <c r="E2832" s="19" t="s">
        <v>10207</v>
      </c>
      <c r="F2832" s="19" t="s">
        <v>10208</v>
      </c>
      <c r="G2832" s="19" t="s">
        <v>10209</v>
      </c>
      <c r="H2832" s="19" t="s">
        <v>10210</v>
      </c>
      <c r="I2832" s="19" t="s">
        <v>10211</v>
      </c>
      <c r="J2832" s="19" t="s">
        <v>12524</v>
      </c>
      <c r="K2832" s="19" t="s">
        <v>3626</v>
      </c>
      <c r="L2832" s="19" t="s">
        <v>10213</v>
      </c>
      <c r="M2832" s="19" t="s">
        <v>10684</v>
      </c>
      <c r="N2832" s="19" t="s">
        <v>10341</v>
      </c>
      <c r="O2832" s="20"/>
      <c r="P2832" s="19" t="s">
        <v>10585</v>
      </c>
      <c r="Q2832" s="21" t="s">
        <v>12542</v>
      </c>
      <c r="R2832" s="21" t="s">
        <v>10211</v>
      </c>
      <c r="S2832" s="21" t="s">
        <v>10322</v>
      </c>
      <c r="T2832" s="22"/>
      <c r="U2832" s="22"/>
      <c r="V2832" s="24"/>
      <c r="W2832" s="24"/>
      <c r="X2832" s="21" t="s">
        <v>10209</v>
      </c>
      <c r="Y2832" s="21" t="s">
        <v>10313</v>
      </c>
      <c r="Z2832" s="21" t="s">
        <v>12338</v>
      </c>
      <c r="AA2832" s="21" t="s">
        <v>11179</v>
      </c>
      <c r="AB2832" s="21" t="s">
        <v>10324</v>
      </c>
    </row>
    <row r="2833" spans="1:28" ht="316.2">
      <c r="A2833" s="19" t="s">
        <v>4238</v>
      </c>
      <c r="B2833" s="19" t="s">
        <v>4237</v>
      </c>
      <c r="C2833" s="19" t="s">
        <v>217</v>
      </c>
      <c r="D2833" s="19" t="s">
        <v>10206</v>
      </c>
      <c r="E2833" s="19" t="s">
        <v>10207</v>
      </c>
      <c r="F2833" s="19" t="s">
        <v>10208</v>
      </c>
      <c r="G2833" s="20"/>
      <c r="H2833" s="20"/>
      <c r="I2833" s="19" t="s">
        <v>10209</v>
      </c>
      <c r="J2833" s="20"/>
      <c r="K2833" s="20"/>
      <c r="L2833" s="20"/>
      <c r="M2833" s="20"/>
      <c r="N2833" s="20"/>
      <c r="O2833" s="20"/>
      <c r="P2833" s="19" t="s">
        <v>10992</v>
      </c>
      <c r="Q2833" s="21" t="s">
        <v>12543</v>
      </c>
      <c r="R2833" s="21" t="s">
        <v>10211</v>
      </c>
      <c r="S2833" s="21" t="s">
        <v>10322</v>
      </c>
      <c r="T2833" s="22"/>
      <c r="U2833" s="22"/>
      <c r="V2833" s="24"/>
      <c r="W2833" s="24"/>
      <c r="X2833" s="21" t="s">
        <v>10209</v>
      </c>
      <c r="Y2833" s="21" t="s">
        <v>10313</v>
      </c>
      <c r="Z2833" s="21" t="s">
        <v>12338</v>
      </c>
      <c r="AA2833" s="21" t="s">
        <v>11179</v>
      </c>
      <c r="AB2833" s="21" t="s">
        <v>10324</v>
      </c>
    </row>
    <row r="2834" spans="1:28" ht="40.799999999999997">
      <c r="A2834" s="19" t="s">
        <v>3982</v>
      </c>
      <c r="B2834" s="19" t="s">
        <v>3981</v>
      </c>
      <c r="C2834" s="19" t="s">
        <v>217</v>
      </c>
      <c r="D2834" s="19" t="s">
        <v>10206</v>
      </c>
      <c r="E2834" s="19" t="s">
        <v>10207</v>
      </c>
      <c r="F2834" s="19" t="s">
        <v>10276</v>
      </c>
      <c r="G2834" s="20"/>
      <c r="H2834" s="20"/>
      <c r="I2834" s="19" t="s">
        <v>10211</v>
      </c>
      <c r="J2834" s="20"/>
      <c r="K2834" s="20"/>
      <c r="L2834" s="20"/>
      <c r="M2834" s="20"/>
      <c r="N2834" s="20"/>
      <c r="O2834" s="20"/>
      <c r="P2834" s="19" t="s">
        <v>10325</v>
      </c>
      <c r="Q2834" s="21" t="s">
        <v>10270</v>
      </c>
      <c r="R2834" s="21" t="s">
        <v>10211</v>
      </c>
      <c r="S2834" s="21" t="s">
        <v>10322</v>
      </c>
      <c r="T2834" s="22"/>
      <c r="U2834" s="22"/>
      <c r="V2834" s="24"/>
      <c r="W2834" s="24"/>
      <c r="X2834" s="21" t="s">
        <v>10209</v>
      </c>
      <c r="Y2834" s="21" t="s">
        <v>10313</v>
      </c>
      <c r="Z2834" s="21" t="s">
        <v>10314</v>
      </c>
      <c r="AA2834" s="21" t="s">
        <v>10337</v>
      </c>
      <c r="AB2834" s="21" t="s">
        <v>10324</v>
      </c>
    </row>
    <row r="2835" spans="1:28" ht="42">
      <c r="A2835" s="19" t="s">
        <v>4226</v>
      </c>
      <c r="B2835" s="19" t="s">
        <v>4225</v>
      </c>
      <c r="C2835" s="19" t="s">
        <v>217</v>
      </c>
      <c r="D2835" s="19" t="s">
        <v>10206</v>
      </c>
      <c r="E2835" s="19" t="s">
        <v>10207</v>
      </c>
      <c r="F2835" s="19" t="s">
        <v>10208</v>
      </c>
      <c r="G2835" s="20"/>
      <c r="H2835" s="20"/>
      <c r="I2835" s="19" t="s">
        <v>10211</v>
      </c>
      <c r="J2835" s="20"/>
      <c r="K2835" s="20"/>
      <c r="L2835" s="20"/>
      <c r="M2835" s="20"/>
      <c r="N2835" s="20"/>
      <c r="O2835" s="20"/>
      <c r="P2835" s="19" t="s">
        <v>10325</v>
      </c>
      <c r="Q2835" s="21" t="s">
        <v>12544</v>
      </c>
      <c r="R2835" s="21" t="s">
        <v>10211</v>
      </c>
      <c r="S2835" s="21" t="s">
        <v>10322</v>
      </c>
      <c r="T2835" s="22"/>
      <c r="U2835" s="22"/>
      <c r="V2835" s="24"/>
      <c r="W2835" s="24"/>
      <c r="X2835" s="21" t="s">
        <v>10209</v>
      </c>
      <c r="Y2835" s="21" t="s">
        <v>10313</v>
      </c>
      <c r="Z2835" s="21" t="s">
        <v>12338</v>
      </c>
      <c r="AA2835" s="21" t="s">
        <v>10737</v>
      </c>
      <c r="AB2835" s="21" t="s">
        <v>10324</v>
      </c>
    </row>
    <row r="2836" spans="1:28" ht="42">
      <c r="A2836" s="19" t="s">
        <v>4224</v>
      </c>
      <c r="B2836" s="19" t="s">
        <v>4223</v>
      </c>
      <c r="C2836" s="19" t="s">
        <v>217</v>
      </c>
      <c r="D2836" s="19" t="s">
        <v>10206</v>
      </c>
      <c r="E2836" s="19" t="s">
        <v>10207</v>
      </c>
      <c r="F2836" s="19" t="s">
        <v>10208</v>
      </c>
      <c r="G2836" s="20"/>
      <c r="H2836" s="20"/>
      <c r="I2836" s="19" t="s">
        <v>10211</v>
      </c>
      <c r="J2836" s="20"/>
      <c r="K2836" s="20"/>
      <c r="L2836" s="20"/>
      <c r="M2836" s="20"/>
      <c r="N2836" s="20"/>
      <c r="O2836" s="20"/>
      <c r="P2836" s="19" t="s">
        <v>10325</v>
      </c>
      <c r="Q2836" s="21" t="s">
        <v>12545</v>
      </c>
      <c r="R2836" s="21" t="s">
        <v>10211</v>
      </c>
      <c r="S2836" s="21" t="s">
        <v>10322</v>
      </c>
      <c r="T2836" s="22"/>
      <c r="U2836" s="22"/>
      <c r="V2836" s="24"/>
      <c r="W2836" s="24"/>
      <c r="X2836" s="21" t="s">
        <v>10209</v>
      </c>
      <c r="Y2836" s="21" t="s">
        <v>10313</v>
      </c>
      <c r="Z2836" s="21" t="s">
        <v>12338</v>
      </c>
      <c r="AA2836" s="21" t="s">
        <v>10737</v>
      </c>
      <c r="AB2836" s="21" t="s">
        <v>10324</v>
      </c>
    </row>
    <row r="2837" spans="1:28" ht="163.19999999999999">
      <c r="A2837" s="19" t="s">
        <v>4008</v>
      </c>
      <c r="B2837" s="19" t="s">
        <v>4007</v>
      </c>
      <c r="C2837" s="19" t="s">
        <v>217</v>
      </c>
      <c r="D2837" s="19" t="s">
        <v>10206</v>
      </c>
      <c r="E2837" s="19" t="s">
        <v>10207</v>
      </c>
      <c r="F2837" s="19" t="s">
        <v>10276</v>
      </c>
      <c r="G2837" s="20"/>
      <c r="H2837" s="20"/>
      <c r="I2837" s="19" t="s">
        <v>10211</v>
      </c>
      <c r="J2837" s="20"/>
      <c r="K2837" s="20"/>
      <c r="L2837" s="20"/>
      <c r="M2837" s="20"/>
      <c r="N2837" s="20"/>
      <c r="O2837" s="20"/>
      <c r="P2837" s="19" t="s">
        <v>10325</v>
      </c>
      <c r="Q2837" s="21" t="s">
        <v>12497</v>
      </c>
      <c r="R2837" s="21" t="s">
        <v>10211</v>
      </c>
      <c r="S2837" s="21" t="s">
        <v>10322</v>
      </c>
      <c r="T2837" s="22"/>
      <c r="U2837" s="22"/>
      <c r="V2837" s="24"/>
      <c r="W2837" s="24"/>
      <c r="X2837" s="21" t="s">
        <v>10209</v>
      </c>
      <c r="Y2837" s="21" t="s">
        <v>10313</v>
      </c>
      <c r="Z2837" s="21" t="s">
        <v>12338</v>
      </c>
      <c r="AA2837" s="21" t="s">
        <v>12343</v>
      </c>
      <c r="AB2837" s="21" t="s">
        <v>10324</v>
      </c>
    </row>
    <row r="2838" spans="1:28" ht="163.19999999999999">
      <c r="A2838" s="19" t="s">
        <v>3990</v>
      </c>
      <c r="B2838" s="19" t="s">
        <v>3989</v>
      </c>
      <c r="C2838" s="19" t="s">
        <v>217</v>
      </c>
      <c r="D2838" s="19" t="s">
        <v>10206</v>
      </c>
      <c r="E2838" s="19" t="s">
        <v>10207</v>
      </c>
      <c r="F2838" s="19" t="s">
        <v>10276</v>
      </c>
      <c r="G2838" s="20"/>
      <c r="H2838" s="20"/>
      <c r="I2838" s="19" t="s">
        <v>10211</v>
      </c>
      <c r="J2838" s="20"/>
      <c r="K2838" s="20"/>
      <c r="L2838" s="20"/>
      <c r="M2838" s="20"/>
      <c r="N2838" s="20"/>
      <c r="O2838" s="20"/>
      <c r="P2838" s="19" t="s">
        <v>10325</v>
      </c>
      <c r="Q2838" s="21" t="s">
        <v>12497</v>
      </c>
      <c r="R2838" s="21" t="s">
        <v>10211</v>
      </c>
      <c r="S2838" s="21" t="s">
        <v>10322</v>
      </c>
      <c r="T2838" s="22"/>
      <c r="U2838" s="22"/>
      <c r="V2838" s="24"/>
      <c r="W2838" s="24"/>
      <c r="X2838" s="21" t="s">
        <v>10209</v>
      </c>
      <c r="Y2838" s="21" t="s">
        <v>10313</v>
      </c>
      <c r="Z2838" s="21" t="s">
        <v>12338</v>
      </c>
      <c r="AA2838" s="21" t="s">
        <v>12343</v>
      </c>
      <c r="AB2838" s="21" t="s">
        <v>10324</v>
      </c>
    </row>
    <row r="2839" spans="1:28" ht="71.400000000000006">
      <c r="A2839" s="19" t="s">
        <v>3742</v>
      </c>
      <c r="B2839" s="19" t="s">
        <v>3741</v>
      </c>
      <c r="C2839" s="19" t="s">
        <v>217</v>
      </c>
      <c r="D2839" s="19" t="s">
        <v>10206</v>
      </c>
      <c r="E2839" s="19" t="s">
        <v>10207</v>
      </c>
      <c r="F2839" s="19" t="s">
        <v>10208</v>
      </c>
      <c r="G2839" s="20"/>
      <c r="H2839" s="20"/>
      <c r="I2839" s="19" t="s">
        <v>10211</v>
      </c>
      <c r="J2839" s="20"/>
      <c r="K2839" s="20"/>
      <c r="L2839" s="20"/>
      <c r="M2839" s="20"/>
      <c r="N2839" s="20"/>
      <c r="O2839" s="20"/>
      <c r="P2839" s="19" t="s">
        <v>10325</v>
      </c>
      <c r="Q2839" s="21" t="s">
        <v>12546</v>
      </c>
      <c r="R2839" s="21" t="s">
        <v>10211</v>
      </c>
      <c r="S2839" s="21" t="s">
        <v>10322</v>
      </c>
      <c r="T2839" s="22"/>
      <c r="U2839" s="22"/>
      <c r="V2839" s="24"/>
      <c r="W2839" s="24"/>
      <c r="X2839" s="21" t="s">
        <v>10209</v>
      </c>
      <c r="Y2839" s="21" t="s">
        <v>10313</v>
      </c>
      <c r="Z2839" s="21" t="s">
        <v>12338</v>
      </c>
      <c r="AA2839" s="21" t="s">
        <v>10329</v>
      </c>
      <c r="AB2839" s="21" t="s">
        <v>10324</v>
      </c>
    </row>
    <row r="2840" spans="1:28" ht="204">
      <c r="A2840" s="19" t="s">
        <v>2131</v>
      </c>
      <c r="B2840" s="19" t="s">
        <v>2130</v>
      </c>
      <c r="C2840" s="19" t="s">
        <v>205</v>
      </c>
      <c r="D2840" s="19" t="s">
        <v>10206</v>
      </c>
      <c r="E2840" s="19" t="s">
        <v>10207</v>
      </c>
      <c r="F2840" s="19" t="s">
        <v>10276</v>
      </c>
      <c r="G2840" s="19" t="s">
        <v>10209</v>
      </c>
      <c r="H2840" s="19" t="s">
        <v>10211</v>
      </c>
      <c r="I2840" s="19" t="s">
        <v>10211</v>
      </c>
      <c r="J2840" s="19" t="s">
        <v>12547</v>
      </c>
      <c r="K2840" s="19" t="s">
        <v>2067</v>
      </c>
      <c r="L2840" s="19" t="s">
        <v>10213</v>
      </c>
      <c r="M2840" s="19" t="s">
        <v>10214</v>
      </c>
      <c r="N2840" s="19" t="s">
        <v>12548</v>
      </c>
      <c r="O2840" s="20"/>
      <c r="P2840" s="19" t="s">
        <v>12549</v>
      </c>
      <c r="Q2840" s="21" t="s">
        <v>12550</v>
      </c>
      <c r="R2840" s="21" t="s">
        <v>10211</v>
      </c>
      <c r="S2840" s="21" t="s">
        <v>12551</v>
      </c>
      <c r="T2840" s="21" t="s">
        <v>12552</v>
      </c>
      <c r="U2840" s="22"/>
      <c r="V2840" s="23" t="s">
        <v>12553</v>
      </c>
      <c r="W2840" s="24"/>
      <c r="X2840" s="21" t="s">
        <v>10209</v>
      </c>
      <c r="Y2840" s="21" t="s">
        <v>11284</v>
      </c>
      <c r="Z2840" s="21" t="s">
        <v>10314</v>
      </c>
      <c r="AA2840" s="21" t="s">
        <v>12554</v>
      </c>
      <c r="AB2840" s="21" t="s">
        <v>12554</v>
      </c>
    </row>
    <row r="2841" spans="1:28" ht="204">
      <c r="A2841" s="19" t="s">
        <v>2141</v>
      </c>
      <c r="B2841" s="19" t="s">
        <v>2140</v>
      </c>
      <c r="C2841" s="19" t="s">
        <v>205</v>
      </c>
      <c r="D2841" s="19" t="s">
        <v>10206</v>
      </c>
      <c r="E2841" s="19" t="s">
        <v>10207</v>
      </c>
      <c r="F2841" s="19" t="s">
        <v>10276</v>
      </c>
      <c r="G2841" s="19" t="s">
        <v>10209</v>
      </c>
      <c r="H2841" s="19" t="s">
        <v>10211</v>
      </c>
      <c r="I2841" s="19" t="s">
        <v>10211</v>
      </c>
      <c r="J2841" s="19" t="s">
        <v>12555</v>
      </c>
      <c r="K2841" s="19" t="s">
        <v>2067</v>
      </c>
      <c r="L2841" s="19" t="s">
        <v>10213</v>
      </c>
      <c r="M2841" s="19" t="s">
        <v>10214</v>
      </c>
      <c r="N2841" s="19" t="s">
        <v>12548</v>
      </c>
      <c r="O2841" s="20"/>
      <c r="P2841" s="19" t="s">
        <v>12549</v>
      </c>
      <c r="Q2841" s="21" t="s">
        <v>12556</v>
      </c>
      <c r="R2841" s="21" t="s">
        <v>10211</v>
      </c>
      <c r="S2841" s="21" t="s">
        <v>12557</v>
      </c>
      <c r="T2841" s="21" t="s">
        <v>12552</v>
      </c>
      <c r="U2841" s="21" t="s">
        <v>10229</v>
      </c>
      <c r="V2841" s="23" t="s">
        <v>10555</v>
      </c>
      <c r="W2841" s="24"/>
      <c r="X2841" s="21" t="s">
        <v>10211</v>
      </c>
      <c r="Y2841" s="21" t="s">
        <v>11284</v>
      </c>
      <c r="Z2841" s="21" t="s">
        <v>10314</v>
      </c>
      <c r="AA2841" s="21" t="s">
        <v>12554</v>
      </c>
      <c r="AB2841" s="21" t="s">
        <v>12554</v>
      </c>
    </row>
    <row r="2842" spans="1:28" ht="61.2">
      <c r="A2842" s="19" t="s">
        <v>3452</v>
      </c>
      <c r="B2842" s="19" t="s">
        <v>3451</v>
      </c>
      <c r="C2842" s="19" t="s">
        <v>217</v>
      </c>
      <c r="D2842" s="19" t="s">
        <v>10206</v>
      </c>
      <c r="E2842" s="19" t="s">
        <v>10207</v>
      </c>
      <c r="F2842" s="19" t="s">
        <v>10208</v>
      </c>
      <c r="G2842" s="20"/>
      <c r="H2842" s="19" t="s">
        <v>10211</v>
      </c>
      <c r="I2842" s="19" t="s">
        <v>10211</v>
      </c>
      <c r="J2842" s="20"/>
      <c r="K2842" s="20"/>
      <c r="L2842" s="20"/>
      <c r="M2842" s="20"/>
      <c r="N2842" s="20"/>
      <c r="O2842" s="20"/>
      <c r="P2842" s="19" t="s">
        <v>10586</v>
      </c>
      <c r="Q2842" s="21" t="s">
        <v>12558</v>
      </c>
      <c r="R2842" s="21" t="s">
        <v>10211</v>
      </c>
      <c r="S2842" s="21" t="s">
        <v>11982</v>
      </c>
      <c r="T2842" s="22"/>
      <c r="U2842" s="22"/>
      <c r="V2842" s="24"/>
      <c r="W2842" s="24"/>
      <c r="X2842" s="21" t="s">
        <v>10209</v>
      </c>
      <c r="Y2842" s="21" t="s">
        <v>10313</v>
      </c>
      <c r="Z2842" s="21" t="s">
        <v>10314</v>
      </c>
      <c r="AA2842" s="21" t="s">
        <v>11983</v>
      </c>
      <c r="AB2842" s="21" t="s">
        <v>10324</v>
      </c>
    </row>
    <row r="2843" spans="1:28" ht="61.2">
      <c r="A2843" s="19" t="s">
        <v>3802</v>
      </c>
      <c r="B2843" s="19" t="s">
        <v>3801</v>
      </c>
      <c r="C2843" s="19" t="s">
        <v>217</v>
      </c>
      <c r="D2843" s="19" t="s">
        <v>10206</v>
      </c>
      <c r="E2843" s="19" t="s">
        <v>10207</v>
      </c>
      <c r="F2843" s="19" t="s">
        <v>10208</v>
      </c>
      <c r="G2843" s="20"/>
      <c r="H2843" s="19" t="s">
        <v>10211</v>
      </c>
      <c r="I2843" s="19" t="s">
        <v>10211</v>
      </c>
      <c r="J2843" s="20"/>
      <c r="K2843" s="20"/>
      <c r="L2843" s="20"/>
      <c r="M2843" s="20"/>
      <c r="N2843" s="20"/>
      <c r="O2843" s="20"/>
      <c r="P2843" s="19" t="s">
        <v>10586</v>
      </c>
      <c r="Q2843" s="21" t="s">
        <v>12559</v>
      </c>
      <c r="R2843" s="21" t="s">
        <v>10211</v>
      </c>
      <c r="S2843" s="21" t="s">
        <v>11982</v>
      </c>
      <c r="T2843" s="22"/>
      <c r="U2843" s="22"/>
      <c r="V2843" s="24"/>
      <c r="W2843" s="24"/>
      <c r="X2843" s="21" t="s">
        <v>10209</v>
      </c>
      <c r="Y2843" s="21" t="s">
        <v>10313</v>
      </c>
      <c r="Z2843" s="21" t="s">
        <v>10314</v>
      </c>
      <c r="AA2843" s="21" t="s">
        <v>11983</v>
      </c>
      <c r="AB2843" s="21" t="s">
        <v>10324</v>
      </c>
    </row>
    <row r="2844" spans="1:28" ht="61.2">
      <c r="A2844" s="19" t="s">
        <v>4086</v>
      </c>
      <c r="B2844" s="19" t="s">
        <v>4085</v>
      </c>
      <c r="C2844" s="19" t="s">
        <v>217</v>
      </c>
      <c r="D2844" s="19" t="s">
        <v>10206</v>
      </c>
      <c r="E2844" s="19" t="s">
        <v>10207</v>
      </c>
      <c r="F2844" s="19" t="s">
        <v>10208</v>
      </c>
      <c r="G2844" s="20"/>
      <c r="H2844" s="19" t="s">
        <v>10211</v>
      </c>
      <c r="I2844" s="19" t="s">
        <v>10211</v>
      </c>
      <c r="J2844" s="20"/>
      <c r="K2844" s="20"/>
      <c r="L2844" s="20"/>
      <c r="M2844" s="20"/>
      <c r="N2844" s="20"/>
      <c r="O2844" s="20"/>
      <c r="P2844" s="19" t="s">
        <v>10586</v>
      </c>
      <c r="Q2844" s="21" t="s">
        <v>12559</v>
      </c>
      <c r="R2844" s="21" t="s">
        <v>10211</v>
      </c>
      <c r="S2844" s="21" t="s">
        <v>11982</v>
      </c>
      <c r="T2844" s="22"/>
      <c r="U2844" s="22"/>
      <c r="V2844" s="24"/>
      <c r="W2844" s="24"/>
      <c r="X2844" s="21" t="s">
        <v>10209</v>
      </c>
      <c r="Y2844" s="21" t="s">
        <v>10313</v>
      </c>
      <c r="Z2844" s="21" t="s">
        <v>10314</v>
      </c>
      <c r="AA2844" s="21" t="s">
        <v>11983</v>
      </c>
      <c r="AB2844" s="21" t="s">
        <v>10324</v>
      </c>
    </row>
    <row r="2845" spans="1:28" ht="61.2">
      <c r="A2845" s="19" t="s">
        <v>4074</v>
      </c>
      <c r="B2845" s="19" t="s">
        <v>4073</v>
      </c>
      <c r="C2845" s="19" t="s">
        <v>217</v>
      </c>
      <c r="D2845" s="19" t="s">
        <v>10206</v>
      </c>
      <c r="E2845" s="19" t="s">
        <v>10207</v>
      </c>
      <c r="F2845" s="19" t="s">
        <v>10208</v>
      </c>
      <c r="G2845" s="20"/>
      <c r="H2845" s="19" t="s">
        <v>10211</v>
      </c>
      <c r="I2845" s="19" t="s">
        <v>10211</v>
      </c>
      <c r="J2845" s="20"/>
      <c r="K2845" s="20"/>
      <c r="L2845" s="20"/>
      <c r="M2845" s="20"/>
      <c r="N2845" s="20"/>
      <c r="O2845" s="20"/>
      <c r="P2845" s="19" t="s">
        <v>10586</v>
      </c>
      <c r="Q2845" s="21" t="s">
        <v>12559</v>
      </c>
      <c r="R2845" s="21" t="s">
        <v>10211</v>
      </c>
      <c r="S2845" s="21" t="s">
        <v>11982</v>
      </c>
      <c r="T2845" s="22"/>
      <c r="U2845" s="22"/>
      <c r="V2845" s="24"/>
      <c r="W2845" s="24"/>
      <c r="X2845" s="21" t="s">
        <v>10209</v>
      </c>
      <c r="Y2845" s="21" t="s">
        <v>10313</v>
      </c>
      <c r="Z2845" s="21" t="s">
        <v>10314</v>
      </c>
      <c r="AA2845" s="21" t="s">
        <v>11983</v>
      </c>
      <c r="AB2845" s="21" t="s">
        <v>10324</v>
      </c>
    </row>
    <row r="2846" spans="1:28" ht="112.2">
      <c r="A2846" s="19" t="s">
        <v>4492</v>
      </c>
      <c r="B2846" s="19" t="s">
        <v>4491</v>
      </c>
      <c r="C2846" s="19" t="s">
        <v>220</v>
      </c>
      <c r="D2846" s="19" t="s">
        <v>10206</v>
      </c>
      <c r="E2846" s="19" t="s">
        <v>10207</v>
      </c>
      <c r="F2846" s="19" t="s">
        <v>10276</v>
      </c>
      <c r="G2846" s="20"/>
      <c r="H2846" s="19" t="s">
        <v>10211</v>
      </c>
      <c r="I2846" s="19" t="s">
        <v>10211</v>
      </c>
      <c r="J2846" s="20"/>
      <c r="K2846" s="20"/>
      <c r="L2846" s="20"/>
      <c r="M2846" s="20"/>
      <c r="N2846" s="20"/>
      <c r="O2846" s="20"/>
      <c r="P2846" s="19" t="s">
        <v>10694</v>
      </c>
      <c r="Q2846" s="21" t="s">
        <v>12560</v>
      </c>
      <c r="R2846" s="21" t="s">
        <v>10211</v>
      </c>
      <c r="S2846" s="21" t="s">
        <v>11982</v>
      </c>
      <c r="T2846" s="22"/>
      <c r="U2846" s="22"/>
      <c r="V2846" s="24"/>
      <c r="W2846" s="24"/>
      <c r="X2846" s="21" t="s">
        <v>10209</v>
      </c>
      <c r="Y2846" s="21" t="s">
        <v>10313</v>
      </c>
      <c r="Z2846" s="21" t="s">
        <v>10314</v>
      </c>
      <c r="AA2846" s="21" t="s">
        <v>12561</v>
      </c>
      <c r="AB2846" s="21" t="s">
        <v>10316</v>
      </c>
    </row>
    <row r="2847" spans="1:28" ht="61.2">
      <c r="A2847" s="19" t="s">
        <v>4384</v>
      </c>
      <c r="B2847" s="19" t="s">
        <v>4383</v>
      </c>
      <c r="C2847" s="19" t="s">
        <v>217</v>
      </c>
      <c r="D2847" s="19" t="s">
        <v>10206</v>
      </c>
      <c r="E2847" s="19" t="s">
        <v>10207</v>
      </c>
      <c r="F2847" s="19" t="s">
        <v>10208</v>
      </c>
      <c r="G2847" s="20"/>
      <c r="H2847" s="19" t="s">
        <v>10211</v>
      </c>
      <c r="I2847" s="19" t="s">
        <v>10211</v>
      </c>
      <c r="J2847" s="20"/>
      <c r="K2847" s="20"/>
      <c r="L2847" s="20"/>
      <c r="M2847" s="20"/>
      <c r="N2847" s="20"/>
      <c r="O2847" s="20"/>
      <c r="P2847" s="19" t="s">
        <v>10325</v>
      </c>
      <c r="Q2847" s="21" t="s">
        <v>11981</v>
      </c>
      <c r="R2847" s="21" t="s">
        <v>10211</v>
      </c>
      <c r="S2847" s="21" t="s">
        <v>11982</v>
      </c>
      <c r="T2847" s="22"/>
      <c r="U2847" s="22"/>
      <c r="V2847" s="24"/>
      <c r="W2847" s="24"/>
      <c r="X2847" s="21" t="s">
        <v>10209</v>
      </c>
      <c r="Y2847" s="21" t="s">
        <v>10313</v>
      </c>
      <c r="Z2847" s="21" t="s">
        <v>10314</v>
      </c>
      <c r="AA2847" s="21" t="s">
        <v>11983</v>
      </c>
      <c r="AB2847" s="21" t="s">
        <v>10324</v>
      </c>
    </row>
    <row r="2848" spans="1:28" ht="61.2">
      <c r="A2848" s="19" t="s">
        <v>3460</v>
      </c>
      <c r="B2848" s="19" t="s">
        <v>3459</v>
      </c>
      <c r="C2848" s="19" t="s">
        <v>217</v>
      </c>
      <c r="D2848" s="19" t="s">
        <v>10206</v>
      </c>
      <c r="E2848" s="19" t="s">
        <v>10207</v>
      </c>
      <c r="F2848" s="19" t="s">
        <v>10208</v>
      </c>
      <c r="G2848" s="20"/>
      <c r="H2848" s="19" t="s">
        <v>10211</v>
      </c>
      <c r="I2848" s="19" t="s">
        <v>10211</v>
      </c>
      <c r="J2848" s="20"/>
      <c r="K2848" s="20"/>
      <c r="L2848" s="20"/>
      <c r="M2848" s="20"/>
      <c r="N2848" s="20"/>
      <c r="O2848" s="20"/>
      <c r="P2848" s="19" t="s">
        <v>10586</v>
      </c>
      <c r="Q2848" s="21" t="s">
        <v>12558</v>
      </c>
      <c r="R2848" s="21" t="s">
        <v>10211</v>
      </c>
      <c r="S2848" s="21" t="s">
        <v>11982</v>
      </c>
      <c r="T2848" s="22"/>
      <c r="U2848" s="22"/>
      <c r="V2848" s="24"/>
      <c r="W2848" s="24"/>
      <c r="X2848" s="21" t="s">
        <v>10209</v>
      </c>
      <c r="Y2848" s="21" t="s">
        <v>10313</v>
      </c>
      <c r="Z2848" s="21" t="s">
        <v>10314</v>
      </c>
      <c r="AA2848" s="21" t="s">
        <v>11983</v>
      </c>
      <c r="AB2848" s="21" t="s">
        <v>10324</v>
      </c>
    </row>
    <row r="2849" spans="1:28" ht="61.2">
      <c r="A2849" s="19" t="s">
        <v>3916</v>
      </c>
      <c r="B2849" s="19" t="s">
        <v>3915</v>
      </c>
      <c r="C2849" s="19" t="s">
        <v>217</v>
      </c>
      <c r="D2849" s="19" t="s">
        <v>10206</v>
      </c>
      <c r="E2849" s="19" t="s">
        <v>10207</v>
      </c>
      <c r="F2849" s="19" t="s">
        <v>10208</v>
      </c>
      <c r="G2849" s="20"/>
      <c r="H2849" s="19" t="s">
        <v>10211</v>
      </c>
      <c r="I2849" s="19" t="s">
        <v>10211</v>
      </c>
      <c r="J2849" s="20"/>
      <c r="K2849" s="20"/>
      <c r="L2849" s="20"/>
      <c r="M2849" s="20"/>
      <c r="N2849" s="20"/>
      <c r="O2849" s="20"/>
      <c r="P2849" s="19" t="s">
        <v>10325</v>
      </c>
      <c r="Q2849" s="21" t="s">
        <v>12558</v>
      </c>
      <c r="R2849" s="21" t="s">
        <v>10211</v>
      </c>
      <c r="S2849" s="21" t="s">
        <v>11982</v>
      </c>
      <c r="T2849" s="22"/>
      <c r="U2849" s="22"/>
      <c r="V2849" s="24"/>
      <c r="W2849" s="24"/>
      <c r="X2849" s="21" t="s">
        <v>10209</v>
      </c>
      <c r="Y2849" s="21" t="s">
        <v>10313</v>
      </c>
      <c r="Z2849" s="21" t="s">
        <v>10314</v>
      </c>
      <c r="AA2849" s="21" t="s">
        <v>11983</v>
      </c>
      <c r="AB2849" s="21" t="s">
        <v>10324</v>
      </c>
    </row>
    <row r="2850" spans="1:28" ht="61.2">
      <c r="A2850" s="19" t="s">
        <v>3474</v>
      </c>
      <c r="B2850" s="19" t="s">
        <v>3473</v>
      </c>
      <c r="C2850" s="19" t="s">
        <v>217</v>
      </c>
      <c r="D2850" s="19" t="s">
        <v>10206</v>
      </c>
      <c r="E2850" s="19" t="s">
        <v>10207</v>
      </c>
      <c r="F2850" s="19" t="s">
        <v>10208</v>
      </c>
      <c r="G2850" s="20"/>
      <c r="H2850" s="19" t="s">
        <v>10211</v>
      </c>
      <c r="I2850" s="19" t="s">
        <v>10211</v>
      </c>
      <c r="J2850" s="20"/>
      <c r="K2850" s="20"/>
      <c r="L2850" s="20"/>
      <c r="M2850" s="20"/>
      <c r="N2850" s="20"/>
      <c r="O2850" s="20"/>
      <c r="P2850" s="19" t="s">
        <v>10586</v>
      </c>
      <c r="Q2850" s="21" t="s">
        <v>12559</v>
      </c>
      <c r="R2850" s="21" t="s">
        <v>10211</v>
      </c>
      <c r="S2850" s="21" t="s">
        <v>11982</v>
      </c>
      <c r="T2850" s="22"/>
      <c r="U2850" s="22"/>
      <c r="V2850" s="24"/>
      <c r="W2850" s="24"/>
      <c r="X2850" s="21" t="s">
        <v>10209</v>
      </c>
      <c r="Y2850" s="21" t="s">
        <v>10313</v>
      </c>
      <c r="Z2850" s="21" t="s">
        <v>10314</v>
      </c>
      <c r="AA2850" s="21" t="s">
        <v>11983</v>
      </c>
      <c r="AB2850" s="21" t="s">
        <v>10324</v>
      </c>
    </row>
    <row r="2851" spans="1:28" ht="61.2">
      <c r="A2851" s="19" t="s">
        <v>3958</v>
      </c>
      <c r="B2851" s="19" t="s">
        <v>3957</v>
      </c>
      <c r="C2851" s="19" t="s">
        <v>217</v>
      </c>
      <c r="D2851" s="19" t="s">
        <v>10206</v>
      </c>
      <c r="E2851" s="19" t="s">
        <v>10207</v>
      </c>
      <c r="F2851" s="19" t="s">
        <v>10208</v>
      </c>
      <c r="G2851" s="20"/>
      <c r="H2851" s="19" t="s">
        <v>10211</v>
      </c>
      <c r="I2851" s="19" t="s">
        <v>10211</v>
      </c>
      <c r="J2851" s="20"/>
      <c r="K2851" s="20"/>
      <c r="L2851" s="20"/>
      <c r="M2851" s="20"/>
      <c r="N2851" s="20"/>
      <c r="O2851" s="20"/>
      <c r="P2851" s="19" t="s">
        <v>10586</v>
      </c>
      <c r="Q2851" s="21" t="s">
        <v>12559</v>
      </c>
      <c r="R2851" s="21" t="s">
        <v>10211</v>
      </c>
      <c r="S2851" s="21" t="s">
        <v>11982</v>
      </c>
      <c r="T2851" s="22"/>
      <c r="U2851" s="22"/>
      <c r="V2851" s="24"/>
      <c r="W2851" s="24"/>
      <c r="X2851" s="21" t="s">
        <v>10209</v>
      </c>
      <c r="Y2851" s="21" t="s">
        <v>10313</v>
      </c>
      <c r="Z2851" s="21" t="s">
        <v>10314</v>
      </c>
      <c r="AA2851" s="21" t="s">
        <v>11983</v>
      </c>
      <c r="AB2851" s="21" t="s">
        <v>10324</v>
      </c>
    </row>
    <row r="2852" spans="1:28" ht="122.4">
      <c r="A2852" s="19" t="s">
        <v>4490</v>
      </c>
      <c r="B2852" s="19" t="s">
        <v>4489</v>
      </c>
      <c r="C2852" s="19" t="s">
        <v>220</v>
      </c>
      <c r="D2852" s="19" t="s">
        <v>10206</v>
      </c>
      <c r="E2852" s="19" t="s">
        <v>10207</v>
      </c>
      <c r="F2852" s="19" t="s">
        <v>10276</v>
      </c>
      <c r="G2852" s="20"/>
      <c r="H2852" s="19" t="s">
        <v>10211</v>
      </c>
      <c r="I2852" s="19" t="s">
        <v>10211</v>
      </c>
      <c r="J2852" s="20"/>
      <c r="K2852" s="20"/>
      <c r="L2852" s="20"/>
      <c r="M2852" s="20"/>
      <c r="N2852" s="20"/>
      <c r="O2852" s="20"/>
      <c r="P2852" s="19" t="s">
        <v>10694</v>
      </c>
      <c r="Q2852" s="21" t="s">
        <v>12562</v>
      </c>
      <c r="R2852" s="21" t="s">
        <v>10211</v>
      </c>
      <c r="S2852" s="21" t="s">
        <v>11982</v>
      </c>
      <c r="T2852" s="22"/>
      <c r="U2852" s="22"/>
      <c r="V2852" s="24"/>
      <c r="W2852" s="24"/>
      <c r="X2852" s="21" t="s">
        <v>10209</v>
      </c>
      <c r="Y2852" s="21" t="s">
        <v>10313</v>
      </c>
      <c r="Z2852" s="21" t="s">
        <v>10314</v>
      </c>
      <c r="AA2852" s="21" t="s">
        <v>12561</v>
      </c>
      <c r="AB2852" s="21" t="s">
        <v>10316</v>
      </c>
    </row>
    <row r="2853" spans="1:28" ht="61.2">
      <c r="A2853" s="19" t="s">
        <v>4446</v>
      </c>
      <c r="B2853" s="19" t="s">
        <v>4445</v>
      </c>
      <c r="C2853" s="19" t="s">
        <v>217</v>
      </c>
      <c r="D2853" s="19" t="s">
        <v>10206</v>
      </c>
      <c r="E2853" s="19" t="s">
        <v>10207</v>
      </c>
      <c r="F2853" s="19" t="s">
        <v>10208</v>
      </c>
      <c r="G2853" s="20"/>
      <c r="H2853" s="19" t="s">
        <v>10211</v>
      </c>
      <c r="I2853" s="19" t="s">
        <v>10211</v>
      </c>
      <c r="J2853" s="20"/>
      <c r="K2853" s="20"/>
      <c r="L2853" s="20"/>
      <c r="M2853" s="20"/>
      <c r="N2853" s="20"/>
      <c r="O2853" s="20"/>
      <c r="P2853" s="19" t="s">
        <v>10325</v>
      </c>
      <c r="Q2853" s="21" t="s">
        <v>12559</v>
      </c>
      <c r="R2853" s="21" t="s">
        <v>10211</v>
      </c>
      <c r="S2853" s="21" t="s">
        <v>11982</v>
      </c>
      <c r="T2853" s="22"/>
      <c r="U2853" s="22"/>
      <c r="V2853" s="24"/>
      <c r="W2853" s="24"/>
      <c r="X2853" s="21" t="s">
        <v>10209</v>
      </c>
      <c r="Y2853" s="21" t="s">
        <v>10313</v>
      </c>
      <c r="Z2853" s="21" t="s">
        <v>10314</v>
      </c>
      <c r="AA2853" s="21" t="s">
        <v>11983</v>
      </c>
      <c r="AB2853" s="21" t="s">
        <v>10324</v>
      </c>
    </row>
    <row r="2854" spans="1:28" ht="61.2">
      <c r="A2854" s="19" t="s">
        <v>3920</v>
      </c>
      <c r="B2854" s="19" t="s">
        <v>3919</v>
      </c>
      <c r="C2854" s="19" t="s">
        <v>217</v>
      </c>
      <c r="D2854" s="19" t="s">
        <v>10206</v>
      </c>
      <c r="E2854" s="19" t="s">
        <v>10207</v>
      </c>
      <c r="F2854" s="19" t="s">
        <v>10208</v>
      </c>
      <c r="G2854" s="20"/>
      <c r="H2854" s="19" t="s">
        <v>10211</v>
      </c>
      <c r="I2854" s="19" t="s">
        <v>10211</v>
      </c>
      <c r="J2854" s="20"/>
      <c r="K2854" s="20"/>
      <c r="L2854" s="20"/>
      <c r="M2854" s="20"/>
      <c r="N2854" s="20"/>
      <c r="O2854" s="20"/>
      <c r="P2854" s="19" t="s">
        <v>10325</v>
      </c>
      <c r="Q2854" s="21" t="s">
        <v>12559</v>
      </c>
      <c r="R2854" s="21" t="s">
        <v>10211</v>
      </c>
      <c r="S2854" s="21" t="s">
        <v>11982</v>
      </c>
      <c r="T2854" s="22"/>
      <c r="U2854" s="22"/>
      <c r="V2854" s="24"/>
      <c r="W2854" s="24"/>
      <c r="X2854" s="21" t="s">
        <v>10209</v>
      </c>
      <c r="Y2854" s="21" t="s">
        <v>10313</v>
      </c>
      <c r="Z2854" s="21" t="s">
        <v>10314</v>
      </c>
      <c r="AA2854" s="21" t="s">
        <v>11983</v>
      </c>
      <c r="AB2854" s="21" t="s">
        <v>10324</v>
      </c>
    </row>
    <row r="2855" spans="1:28" ht="61.2">
      <c r="A2855" s="19" t="s">
        <v>4448</v>
      </c>
      <c r="B2855" s="19" t="s">
        <v>4447</v>
      </c>
      <c r="C2855" s="19" t="s">
        <v>217</v>
      </c>
      <c r="D2855" s="19" t="s">
        <v>10206</v>
      </c>
      <c r="E2855" s="19" t="s">
        <v>10207</v>
      </c>
      <c r="F2855" s="19" t="s">
        <v>10208</v>
      </c>
      <c r="G2855" s="20"/>
      <c r="H2855" s="19" t="s">
        <v>10211</v>
      </c>
      <c r="I2855" s="19" t="s">
        <v>10211</v>
      </c>
      <c r="J2855" s="20"/>
      <c r="K2855" s="20"/>
      <c r="L2855" s="20"/>
      <c r="M2855" s="20"/>
      <c r="N2855" s="20"/>
      <c r="O2855" s="20"/>
      <c r="P2855" s="19" t="s">
        <v>10325</v>
      </c>
      <c r="Q2855" s="21" t="s">
        <v>12563</v>
      </c>
      <c r="R2855" s="21" t="s">
        <v>10211</v>
      </c>
      <c r="S2855" s="21" t="s">
        <v>11982</v>
      </c>
      <c r="T2855" s="22"/>
      <c r="U2855" s="22"/>
      <c r="V2855" s="24"/>
      <c r="W2855" s="24"/>
      <c r="X2855" s="21" t="s">
        <v>10209</v>
      </c>
      <c r="Y2855" s="21" t="s">
        <v>10313</v>
      </c>
      <c r="Z2855" s="21" t="s">
        <v>10314</v>
      </c>
      <c r="AA2855" s="21" t="s">
        <v>11983</v>
      </c>
      <c r="AB2855" s="21" t="s">
        <v>10324</v>
      </c>
    </row>
    <row r="2856" spans="1:28" ht="61.2">
      <c r="A2856" s="19" t="s">
        <v>4054</v>
      </c>
      <c r="B2856" s="19" t="s">
        <v>4053</v>
      </c>
      <c r="C2856" s="19" t="s">
        <v>217</v>
      </c>
      <c r="D2856" s="19" t="s">
        <v>10206</v>
      </c>
      <c r="E2856" s="19" t="s">
        <v>10207</v>
      </c>
      <c r="F2856" s="19" t="s">
        <v>10208</v>
      </c>
      <c r="G2856" s="20"/>
      <c r="H2856" s="19" t="s">
        <v>10211</v>
      </c>
      <c r="I2856" s="19" t="s">
        <v>10211</v>
      </c>
      <c r="J2856" s="20"/>
      <c r="K2856" s="20"/>
      <c r="L2856" s="20"/>
      <c r="M2856" s="20"/>
      <c r="N2856" s="20"/>
      <c r="O2856" s="20"/>
      <c r="P2856" s="19" t="s">
        <v>10586</v>
      </c>
      <c r="Q2856" s="21" t="s">
        <v>12559</v>
      </c>
      <c r="R2856" s="21" t="s">
        <v>10211</v>
      </c>
      <c r="S2856" s="21" t="s">
        <v>11982</v>
      </c>
      <c r="T2856" s="22"/>
      <c r="U2856" s="22"/>
      <c r="V2856" s="24"/>
      <c r="W2856" s="24"/>
      <c r="X2856" s="21" t="s">
        <v>10209</v>
      </c>
      <c r="Y2856" s="21" t="s">
        <v>10313</v>
      </c>
      <c r="Z2856" s="21" t="s">
        <v>10314</v>
      </c>
      <c r="AA2856" s="21" t="s">
        <v>11983</v>
      </c>
      <c r="AB2856" s="21" t="s">
        <v>10324</v>
      </c>
    </row>
    <row r="2857" spans="1:28" ht="61.2">
      <c r="A2857" s="19" t="s">
        <v>4442</v>
      </c>
      <c r="B2857" s="19" t="s">
        <v>4441</v>
      </c>
      <c r="C2857" s="19" t="s">
        <v>217</v>
      </c>
      <c r="D2857" s="19" t="s">
        <v>10206</v>
      </c>
      <c r="E2857" s="19" t="s">
        <v>10207</v>
      </c>
      <c r="F2857" s="19" t="s">
        <v>10208</v>
      </c>
      <c r="G2857" s="20"/>
      <c r="H2857" s="19" t="s">
        <v>10211</v>
      </c>
      <c r="I2857" s="19" t="s">
        <v>10211</v>
      </c>
      <c r="J2857" s="20"/>
      <c r="K2857" s="20"/>
      <c r="L2857" s="20"/>
      <c r="M2857" s="20"/>
      <c r="N2857" s="20"/>
      <c r="O2857" s="20"/>
      <c r="P2857" s="19" t="s">
        <v>10325</v>
      </c>
      <c r="Q2857" s="21" t="s">
        <v>12559</v>
      </c>
      <c r="R2857" s="21" t="s">
        <v>10211</v>
      </c>
      <c r="S2857" s="21" t="s">
        <v>11982</v>
      </c>
      <c r="T2857" s="22"/>
      <c r="U2857" s="22"/>
      <c r="V2857" s="24"/>
      <c r="W2857" s="24"/>
      <c r="X2857" s="21" t="s">
        <v>10209</v>
      </c>
      <c r="Y2857" s="21" t="s">
        <v>10313</v>
      </c>
      <c r="Z2857" s="21" t="s">
        <v>10314</v>
      </c>
      <c r="AA2857" s="21" t="s">
        <v>11983</v>
      </c>
      <c r="AB2857" s="21" t="s">
        <v>10324</v>
      </c>
    </row>
    <row r="2858" spans="1:28" ht="71.400000000000006">
      <c r="A2858" s="19" t="s">
        <v>4508</v>
      </c>
      <c r="B2858" s="19" t="s">
        <v>4507</v>
      </c>
      <c r="C2858" s="19" t="s">
        <v>220</v>
      </c>
      <c r="D2858" s="19" t="s">
        <v>10206</v>
      </c>
      <c r="E2858" s="19" t="s">
        <v>10207</v>
      </c>
      <c r="F2858" s="19" t="s">
        <v>10276</v>
      </c>
      <c r="G2858" s="20"/>
      <c r="H2858" s="19" t="s">
        <v>10211</v>
      </c>
      <c r="I2858" s="19" t="s">
        <v>10211</v>
      </c>
      <c r="J2858" s="20"/>
      <c r="K2858" s="20"/>
      <c r="L2858" s="20"/>
      <c r="M2858" s="20"/>
      <c r="N2858" s="20"/>
      <c r="O2858" s="20"/>
      <c r="P2858" s="19" t="s">
        <v>10325</v>
      </c>
      <c r="Q2858" s="21" t="s">
        <v>12564</v>
      </c>
      <c r="R2858" s="21" t="s">
        <v>10211</v>
      </c>
      <c r="S2858" s="21" t="s">
        <v>11982</v>
      </c>
      <c r="T2858" s="22"/>
      <c r="U2858" s="22"/>
      <c r="V2858" s="24"/>
      <c r="W2858" s="24"/>
      <c r="X2858" s="21" t="s">
        <v>10209</v>
      </c>
      <c r="Y2858" s="21" t="s">
        <v>10313</v>
      </c>
      <c r="Z2858" s="21" t="s">
        <v>10314</v>
      </c>
      <c r="AA2858" s="21" t="s">
        <v>12561</v>
      </c>
      <c r="AB2858" s="21" t="s">
        <v>10316</v>
      </c>
    </row>
    <row r="2859" spans="1:28" ht="61.2">
      <c r="A2859" s="19" t="s">
        <v>4060</v>
      </c>
      <c r="B2859" s="19" t="s">
        <v>4059</v>
      </c>
      <c r="C2859" s="19" t="s">
        <v>217</v>
      </c>
      <c r="D2859" s="19" t="s">
        <v>10206</v>
      </c>
      <c r="E2859" s="19" t="s">
        <v>10207</v>
      </c>
      <c r="F2859" s="19" t="s">
        <v>10208</v>
      </c>
      <c r="G2859" s="20"/>
      <c r="H2859" s="19" t="s">
        <v>10211</v>
      </c>
      <c r="I2859" s="19" t="s">
        <v>10211</v>
      </c>
      <c r="J2859" s="20"/>
      <c r="K2859" s="20"/>
      <c r="L2859" s="20"/>
      <c r="M2859" s="20"/>
      <c r="N2859" s="20"/>
      <c r="O2859" s="20"/>
      <c r="P2859" s="19" t="s">
        <v>10586</v>
      </c>
      <c r="Q2859" s="21" t="s">
        <v>12559</v>
      </c>
      <c r="R2859" s="21" t="s">
        <v>10211</v>
      </c>
      <c r="S2859" s="21" t="s">
        <v>11982</v>
      </c>
      <c r="T2859" s="22"/>
      <c r="U2859" s="22"/>
      <c r="V2859" s="24"/>
      <c r="W2859" s="24"/>
      <c r="X2859" s="21" t="s">
        <v>10209</v>
      </c>
      <c r="Y2859" s="21" t="s">
        <v>10313</v>
      </c>
      <c r="Z2859" s="21" t="s">
        <v>10314</v>
      </c>
      <c r="AA2859" s="21" t="s">
        <v>11983</v>
      </c>
      <c r="AB2859" s="21" t="s">
        <v>10324</v>
      </c>
    </row>
    <row r="2860" spans="1:28" ht="61.2">
      <c r="A2860" s="19" t="s">
        <v>3454</v>
      </c>
      <c r="B2860" s="19" t="s">
        <v>3453</v>
      </c>
      <c r="C2860" s="19" t="s">
        <v>217</v>
      </c>
      <c r="D2860" s="19" t="s">
        <v>10206</v>
      </c>
      <c r="E2860" s="19" t="s">
        <v>10207</v>
      </c>
      <c r="F2860" s="19" t="s">
        <v>10208</v>
      </c>
      <c r="G2860" s="20"/>
      <c r="H2860" s="19" t="s">
        <v>10211</v>
      </c>
      <c r="I2860" s="19" t="s">
        <v>10211</v>
      </c>
      <c r="J2860" s="20"/>
      <c r="K2860" s="20"/>
      <c r="L2860" s="20"/>
      <c r="M2860" s="20"/>
      <c r="N2860" s="20"/>
      <c r="O2860" s="20"/>
      <c r="P2860" s="19" t="s">
        <v>10586</v>
      </c>
      <c r="Q2860" s="21" t="s">
        <v>12559</v>
      </c>
      <c r="R2860" s="21" t="s">
        <v>10211</v>
      </c>
      <c r="S2860" s="21" t="s">
        <v>11982</v>
      </c>
      <c r="T2860" s="22"/>
      <c r="U2860" s="22"/>
      <c r="V2860" s="24"/>
      <c r="W2860" s="24"/>
      <c r="X2860" s="21" t="s">
        <v>10209</v>
      </c>
      <c r="Y2860" s="21" t="s">
        <v>10313</v>
      </c>
      <c r="Z2860" s="21" t="s">
        <v>10314</v>
      </c>
      <c r="AA2860" s="21" t="s">
        <v>11983</v>
      </c>
      <c r="AB2860" s="21" t="s">
        <v>10324</v>
      </c>
    </row>
    <row r="2861" spans="1:28" ht="61.2">
      <c r="A2861" s="19" t="s">
        <v>3960</v>
      </c>
      <c r="B2861" s="19" t="s">
        <v>3959</v>
      </c>
      <c r="C2861" s="19" t="s">
        <v>217</v>
      </c>
      <c r="D2861" s="19" t="s">
        <v>10206</v>
      </c>
      <c r="E2861" s="19" t="s">
        <v>10207</v>
      </c>
      <c r="F2861" s="19" t="s">
        <v>10208</v>
      </c>
      <c r="G2861" s="20"/>
      <c r="H2861" s="19" t="s">
        <v>10211</v>
      </c>
      <c r="I2861" s="19" t="s">
        <v>10211</v>
      </c>
      <c r="J2861" s="20"/>
      <c r="K2861" s="20"/>
      <c r="L2861" s="20"/>
      <c r="M2861" s="20"/>
      <c r="N2861" s="20"/>
      <c r="O2861" s="20"/>
      <c r="P2861" s="19" t="s">
        <v>10586</v>
      </c>
      <c r="Q2861" s="21" t="s">
        <v>12559</v>
      </c>
      <c r="R2861" s="21" t="s">
        <v>10211</v>
      </c>
      <c r="S2861" s="21" t="s">
        <v>11982</v>
      </c>
      <c r="T2861" s="22"/>
      <c r="U2861" s="22"/>
      <c r="V2861" s="24"/>
      <c r="W2861" s="24"/>
      <c r="X2861" s="21" t="s">
        <v>10209</v>
      </c>
      <c r="Y2861" s="21" t="s">
        <v>10313</v>
      </c>
      <c r="Z2861" s="21" t="s">
        <v>10314</v>
      </c>
      <c r="AA2861" s="21" t="s">
        <v>11983</v>
      </c>
      <c r="AB2861" s="21" t="s">
        <v>10324</v>
      </c>
    </row>
    <row r="2862" spans="1:28" ht="61.2">
      <c r="A2862" s="19" t="s">
        <v>4454</v>
      </c>
      <c r="B2862" s="19" t="s">
        <v>4453</v>
      </c>
      <c r="C2862" s="19" t="s">
        <v>217</v>
      </c>
      <c r="D2862" s="19" t="s">
        <v>10206</v>
      </c>
      <c r="E2862" s="19" t="s">
        <v>10207</v>
      </c>
      <c r="F2862" s="19" t="s">
        <v>10208</v>
      </c>
      <c r="G2862" s="20"/>
      <c r="H2862" s="19" t="s">
        <v>10211</v>
      </c>
      <c r="I2862" s="19" t="s">
        <v>10211</v>
      </c>
      <c r="J2862" s="20"/>
      <c r="K2862" s="20"/>
      <c r="L2862" s="20"/>
      <c r="M2862" s="20"/>
      <c r="N2862" s="20"/>
      <c r="O2862" s="20"/>
      <c r="P2862" s="19" t="s">
        <v>10325</v>
      </c>
      <c r="Q2862" s="21" t="s">
        <v>12559</v>
      </c>
      <c r="R2862" s="21" t="s">
        <v>10211</v>
      </c>
      <c r="S2862" s="21" t="s">
        <v>11982</v>
      </c>
      <c r="T2862" s="22"/>
      <c r="U2862" s="22"/>
      <c r="V2862" s="24"/>
      <c r="W2862" s="24"/>
      <c r="X2862" s="21" t="s">
        <v>10209</v>
      </c>
      <c r="Y2862" s="21" t="s">
        <v>10313</v>
      </c>
      <c r="Z2862" s="21" t="s">
        <v>10314</v>
      </c>
      <c r="AA2862" s="21" t="s">
        <v>11983</v>
      </c>
      <c r="AB2862" s="21" t="s">
        <v>10324</v>
      </c>
    </row>
    <row r="2863" spans="1:28" ht="61.2">
      <c r="A2863" s="19" t="s">
        <v>4082</v>
      </c>
      <c r="B2863" s="19" t="s">
        <v>4081</v>
      </c>
      <c r="C2863" s="19" t="s">
        <v>217</v>
      </c>
      <c r="D2863" s="19" t="s">
        <v>10206</v>
      </c>
      <c r="E2863" s="19" t="s">
        <v>10207</v>
      </c>
      <c r="F2863" s="19" t="s">
        <v>10276</v>
      </c>
      <c r="G2863" s="20"/>
      <c r="H2863" s="19" t="s">
        <v>10211</v>
      </c>
      <c r="I2863" s="19" t="s">
        <v>10211</v>
      </c>
      <c r="J2863" s="20"/>
      <c r="K2863" s="20"/>
      <c r="L2863" s="20"/>
      <c r="M2863" s="20"/>
      <c r="N2863" s="20"/>
      <c r="O2863" s="20"/>
      <c r="P2863" s="19" t="s">
        <v>10586</v>
      </c>
      <c r="Q2863" s="21" t="s">
        <v>12565</v>
      </c>
      <c r="R2863" s="21" t="s">
        <v>10211</v>
      </c>
      <c r="S2863" s="21" t="s">
        <v>11982</v>
      </c>
      <c r="T2863" s="22"/>
      <c r="U2863" s="22"/>
      <c r="V2863" s="24"/>
      <c r="W2863" s="24"/>
      <c r="X2863" s="21" t="s">
        <v>10209</v>
      </c>
      <c r="Y2863" s="21" t="s">
        <v>10313</v>
      </c>
      <c r="Z2863" s="21" t="s">
        <v>10314</v>
      </c>
      <c r="AA2863" s="21" t="s">
        <v>11983</v>
      </c>
      <c r="AB2863" s="21" t="s">
        <v>10324</v>
      </c>
    </row>
    <row r="2864" spans="1:28" ht="61.2">
      <c r="A2864" s="19" t="s">
        <v>4428</v>
      </c>
      <c r="B2864" s="19" t="s">
        <v>4427</v>
      </c>
      <c r="C2864" s="19" t="s">
        <v>217</v>
      </c>
      <c r="D2864" s="19" t="s">
        <v>10206</v>
      </c>
      <c r="E2864" s="19" t="s">
        <v>10207</v>
      </c>
      <c r="F2864" s="19" t="s">
        <v>10208</v>
      </c>
      <c r="G2864" s="20"/>
      <c r="H2864" s="19" t="s">
        <v>10211</v>
      </c>
      <c r="I2864" s="19" t="s">
        <v>10211</v>
      </c>
      <c r="J2864" s="20"/>
      <c r="K2864" s="20"/>
      <c r="L2864" s="20"/>
      <c r="M2864" s="20"/>
      <c r="N2864" s="20"/>
      <c r="O2864" s="20"/>
      <c r="P2864" s="19" t="s">
        <v>10586</v>
      </c>
      <c r="Q2864" s="21" t="s">
        <v>12559</v>
      </c>
      <c r="R2864" s="21" t="s">
        <v>10211</v>
      </c>
      <c r="S2864" s="21" t="s">
        <v>11982</v>
      </c>
      <c r="T2864" s="22"/>
      <c r="U2864" s="22"/>
      <c r="V2864" s="24"/>
      <c r="W2864" s="24"/>
      <c r="X2864" s="21" t="s">
        <v>10209</v>
      </c>
      <c r="Y2864" s="21" t="s">
        <v>10313</v>
      </c>
      <c r="Z2864" s="21" t="s">
        <v>10314</v>
      </c>
      <c r="AA2864" s="21" t="s">
        <v>11983</v>
      </c>
      <c r="AB2864" s="21" t="s">
        <v>10324</v>
      </c>
    </row>
    <row r="2865" spans="1:28" ht="61.2">
      <c r="A2865" s="19" t="s">
        <v>3950</v>
      </c>
      <c r="B2865" s="19" t="s">
        <v>3949</v>
      </c>
      <c r="C2865" s="19" t="s">
        <v>217</v>
      </c>
      <c r="D2865" s="19" t="s">
        <v>10206</v>
      </c>
      <c r="E2865" s="19" t="s">
        <v>10207</v>
      </c>
      <c r="F2865" s="19" t="s">
        <v>10208</v>
      </c>
      <c r="G2865" s="20"/>
      <c r="H2865" s="19" t="s">
        <v>10211</v>
      </c>
      <c r="I2865" s="19" t="s">
        <v>10211</v>
      </c>
      <c r="J2865" s="20"/>
      <c r="K2865" s="20"/>
      <c r="L2865" s="20"/>
      <c r="M2865" s="20"/>
      <c r="N2865" s="20"/>
      <c r="O2865" s="20"/>
      <c r="P2865" s="19" t="s">
        <v>10586</v>
      </c>
      <c r="Q2865" s="21" t="s">
        <v>12559</v>
      </c>
      <c r="R2865" s="21" t="s">
        <v>10211</v>
      </c>
      <c r="S2865" s="21" t="s">
        <v>11982</v>
      </c>
      <c r="T2865" s="22"/>
      <c r="U2865" s="22"/>
      <c r="V2865" s="24"/>
      <c r="W2865" s="24"/>
      <c r="X2865" s="21" t="s">
        <v>10209</v>
      </c>
      <c r="Y2865" s="21" t="s">
        <v>10313</v>
      </c>
      <c r="Z2865" s="21" t="s">
        <v>10314</v>
      </c>
      <c r="AA2865" s="21" t="s">
        <v>11983</v>
      </c>
      <c r="AB2865" s="21" t="s">
        <v>10324</v>
      </c>
    </row>
    <row r="2866" spans="1:28" ht="61.2">
      <c r="A2866" s="19" t="s">
        <v>3456</v>
      </c>
      <c r="B2866" s="19" t="s">
        <v>3455</v>
      </c>
      <c r="C2866" s="19" t="s">
        <v>217</v>
      </c>
      <c r="D2866" s="19" t="s">
        <v>10206</v>
      </c>
      <c r="E2866" s="19" t="s">
        <v>10207</v>
      </c>
      <c r="F2866" s="19" t="s">
        <v>10208</v>
      </c>
      <c r="G2866" s="20"/>
      <c r="H2866" s="19" t="s">
        <v>10211</v>
      </c>
      <c r="I2866" s="19" t="s">
        <v>10211</v>
      </c>
      <c r="J2866" s="20"/>
      <c r="K2866" s="20"/>
      <c r="L2866" s="20"/>
      <c r="M2866" s="20"/>
      <c r="N2866" s="20"/>
      <c r="O2866" s="20"/>
      <c r="P2866" s="19" t="s">
        <v>10586</v>
      </c>
      <c r="Q2866" s="21" t="s">
        <v>12559</v>
      </c>
      <c r="R2866" s="21" t="s">
        <v>10211</v>
      </c>
      <c r="S2866" s="21" t="s">
        <v>11982</v>
      </c>
      <c r="T2866" s="22"/>
      <c r="U2866" s="22"/>
      <c r="V2866" s="24"/>
      <c r="W2866" s="24"/>
      <c r="X2866" s="21" t="s">
        <v>10209</v>
      </c>
      <c r="Y2866" s="21" t="s">
        <v>10313</v>
      </c>
      <c r="Z2866" s="21" t="s">
        <v>10314</v>
      </c>
      <c r="AA2866" s="21" t="s">
        <v>11983</v>
      </c>
      <c r="AB2866" s="21" t="s">
        <v>10324</v>
      </c>
    </row>
    <row r="2867" spans="1:28" ht="61.2">
      <c r="A2867" s="19" t="s">
        <v>3446</v>
      </c>
      <c r="B2867" s="19" t="s">
        <v>3445</v>
      </c>
      <c r="C2867" s="19" t="s">
        <v>217</v>
      </c>
      <c r="D2867" s="19" t="s">
        <v>10206</v>
      </c>
      <c r="E2867" s="19" t="s">
        <v>10207</v>
      </c>
      <c r="F2867" s="19" t="s">
        <v>10208</v>
      </c>
      <c r="G2867" s="20"/>
      <c r="H2867" s="19" t="s">
        <v>10211</v>
      </c>
      <c r="I2867" s="19" t="s">
        <v>10211</v>
      </c>
      <c r="J2867" s="20"/>
      <c r="K2867" s="20"/>
      <c r="L2867" s="20"/>
      <c r="M2867" s="20"/>
      <c r="N2867" s="20"/>
      <c r="O2867" s="20"/>
      <c r="P2867" s="19" t="s">
        <v>10586</v>
      </c>
      <c r="Q2867" s="21" t="s">
        <v>12559</v>
      </c>
      <c r="R2867" s="21" t="s">
        <v>10211</v>
      </c>
      <c r="S2867" s="21" t="s">
        <v>11982</v>
      </c>
      <c r="T2867" s="22"/>
      <c r="U2867" s="22"/>
      <c r="V2867" s="24"/>
      <c r="W2867" s="24"/>
      <c r="X2867" s="21" t="s">
        <v>10209</v>
      </c>
      <c r="Y2867" s="21" t="s">
        <v>10313</v>
      </c>
      <c r="Z2867" s="21" t="s">
        <v>10314</v>
      </c>
      <c r="AA2867" s="21" t="s">
        <v>11983</v>
      </c>
      <c r="AB2867" s="21" t="s">
        <v>10324</v>
      </c>
    </row>
    <row r="2868" spans="1:28" ht="61.2">
      <c r="A2868" s="19" t="s">
        <v>3928</v>
      </c>
      <c r="B2868" s="19" t="s">
        <v>3927</v>
      </c>
      <c r="C2868" s="19" t="s">
        <v>217</v>
      </c>
      <c r="D2868" s="19" t="s">
        <v>10206</v>
      </c>
      <c r="E2868" s="19" t="s">
        <v>10207</v>
      </c>
      <c r="F2868" s="19" t="s">
        <v>10208</v>
      </c>
      <c r="G2868" s="20"/>
      <c r="H2868" s="19" t="s">
        <v>10211</v>
      </c>
      <c r="I2868" s="19" t="s">
        <v>10211</v>
      </c>
      <c r="J2868" s="20"/>
      <c r="K2868" s="20"/>
      <c r="L2868" s="20"/>
      <c r="M2868" s="20"/>
      <c r="N2868" s="20"/>
      <c r="O2868" s="20"/>
      <c r="P2868" s="19" t="s">
        <v>10325</v>
      </c>
      <c r="Q2868" s="21" t="s">
        <v>12559</v>
      </c>
      <c r="R2868" s="21" t="s">
        <v>10211</v>
      </c>
      <c r="S2868" s="21" t="s">
        <v>11982</v>
      </c>
      <c r="T2868" s="22"/>
      <c r="U2868" s="22"/>
      <c r="V2868" s="24"/>
      <c r="W2868" s="24"/>
      <c r="X2868" s="21" t="s">
        <v>10209</v>
      </c>
      <c r="Y2868" s="21" t="s">
        <v>10313</v>
      </c>
      <c r="Z2868" s="21" t="s">
        <v>10314</v>
      </c>
      <c r="AA2868" s="21" t="s">
        <v>11983</v>
      </c>
      <c r="AB2868" s="21" t="s">
        <v>10324</v>
      </c>
    </row>
    <row r="2869" spans="1:28" ht="61.2">
      <c r="A2869" s="19" t="s">
        <v>3922</v>
      </c>
      <c r="B2869" s="19" t="s">
        <v>3921</v>
      </c>
      <c r="C2869" s="19" t="s">
        <v>217</v>
      </c>
      <c r="D2869" s="19" t="s">
        <v>10206</v>
      </c>
      <c r="E2869" s="19" t="s">
        <v>10207</v>
      </c>
      <c r="F2869" s="19" t="s">
        <v>10208</v>
      </c>
      <c r="G2869" s="20"/>
      <c r="H2869" s="19" t="s">
        <v>10211</v>
      </c>
      <c r="I2869" s="19" t="s">
        <v>10211</v>
      </c>
      <c r="J2869" s="20"/>
      <c r="K2869" s="20"/>
      <c r="L2869" s="20"/>
      <c r="M2869" s="20"/>
      <c r="N2869" s="20"/>
      <c r="O2869" s="20"/>
      <c r="P2869" s="19" t="s">
        <v>10325</v>
      </c>
      <c r="Q2869" s="21" t="s">
        <v>12558</v>
      </c>
      <c r="R2869" s="21" t="s">
        <v>10211</v>
      </c>
      <c r="S2869" s="21" t="s">
        <v>11982</v>
      </c>
      <c r="T2869" s="22"/>
      <c r="U2869" s="22"/>
      <c r="V2869" s="24"/>
      <c r="W2869" s="24"/>
      <c r="X2869" s="21" t="s">
        <v>10209</v>
      </c>
      <c r="Y2869" s="21" t="s">
        <v>10313</v>
      </c>
      <c r="Z2869" s="21" t="s">
        <v>10314</v>
      </c>
      <c r="AA2869" s="21" t="s">
        <v>11983</v>
      </c>
      <c r="AB2869" s="21" t="s">
        <v>10324</v>
      </c>
    </row>
    <row r="2870" spans="1:28" ht="61.2">
      <c r="A2870" s="19" t="s">
        <v>4066</v>
      </c>
      <c r="B2870" s="19" t="s">
        <v>4065</v>
      </c>
      <c r="C2870" s="19" t="s">
        <v>217</v>
      </c>
      <c r="D2870" s="19" t="s">
        <v>10206</v>
      </c>
      <c r="E2870" s="19" t="s">
        <v>10207</v>
      </c>
      <c r="F2870" s="19" t="s">
        <v>10208</v>
      </c>
      <c r="G2870" s="20"/>
      <c r="H2870" s="19" t="s">
        <v>10211</v>
      </c>
      <c r="I2870" s="19" t="s">
        <v>10211</v>
      </c>
      <c r="J2870" s="20"/>
      <c r="K2870" s="20"/>
      <c r="L2870" s="20"/>
      <c r="M2870" s="20"/>
      <c r="N2870" s="20"/>
      <c r="O2870" s="20"/>
      <c r="P2870" s="19" t="s">
        <v>10586</v>
      </c>
      <c r="Q2870" s="21" t="s">
        <v>12559</v>
      </c>
      <c r="R2870" s="21" t="s">
        <v>10211</v>
      </c>
      <c r="S2870" s="21" t="s">
        <v>11982</v>
      </c>
      <c r="T2870" s="22"/>
      <c r="U2870" s="22"/>
      <c r="V2870" s="24"/>
      <c r="W2870" s="24"/>
      <c r="X2870" s="21" t="s">
        <v>10209</v>
      </c>
      <c r="Y2870" s="21" t="s">
        <v>10313</v>
      </c>
      <c r="Z2870" s="21" t="s">
        <v>10314</v>
      </c>
      <c r="AA2870" s="21" t="s">
        <v>11983</v>
      </c>
      <c r="AB2870" s="21" t="s">
        <v>10324</v>
      </c>
    </row>
    <row r="2871" spans="1:28" ht="61.2">
      <c r="A2871" s="19" t="s">
        <v>3794</v>
      </c>
      <c r="B2871" s="19" t="s">
        <v>3793</v>
      </c>
      <c r="C2871" s="19" t="s">
        <v>217</v>
      </c>
      <c r="D2871" s="19" t="s">
        <v>10206</v>
      </c>
      <c r="E2871" s="19" t="s">
        <v>10207</v>
      </c>
      <c r="F2871" s="19" t="s">
        <v>10208</v>
      </c>
      <c r="G2871" s="20"/>
      <c r="H2871" s="19" t="s">
        <v>10211</v>
      </c>
      <c r="I2871" s="19" t="s">
        <v>10209</v>
      </c>
      <c r="J2871" s="20"/>
      <c r="K2871" s="20"/>
      <c r="L2871" s="20"/>
      <c r="M2871" s="20"/>
      <c r="N2871" s="20"/>
      <c r="O2871" s="20"/>
      <c r="P2871" s="19" t="s">
        <v>10992</v>
      </c>
      <c r="Q2871" s="21" t="s">
        <v>12559</v>
      </c>
      <c r="R2871" s="21" t="s">
        <v>10211</v>
      </c>
      <c r="S2871" s="21" t="s">
        <v>11982</v>
      </c>
      <c r="T2871" s="22"/>
      <c r="U2871" s="22"/>
      <c r="V2871" s="24"/>
      <c r="W2871" s="24"/>
      <c r="X2871" s="21" t="s">
        <v>10209</v>
      </c>
      <c r="Y2871" s="21" t="s">
        <v>10313</v>
      </c>
      <c r="Z2871" s="21" t="s">
        <v>10314</v>
      </c>
      <c r="AA2871" s="21" t="s">
        <v>11983</v>
      </c>
      <c r="AB2871" s="21" t="s">
        <v>10324</v>
      </c>
    </row>
    <row r="2872" spans="1:28" ht="61.2">
      <c r="A2872" s="19" t="s">
        <v>4378</v>
      </c>
      <c r="B2872" s="19" t="s">
        <v>4377</v>
      </c>
      <c r="C2872" s="19" t="s">
        <v>217</v>
      </c>
      <c r="D2872" s="19" t="s">
        <v>10206</v>
      </c>
      <c r="E2872" s="19" t="s">
        <v>10207</v>
      </c>
      <c r="F2872" s="19" t="s">
        <v>10208</v>
      </c>
      <c r="G2872" s="20"/>
      <c r="H2872" s="19" t="s">
        <v>10211</v>
      </c>
      <c r="I2872" s="19" t="s">
        <v>10211</v>
      </c>
      <c r="J2872" s="20"/>
      <c r="K2872" s="20"/>
      <c r="L2872" s="20"/>
      <c r="M2872" s="20"/>
      <c r="N2872" s="20"/>
      <c r="O2872" s="20"/>
      <c r="P2872" s="19" t="s">
        <v>10325</v>
      </c>
      <c r="Q2872" s="21" t="s">
        <v>12559</v>
      </c>
      <c r="R2872" s="21" t="s">
        <v>10211</v>
      </c>
      <c r="S2872" s="21" t="s">
        <v>11982</v>
      </c>
      <c r="T2872" s="22"/>
      <c r="U2872" s="22"/>
      <c r="V2872" s="24"/>
      <c r="W2872" s="24"/>
      <c r="X2872" s="21" t="s">
        <v>10209</v>
      </c>
      <c r="Y2872" s="21" t="s">
        <v>10313</v>
      </c>
      <c r="Z2872" s="21" t="s">
        <v>10314</v>
      </c>
      <c r="AA2872" s="21" t="s">
        <v>11983</v>
      </c>
      <c r="AB2872" s="21" t="s">
        <v>10324</v>
      </c>
    </row>
    <row r="2873" spans="1:28" ht="61.2">
      <c r="A2873" s="19" t="s">
        <v>4084</v>
      </c>
      <c r="B2873" s="19" t="s">
        <v>4083</v>
      </c>
      <c r="C2873" s="19" t="s">
        <v>217</v>
      </c>
      <c r="D2873" s="19" t="s">
        <v>10206</v>
      </c>
      <c r="E2873" s="19" t="s">
        <v>10207</v>
      </c>
      <c r="F2873" s="19" t="s">
        <v>10208</v>
      </c>
      <c r="G2873" s="20"/>
      <c r="H2873" s="19" t="s">
        <v>10211</v>
      </c>
      <c r="I2873" s="19" t="s">
        <v>10211</v>
      </c>
      <c r="J2873" s="20"/>
      <c r="K2873" s="20"/>
      <c r="L2873" s="20"/>
      <c r="M2873" s="20"/>
      <c r="N2873" s="20"/>
      <c r="O2873" s="20"/>
      <c r="P2873" s="19" t="s">
        <v>10586</v>
      </c>
      <c r="Q2873" s="21" t="s">
        <v>12566</v>
      </c>
      <c r="R2873" s="21" t="s">
        <v>10211</v>
      </c>
      <c r="S2873" s="21" t="s">
        <v>11982</v>
      </c>
      <c r="T2873" s="22"/>
      <c r="U2873" s="22"/>
      <c r="V2873" s="24"/>
      <c r="W2873" s="24"/>
      <c r="X2873" s="21" t="s">
        <v>10209</v>
      </c>
      <c r="Y2873" s="21" t="s">
        <v>10313</v>
      </c>
      <c r="Z2873" s="21" t="s">
        <v>10314</v>
      </c>
      <c r="AA2873" s="21" t="s">
        <v>11983</v>
      </c>
      <c r="AB2873" s="21" t="s">
        <v>10324</v>
      </c>
    </row>
    <row r="2874" spans="1:28" ht="61.2">
      <c r="A2874" s="19" t="s">
        <v>4342</v>
      </c>
      <c r="B2874" s="19" t="s">
        <v>4341</v>
      </c>
      <c r="C2874" s="19" t="s">
        <v>217</v>
      </c>
      <c r="D2874" s="19" t="s">
        <v>10206</v>
      </c>
      <c r="E2874" s="19" t="s">
        <v>10207</v>
      </c>
      <c r="F2874" s="19" t="s">
        <v>10208</v>
      </c>
      <c r="G2874" s="20"/>
      <c r="H2874" s="19" t="s">
        <v>10211</v>
      </c>
      <c r="I2874" s="19" t="s">
        <v>10211</v>
      </c>
      <c r="J2874" s="20"/>
      <c r="K2874" s="20"/>
      <c r="L2874" s="20"/>
      <c r="M2874" s="20"/>
      <c r="N2874" s="20"/>
      <c r="O2874" s="20"/>
      <c r="P2874" s="19" t="s">
        <v>10325</v>
      </c>
      <c r="Q2874" s="21" t="s">
        <v>11981</v>
      </c>
      <c r="R2874" s="21" t="s">
        <v>10211</v>
      </c>
      <c r="S2874" s="21" t="s">
        <v>11982</v>
      </c>
      <c r="T2874" s="22"/>
      <c r="U2874" s="22"/>
      <c r="V2874" s="24"/>
      <c r="W2874" s="24"/>
      <c r="X2874" s="21" t="s">
        <v>10209</v>
      </c>
      <c r="Y2874" s="21" t="s">
        <v>10313</v>
      </c>
      <c r="Z2874" s="21" t="s">
        <v>10314</v>
      </c>
      <c r="AA2874" s="21" t="s">
        <v>11983</v>
      </c>
      <c r="AB2874" s="21" t="s">
        <v>10324</v>
      </c>
    </row>
    <row r="2875" spans="1:28" ht="61.2">
      <c r="A2875" s="19" t="s">
        <v>4036</v>
      </c>
      <c r="B2875" s="19" t="s">
        <v>4035</v>
      </c>
      <c r="C2875" s="19" t="s">
        <v>217</v>
      </c>
      <c r="D2875" s="19" t="s">
        <v>10206</v>
      </c>
      <c r="E2875" s="19" t="s">
        <v>10207</v>
      </c>
      <c r="F2875" s="19" t="s">
        <v>10208</v>
      </c>
      <c r="G2875" s="20"/>
      <c r="H2875" s="19" t="s">
        <v>10211</v>
      </c>
      <c r="I2875" s="19" t="s">
        <v>10211</v>
      </c>
      <c r="J2875" s="20"/>
      <c r="K2875" s="20"/>
      <c r="L2875" s="20"/>
      <c r="M2875" s="20"/>
      <c r="N2875" s="20"/>
      <c r="O2875" s="20"/>
      <c r="P2875" s="19" t="s">
        <v>10586</v>
      </c>
      <c r="Q2875" s="21" t="s">
        <v>12559</v>
      </c>
      <c r="R2875" s="21" t="s">
        <v>10211</v>
      </c>
      <c r="S2875" s="21" t="s">
        <v>11982</v>
      </c>
      <c r="T2875" s="22"/>
      <c r="U2875" s="22"/>
      <c r="V2875" s="24"/>
      <c r="W2875" s="24"/>
      <c r="X2875" s="21" t="s">
        <v>10209</v>
      </c>
      <c r="Y2875" s="21" t="s">
        <v>10313</v>
      </c>
      <c r="Z2875" s="21" t="s">
        <v>10314</v>
      </c>
      <c r="AA2875" s="21" t="s">
        <v>11983</v>
      </c>
      <c r="AB2875" s="21" t="s">
        <v>10324</v>
      </c>
    </row>
    <row r="2876" spans="1:28" ht="61.2">
      <c r="A2876" s="19" t="s">
        <v>4456</v>
      </c>
      <c r="B2876" s="19" t="s">
        <v>4455</v>
      </c>
      <c r="C2876" s="19" t="s">
        <v>217</v>
      </c>
      <c r="D2876" s="19" t="s">
        <v>10206</v>
      </c>
      <c r="E2876" s="19" t="s">
        <v>10207</v>
      </c>
      <c r="F2876" s="19" t="s">
        <v>10208</v>
      </c>
      <c r="G2876" s="20"/>
      <c r="H2876" s="19" t="s">
        <v>10211</v>
      </c>
      <c r="I2876" s="19" t="s">
        <v>10211</v>
      </c>
      <c r="J2876" s="20"/>
      <c r="K2876" s="20"/>
      <c r="L2876" s="20"/>
      <c r="M2876" s="20"/>
      <c r="N2876" s="20"/>
      <c r="O2876" s="20"/>
      <c r="P2876" s="19" t="s">
        <v>10325</v>
      </c>
      <c r="Q2876" s="21" t="s">
        <v>12559</v>
      </c>
      <c r="R2876" s="21" t="s">
        <v>10211</v>
      </c>
      <c r="S2876" s="21" t="s">
        <v>11982</v>
      </c>
      <c r="T2876" s="22"/>
      <c r="U2876" s="22"/>
      <c r="V2876" s="24"/>
      <c r="W2876" s="24"/>
      <c r="X2876" s="21" t="s">
        <v>10209</v>
      </c>
      <c r="Y2876" s="21" t="s">
        <v>10313</v>
      </c>
      <c r="Z2876" s="21" t="s">
        <v>10314</v>
      </c>
      <c r="AA2876" s="21" t="s">
        <v>11983</v>
      </c>
      <c r="AB2876" s="21" t="s">
        <v>10324</v>
      </c>
    </row>
    <row r="2877" spans="1:28" ht="204">
      <c r="A2877" s="19" t="s">
        <v>2161</v>
      </c>
      <c r="B2877" s="19" t="s">
        <v>2160</v>
      </c>
      <c r="C2877" s="19" t="s">
        <v>205</v>
      </c>
      <c r="D2877" s="19" t="s">
        <v>10206</v>
      </c>
      <c r="E2877" s="19" t="s">
        <v>10207</v>
      </c>
      <c r="F2877" s="19" t="s">
        <v>10276</v>
      </c>
      <c r="G2877" s="19" t="s">
        <v>10209</v>
      </c>
      <c r="H2877" s="19" t="s">
        <v>10211</v>
      </c>
      <c r="I2877" s="19" t="s">
        <v>10211</v>
      </c>
      <c r="J2877" s="19" t="s">
        <v>12567</v>
      </c>
      <c r="K2877" s="19" t="s">
        <v>2067</v>
      </c>
      <c r="L2877" s="19" t="s">
        <v>10213</v>
      </c>
      <c r="M2877" s="19" t="s">
        <v>10214</v>
      </c>
      <c r="N2877" s="19" t="s">
        <v>12548</v>
      </c>
      <c r="O2877" s="20"/>
      <c r="P2877" s="19" t="s">
        <v>12549</v>
      </c>
      <c r="Q2877" s="21" t="s">
        <v>12568</v>
      </c>
      <c r="R2877" s="21" t="s">
        <v>10211</v>
      </c>
      <c r="S2877" s="21" t="s">
        <v>12551</v>
      </c>
      <c r="T2877" s="21" t="s">
        <v>12552</v>
      </c>
      <c r="U2877" s="22"/>
      <c r="V2877" s="23" t="s">
        <v>12569</v>
      </c>
      <c r="W2877" s="24"/>
      <c r="X2877" s="21" t="s">
        <v>10209</v>
      </c>
      <c r="Y2877" s="21" t="s">
        <v>11284</v>
      </c>
      <c r="Z2877" s="21" t="s">
        <v>10314</v>
      </c>
      <c r="AA2877" s="21" t="s">
        <v>12554</v>
      </c>
      <c r="AB2877" s="21" t="s">
        <v>12554</v>
      </c>
    </row>
    <row r="2878" spans="1:28" ht="204">
      <c r="A2878" s="19" t="s">
        <v>2071</v>
      </c>
      <c r="B2878" s="19" t="s">
        <v>2070</v>
      </c>
      <c r="C2878" s="19" t="s">
        <v>205</v>
      </c>
      <c r="D2878" s="19" t="s">
        <v>10206</v>
      </c>
      <c r="E2878" s="19" t="s">
        <v>10207</v>
      </c>
      <c r="F2878" s="19" t="s">
        <v>10276</v>
      </c>
      <c r="G2878" s="19" t="s">
        <v>10209</v>
      </c>
      <c r="H2878" s="19" t="s">
        <v>10211</v>
      </c>
      <c r="I2878" s="19" t="s">
        <v>10211</v>
      </c>
      <c r="J2878" s="19" t="s">
        <v>12570</v>
      </c>
      <c r="K2878" s="19" t="s">
        <v>2067</v>
      </c>
      <c r="L2878" s="19" t="s">
        <v>10213</v>
      </c>
      <c r="M2878" s="19" t="s">
        <v>10214</v>
      </c>
      <c r="N2878" s="19" t="s">
        <v>12548</v>
      </c>
      <c r="O2878" s="20"/>
      <c r="P2878" s="19" t="s">
        <v>12549</v>
      </c>
      <c r="Q2878" s="21" t="s">
        <v>12571</v>
      </c>
      <c r="R2878" s="21" t="s">
        <v>10211</v>
      </c>
      <c r="S2878" s="21" t="s">
        <v>12557</v>
      </c>
      <c r="T2878" s="21" t="s">
        <v>12552</v>
      </c>
      <c r="U2878" s="21" t="s">
        <v>10229</v>
      </c>
      <c r="V2878" s="23" t="s">
        <v>12572</v>
      </c>
      <c r="W2878" s="24"/>
      <c r="X2878" s="21" t="s">
        <v>10211</v>
      </c>
      <c r="Y2878" s="21" t="s">
        <v>11284</v>
      </c>
      <c r="Z2878" s="21" t="s">
        <v>10314</v>
      </c>
      <c r="AA2878" s="21" t="s">
        <v>12554</v>
      </c>
      <c r="AB2878" s="21" t="s">
        <v>12554</v>
      </c>
    </row>
    <row r="2879" spans="1:28" ht="204">
      <c r="A2879" s="19" t="s">
        <v>2103</v>
      </c>
      <c r="B2879" s="19" t="s">
        <v>2102</v>
      </c>
      <c r="C2879" s="19" t="s">
        <v>205</v>
      </c>
      <c r="D2879" s="19" t="s">
        <v>10206</v>
      </c>
      <c r="E2879" s="19" t="s">
        <v>10207</v>
      </c>
      <c r="F2879" s="19" t="s">
        <v>10276</v>
      </c>
      <c r="G2879" s="19" t="s">
        <v>10209</v>
      </c>
      <c r="H2879" s="19" t="s">
        <v>10211</v>
      </c>
      <c r="I2879" s="19" t="s">
        <v>10211</v>
      </c>
      <c r="J2879" s="19" t="s">
        <v>12573</v>
      </c>
      <c r="K2879" s="19" t="s">
        <v>2067</v>
      </c>
      <c r="L2879" s="19" t="s">
        <v>10213</v>
      </c>
      <c r="M2879" s="19" t="s">
        <v>10214</v>
      </c>
      <c r="N2879" s="19" t="s">
        <v>12548</v>
      </c>
      <c r="O2879" s="20"/>
      <c r="P2879" s="19" t="s">
        <v>12549</v>
      </c>
      <c r="Q2879" s="21" t="s">
        <v>12574</v>
      </c>
      <c r="R2879" s="21" t="s">
        <v>10211</v>
      </c>
      <c r="S2879" s="21" t="s">
        <v>12551</v>
      </c>
      <c r="T2879" s="21" t="s">
        <v>10243</v>
      </c>
      <c r="U2879" s="22"/>
      <c r="V2879" s="23" t="s">
        <v>12575</v>
      </c>
      <c r="W2879" s="24"/>
      <c r="X2879" s="21" t="s">
        <v>10209</v>
      </c>
      <c r="Y2879" s="21" t="s">
        <v>11284</v>
      </c>
      <c r="Z2879" s="21" t="s">
        <v>10314</v>
      </c>
      <c r="AA2879" s="21" t="s">
        <v>12554</v>
      </c>
      <c r="AB2879" s="21" t="s">
        <v>12554</v>
      </c>
    </row>
    <row r="2880" spans="1:28" ht="51">
      <c r="A2880" s="19" t="s">
        <v>477</v>
      </c>
      <c r="B2880" s="19" t="s">
        <v>476</v>
      </c>
      <c r="C2880" s="19" t="s">
        <v>191</v>
      </c>
      <c r="D2880" s="19" t="s">
        <v>10206</v>
      </c>
      <c r="E2880" s="19" t="s">
        <v>10207</v>
      </c>
      <c r="F2880" s="19" t="s">
        <v>10208</v>
      </c>
      <c r="G2880" s="19" t="s">
        <v>10209</v>
      </c>
      <c r="H2880" s="19" t="s">
        <v>10211</v>
      </c>
      <c r="I2880" s="19" t="s">
        <v>10211</v>
      </c>
      <c r="J2880" s="19" t="s">
        <v>10237</v>
      </c>
      <c r="K2880" s="19" t="s">
        <v>475</v>
      </c>
      <c r="L2880" s="19" t="s">
        <v>10213</v>
      </c>
      <c r="M2880" s="19" t="s">
        <v>10238</v>
      </c>
      <c r="N2880" s="19" t="s">
        <v>10226</v>
      </c>
      <c r="O2880" s="20"/>
      <c r="P2880" s="19" t="s">
        <v>191</v>
      </c>
      <c r="Q2880" s="21" t="s">
        <v>476</v>
      </c>
      <c r="R2880" s="21" t="s">
        <v>10211</v>
      </c>
      <c r="S2880" s="21" t="s">
        <v>10235</v>
      </c>
      <c r="T2880" s="21" t="s">
        <v>10243</v>
      </c>
      <c r="U2880" s="21" t="s">
        <v>10229</v>
      </c>
      <c r="V2880" s="23" t="s">
        <v>10387</v>
      </c>
      <c r="W2880" s="24"/>
      <c r="X2880" s="21" t="s">
        <v>10209</v>
      </c>
      <c r="Y2880" s="21" t="s">
        <v>10220</v>
      </c>
      <c r="Z2880" s="21" t="s">
        <v>10221</v>
      </c>
      <c r="AA2880" s="21" t="s">
        <v>10230</v>
      </c>
      <c r="AB2880" s="21" t="s">
        <v>10231</v>
      </c>
    </row>
    <row r="2881" spans="1:28" ht="71.400000000000006">
      <c r="A2881" s="19" t="s">
        <v>5016</v>
      </c>
      <c r="B2881" s="19" t="s">
        <v>5015</v>
      </c>
      <c r="C2881" s="19" t="s">
        <v>220</v>
      </c>
      <c r="D2881" s="19" t="s">
        <v>10206</v>
      </c>
      <c r="E2881" s="19" t="s">
        <v>10207</v>
      </c>
      <c r="F2881" s="19" t="s">
        <v>10276</v>
      </c>
      <c r="G2881" s="19" t="s">
        <v>10209</v>
      </c>
      <c r="H2881" s="19" t="s">
        <v>10211</v>
      </c>
      <c r="I2881" s="19" t="s">
        <v>10211</v>
      </c>
      <c r="J2881" s="19" t="s">
        <v>12576</v>
      </c>
      <c r="K2881" s="19" t="s">
        <v>9823</v>
      </c>
      <c r="L2881" s="19" t="s">
        <v>10213</v>
      </c>
      <c r="M2881" s="19" t="s">
        <v>10214</v>
      </c>
      <c r="N2881" s="19" t="s">
        <v>10320</v>
      </c>
      <c r="O2881" s="20"/>
      <c r="P2881" s="19" t="s">
        <v>10325</v>
      </c>
      <c r="Q2881" s="21" t="s">
        <v>12577</v>
      </c>
      <c r="R2881" s="21" t="s">
        <v>10211</v>
      </c>
      <c r="S2881" s="21" t="s">
        <v>10322</v>
      </c>
      <c r="T2881" s="22"/>
      <c r="U2881" s="22"/>
      <c r="V2881" s="24"/>
      <c r="W2881" s="24"/>
      <c r="X2881" s="21" t="s">
        <v>10209</v>
      </c>
      <c r="Y2881" s="21" t="s">
        <v>10313</v>
      </c>
      <c r="Z2881" s="21" t="s">
        <v>10314</v>
      </c>
      <c r="AA2881" s="21" t="s">
        <v>12506</v>
      </c>
      <c r="AB2881" s="21" t="s">
        <v>264</v>
      </c>
    </row>
    <row r="2882" spans="1:28" ht="31.8">
      <c r="A2882" s="19" t="s">
        <v>9892</v>
      </c>
      <c r="B2882" s="19" t="s">
        <v>9891</v>
      </c>
      <c r="C2882" s="19" t="s">
        <v>267</v>
      </c>
      <c r="D2882" s="19" t="s">
        <v>10206</v>
      </c>
      <c r="E2882" s="19" t="s">
        <v>10207</v>
      </c>
      <c r="F2882" s="19" t="s">
        <v>10208</v>
      </c>
      <c r="G2882" s="19" t="s">
        <v>10209</v>
      </c>
      <c r="H2882" s="19" t="s">
        <v>10211</v>
      </c>
      <c r="I2882" s="19" t="s">
        <v>10211</v>
      </c>
      <c r="J2882" s="19" t="s">
        <v>12578</v>
      </c>
      <c r="K2882" s="19" t="s">
        <v>9833</v>
      </c>
      <c r="L2882" s="19" t="s">
        <v>10213</v>
      </c>
      <c r="M2882" s="19" t="s">
        <v>10272</v>
      </c>
      <c r="N2882" s="19" t="s">
        <v>10341</v>
      </c>
      <c r="O2882" s="20"/>
      <c r="P2882" s="19" t="s">
        <v>10694</v>
      </c>
      <c r="Q2882" s="21" t="s">
        <v>12579</v>
      </c>
      <c r="R2882" s="21" t="s">
        <v>10211</v>
      </c>
      <c r="S2882" s="21" t="s">
        <v>10322</v>
      </c>
      <c r="T2882" s="22"/>
      <c r="U2882" s="22"/>
      <c r="V2882" s="24"/>
      <c r="W2882" s="24"/>
      <c r="X2882" s="21" t="s">
        <v>10209</v>
      </c>
      <c r="Y2882" s="21" t="s">
        <v>10313</v>
      </c>
      <c r="Z2882" s="21" t="s">
        <v>10314</v>
      </c>
      <c r="AA2882" s="21" t="s">
        <v>11014</v>
      </c>
      <c r="AB2882" s="21" t="s">
        <v>264</v>
      </c>
    </row>
    <row r="2883" spans="1:28" ht="71.400000000000006">
      <c r="A2883" s="19" t="s">
        <v>9827</v>
      </c>
      <c r="B2883" s="19" t="s">
        <v>9826</v>
      </c>
      <c r="C2883" s="19" t="s">
        <v>264</v>
      </c>
      <c r="D2883" s="19" t="s">
        <v>10206</v>
      </c>
      <c r="E2883" s="19" t="s">
        <v>10207</v>
      </c>
      <c r="F2883" s="19" t="s">
        <v>10276</v>
      </c>
      <c r="G2883" s="19" t="s">
        <v>10209</v>
      </c>
      <c r="H2883" s="19" t="s">
        <v>10211</v>
      </c>
      <c r="I2883" s="19" t="s">
        <v>10211</v>
      </c>
      <c r="J2883" s="19" t="s">
        <v>12580</v>
      </c>
      <c r="K2883" s="19" t="s">
        <v>9823</v>
      </c>
      <c r="L2883" s="19" t="s">
        <v>10213</v>
      </c>
      <c r="M2883" s="19" t="s">
        <v>10214</v>
      </c>
      <c r="N2883" s="19" t="s">
        <v>10320</v>
      </c>
      <c r="O2883" s="20"/>
      <c r="P2883" s="19" t="s">
        <v>10694</v>
      </c>
      <c r="Q2883" s="21" t="s">
        <v>12581</v>
      </c>
      <c r="R2883" s="21" t="s">
        <v>10211</v>
      </c>
      <c r="S2883" s="21" t="s">
        <v>10322</v>
      </c>
      <c r="T2883" s="22"/>
      <c r="U2883" s="22"/>
      <c r="V2883" s="24"/>
      <c r="W2883" s="24"/>
      <c r="X2883" s="21" t="s">
        <v>10209</v>
      </c>
      <c r="Y2883" s="21" t="s">
        <v>10313</v>
      </c>
      <c r="Z2883" s="21" t="s">
        <v>10314</v>
      </c>
      <c r="AA2883" s="21" t="s">
        <v>12506</v>
      </c>
      <c r="AB2883" s="21" t="s">
        <v>264</v>
      </c>
    </row>
    <row r="2884" spans="1:28" ht="42">
      <c r="A2884" s="19" t="s">
        <v>601</v>
      </c>
      <c r="B2884" s="19" t="s">
        <v>600</v>
      </c>
      <c r="C2884" s="19" t="s">
        <v>197</v>
      </c>
      <c r="D2884" s="19" t="s">
        <v>10206</v>
      </c>
      <c r="E2884" s="19" t="s">
        <v>10207</v>
      </c>
      <c r="F2884" s="19" t="s">
        <v>10208</v>
      </c>
      <c r="G2884" s="19" t="s">
        <v>10209</v>
      </c>
      <c r="H2884" s="19" t="s">
        <v>10211</v>
      </c>
      <c r="I2884" s="19" t="s">
        <v>10211</v>
      </c>
      <c r="J2884" s="19" t="s">
        <v>10480</v>
      </c>
      <c r="K2884" s="19" t="s">
        <v>593</v>
      </c>
      <c r="L2884" s="19" t="s">
        <v>10213</v>
      </c>
      <c r="M2884" s="19" t="s">
        <v>10265</v>
      </c>
      <c r="N2884" s="19" t="s">
        <v>10226</v>
      </c>
      <c r="O2884" s="20"/>
      <c r="P2884" s="19" t="s">
        <v>197</v>
      </c>
      <c r="Q2884" s="21" t="s">
        <v>600</v>
      </c>
      <c r="R2884" s="22"/>
      <c r="S2884" s="22"/>
      <c r="T2884" s="22"/>
      <c r="U2884" s="22"/>
      <c r="V2884" s="24"/>
      <c r="W2884" s="24"/>
      <c r="X2884" s="21" t="s">
        <v>10209</v>
      </c>
      <c r="Y2884" s="22"/>
      <c r="Z2884" s="22"/>
      <c r="AA2884" s="22"/>
      <c r="AB2884" s="21" t="s">
        <v>10245</v>
      </c>
    </row>
    <row r="2885" spans="1:28" ht="21.6">
      <c r="A2885" s="19" t="s">
        <v>2061</v>
      </c>
      <c r="B2885" s="19" t="s">
        <v>2060</v>
      </c>
      <c r="C2885" s="19" t="s">
        <v>205</v>
      </c>
      <c r="D2885" s="19" t="s">
        <v>10206</v>
      </c>
      <c r="E2885" s="19" t="s">
        <v>10207</v>
      </c>
      <c r="F2885" s="19" t="s">
        <v>10276</v>
      </c>
      <c r="G2885" s="19" t="s">
        <v>10211</v>
      </c>
      <c r="H2885" s="19" t="s">
        <v>10210</v>
      </c>
      <c r="I2885" s="19" t="s">
        <v>10209</v>
      </c>
      <c r="J2885" s="19" t="s">
        <v>2060</v>
      </c>
      <c r="K2885" s="20"/>
      <c r="L2885" s="20"/>
      <c r="M2885" s="20"/>
      <c r="N2885" s="20"/>
      <c r="O2885" s="20"/>
      <c r="P2885" s="19" t="s">
        <v>12549</v>
      </c>
      <c r="Q2885" s="22"/>
      <c r="R2885" s="21" t="s">
        <v>10209</v>
      </c>
      <c r="S2885" s="22"/>
      <c r="T2885" s="22"/>
      <c r="U2885" s="22"/>
      <c r="V2885" s="24"/>
      <c r="W2885" s="24"/>
      <c r="X2885" s="21" t="s">
        <v>10209</v>
      </c>
      <c r="Y2885" s="22"/>
      <c r="Z2885" s="22"/>
      <c r="AA2885" s="22"/>
      <c r="AB2885" s="21" t="s">
        <v>12554</v>
      </c>
    </row>
    <row r="2886" spans="1:28" ht="204">
      <c r="A2886" s="19" t="s">
        <v>2155</v>
      </c>
      <c r="B2886" s="19" t="s">
        <v>2154</v>
      </c>
      <c r="C2886" s="19" t="s">
        <v>205</v>
      </c>
      <c r="D2886" s="19" t="s">
        <v>10206</v>
      </c>
      <c r="E2886" s="19" t="s">
        <v>10207</v>
      </c>
      <c r="F2886" s="19" t="s">
        <v>10276</v>
      </c>
      <c r="G2886" s="19" t="s">
        <v>10209</v>
      </c>
      <c r="H2886" s="19" t="s">
        <v>10211</v>
      </c>
      <c r="I2886" s="19" t="s">
        <v>10211</v>
      </c>
      <c r="J2886" s="19" t="s">
        <v>12582</v>
      </c>
      <c r="K2886" s="19" t="s">
        <v>2067</v>
      </c>
      <c r="L2886" s="19" t="s">
        <v>10213</v>
      </c>
      <c r="M2886" s="19" t="s">
        <v>10214</v>
      </c>
      <c r="N2886" s="19" t="s">
        <v>12548</v>
      </c>
      <c r="O2886" s="20"/>
      <c r="P2886" s="19" t="s">
        <v>12549</v>
      </c>
      <c r="Q2886" s="21" t="s">
        <v>12583</v>
      </c>
      <c r="R2886" s="21" t="s">
        <v>10211</v>
      </c>
      <c r="S2886" s="21" t="s">
        <v>12551</v>
      </c>
      <c r="T2886" s="21" t="s">
        <v>12552</v>
      </c>
      <c r="U2886" s="22"/>
      <c r="V2886" s="23" t="s">
        <v>12584</v>
      </c>
      <c r="W2886" s="24"/>
      <c r="X2886" s="21" t="s">
        <v>10209</v>
      </c>
      <c r="Y2886" s="21" t="s">
        <v>11284</v>
      </c>
      <c r="Z2886" s="21" t="s">
        <v>10314</v>
      </c>
      <c r="AA2886" s="21" t="s">
        <v>12554</v>
      </c>
      <c r="AB2886" s="21" t="s">
        <v>12554</v>
      </c>
    </row>
    <row r="2887" spans="1:28" ht="31.8">
      <c r="A2887" s="19" t="s">
        <v>9886</v>
      </c>
      <c r="B2887" s="19" t="s">
        <v>9885</v>
      </c>
      <c r="C2887" s="19" t="s">
        <v>267</v>
      </c>
      <c r="D2887" s="19" t="s">
        <v>10206</v>
      </c>
      <c r="E2887" s="19" t="s">
        <v>10207</v>
      </c>
      <c r="F2887" s="19" t="s">
        <v>10208</v>
      </c>
      <c r="G2887" s="19" t="s">
        <v>10209</v>
      </c>
      <c r="H2887" s="19" t="s">
        <v>10211</v>
      </c>
      <c r="I2887" s="19" t="s">
        <v>10211</v>
      </c>
      <c r="J2887" s="19" t="s">
        <v>12585</v>
      </c>
      <c r="K2887" s="19" t="s">
        <v>9831</v>
      </c>
      <c r="L2887" s="19" t="s">
        <v>10213</v>
      </c>
      <c r="M2887" s="19" t="s">
        <v>10272</v>
      </c>
      <c r="N2887" s="19" t="s">
        <v>10341</v>
      </c>
      <c r="O2887" s="20"/>
      <c r="P2887" s="19" t="s">
        <v>10694</v>
      </c>
      <c r="Q2887" s="21" t="s">
        <v>12586</v>
      </c>
      <c r="R2887" s="21" t="s">
        <v>10211</v>
      </c>
      <c r="S2887" s="21" t="s">
        <v>10322</v>
      </c>
      <c r="T2887" s="22"/>
      <c r="U2887" s="22"/>
      <c r="V2887" s="24"/>
      <c r="W2887" s="24"/>
      <c r="X2887" s="21" t="s">
        <v>10209</v>
      </c>
      <c r="Y2887" s="21" t="s">
        <v>10313</v>
      </c>
      <c r="Z2887" s="21" t="s">
        <v>10314</v>
      </c>
      <c r="AA2887" s="21" t="s">
        <v>11014</v>
      </c>
      <c r="AB2887" s="21" t="s">
        <v>264</v>
      </c>
    </row>
    <row r="2888" spans="1:28" ht="204">
      <c r="A2888" s="19" t="s">
        <v>2115</v>
      </c>
      <c r="B2888" s="19" t="s">
        <v>2114</v>
      </c>
      <c r="C2888" s="19" t="s">
        <v>205</v>
      </c>
      <c r="D2888" s="19" t="s">
        <v>10206</v>
      </c>
      <c r="E2888" s="19" t="s">
        <v>10207</v>
      </c>
      <c r="F2888" s="19" t="s">
        <v>10276</v>
      </c>
      <c r="G2888" s="19" t="s">
        <v>10209</v>
      </c>
      <c r="H2888" s="19" t="s">
        <v>10211</v>
      </c>
      <c r="I2888" s="19" t="s">
        <v>10211</v>
      </c>
      <c r="J2888" s="19" t="s">
        <v>12587</v>
      </c>
      <c r="K2888" s="19" t="s">
        <v>2067</v>
      </c>
      <c r="L2888" s="19" t="s">
        <v>10213</v>
      </c>
      <c r="M2888" s="19" t="s">
        <v>10214</v>
      </c>
      <c r="N2888" s="19" t="s">
        <v>12548</v>
      </c>
      <c r="O2888" s="20"/>
      <c r="P2888" s="19" t="s">
        <v>12549</v>
      </c>
      <c r="Q2888" s="21" t="s">
        <v>12588</v>
      </c>
      <c r="R2888" s="21" t="s">
        <v>10211</v>
      </c>
      <c r="S2888" s="21" t="s">
        <v>12551</v>
      </c>
      <c r="T2888" s="21" t="s">
        <v>10243</v>
      </c>
      <c r="U2888" s="22"/>
      <c r="V2888" s="23" t="s">
        <v>12589</v>
      </c>
      <c r="W2888" s="24"/>
      <c r="X2888" s="21" t="s">
        <v>10209</v>
      </c>
      <c r="Y2888" s="21" t="s">
        <v>11284</v>
      </c>
      <c r="Z2888" s="21" t="s">
        <v>10314</v>
      </c>
      <c r="AA2888" s="21" t="s">
        <v>12554</v>
      </c>
      <c r="AB2888" s="21" t="s">
        <v>12554</v>
      </c>
    </row>
    <row r="2889" spans="1:28" ht="61.2">
      <c r="A2889" s="19" t="s">
        <v>4934</v>
      </c>
      <c r="B2889" s="19" t="s">
        <v>4933</v>
      </c>
      <c r="C2889" s="19" t="s">
        <v>220</v>
      </c>
      <c r="D2889" s="19" t="s">
        <v>10206</v>
      </c>
      <c r="E2889" s="19" t="s">
        <v>10207</v>
      </c>
      <c r="F2889" s="19" t="s">
        <v>10276</v>
      </c>
      <c r="G2889" s="20"/>
      <c r="H2889" s="19" t="s">
        <v>10211</v>
      </c>
      <c r="I2889" s="19" t="s">
        <v>10211</v>
      </c>
      <c r="J2889" s="20"/>
      <c r="K2889" s="20"/>
      <c r="L2889" s="20"/>
      <c r="M2889" s="20"/>
      <c r="N2889" s="20"/>
      <c r="O2889" s="20"/>
      <c r="P2889" s="19" t="s">
        <v>10325</v>
      </c>
      <c r="Q2889" s="21" t="s">
        <v>12590</v>
      </c>
      <c r="R2889" s="21" t="s">
        <v>10211</v>
      </c>
      <c r="S2889" s="21" t="s">
        <v>11982</v>
      </c>
      <c r="T2889" s="22"/>
      <c r="U2889" s="22"/>
      <c r="V2889" s="24"/>
      <c r="W2889" s="24"/>
      <c r="X2889" s="21" t="s">
        <v>10209</v>
      </c>
      <c r="Y2889" s="21" t="s">
        <v>10313</v>
      </c>
      <c r="Z2889" s="21" t="s">
        <v>10314</v>
      </c>
      <c r="AA2889" s="21" t="s">
        <v>12561</v>
      </c>
      <c r="AB2889" s="21" t="s">
        <v>10316</v>
      </c>
    </row>
    <row r="2890" spans="1:28" ht="61.2">
      <c r="A2890" s="19" t="s">
        <v>4432</v>
      </c>
      <c r="B2890" s="19" t="s">
        <v>4431</v>
      </c>
      <c r="C2890" s="19" t="s">
        <v>217</v>
      </c>
      <c r="D2890" s="19" t="s">
        <v>10206</v>
      </c>
      <c r="E2890" s="19" t="s">
        <v>10207</v>
      </c>
      <c r="F2890" s="19" t="s">
        <v>10208</v>
      </c>
      <c r="G2890" s="20"/>
      <c r="H2890" s="19" t="s">
        <v>10211</v>
      </c>
      <c r="I2890" s="19" t="s">
        <v>10211</v>
      </c>
      <c r="J2890" s="20"/>
      <c r="K2890" s="20"/>
      <c r="L2890" s="20"/>
      <c r="M2890" s="20"/>
      <c r="N2890" s="20"/>
      <c r="O2890" s="20"/>
      <c r="P2890" s="19" t="s">
        <v>10325</v>
      </c>
      <c r="Q2890" s="21" t="s">
        <v>12559</v>
      </c>
      <c r="R2890" s="21" t="s">
        <v>10211</v>
      </c>
      <c r="S2890" s="21" t="s">
        <v>11982</v>
      </c>
      <c r="T2890" s="22"/>
      <c r="U2890" s="22"/>
      <c r="V2890" s="24"/>
      <c r="W2890" s="24"/>
      <c r="X2890" s="21" t="s">
        <v>10209</v>
      </c>
      <c r="Y2890" s="21" t="s">
        <v>10313</v>
      </c>
      <c r="Z2890" s="21" t="s">
        <v>10314</v>
      </c>
      <c r="AA2890" s="21" t="s">
        <v>11983</v>
      </c>
      <c r="AB2890" s="21" t="s">
        <v>10324</v>
      </c>
    </row>
    <row r="2891" spans="1:28" ht="61.2">
      <c r="A2891" s="19" t="s">
        <v>4092</v>
      </c>
      <c r="B2891" s="19" t="s">
        <v>4091</v>
      </c>
      <c r="C2891" s="19" t="s">
        <v>217</v>
      </c>
      <c r="D2891" s="19" t="s">
        <v>10206</v>
      </c>
      <c r="E2891" s="19" t="s">
        <v>10207</v>
      </c>
      <c r="F2891" s="19" t="s">
        <v>10208</v>
      </c>
      <c r="G2891" s="20"/>
      <c r="H2891" s="19" t="s">
        <v>10211</v>
      </c>
      <c r="I2891" s="19" t="s">
        <v>10211</v>
      </c>
      <c r="J2891" s="20"/>
      <c r="K2891" s="20"/>
      <c r="L2891" s="20"/>
      <c r="M2891" s="20"/>
      <c r="N2891" s="20"/>
      <c r="O2891" s="20"/>
      <c r="P2891" s="19" t="s">
        <v>10586</v>
      </c>
      <c r="Q2891" s="21" t="s">
        <v>12559</v>
      </c>
      <c r="R2891" s="21" t="s">
        <v>10211</v>
      </c>
      <c r="S2891" s="21" t="s">
        <v>11982</v>
      </c>
      <c r="T2891" s="22"/>
      <c r="U2891" s="22"/>
      <c r="V2891" s="24"/>
      <c r="W2891" s="24"/>
      <c r="X2891" s="21" t="s">
        <v>10209</v>
      </c>
      <c r="Y2891" s="21" t="s">
        <v>10313</v>
      </c>
      <c r="Z2891" s="21" t="s">
        <v>10314</v>
      </c>
      <c r="AA2891" s="21" t="s">
        <v>11983</v>
      </c>
      <c r="AB2891" s="21" t="s">
        <v>10324</v>
      </c>
    </row>
    <row r="2892" spans="1:28" ht="61.2">
      <c r="A2892" s="19" t="s">
        <v>4040</v>
      </c>
      <c r="B2892" s="19" t="s">
        <v>4039</v>
      </c>
      <c r="C2892" s="19" t="s">
        <v>217</v>
      </c>
      <c r="D2892" s="19" t="s">
        <v>10206</v>
      </c>
      <c r="E2892" s="19" t="s">
        <v>10207</v>
      </c>
      <c r="F2892" s="19" t="s">
        <v>10208</v>
      </c>
      <c r="G2892" s="20"/>
      <c r="H2892" s="19" t="s">
        <v>10211</v>
      </c>
      <c r="I2892" s="19" t="s">
        <v>10209</v>
      </c>
      <c r="J2892" s="20"/>
      <c r="K2892" s="20"/>
      <c r="L2892" s="20"/>
      <c r="M2892" s="20"/>
      <c r="N2892" s="20"/>
      <c r="O2892" s="20"/>
      <c r="P2892" s="19" t="s">
        <v>10992</v>
      </c>
      <c r="Q2892" s="21" t="s">
        <v>12559</v>
      </c>
      <c r="R2892" s="21" t="s">
        <v>10211</v>
      </c>
      <c r="S2892" s="21" t="s">
        <v>11982</v>
      </c>
      <c r="T2892" s="22"/>
      <c r="U2892" s="22"/>
      <c r="V2892" s="24"/>
      <c r="W2892" s="24"/>
      <c r="X2892" s="21" t="s">
        <v>10209</v>
      </c>
      <c r="Y2892" s="21" t="s">
        <v>10313</v>
      </c>
      <c r="Z2892" s="21" t="s">
        <v>10314</v>
      </c>
      <c r="AA2892" s="21" t="s">
        <v>11983</v>
      </c>
      <c r="AB2892" s="21" t="s">
        <v>10324</v>
      </c>
    </row>
    <row r="2893" spans="1:28" ht="61.2">
      <c r="A2893" s="19" t="s">
        <v>4928</v>
      </c>
      <c r="B2893" s="19" t="s">
        <v>4927</v>
      </c>
      <c r="C2893" s="19" t="s">
        <v>220</v>
      </c>
      <c r="D2893" s="19" t="s">
        <v>10206</v>
      </c>
      <c r="E2893" s="19" t="s">
        <v>10207</v>
      </c>
      <c r="F2893" s="19" t="s">
        <v>10276</v>
      </c>
      <c r="G2893" s="20"/>
      <c r="H2893" s="19" t="s">
        <v>10211</v>
      </c>
      <c r="I2893" s="19" t="s">
        <v>10211</v>
      </c>
      <c r="J2893" s="20"/>
      <c r="K2893" s="20"/>
      <c r="L2893" s="20"/>
      <c r="M2893" s="20"/>
      <c r="N2893" s="20"/>
      <c r="O2893" s="20"/>
      <c r="P2893" s="19" t="s">
        <v>10585</v>
      </c>
      <c r="Q2893" s="21" t="s">
        <v>12590</v>
      </c>
      <c r="R2893" s="21" t="s">
        <v>10211</v>
      </c>
      <c r="S2893" s="21" t="s">
        <v>11982</v>
      </c>
      <c r="T2893" s="22"/>
      <c r="U2893" s="22"/>
      <c r="V2893" s="24"/>
      <c r="W2893" s="24"/>
      <c r="X2893" s="21" t="s">
        <v>10209</v>
      </c>
      <c r="Y2893" s="21" t="s">
        <v>10313</v>
      </c>
      <c r="Z2893" s="21" t="s">
        <v>10314</v>
      </c>
      <c r="AA2893" s="21" t="s">
        <v>12561</v>
      </c>
      <c r="AB2893" s="21" t="s">
        <v>10316</v>
      </c>
    </row>
    <row r="2894" spans="1:28" ht="61.2">
      <c r="A2894" s="19" t="s">
        <v>4044</v>
      </c>
      <c r="B2894" s="19" t="s">
        <v>4043</v>
      </c>
      <c r="C2894" s="19" t="s">
        <v>217</v>
      </c>
      <c r="D2894" s="19" t="s">
        <v>10206</v>
      </c>
      <c r="E2894" s="19" t="s">
        <v>10207</v>
      </c>
      <c r="F2894" s="19" t="s">
        <v>10208</v>
      </c>
      <c r="G2894" s="20"/>
      <c r="H2894" s="19" t="s">
        <v>10211</v>
      </c>
      <c r="I2894" s="19" t="s">
        <v>10209</v>
      </c>
      <c r="J2894" s="20"/>
      <c r="K2894" s="20"/>
      <c r="L2894" s="20"/>
      <c r="M2894" s="20"/>
      <c r="N2894" s="20"/>
      <c r="O2894" s="20"/>
      <c r="P2894" s="19" t="s">
        <v>10992</v>
      </c>
      <c r="Q2894" s="21" t="s">
        <v>12559</v>
      </c>
      <c r="R2894" s="21" t="s">
        <v>10211</v>
      </c>
      <c r="S2894" s="21" t="s">
        <v>11982</v>
      </c>
      <c r="T2894" s="22"/>
      <c r="U2894" s="22"/>
      <c r="V2894" s="24"/>
      <c r="W2894" s="24"/>
      <c r="X2894" s="21" t="s">
        <v>10209</v>
      </c>
      <c r="Y2894" s="21" t="s">
        <v>10313</v>
      </c>
      <c r="Z2894" s="21" t="s">
        <v>10314</v>
      </c>
      <c r="AA2894" s="21" t="s">
        <v>11983</v>
      </c>
      <c r="AB2894" s="21" t="s">
        <v>10324</v>
      </c>
    </row>
    <row r="2895" spans="1:28" ht="61.2">
      <c r="A2895" s="19" t="s">
        <v>3448</v>
      </c>
      <c r="B2895" s="19" t="s">
        <v>3447</v>
      </c>
      <c r="C2895" s="19" t="s">
        <v>217</v>
      </c>
      <c r="D2895" s="19" t="s">
        <v>10206</v>
      </c>
      <c r="E2895" s="19" t="s">
        <v>10207</v>
      </c>
      <c r="F2895" s="19" t="s">
        <v>10208</v>
      </c>
      <c r="G2895" s="20"/>
      <c r="H2895" s="19" t="s">
        <v>10211</v>
      </c>
      <c r="I2895" s="19" t="s">
        <v>10211</v>
      </c>
      <c r="J2895" s="20"/>
      <c r="K2895" s="20"/>
      <c r="L2895" s="20"/>
      <c r="M2895" s="20"/>
      <c r="N2895" s="20"/>
      <c r="O2895" s="20"/>
      <c r="P2895" s="19" t="s">
        <v>10586</v>
      </c>
      <c r="Q2895" s="21" t="s">
        <v>12558</v>
      </c>
      <c r="R2895" s="21" t="s">
        <v>10211</v>
      </c>
      <c r="S2895" s="21" t="s">
        <v>11982</v>
      </c>
      <c r="T2895" s="22"/>
      <c r="U2895" s="22"/>
      <c r="V2895" s="24"/>
      <c r="W2895" s="24"/>
      <c r="X2895" s="21" t="s">
        <v>10209</v>
      </c>
      <c r="Y2895" s="21" t="s">
        <v>10313</v>
      </c>
      <c r="Z2895" s="21" t="s">
        <v>10314</v>
      </c>
      <c r="AA2895" s="21" t="s">
        <v>11983</v>
      </c>
      <c r="AB2895" s="21" t="s">
        <v>10324</v>
      </c>
    </row>
    <row r="2896" spans="1:28" ht="42">
      <c r="A2896" s="19" t="s">
        <v>1447</v>
      </c>
      <c r="B2896" s="19" t="s">
        <v>1446</v>
      </c>
      <c r="C2896" s="19" t="s">
        <v>201</v>
      </c>
      <c r="D2896" s="19" t="s">
        <v>10206</v>
      </c>
      <c r="E2896" s="19" t="s">
        <v>10207</v>
      </c>
      <c r="F2896" s="19" t="s">
        <v>10208</v>
      </c>
      <c r="G2896" s="19" t="s">
        <v>10209</v>
      </c>
      <c r="H2896" s="19" t="s">
        <v>10211</v>
      </c>
      <c r="I2896" s="19" t="s">
        <v>10211</v>
      </c>
      <c r="J2896" s="19" t="s">
        <v>10284</v>
      </c>
      <c r="K2896" s="19" t="s">
        <v>1445</v>
      </c>
      <c r="L2896" s="19" t="s">
        <v>10213</v>
      </c>
      <c r="M2896" s="19" t="s">
        <v>10238</v>
      </c>
      <c r="N2896" s="19" t="s">
        <v>10226</v>
      </c>
      <c r="O2896" s="20"/>
      <c r="P2896" s="19" t="s">
        <v>10254</v>
      </c>
      <c r="Q2896" s="22"/>
      <c r="R2896" s="21" t="s">
        <v>10211</v>
      </c>
      <c r="S2896" s="22"/>
      <c r="T2896" s="22"/>
      <c r="U2896" s="22"/>
      <c r="V2896" s="23" t="s">
        <v>12591</v>
      </c>
      <c r="W2896" s="23" t="s">
        <v>12591</v>
      </c>
      <c r="X2896" s="21" t="s">
        <v>10209</v>
      </c>
      <c r="Y2896" s="21" t="s">
        <v>10220</v>
      </c>
      <c r="Z2896" s="21" t="s">
        <v>10221</v>
      </c>
      <c r="AA2896" s="22"/>
      <c r="AB2896" s="21" t="s">
        <v>10255</v>
      </c>
    </row>
    <row r="2897" spans="1:28" ht="61.2">
      <c r="A2897" s="19" t="s">
        <v>4498</v>
      </c>
      <c r="B2897" s="19" t="s">
        <v>4497</v>
      </c>
      <c r="C2897" s="19" t="s">
        <v>220</v>
      </c>
      <c r="D2897" s="19" t="s">
        <v>10206</v>
      </c>
      <c r="E2897" s="19" t="s">
        <v>10207</v>
      </c>
      <c r="F2897" s="19" t="s">
        <v>10208</v>
      </c>
      <c r="G2897" s="20"/>
      <c r="H2897" s="19" t="s">
        <v>10211</v>
      </c>
      <c r="I2897" s="19" t="s">
        <v>10211</v>
      </c>
      <c r="J2897" s="20"/>
      <c r="K2897" s="20"/>
      <c r="L2897" s="20"/>
      <c r="M2897" s="20"/>
      <c r="N2897" s="20"/>
      <c r="O2897" s="20"/>
      <c r="P2897" s="19" t="s">
        <v>10325</v>
      </c>
      <c r="Q2897" s="21" t="s">
        <v>12592</v>
      </c>
      <c r="R2897" s="21" t="s">
        <v>10211</v>
      </c>
      <c r="S2897" s="21" t="s">
        <v>11982</v>
      </c>
      <c r="T2897" s="22"/>
      <c r="U2897" s="22"/>
      <c r="V2897" s="24"/>
      <c r="W2897" s="24"/>
      <c r="X2897" s="21" t="s">
        <v>10209</v>
      </c>
      <c r="Y2897" s="21" t="s">
        <v>10313</v>
      </c>
      <c r="Z2897" s="21" t="s">
        <v>10314</v>
      </c>
      <c r="AA2897" s="21" t="s">
        <v>12561</v>
      </c>
      <c r="AB2897" s="21" t="s">
        <v>10316</v>
      </c>
    </row>
    <row r="2898" spans="1:28" ht="61.2">
      <c r="A2898" s="19" t="s">
        <v>3450</v>
      </c>
      <c r="B2898" s="19" t="s">
        <v>3449</v>
      </c>
      <c r="C2898" s="19" t="s">
        <v>217</v>
      </c>
      <c r="D2898" s="19" t="s">
        <v>10206</v>
      </c>
      <c r="E2898" s="19" t="s">
        <v>10207</v>
      </c>
      <c r="F2898" s="19" t="s">
        <v>10208</v>
      </c>
      <c r="G2898" s="20"/>
      <c r="H2898" s="19" t="s">
        <v>10211</v>
      </c>
      <c r="I2898" s="19" t="s">
        <v>10211</v>
      </c>
      <c r="J2898" s="20"/>
      <c r="K2898" s="20"/>
      <c r="L2898" s="20"/>
      <c r="M2898" s="20"/>
      <c r="N2898" s="20"/>
      <c r="O2898" s="20"/>
      <c r="P2898" s="19" t="s">
        <v>10586</v>
      </c>
      <c r="Q2898" s="21" t="s">
        <v>12558</v>
      </c>
      <c r="R2898" s="21" t="s">
        <v>10211</v>
      </c>
      <c r="S2898" s="21" t="s">
        <v>11982</v>
      </c>
      <c r="T2898" s="22"/>
      <c r="U2898" s="22"/>
      <c r="V2898" s="24"/>
      <c r="W2898" s="24"/>
      <c r="X2898" s="21" t="s">
        <v>10209</v>
      </c>
      <c r="Y2898" s="21" t="s">
        <v>10313</v>
      </c>
      <c r="Z2898" s="21" t="s">
        <v>10314</v>
      </c>
      <c r="AA2898" s="21" t="s">
        <v>11983</v>
      </c>
      <c r="AB2898" s="21" t="s">
        <v>10324</v>
      </c>
    </row>
    <row r="2899" spans="1:28" ht="61.2">
      <c r="A2899" s="19" t="s">
        <v>3952</v>
      </c>
      <c r="B2899" s="19" t="s">
        <v>3951</v>
      </c>
      <c r="C2899" s="19" t="s">
        <v>217</v>
      </c>
      <c r="D2899" s="19" t="s">
        <v>10206</v>
      </c>
      <c r="E2899" s="19" t="s">
        <v>10207</v>
      </c>
      <c r="F2899" s="19" t="s">
        <v>10208</v>
      </c>
      <c r="G2899" s="20"/>
      <c r="H2899" s="19" t="s">
        <v>10211</v>
      </c>
      <c r="I2899" s="19" t="s">
        <v>10211</v>
      </c>
      <c r="J2899" s="20"/>
      <c r="K2899" s="20"/>
      <c r="L2899" s="20"/>
      <c r="M2899" s="20"/>
      <c r="N2899" s="20"/>
      <c r="O2899" s="20"/>
      <c r="P2899" s="19" t="s">
        <v>10586</v>
      </c>
      <c r="Q2899" s="21" t="s">
        <v>12559</v>
      </c>
      <c r="R2899" s="21" t="s">
        <v>10211</v>
      </c>
      <c r="S2899" s="21" t="s">
        <v>11982</v>
      </c>
      <c r="T2899" s="22"/>
      <c r="U2899" s="22"/>
      <c r="V2899" s="24"/>
      <c r="W2899" s="24"/>
      <c r="X2899" s="21" t="s">
        <v>10209</v>
      </c>
      <c r="Y2899" s="21" t="s">
        <v>10313</v>
      </c>
      <c r="Z2899" s="21" t="s">
        <v>10314</v>
      </c>
      <c r="AA2899" s="21" t="s">
        <v>11983</v>
      </c>
      <c r="AB2899" s="21" t="s">
        <v>10324</v>
      </c>
    </row>
    <row r="2900" spans="1:28" ht="61.2">
      <c r="A2900" s="19" t="s">
        <v>4504</v>
      </c>
      <c r="B2900" s="19" t="s">
        <v>4503</v>
      </c>
      <c r="C2900" s="19" t="s">
        <v>220</v>
      </c>
      <c r="D2900" s="19" t="s">
        <v>10206</v>
      </c>
      <c r="E2900" s="19" t="s">
        <v>10207</v>
      </c>
      <c r="F2900" s="19" t="s">
        <v>10276</v>
      </c>
      <c r="G2900" s="20"/>
      <c r="H2900" s="19" t="s">
        <v>10211</v>
      </c>
      <c r="I2900" s="19" t="s">
        <v>10211</v>
      </c>
      <c r="J2900" s="20"/>
      <c r="K2900" s="20"/>
      <c r="L2900" s="20"/>
      <c r="M2900" s="20"/>
      <c r="N2900" s="20"/>
      <c r="O2900" s="20"/>
      <c r="P2900" s="19" t="s">
        <v>10325</v>
      </c>
      <c r="Q2900" s="21" t="s">
        <v>12593</v>
      </c>
      <c r="R2900" s="21" t="s">
        <v>10211</v>
      </c>
      <c r="S2900" s="21" t="s">
        <v>11982</v>
      </c>
      <c r="T2900" s="22"/>
      <c r="U2900" s="22"/>
      <c r="V2900" s="24"/>
      <c r="W2900" s="24"/>
      <c r="X2900" s="21" t="s">
        <v>10209</v>
      </c>
      <c r="Y2900" s="21" t="s">
        <v>10313</v>
      </c>
      <c r="Z2900" s="21" t="s">
        <v>10314</v>
      </c>
      <c r="AA2900" s="21" t="s">
        <v>12561</v>
      </c>
      <c r="AB2900" s="21" t="s">
        <v>10316</v>
      </c>
    </row>
    <row r="2901" spans="1:28" ht="61.2">
      <c r="A2901" s="19" t="s">
        <v>3926</v>
      </c>
      <c r="B2901" s="19" t="s">
        <v>3925</v>
      </c>
      <c r="C2901" s="19" t="s">
        <v>217</v>
      </c>
      <c r="D2901" s="19" t="s">
        <v>10206</v>
      </c>
      <c r="E2901" s="19" t="s">
        <v>10207</v>
      </c>
      <c r="F2901" s="19" t="s">
        <v>10208</v>
      </c>
      <c r="G2901" s="20"/>
      <c r="H2901" s="19" t="s">
        <v>10211</v>
      </c>
      <c r="I2901" s="19" t="s">
        <v>10211</v>
      </c>
      <c r="J2901" s="20"/>
      <c r="K2901" s="20"/>
      <c r="L2901" s="20"/>
      <c r="M2901" s="20"/>
      <c r="N2901" s="20"/>
      <c r="O2901" s="20"/>
      <c r="P2901" s="19" t="s">
        <v>10325</v>
      </c>
      <c r="Q2901" s="21" t="s">
        <v>12559</v>
      </c>
      <c r="R2901" s="21" t="s">
        <v>10211</v>
      </c>
      <c r="S2901" s="21" t="s">
        <v>11982</v>
      </c>
      <c r="T2901" s="22"/>
      <c r="U2901" s="22"/>
      <c r="V2901" s="24"/>
      <c r="W2901" s="24"/>
      <c r="X2901" s="21" t="s">
        <v>10209</v>
      </c>
      <c r="Y2901" s="21" t="s">
        <v>10313</v>
      </c>
      <c r="Z2901" s="21" t="s">
        <v>10314</v>
      </c>
      <c r="AA2901" s="21" t="s">
        <v>11983</v>
      </c>
      <c r="AB2901" s="21" t="s">
        <v>10324</v>
      </c>
    </row>
    <row r="2902" spans="1:28" ht="71.400000000000006">
      <c r="A2902" s="19" t="s">
        <v>4358</v>
      </c>
      <c r="B2902" s="19" t="s">
        <v>4357</v>
      </c>
      <c r="C2902" s="19" t="s">
        <v>217</v>
      </c>
      <c r="D2902" s="19" t="s">
        <v>10206</v>
      </c>
      <c r="E2902" s="19" t="s">
        <v>10207</v>
      </c>
      <c r="F2902" s="19" t="s">
        <v>10208</v>
      </c>
      <c r="G2902" s="20"/>
      <c r="H2902" s="19" t="s">
        <v>10211</v>
      </c>
      <c r="I2902" s="19" t="s">
        <v>10211</v>
      </c>
      <c r="J2902" s="20"/>
      <c r="K2902" s="20"/>
      <c r="L2902" s="20"/>
      <c r="M2902" s="20"/>
      <c r="N2902" s="20"/>
      <c r="O2902" s="20"/>
      <c r="P2902" s="19" t="s">
        <v>10325</v>
      </c>
      <c r="Q2902" s="21" t="s">
        <v>12594</v>
      </c>
      <c r="R2902" s="21" t="s">
        <v>10211</v>
      </c>
      <c r="S2902" s="21" t="s">
        <v>11982</v>
      </c>
      <c r="T2902" s="22"/>
      <c r="U2902" s="22"/>
      <c r="V2902" s="24"/>
      <c r="W2902" s="24"/>
      <c r="X2902" s="21" t="s">
        <v>10209</v>
      </c>
      <c r="Y2902" s="21" t="s">
        <v>10313</v>
      </c>
      <c r="Z2902" s="21" t="s">
        <v>10314</v>
      </c>
      <c r="AA2902" s="21" t="s">
        <v>11983</v>
      </c>
      <c r="AB2902" s="21" t="s">
        <v>10324</v>
      </c>
    </row>
    <row r="2903" spans="1:28" ht="71.400000000000006">
      <c r="A2903" s="19" t="s">
        <v>4506</v>
      </c>
      <c r="B2903" s="19" t="s">
        <v>4505</v>
      </c>
      <c r="C2903" s="19" t="s">
        <v>220</v>
      </c>
      <c r="D2903" s="19" t="s">
        <v>10206</v>
      </c>
      <c r="E2903" s="19" t="s">
        <v>10207</v>
      </c>
      <c r="F2903" s="19" t="s">
        <v>10276</v>
      </c>
      <c r="G2903" s="20"/>
      <c r="H2903" s="19" t="s">
        <v>10211</v>
      </c>
      <c r="I2903" s="19" t="s">
        <v>10211</v>
      </c>
      <c r="J2903" s="20"/>
      <c r="K2903" s="20"/>
      <c r="L2903" s="20"/>
      <c r="M2903" s="20"/>
      <c r="N2903" s="20"/>
      <c r="O2903" s="20"/>
      <c r="P2903" s="19" t="s">
        <v>10325</v>
      </c>
      <c r="Q2903" s="21" t="s">
        <v>12564</v>
      </c>
      <c r="R2903" s="21" t="s">
        <v>10211</v>
      </c>
      <c r="S2903" s="21" t="s">
        <v>11982</v>
      </c>
      <c r="T2903" s="22"/>
      <c r="U2903" s="22"/>
      <c r="V2903" s="24"/>
      <c r="W2903" s="24"/>
      <c r="X2903" s="21" t="s">
        <v>10209</v>
      </c>
      <c r="Y2903" s="21" t="s">
        <v>10313</v>
      </c>
      <c r="Z2903" s="21" t="s">
        <v>10314</v>
      </c>
      <c r="AA2903" s="21" t="s">
        <v>12561</v>
      </c>
      <c r="AB2903" s="21" t="s">
        <v>10316</v>
      </c>
    </row>
    <row r="2904" spans="1:28" ht="61.2">
      <c r="A2904" s="19" t="s">
        <v>4366</v>
      </c>
      <c r="B2904" s="19" t="s">
        <v>4365</v>
      </c>
      <c r="C2904" s="19" t="s">
        <v>217</v>
      </c>
      <c r="D2904" s="19" t="s">
        <v>10206</v>
      </c>
      <c r="E2904" s="19" t="s">
        <v>10207</v>
      </c>
      <c r="F2904" s="19" t="s">
        <v>10208</v>
      </c>
      <c r="G2904" s="20"/>
      <c r="H2904" s="19" t="s">
        <v>10211</v>
      </c>
      <c r="I2904" s="19" t="s">
        <v>10209</v>
      </c>
      <c r="J2904" s="20"/>
      <c r="K2904" s="20"/>
      <c r="L2904" s="20"/>
      <c r="M2904" s="20"/>
      <c r="N2904" s="20"/>
      <c r="O2904" s="20"/>
      <c r="P2904" s="19" t="s">
        <v>10992</v>
      </c>
      <c r="Q2904" s="21" t="s">
        <v>12595</v>
      </c>
      <c r="R2904" s="21" t="s">
        <v>10211</v>
      </c>
      <c r="S2904" s="21" t="s">
        <v>11982</v>
      </c>
      <c r="T2904" s="22"/>
      <c r="U2904" s="22"/>
      <c r="V2904" s="24"/>
      <c r="W2904" s="24"/>
      <c r="X2904" s="21" t="s">
        <v>10209</v>
      </c>
      <c r="Y2904" s="21" t="s">
        <v>10313</v>
      </c>
      <c r="Z2904" s="21" t="s">
        <v>10314</v>
      </c>
      <c r="AA2904" s="21" t="s">
        <v>11983</v>
      </c>
      <c r="AB2904" s="21" t="s">
        <v>10324</v>
      </c>
    </row>
    <row r="2905" spans="1:28" ht="81.599999999999994">
      <c r="A2905" s="19" t="s">
        <v>4512</v>
      </c>
      <c r="B2905" s="19" t="s">
        <v>4511</v>
      </c>
      <c r="C2905" s="19" t="s">
        <v>220</v>
      </c>
      <c r="D2905" s="19" t="s">
        <v>10206</v>
      </c>
      <c r="E2905" s="19" t="s">
        <v>10207</v>
      </c>
      <c r="F2905" s="19" t="s">
        <v>10208</v>
      </c>
      <c r="G2905" s="20"/>
      <c r="H2905" s="19" t="s">
        <v>10211</v>
      </c>
      <c r="I2905" s="19" t="s">
        <v>10211</v>
      </c>
      <c r="J2905" s="20"/>
      <c r="K2905" s="20"/>
      <c r="L2905" s="20"/>
      <c r="M2905" s="20"/>
      <c r="N2905" s="20"/>
      <c r="O2905" s="20"/>
      <c r="P2905" s="19" t="s">
        <v>10325</v>
      </c>
      <c r="Q2905" s="21" t="s">
        <v>12596</v>
      </c>
      <c r="R2905" s="21" t="s">
        <v>10211</v>
      </c>
      <c r="S2905" s="21" t="s">
        <v>11982</v>
      </c>
      <c r="T2905" s="22"/>
      <c r="U2905" s="22"/>
      <c r="V2905" s="24"/>
      <c r="W2905" s="24"/>
      <c r="X2905" s="21" t="s">
        <v>10209</v>
      </c>
      <c r="Y2905" s="21" t="s">
        <v>10313</v>
      </c>
      <c r="Z2905" s="21" t="s">
        <v>10314</v>
      </c>
      <c r="AA2905" s="21" t="s">
        <v>12561</v>
      </c>
      <c r="AB2905" s="21" t="s">
        <v>10316</v>
      </c>
    </row>
    <row r="2906" spans="1:28" ht="204">
      <c r="A2906" s="19" t="s">
        <v>2123</v>
      </c>
      <c r="B2906" s="19" t="s">
        <v>2122</v>
      </c>
      <c r="C2906" s="19" t="s">
        <v>205</v>
      </c>
      <c r="D2906" s="19" t="s">
        <v>10206</v>
      </c>
      <c r="E2906" s="19" t="s">
        <v>10207</v>
      </c>
      <c r="F2906" s="19" t="s">
        <v>10276</v>
      </c>
      <c r="G2906" s="19" t="s">
        <v>10209</v>
      </c>
      <c r="H2906" s="19" t="s">
        <v>10211</v>
      </c>
      <c r="I2906" s="19" t="s">
        <v>10211</v>
      </c>
      <c r="J2906" s="19" t="s">
        <v>12597</v>
      </c>
      <c r="K2906" s="19" t="s">
        <v>2067</v>
      </c>
      <c r="L2906" s="19" t="s">
        <v>10213</v>
      </c>
      <c r="M2906" s="19" t="s">
        <v>10214</v>
      </c>
      <c r="N2906" s="19" t="s">
        <v>12548</v>
      </c>
      <c r="O2906" s="20"/>
      <c r="P2906" s="19" t="s">
        <v>12549</v>
      </c>
      <c r="Q2906" s="21" t="s">
        <v>12598</v>
      </c>
      <c r="R2906" s="21" t="s">
        <v>10211</v>
      </c>
      <c r="S2906" s="21" t="s">
        <v>12557</v>
      </c>
      <c r="T2906" s="21" t="s">
        <v>12552</v>
      </c>
      <c r="U2906" s="21" t="s">
        <v>10229</v>
      </c>
      <c r="V2906" s="23" t="s">
        <v>10931</v>
      </c>
      <c r="W2906" s="24"/>
      <c r="X2906" s="21" t="s">
        <v>10211</v>
      </c>
      <c r="Y2906" s="21" t="s">
        <v>11284</v>
      </c>
      <c r="Z2906" s="21" t="s">
        <v>10314</v>
      </c>
      <c r="AA2906" s="21" t="s">
        <v>12554</v>
      </c>
      <c r="AB2906" s="21" t="s">
        <v>12554</v>
      </c>
    </row>
    <row r="2907" spans="1:28" ht="204">
      <c r="A2907" s="19" t="s">
        <v>2089</v>
      </c>
      <c r="B2907" s="19" t="s">
        <v>2088</v>
      </c>
      <c r="C2907" s="19" t="s">
        <v>205</v>
      </c>
      <c r="D2907" s="19" t="s">
        <v>10206</v>
      </c>
      <c r="E2907" s="19" t="s">
        <v>10207</v>
      </c>
      <c r="F2907" s="19" t="s">
        <v>10276</v>
      </c>
      <c r="G2907" s="19" t="s">
        <v>10209</v>
      </c>
      <c r="H2907" s="19" t="s">
        <v>10211</v>
      </c>
      <c r="I2907" s="19" t="s">
        <v>10211</v>
      </c>
      <c r="J2907" s="19" t="s">
        <v>12599</v>
      </c>
      <c r="K2907" s="19" t="s">
        <v>2067</v>
      </c>
      <c r="L2907" s="19" t="s">
        <v>10213</v>
      </c>
      <c r="M2907" s="19" t="s">
        <v>10214</v>
      </c>
      <c r="N2907" s="19" t="s">
        <v>12548</v>
      </c>
      <c r="O2907" s="20"/>
      <c r="P2907" s="19" t="s">
        <v>12549</v>
      </c>
      <c r="Q2907" s="21" t="s">
        <v>12600</v>
      </c>
      <c r="R2907" s="21" t="s">
        <v>10211</v>
      </c>
      <c r="S2907" s="21" t="s">
        <v>12557</v>
      </c>
      <c r="T2907" s="21" t="s">
        <v>12552</v>
      </c>
      <c r="U2907" s="21" t="s">
        <v>10229</v>
      </c>
      <c r="V2907" s="23" t="s">
        <v>12601</v>
      </c>
      <c r="W2907" s="24"/>
      <c r="X2907" s="21" t="s">
        <v>10211</v>
      </c>
      <c r="Y2907" s="21" t="s">
        <v>11284</v>
      </c>
      <c r="Z2907" s="21" t="s">
        <v>10314</v>
      </c>
      <c r="AA2907" s="21" t="s">
        <v>12554</v>
      </c>
      <c r="AB2907" s="21" t="s">
        <v>12554</v>
      </c>
    </row>
    <row r="2908" spans="1:28" ht="204">
      <c r="A2908" s="19" t="s">
        <v>2097</v>
      </c>
      <c r="B2908" s="19" t="s">
        <v>2096</v>
      </c>
      <c r="C2908" s="19" t="s">
        <v>205</v>
      </c>
      <c r="D2908" s="19" t="s">
        <v>10206</v>
      </c>
      <c r="E2908" s="19" t="s">
        <v>10207</v>
      </c>
      <c r="F2908" s="19" t="s">
        <v>10276</v>
      </c>
      <c r="G2908" s="19" t="s">
        <v>10209</v>
      </c>
      <c r="H2908" s="19" t="s">
        <v>10211</v>
      </c>
      <c r="I2908" s="19" t="s">
        <v>10211</v>
      </c>
      <c r="J2908" s="19" t="s">
        <v>12602</v>
      </c>
      <c r="K2908" s="19" t="s">
        <v>2067</v>
      </c>
      <c r="L2908" s="19" t="s">
        <v>10213</v>
      </c>
      <c r="M2908" s="19" t="s">
        <v>10214</v>
      </c>
      <c r="N2908" s="19" t="s">
        <v>12548</v>
      </c>
      <c r="O2908" s="20"/>
      <c r="P2908" s="19" t="s">
        <v>12549</v>
      </c>
      <c r="Q2908" s="21" t="s">
        <v>12603</v>
      </c>
      <c r="R2908" s="21" t="s">
        <v>10211</v>
      </c>
      <c r="S2908" s="21" t="s">
        <v>12551</v>
      </c>
      <c r="T2908" s="21" t="s">
        <v>10243</v>
      </c>
      <c r="U2908" s="22"/>
      <c r="V2908" s="23" t="s">
        <v>12604</v>
      </c>
      <c r="W2908" s="24"/>
      <c r="X2908" s="21" t="s">
        <v>10209</v>
      </c>
      <c r="Y2908" s="21" t="s">
        <v>11284</v>
      </c>
      <c r="Z2908" s="21" t="s">
        <v>10314</v>
      </c>
      <c r="AA2908" s="21" t="s">
        <v>12554</v>
      </c>
      <c r="AB2908" s="21" t="s">
        <v>12554</v>
      </c>
    </row>
    <row r="2909" spans="1:28" ht="204">
      <c r="A2909" s="19" t="s">
        <v>2149</v>
      </c>
      <c r="B2909" s="19" t="s">
        <v>2148</v>
      </c>
      <c r="C2909" s="19" t="s">
        <v>205</v>
      </c>
      <c r="D2909" s="19" t="s">
        <v>10206</v>
      </c>
      <c r="E2909" s="19" t="s">
        <v>10207</v>
      </c>
      <c r="F2909" s="19" t="s">
        <v>10276</v>
      </c>
      <c r="G2909" s="19" t="s">
        <v>10209</v>
      </c>
      <c r="H2909" s="19" t="s">
        <v>10211</v>
      </c>
      <c r="I2909" s="19" t="s">
        <v>10211</v>
      </c>
      <c r="J2909" s="19" t="s">
        <v>12605</v>
      </c>
      <c r="K2909" s="19" t="s">
        <v>2067</v>
      </c>
      <c r="L2909" s="19" t="s">
        <v>10213</v>
      </c>
      <c r="M2909" s="19" t="s">
        <v>10214</v>
      </c>
      <c r="N2909" s="19" t="s">
        <v>12548</v>
      </c>
      <c r="O2909" s="20"/>
      <c r="P2909" s="19" t="s">
        <v>12549</v>
      </c>
      <c r="Q2909" s="21" t="s">
        <v>12606</v>
      </c>
      <c r="R2909" s="21" t="s">
        <v>10211</v>
      </c>
      <c r="S2909" s="21" t="s">
        <v>12551</v>
      </c>
      <c r="T2909" s="21" t="s">
        <v>12552</v>
      </c>
      <c r="U2909" s="22"/>
      <c r="V2909" s="23" t="s">
        <v>12607</v>
      </c>
      <c r="W2909" s="24"/>
      <c r="X2909" s="21" t="s">
        <v>10209</v>
      </c>
      <c r="Y2909" s="21" t="s">
        <v>11284</v>
      </c>
      <c r="Z2909" s="21" t="s">
        <v>10314</v>
      </c>
      <c r="AA2909" s="21" t="s">
        <v>12554</v>
      </c>
      <c r="AB2909" s="21" t="s">
        <v>12554</v>
      </c>
    </row>
    <row r="2910" spans="1:28" ht="255">
      <c r="A2910" s="19" t="s">
        <v>4846</v>
      </c>
      <c r="B2910" s="19" t="s">
        <v>4845</v>
      </c>
      <c r="C2910" s="19" t="s">
        <v>220</v>
      </c>
      <c r="D2910" s="19" t="s">
        <v>10206</v>
      </c>
      <c r="E2910" s="19" t="s">
        <v>10207</v>
      </c>
      <c r="F2910" s="19" t="s">
        <v>10208</v>
      </c>
      <c r="G2910" s="20"/>
      <c r="H2910" s="19" t="s">
        <v>10211</v>
      </c>
      <c r="I2910" s="19" t="s">
        <v>10211</v>
      </c>
      <c r="J2910" s="20"/>
      <c r="K2910" s="20"/>
      <c r="L2910" s="20"/>
      <c r="M2910" s="20"/>
      <c r="N2910" s="20"/>
      <c r="O2910" s="20"/>
      <c r="P2910" s="19" t="s">
        <v>10325</v>
      </c>
      <c r="Q2910" s="21" t="s">
        <v>12608</v>
      </c>
      <c r="R2910" s="21" t="s">
        <v>10211</v>
      </c>
      <c r="S2910" s="21" t="s">
        <v>11982</v>
      </c>
      <c r="T2910" s="22"/>
      <c r="U2910" s="22"/>
      <c r="V2910" s="24"/>
      <c r="W2910" s="24"/>
      <c r="X2910" s="21" t="s">
        <v>10209</v>
      </c>
      <c r="Y2910" s="21" t="s">
        <v>10313</v>
      </c>
      <c r="Z2910" s="21" t="s">
        <v>10314</v>
      </c>
      <c r="AA2910" s="21" t="s">
        <v>12561</v>
      </c>
      <c r="AB2910" s="21" t="s">
        <v>10316</v>
      </c>
    </row>
    <row r="2911" spans="1:28" ht="61.2">
      <c r="A2911" s="19" t="s">
        <v>3816</v>
      </c>
      <c r="B2911" s="19" t="s">
        <v>3815</v>
      </c>
      <c r="C2911" s="19" t="s">
        <v>217</v>
      </c>
      <c r="D2911" s="19" t="s">
        <v>10206</v>
      </c>
      <c r="E2911" s="19" t="s">
        <v>10207</v>
      </c>
      <c r="F2911" s="19" t="s">
        <v>10208</v>
      </c>
      <c r="G2911" s="20"/>
      <c r="H2911" s="19" t="s">
        <v>10211</v>
      </c>
      <c r="I2911" s="19" t="s">
        <v>10211</v>
      </c>
      <c r="J2911" s="20"/>
      <c r="K2911" s="20"/>
      <c r="L2911" s="20"/>
      <c r="M2911" s="20"/>
      <c r="N2911" s="20"/>
      <c r="O2911" s="20"/>
      <c r="P2911" s="19" t="s">
        <v>10586</v>
      </c>
      <c r="Q2911" s="21" t="s">
        <v>12558</v>
      </c>
      <c r="R2911" s="21" t="s">
        <v>10211</v>
      </c>
      <c r="S2911" s="21" t="s">
        <v>11982</v>
      </c>
      <c r="T2911" s="22"/>
      <c r="U2911" s="22"/>
      <c r="V2911" s="24"/>
      <c r="W2911" s="24"/>
      <c r="X2911" s="21" t="s">
        <v>10209</v>
      </c>
      <c r="Y2911" s="21" t="s">
        <v>10313</v>
      </c>
      <c r="Z2911" s="21" t="s">
        <v>10314</v>
      </c>
      <c r="AA2911" s="21" t="s">
        <v>11983</v>
      </c>
      <c r="AB2911" s="21" t="s">
        <v>10324</v>
      </c>
    </row>
    <row r="2912" spans="1:28" ht="61.2">
      <c r="A2912" s="19" t="s">
        <v>3472</v>
      </c>
      <c r="B2912" s="19" t="s">
        <v>3471</v>
      </c>
      <c r="C2912" s="19" t="s">
        <v>217</v>
      </c>
      <c r="D2912" s="19" t="s">
        <v>10206</v>
      </c>
      <c r="E2912" s="19" t="s">
        <v>10207</v>
      </c>
      <c r="F2912" s="19" t="s">
        <v>10208</v>
      </c>
      <c r="G2912" s="20"/>
      <c r="H2912" s="19" t="s">
        <v>10211</v>
      </c>
      <c r="I2912" s="19" t="s">
        <v>10211</v>
      </c>
      <c r="J2912" s="20"/>
      <c r="K2912" s="20"/>
      <c r="L2912" s="20"/>
      <c r="M2912" s="20"/>
      <c r="N2912" s="20"/>
      <c r="O2912" s="20"/>
      <c r="P2912" s="19" t="s">
        <v>10586</v>
      </c>
      <c r="Q2912" s="21" t="s">
        <v>12559</v>
      </c>
      <c r="R2912" s="21" t="s">
        <v>10211</v>
      </c>
      <c r="S2912" s="21" t="s">
        <v>11982</v>
      </c>
      <c r="T2912" s="22"/>
      <c r="U2912" s="22"/>
      <c r="V2912" s="24"/>
      <c r="W2912" s="24"/>
      <c r="X2912" s="21" t="s">
        <v>10209</v>
      </c>
      <c r="Y2912" s="21" t="s">
        <v>10313</v>
      </c>
      <c r="Z2912" s="21" t="s">
        <v>10314</v>
      </c>
      <c r="AA2912" s="21" t="s">
        <v>11983</v>
      </c>
      <c r="AB2912" s="21" t="s">
        <v>10324</v>
      </c>
    </row>
    <row r="2913" spans="1:28" ht="61.2">
      <c r="A2913" s="19" t="s">
        <v>4434</v>
      </c>
      <c r="B2913" s="19" t="s">
        <v>4433</v>
      </c>
      <c r="C2913" s="19" t="s">
        <v>217</v>
      </c>
      <c r="D2913" s="19" t="s">
        <v>10206</v>
      </c>
      <c r="E2913" s="19" t="s">
        <v>10207</v>
      </c>
      <c r="F2913" s="19" t="s">
        <v>10208</v>
      </c>
      <c r="G2913" s="20"/>
      <c r="H2913" s="19" t="s">
        <v>10211</v>
      </c>
      <c r="I2913" s="19" t="s">
        <v>10211</v>
      </c>
      <c r="J2913" s="20"/>
      <c r="K2913" s="20"/>
      <c r="L2913" s="20"/>
      <c r="M2913" s="20"/>
      <c r="N2913" s="20"/>
      <c r="O2913" s="20"/>
      <c r="P2913" s="19" t="s">
        <v>10325</v>
      </c>
      <c r="Q2913" s="21" t="s">
        <v>12559</v>
      </c>
      <c r="R2913" s="21" t="s">
        <v>10211</v>
      </c>
      <c r="S2913" s="21" t="s">
        <v>11982</v>
      </c>
      <c r="T2913" s="22"/>
      <c r="U2913" s="22"/>
      <c r="V2913" s="24"/>
      <c r="W2913" s="24"/>
      <c r="X2913" s="21" t="s">
        <v>10209</v>
      </c>
      <c r="Y2913" s="21" t="s">
        <v>10313</v>
      </c>
      <c r="Z2913" s="21" t="s">
        <v>10314</v>
      </c>
      <c r="AA2913" s="21" t="s">
        <v>11983</v>
      </c>
      <c r="AB2913" s="21" t="s">
        <v>10324</v>
      </c>
    </row>
    <row r="2914" spans="1:28" ht="122.4">
      <c r="A2914" s="19" t="s">
        <v>4902</v>
      </c>
      <c r="B2914" s="19" t="s">
        <v>4901</v>
      </c>
      <c r="C2914" s="19" t="s">
        <v>220</v>
      </c>
      <c r="D2914" s="19" t="s">
        <v>10206</v>
      </c>
      <c r="E2914" s="19" t="s">
        <v>10207</v>
      </c>
      <c r="F2914" s="19" t="s">
        <v>10276</v>
      </c>
      <c r="G2914" s="20"/>
      <c r="H2914" s="19" t="s">
        <v>10211</v>
      </c>
      <c r="I2914" s="19" t="s">
        <v>10211</v>
      </c>
      <c r="J2914" s="20"/>
      <c r="K2914" s="20"/>
      <c r="L2914" s="20"/>
      <c r="M2914" s="20"/>
      <c r="N2914" s="20"/>
      <c r="O2914" s="20"/>
      <c r="P2914" s="19" t="s">
        <v>10586</v>
      </c>
      <c r="Q2914" s="21" t="s">
        <v>12609</v>
      </c>
      <c r="R2914" s="21" t="s">
        <v>10211</v>
      </c>
      <c r="S2914" s="21" t="s">
        <v>11982</v>
      </c>
      <c r="T2914" s="22"/>
      <c r="U2914" s="22"/>
      <c r="V2914" s="24"/>
      <c r="W2914" s="24"/>
      <c r="X2914" s="21" t="s">
        <v>10209</v>
      </c>
      <c r="Y2914" s="21" t="s">
        <v>10313</v>
      </c>
      <c r="Z2914" s="21" t="s">
        <v>10314</v>
      </c>
      <c r="AA2914" s="21" t="s">
        <v>12561</v>
      </c>
      <c r="AB2914" s="21" t="s">
        <v>10316</v>
      </c>
    </row>
    <row r="2915" spans="1:28" ht="81.599999999999994">
      <c r="A2915" s="19" t="s">
        <v>4502</v>
      </c>
      <c r="B2915" s="19" t="s">
        <v>4501</v>
      </c>
      <c r="C2915" s="19" t="s">
        <v>220</v>
      </c>
      <c r="D2915" s="19" t="s">
        <v>10206</v>
      </c>
      <c r="E2915" s="19" t="s">
        <v>10207</v>
      </c>
      <c r="F2915" s="19" t="s">
        <v>10276</v>
      </c>
      <c r="G2915" s="20"/>
      <c r="H2915" s="19" t="s">
        <v>10211</v>
      </c>
      <c r="I2915" s="19" t="s">
        <v>10211</v>
      </c>
      <c r="J2915" s="20"/>
      <c r="K2915" s="20"/>
      <c r="L2915" s="20"/>
      <c r="M2915" s="20"/>
      <c r="N2915" s="20"/>
      <c r="O2915" s="20"/>
      <c r="P2915" s="19" t="s">
        <v>10325</v>
      </c>
      <c r="Q2915" s="21" t="s">
        <v>12610</v>
      </c>
      <c r="R2915" s="21" t="s">
        <v>10211</v>
      </c>
      <c r="S2915" s="21" t="s">
        <v>11982</v>
      </c>
      <c r="T2915" s="22"/>
      <c r="U2915" s="22"/>
      <c r="V2915" s="24"/>
      <c r="W2915" s="24"/>
      <c r="X2915" s="21" t="s">
        <v>10209</v>
      </c>
      <c r="Y2915" s="21" t="s">
        <v>10313</v>
      </c>
      <c r="Z2915" s="21" t="s">
        <v>10314</v>
      </c>
      <c r="AA2915" s="21" t="s">
        <v>12561</v>
      </c>
      <c r="AB2915" s="21" t="s">
        <v>10316</v>
      </c>
    </row>
    <row r="2916" spans="1:28" ht="61.2">
      <c r="A2916" s="19" t="s">
        <v>4046</v>
      </c>
      <c r="B2916" s="19" t="s">
        <v>4045</v>
      </c>
      <c r="C2916" s="19" t="s">
        <v>217</v>
      </c>
      <c r="D2916" s="19" t="s">
        <v>10206</v>
      </c>
      <c r="E2916" s="19" t="s">
        <v>10207</v>
      </c>
      <c r="F2916" s="19" t="s">
        <v>10208</v>
      </c>
      <c r="G2916" s="20"/>
      <c r="H2916" s="19" t="s">
        <v>10211</v>
      </c>
      <c r="I2916" s="19" t="s">
        <v>10211</v>
      </c>
      <c r="J2916" s="20"/>
      <c r="K2916" s="20"/>
      <c r="L2916" s="20"/>
      <c r="M2916" s="20"/>
      <c r="N2916" s="20"/>
      <c r="O2916" s="20"/>
      <c r="P2916" s="19" t="s">
        <v>10586</v>
      </c>
      <c r="Q2916" s="21" t="s">
        <v>11981</v>
      </c>
      <c r="R2916" s="21" t="s">
        <v>10211</v>
      </c>
      <c r="S2916" s="21" t="s">
        <v>11982</v>
      </c>
      <c r="T2916" s="22"/>
      <c r="U2916" s="22"/>
      <c r="V2916" s="24"/>
      <c r="W2916" s="24"/>
      <c r="X2916" s="21" t="s">
        <v>10209</v>
      </c>
      <c r="Y2916" s="21" t="s">
        <v>10313</v>
      </c>
      <c r="Z2916" s="21" t="s">
        <v>10314</v>
      </c>
      <c r="AA2916" s="21" t="s">
        <v>11983</v>
      </c>
      <c r="AB2916" s="21" t="s">
        <v>10324</v>
      </c>
    </row>
    <row r="2917" spans="1:28" ht="81.599999999999994">
      <c r="A2917" s="19" t="s">
        <v>5004</v>
      </c>
      <c r="B2917" s="19" t="s">
        <v>5003</v>
      </c>
      <c r="C2917" s="19" t="s">
        <v>220</v>
      </c>
      <c r="D2917" s="19" t="s">
        <v>10206</v>
      </c>
      <c r="E2917" s="19" t="s">
        <v>10207</v>
      </c>
      <c r="F2917" s="19" t="s">
        <v>10276</v>
      </c>
      <c r="G2917" s="20"/>
      <c r="H2917" s="19" t="s">
        <v>10211</v>
      </c>
      <c r="I2917" s="19" t="s">
        <v>10211</v>
      </c>
      <c r="J2917" s="20"/>
      <c r="K2917" s="20"/>
      <c r="L2917" s="20"/>
      <c r="M2917" s="20"/>
      <c r="N2917" s="20"/>
      <c r="O2917" s="20"/>
      <c r="P2917" s="19" t="s">
        <v>10457</v>
      </c>
      <c r="Q2917" s="21" t="s">
        <v>12611</v>
      </c>
      <c r="R2917" s="21" t="s">
        <v>10211</v>
      </c>
      <c r="S2917" s="21" t="s">
        <v>11982</v>
      </c>
      <c r="T2917" s="22"/>
      <c r="U2917" s="22"/>
      <c r="V2917" s="24"/>
      <c r="W2917" s="24"/>
      <c r="X2917" s="21" t="s">
        <v>10209</v>
      </c>
      <c r="Y2917" s="21" t="s">
        <v>10313</v>
      </c>
      <c r="Z2917" s="21" t="s">
        <v>10314</v>
      </c>
      <c r="AA2917" s="21" t="s">
        <v>12561</v>
      </c>
      <c r="AB2917" s="21" t="s">
        <v>10316</v>
      </c>
    </row>
    <row r="2918" spans="1:28" ht="61.2">
      <c r="A2918" s="19" t="s">
        <v>4450</v>
      </c>
      <c r="B2918" s="19" t="s">
        <v>4449</v>
      </c>
      <c r="C2918" s="19" t="s">
        <v>217</v>
      </c>
      <c r="D2918" s="19" t="s">
        <v>10206</v>
      </c>
      <c r="E2918" s="19" t="s">
        <v>10207</v>
      </c>
      <c r="F2918" s="19" t="s">
        <v>10208</v>
      </c>
      <c r="G2918" s="20"/>
      <c r="H2918" s="19" t="s">
        <v>10211</v>
      </c>
      <c r="I2918" s="19" t="s">
        <v>10211</v>
      </c>
      <c r="J2918" s="20"/>
      <c r="K2918" s="20"/>
      <c r="L2918" s="20"/>
      <c r="M2918" s="20"/>
      <c r="N2918" s="20"/>
      <c r="O2918" s="20"/>
      <c r="P2918" s="19" t="s">
        <v>10325</v>
      </c>
      <c r="Q2918" s="21" t="s">
        <v>12563</v>
      </c>
      <c r="R2918" s="21" t="s">
        <v>10211</v>
      </c>
      <c r="S2918" s="21" t="s">
        <v>11982</v>
      </c>
      <c r="T2918" s="22"/>
      <c r="U2918" s="22"/>
      <c r="V2918" s="24"/>
      <c r="W2918" s="24"/>
      <c r="X2918" s="21" t="s">
        <v>10209</v>
      </c>
      <c r="Y2918" s="21" t="s">
        <v>10313</v>
      </c>
      <c r="Z2918" s="21" t="s">
        <v>10314</v>
      </c>
      <c r="AA2918" s="21" t="s">
        <v>11983</v>
      </c>
      <c r="AB2918" s="21" t="s">
        <v>10324</v>
      </c>
    </row>
    <row r="2919" spans="1:28" ht="61.2">
      <c r="A2919" s="19" t="s">
        <v>4078</v>
      </c>
      <c r="B2919" s="19" t="s">
        <v>4077</v>
      </c>
      <c r="C2919" s="19" t="s">
        <v>217</v>
      </c>
      <c r="D2919" s="19" t="s">
        <v>10206</v>
      </c>
      <c r="E2919" s="19" t="s">
        <v>10207</v>
      </c>
      <c r="F2919" s="19" t="s">
        <v>10208</v>
      </c>
      <c r="G2919" s="20"/>
      <c r="H2919" s="19" t="s">
        <v>10211</v>
      </c>
      <c r="I2919" s="19" t="s">
        <v>10211</v>
      </c>
      <c r="J2919" s="20"/>
      <c r="K2919" s="20"/>
      <c r="L2919" s="20"/>
      <c r="M2919" s="20"/>
      <c r="N2919" s="20"/>
      <c r="O2919" s="20"/>
      <c r="P2919" s="19" t="s">
        <v>10586</v>
      </c>
      <c r="Q2919" s="21" t="s">
        <v>12559</v>
      </c>
      <c r="R2919" s="21" t="s">
        <v>10211</v>
      </c>
      <c r="S2919" s="21" t="s">
        <v>11982</v>
      </c>
      <c r="T2919" s="22"/>
      <c r="U2919" s="22"/>
      <c r="V2919" s="24"/>
      <c r="W2919" s="24"/>
      <c r="X2919" s="21" t="s">
        <v>10209</v>
      </c>
      <c r="Y2919" s="21" t="s">
        <v>10313</v>
      </c>
      <c r="Z2919" s="21" t="s">
        <v>10314</v>
      </c>
      <c r="AA2919" s="21" t="s">
        <v>11983</v>
      </c>
      <c r="AB2919" s="21" t="s">
        <v>10324</v>
      </c>
    </row>
    <row r="2920" spans="1:28" ht="61.2">
      <c r="A2920" s="19" t="s">
        <v>4362</v>
      </c>
      <c r="B2920" s="19" t="s">
        <v>4361</v>
      </c>
      <c r="C2920" s="19" t="s">
        <v>217</v>
      </c>
      <c r="D2920" s="19" t="s">
        <v>10206</v>
      </c>
      <c r="E2920" s="19" t="s">
        <v>10207</v>
      </c>
      <c r="F2920" s="19" t="s">
        <v>10208</v>
      </c>
      <c r="G2920" s="20"/>
      <c r="H2920" s="19" t="s">
        <v>10211</v>
      </c>
      <c r="I2920" s="19" t="s">
        <v>10211</v>
      </c>
      <c r="J2920" s="20"/>
      <c r="K2920" s="20"/>
      <c r="L2920" s="20"/>
      <c r="M2920" s="20"/>
      <c r="N2920" s="20"/>
      <c r="O2920" s="20"/>
      <c r="P2920" s="19" t="s">
        <v>10325</v>
      </c>
      <c r="Q2920" s="21" t="s">
        <v>12559</v>
      </c>
      <c r="R2920" s="21" t="s">
        <v>10211</v>
      </c>
      <c r="S2920" s="21" t="s">
        <v>11982</v>
      </c>
      <c r="T2920" s="22"/>
      <c r="U2920" s="22"/>
      <c r="V2920" s="24"/>
      <c r="W2920" s="24"/>
      <c r="X2920" s="21" t="s">
        <v>10209</v>
      </c>
      <c r="Y2920" s="21" t="s">
        <v>10313</v>
      </c>
      <c r="Z2920" s="21" t="s">
        <v>10314</v>
      </c>
      <c r="AA2920" s="21" t="s">
        <v>11983</v>
      </c>
      <c r="AB2920" s="21" t="s">
        <v>10324</v>
      </c>
    </row>
    <row r="2921" spans="1:28" ht="204">
      <c r="A2921" s="19" t="s">
        <v>2117</v>
      </c>
      <c r="B2921" s="19" t="s">
        <v>2116</v>
      </c>
      <c r="C2921" s="19" t="s">
        <v>205</v>
      </c>
      <c r="D2921" s="19" t="s">
        <v>10206</v>
      </c>
      <c r="E2921" s="19" t="s">
        <v>10207</v>
      </c>
      <c r="F2921" s="19" t="s">
        <v>10276</v>
      </c>
      <c r="G2921" s="19" t="s">
        <v>10209</v>
      </c>
      <c r="H2921" s="19" t="s">
        <v>10211</v>
      </c>
      <c r="I2921" s="19" t="s">
        <v>10209</v>
      </c>
      <c r="J2921" s="19" t="s">
        <v>12612</v>
      </c>
      <c r="K2921" s="19" t="s">
        <v>2067</v>
      </c>
      <c r="L2921" s="19" t="s">
        <v>10213</v>
      </c>
      <c r="M2921" s="19" t="s">
        <v>10214</v>
      </c>
      <c r="N2921" s="19" t="s">
        <v>12548</v>
      </c>
      <c r="O2921" s="20"/>
      <c r="P2921" s="19" t="s">
        <v>12549</v>
      </c>
      <c r="Q2921" s="21" t="s">
        <v>12613</v>
      </c>
      <c r="R2921" s="21" t="s">
        <v>10211</v>
      </c>
      <c r="S2921" s="21" t="s">
        <v>12551</v>
      </c>
      <c r="T2921" s="21" t="s">
        <v>12552</v>
      </c>
      <c r="U2921" s="22"/>
      <c r="V2921" s="24"/>
      <c r="W2921" s="24"/>
      <c r="X2921" s="21" t="s">
        <v>10209</v>
      </c>
      <c r="Y2921" s="21" t="s">
        <v>11284</v>
      </c>
      <c r="Z2921" s="21" t="s">
        <v>10314</v>
      </c>
      <c r="AA2921" s="21" t="s">
        <v>12554</v>
      </c>
      <c r="AB2921" s="21" t="s">
        <v>12554</v>
      </c>
    </row>
    <row r="2922" spans="1:28" ht="204">
      <c r="A2922" s="19" t="s">
        <v>2079</v>
      </c>
      <c r="B2922" s="19" t="s">
        <v>2078</v>
      </c>
      <c r="C2922" s="19" t="s">
        <v>205</v>
      </c>
      <c r="D2922" s="19" t="s">
        <v>10206</v>
      </c>
      <c r="E2922" s="19" t="s">
        <v>10207</v>
      </c>
      <c r="F2922" s="19" t="s">
        <v>10276</v>
      </c>
      <c r="G2922" s="19" t="s">
        <v>10209</v>
      </c>
      <c r="H2922" s="19" t="s">
        <v>10211</v>
      </c>
      <c r="I2922" s="19" t="s">
        <v>10211</v>
      </c>
      <c r="J2922" s="19" t="s">
        <v>12614</v>
      </c>
      <c r="K2922" s="19" t="s">
        <v>2067</v>
      </c>
      <c r="L2922" s="19" t="s">
        <v>10213</v>
      </c>
      <c r="M2922" s="19" t="s">
        <v>10214</v>
      </c>
      <c r="N2922" s="19" t="s">
        <v>12548</v>
      </c>
      <c r="O2922" s="20"/>
      <c r="P2922" s="19" t="s">
        <v>12549</v>
      </c>
      <c r="Q2922" s="21" t="s">
        <v>12615</v>
      </c>
      <c r="R2922" s="21" t="s">
        <v>10211</v>
      </c>
      <c r="S2922" s="21" t="s">
        <v>12551</v>
      </c>
      <c r="T2922" s="21" t="s">
        <v>10243</v>
      </c>
      <c r="U2922" s="22"/>
      <c r="V2922" s="23" t="s">
        <v>12616</v>
      </c>
      <c r="W2922" s="24"/>
      <c r="X2922" s="21" t="s">
        <v>10209</v>
      </c>
      <c r="Y2922" s="21" t="s">
        <v>11284</v>
      </c>
      <c r="Z2922" s="21" t="s">
        <v>10314</v>
      </c>
      <c r="AA2922" s="21" t="s">
        <v>12554</v>
      </c>
      <c r="AB2922" s="21" t="s">
        <v>12554</v>
      </c>
    </row>
    <row r="2923" spans="1:28" ht="204">
      <c r="A2923" s="19" t="s">
        <v>2109</v>
      </c>
      <c r="B2923" s="19" t="s">
        <v>2108</v>
      </c>
      <c r="C2923" s="19" t="s">
        <v>205</v>
      </c>
      <c r="D2923" s="19" t="s">
        <v>10206</v>
      </c>
      <c r="E2923" s="19" t="s">
        <v>10207</v>
      </c>
      <c r="F2923" s="19" t="s">
        <v>10276</v>
      </c>
      <c r="G2923" s="19" t="s">
        <v>10209</v>
      </c>
      <c r="H2923" s="19" t="s">
        <v>10211</v>
      </c>
      <c r="I2923" s="19" t="s">
        <v>10211</v>
      </c>
      <c r="J2923" s="19" t="s">
        <v>12617</v>
      </c>
      <c r="K2923" s="19" t="s">
        <v>2067</v>
      </c>
      <c r="L2923" s="19" t="s">
        <v>10213</v>
      </c>
      <c r="M2923" s="19" t="s">
        <v>10214</v>
      </c>
      <c r="N2923" s="19" t="s">
        <v>12548</v>
      </c>
      <c r="O2923" s="20"/>
      <c r="P2923" s="19" t="s">
        <v>12549</v>
      </c>
      <c r="Q2923" s="21" t="s">
        <v>12618</v>
      </c>
      <c r="R2923" s="21" t="s">
        <v>10211</v>
      </c>
      <c r="S2923" s="21" t="s">
        <v>12551</v>
      </c>
      <c r="T2923" s="21" t="s">
        <v>10243</v>
      </c>
      <c r="U2923" s="22"/>
      <c r="V2923" s="23" t="s">
        <v>12619</v>
      </c>
      <c r="W2923" s="24"/>
      <c r="X2923" s="21" t="s">
        <v>10209</v>
      </c>
      <c r="Y2923" s="21" t="s">
        <v>11284</v>
      </c>
      <c r="Z2923" s="21" t="s">
        <v>10314</v>
      </c>
      <c r="AA2923" s="21" t="s">
        <v>12554</v>
      </c>
      <c r="AB2923" s="21" t="s">
        <v>12554</v>
      </c>
    </row>
    <row r="2924" spans="1:28" ht="204">
      <c r="A2924" s="19" t="s">
        <v>2137</v>
      </c>
      <c r="B2924" s="19" t="s">
        <v>2136</v>
      </c>
      <c r="C2924" s="19" t="s">
        <v>205</v>
      </c>
      <c r="D2924" s="19" t="s">
        <v>10206</v>
      </c>
      <c r="E2924" s="19" t="s">
        <v>10207</v>
      </c>
      <c r="F2924" s="19" t="s">
        <v>10276</v>
      </c>
      <c r="G2924" s="19" t="s">
        <v>10209</v>
      </c>
      <c r="H2924" s="19" t="s">
        <v>10211</v>
      </c>
      <c r="I2924" s="19" t="s">
        <v>10211</v>
      </c>
      <c r="J2924" s="19" t="s">
        <v>12620</v>
      </c>
      <c r="K2924" s="19" t="s">
        <v>2067</v>
      </c>
      <c r="L2924" s="19" t="s">
        <v>10213</v>
      </c>
      <c r="M2924" s="19" t="s">
        <v>10214</v>
      </c>
      <c r="N2924" s="19" t="s">
        <v>12548</v>
      </c>
      <c r="O2924" s="20"/>
      <c r="P2924" s="19" t="s">
        <v>12549</v>
      </c>
      <c r="Q2924" s="21" t="s">
        <v>12621</v>
      </c>
      <c r="R2924" s="21" t="s">
        <v>10211</v>
      </c>
      <c r="S2924" s="21" t="s">
        <v>12551</v>
      </c>
      <c r="T2924" s="21" t="s">
        <v>12552</v>
      </c>
      <c r="U2924" s="22"/>
      <c r="V2924" s="23" t="s">
        <v>12622</v>
      </c>
      <c r="W2924" s="24"/>
      <c r="X2924" s="21" t="s">
        <v>10209</v>
      </c>
      <c r="Y2924" s="21" t="s">
        <v>11284</v>
      </c>
      <c r="Z2924" s="21" t="s">
        <v>10314</v>
      </c>
      <c r="AA2924" s="21" t="s">
        <v>12554</v>
      </c>
      <c r="AB2924" s="21" t="s">
        <v>12554</v>
      </c>
    </row>
    <row r="2925" spans="1:28" ht="204">
      <c r="A2925" s="19" t="s">
        <v>2119</v>
      </c>
      <c r="B2925" s="19" t="s">
        <v>2118</v>
      </c>
      <c r="C2925" s="19" t="s">
        <v>205</v>
      </c>
      <c r="D2925" s="19" t="s">
        <v>10206</v>
      </c>
      <c r="E2925" s="19" t="s">
        <v>10207</v>
      </c>
      <c r="F2925" s="19" t="s">
        <v>10276</v>
      </c>
      <c r="G2925" s="19" t="s">
        <v>10209</v>
      </c>
      <c r="H2925" s="19" t="s">
        <v>10211</v>
      </c>
      <c r="I2925" s="19" t="s">
        <v>10209</v>
      </c>
      <c r="J2925" s="19" t="s">
        <v>12623</v>
      </c>
      <c r="K2925" s="19" t="s">
        <v>2067</v>
      </c>
      <c r="L2925" s="19" t="s">
        <v>10213</v>
      </c>
      <c r="M2925" s="19" t="s">
        <v>10214</v>
      </c>
      <c r="N2925" s="19" t="s">
        <v>12548</v>
      </c>
      <c r="O2925" s="20"/>
      <c r="P2925" s="19" t="s">
        <v>12549</v>
      </c>
      <c r="Q2925" s="21" t="s">
        <v>12624</v>
      </c>
      <c r="R2925" s="21" t="s">
        <v>10211</v>
      </c>
      <c r="S2925" s="21" t="s">
        <v>12551</v>
      </c>
      <c r="T2925" s="21" t="s">
        <v>12552</v>
      </c>
      <c r="U2925" s="22"/>
      <c r="V2925" s="24"/>
      <c r="W2925" s="24"/>
      <c r="X2925" s="21" t="s">
        <v>10209</v>
      </c>
      <c r="Y2925" s="21" t="s">
        <v>11284</v>
      </c>
      <c r="Z2925" s="21" t="s">
        <v>10314</v>
      </c>
      <c r="AA2925" s="21" t="s">
        <v>12554</v>
      </c>
      <c r="AB2925" s="21" t="s">
        <v>12554</v>
      </c>
    </row>
    <row r="2926" spans="1:28" ht="204">
      <c r="A2926" s="19" t="s">
        <v>2085</v>
      </c>
      <c r="B2926" s="19" t="s">
        <v>2084</v>
      </c>
      <c r="C2926" s="19" t="s">
        <v>205</v>
      </c>
      <c r="D2926" s="19" t="s">
        <v>10206</v>
      </c>
      <c r="E2926" s="19" t="s">
        <v>10207</v>
      </c>
      <c r="F2926" s="19" t="s">
        <v>10276</v>
      </c>
      <c r="G2926" s="19" t="s">
        <v>10209</v>
      </c>
      <c r="H2926" s="19" t="s">
        <v>10211</v>
      </c>
      <c r="I2926" s="19" t="s">
        <v>10211</v>
      </c>
      <c r="J2926" s="19" t="s">
        <v>12625</v>
      </c>
      <c r="K2926" s="19" t="s">
        <v>2067</v>
      </c>
      <c r="L2926" s="19" t="s">
        <v>10213</v>
      </c>
      <c r="M2926" s="19" t="s">
        <v>10214</v>
      </c>
      <c r="N2926" s="19" t="s">
        <v>12548</v>
      </c>
      <c r="O2926" s="20"/>
      <c r="P2926" s="19" t="s">
        <v>12549</v>
      </c>
      <c r="Q2926" s="21" t="s">
        <v>12626</v>
      </c>
      <c r="R2926" s="21" t="s">
        <v>10211</v>
      </c>
      <c r="S2926" s="21" t="s">
        <v>12551</v>
      </c>
      <c r="T2926" s="21" t="s">
        <v>10243</v>
      </c>
      <c r="U2926" s="22"/>
      <c r="V2926" s="23" t="s">
        <v>12627</v>
      </c>
      <c r="W2926" s="24"/>
      <c r="X2926" s="21" t="s">
        <v>10209</v>
      </c>
      <c r="Y2926" s="21" t="s">
        <v>11284</v>
      </c>
      <c r="Z2926" s="21" t="s">
        <v>10314</v>
      </c>
      <c r="AA2926" s="21" t="s">
        <v>12554</v>
      </c>
      <c r="AB2926" s="21" t="s">
        <v>12554</v>
      </c>
    </row>
    <row r="2927" spans="1:28" ht="204">
      <c r="A2927" s="19" t="s">
        <v>2167</v>
      </c>
      <c r="B2927" s="19" t="s">
        <v>2166</v>
      </c>
      <c r="C2927" s="19" t="s">
        <v>205</v>
      </c>
      <c r="D2927" s="19" t="s">
        <v>10206</v>
      </c>
      <c r="E2927" s="19" t="s">
        <v>10207</v>
      </c>
      <c r="F2927" s="19" t="s">
        <v>10276</v>
      </c>
      <c r="G2927" s="19" t="s">
        <v>10209</v>
      </c>
      <c r="H2927" s="19" t="s">
        <v>10211</v>
      </c>
      <c r="I2927" s="19" t="s">
        <v>10211</v>
      </c>
      <c r="J2927" s="19" t="s">
        <v>12628</v>
      </c>
      <c r="K2927" s="19" t="s">
        <v>2067</v>
      </c>
      <c r="L2927" s="19" t="s">
        <v>10213</v>
      </c>
      <c r="M2927" s="19" t="s">
        <v>10214</v>
      </c>
      <c r="N2927" s="19" t="s">
        <v>12548</v>
      </c>
      <c r="O2927" s="20"/>
      <c r="P2927" s="19" t="s">
        <v>12549</v>
      </c>
      <c r="Q2927" s="21" t="s">
        <v>12629</v>
      </c>
      <c r="R2927" s="21" t="s">
        <v>10211</v>
      </c>
      <c r="S2927" s="21" t="s">
        <v>12551</v>
      </c>
      <c r="T2927" s="21" t="s">
        <v>12552</v>
      </c>
      <c r="U2927" s="22"/>
      <c r="V2927" s="23" t="s">
        <v>10727</v>
      </c>
      <c r="W2927" s="24"/>
      <c r="X2927" s="21" t="s">
        <v>10209</v>
      </c>
      <c r="Y2927" s="21" t="s">
        <v>11284</v>
      </c>
      <c r="Z2927" s="21" t="s">
        <v>10314</v>
      </c>
      <c r="AA2927" s="21" t="s">
        <v>12554</v>
      </c>
      <c r="AB2927" s="21" t="s">
        <v>12554</v>
      </c>
    </row>
    <row r="2928" spans="1:28" ht="61.2">
      <c r="A2928" s="19" t="s">
        <v>4430</v>
      </c>
      <c r="B2928" s="19" t="s">
        <v>4429</v>
      </c>
      <c r="C2928" s="19" t="s">
        <v>217</v>
      </c>
      <c r="D2928" s="19" t="s">
        <v>10206</v>
      </c>
      <c r="E2928" s="19" t="s">
        <v>10207</v>
      </c>
      <c r="F2928" s="19" t="s">
        <v>10208</v>
      </c>
      <c r="G2928" s="20"/>
      <c r="H2928" s="19" t="s">
        <v>10211</v>
      </c>
      <c r="I2928" s="19" t="s">
        <v>10211</v>
      </c>
      <c r="J2928" s="20"/>
      <c r="K2928" s="20"/>
      <c r="L2928" s="20"/>
      <c r="M2928" s="20"/>
      <c r="N2928" s="20"/>
      <c r="O2928" s="20"/>
      <c r="P2928" s="19" t="s">
        <v>10586</v>
      </c>
      <c r="Q2928" s="21" t="s">
        <v>12559</v>
      </c>
      <c r="R2928" s="21" t="s">
        <v>10211</v>
      </c>
      <c r="S2928" s="21" t="s">
        <v>11982</v>
      </c>
      <c r="T2928" s="22"/>
      <c r="U2928" s="22"/>
      <c r="V2928" s="24"/>
      <c r="W2928" s="24"/>
      <c r="X2928" s="21" t="s">
        <v>10209</v>
      </c>
      <c r="Y2928" s="21" t="s">
        <v>10313</v>
      </c>
      <c r="Z2928" s="21" t="s">
        <v>10314</v>
      </c>
      <c r="AA2928" s="21" t="s">
        <v>11983</v>
      </c>
      <c r="AB2928" s="21" t="s">
        <v>10324</v>
      </c>
    </row>
    <row r="2929" spans="1:28" ht="61.2">
      <c r="A2929" s="19" t="s">
        <v>4072</v>
      </c>
      <c r="B2929" s="19" t="s">
        <v>4071</v>
      </c>
      <c r="C2929" s="19" t="s">
        <v>217</v>
      </c>
      <c r="D2929" s="19" t="s">
        <v>10206</v>
      </c>
      <c r="E2929" s="19" t="s">
        <v>10207</v>
      </c>
      <c r="F2929" s="19" t="s">
        <v>10208</v>
      </c>
      <c r="G2929" s="20"/>
      <c r="H2929" s="19" t="s">
        <v>10211</v>
      </c>
      <c r="I2929" s="19" t="s">
        <v>10211</v>
      </c>
      <c r="J2929" s="20"/>
      <c r="K2929" s="20"/>
      <c r="L2929" s="20"/>
      <c r="M2929" s="20"/>
      <c r="N2929" s="20"/>
      <c r="O2929" s="20"/>
      <c r="P2929" s="19" t="s">
        <v>10586</v>
      </c>
      <c r="Q2929" s="21" t="s">
        <v>12559</v>
      </c>
      <c r="R2929" s="21" t="s">
        <v>10211</v>
      </c>
      <c r="S2929" s="21" t="s">
        <v>11982</v>
      </c>
      <c r="T2929" s="22"/>
      <c r="U2929" s="22"/>
      <c r="V2929" s="24"/>
      <c r="W2929" s="24"/>
      <c r="X2929" s="21" t="s">
        <v>10209</v>
      </c>
      <c r="Y2929" s="21" t="s">
        <v>10313</v>
      </c>
      <c r="Z2929" s="21" t="s">
        <v>10314</v>
      </c>
      <c r="AA2929" s="21" t="s">
        <v>11983</v>
      </c>
      <c r="AB2929" s="21" t="s">
        <v>10324</v>
      </c>
    </row>
    <row r="2930" spans="1:28" ht="142.80000000000001">
      <c r="A2930" s="19" t="s">
        <v>4820</v>
      </c>
      <c r="B2930" s="19" t="s">
        <v>4819</v>
      </c>
      <c r="C2930" s="19" t="s">
        <v>220</v>
      </c>
      <c r="D2930" s="19" t="s">
        <v>10206</v>
      </c>
      <c r="E2930" s="19" t="s">
        <v>10207</v>
      </c>
      <c r="F2930" s="19" t="s">
        <v>10276</v>
      </c>
      <c r="G2930" s="20"/>
      <c r="H2930" s="19" t="s">
        <v>10211</v>
      </c>
      <c r="I2930" s="19" t="s">
        <v>10211</v>
      </c>
      <c r="J2930" s="20"/>
      <c r="K2930" s="20"/>
      <c r="L2930" s="20"/>
      <c r="M2930" s="20"/>
      <c r="N2930" s="20"/>
      <c r="O2930" s="20"/>
      <c r="P2930" s="19" t="s">
        <v>10586</v>
      </c>
      <c r="Q2930" s="21" t="s">
        <v>12630</v>
      </c>
      <c r="R2930" s="21" t="s">
        <v>10211</v>
      </c>
      <c r="S2930" s="21" t="s">
        <v>11982</v>
      </c>
      <c r="T2930" s="22"/>
      <c r="U2930" s="22"/>
      <c r="V2930" s="24"/>
      <c r="W2930" s="24"/>
      <c r="X2930" s="21" t="s">
        <v>10209</v>
      </c>
      <c r="Y2930" s="21" t="s">
        <v>10313</v>
      </c>
      <c r="Z2930" s="21" t="s">
        <v>10314</v>
      </c>
      <c r="AA2930" s="21" t="s">
        <v>12561</v>
      </c>
      <c r="AB2930" s="21" t="s">
        <v>10316</v>
      </c>
    </row>
    <row r="2931" spans="1:28" ht="163.19999999999999">
      <c r="A2931" s="19" t="s">
        <v>4858</v>
      </c>
      <c r="B2931" s="19" t="s">
        <v>4857</v>
      </c>
      <c r="C2931" s="19" t="s">
        <v>220</v>
      </c>
      <c r="D2931" s="19" t="s">
        <v>10206</v>
      </c>
      <c r="E2931" s="19" t="s">
        <v>10207</v>
      </c>
      <c r="F2931" s="19" t="s">
        <v>10276</v>
      </c>
      <c r="G2931" s="20"/>
      <c r="H2931" s="19" t="s">
        <v>10211</v>
      </c>
      <c r="I2931" s="19" t="s">
        <v>10211</v>
      </c>
      <c r="J2931" s="20"/>
      <c r="K2931" s="20"/>
      <c r="L2931" s="20"/>
      <c r="M2931" s="20"/>
      <c r="N2931" s="20"/>
      <c r="O2931" s="20"/>
      <c r="P2931" s="19" t="s">
        <v>10586</v>
      </c>
      <c r="Q2931" s="21" t="s">
        <v>12631</v>
      </c>
      <c r="R2931" s="21" t="s">
        <v>10211</v>
      </c>
      <c r="S2931" s="21" t="s">
        <v>11982</v>
      </c>
      <c r="T2931" s="22"/>
      <c r="U2931" s="22"/>
      <c r="V2931" s="24"/>
      <c r="W2931" s="24"/>
      <c r="X2931" s="21" t="s">
        <v>10209</v>
      </c>
      <c r="Y2931" s="21" t="s">
        <v>10313</v>
      </c>
      <c r="Z2931" s="21" t="s">
        <v>10314</v>
      </c>
      <c r="AA2931" s="21" t="s">
        <v>12561</v>
      </c>
      <c r="AB2931" s="21" t="s">
        <v>10316</v>
      </c>
    </row>
    <row r="2932" spans="1:28" ht="61.2">
      <c r="A2932" s="19" t="s">
        <v>4364</v>
      </c>
      <c r="B2932" s="19" t="s">
        <v>4363</v>
      </c>
      <c r="C2932" s="19" t="s">
        <v>217</v>
      </c>
      <c r="D2932" s="19" t="s">
        <v>10206</v>
      </c>
      <c r="E2932" s="19" t="s">
        <v>10207</v>
      </c>
      <c r="F2932" s="19" t="s">
        <v>10208</v>
      </c>
      <c r="G2932" s="20"/>
      <c r="H2932" s="19" t="s">
        <v>10211</v>
      </c>
      <c r="I2932" s="19" t="s">
        <v>10211</v>
      </c>
      <c r="J2932" s="20"/>
      <c r="K2932" s="20"/>
      <c r="L2932" s="20"/>
      <c r="M2932" s="20"/>
      <c r="N2932" s="20"/>
      <c r="O2932" s="20"/>
      <c r="P2932" s="19" t="s">
        <v>10325</v>
      </c>
      <c r="Q2932" s="21" t="s">
        <v>12559</v>
      </c>
      <c r="R2932" s="21" t="s">
        <v>10211</v>
      </c>
      <c r="S2932" s="21" t="s">
        <v>11982</v>
      </c>
      <c r="T2932" s="22"/>
      <c r="U2932" s="22"/>
      <c r="V2932" s="24"/>
      <c r="W2932" s="24"/>
      <c r="X2932" s="21" t="s">
        <v>10209</v>
      </c>
      <c r="Y2932" s="21" t="s">
        <v>10313</v>
      </c>
      <c r="Z2932" s="21" t="s">
        <v>10314</v>
      </c>
      <c r="AA2932" s="21" t="s">
        <v>11983</v>
      </c>
      <c r="AB2932" s="21" t="s">
        <v>10324</v>
      </c>
    </row>
    <row r="2933" spans="1:28" ht="61.2">
      <c r="A2933" s="19" t="s">
        <v>4460</v>
      </c>
      <c r="B2933" s="19" t="s">
        <v>4459</v>
      </c>
      <c r="C2933" s="19" t="s">
        <v>217</v>
      </c>
      <c r="D2933" s="19" t="s">
        <v>10206</v>
      </c>
      <c r="E2933" s="19" t="s">
        <v>10207</v>
      </c>
      <c r="F2933" s="19" t="s">
        <v>10208</v>
      </c>
      <c r="G2933" s="20"/>
      <c r="H2933" s="19" t="s">
        <v>10211</v>
      </c>
      <c r="I2933" s="19" t="s">
        <v>10209</v>
      </c>
      <c r="J2933" s="20"/>
      <c r="K2933" s="20"/>
      <c r="L2933" s="20"/>
      <c r="M2933" s="20"/>
      <c r="N2933" s="20"/>
      <c r="O2933" s="20"/>
      <c r="P2933" s="19" t="s">
        <v>10992</v>
      </c>
      <c r="Q2933" s="21" t="s">
        <v>12559</v>
      </c>
      <c r="R2933" s="21" t="s">
        <v>10211</v>
      </c>
      <c r="S2933" s="21" t="s">
        <v>11982</v>
      </c>
      <c r="T2933" s="22"/>
      <c r="U2933" s="22"/>
      <c r="V2933" s="24"/>
      <c r="W2933" s="24"/>
      <c r="X2933" s="21" t="s">
        <v>10209</v>
      </c>
      <c r="Y2933" s="21" t="s">
        <v>10313</v>
      </c>
      <c r="Z2933" s="21" t="s">
        <v>10314</v>
      </c>
      <c r="AA2933" s="21" t="s">
        <v>11983</v>
      </c>
      <c r="AB2933" s="21" t="s">
        <v>10324</v>
      </c>
    </row>
    <row r="2934" spans="1:28" ht="71.400000000000006">
      <c r="A2934" s="19" t="s">
        <v>4510</v>
      </c>
      <c r="B2934" s="19" t="s">
        <v>4509</v>
      </c>
      <c r="C2934" s="19" t="s">
        <v>220</v>
      </c>
      <c r="D2934" s="19" t="s">
        <v>10206</v>
      </c>
      <c r="E2934" s="19" t="s">
        <v>10207</v>
      </c>
      <c r="F2934" s="19" t="s">
        <v>10276</v>
      </c>
      <c r="G2934" s="20"/>
      <c r="H2934" s="19" t="s">
        <v>10211</v>
      </c>
      <c r="I2934" s="19" t="s">
        <v>10211</v>
      </c>
      <c r="J2934" s="20"/>
      <c r="K2934" s="20"/>
      <c r="L2934" s="20"/>
      <c r="M2934" s="20"/>
      <c r="N2934" s="20"/>
      <c r="O2934" s="20"/>
      <c r="P2934" s="19" t="s">
        <v>10325</v>
      </c>
      <c r="Q2934" s="21" t="s">
        <v>12632</v>
      </c>
      <c r="R2934" s="21" t="s">
        <v>10211</v>
      </c>
      <c r="S2934" s="21" t="s">
        <v>11982</v>
      </c>
      <c r="T2934" s="22"/>
      <c r="U2934" s="22"/>
      <c r="V2934" s="24"/>
      <c r="W2934" s="24"/>
      <c r="X2934" s="21" t="s">
        <v>10209</v>
      </c>
      <c r="Y2934" s="21" t="s">
        <v>10313</v>
      </c>
      <c r="Z2934" s="21" t="s">
        <v>10314</v>
      </c>
      <c r="AA2934" s="21" t="s">
        <v>12561</v>
      </c>
      <c r="AB2934" s="21" t="s">
        <v>10316</v>
      </c>
    </row>
    <row r="2935" spans="1:28" ht="61.2">
      <c r="A2935" s="19" t="s">
        <v>3956</v>
      </c>
      <c r="B2935" s="19" t="s">
        <v>3955</v>
      </c>
      <c r="C2935" s="19" t="s">
        <v>217</v>
      </c>
      <c r="D2935" s="19" t="s">
        <v>10206</v>
      </c>
      <c r="E2935" s="19" t="s">
        <v>10207</v>
      </c>
      <c r="F2935" s="19" t="s">
        <v>10208</v>
      </c>
      <c r="G2935" s="20"/>
      <c r="H2935" s="19" t="s">
        <v>10211</v>
      </c>
      <c r="I2935" s="19" t="s">
        <v>10211</v>
      </c>
      <c r="J2935" s="20"/>
      <c r="K2935" s="20"/>
      <c r="L2935" s="20"/>
      <c r="M2935" s="20"/>
      <c r="N2935" s="20"/>
      <c r="O2935" s="20"/>
      <c r="P2935" s="19" t="s">
        <v>10586</v>
      </c>
      <c r="Q2935" s="21" t="s">
        <v>12559</v>
      </c>
      <c r="R2935" s="21" t="s">
        <v>10211</v>
      </c>
      <c r="S2935" s="21" t="s">
        <v>11982</v>
      </c>
      <c r="T2935" s="22"/>
      <c r="U2935" s="22"/>
      <c r="V2935" s="24"/>
      <c r="W2935" s="24"/>
      <c r="X2935" s="21" t="s">
        <v>10209</v>
      </c>
      <c r="Y2935" s="21" t="s">
        <v>10313</v>
      </c>
      <c r="Z2935" s="21" t="s">
        <v>10314</v>
      </c>
      <c r="AA2935" s="21" t="s">
        <v>11983</v>
      </c>
      <c r="AB2935" s="21" t="s">
        <v>10324</v>
      </c>
    </row>
    <row r="2936" spans="1:28" ht="61.2">
      <c r="A2936" s="19" t="s">
        <v>4412</v>
      </c>
      <c r="B2936" s="19" t="s">
        <v>4411</v>
      </c>
      <c r="C2936" s="19" t="s">
        <v>217</v>
      </c>
      <c r="D2936" s="19" t="s">
        <v>10206</v>
      </c>
      <c r="E2936" s="19" t="s">
        <v>10207</v>
      </c>
      <c r="F2936" s="19" t="s">
        <v>10208</v>
      </c>
      <c r="G2936" s="20"/>
      <c r="H2936" s="19" t="s">
        <v>10211</v>
      </c>
      <c r="I2936" s="19" t="s">
        <v>10211</v>
      </c>
      <c r="J2936" s="20"/>
      <c r="K2936" s="20"/>
      <c r="L2936" s="20"/>
      <c r="M2936" s="20"/>
      <c r="N2936" s="20"/>
      <c r="O2936" s="20"/>
      <c r="P2936" s="19" t="s">
        <v>10325</v>
      </c>
      <c r="Q2936" s="21" t="s">
        <v>12559</v>
      </c>
      <c r="R2936" s="21" t="s">
        <v>10211</v>
      </c>
      <c r="S2936" s="21" t="s">
        <v>11982</v>
      </c>
      <c r="T2936" s="22"/>
      <c r="U2936" s="22"/>
      <c r="V2936" s="24"/>
      <c r="W2936" s="24"/>
      <c r="X2936" s="21" t="s">
        <v>10209</v>
      </c>
      <c r="Y2936" s="21" t="s">
        <v>10313</v>
      </c>
      <c r="Z2936" s="21" t="s">
        <v>10314</v>
      </c>
      <c r="AA2936" s="21" t="s">
        <v>11983</v>
      </c>
      <c r="AB2936" s="21" t="s">
        <v>10324</v>
      </c>
    </row>
    <row r="2937" spans="1:28" ht="42">
      <c r="A2937" s="19" t="s">
        <v>597</v>
      </c>
      <c r="B2937" s="19" t="s">
        <v>596</v>
      </c>
      <c r="C2937" s="19" t="s">
        <v>197</v>
      </c>
      <c r="D2937" s="19" t="s">
        <v>10206</v>
      </c>
      <c r="E2937" s="19" t="s">
        <v>10207</v>
      </c>
      <c r="F2937" s="19" t="s">
        <v>10208</v>
      </c>
      <c r="G2937" s="19" t="s">
        <v>10209</v>
      </c>
      <c r="H2937" s="19" t="s">
        <v>10211</v>
      </c>
      <c r="I2937" s="19" t="s">
        <v>10211</v>
      </c>
      <c r="J2937" s="19" t="s">
        <v>12633</v>
      </c>
      <c r="K2937" s="19" t="s">
        <v>593</v>
      </c>
      <c r="L2937" s="19" t="s">
        <v>10213</v>
      </c>
      <c r="M2937" s="19" t="s">
        <v>10239</v>
      </c>
      <c r="N2937" s="19" t="s">
        <v>10226</v>
      </c>
      <c r="O2937" s="20"/>
      <c r="P2937" s="19" t="s">
        <v>197</v>
      </c>
      <c r="Q2937" s="21" t="s">
        <v>596</v>
      </c>
      <c r="R2937" s="21" t="s">
        <v>10211</v>
      </c>
      <c r="S2937" s="21" t="s">
        <v>10242</v>
      </c>
      <c r="T2937" s="21" t="s">
        <v>10239</v>
      </c>
      <c r="U2937" s="21" t="s">
        <v>10229</v>
      </c>
      <c r="V2937" s="23" t="s">
        <v>12634</v>
      </c>
      <c r="W2937" s="24"/>
      <c r="X2937" s="21" t="s">
        <v>10211</v>
      </c>
      <c r="Y2937" s="21" t="s">
        <v>10220</v>
      </c>
      <c r="Z2937" s="21" t="s">
        <v>10221</v>
      </c>
      <c r="AA2937" s="21" t="s">
        <v>10244</v>
      </c>
      <c r="AB2937" s="21" t="s">
        <v>10245</v>
      </c>
    </row>
    <row r="2938" spans="1:28" ht="91.8">
      <c r="A2938" s="19" t="s">
        <v>4904</v>
      </c>
      <c r="B2938" s="19" t="s">
        <v>4903</v>
      </c>
      <c r="C2938" s="19" t="s">
        <v>220</v>
      </c>
      <c r="D2938" s="19" t="s">
        <v>10206</v>
      </c>
      <c r="E2938" s="19" t="s">
        <v>10207</v>
      </c>
      <c r="F2938" s="19" t="s">
        <v>10276</v>
      </c>
      <c r="G2938" s="20"/>
      <c r="H2938" s="19" t="s">
        <v>10211</v>
      </c>
      <c r="I2938" s="19" t="s">
        <v>10211</v>
      </c>
      <c r="J2938" s="20"/>
      <c r="K2938" s="20"/>
      <c r="L2938" s="20"/>
      <c r="M2938" s="20"/>
      <c r="N2938" s="20"/>
      <c r="O2938" s="20"/>
      <c r="P2938" s="19" t="s">
        <v>10586</v>
      </c>
      <c r="Q2938" s="21" t="s">
        <v>12635</v>
      </c>
      <c r="R2938" s="21" t="s">
        <v>10211</v>
      </c>
      <c r="S2938" s="21" t="s">
        <v>11982</v>
      </c>
      <c r="T2938" s="22"/>
      <c r="U2938" s="22"/>
      <c r="V2938" s="24"/>
      <c r="W2938" s="24"/>
      <c r="X2938" s="21" t="s">
        <v>10209</v>
      </c>
      <c r="Y2938" s="21" t="s">
        <v>10313</v>
      </c>
      <c r="Z2938" s="21" t="s">
        <v>10314</v>
      </c>
      <c r="AA2938" s="21" t="s">
        <v>12561</v>
      </c>
      <c r="AB2938" s="21" t="s">
        <v>10316</v>
      </c>
    </row>
    <row r="2939" spans="1:28" ht="61.2">
      <c r="A2939" s="19" t="s">
        <v>4422</v>
      </c>
      <c r="B2939" s="19" t="s">
        <v>4421</v>
      </c>
      <c r="C2939" s="19" t="s">
        <v>217</v>
      </c>
      <c r="D2939" s="19" t="s">
        <v>10206</v>
      </c>
      <c r="E2939" s="19" t="s">
        <v>10207</v>
      </c>
      <c r="F2939" s="19" t="s">
        <v>10208</v>
      </c>
      <c r="G2939" s="20"/>
      <c r="H2939" s="19" t="s">
        <v>10211</v>
      </c>
      <c r="I2939" s="19" t="s">
        <v>10211</v>
      </c>
      <c r="J2939" s="20"/>
      <c r="K2939" s="20"/>
      <c r="L2939" s="20"/>
      <c r="M2939" s="20"/>
      <c r="N2939" s="20"/>
      <c r="O2939" s="20"/>
      <c r="P2939" s="19" t="s">
        <v>10325</v>
      </c>
      <c r="Q2939" s="21" t="s">
        <v>12559</v>
      </c>
      <c r="R2939" s="21" t="s">
        <v>10211</v>
      </c>
      <c r="S2939" s="21" t="s">
        <v>11982</v>
      </c>
      <c r="T2939" s="22"/>
      <c r="U2939" s="22"/>
      <c r="V2939" s="24"/>
      <c r="W2939" s="24"/>
      <c r="X2939" s="21" t="s">
        <v>10209</v>
      </c>
      <c r="Y2939" s="21" t="s">
        <v>10313</v>
      </c>
      <c r="Z2939" s="21" t="s">
        <v>10314</v>
      </c>
      <c r="AA2939" s="21" t="s">
        <v>11983</v>
      </c>
      <c r="AB2939" s="21" t="s">
        <v>10324</v>
      </c>
    </row>
    <row r="2940" spans="1:28" ht="61.2">
      <c r="A2940" s="19" t="s">
        <v>4844</v>
      </c>
      <c r="B2940" s="19" t="s">
        <v>4843</v>
      </c>
      <c r="C2940" s="19" t="s">
        <v>220</v>
      </c>
      <c r="D2940" s="19" t="s">
        <v>10206</v>
      </c>
      <c r="E2940" s="19" t="s">
        <v>10207</v>
      </c>
      <c r="F2940" s="19" t="s">
        <v>10276</v>
      </c>
      <c r="G2940" s="20"/>
      <c r="H2940" s="19" t="s">
        <v>10211</v>
      </c>
      <c r="I2940" s="19" t="s">
        <v>10211</v>
      </c>
      <c r="J2940" s="20"/>
      <c r="K2940" s="20"/>
      <c r="L2940" s="20"/>
      <c r="M2940" s="20"/>
      <c r="N2940" s="20"/>
      <c r="O2940" s="20"/>
      <c r="P2940" s="19" t="s">
        <v>10325</v>
      </c>
      <c r="Q2940" s="21" t="s">
        <v>12636</v>
      </c>
      <c r="R2940" s="21" t="s">
        <v>10211</v>
      </c>
      <c r="S2940" s="21" t="s">
        <v>11982</v>
      </c>
      <c r="T2940" s="22"/>
      <c r="U2940" s="22"/>
      <c r="V2940" s="24"/>
      <c r="W2940" s="24"/>
      <c r="X2940" s="21" t="s">
        <v>10209</v>
      </c>
      <c r="Y2940" s="21" t="s">
        <v>10313</v>
      </c>
      <c r="Z2940" s="21" t="s">
        <v>10314</v>
      </c>
      <c r="AA2940" s="21" t="s">
        <v>12561</v>
      </c>
      <c r="AB2940" s="21" t="s">
        <v>10316</v>
      </c>
    </row>
    <row r="2941" spans="1:28" ht="61.2">
      <c r="A2941" s="19" t="s">
        <v>4420</v>
      </c>
      <c r="B2941" s="19" t="s">
        <v>4419</v>
      </c>
      <c r="C2941" s="19" t="s">
        <v>217</v>
      </c>
      <c r="D2941" s="19" t="s">
        <v>10206</v>
      </c>
      <c r="E2941" s="19" t="s">
        <v>10207</v>
      </c>
      <c r="F2941" s="19" t="s">
        <v>10208</v>
      </c>
      <c r="G2941" s="20"/>
      <c r="H2941" s="19" t="s">
        <v>10211</v>
      </c>
      <c r="I2941" s="19" t="s">
        <v>10211</v>
      </c>
      <c r="J2941" s="20"/>
      <c r="K2941" s="20"/>
      <c r="L2941" s="20"/>
      <c r="M2941" s="20"/>
      <c r="N2941" s="20"/>
      <c r="O2941" s="20"/>
      <c r="P2941" s="19" t="s">
        <v>10325</v>
      </c>
      <c r="Q2941" s="21" t="s">
        <v>12559</v>
      </c>
      <c r="R2941" s="21" t="s">
        <v>10211</v>
      </c>
      <c r="S2941" s="21" t="s">
        <v>11982</v>
      </c>
      <c r="T2941" s="22"/>
      <c r="U2941" s="22"/>
      <c r="V2941" s="24"/>
      <c r="W2941" s="24"/>
      <c r="X2941" s="21" t="s">
        <v>10209</v>
      </c>
      <c r="Y2941" s="21" t="s">
        <v>10313</v>
      </c>
      <c r="Z2941" s="21" t="s">
        <v>10314</v>
      </c>
      <c r="AA2941" s="21" t="s">
        <v>11983</v>
      </c>
      <c r="AB2941" s="21" t="s">
        <v>10324</v>
      </c>
    </row>
    <row r="2942" spans="1:28" ht="61.2">
      <c r="A2942" s="19" t="s">
        <v>4034</v>
      </c>
      <c r="B2942" s="19" t="s">
        <v>4033</v>
      </c>
      <c r="C2942" s="19" t="s">
        <v>217</v>
      </c>
      <c r="D2942" s="19" t="s">
        <v>10206</v>
      </c>
      <c r="E2942" s="19" t="s">
        <v>10207</v>
      </c>
      <c r="F2942" s="19" t="s">
        <v>10208</v>
      </c>
      <c r="G2942" s="20"/>
      <c r="H2942" s="19" t="s">
        <v>10211</v>
      </c>
      <c r="I2942" s="19" t="s">
        <v>10211</v>
      </c>
      <c r="J2942" s="20"/>
      <c r="K2942" s="20"/>
      <c r="L2942" s="20"/>
      <c r="M2942" s="20"/>
      <c r="N2942" s="20"/>
      <c r="O2942" s="20"/>
      <c r="P2942" s="19" t="s">
        <v>10586</v>
      </c>
      <c r="Q2942" s="21" t="s">
        <v>12559</v>
      </c>
      <c r="R2942" s="21" t="s">
        <v>10211</v>
      </c>
      <c r="S2942" s="21" t="s">
        <v>11982</v>
      </c>
      <c r="T2942" s="22"/>
      <c r="U2942" s="22"/>
      <c r="V2942" s="24"/>
      <c r="W2942" s="24"/>
      <c r="X2942" s="21" t="s">
        <v>10209</v>
      </c>
      <c r="Y2942" s="21" t="s">
        <v>10313</v>
      </c>
      <c r="Z2942" s="21" t="s">
        <v>10314</v>
      </c>
      <c r="AA2942" s="21" t="s">
        <v>11983</v>
      </c>
      <c r="AB2942" s="21" t="s">
        <v>10324</v>
      </c>
    </row>
    <row r="2943" spans="1:28" ht="61.2">
      <c r="A2943" s="19" t="s">
        <v>4374</v>
      </c>
      <c r="B2943" s="19" t="s">
        <v>4373</v>
      </c>
      <c r="C2943" s="19" t="s">
        <v>217</v>
      </c>
      <c r="D2943" s="19" t="s">
        <v>10206</v>
      </c>
      <c r="E2943" s="19" t="s">
        <v>10207</v>
      </c>
      <c r="F2943" s="19" t="s">
        <v>10208</v>
      </c>
      <c r="G2943" s="20"/>
      <c r="H2943" s="19" t="s">
        <v>10211</v>
      </c>
      <c r="I2943" s="19" t="s">
        <v>10211</v>
      </c>
      <c r="J2943" s="20"/>
      <c r="K2943" s="20"/>
      <c r="L2943" s="20"/>
      <c r="M2943" s="20"/>
      <c r="N2943" s="20"/>
      <c r="O2943" s="20"/>
      <c r="P2943" s="19" t="s">
        <v>10325</v>
      </c>
      <c r="Q2943" s="21" t="s">
        <v>12559</v>
      </c>
      <c r="R2943" s="21" t="s">
        <v>10211</v>
      </c>
      <c r="S2943" s="21" t="s">
        <v>11982</v>
      </c>
      <c r="T2943" s="22"/>
      <c r="U2943" s="22"/>
      <c r="V2943" s="24"/>
      <c r="W2943" s="24"/>
      <c r="X2943" s="21" t="s">
        <v>10209</v>
      </c>
      <c r="Y2943" s="21" t="s">
        <v>10313</v>
      </c>
      <c r="Z2943" s="21" t="s">
        <v>10314</v>
      </c>
      <c r="AA2943" s="21" t="s">
        <v>11983</v>
      </c>
      <c r="AB2943" s="21" t="s">
        <v>10324</v>
      </c>
    </row>
    <row r="2944" spans="1:28" ht="173.4">
      <c r="A2944" s="19" t="s">
        <v>4856</v>
      </c>
      <c r="B2944" s="19" t="s">
        <v>4855</v>
      </c>
      <c r="C2944" s="19" t="s">
        <v>220</v>
      </c>
      <c r="D2944" s="19" t="s">
        <v>10206</v>
      </c>
      <c r="E2944" s="19" t="s">
        <v>10207</v>
      </c>
      <c r="F2944" s="19" t="s">
        <v>10208</v>
      </c>
      <c r="G2944" s="20"/>
      <c r="H2944" s="19" t="s">
        <v>10211</v>
      </c>
      <c r="I2944" s="19" t="s">
        <v>10211</v>
      </c>
      <c r="J2944" s="20"/>
      <c r="K2944" s="20"/>
      <c r="L2944" s="20"/>
      <c r="M2944" s="20"/>
      <c r="N2944" s="20"/>
      <c r="O2944" s="20"/>
      <c r="P2944" s="19" t="s">
        <v>10586</v>
      </c>
      <c r="Q2944" s="21" t="s">
        <v>12637</v>
      </c>
      <c r="R2944" s="21" t="s">
        <v>10211</v>
      </c>
      <c r="S2944" s="21" t="s">
        <v>11982</v>
      </c>
      <c r="T2944" s="22"/>
      <c r="U2944" s="22"/>
      <c r="V2944" s="24"/>
      <c r="W2944" s="24"/>
      <c r="X2944" s="21" t="s">
        <v>10209</v>
      </c>
      <c r="Y2944" s="21" t="s">
        <v>10313</v>
      </c>
      <c r="Z2944" s="21" t="s">
        <v>10314</v>
      </c>
      <c r="AA2944" s="21" t="s">
        <v>12561</v>
      </c>
      <c r="AB2944" s="21" t="s">
        <v>10316</v>
      </c>
    </row>
    <row r="2945" spans="1:28" ht="61.2">
      <c r="A2945" s="19" t="s">
        <v>5002</v>
      </c>
      <c r="B2945" s="19" t="s">
        <v>5001</v>
      </c>
      <c r="C2945" s="19" t="s">
        <v>220</v>
      </c>
      <c r="D2945" s="19" t="s">
        <v>10206</v>
      </c>
      <c r="E2945" s="19" t="s">
        <v>10207</v>
      </c>
      <c r="F2945" s="19" t="s">
        <v>10208</v>
      </c>
      <c r="G2945" s="20"/>
      <c r="H2945" s="19" t="s">
        <v>10211</v>
      </c>
      <c r="I2945" s="19" t="s">
        <v>10211</v>
      </c>
      <c r="J2945" s="20"/>
      <c r="K2945" s="20"/>
      <c r="L2945" s="20"/>
      <c r="M2945" s="20"/>
      <c r="N2945" s="20"/>
      <c r="O2945" s="20"/>
      <c r="P2945" s="19" t="s">
        <v>10325</v>
      </c>
      <c r="Q2945" s="21" t="s">
        <v>12638</v>
      </c>
      <c r="R2945" s="21" t="s">
        <v>10211</v>
      </c>
      <c r="S2945" s="21" t="s">
        <v>11982</v>
      </c>
      <c r="T2945" s="22"/>
      <c r="U2945" s="22"/>
      <c r="V2945" s="24"/>
      <c r="W2945" s="24"/>
      <c r="X2945" s="21" t="s">
        <v>10209</v>
      </c>
      <c r="Y2945" s="21" t="s">
        <v>10313</v>
      </c>
      <c r="Z2945" s="21" t="s">
        <v>10314</v>
      </c>
      <c r="AA2945" s="21" t="s">
        <v>12561</v>
      </c>
      <c r="AB2945" s="21" t="s">
        <v>10316</v>
      </c>
    </row>
    <row r="2946" spans="1:28" ht="61.2">
      <c r="A2946" s="19" t="s">
        <v>4368</v>
      </c>
      <c r="B2946" s="19" t="s">
        <v>4367</v>
      </c>
      <c r="C2946" s="19" t="s">
        <v>217</v>
      </c>
      <c r="D2946" s="19" t="s">
        <v>10206</v>
      </c>
      <c r="E2946" s="19" t="s">
        <v>10207</v>
      </c>
      <c r="F2946" s="19" t="s">
        <v>10208</v>
      </c>
      <c r="G2946" s="20"/>
      <c r="H2946" s="19" t="s">
        <v>10211</v>
      </c>
      <c r="I2946" s="19" t="s">
        <v>10209</v>
      </c>
      <c r="J2946" s="20"/>
      <c r="K2946" s="20"/>
      <c r="L2946" s="20"/>
      <c r="M2946" s="20"/>
      <c r="N2946" s="20"/>
      <c r="O2946" s="20"/>
      <c r="P2946" s="19" t="s">
        <v>10992</v>
      </c>
      <c r="Q2946" s="21" t="s">
        <v>12559</v>
      </c>
      <c r="R2946" s="21" t="s">
        <v>10211</v>
      </c>
      <c r="S2946" s="21" t="s">
        <v>11982</v>
      </c>
      <c r="T2946" s="22"/>
      <c r="U2946" s="22"/>
      <c r="V2946" s="24"/>
      <c r="W2946" s="24"/>
      <c r="X2946" s="21" t="s">
        <v>10209</v>
      </c>
      <c r="Y2946" s="21" t="s">
        <v>10313</v>
      </c>
      <c r="Z2946" s="21" t="s">
        <v>10314</v>
      </c>
      <c r="AA2946" s="21" t="s">
        <v>11983</v>
      </c>
      <c r="AB2946" s="21" t="s">
        <v>10324</v>
      </c>
    </row>
    <row r="2947" spans="1:28" ht="61.2">
      <c r="A2947" s="19" t="s">
        <v>3954</v>
      </c>
      <c r="B2947" s="19" t="s">
        <v>3953</v>
      </c>
      <c r="C2947" s="19" t="s">
        <v>217</v>
      </c>
      <c r="D2947" s="19" t="s">
        <v>10206</v>
      </c>
      <c r="E2947" s="19" t="s">
        <v>10207</v>
      </c>
      <c r="F2947" s="19" t="s">
        <v>10208</v>
      </c>
      <c r="G2947" s="20"/>
      <c r="H2947" s="19" t="s">
        <v>10211</v>
      </c>
      <c r="I2947" s="19" t="s">
        <v>10211</v>
      </c>
      <c r="J2947" s="20"/>
      <c r="K2947" s="20"/>
      <c r="L2947" s="20"/>
      <c r="M2947" s="20"/>
      <c r="N2947" s="20"/>
      <c r="O2947" s="20"/>
      <c r="P2947" s="19" t="s">
        <v>10586</v>
      </c>
      <c r="Q2947" s="21" t="s">
        <v>12559</v>
      </c>
      <c r="R2947" s="21" t="s">
        <v>10211</v>
      </c>
      <c r="S2947" s="21" t="s">
        <v>11982</v>
      </c>
      <c r="T2947" s="22"/>
      <c r="U2947" s="22"/>
      <c r="V2947" s="24"/>
      <c r="W2947" s="24"/>
      <c r="X2947" s="21" t="s">
        <v>10209</v>
      </c>
      <c r="Y2947" s="21" t="s">
        <v>10313</v>
      </c>
      <c r="Z2947" s="21" t="s">
        <v>10314</v>
      </c>
      <c r="AA2947" s="21" t="s">
        <v>11983</v>
      </c>
      <c r="AB2947" s="21" t="s">
        <v>10324</v>
      </c>
    </row>
    <row r="2948" spans="1:28" ht="61.2">
      <c r="A2948" s="19" t="s">
        <v>4458</v>
      </c>
      <c r="B2948" s="19" t="s">
        <v>4457</v>
      </c>
      <c r="C2948" s="19" t="s">
        <v>217</v>
      </c>
      <c r="D2948" s="19" t="s">
        <v>10206</v>
      </c>
      <c r="E2948" s="19" t="s">
        <v>10207</v>
      </c>
      <c r="F2948" s="19" t="s">
        <v>10208</v>
      </c>
      <c r="G2948" s="20"/>
      <c r="H2948" s="19" t="s">
        <v>10211</v>
      </c>
      <c r="I2948" s="19" t="s">
        <v>10209</v>
      </c>
      <c r="J2948" s="20"/>
      <c r="K2948" s="20"/>
      <c r="L2948" s="20"/>
      <c r="M2948" s="20"/>
      <c r="N2948" s="20"/>
      <c r="O2948" s="20"/>
      <c r="P2948" s="19" t="s">
        <v>10992</v>
      </c>
      <c r="Q2948" s="21" t="s">
        <v>12559</v>
      </c>
      <c r="R2948" s="21" t="s">
        <v>10211</v>
      </c>
      <c r="S2948" s="21" t="s">
        <v>11982</v>
      </c>
      <c r="T2948" s="22"/>
      <c r="U2948" s="22"/>
      <c r="V2948" s="24"/>
      <c r="W2948" s="24"/>
      <c r="X2948" s="21" t="s">
        <v>10209</v>
      </c>
      <c r="Y2948" s="21" t="s">
        <v>10313</v>
      </c>
      <c r="Z2948" s="21" t="s">
        <v>10314</v>
      </c>
      <c r="AA2948" s="21" t="s">
        <v>11983</v>
      </c>
      <c r="AB2948" s="21" t="s">
        <v>10324</v>
      </c>
    </row>
    <row r="2949" spans="1:28" ht="61.2">
      <c r="A2949" s="19" t="s">
        <v>3468</v>
      </c>
      <c r="B2949" s="19" t="s">
        <v>3467</v>
      </c>
      <c r="C2949" s="19" t="s">
        <v>217</v>
      </c>
      <c r="D2949" s="19" t="s">
        <v>10206</v>
      </c>
      <c r="E2949" s="19" t="s">
        <v>10207</v>
      </c>
      <c r="F2949" s="19" t="s">
        <v>10208</v>
      </c>
      <c r="G2949" s="20"/>
      <c r="H2949" s="19" t="s">
        <v>10211</v>
      </c>
      <c r="I2949" s="19" t="s">
        <v>10211</v>
      </c>
      <c r="J2949" s="20"/>
      <c r="K2949" s="20"/>
      <c r="L2949" s="20"/>
      <c r="M2949" s="20"/>
      <c r="N2949" s="20"/>
      <c r="O2949" s="20"/>
      <c r="P2949" s="19" t="s">
        <v>10586</v>
      </c>
      <c r="Q2949" s="21" t="s">
        <v>12558</v>
      </c>
      <c r="R2949" s="21" t="s">
        <v>10211</v>
      </c>
      <c r="S2949" s="21" t="s">
        <v>11982</v>
      </c>
      <c r="T2949" s="22"/>
      <c r="U2949" s="22"/>
      <c r="V2949" s="24"/>
      <c r="W2949" s="24"/>
      <c r="X2949" s="21" t="s">
        <v>10209</v>
      </c>
      <c r="Y2949" s="21" t="s">
        <v>10313</v>
      </c>
      <c r="Z2949" s="21" t="s">
        <v>10314</v>
      </c>
      <c r="AA2949" s="21" t="s">
        <v>11983</v>
      </c>
      <c r="AB2949" s="21" t="s">
        <v>10324</v>
      </c>
    </row>
    <row r="2950" spans="1:28" ht="193.8">
      <c r="A2950" s="19" t="s">
        <v>4830</v>
      </c>
      <c r="B2950" s="19" t="s">
        <v>4829</v>
      </c>
      <c r="C2950" s="19" t="s">
        <v>220</v>
      </c>
      <c r="D2950" s="19" t="s">
        <v>10206</v>
      </c>
      <c r="E2950" s="19" t="s">
        <v>10207</v>
      </c>
      <c r="F2950" s="19" t="s">
        <v>10276</v>
      </c>
      <c r="G2950" s="20"/>
      <c r="H2950" s="19" t="s">
        <v>10211</v>
      </c>
      <c r="I2950" s="19" t="s">
        <v>10211</v>
      </c>
      <c r="J2950" s="20"/>
      <c r="K2950" s="20"/>
      <c r="L2950" s="20"/>
      <c r="M2950" s="20"/>
      <c r="N2950" s="20"/>
      <c r="O2950" s="20"/>
      <c r="P2950" s="19" t="s">
        <v>10586</v>
      </c>
      <c r="Q2950" s="21" t="s">
        <v>12639</v>
      </c>
      <c r="R2950" s="21" t="s">
        <v>10211</v>
      </c>
      <c r="S2950" s="21" t="s">
        <v>11982</v>
      </c>
      <c r="T2950" s="22"/>
      <c r="U2950" s="22"/>
      <c r="V2950" s="24"/>
      <c r="W2950" s="24"/>
      <c r="X2950" s="21" t="s">
        <v>10209</v>
      </c>
      <c r="Y2950" s="21" t="s">
        <v>10313</v>
      </c>
      <c r="Z2950" s="21" t="s">
        <v>10314</v>
      </c>
      <c r="AA2950" s="21" t="s">
        <v>12561</v>
      </c>
      <c r="AB2950" s="21" t="s">
        <v>10316</v>
      </c>
    </row>
    <row r="2951" spans="1:28" ht="61.2">
      <c r="A2951" s="19" t="s">
        <v>4424</v>
      </c>
      <c r="B2951" s="19" t="s">
        <v>4423</v>
      </c>
      <c r="C2951" s="19" t="s">
        <v>217</v>
      </c>
      <c r="D2951" s="19" t="s">
        <v>10206</v>
      </c>
      <c r="E2951" s="19" t="s">
        <v>10207</v>
      </c>
      <c r="F2951" s="19" t="s">
        <v>10208</v>
      </c>
      <c r="G2951" s="20"/>
      <c r="H2951" s="19" t="s">
        <v>10211</v>
      </c>
      <c r="I2951" s="19" t="s">
        <v>10211</v>
      </c>
      <c r="J2951" s="20"/>
      <c r="K2951" s="20"/>
      <c r="L2951" s="20"/>
      <c r="M2951" s="20"/>
      <c r="N2951" s="20"/>
      <c r="O2951" s="20"/>
      <c r="P2951" s="19" t="s">
        <v>10325</v>
      </c>
      <c r="Q2951" s="21" t="s">
        <v>12559</v>
      </c>
      <c r="R2951" s="21" t="s">
        <v>10211</v>
      </c>
      <c r="S2951" s="21" t="s">
        <v>11982</v>
      </c>
      <c r="T2951" s="22"/>
      <c r="U2951" s="22"/>
      <c r="V2951" s="24"/>
      <c r="W2951" s="24"/>
      <c r="X2951" s="21" t="s">
        <v>10209</v>
      </c>
      <c r="Y2951" s="21" t="s">
        <v>10313</v>
      </c>
      <c r="Z2951" s="21" t="s">
        <v>10314</v>
      </c>
      <c r="AA2951" s="21" t="s">
        <v>11983</v>
      </c>
      <c r="AB2951" s="21" t="s">
        <v>10324</v>
      </c>
    </row>
    <row r="2952" spans="1:28" ht="61.2">
      <c r="A2952" s="19" t="s">
        <v>4930</v>
      </c>
      <c r="B2952" s="19" t="s">
        <v>4929</v>
      </c>
      <c r="C2952" s="19" t="s">
        <v>220</v>
      </c>
      <c r="D2952" s="19" t="s">
        <v>10206</v>
      </c>
      <c r="E2952" s="19" t="s">
        <v>10207</v>
      </c>
      <c r="F2952" s="19" t="s">
        <v>10276</v>
      </c>
      <c r="G2952" s="20"/>
      <c r="H2952" s="19" t="s">
        <v>10211</v>
      </c>
      <c r="I2952" s="19" t="s">
        <v>10211</v>
      </c>
      <c r="J2952" s="20"/>
      <c r="K2952" s="20"/>
      <c r="L2952" s="20"/>
      <c r="M2952" s="20"/>
      <c r="N2952" s="20"/>
      <c r="O2952" s="20"/>
      <c r="P2952" s="19" t="s">
        <v>10585</v>
      </c>
      <c r="Q2952" s="21" t="s">
        <v>12590</v>
      </c>
      <c r="R2952" s="21" t="s">
        <v>10211</v>
      </c>
      <c r="S2952" s="21" t="s">
        <v>11982</v>
      </c>
      <c r="T2952" s="22"/>
      <c r="U2952" s="22"/>
      <c r="V2952" s="24"/>
      <c r="W2952" s="24"/>
      <c r="X2952" s="21" t="s">
        <v>10209</v>
      </c>
      <c r="Y2952" s="21" t="s">
        <v>10313</v>
      </c>
      <c r="Z2952" s="21" t="s">
        <v>10314</v>
      </c>
      <c r="AA2952" s="21" t="s">
        <v>12561</v>
      </c>
      <c r="AB2952" s="21" t="s">
        <v>10316</v>
      </c>
    </row>
    <row r="2953" spans="1:28" ht="61.2">
      <c r="A2953" s="19" t="s">
        <v>3818</v>
      </c>
      <c r="B2953" s="19" t="s">
        <v>3817</v>
      </c>
      <c r="C2953" s="19" t="s">
        <v>217</v>
      </c>
      <c r="D2953" s="19" t="s">
        <v>10206</v>
      </c>
      <c r="E2953" s="19" t="s">
        <v>10207</v>
      </c>
      <c r="F2953" s="19" t="s">
        <v>10208</v>
      </c>
      <c r="G2953" s="20"/>
      <c r="H2953" s="19" t="s">
        <v>10211</v>
      </c>
      <c r="I2953" s="19" t="s">
        <v>10211</v>
      </c>
      <c r="J2953" s="20"/>
      <c r="K2953" s="20"/>
      <c r="L2953" s="20"/>
      <c r="M2953" s="20"/>
      <c r="N2953" s="20"/>
      <c r="O2953" s="20"/>
      <c r="P2953" s="19" t="s">
        <v>10586</v>
      </c>
      <c r="Q2953" s="21" t="s">
        <v>12559</v>
      </c>
      <c r="R2953" s="21" t="s">
        <v>10211</v>
      </c>
      <c r="S2953" s="21" t="s">
        <v>11982</v>
      </c>
      <c r="T2953" s="22"/>
      <c r="U2953" s="22"/>
      <c r="V2953" s="24"/>
      <c r="W2953" s="24"/>
      <c r="X2953" s="21" t="s">
        <v>10209</v>
      </c>
      <c r="Y2953" s="21" t="s">
        <v>10313</v>
      </c>
      <c r="Z2953" s="21" t="s">
        <v>10314</v>
      </c>
      <c r="AA2953" s="21" t="s">
        <v>11983</v>
      </c>
      <c r="AB2953" s="21" t="s">
        <v>10324</v>
      </c>
    </row>
    <row r="2954" spans="1:28" ht="61.2">
      <c r="A2954" s="19" t="s">
        <v>3464</v>
      </c>
      <c r="B2954" s="19" t="s">
        <v>3463</v>
      </c>
      <c r="C2954" s="19" t="s">
        <v>217</v>
      </c>
      <c r="D2954" s="19" t="s">
        <v>10206</v>
      </c>
      <c r="E2954" s="19" t="s">
        <v>10207</v>
      </c>
      <c r="F2954" s="19" t="s">
        <v>10208</v>
      </c>
      <c r="G2954" s="20"/>
      <c r="H2954" s="19" t="s">
        <v>10211</v>
      </c>
      <c r="I2954" s="19" t="s">
        <v>10211</v>
      </c>
      <c r="J2954" s="20"/>
      <c r="K2954" s="20"/>
      <c r="L2954" s="20"/>
      <c r="M2954" s="20"/>
      <c r="N2954" s="20"/>
      <c r="O2954" s="20"/>
      <c r="P2954" s="19" t="s">
        <v>10586</v>
      </c>
      <c r="Q2954" s="21" t="s">
        <v>12559</v>
      </c>
      <c r="R2954" s="21" t="s">
        <v>10211</v>
      </c>
      <c r="S2954" s="21" t="s">
        <v>11982</v>
      </c>
      <c r="T2954" s="22"/>
      <c r="U2954" s="22"/>
      <c r="V2954" s="24"/>
      <c r="W2954" s="24"/>
      <c r="X2954" s="21" t="s">
        <v>10209</v>
      </c>
      <c r="Y2954" s="21" t="s">
        <v>10313</v>
      </c>
      <c r="Z2954" s="21" t="s">
        <v>10314</v>
      </c>
      <c r="AA2954" s="21" t="s">
        <v>11983</v>
      </c>
      <c r="AB2954" s="21" t="s">
        <v>10324</v>
      </c>
    </row>
    <row r="2955" spans="1:28" ht="61.2">
      <c r="A2955" s="19" t="s">
        <v>4438</v>
      </c>
      <c r="B2955" s="19" t="s">
        <v>4437</v>
      </c>
      <c r="C2955" s="19" t="s">
        <v>217</v>
      </c>
      <c r="D2955" s="19" t="s">
        <v>10206</v>
      </c>
      <c r="E2955" s="19" t="s">
        <v>10207</v>
      </c>
      <c r="F2955" s="19" t="s">
        <v>10208</v>
      </c>
      <c r="G2955" s="20"/>
      <c r="H2955" s="19" t="s">
        <v>10211</v>
      </c>
      <c r="I2955" s="19" t="s">
        <v>10211</v>
      </c>
      <c r="J2955" s="20"/>
      <c r="K2955" s="20"/>
      <c r="L2955" s="20"/>
      <c r="M2955" s="20"/>
      <c r="N2955" s="20"/>
      <c r="O2955" s="20"/>
      <c r="P2955" s="19" t="s">
        <v>10325</v>
      </c>
      <c r="Q2955" s="21" t="s">
        <v>12559</v>
      </c>
      <c r="R2955" s="21" t="s">
        <v>10211</v>
      </c>
      <c r="S2955" s="21" t="s">
        <v>11982</v>
      </c>
      <c r="T2955" s="22"/>
      <c r="U2955" s="22"/>
      <c r="V2955" s="24"/>
      <c r="W2955" s="24"/>
      <c r="X2955" s="21" t="s">
        <v>10209</v>
      </c>
      <c r="Y2955" s="21" t="s">
        <v>10313</v>
      </c>
      <c r="Z2955" s="21" t="s">
        <v>10314</v>
      </c>
      <c r="AA2955" s="21" t="s">
        <v>11983</v>
      </c>
      <c r="AB2955" s="21" t="s">
        <v>10324</v>
      </c>
    </row>
    <row r="2956" spans="1:28" ht="61.2">
      <c r="A2956" s="19" t="s">
        <v>4370</v>
      </c>
      <c r="B2956" s="19" t="s">
        <v>4369</v>
      </c>
      <c r="C2956" s="19" t="s">
        <v>217</v>
      </c>
      <c r="D2956" s="19" t="s">
        <v>10206</v>
      </c>
      <c r="E2956" s="19" t="s">
        <v>10207</v>
      </c>
      <c r="F2956" s="19" t="s">
        <v>10208</v>
      </c>
      <c r="G2956" s="20"/>
      <c r="H2956" s="19" t="s">
        <v>10211</v>
      </c>
      <c r="I2956" s="19" t="s">
        <v>10209</v>
      </c>
      <c r="J2956" s="20"/>
      <c r="K2956" s="20"/>
      <c r="L2956" s="20"/>
      <c r="M2956" s="20"/>
      <c r="N2956" s="20"/>
      <c r="O2956" s="20"/>
      <c r="P2956" s="19" t="s">
        <v>10992</v>
      </c>
      <c r="Q2956" s="21" t="s">
        <v>12559</v>
      </c>
      <c r="R2956" s="21" t="s">
        <v>10211</v>
      </c>
      <c r="S2956" s="21" t="s">
        <v>11982</v>
      </c>
      <c r="T2956" s="22"/>
      <c r="U2956" s="22"/>
      <c r="V2956" s="24"/>
      <c r="W2956" s="24"/>
      <c r="X2956" s="21" t="s">
        <v>10209</v>
      </c>
      <c r="Y2956" s="21" t="s">
        <v>10313</v>
      </c>
      <c r="Z2956" s="21" t="s">
        <v>10314</v>
      </c>
      <c r="AA2956" s="21" t="s">
        <v>11983</v>
      </c>
      <c r="AB2956" s="21" t="s">
        <v>10324</v>
      </c>
    </row>
    <row r="2957" spans="1:28" ht="61.2">
      <c r="A2957" s="19" t="s">
        <v>4094</v>
      </c>
      <c r="B2957" s="19" t="s">
        <v>4093</v>
      </c>
      <c r="C2957" s="19" t="s">
        <v>217</v>
      </c>
      <c r="D2957" s="19" t="s">
        <v>10206</v>
      </c>
      <c r="E2957" s="19" t="s">
        <v>10207</v>
      </c>
      <c r="F2957" s="19" t="s">
        <v>10276</v>
      </c>
      <c r="G2957" s="20"/>
      <c r="H2957" s="19" t="s">
        <v>10211</v>
      </c>
      <c r="I2957" s="19" t="s">
        <v>10211</v>
      </c>
      <c r="J2957" s="20"/>
      <c r="K2957" s="20"/>
      <c r="L2957" s="20"/>
      <c r="M2957" s="20"/>
      <c r="N2957" s="20"/>
      <c r="O2957" s="20"/>
      <c r="P2957" s="19" t="s">
        <v>10586</v>
      </c>
      <c r="Q2957" s="21" t="s">
        <v>12566</v>
      </c>
      <c r="R2957" s="21" t="s">
        <v>10211</v>
      </c>
      <c r="S2957" s="21" t="s">
        <v>11982</v>
      </c>
      <c r="T2957" s="22"/>
      <c r="U2957" s="22"/>
      <c r="V2957" s="24"/>
      <c r="W2957" s="24"/>
      <c r="X2957" s="21" t="s">
        <v>10209</v>
      </c>
      <c r="Y2957" s="21" t="s">
        <v>10313</v>
      </c>
      <c r="Z2957" s="21" t="s">
        <v>10314</v>
      </c>
      <c r="AA2957" s="21" t="s">
        <v>11983</v>
      </c>
      <c r="AB2957" s="21" t="s">
        <v>10324</v>
      </c>
    </row>
    <row r="2958" spans="1:28" ht="61.2">
      <c r="A2958" s="19" t="s">
        <v>4382</v>
      </c>
      <c r="B2958" s="19" t="s">
        <v>4381</v>
      </c>
      <c r="C2958" s="19" t="s">
        <v>217</v>
      </c>
      <c r="D2958" s="19" t="s">
        <v>10206</v>
      </c>
      <c r="E2958" s="19" t="s">
        <v>10207</v>
      </c>
      <c r="F2958" s="19" t="s">
        <v>10208</v>
      </c>
      <c r="G2958" s="20"/>
      <c r="H2958" s="19" t="s">
        <v>10211</v>
      </c>
      <c r="I2958" s="19" t="s">
        <v>10211</v>
      </c>
      <c r="J2958" s="20"/>
      <c r="K2958" s="20"/>
      <c r="L2958" s="20"/>
      <c r="M2958" s="20"/>
      <c r="N2958" s="20"/>
      <c r="O2958" s="20"/>
      <c r="P2958" s="19" t="s">
        <v>10325</v>
      </c>
      <c r="Q2958" s="21" t="s">
        <v>11981</v>
      </c>
      <c r="R2958" s="21" t="s">
        <v>10211</v>
      </c>
      <c r="S2958" s="21" t="s">
        <v>11982</v>
      </c>
      <c r="T2958" s="22"/>
      <c r="U2958" s="22"/>
      <c r="V2958" s="24"/>
      <c r="W2958" s="24"/>
      <c r="X2958" s="21" t="s">
        <v>10209</v>
      </c>
      <c r="Y2958" s="21" t="s">
        <v>10313</v>
      </c>
      <c r="Z2958" s="21" t="s">
        <v>10314</v>
      </c>
      <c r="AA2958" s="21" t="s">
        <v>11983</v>
      </c>
      <c r="AB2958" s="21" t="s">
        <v>10324</v>
      </c>
    </row>
    <row r="2959" spans="1:28" ht="61.2">
      <c r="A2959" s="19" t="s">
        <v>4380</v>
      </c>
      <c r="B2959" s="19" t="s">
        <v>4379</v>
      </c>
      <c r="C2959" s="19" t="s">
        <v>217</v>
      </c>
      <c r="D2959" s="19" t="s">
        <v>10206</v>
      </c>
      <c r="E2959" s="19" t="s">
        <v>10207</v>
      </c>
      <c r="F2959" s="19" t="s">
        <v>10208</v>
      </c>
      <c r="G2959" s="20"/>
      <c r="H2959" s="19" t="s">
        <v>10211</v>
      </c>
      <c r="I2959" s="19" t="s">
        <v>10211</v>
      </c>
      <c r="J2959" s="20"/>
      <c r="K2959" s="20"/>
      <c r="L2959" s="20"/>
      <c r="M2959" s="20"/>
      <c r="N2959" s="20"/>
      <c r="O2959" s="20"/>
      <c r="P2959" s="19" t="s">
        <v>10325</v>
      </c>
      <c r="Q2959" s="21" t="s">
        <v>12559</v>
      </c>
      <c r="R2959" s="21" t="s">
        <v>10211</v>
      </c>
      <c r="S2959" s="21" t="s">
        <v>11982</v>
      </c>
      <c r="T2959" s="22"/>
      <c r="U2959" s="22"/>
      <c r="V2959" s="24"/>
      <c r="W2959" s="24"/>
      <c r="X2959" s="21" t="s">
        <v>10209</v>
      </c>
      <c r="Y2959" s="21" t="s">
        <v>10313</v>
      </c>
      <c r="Z2959" s="21" t="s">
        <v>10314</v>
      </c>
      <c r="AA2959" s="21" t="s">
        <v>11983</v>
      </c>
      <c r="AB2959" s="21" t="s">
        <v>10324</v>
      </c>
    </row>
    <row r="2960" spans="1:28" ht="163.19999999999999">
      <c r="A2960" s="19" t="s">
        <v>4860</v>
      </c>
      <c r="B2960" s="19" t="s">
        <v>4859</v>
      </c>
      <c r="C2960" s="19" t="s">
        <v>220</v>
      </c>
      <c r="D2960" s="19" t="s">
        <v>10206</v>
      </c>
      <c r="E2960" s="19" t="s">
        <v>10207</v>
      </c>
      <c r="F2960" s="19" t="s">
        <v>10276</v>
      </c>
      <c r="G2960" s="20"/>
      <c r="H2960" s="19" t="s">
        <v>10211</v>
      </c>
      <c r="I2960" s="19" t="s">
        <v>10211</v>
      </c>
      <c r="J2960" s="20"/>
      <c r="K2960" s="20"/>
      <c r="L2960" s="20"/>
      <c r="M2960" s="20"/>
      <c r="N2960" s="20"/>
      <c r="O2960" s="20"/>
      <c r="P2960" s="19" t="s">
        <v>10586</v>
      </c>
      <c r="Q2960" s="21" t="s">
        <v>12631</v>
      </c>
      <c r="R2960" s="21" t="s">
        <v>10211</v>
      </c>
      <c r="S2960" s="21" t="s">
        <v>11982</v>
      </c>
      <c r="T2960" s="22"/>
      <c r="U2960" s="22"/>
      <c r="V2960" s="24"/>
      <c r="W2960" s="24"/>
      <c r="X2960" s="21" t="s">
        <v>10209</v>
      </c>
      <c r="Y2960" s="21" t="s">
        <v>10313</v>
      </c>
      <c r="Z2960" s="21" t="s">
        <v>10314</v>
      </c>
      <c r="AA2960" s="21" t="s">
        <v>12561</v>
      </c>
      <c r="AB2960" s="21" t="s">
        <v>10316</v>
      </c>
    </row>
    <row r="2961" spans="1:28" ht="61.2">
      <c r="A2961" s="19" t="s">
        <v>3462</v>
      </c>
      <c r="B2961" s="19" t="s">
        <v>3461</v>
      </c>
      <c r="C2961" s="19" t="s">
        <v>217</v>
      </c>
      <c r="D2961" s="19" t="s">
        <v>10206</v>
      </c>
      <c r="E2961" s="19" t="s">
        <v>10207</v>
      </c>
      <c r="F2961" s="19" t="s">
        <v>10208</v>
      </c>
      <c r="G2961" s="20"/>
      <c r="H2961" s="19" t="s">
        <v>10211</v>
      </c>
      <c r="I2961" s="19" t="s">
        <v>10211</v>
      </c>
      <c r="J2961" s="20"/>
      <c r="K2961" s="20"/>
      <c r="L2961" s="20"/>
      <c r="M2961" s="20"/>
      <c r="N2961" s="20"/>
      <c r="O2961" s="20"/>
      <c r="P2961" s="19" t="s">
        <v>10586</v>
      </c>
      <c r="Q2961" s="21" t="s">
        <v>12559</v>
      </c>
      <c r="R2961" s="21" t="s">
        <v>10211</v>
      </c>
      <c r="S2961" s="21" t="s">
        <v>11982</v>
      </c>
      <c r="T2961" s="22"/>
      <c r="U2961" s="22"/>
      <c r="V2961" s="24"/>
      <c r="W2961" s="24"/>
      <c r="X2961" s="21" t="s">
        <v>10209</v>
      </c>
      <c r="Y2961" s="21" t="s">
        <v>10313</v>
      </c>
      <c r="Z2961" s="21" t="s">
        <v>10314</v>
      </c>
      <c r="AA2961" s="21" t="s">
        <v>11983</v>
      </c>
      <c r="AB2961" s="21" t="s">
        <v>10324</v>
      </c>
    </row>
    <row r="2962" spans="1:28" ht="81.599999999999994">
      <c r="A2962" s="19" t="s">
        <v>4828</v>
      </c>
      <c r="B2962" s="19" t="s">
        <v>4827</v>
      </c>
      <c r="C2962" s="19" t="s">
        <v>220</v>
      </c>
      <c r="D2962" s="19" t="s">
        <v>10206</v>
      </c>
      <c r="E2962" s="19" t="s">
        <v>10207</v>
      </c>
      <c r="F2962" s="19" t="s">
        <v>10276</v>
      </c>
      <c r="G2962" s="20"/>
      <c r="H2962" s="19" t="s">
        <v>10211</v>
      </c>
      <c r="I2962" s="19" t="s">
        <v>10211</v>
      </c>
      <c r="J2962" s="20"/>
      <c r="K2962" s="20"/>
      <c r="L2962" s="20"/>
      <c r="M2962" s="20"/>
      <c r="N2962" s="20"/>
      <c r="O2962" s="20"/>
      <c r="P2962" s="19" t="s">
        <v>10586</v>
      </c>
      <c r="Q2962" s="21" t="s">
        <v>12640</v>
      </c>
      <c r="R2962" s="21" t="s">
        <v>10211</v>
      </c>
      <c r="S2962" s="21" t="s">
        <v>11982</v>
      </c>
      <c r="T2962" s="22"/>
      <c r="U2962" s="22"/>
      <c r="V2962" s="24"/>
      <c r="W2962" s="24"/>
      <c r="X2962" s="21" t="s">
        <v>10209</v>
      </c>
      <c r="Y2962" s="21" t="s">
        <v>10313</v>
      </c>
      <c r="Z2962" s="21" t="s">
        <v>10314</v>
      </c>
      <c r="AA2962" s="21" t="s">
        <v>12561</v>
      </c>
      <c r="AB2962" s="21" t="s">
        <v>10316</v>
      </c>
    </row>
    <row r="2963" spans="1:28" ht="61.2">
      <c r="A2963" s="19" t="s">
        <v>4986</v>
      </c>
      <c r="B2963" s="19" t="s">
        <v>4985</v>
      </c>
      <c r="C2963" s="19" t="s">
        <v>220</v>
      </c>
      <c r="D2963" s="19" t="s">
        <v>10206</v>
      </c>
      <c r="E2963" s="19" t="s">
        <v>10207</v>
      </c>
      <c r="F2963" s="19" t="s">
        <v>10276</v>
      </c>
      <c r="G2963" s="20"/>
      <c r="H2963" s="19" t="s">
        <v>10211</v>
      </c>
      <c r="I2963" s="19" t="s">
        <v>10211</v>
      </c>
      <c r="J2963" s="20"/>
      <c r="K2963" s="20"/>
      <c r="L2963" s="20"/>
      <c r="M2963" s="20"/>
      <c r="N2963" s="20"/>
      <c r="O2963" s="20"/>
      <c r="P2963" s="19" t="s">
        <v>10325</v>
      </c>
      <c r="Q2963" s="21" t="s">
        <v>12641</v>
      </c>
      <c r="R2963" s="21" t="s">
        <v>10211</v>
      </c>
      <c r="S2963" s="21" t="s">
        <v>11982</v>
      </c>
      <c r="T2963" s="22"/>
      <c r="U2963" s="22"/>
      <c r="V2963" s="24"/>
      <c r="W2963" s="24"/>
      <c r="X2963" s="21" t="s">
        <v>10209</v>
      </c>
      <c r="Y2963" s="21" t="s">
        <v>10313</v>
      </c>
      <c r="Z2963" s="21" t="s">
        <v>10314</v>
      </c>
      <c r="AA2963" s="21" t="s">
        <v>12561</v>
      </c>
      <c r="AB2963" s="21" t="s">
        <v>10316</v>
      </c>
    </row>
    <row r="2964" spans="1:28" ht="61.2">
      <c r="A2964" s="19" t="s">
        <v>3796</v>
      </c>
      <c r="B2964" s="19" t="s">
        <v>3795</v>
      </c>
      <c r="C2964" s="19" t="s">
        <v>217</v>
      </c>
      <c r="D2964" s="19" t="s">
        <v>10206</v>
      </c>
      <c r="E2964" s="19" t="s">
        <v>10207</v>
      </c>
      <c r="F2964" s="19" t="s">
        <v>10208</v>
      </c>
      <c r="G2964" s="20"/>
      <c r="H2964" s="19" t="s">
        <v>10211</v>
      </c>
      <c r="I2964" s="19" t="s">
        <v>10211</v>
      </c>
      <c r="J2964" s="20"/>
      <c r="K2964" s="20"/>
      <c r="L2964" s="20"/>
      <c r="M2964" s="20"/>
      <c r="N2964" s="20"/>
      <c r="O2964" s="20"/>
      <c r="P2964" s="19" t="s">
        <v>10586</v>
      </c>
      <c r="Q2964" s="21" t="s">
        <v>12642</v>
      </c>
      <c r="R2964" s="21" t="s">
        <v>10211</v>
      </c>
      <c r="S2964" s="21" t="s">
        <v>11982</v>
      </c>
      <c r="T2964" s="22"/>
      <c r="U2964" s="22"/>
      <c r="V2964" s="24"/>
      <c r="W2964" s="24"/>
      <c r="X2964" s="21" t="s">
        <v>10209</v>
      </c>
      <c r="Y2964" s="21" t="s">
        <v>10313</v>
      </c>
      <c r="Z2964" s="21" t="s">
        <v>10314</v>
      </c>
      <c r="AA2964" s="21" t="s">
        <v>11983</v>
      </c>
      <c r="AB2964" s="21" t="s">
        <v>10324</v>
      </c>
    </row>
    <row r="2965" spans="1:28" ht="61.2">
      <c r="A2965" s="19" t="s">
        <v>3914</v>
      </c>
      <c r="B2965" s="19" t="s">
        <v>3913</v>
      </c>
      <c r="C2965" s="19" t="s">
        <v>217</v>
      </c>
      <c r="D2965" s="19" t="s">
        <v>10206</v>
      </c>
      <c r="E2965" s="19" t="s">
        <v>10207</v>
      </c>
      <c r="F2965" s="19" t="s">
        <v>10208</v>
      </c>
      <c r="G2965" s="20"/>
      <c r="H2965" s="19" t="s">
        <v>10211</v>
      </c>
      <c r="I2965" s="19" t="s">
        <v>10211</v>
      </c>
      <c r="J2965" s="20"/>
      <c r="K2965" s="20"/>
      <c r="L2965" s="20"/>
      <c r="M2965" s="20"/>
      <c r="N2965" s="20"/>
      <c r="O2965" s="20"/>
      <c r="P2965" s="19" t="s">
        <v>10325</v>
      </c>
      <c r="Q2965" s="21" t="s">
        <v>12559</v>
      </c>
      <c r="R2965" s="21" t="s">
        <v>10211</v>
      </c>
      <c r="S2965" s="21" t="s">
        <v>11982</v>
      </c>
      <c r="T2965" s="22"/>
      <c r="U2965" s="22"/>
      <c r="V2965" s="24"/>
      <c r="W2965" s="24"/>
      <c r="X2965" s="21" t="s">
        <v>10209</v>
      </c>
      <c r="Y2965" s="21" t="s">
        <v>10313</v>
      </c>
      <c r="Z2965" s="21" t="s">
        <v>10314</v>
      </c>
      <c r="AA2965" s="21" t="s">
        <v>11983</v>
      </c>
      <c r="AB2965" s="21" t="s">
        <v>10324</v>
      </c>
    </row>
    <row r="2966" spans="1:28" ht="61.2">
      <c r="A2966" s="19" t="s">
        <v>4050</v>
      </c>
      <c r="B2966" s="19" t="s">
        <v>4049</v>
      </c>
      <c r="C2966" s="19" t="s">
        <v>217</v>
      </c>
      <c r="D2966" s="19" t="s">
        <v>10206</v>
      </c>
      <c r="E2966" s="19" t="s">
        <v>10207</v>
      </c>
      <c r="F2966" s="19" t="s">
        <v>10276</v>
      </c>
      <c r="G2966" s="20"/>
      <c r="H2966" s="19" t="s">
        <v>10211</v>
      </c>
      <c r="I2966" s="19" t="s">
        <v>10211</v>
      </c>
      <c r="J2966" s="20"/>
      <c r="K2966" s="20"/>
      <c r="L2966" s="20"/>
      <c r="M2966" s="20"/>
      <c r="N2966" s="20"/>
      <c r="O2966" s="20"/>
      <c r="P2966" s="19" t="s">
        <v>10586</v>
      </c>
      <c r="Q2966" s="21" t="s">
        <v>12565</v>
      </c>
      <c r="R2966" s="21" t="s">
        <v>10211</v>
      </c>
      <c r="S2966" s="21" t="s">
        <v>11982</v>
      </c>
      <c r="T2966" s="22"/>
      <c r="U2966" s="22"/>
      <c r="V2966" s="24"/>
      <c r="W2966" s="24"/>
      <c r="X2966" s="21" t="s">
        <v>10209</v>
      </c>
      <c r="Y2966" s="21" t="s">
        <v>10313</v>
      </c>
      <c r="Z2966" s="21" t="s">
        <v>10314</v>
      </c>
      <c r="AA2966" s="21" t="s">
        <v>11983</v>
      </c>
      <c r="AB2966" s="21" t="s">
        <v>10324</v>
      </c>
    </row>
    <row r="2967" spans="1:28" ht="61.2">
      <c r="A2967" s="19" t="s">
        <v>3490</v>
      </c>
      <c r="B2967" s="19" t="s">
        <v>3489</v>
      </c>
      <c r="C2967" s="19" t="s">
        <v>217</v>
      </c>
      <c r="D2967" s="19" t="s">
        <v>10206</v>
      </c>
      <c r="E2967" s="19" t="s">
        <v>10207</v>
      </c>
      <c r="F2967" s="19" t="s">
        <v>10208</v>
      </c>
      <c r="G2967" s="20"/>
      <c r="H2967" s="19" t="s">
        <v>10211</v>
      </c>
      <c r="I2967" s="19" t="s">
        <v>10211</v>
      </c>
      <c r="J2967" s="20"/>
      <c r="K2967" s="20"/>
      <c r="L2967" s="20"/>
      <c r="M2967" s="20"/>
      <c r="N2967" s="20"/>
      <c r="O2967" s="20"/>
      <c r="P2967" s="19" t="s">
        <v>10325</v>
      </c>
      <c r="Q2967" s="21" t="s">
        <v>12592</v>
      </c>
      <c r="R2967" s="21" t="s">
        <v>10211</v>
      </c>
      <c r="S2967" s="21" t="s">
        <v>11982</v>
      </c>
      <c r="T2967" s="22"/>
      <c r="U2967" s="22"/>
      <c r="V2967" s="24"/>
      <c r="W2967" s="24"/>
      <c r="X2967" s="21" t="s">
        <v>10209</v>
      </c>
      <c r="Y2967" s="21" t="s">
        <v>10313</v>
      </c>
      <c r="Z2967" s="21" t="s">
        <v>10314</v>
      </c>
      <c r="AA2967" s="21" t="s">
        <v>11983</v>
      </c>
      <c r="AB2967" s="21" t="s">
        <v>10324</v>
      </c>
    </row>
    <row r="2968" spans="1:28" ht="61.2">
      <c r="A2968" s="19" t="s">
        <v>4436</v>
      </c>
      <c r="B2968" s="19" t="s">
        <v>4435</v>
      </c>
      <c r="C2968" s="19" t="s">
        <v>217</v>
      </c>
      <c r="D2968" s="19" t="s">
        <v>10206</v>
      </c>
      <c r="E2968" s="19" t="s">
        <v>10207</v>
      </c>
      <c r="F2968" s="19" t="s">
        <v>10208</v>
      </c>
      <c r="G2968" s="20"/>
      <c r="H2968" s="19" t="s">
        <v>10211</v>
      </c>
      <c r="I2968" s="19" t="s">
        <v>10211</v>
      </c>
      <c r="J2968" s="20"/>
      <c r="K2968" s="20"/>
      <c r="L2968" s="20"/>
      <c r="M2968" s="20"/>
      <c r="N2968" s="20"/>
      <c r="O2968" s="20"/>
      <c r="P2968" s="19" t="s">
        <v>10325</v>
      </c>
      <c r="Q2968" s="21" t="s">
        <v>12559</v>
      </c>
      <c r="R2968" s="21" t="s">
        <v>10211</v>
      </c>
      <c r="S2968" s="21" t="s">
        <v>11982</v>
      </c>
      <c r="T2968" s="22"/>
      <c r="U2968" s="22"/>
      <c r="V2968" s="24"/>
      <c r="W2968" s="24"/>
      <c r="X2968" s="21" t="s">
        <v>10209</v>
      </c>
      <c r="Y2968" s="21" t="s">
        <v>10313</v>
      </c>
      <c r="Z2968" s="21" t="s">
        <v>10314</v>
      </c>
      <c r="AA2968" s="21" t="s">
        <v>11983</v>
      </c>
      <c r="AB2968" s="21" t="s">
        <v>10324</v>
      </c>
    </row>
    <row r="2969" spans="1:28" ht="61.2">
      <c r="A2969" s="19" t="s">
        <v>4444</v>
      </c>
      <c r="B2969" s="19" t="s">
        <v>4443</v>
      </c>
      <c r="C2969" s="19" t="s">
        <v>217</v>
      </c>
      <c r="D2969" s="19" t="s">
        <v>10206</v>
      </c>
      <c r="E2969" s="19" t="s">
        <v>10207</v>
      </c>
      <c r="F2969" s="19" t="s">
        <v>10208</v>
      </c>
      <c r="G2969" s="20"/>
      <c r="H2969" s="19" t="s">
        <v>10211</v>
      </c>
      <c r="I2969" s="19" t="s">
        <v>10211</v>
      </c>
      <c r="J2969" s="20"/>
      <c r="K2969" s="20"/>
      <c r="L2969" s="20"/>
      <c r="M2969" s="20"/>
      <c r="N2969" s="20"/>
      <c r="O2969" s="20"/>
      <c r="P2969" s="19" t="s">
        <v>10325</v>
      </c>
      <c r="Q2969" s="21" t="s">
        <v>12559</v>
      </c>
      <c r="R2969" s="21" t="s">
        <v>10211</v>
      </c>
      <c r="S2969" s="21" t="s">
        <v>11982</v>
      </c>
      <c r="T2969" s="22"/>
      <c r="U2969" s="22"/>
      <c r="V2969" s="24"/>
      <c r="W2969" s="24"/>
      <c r="X2969" s="21" t="s">
        <v>10209</v>
      </c>
      <c r="Y2969" s="21" t="s">
        <v>10313</v>
      </c>
      <c r="Z2969" s="21" t="s">
        <v>10314</v>
      </c>
      <c r="AA2969" s="21" t="s">
        <v>11983</v>
      </c>
      <c r="AB2969" s="21" t="s">
        <v>10324</v>
      </c>
    </row>
    <row r="2970" spans="1:28" ht="61.2">
      <c r="A2970" s="19" t="s">
        <v>3810</v>
      </c>
      <c r="B2970" s="19" t="s">
        <v>3809</v>
      </c>
      <c r="C2970" s="19" t="s">
        <v>217</v>
      </c>
      <c r="D2970" s="19" t="s">
        <v>10206</v>
      </c>
      <c r="E2970" s="19" t="s">
        <v>10207</v>
      </c>
      <c r="F2970" s="19" t="s">
        <v>10208</v>
      </c>
      <c r="G2970" s="20"/>
      <c r="H2970" s="19" t="s">
        <v>10211</v>
      </c>
      <c r="I2970" s="19" t="s">
        <v>10211</v>
      </c>
      <c r="J2970" s="20"/>
      <c r="K2970" s="20"/>
      <c r="L2970" s="20"/>
      <c r="M2970" s="20"/>
      <c r="N2970" s="20"/>
      <c r="O2970" s="20"/>
      <c r="P2970" s="19" t="s">
        <v>10586</v>
      </c>
      <c r="Q2970" s="21" t="s">
        <v>12559</v>
      </c>
      <c r="R2970" s="21" t="s">
        <v>10211</v>
      </c>
      <c r="S2970" s="21" t="s">
        <v>11982</v>
      </c>
      <c r="T2970" s="22"/>
      <c r="U2970" s="22"/>
      <c r="V2970" s="24"/>
      <c r="W2970" s="24"/>
      <c r="X2970" s="21" t="s">
        <v>10209</v>
      </c>
      <c r="Y2970" s="21" t="s">
        <v>10313</v>
      </c>
      <c r="Z2970" s="21" t="s">
        <v>10314</v>
      </c>
      <c r="AA2970" s="21" t="s">
        <v>11983</v>
      </c>
      <c r="AB2970" s="21" t="s">
        <v>10324</v>
      </c>
    </row>
    <row r="2971" spans="1:28" ht="61.2">
      <c r="A2971" s="19" t="s">
        <v>4356</v>
      </c>
      <c r="B2971" s="19" t="s">
        <v>4355</v>
      </c>
      <c r="C2971" s="19" t="s">
        <v>217</v>
      </c>
      <c r="D2971" s="19" t="s">
        <v>10206</v>
      </c>
      <c r="E2971" s="19" t="s">
        <v>10207</v>
      </c>
      <c r="F2971" s="19" t="s">
        <v>10208</v>
      </c>
      <c r="G2971" s="20"/>
      <c r="H2971" s="19" t="s">
        <v>10211</v>
      </c>
      <c r="I2971" s="19" t="s">
        <v>10211</v>
      </c>
      <c r="J2971" s="20"/>
      <c r="K2971" s="20"/>
      <c r="L2971" s="20"/>
      <c r="M2971" s="20"/>
      <c r="N2971" s="20"/>
      <c r="O2971" s="20"/>
      <c r="P2971" s="19" t="s">
        <v>10325</v>
      </c>
      <c r="Q2971" s="21" t="s">
        <v>12559</v>
      </c>
      <c r="R2971" s="21" t="s">
        <v>10211</v>
      </c>
      <c r="S2971" s="21" t="s">
        <v>11982</v>
      </c>
      <c r="T2971" s="22"/>
      <c r="U2971" s="22"/>
      <c r="V2971" s="24"/>
      <c r="W2971" s="24"/>
      <c r="X2971" s="21" t="s">
        <v>10209</v>
      </c>
      <c r="Y2971" s="21" t="s">
        <v>10313</v>
      </c>
      <c r="Z2971" s="21" t="s">
        <v>10314</v>
      </c>
      <c r="AA2971" s="21" t="s">
        <v>11983</v>
      </c>
      <c r="AB2971" s="21" t="s">
        <v>10324</v>
      </c>
    </row>
    <row r="2972" spans="1:28" ht="61.2">
      <c r="A2972" s="19" t="s">
        <v>4514</v>
      </c>
      <c r="B2972" s="19" t="s">
        <v>4513</v>
      </c>
      <c r="C2972" s="19" t="s">
        <v>220</v>
      </c>
      <c r="D2972" s="19" t="s">
        <v>10206</v>
      </c>
      <c r="E2972" s="19" t="s">
        <v>10207</v>
      </c>
      <c r="F2972" s="19" t="s">
        <v>10276</v>
      </c>
      <c r="G2972" s="20"/>
      <c r="H2972" s="19" t="s">
        <v>10211</v>
      </c>
      <c r="I2972" s="19" t="s">
        <v>10211</v>
      </c>
      <c r="J2972" s="20"/>
      <c r="K2972" s="20"/>
      <c r="L2972" s="20"/>
      <c r="M2972" s="20"/>
      <c r="N2972" s="20"/>
      <c r="O2972" s="20"/>
      <c r="P2972" s="19" t="s">
        <v>10325</v>
      </c>
      <c r="Q2972" s="21" t="s">
        <v>12643</v>
      </c>
      <c r="R2972" s="21" t="s">
        <v>10211</v>
      </c>
      <c r="S2972" s="21" t="s">
        <v>11982</v>
      </c>
      <c r="T2972" s="22"/>
      <c r="U2972" s="22"/>
      <c r="V2972" s="24"/>
      <c r="W2972" s="24"/>
      <c r="X2972" s="21" t="s">
        <v>10209</v>
      </c>
      <c r="Y2972" s="21" t="s">
        <v>10313</v>
      </c>
      <c r="Z2972" s="21" t="s">
        <v>10314</v>
      </c>
      <c r="AA2972" s="21" t="s">
        <v>12561</v>
      </c>
      <c r="AB2972" s="21" t="s">
        <v>10316</v>
      </c>
    </row>
    <row r="2973" spans="1:28" ht="61.2">
      <c r="A2973" s="19" t="s">
        <v>4070</v>
      </c>
      <c r="B2973" s="19" t="s">
        <v>4069</v>
      </c>
      <c r="C2973" s="19" t="s">
        <v>217</v>
      </c>
      <c r="D2973" s="19" t="s">
        <v>10206</v>
      </c>
      <c r="E2973" s="19" t="s">
        <v>10207</v>
      </c>
      <c r="F2973" s="19" t="s">
        <v>10208</v>
      </c>
      <c r="G2973" s="20"/>
      <c r="H2973" s="19" t="s">
        <v>10211</v>
      </c>
      <c r="I2973" s="19" t="s">
        <v>10211</v>
      </c>
      <c r="J2973" s="20"/>
      <c r="K2973" s="20"/>
      <c r="L2973" s="20"/>
      <c r="M2973" s="20"/>
      <c r="N2973" s="20"/>
      <c r="O2973" s="20"/>
      <c r="P2973" s="19" t="s">
        <v>10586</v>
      </c>
      <c r="Q2973" s="21" t="s">
        <v>12559</v>
      </c>
      <c r="R2973" s="21" t="s">
        <v>10211</v>
      </c>
      <c r="S2973" s="21" t="s">
        <v>11982</v>
      </c>
      <c r="T2973" s="22"/>
      <c r="U2973" s="22"/>
      <c r="V2973" s="24"/>
      <c r="W2973" s="24"/>
      <c r="X2973" s="21" t="s">
        <v>10209</v>
      </c>
      <c r="Y2973" s="21" t="s">
        <v>10313</v>
      </c>
      <c r="Z2973" s="21" t="s">
        <v>10314</v>
      </c>
      <c r="AA2973" s="21" t="s">
        <v>11983</v>
      </c>
      <c r="AB2973" s="21" t="s">
        <v>10324</v>
      </c>
    </row>
    <row r="2974" spans="1:28" ht="61.2">
      <c r="A2974" s="19" t="s">
        <v>4500</v>
      </c>
      <c r="B2974" s="19" t="s">
        <v>4499</v>
      </c>
      <c r="C2974" s="19" t="s">
        <v>220</v>
      </c>
      <c r="D2974" s="19" t="s">
        <v>10206</v>
      </c>
      <c r="E2974" s="19" t="s">
        <v>10207</v>
      </c>
      <c r="F2974" s="19" t="s">
        <v>10208</v>
      </c>
      <c r="G2974" s="20"/>
      <c r="H2974" s="19" t="s">
        <v>10211</v>
      </c>
      <c r="I2974" s="19" t="s">
        <v>10211</v>
      </c>
      <c r="J2974" s="20"/>
      <c r="K2974" s="20"/>
      <c r="L2974" s="20"/>
      <c r="M2974" s="20"/>
      <c r="N2974" s="20"/>
      <c r="O2974" s="20"/>
      <c r="P2974" s="19" t="s">
        <v>10325</v>
      </c>
      <c r="Q2974" s="21" t="s">
        <v>12592</v>
      </c>
      <c r="R2974" s="21" t="s">
        <v>10211</v>
      </c>
      <c r="S2974" s="21" t="s">
        <v>11982</v>
      </c>
      <c r="T2974" s="22"/>
      <c r="U2974" s="22"/>
      <c r="V2974" s="24"/>
      <c r="W2974" s="24"/>
      <c r="X2974" s="21" t="s">
        <v>10209</v>
      </c>
      <c r="Y2974" s="21" t="s">
        <v>10313</v>
      </c>
      <c r="Z2974" s="21" t="s">
        <v>10314</v>
      </c>
      <c r="AA2974" s="21" t="s">
        <v>12561</v>
      </c>
      <c r="AB2974" s="21" t="s">
        <v>10316</v>
      </c>
    </row>
    <row r="2975" spans="1:28" ht="61.2">
      <c r="A2975" s="19" t="s">
        <v>4042</v>
      </c>
      <c r="B2975" s="19" t="s">
        <v>4041</v>
      </c>
      <c r="C2975" s="19" t="s">
        <v>217</v>
      </c>
      <c r="D2975" s="19" t="s">
        <v>10206</v>
      </c>
      <c r="E2975" s="19" t="s">
        <v>10207</v>
      </c>
      <c r="F2975" s="19" t="s">
        <v>10208</v>
      </c>
      <c r="G2975" s="20"/>
      <c r="H2975" s="19" t="s">
        <v>10211</v>
      </c>
      <c r="I2975" s="19" t="s">
        <v>10209</v>
      </c>
      <c r="J2975" s="20"/>
      <c r="K2975" s="20"/>
      <c r="L2975" s="20"/>
      <c r="M2975" s="20"/>
      <c r="N2975" s="20"/>
      <c r="O2975" s="20"/>
      <c r="P2975" s="19" t="s">
        <v>10992</v>
      </c>
      <c r="Q2975" s="21" t="s">
        <v>12559</v>
      </c>
      <c r="R2975" s="21" t="s">
        <v>10211</v>
      </c>
      <c r="S2975" s="21" t="s">
        <v>11982</v>
      </c>
      <c r="T2975" s="22"/>
      <c r="U2975" s="22"/>
      <c r="V2975" s="24"/>
      <c r="W2975" s="24"/>
      <c r="X2975" s="21" t="s">
        <v>10209</v>
      </c>
      <c r="Y2975" s="21" t="s">
        <v>10313</v>
      </c>
      <c r="Z2975" s="21" t="s">
        <v>10314</v>
      </c>
      <c r="AA2975" s="21" t="s">
        <v>11983</v>
      </c>
      <c r="AB2975" s="21" t="s">
        <v>10324</v>
      </c>
    </row>
    <row r="2976" spans="1:28" ht="61.2">
      <c r="A2976" s="19" t="s">
        <v>4426</v>
      </c>
      <c r="B2976" s="19" t="s">
        <v>4425</v>
      </c>
      <c r="C2976" s="19" t="s">
        <v>217</v>
      </c>
      <c r="D2976" s="19" t="s">
        <v>10206</v>
      </c>
      <c r="E2976" s="19" t="s">
        <v>10207</v>
      </c>
      <c r="F2976" s="19" t="s">
        <v>10208</v>
      </c>
      <c r="G2976" s="20"/>
      <c r="H2976" s="19" t="s">
        <v>10211</v>
      </c>
      <c r="I2976" s="19" t="s">
        <v>10211</v>
      </c>
      <c r="J2976" s="20"/>
      <c r="K2976" s="20"/>
      <c r="L2976" s="20"/>
      <c r="M2976" s="20"/>
      <c r="N2976" s="20"/>
      <c r="O2976" s="20"/>
      <c r="P2976" s="19" t="s">
        <v>10586</v>
      </c>
      <c r="Q2976" s="21" t="s">
        <v>12559</v>
      </c>
      <c r="R2976" s="21" t="s">
        <v>10211</v>
      </c>
      <c r="S2976" s="21" t="s">
        <v>11982</v>
      </c>
      <c r="T2976" s="22"/>
      <c r="U2976" s="22"/>
      <c r="V2976" s="24"/>
      <c r="W2976" s="24"/>
      <c r="X2976" s="21" t="s">
        <v>10209</v>
      </c>
      <c r="Y2976" s="21" t="s">
        <v>10313</v>
      </c>
      <c r="Z2976" s="21" t="s">
        <v>10314</v>
      </c>
      <c r="AA2976" s="21" t="s">
        <v>11983</v>
      </c>
      <c r="AB2976" s="21" t="s">
        <v>10324</v>
      </c>
    </row>
    <row r="2977" spans="1:28" ht="61.2">
      <c r="A2977" s="19" t="s">
        <v>4088</v>
      </c>
      <c r="B2977" s="19" t="s">
        <v>4087</v>
      </c>
      <c r="C2977" s="19" t="s">
        <v>217</v>
      </c>
      <c r="D2977" s="19" t="s">
        <v>10206</v>
      </c>
      <c r="E2977" s="19" t="s">
        <v>10207</v>
      </c>
      <c r="F2977" s="19" t="s">
        <v>10208</v>
      </c>
      <c r="G2977" s="20"/>
      <c r="H2977" s="19" t="s">
        <v>10211</v>
      </c>
      <c r="I2977" s="19" t="s">
        <v>10211</v>
      </c>
      <c r="J2977" s="20"/>
      <c r="K2977" s="20"/>
      <c r="L2977" s="20"/>
      <c r="M2977" s="20"/>
      <c r="N2977" s="20"/>
      <c r="O2977" s="20"/>
      <c r="P2977" s="19" t="s">
        <v>10586</v>
      </c>
      <c r="Q2977" s="21" t="s">
        <v>12559</v>
      </c>
      <c r="R2977" s="21" t="s">
        <v>10211</v>
      </c>
      <c r="S2977" s="21" t="s">
        <v>11982</v>
      </c>
      <c r="T2977" s="22"/>
      <c r="U2977" s="22"/>
      <c r="V2977" s="24"/>
      <c r="W2977" s="24"/>
      <c r="X2977" s="21" t="s">
        <v>10209</v>
      </c>
      <c r="Y2977" s="21" t="s">
        <v>10313</v>
      </c>
      <c r="Z2977" s="21" t="s">
        <v>10314</v>
      </c>
      <c r="AA2977" s="21" t="s">
        <v>11983</v>
      </c>
      <c r="AB2977" s="21" t="s">
        <v>10324</v>
      </c>
    </row>
    <row r="2978" spans="1:28" ht="61.2">
      <c r="A2978" s="19" t="s">
        <v>4932</v>
      </c>
      <c r="B2978" s="19" t="s">
        <v>4931</v>
      </c>
      <c r="C2978" s="19" t="s">
        <v>220</v>
      </c>
      <c r="D2978" s="19" t="s">
        <v>10206</v>
      </c>
      <c r="E2978" s="19" t="s">
        <v>10207</v>
      </c>
      <c r="F2978" s="19" t="s">
        <v>10276</v>
      </c>
      <c r="G2978" s="20"/>
      <c r="H2978" s="19" t="s">
        <v>10211</v>
      </c>
      <c r="I2978" s="19" t="s">
        <v>10211</v>
      </c>
      <c r="J2978" s="20"/>
      <c r="K2978" s="20"/>
      <c r="L2978" s="20"/>
      <c r="M2978" s="20"/>
      <c r="N2978" s="20"/>
      <c r="O2978" s="20"/>
      <c r="P2978" s="19" t="s">
        <v>10585</v>
      </c>
      <c r="Q2978" s="21" t="s">
        <v>12590</v>
      </c>
      <c r="R2978" s="21" t="s">
        <v>10211</v>
      </c>
      <c r="S2978" s="21" t="s">
        <v>11982</v>
      </c>
      <c r="T2978" s="22"/>
      <c r="U2978" s="22"/>
      <c r="V2978" s="24"/>
      <c r="W2978" s="24"/>
      <c r="X2978" s="21" t="s">
        <v>10209</v>
      </c>
      <c r="Y2978" s="21" t="s">
        <v>10313</v>
      </c>
      <c r="Z2978" s="21" t="s">
        <v>10314</v>
      </c>
      <c r="AA2978" s="21" t="s">
        <v>12561</v>
      </c>
      <c r="AB2978" s="21" t="s">
        <v>10316</v>
      </c>
    </row>
    <row r="2979" spans="1:28" ht="61.2">
      <c r="A2979" s="19" t="s">
        <v>3912</v>
      </c>
      <c r="B2979" s="19" t="s">
        <v>3911</v>
      </c>
      <c r="C2979" s="19" t="s">
        <v>217</v>
      </c>
      <c r="D2979" s="19" t="s">
        <v>10206</v>
      </c>
      <c r="E2979" s="19" t="s">
        <v>10207</v>
      </c>
      <c r="F2979" s="19" t="s">
        <v>10208</v>
      </c>
      <c r="G2979" s="20"/>
      <c r="H2979" s="19" t="s">
        <v>10211</v>
      </c>
      <c r="I2979" s="19" t="s">
        <v>10211</v>
      </c>
      <c r="J2979" s="20"/>
      <c r="K2979" s="20"/>
      <c r="L2979" s="20"/>
      <c r="M2979" s="20"/>
      <c r="N2979" s="20"/>
      <c r="O2979" s="20"/>
      <c r="P2979" s="19" t="s">
        <v>10325</v>
      </c>
      <c r="Q2979" s="21" t="s">
        <v>12559</v>
      </c>
      <c r="R2979" s="21" t="s">
        <v>10211</v>
      </c>
      <c r="S2979" s="21" t="s">
        <v>11982</v>
      </c>
      <c r="T2979" s="22"/>
      <c r="U2979" s="22"/>
      <c r="V2979" s="24"/>
      <c r="W2979" s="24"/>
      <c r="X2979" s="21" t="s">
        <v>10209</v>
      </c>
      <c r="Y2979" s="21" t="s">
        <v>10313</v>
      </c>
      <c r="Z2979" s="21" t="s">
        <v>10314</v>
      </c>
      <c r="AA2979" s="21" t="s">
        <v>11983</v>
      </c>
      <c r="AB2979" s="21" t="s">
        <v>10324</v>
      </c>
    </row>
    <row r="2980" spans="1:28" ht="61.2">
      <c r="A2980" s="19" t="s">
        <v>4068</v>
      </c>
      <c r="B2980" s="19" t="s">
        <v>4067</v>
      </c>
      <c r="C2980" s="19" t="s">
        <v>217</v>
      </c>
      <c r="D2980" s="19" t="s">
        <v>10206</v>
      </c>
      <c r="E2980" s="19" t="s">
        <v>10207</v>
      </c>
      <c r="F2980" s="19" t="s">
        <v>10208</v>
      </c>
      <c r="G2980" s="20"/>
      <c r="H2980" s="19" t="s">
        <v>10211</v>
      </c>
      <c r="I2980" s="19" t="s">
        <v>10211</v>
      </c>
      <c r="J2980" s="20"/>
      <c r="K2980" s="20"/>
      <c r="L2980" s="20"/>
      <c r="M2980" s="20"/>
      <c r="N2980" s="20"/>
      <c r="O2980" s="20"/>
      <c r="P2980" s="19" t="s">
        <v>10586</v>
      </c>
      <c r="Q2980" s="21" t="s">
        <v>12559</v>
      </c>
      <c r="R2980" s="21" t="s">
        <v>10211</v>
      </c>
      <c r="S2980" s="21" t="s">
        <v>11982</v>
      </c>
      <c r="T2980" s="22"/>
      <c r="U2980" s="22"/>
      <c r="V2980" s="24"/>
      <c r="W2980" s="24"/>
      <c r="X2980" s="21" t="s">
        <v>10209</v>
      </c>
      <c r="Y2980" s="21" t="s">
        <v>10313</v>
      </c>
      <c r="Z2980" s="21" t="s">
        <v>10314</v>
      </c>
      <c r="AA2980" s="21" t="s">
        <v>11983</v>
      </c>
      <c r="AB2980" s="21" t="s">
        <v>10324</v>
      </c>
    </row>
    <row r="2981" spans="1:28" ht="61.2">
      <c r="A2981" s="19" t="s">
        <v>4360</v>
      </c>
      <c r="B2981" s="19" t="s">
        <v>4359</v>
      </c>
      <c r="C2981" s="19" t="s">
        <v>217</v>
      </c>
      <c r="D2981" s="19" t="s">
        <v>10206</v>
      </c>
      <c r="E2981" s="19" t="s">
        <v>10207</v>
      </c>
      <c r="F2981" s="19" t="s">
        <v>10208</v>
      </c>
      <c r="G2981" s="20"/>
      <c r="H2981" s="19" t="s">
        <v>10211</v>
      </c>
      <c r="I2981" s="19" t="s">
        <v>10211</v>
      </c>
      <c r="J2981" s="20"/>
      <c r="K2981" s="20"/>
      <c r="L2981" s="20"/>
      <c r="M2981" s="20"/>
      <c r="N2981" s="20"/>
      <c r="O2981" s="20"/>
      <c r="P2981" s="19" t="s">
        <v>10325</v>
      </c>
      <c r="Q2981" s="21" t="s">
        <v>12559</v>
      </c>
      <c r="R2981" s="21" t="s">
        <v>10211</v>
      </c>
      <c r="S2981" s="21" t="s">
        <v>11982</v>
      </c>
      <c r="T2981" s="22"/>
      <c r="U2981" s="22"/>
      <c r="V2981" s="24"/>
      <c r="W2981" s="24"/>
      <c r="X2981" s="21" t="s">
        <v>10209</v>
      </c>
      <c r="Y2981" s="21" t="s">
        <v>10313</v>
      </c>
      <c r="Z2981" s="21" t="s">
        <v>10314</v>
      </c>
      <c r="AA2981" s="21" t="s">
        <v>11983</v>
      </c>
      <c r="AB2981" s="21" t="s">
        <v>10324</v>
      </c>
    </row>
    <row r="2982" spans="1:28" ht="61.2">
      <c r="A2982" s="19" t="s">
        <v>4336</v>
      </c>
      <c r="B2982" s="19" t="s">
        <v>4335</v>
      </c>
      <c r="C2982" s="19" t="s">
        <v>217</v>
      </c>
      <c r="D2982" s="19" t="s">
        <v>10206</v>
      </c>
      <c r="E2982" s="19" t="s">
        <v>10207</v>
      </c>
      <c r="F2982" s="19" t="s">
        <v>10208</v>
      </c>
      <c r="G2982" s="20"/>
      <c r="H2982" s="19" t="s">
        <v>10211</v>
      </c>
      <c r="I2982" s="19" t="s">
        <v>10209</v>
      </c>
      <c r="J2982" s="20"/>
      <c r="K2982" s="20"/>
      <c r="L2982" s="20"/>
      <c r="M2982" s="20"/>
      <c r="N2982" s="20"/>
      <c r="O2982" s="20"/>
      <c r="P2982" s="19" t="s">
        <v>10992</v>
      </c>
      <c r="Q2982" s="21" t="s">
        <v>12592</v>
      </c>
      <c r="R2982" s="21" t="s">
        <v>10211</v>
      </c>
      <c r="S2982" s="21" t="s">
        <v>11982</v>
      </c>
      <c r="T2982" s="22"/>
      <c r="U2982" s="22"/>
      <c r="V2982" s="24"/>
      <c r="W2982" s="24"/>
      <c r="X2982" s="21" t="s">
        <v>10209</v>
      </c>
      <c r="Y2982" s="21" t="s">
        <v>10313</v>
      </c>
      <c r="Z2982" s="21" t="s">
        <v>10314</v>
      </c>
      <c r="AA2982" s="21" t="s">
        <v>11983</v>
      </c>
      <c r="AB2982" s="21" t="s">
        <v>10324</v>
      </c>
    </row>
    <row r="2983" spans="1:28" ht="61.2">
      <c r="A2983" s="19" t="s">
        <v>4400</v>
      </c>
      <c r="B2983" s="19" t="s">
        <v>4399</v>
      </c>
      <c r="C2983" s="19" t="s">
        <v>217</v>
      </c>
      <c r="D2983" s="19" t="s">
        <v>10206</v>
      </c>
      <c r="E2983" s="19" t="s">
        <v>10207</v>
      </c>
      <c r="F2983" s="19" t="s">
        <v>10208</v>
      </c>
      <c r="G2983" s="20"/>
      <c r="H2983" s="19" t="s">
        <v>10211</v>
      </c>
      <c r="I2983" s="19" t="s">
        <v>10211</v>
      </c>
      <c r="J2983" s="20"/>
      <c r="K2983" s="20"/>
      <c r="L2983" s="20"/>
      <c r="M2983" s="20"/>
      <c r="N2983" s="20"/>
      <c r="O2983" s="20"/>
      <c r="P2983" s="19" t="s">
        <v>10325</v>
      </c>
      <c r="Q2983" s="21" t="s">
        <v>12559</v>
      </c>
      <c r="R2983" s="21" t="s">
        <v>10211</v>
      </c>
      <c r="S2983" s="21" t="s">
        <v>11982</v>
      </c>
      <c r="T2983" s="22"/>
      <c r="U2983" s="22"/>
      <c r="V2983" s="24"/>
      <c r="W2983" s="24"/>
      <c r="X2983" s="21" t="s">
        <v>10209</v>
      </c>
      <c r="Y2983" s="21" t="s">
        <v>10313</v>
      </c>
      <c r="Z2983" s="21" t="s">
        <v>10314</v>
      </c>
      <c r="AA2983" s="21" t="s">
        <v>11983</v>
      </c>
      <c r="AB2983" s="21" t="s">
        <v>10324</v>
      </c>
    </row>
    <row r="2984" spans="1:28" ht="61.2">
      <c r="A2984" s="19" t="s">
        <v>4390</v>
      </c>
      <c r="B2984" s="19" t="s">
        <v>4389</v>
      </c>
      <c r="C2984" s="19" t="s">
        <v>217</v>
      </c>
      <c r="D2984" s="19" t="s">
        <v>10206</v>
      </c>
      <c r="E2984" s="19" t="s">
        <v>10207</v>
      </c>
      <c r="F2984" s="19" t="s">
        <v>10208</v>
      </c>
      <c r="G2984" s="20"/>
      <c r="H2984" s="19" t="s">
        <v>10211</v>
      </c>
      <c r="I2984" s="19" t="s">
        <v>10211</v>
      </c>
      <c r="J2984" s="20"/>
      <c r="K2984" s="20"/>
      <c r="L2984" s="20"/>
      <c r="M2984" s="20"/>
      <c r="N2984" s="20"/>
      <c r="O2984" s="20"/>
      <c r="P2984" s="19" t="s">
        <v>10325</v>
      </c>
      <c r="Q2984" s="21" t="s">
        <v>11981</v>
      </c>
      <c r="R2984" s="21" t="s">
        <v>10211</v>
      </c>
      <c r="S2984" s="21" t="s">
        <v>11982</v>
      </c>
      <c r="T2984" s="22"/>
      <c r="U2984" s="22"/>
      <c r="V2984" s="24"/>
      <c r="W2984" s="24"/>
      <c r="X2984" s="21" t="s">
        <v>10209</v>
      </c>
      <c r="Y2984" s="21" t="s">
        <v>10313</v>
      </c>
      <c r="Z2984" s="21" t="s">
        <v>10314</v>
      </c>
      <c r="AA2984" s="21" t="s">
        <v>11983</v>
      </c>
      <c r="AB2984" s="21" t="s">
        <v>10324</v>
      </c>
    </row>
    <row r="2985" spans="1:28" ht="102">
      <c r="A2985" s="19" t="s">
        <v>4376</v>
      </c>
      <c r="B2985" s="19" t="s">
        <v>4375</v>
      </c>
      <c r="C2985" s="19" t="s">
        <v>217</v>
      </c>
      <c r="D2985" s="19" t="s">
        <v>10206</v>
      </c>
      <c r="E2985" s="19" t="s">
        <v>10207</v>
      </c>
      <c r="F2985" s="19" t="s">
        <v>10208</v>
      </c>
      <c r="G2985" s="20"/>
      <c r="H2985" s="19" t="s">
        <v>10211</v>
      </c>
      <c r="I2985" s="19" t="s">
        <v>10211</v>
      </c>
      <c r="J2985" s="20"/>
      <c r="K2985" s="20"/>
      <c r="L2985" s="20"/>
      <c r="M2985" s="20"/>
      <c r="N2985" s="20"/>
      <c r="O2985" s="20"/>
      <c r="P2985" s="19" t="s">
        <v>10325</v>
      </c>
      <c r="Q2985" s="21" t="s">
        <v>12644</v>
      </c>
      <c r="R2985" s="21" t="s">
        <v>10211</v>
      </c>
      <c r="S2985" s="21" t="s">
        <v>11982</v>
      </c>
      <c r="T2985" s="22"/>
      <c r="U2985" s="22"/>
      <c r="V2985" s="24"/>
      <c r="W2985" s="24"/>
      <c r="X2985" s="21" t="s">
        <v>10209</v>
      </c>
      <c r="Y2985" s="21" t="s">
        <v>10313</v>
      </c>
      <c r="Z2985" s="21" t="s">
        <v>10314</v>
      </c>
      <c r="AA2985" s="21" t="s">
        <v>11983</v>
      </c>
      <c r="AB2985" s="21" t="s">
        <v>10324</v>
      </c>
    </row>
    <row r="2986" spans="1:28" ht="71.400000000000006">
      <c r="A2986" s="19" t="s">
        <v>4518</v>
      </c>
      <c r="B2986" s="19" t="s">
        <v>4517</v>
      </c>
      <c r="C2986" s="19" t="s">
        <v>220</v>
      </c>
      <c r="D2986" s="19" t="s">
        <v>10206</v>
      </c>
      <c r="E2986" s="19" t="s">
        <v>10207</v>
      </c>
      <c r="F2986" s="19" t="s">
        <v>10276</v>
      </c>
      <c r="G2986" s="20"/>
      <c r="H2986" s="19" t="s">
        <v>10211</v>
      </c>
      <c r="I2986" s="19" t="s">
        <v>10211</v>
      </c>
      <c r="J2986" s="20"/>
      <c r="K2986" s="20"/>
      <c r="L2986" s="20"/>
      <c r="M2986" s="20"/>
      <c r="N2986" s="20"/>
      <c r="O2986" s="20"/>
      <c r="P2986" s="19" t="s">
        <v>10325</v>
      </c>
      <c r="Q2986" s="21" t="s">
        <v>12645</v>
      </c>
      <c r="R2986" s="21" t="s">
        <v>10211</v>
      </c>
      <c r="S2986" s="21" t="s">
        <v>11982</v>
      </c>
      <c r="T2986" s="22"/>
      <c r="U2986" s="22"/>
      <c r="V2986" s="24"/>
      <c r="W2986" s="24"/>
      <c r="X2986" s="21" t="s">
        <v>10209</v>
      </c>
      <c r="Y2986" s="21" t="s">
        <v>10313</v>
      </c>
      <c r="Z2986" s="21" t="s">
        <v>10314</v>
      </c>
      <c r="AA2986" s="21" t="s">
        <v>12561</v>
      </c>
      <c r="AB2986" s="21" t="s">
        <v>10316</v>
      </c>
    </row>
    <row r="2987" spans="1:28" ht="61.2">
      <c r="A2987" s="19" t="s">
        <v>4372</v>
      </c>
      <c r="B2987" s="19" t="s">
        <v>4371</v>
      </c>
      <c r="C2987" s="19" t="s">
        <v>217</v>
      </c>
      <c r="D2987" s="19" t="s">
        <v>10206</v>
      </c>
      <c r="E2987" s="19" t="s">
        <v>10207</v>
      </c>
      <c r="F2987" s="19" t="s">
        <v>10208</v>
      </c>
      <c r="G2987" s="20"/>
      <c r="H2987" s="19" t="s">
        <v>10211</v>
      </c>
      <c r="I2987" s="19" t="s">
        <v>10211</v>
      </c>
      <c r="J2987" s="20"/>
      <c r="K2987" s="20"/>
      <c r="L2987" s="20"/>
      <c r="M2987" s="20"/>
      <c r="N2987" s="20"/>
      <c r="O2987" s="20"/>
      <c r="P2987" s="19" t="s">
        <v>10325</v>
      </c>
      <c r="Q2987" s="21" t="s">
        <v>12559</v>
      </c>
      <c r="R2987" s="21" t="s">
        <v>10211</v>
      </c>
      <c r="S2987" s="21" t="s">
        <v>11982</v>
      </c>
      <c r="T2987" s="22"/>
      <c r="U2987" s="22"/>
      <c r="V2987" s="24"/>
      <c r="W2987" s="24"/>
      <c r="X2987" s="21" t="s">
        <v>10209</v>
      </c>
      <c r="Y2987" s="21" t="s">
        <v>10313</v>
      </c>
      <c r="Z2987" s="21" t="s">
        <v>10314</v>
      </c>
      <c r="AA2987" s="21" t="s">
        <v>11983</v>
      </c>
      <c r="AB2987" s="21" t="s">
        <v>10324</v>
      </c>
    </row>
    <row r="2988" spans="1:28" ht="61.2">
      <c r="A2988" s="19" t="s">
        <v>4452</v>
      </c>
      <c r="B2988" s="19" t="s">
        <v>4451</v>
      </c>
      <c r="C2988" s="19" t="s">
        <v>217</v>
      </c>
      <c r="D2988" s="19" t="s">
        <v>10206</v>
      </c>
      <c r="E2988" s="19" t="s">
        <v>10207</v>
      </c>
      <c r="F2988" s="19" t="s">
        <v>10208</v>
      </c>
      <c r="G2988" s="20"/>
      <c r="H2988" s="19" t="s">
        <v>10211</v>
      </c>
      <c r="I2988" s="19" t="s">
        <v>10211</v>
      </c>
      <c r="J2988" s="20"/>
      <c r="K2988" s="20"/>
      <c r="L2988" s="20"/>
      <c r="M2988" s="20"/>
      <c r="N2988" s="20"/>
      <c r="O2988" s="20"/>
      <c r="P2988" s="19" t="s">
        <v>10325</v>
      </c>
      <c r="Q2988" s="21" t="s">
        <v>12559</v>
      </c>
      <c r="R2988" s="21" t="s">
        <v>10211</v>
      </c>
      <c r="S2988" s="21" t="s">
        <v>11982</v>
      </c>
      <c r="T2988" s="22"/>
      <c r="U2988" s="22"/>
      <c r="V2988" s="24"/>
      <c r="W2988" s="24"/>
      <c r="X2988" s="21" t="s">
        <v>10209</v>
      </c>
      <c r="Y2988" s="21" t="s">
        <v>10313</v>
      </c>
      <c r="Z2988" s="21" t="s">
        <v>10314</v>
      </c>
      <c r="AA2988" s="21" t="s">
        <v>11983</v>
      </c>
      <c r="AB2988" s="21" t="s">
        <v>10324</v>
      </c>
    </row>
    <row r="2989" spans="1:28" ht="61.2">
      <c r="A2989" s="19" t="s">
        <v>3948</v>
      </c>
      <c r="B2989" s="19" t="s">
        <v>3947</v>
      </c>
      <c r="C2989" s="19" t="s">
        <v>217</v>
      </c>
      <c r="D2989" s="19" t="s">
        <v>10206</v>
      </c>
      <c r="E2989" s="19" t="s">
        <v>10207</v>
      </c>
      <c r="F2989" s="19" t="s">
        <v>10208</v>
      </c>
      <c r="G2989" s="20"/>
      <c r="H2989" s="19" t="s">
        <v>10211</v>
      </c>
      <c r="I2989" s="19" t="s">
        <v>10211</v>
      </c>
      <c r="J2989" s="20"/>
      <c r="K2989" s="20"/>
      <c r="L2989" s="20"/>
      <c r="M2989" s="20"/>
      <c r="N2989" s="20"/>
      <c r="O2989" s="20"/>
      <c r="P2989" s="19" t="s">
        <v>10586</v>
      </c>
      <c r="Q2989" s="21" t="s">
        <v>12559</v>
      </c>
      <c r="R2989" s="21" t="s">
        <v>10211</v>
      </c>
      <c r="S2989" s="21" t="s">
        <v>11982</v>
      </c>
      <c r="T2989" s="22"/>
      <c r="U2989" s="22"/>
      <c r="V2989" s="24"/>
      <c r="W2989" s="24"/>
      <c r="X2989" s="21" t="s">
        <v>10209</v>
      </c>
      <c r="Y2989" s="21" t="s">
        <v>10313</v>
      </c>
      <c r="Z2989" s="21" t="s">
        <v>10314</v>
      </c>
      <c r="AA2989" s="21" t="s">
        <v>11983</v>
      </c>
      <c r="AB2989" s="21" t="s">
        <v>10324</v>
      </c>
    </row>
    <row r="2990" spans="1:28" ht="61.2">
      <c r="A2990" s="19" t="s">
        <v>4038</v>
      </c>
      <c r="B2990" s="19" t="s">
        <v>4037</v>
      </c>
      <c r="C2990" s="19" t="s">
        <v>217</v>
      </c>
      <c r="D2990" s="19" t="s">
        <v>10206</v>
      </c>
      <c r="E2990" s="19" t="s">
        <v>10207</v>
      </c>
      <c r="F2990" s="19" t="s">
        <v>10208</v>
      </c>
      <c r="G2990" s="20"/>
      <c r="H2990" s="19" t="s">
        <v>10211</v>
      </c>
      <c r="I2990" s="19" t="s">
        <v>10211</v>
      </c>
      <c r="J2990" s="20"/>
      <c r="K2990" s="20"/>
      <c r="L2990" s="20"/>
      <c r="M2990" s="20"/>
      <c r="N2990" s="20"/>
      <c r="O2990" s="20"/>
      <c r="P2990" s="19" t="s">
        <v>10586</v>
      </c>
      <c r="Q2990" s="21" t="s">
        <v>12646</v>
      </c>
      <c r="R2990" s="21" t="s">
        <v>10211</v>
      </c>
      <c r="S2990" s="21" t="s">
        <v>11982</v>
      </c>
      <c r="T2990" s="22"/>
      <c r="U2990" s="22"/>
      <c r="V2990" s="24"/>
      <c r="W2990" s="24"/>
      <c r="X2990" s="21" t="s">
        <v>10209</v>
      </c>
      <c r="Y2990" s="21" t="s">
        <v>10313</v>
      </c>
      <c r="Z2990" s="21" t="s">
        <v>10314</v>
      </c>
      <c r="AA2990" s="21" t="s">
        <v>11983</v>
      </c>
      <c r="AB2990" s="21" t="s">
        <v>10324</v>
      </c>
    </row>
    <row r="2991" spans="1:28" ht="61.2">
      <c r="A2991" s="19" t="s">
        <v>3470</v>
      </c>
      <c r="B2991" s="19" t="s">
        <v>3469</v>
      </c>
      <c r="C2991" s="19" t="s">
        <v>217</v>
      </c>
      <c r="D2991" s="19" t="s">
        <v>10206</v>
      </c>
      <c r="E2991" s="19" t="s">
        <v>10207</v>
      </c>
      <c r="F2991" s="19" t="s">
        <v>10208</v>
      </c>
      <c r="G2991" s="20"/>
      <c r="H2991" s="19" t="s">
        <v>10211</v>
      </c>
      <c r="I2991" s="19" t="s">
        <v>10211</v>
      </c>
      <c r="J2991" s="20"/>
      <c r="K2991" s="20"/>
      <c r="L2991" s="20"/>
      <c r="M2991" s="20"/>
      <c r="N2991" s="20"/>
      <c r="O2991" s="20"/>
      <c r="P2991" s="19" t="s">
        <v>10586</v>
      </c>
      <c r="Q2991" s="21" t="s">
        <v>12559</v>
      </c>
      <c r="R2991" s="21" t="s">
        <v>10211</v>
      </c>
      <c r="S2991" s="21" t="s">
        <v>11982</v>
      </c>
      <c r="T2991" s="22"/>
      <c r="U2991" s="22"/>
      <c r="V2991" s="24"/>
      <c r="W2991" s="24"/>
      <c r="X2991" s="21" t="s">
        <v>10209</v>
      </c>
      <c r="Y2991" s="21" t="s">
        <v>10313</v>
      </c>
      <c r="Z2991" s="21" t="s">
        <v>10314</v>
      </c>
      <c r="AA2991" s="21" t="s">
        <v>11983</v>
      </c>
      <c r="AB2991" s="21" t="s">
        <v>10324</v>
      </c>
    </row>
    <row r="2992" spans="1:28" ht="61.2">
      <c r="A2992" s="19" t="s">
        <v>3466</v>
      </c>
      <c r="B2992" s="19" t="s">
        <v>3465</v>
      </c>
      <c r="C2992" s="19" t="s">
        <v>217</v>
      </c>
      <c r="D2992" s="19" t="s">
        <v>10206</v>
      </c>
      <c r="E2992" s="19" t="s">
        <v>10207</v>
      </c>
      <c r="F2992" s="19" t="s">
        <v>10208</v>
      </c>
      <c r="G2992" s="20"/>
      <c r="H2992" s="19" t="s">
        <v>10211</v>
      </c>
      <c r="I2992" s="19" t="s">
        <v>10211</v>
      </c>
      <c r="J2992" s="20"/>
      <c r="K2992" s="20"/>
      <c r="L2992" s="20"/>
      <c r="M2992" s="20"/>
      <c r="N2992" s="20"/>
      <c r="O2992" s="20"/>
      <c r="P2992" s="19" t="s">
        <v>10586</v>
      </c>
      <c r="Q2992" s="21" t="s">
        <v>12559</v>
      </c>
      <c r="R2992" s="21" t="s">
        <v>10211</v>
      </c>
      <c r="S2992" s="21" t="s">
        <v>11982</v>
      </c>
      <c r="T2992" s="22"/>
      <c r="U2992" s="22"/>
      <c r="V2992" s="24"/>
      <c r="W2992" s="24"/>
      <c r="X2992" s="21" t="s">
        <v>10209</v>
      </c>
      <c r="Y2992" s="21" t="s">
        <v>10313</v>
      </c>
      <c r="Z2992" s="21" t="s">
        <v>10314</v>
      </c>
      <c r="AA2992" s="21" t="s">
        <v>11983</v>
      </c>
      <c r="AB2992" s="21" t="s">
        <v>10324</v>
      </c>
    </row>
    <row r="2993" spans="1:28" ht="61.2">
      <c r="A2993" s="19" t="s">
        <v>4344</v>
      </c>
      <c r="B2993" s="19" t="s">
        <v>4343</v>
      </c>
      <c r="C2993" s="19" t="s">
        <v>217</v>
      </c>
      <c r="D2993" s="19" t="s">
        <v>10206</v>
      </c>
      <c r="E2993" s="19" t="s">
        <v>10207</v>
      </c>
      <c r="F2993" s="19" t="s">
        <v>10208</v>
      </c>
      <c r="G2993" s="20"/>
      <c r="H2993" s="19" t="s">
        <v>10211</v>
      </c>
      <c r="I2993" s="19" t="s">
        <v>10211</v>
      </c>
      <c r="J2993" s="20"/>
      <c r="K2993" s="20"/>
      <c r="L2993" s="20"/>
      <c r="M2993" s="20"/>
      <c r="N2993" s="20"/>
      <c r="O2993" s="20"/>
      <c r="P2993" s="19" t="s">
        <v>10325</v>
      </c>
      <c r="Q2993" s="21" t="s">
        <v>11981</v>
      </c>
      <c r="R2993" s="21" t="s">
        <v>10211</v>
      </c>
      <c r="S2993" s="21" t="s">
        <v>11982</v>
      </c>
      <c r="T2993" s="22"/>
      <c r="U2993" s="22"/>
      <c r="V2993" s="24"/>
      <c r="W2993" s="24"/>
      <c r="X2993" s="21" t="s">
        <v>10209</v>
      </c>
      <c r="Y2993" s="21" t="s">
        <v>10313</v>
      </c>
      <c r="Z2993" s="21" t="s">
        <v>10314</v>
      </c>
      <c r="AA2993" s="21" t="s">
        <v>11983</v>
      </c>
      <c r="AB2993" s="21" t="s">
        <v>10324</v>
      </c>
    </row>
    <row r="2994" spans="1:28" ht="61.2">
      <c r="A2994" s="19" t="s">
        <v>4062</v>
      </c>
      <c r="B2994" s="19" t="s">
        <v>4061</v>
      </c>
      <c r="C2994" s="19" t="s">
        <v>217</v>
      </c>
      <c r="D2994" s="19" t="s">
        <v>10206</v>
      </c>
      <c r="E2994" s="19" t="s">
        <v>10207</v>
      </c>
      <c r="F2994" s="19" t="s">
        <v>10208</v>
      </c>
      <c r="G2994" s="20"/>
      <c r="H2994" s="19" t="s">
        <v>10211</v>
      </c>
      <c r="I2994" s="19" t="s">
        <v>10211</v>
      </c>
      <c r="J2994" s="20"/>
      <c r="K2994" s="20"/>
      <c r="L2994" s="20"/>
      <c r="M2994" s="20"/>
      <c r="N2994" s="20"/>
      <c r="O2994" s="20"/>
      <c r="P2994" s="19" t="s">
        <v>10586</v>
      </c>
      <c r="Q2994" s="21" t="s">
        <v>12559</v>
      </c>
      <c r="R2994" s="21" t="s">
        <v>10211</v>
      </c>
      <c r="S2994" s="21" t="s">
        <v>11982</v>
      </c>
      <c r="T2994" s="22"/>
      <c r="U2994" s="22"/>
      <c r="V2994" s="24"/>
      <c r="W2994" s="24"/>
      <c r="X2994" s="21" t="s">
        <v>10209</v>
      </c>
      <c r="Y2994" s="21" t="s">
        <v>10313</v>
      </c>
      <c r="Z2994" s="21" t="s">
        <v>10314</v>
      </c>
      <c r="AA2994" s="21" t="s">
        <v>11983</v>
      </c>
      <c r="AB2994" s="21" t="s">
        <v>10324</v>
      </c>
    </row>
    <row r="2995" spans="1:28" ht="61.2">
      <c r="A2995" s="19" t="s">
        <v>5006</v>
      </c>
      <c r="B2995" s="19" t="s">
        <v>5005</v>
      </c>
      <c r="C2995" s="19" t="s">
        <v>220</v>
      </c>
      <c r="D2995" s="19" t="s">
        <v>10206</v>
      </c>
      <c r="E2995" s="19" t="s">
        <v>10207</v>
      </c>
      <c r="F2995" s="19" t="s">
        <v>10208</v>
      </c>
      <c r="G2995" s="20"/>
      <c r="H2995" s="19" t="s">
        <v>10211</v>
      </c>
      <c r="I2995" s="19" t="s">
        <v>10211</v>
      </c>
      <c r="J2995" s="20"/>
      <c r="K2995" s="20"/>
      <c r="L2995" s="20"/>
      <c r="M2995" s="20"/>
      <c r="N2995" s="20"/>
      <c r="O2995" s="20"/>
      <c r="P2995" s="19" t="s">
        <v>10325</v>
      </c>
      <c r="Q2995" s="21" t="s">
        <v>12566</v>
      </c>
      <c r="R2995" s="21" t="s">
        <v>10211</v>
      </c>
      <c r="S2995" s="21" t="s">
        <v>11982</v>
      </c>
      <c r="T2995" s="22"/>
      <c r="U2995" s="22"/>
      <c r="V2995" s="24"/>
      <c r="W2995" s="24"/>
      <c r="X2995" s="21" t="s">
        <v>10209</v>
      </c>
      <c r="Y2995" s="21" t="s">
        <v>10313</v>
      </c>
      <c r="Z2995" s="21" t="s">
        <v>10314</v>
      </c>
      <c r="AA2995" s="21" t="s">
        <v>12561</v>
      </c>
      <c r="AB2995" s="21" t="s">
        <v>10316</v>
      </c>
    </row>
    <row r="2996" spans="1:28" ht="61.2">
      <c r="A2996" s="19" t="s">
        <v>3808</v>
      </c>
      <c r="B2996" s="19" t="s">
        <v>3807</v>
      </c>
      <c r="C2996" s="19" t="s">
        <v>217</v>
      </c>
      <c r="D2996" s="19" t="s">
        <v>10206</v>
      </c>
      <c r="E2996" s="19" t="s">
        <v>10207</v>
      </c>
      <c r="F2996" s="19" t="s">
        <v>10208</v>
      </c>
      <c r="G2996" s="20"/>
      <c r="H2996" s="19" t="s">
        <v>10211</v>
      </c>
      <c r="I2996" s="19" t="s">
        <v>10211</v>
      </c>
      <c r="J2996" s="20"/>
      <c r="K2996" s="20"/>
      <c r="L2996" s="20"/>
      <c r="M2996" s="20"/>
      <c r="N2996" s="20"/>
      <c r="O2996" s="20"/>
      <c r="P2996" s="19" t="s">
        <v>10586</v>
      </c>
      <c r="Q2996" s="21" t="s">
        <v>12559</v>
      </c>
      <c r="R2996" s="21" t="s">
        <v>10211</v>
      </c>
      <c r="S2996" s="21" t="s">
        <v>11982</v>
      </c>
      <c r="T2996" s="22"/>
      <c r="U2996" s="22"/>
      <c r="V2996" s="24"/>
      <c r="W2996" s="24"/>
      <c r="X2996" s="21" t="s">
        <v>10209</v>
      </c>
      <c r="Y2996" s="21" t="s">
        <v>10313</v>
      </c>
      <c r="Z2996" s="21" t="s">
        <v>10314</v>
      </c>
      <c r="AA2996" s="21" t="s">
        <v>11983</v>
      </c>
      <c r="AB2996" s="21" t="s">
        <v>10324</v>
      </c>
    </row>
    <row r="2997" spans="1:28" ht="132.6">
      <c r="A2997" s="19" t="s">
        <v>4824</v>
      </c>
      <c r="B2997" s="19" t="s">
        <v>4823</v>
      </c>
      <c r="C2997" s="19" t="s">
        <v>220</v>
      </c>
      <c r="D2997" s="19" t="s">
        <v>10206</v>
      </c>
      <c r="E2997" s="19" t="s">
        <v>10207</v>
      </c>
      <c r="F2997" s="19" t="s">
        <v>10276</v>
      </c>
      <c r="G2997" s="20"/>
      <c r="H2997" s="19" t="s">
        <v>10211</v>
      </c>
      <c r="I2997" s="19" t="s">
        <v>10211</v>
      </c>
      <c r="J2997" s="20"/>
      <c r="K2997" s="20"/>
      <c r="L2997" s="20"/>
      <c r="M2997" s="20"/>
      <c r="N2997" s="20"/>
      <c r="O2997" s="20"/>
      <c r="P2997" s="19" t="s">
        <v>10586</v>
      </c>
      <c r="Q2997" s="21" t="s">
        <v>12647</v>
      </c>
      <c r="R2997" s="21" t="s">
        <v>10211</v>
      </c>
      <c r="S2997" s="21" t="s">
        <v>11982</v>
      </c>
      <c r="T2997" s="22"/>
      <c r="U2997" s="22"/>
      <c r="V2997" s="24"/>
      <c r="W2997" s="24"/>
      <c r="X2997" s="21" t="s">
        <v>10209</v>
      </c>
      <c r="Y2997" s="21" t="s">
        <v>10313</v>
      </c>
      <c r="Z2997" s="21" t="s">
        <v>10314</v>
      </c>
      <c r="AA2997" s="21" t="s">
        <v>12561</v>
      </c>
      <c r="AB2997" s="21" t="s">
        <v>10316</v>
      </c>
    </row>
    <row r="2998" spans="1:28" ht="61.2">
      <c r="A2998" s="19" t="s">
        <v>4338</v>
      </c>
      <c r="B2998" s="19" t="s">
        <v>4337</v>
      </c>
      <c r="C2998" s="19" t="s">
        <v>217</v>
      </c>
      <c r="D2998" s="19" t="s">
        <v>10206</v>
      </c>
      <c r="E2998" s="19" t="s">
        <v>10207</v>
      </c>
      <c r="F2998" s="19" t="s">
        <v>10208</v>
      </c>
      <c r="G2998" s="20"/>
      <c r="H2998" s="19" t="s">
        <v>10211</v>
      </c>
      <c r="I2998" s="19" t="s">
        <v>10209</v>
      </c>
      <c r="J2998" s="20"/>
      <c r="K2998" s="20"/>
      <c r="L2998" s="20"/>
      <c r="M2998" s="20"/>
      <c r="N2998" s="20"/>
      <c r="O2998" s="20"/>
      <c r="P2998" s="19" t="s">
        <v>10992</v>
      </c>
      <c r="Q2998" s="21" t="s">
        <v>12559</v>
      </c>
      <c r="R2998" s="21" t="s">
        <v>10211</v>
      </c>
      <c r="S2998" s="21" t="s">
        <v>11982</v>
      </c>
      <c r="T2998" s="22"/>
      <c r="U2998" s="22"/>
      <c r="V2998" s="24"/>
      <c r="W2998" s="24"/>
      <c r="X2998" s="21" t="s">
        <v>10209</v>
      </c>
      <c r="Y2998" s="21" t="s">
        <v>10313</v>
      </c>
      <c r="Z2998" s="21" t="s">
        <v>10314</v>
      </c>
      <c r="AA2998" s="21" t="s">
        <v>11983</v>
      </c>
      <c r="AB2998" s="21" t="s">
        <v>10324</v>
      </c>
    </row>
    <row r="2999" spans="1:28" ht="42">
      <c r="A2999" s="19" t="s">
        <v>595</v>
      </c>
      <c r="B2999" s="19" t="s">
        <v>594</v>
      </c>
      <c r="C2999" s="19" t="s">
        <v>197</v>
      </c>
      <c r="D2999" s="19" t="s">
        <v>10206</v>
      </c>
      <c r="E2999" s="19" t="s">
        <v>10207</v>
      </c>
      <c r="F2999" s="19" t="s">
        <v>10208</v>
      </c>
      <c r="G2999" s="19" t="s">
        <v>10209</v>
      </c>
      <c r="H2999" s="19" t="s">
        <v>10211</v>
      </c>
      <c r="I2999" s="19" t="s">
        <v>10211</v>
      </c>
      <c r="J2999" s="19" t="s">
        <v>12648</v>
      </c>
      <c r="K2999" s="19" t="s">
        <v>593</v>
      </c>
      <c r="L2999" s="19" t="s">
        <v>10213</v>
      </c>
      <c r="M2999" s="19" t="s">
        <v>10282</v>
      </c>
      <c r="N2999" s="19" t="s">
        <v>10226</v>
      </c>
      <c r="O2999" s="20"/>
      <c r="P2999" s="19" t="s">
        <v>197</v>
      </c>
      <c r="Q2999" s="21" t="s">
        <v>594</v>
      </c>
      <c r="R2999" s="22"/>
      <c r="S2999" s="22"/>
      <c r="T2999" s="22"/>
      <c r="U2999" s="22"/>
      <c r="V2999" s="24"/>
      <c r="W2999" s="24"/>
      <c r="X2999" s="21" t="s">
        <v>10209</v>
      </c>
      <c r="Y2999" s="22"/>
      <c r="Z2999" s="22"/>
      <c r="AA2999" s="22"/>
      <c r="AB2999" s="21" t="s">
        <v>10245</v>
      </c>
    </row>
    <row r="3000" spans="1:28" ht="31.8">
      <c r="A3000" s="19" t="s">
        <v>9896</v>
      </c>
      <c r="B3000" s="19" t="s">
        <v>9895</v>
      </c>
      <c r="C3000" s="19" t="s">
        <v>267</v>
      </c>
      <c r="D3000" s="19" t="s">
        <v>10206</v>
      </c>
      <c r="E3000" s="19" t="s">
        <v>10207</v>
      </c>
      <c r="F3000" s="19" t="s">
        <v>10208</v>
      </c>
      <c r="G3000" s="19" t="s">
        <v>10209</v>
      </c>
      <c r="H3000" s="19" t="s">
        <v>10211</v>
      </c>
      <c r="I3000" s="19" t="s">
        <v>10211</v>
      </c>
      <c r="J3000" s="19" t="s">
        <v>12649</v>
      </c>
      <c r="K3000" s="19" t="s">
        <v>9833</v>
      </c>
      <c r="L3000" s="19" t="s">
        <v>10213</v>
      </c>
      <c r="M3000" s="19" t="s">
        <v>10269</v>
      </c>
      <c r="N3000" s="19" t="s">
        <v>10341</v>
      </c>
      <c r="O3000" s="20"/>
      <c r="P3000" s="19" t="s">
        <v>10694</v>
      </c>
      <c r="Q3000" s="21" t="s">
        <v>12650</v>
      </c>
      <c r="R3000" s="21" t="s">
        <v>10211</v>
      </c>
      <c r="S3000" s="21" t="s">
        <v>10322</v>
      </c>
      <c r="T3000" s="22"/>
      <c r="U3000" s="22"/>
      <c r="V3000" s="24"/>
      <c r="W3000" s="24"/>
      <c r="X3000" s="21" t="s">
        <v>10209</v>
      </c>
      <c r="Y3000" s="21" t="s">
        <v>10313</v>
      </c>
      <c r="Z3000" s="21" t="s">
        <v>10314</v>
      </c>
      <c r="AA3000" s="21" t="s">
        <v>11014</v>
      </c>
      <c r="AB3000" s="21" t="s">
        <v>264</v>
      </c>
    </row>
    <row r="3001" spans="1:28" ht="31.8">
      <c r="A3001" s="19" t="s">
        <v>9898</v>
      </c>
      <c r="B3001" s="19" t="s">
        <v>9897</v>
      </c>
      <c r="C3001" s="19" t="s">
        <v>267</v>
      </c>
      <c r="D3001" s="19" t="s">
        <v>10206</v>
      </c>
      <c r="E3001" s="19" t="s">
        <v>10207</v>
      </c>
      <c r="F3001" s="19" t="s">
        <v>10208</v>
      </c>
      <c r="G3001" s="19" t="s">
        <v>10209</v>
      </c>
      <c r="H3001" s="19" t="s">
        <v>10211</v>
      </c>
      <c r="I3001" s="19" t="s">
        <v>10211</v>
      </c>
      <c r="J3001" s="19" t="s">
        <v>12651</v>
      </c>
      <c r="K3001" s="19" t="s">
        <v>9829</v>
      </c>
      <c r="L3001" s="19" t="s">
        <v>10213</v>
      </c>
      <c r="M3001" s="19" t="s">
        <v>10272</v>
      </c>
      <c r="N3001" s="19" t="s">
        <v>10341</v>
      </c>
      <c r="O3001" s="20"/>
      <c r="P3001" s="19" t="s">
        <v>10694</v>
      </c>
      <c r="Q3001" s="21" t="s">
        <v>12652</v>
      </c>
      <c r="R3001" s="21" t="s">
        <v>10211</v>
      </c>
      <c r="S3001" s="21" t="s">
        <v>10322</v>
      </c>
      <c r="T3001" s="22"/>
      <c r="U3001" s="22"/>
      <c r="V3001" s="24"/>
      <c r="W3001" s="24"/>
      <c r="X3001" s="21" t="s">
        <v>10209</v>
      </c>
      <c r="Y3001" s="21" t="s">
        <v>10313</v>
      </c>
      <c r="Z3001" s="21" t="s">
        <v>10314</v>
      </c>
      <c r="AA3001" s="21" t="s">
        <v>11014</v>
      </c>
      <c r="AB3001" s="21" t="s">
        <v>264</v>
      </c>
    </row>
    <row r="3002" spans="1:28" ht="31.8">
      <c r="A3002" s="19" t="s">
        <v>9890</v>
      </c>
      <c r="B3002" s="19" t="s">
        <v>9889</v>
      </c>
      <c r="C3002" s="19" t="s">
        <v>267</v>
      </c>
      <c r="D3002" s="19" t="s">
        <v>10206</v>
      </c>
      <c r="E3002" s="19" t="s">
        <v>10207</v>
      </c>
      <c r="F3002" s="19" t="s">
        <v>10208</v>
      </c>
      <c r="G3002" s="19" t="s">
        <v>10209</v>
      </c>
      <c r="H3002" s="19" t="s">
        <v>10211</v>
      </c>
      <c r="I3002" s="19" t="s">
        <v>10211</v>
      </c>
      <c r="J3002" s="19" t="s">
        <v>12653</v>
      </c>
      <c r="K3002" s="19" t="s">
        <v>9831</v>
      </c>
      <c r="L3002" s="19" t="s">
        <v>10213</v>
      </c>
      <c r="M3002" s="19" t="s">
        <v>10269</v>
      </c>
      <c r="N3002" s="19" t="s">
        <v>10341</v>
      </c>
      <c r="O3002" s="20"/>
      <c r="P3002" s="19" t="s">
        <v>10694</v>
      </c>
      <c r="Q3002" s="21" t="s">
        <v>12654</v>
      </c>
      <c r="R3002" s="21" t="s">
        <v>10211</v>
      </c>
      <c r="S3002" s="21" t="s">
        <v>10322</v>
      </c>
      <c r="T3002" s="22"/>
      <c r="U3002" s="22"/>
      <c r="V3002" s="24"/>
      <c r="W3002" s="24"/>
      <c r="X3002" s="21" t="s">
        <v>10209</v>
      </c>
      <c r="Y3002" s="21" t="s">
        <v>10313</v>
      </c>
      <c r="Z3002" s="21" t="s">
        <v>10314</v>
      </c>
      <c r="AA3002" s="21" t="s">
        <v>11014</v>
      </c>
      <c r="AB3002" s="21" t="s">
        <v>264</v>
      </c>
    </row>
    <row r="3003" spans="1:28" ht="31.8">
      <c r="A3003" s="19" t="s">
        <v>9888</v>
      </c>
      <c r="B3003" s="19" t="s">
        <v>9887</v>
      </c>
      <c r="C3003" s="19" t="s">
        <v>267</v>
      </c>
      <c r="D3003" s="19" t="s">
        <v>10206</v>
      </c>
      <c r="E3003" s="19" t="s">
        <v>10207</v>
      </c>
      <c r="F3003" s="19" t="s">
        <v>10208</v>
      </c>
      <c r="G3003" s="19" t="s">
        <v>10209</v>
      </c>
      <c r="H3003" s="19" t="s">
        <v>10211</v>
      </c>
      <c r="I3003" s="19" t="s">
        <v>10211</v>
      </c>
      <c r="J3003" s="19" t="s">
        <v>12655</v>
      </c>
      <c r="K3003" s="19" t="s">
        <v>9831</v>
      </c>
      <c r="L3003" s="19" t="s">
        <v>10213</v>
      </c>
      <c r="M3003" s="19" t="s">
        <v>10387</v>
      </c>
      <c r="N3003" s="19" t="s">
        <v>10341</v>
      </c>
      <c r="O3003" s="20"/>
      <c r="P3003" s="19" t="s">
        <v>10694</v>
      </c>
      <c r="Q3003" s="21" t="s">
        <v>12656</v>
      </c>
      <c r="R3003" s="21" t="s">
        <v>10211</v>
      </c>
      <c r="S3003" s="21" t="s">
        <v>10322</v>
      </c>
      <c r="T3003" s="22"/>
      <c r="U3003" s="22"/>
      <c r="V3003" s="24"/>
      <c r="W3003" s="24"/>
      <c r="X3003" s="21" t="s">
        <v>10209</v>
      </c>
      <c r="Y3003" s="21" t="s">
        <v>10313</v>
      </c>
      <c r="Z3003" s="21" t="s">
        <v>10314</v>
      </c>
      <c r="AA3003" s="21" t="s">
        <v>11014</v>
      </c>
      <c r="AB3003" s="21" t="s">
        <v>264</v>
      </c>
    </row>
    <row r="3004" spans="1:28" ht="71.400000000000006">
      <c r="A3004" s="19" t="s">
        <v>9825</v>
      </c>
      <c r="B3004" s="19" t="s">
        <v>9824</v>
      </c>
      <c r="C3004" s="19" t="s">
        <v>264</v>
      </c>
      <c r="D3004" s="19" t="s">
        <v>10206</v>
      </c>
      <c r="E3004" s="19" t="s">
        <v>10207</v>
      </c>
      <c r="F3004" s="19" t="s">
        <v>10276</v>
      </c>
      <c r="G3004" s="19" t="s">
        <v>10209</v>
      </c>
      <c r="H3004" s="19" t="s">
        <v>10211</v>
      </c>
      <c r="I3004" s="19" t="s">
        <v>10211</v>
      </c>
      <c r="J3004" s="19" t="s">
        <v>12657</v>
      </c>
      <c r="K3004" s="19" t="s">
        <v>9823</v>
      </c>
      <c r="L3004" s="19" t="s">
        <v>10213</v>
      </c>
      <c r="M3004" s="19" t="s">
        <v>10214</v>
      </c>
      <c r="N3004" s="19" t="s">
        <v>10320</v>
      </c>
      <c r="O3004" s="20"/>
      <c r="P3004" s="19" t="s">
        <v>10325</v>
      </c>
      <c r="Q3004" s="21" t="s">
        <v>12658</v>
      </c>
      <c r="R3004" s="21" t="s">
        <v>10211</v>
      </c>
      <c r="S3004" s="21" t="s">
        <v>10322</v>
      </c>
      <c r="T3004" s="22"/>
      <c r="U3004" s="22"/>
      <c r="V3004" s="24"/>
      <c r="W3004" s="24"/>
      <c r="X3004" s="21" t="s">
        <v>10209</v>
      </c>
      <c r="Y3004" s="21" t="s">
        <v>10313</v>
      </c>
      <c r="Z3004" s="21" t="s">
        <v>10314</v>
      </c>
      <c r="AA3004" s="21" t="s">
        <v>12506</v>
      </c>
      <c r="AB3004" s="21" t="s">
        <v>264</v>
      </c>
    </row>
    <row r="3005" spans="1:28" ht="31.8">
      <c r="A3005" s="19" t="s">
        <v>9894</v>
      </c>
      <c r="B3005" s="19" t="s">
        <v>9893</v>
      </c>
      <c r="C3005" s="19" t="s">
        <v>267</v>
      </c>
      <c r="D3005" s="19" t="s">
        <v>10206</v>
      </c>
      <c r="E3005" s="19" t="s">
        <v>10207</v>
      </c>
      <c r="F3005" s="19" t="s">
        <v>10208</v>
      </c>
      <c r="G3005" s="19" t="s">
        <v>10209</v>
      </c>
      <c r="H3005" s="19" t="s">
        <v>10211</v>
      </c>
      <c r="I3005" s="19" t="s">
        <v>10211</v>
      </c>
      <c r="J3005" s="19" t="s">
        <v>12659</v>
      </c>
      <c r="K3005" s="19" t="s">
        <v>9833</v>
      </c>
      <c r="L3005" s="19" t="s">
        <v>10213</v>
      </c>
      <c r="M3005" s="19" t="s">
        <v>10387</v>
      </c>
      <c r="N3005" s="19" t="s">
        <v>10341</v>
      </c>
      <c r="O3005" s="20"/>
      <c r="P3005" s="19" t="s">
        <v>10694</v>
      </c>
      <c r="Q3005" s="21" t="s">
        <v>12660</v>
      </c>
      <c r="R3005" s="21" t="s">
        <v>10211</v>
      </c>
      <c r="S3005" s="21" t="s">
        <v>10322</v>
      </c>
      <c r="T3005" s="22"/>
      <c r="U3005" s="22"/>
      <c r="V3005" s="24"/>
      <c r="W3005" s="24"/>
      <c r="X3005" s="21" t="s">
        <v>10209</v>
      </c>
      <c r="Y3005" s="21" t="s">
        <v>10313</v>
      </c>
      <c r="Z3005" s="21" t="s">
        <v>10314</v>
      </c>
      <c r="AA3005" s="21" t="s">
        <v>11014</v>
      </c>
      <c r="AB3005" s="21" t="s">
        <v>264</v>
      </c>
    </row>
    <row r="3006" spans="1:28" ht="21.6">
      <c r="A3006" s="19" t="s">
        <v>2059</v>
      </c>
      <c r="B3006" s="19" t="s">
        <v>2058</v>
      </c>
      <c r="C3006" s="19" t="s">
        <v>205</v>
      </c>
      <c r="D3006" s="19" t="s">
        <v>10206</v>
      </c>
      <c r="E3006" s="19" t="s">
        <v>10207</v>
      </c>
      <c r="F3006" s="19" t="s">
        <v>10276</v>
      </c>
      <c r="G3006" s="19" t="s">
        <v>10211</v>
      </c>
      <c r="H3006" s="19" t="s">
        <v>10210</v>
      </c>
      <c r="I3006" s="19" t="s">
        <v>10209</v>
      </c>
      <c r="J3006" s="19" t="s">
        <v>2058</v>
      </c>
      <c r="K3006" s="20"/>
      <c r="L3006" s="20"/>
      <c r="M3006" s="20"/>
      <c r="N3006" s="20"/>
      <c r="O3006" s="20"/>
      <c r="P3006" s="19" t="s">
        <v>12549</v>
      </c>
      <c r="Q3006" s="22"/>
      <c r="R3006" s="21" t="s">
        <v>10209</v>
      </c>
      <c r="S3006" s="22"/>
      <c r="T3006" s="22"/>
      <c r="U3006" s="22"/>
      <c r="V3006" s="24"/>
      <c r="W3006" s="24"/>
      <c r="X3006" s="21" t="s">
        <v>10209</v>
      </c>
      <c r="Y3006" s="22"/>
      <c r="Z3006" s="22"/>
      <c r="AA3006" s="22"/>
      <c r="AB3006" s="21" t="s">
        <v>12554</v>
      </c>
    </row>
    <row r="3007" spans="1:28" ht="21.6">
      <c r="A3007" s="19" t="s">
        <v>2063</v>
      </c>
      <c r="B3007" s="19" t="s">
        <v>2062</v>
      </c>
      <c r="C3007" s="19" t="s">
        <v>205</v>
      </c>
      <c r="D3007" s="19" t="s">
        <v>10206</v>
      </c>
      <c r="E3007" s="19" t="s">
        <v>10207</v>
      </c>
      <c r="F3007" s="19" t="s">
        <v>10276</v>
      </c>
      <c r="G3007" s="19" t="s">
        <v>10211</v>
      </c>
      <c r="H3007" s="19" t="s">
        <v>10210</v>
      </c>
      <c r="I3007" s="19" t="s">
        <v>10209</v>
      </c>
      <c r="J3007" s="19" t="s">
        <v>2062</v>
      </c>
      <c r="K3007" s="20"/>
      <c r="L3007" s="20"/>
      <c r="M3007" s="20"/>
      <c r="N3007" s="20"/>
      <c r="O3007" s="20"/>
      <c r="P3007" s="19" t="s">
        <v>12549</v>
      </c>
      <c r="Q3007" s="22"/>
      <c r="R3007" s="21" t="s">
        <v>10209</v>
      </c>
      <c r="S3007" s="22"/>
      <c r="T3007" s="22"/>
      <c r="U3007" s="22"/>
      <c r="V3007" s="24"/>
      <c r="W3007" s="24"/>
      <c r="X3007" s="21" t="s">
        <v>10209</v>
      </c>
      <c r="Y3007" s="22"/>
      <c r="Z3007" s="22"/>
      <c r="AA3007" s="22"/>
      <c r="AB3007" s="21" t="s">
        <v>12554</v>
      </c>
    </row>
    <row r="3008" spans="1:28" ht="21.6">
      <c r="A3008" s="19" t="s">
        <v>2057</v>
      </c>
      <c r="B3008" s="19" t="s">
        <v>2056</v>
      </c>
      <c r="C3008" s="19" t="s">
        <v>205</v>
      </c>
      <c r="D3008" s="19" t="s">
        <v>10206</v>
      </c>
      <c r="E3008" s="19" t="s">
        <v>10207</v>
      </c>
      <c r="F3008" s="19" t="s">
        <v>10276</v>
      </c>
      <c r="G3008" s="19" t="s">
        <v>10211</v>
      </c>
      <c r="H3008" s="19" t="s">
        <v>10210</v>
      </c>
      <c r="I3008" s="19" t="s">
        <v>10209</v>
      </c>
      <c r="J3008" s="19" t="s">
        <v>2056</v>
      </c>
      <c r="K3008" s="20"/>
      <c r="L3008" s="20"/>
      <c r="M3008" s="20"/>
      <c r="N3008" s="20"/>
      <c r="O3008" s="20"/>
      <c r="P3008" s="19" t="s">
        <v>12549</v>
      </c>
      <c r="Q3008" s="22"/>
      <c r="R3008" s="21" t="s">
        <v>10209</v>
      </c>
      <c r="S3008" s="22"/>
      <c r="T3008" s="22"/>
      <c r="U3008" s="22"/>
      <c r="V3008" s="24"/>
      <c r="W3008" s="24"/>
      <c r="X3008" s="21" t="s">
        <v>10209</v>
      </c>
      <c r="Y3008" s="22"/>
      <c r="Z3008" s="22"/>
      <c r="AA3008" s="22"/>
      <c r="AB3008" s="21" t="s">
        <v>12554</v>
      </c>
    </row>
    <row r="3009" spans="1:28" ht="21.6">
      <c r="A3009" s="19" t="s">
        <v>2065</v>
      </c>
      <c r="B3009" s="19" t="s">
        <v>2064</v>
      </c>
      <c r="C3009" s="19" t="s">
        <v>205</v>
      </c>
      <c r="D3009" s="19" t="s">
        <v>10206</v>
      </c>
      <c r="E3009" s="19" t="s">
        <v>10207</v>
      </c>
      <c r="F3009" s="19" t="s">
        <v>10276</v>
      </c>
      <c r="G3009" s="19" t="s">
        <v>10211</v>
      </c>
      <c r="H3009" s="19" t="s">
        <v>10210</v>
      </c>
      <c r="I3009" s="19" t="s">
        <v>10209</v>
      </c>
      <c r="J3009" s="19" t="s">
        <v>2064</v>
      </c>
      <c r="K3009" s="20"/>
      <c r="L3009" s="20"/>
      <c r="M3009" s="20"/>
      <c r="N3009" s="20"/>
      <c r="O3009" s="20"/>
      <c r="P3009" s="19" t="s">
        <v>12549</v>
      </c>
      <c r="Q3009" s="22"/>
      <c r="R3009" s="21" t="s">
        <v>10209</v>
      </c>
      <c r="S3009" s="22"/>
      <c r="T3009" s="22"/>
      <c r="U3009" s="22"/>
      <c r="V3009" s="24"/>
      <c r="W3009" s="24"/>
      <c r="X3009" s="21" t="s">
        <v>10209</v>
      </c>
      <c r="Y3009" s="22"/>
      <c r="Z3009" s="22"/>
      <c r="AA3009" s="22"/>
      <c r="AB3009" s="21" t="s">
        <v>12554</v>
      </c>
    </row>
    <row r="3010" spans="1:28" ht="285.60000000000002">
      <c r="A3010" s="19" t="s">
        <v>3610</v>
      </c>
      <c r="B3010" s="19" t="s">
        <v>3609</v>
      </c>
      <c r="C3010" s="19" t="s">
        <v>217</v>
      </c>
      <c r="D3010" s="19" t="s">
        <v>10206</v>
      </c>
      <c r="E3010" s="19" t="s">
        <v>10207</v>
      </c>
      <c r="F3010" s="19" t="s">
        <v>10208</v>
      </c>
      <c r="G3010" s="19" t="s">
        <v>10209</v>
      </c>
      <c r="H3010" s="19" t="s">
        <v>10210</v>
      </c>
      <c r="I3010" s="19" t="s">
        <v>10211</v>
      </c>
      <c r="J3010" s="19" t="s">
        <v>12661</v>
      </c>
      <c r="K3010" s="19" t="s">
        <v>9659</v>
      </c>
      <c r="L3010" s="19" t="s">
        <v>10213</v>
      </c>
      <c r="M3010" s="19" t="s">
        <v>10766</v>
      </c>
      <c r="N3010" s="19" t="s">
        <v>10341</v>
      </c>
      <c r="O3010" s="20"/>
      <c r="P3010" s="19" t="s">
        <v>10694</v>
      </c>
      <c r="Q3010" s="21" t="s">
        <v>12662</v>
      </c>
      <c r="R3010" s="21" t="s">
        <v>10211</v>
      </c>
      <c r="S3010" s="21" t="s">
        <v>10322</v>
      </c>
      <c r="T3010" s="22"/>
      <c r="U3010" s="22"/>
      <c r="V3010" s="24"/>
      <c r="W3010" s="24"/>
      <c r="X3010" s="21" t="s">
        <v>10209</v>
      </c>
      <c r="Y3010" s="21" t="s">
        <v>10313</v>
      </c>
      <c r="Z3010" s="21" t="s">
        <v>12338</v>
      </c>
      <c r="AA3010" s="21" t="s">
        <v>11179</v>
      </c>
      <c r="AB3010" s="21" t="s">
        <v>10324</v>
      </c>
    </row>
    <row r="3011" spans="1:28" ht="244.8">
      <c r="A3011" s="19" t="s">
        <v>3604</v>
      </c>
      <c r="B3011" s="19" t="s">
        <v>3603</v>
      </c>
      <c r="C3011" s="19" t="s">
        <v>217</v>
      </c>
      <c r="D3011" s="19" t="s">
        <v>10206</v>
      </c>
      <c r="E3011" s="19" t="s">
        <v>10207</v>
      </c>
      <c r="F3011" s="19" t="s">
        <v>10208</v>
      </c>
      <c r="G3011" s="19" t="s">
        <v>10209</v>
      </c>
      <c r="H3011" s="19" t="s">
        <v>10209</v>
      </c>
      <c r="I3011" s="19" t="s">
        <v>10209</v>
      </c>
      <c r="J3011" s="19" t="s">
        <v>12663</v>
      </c>
      <c r="K3011" s="19" t="s">
        <v>3602</v>
      </c>
      <c r="L3011" s="19" t="s">
        <v>10213</v>
      </c>
      <c r="M3011" s="19" t="s">
        <v>10763</v>
      </c>
      <c r="N3011" s="19" t="s">
        <v>10341</v>
      </c>
      <c r="O3011" s="20"/>
      <c r="P3011" s="19" t="s">
        <v>10744</v>
      </c>
      <c r="Q3011" s="21" t="s">
        <v>12664</v>
      </c>
      <c r="R3011" s="21" t="s">
        <v>10211</v>
      </c>
      <c r="S3011" s="21" t="s">
        <v>10322</v>
      </c>
      <c r="T3011" s="22"/>
      <c r="U3011" s="22"/>
      <c r="V3011" s="24"/>
      <c r="W3011" s="24"/>
      <c r="X3011" s="21" t="s">
        <v>10209</v>
      </c>
      <c r="Y3011" s="21" t="s">
        <v>10313</v>
      </c>
      <c r="Z3011" s="21" t="s">
        <v>12338</v>
      </c>
      <c r="AA3011" s="21" t="s">
        <v>11179</v>
      </c>
      <c r="AB3011" s="21" t="s">
        <v>10324</v>
      </c>
    </row>
    <row r="3012" spans="1:28" ht="214.2">
      <c r="A3012" s="19" t="s">
        <v>7666</v>
      </c>
      <c r="B3012" s="19" t="s">
        <v>7665</v>
      </c>
      <c r="C3012" s="19" t="s">
        <v>246</v>
      </c>
      <c r="D3012" s="19" t="s">
        <v>10206</v>
      </c>
      <c r="E3012" s="19" t="s">
        <v>10207</v>
      </c>
      <c r="F3012" s="19" t="s">
        <v>10276</v>
      </c>
      <c r="G3012" s="20"/>
      <c r="H3012" s="20"/>
      <c r="I3012" s="19" t="s">
        <v>10209</v>
      </c>
      <c r="J3012" s="20"/>
      <c r="K3012" s="20"/>
      <c r="L3012" s="20"/>
      <c r="M3012" s="20"/>
      <c r="N3012" s="20"/>
      <c r="O3012" s="20"/>
      <c r="P3012" s="19" t="s">
        <v>10338</v>
      </c>
      <c r="Q3012" s="21" t="s">
        <v>12665</v>
      </c>
      <c r="R3012" s="21" t="s">
        <v>10211</v>
      </c>
      <c r="S3012" s="21" t="s">
        <v>10322</v>
      </c>
      <c r="T3012" s="22"/>
      <c r="U3012" s="22"/>
      <c r="V3012" s="24"/>
      <c r="W3012" s="24"/>
      <c r="X3012" s="21" t="s">
        <v>10209</v>
      </c>
      <c r="Y3012" s="21" t="s">
        <v>10313</v>
      </c>
      <c r="Z3012" s="21" t="s">
        <v>12338</v>
      </c>
      <c r="AA3012" s="21" t="s">
        <v>10339</v>
      </c>
      <c r="AB3012" s="21" t="s">
        <v>10316</v>
      </c>
    </row>
    <row r="3013" spans="1:28" ht="42">
      <c r="A3013" s="19" t="s">
        <v>603</v>
      </c>
      <c r="B3013" s="19" t="s">
        <v>602</v>
      </c>
      <c r="C3013" s="19" t="s">
        <v>197</v>
      </c>
      <c r="D3013" s="19" t="s">
        <v>10206</v>
      </c>
      <c r="E3013" s="19" t="s">
        <v>10207</v>
      </c>
      <c r="F3013" s="19" t="s">
        <v>10208</v>
      </c>
      <c r="G3013" s="19" t="s">
        <v>10209</v>
      </c>
      <c r="H3013" s="19" t="s">
        <v>10211</v>
      </c>
      <c r="I3013" s="19" t="s">
        <v>10211</v>
      </c>
      <c r="J3013" s="19" t="s">
        <v>10822</v>
      </c>
      <c r="K3013" s="19" t="s">
        <v>593</v>
      </c>
      <c r="L3013" s="19" t="s">
        <v>10213</v>
      </c>
      <c r="M3013" s="19" t="s">
        <v>10241</v>
      </c>
      <c r="N3013" s="19" t="s">
        <v>10226</v>
      </c>
      <c r="O3013" s="20"/>
      <c r="P3013" s="19" t="s">
        <v>197</v>
      </c>
      <c r="Q3013" s="21" t="s">
        <v>602</v>
      </c>
      <c r="R3013" s="21" t="s">
        <v>10211</v>
      </c>
      <c r="S3013" s="21" t="s">
        <v>10242</v>
      </c>
      <c r="T3013" s="21" t="s">
        <v>10239</v>
      </c>
      <c r="U3013" s="21" t="s">
        <v>10229</v>
      </c>
      <c r="V3013" s="23" t="s">
        <v>10426</v>
      </c>
      <c r="W3013" s="24"/>
      <c r="X3013" s="21" t="s">
        <v>10211</v>
      </c>
      <c r="Y3013" s="21" t="s">
        <v>10220</v>
      </c>
      <c r="Z3013" s="21" t="s">
        <v>10221</v>
      </c>
      <c r="AA3013" s="21" t="s">
        <v>10244</v>
      </c>
      <c r="AB3013" s="21" t="s">
        <v>10245</v>
      </c>
    </row>
    <row r="3014" spans="1:28" ht="61.2">
      <c r="A3014" s="19" t="s">
        <v>3458</v>
      </c>
      <c r="B3014" s="19" t="s">
        <v>3457</v>
      </c>
      <c r="C3014" s="19" t="s">
        <v>217</v>
      </c>
      <c r="D3014" s="19" t="s">
        <v>10206</v>
      </c>
      <c r="E3014" s="19" t="s">
        <v>10207</v>
      </c>
      <c r="F3014" s="19" t="s">
        <v>10208</v>
      </c>
      <c r="G3014" s="20"/>
      <c r="H3014" s="19" t="s">
        <v>10211</v>
      </c>
      <c r="I3014" s="19" t="s">
        <v>10211</v>
      </c>
      <c r="J3014" s="20"/>
      <c r="K3014" s="20"/>
      <c r="L3014" s="20"/>
      <c r="M3014" s="20"/>
      <c r="N3014" s="20"/>
      <c r="O3014" s="20"/>
      <c r="P3014" s="19" t="s">
        <v>10586</v>
      </c>
      <c r="Q3014" s="21" t="s">
        <v>12558</v>
      </c>
      <c r="R3014" s="21" t="s">
        <v>10211</v>
      </c>
      <c r="S3014" s="21" t="s">
        <v>11982</v>
      </c>
      <c r="T3014" s="22"/>
      <c r="U3014" s="22"/>
      <c r="V3014" s="24"/>
      <c r="W3014" s="24"/>
      <c r="X3014" s="21" t="s">
        <v>10209</v>
      </c>
      <c r="Y3014" s="21" t="s">
        <v>10313</v>
      </c>
      <c r="Z3014" s="21" t="s">
        <v>10314</v>
      </c>
      <c r="AA3014" s="21" t="s">
        <v>11983</v>
      </c>
      <c r="AB3014" s="21" t="s">
        <v>10324</v>
      </c>
    </row>
    <row r="3015" spans="1:28" ht="61.2">
      <c r="A3015" s="19" t="s">
        <v>4440</v>
      </c>
      <c r="B3015" s="19" t="s">
        <v>4439</v>
      </c>
      <c r="C3015" s="19" t="s">
        <v>217</v>
      </c>
      <c r="D3015" s="19" t="s">
        <v>10206</v>
      </c>
      <c r="E3015" s="19" t="s">
        <v>10207</v>
      </c>
      <c r="F3015" s="19" t="s">
        <v>10208</v>
      </c>
      <c r="G3015" s="20"/>
      <c r="H3015" s="19" t="s">
        <v>10211</v>
      </c>
      <c r="I3015" s="19" t="s">
        <v>10211</v>
      </c>
      <c r="J3015" s="20"/>
      <c r="K3015" s="20"/>
      <c r="L3015" s="20"/>
      <c r="M3015" s="20"/>
      <c r="N3015" s="20"/>
      <c r="O3015" s="20"/>
      <c r="P3015" s="19" t="s">
        <v>10325</v>
      </c>
      <c r="Q3015" s="21" t="s">
        <v>12559</v>
      </c>
      <c r="R3015" s="21" t="s">
        <v>10211</v>
      </c>
      <c r="S3015" s="21" t="s">
        <v>11982</v>
      </c>
      <c r="T3015" s="22"/>
      <c r="U3015" s="22"/>
      <c r="V3015" s="24"/>
      <c r="W3015" s="24"/>
      <c r="X3015" s="21" t="s">
        <v>10209</v>
      </c>
      <c r="Y3015" s="21" t="s">
        <v>10313</v>
      </c>
      <c r="Z3015" s="21" t="s">
        <v>10314</v>
      </c>
      <c r="AA3015" s="21" t="s">
        <v>11983</v>
      </c>
      <c r="AB3015" s="21" t="s">
        <v>10324</v>
      </c>
    </row>
    <row r="3016" spans="1:28" ht="61.2">
      <c r="A3016" s="19" t="s">
        <v>3924</v>
      </c>
      <c r="B3016" s="19" t="s">
        <v>3923</v>
      </c>
      <c r="C3016" s="19" t="s">
        <v>217</v>
      </c>
      <c r="D3016" s="19" t="s">
        <v>10206</v>
      </c>
      <c r="E3016" s="19" t="s">
        <v>10207</v>
      </c>
      <c r="F3016" s="19" t="s">
        <v>10208</v>
      </c>
      <c r="G3016" s="20"/>
      <c r="H3016" s="19" t="s">
        <v>10211</v>
      </c>
      <c r="I3016" s="19" t="s">
        <v>10211</v>
      </c>
      <c r="J3016" s="20"/>
      <c r="K3016" s="20"/>
      <c r="L3016" s="20"/>
      <c r="M3016" s="20"/>
      <c r="N3016" s="20"/>
      <c r="O3016" s="20"/>
      <c r="P3016" s="19" t="s">
        <v>10325</v>
      </c>
      <c r="Q3016" s="21" t="s">
        <v>12559</v>
      </c>
      <c r="R3016" s="21" t="s">
        <v>10211</v>
      </c>
      <c r="S3016" s="21" t="s">
        <v>11982</v>
      </c>
      <c r="T3016" s="22"/>
      <c r="U3016" s="22"/>
      <c r="V3016" s="24"/>
      <c r="W3016" s="24"/>
      <c r="X3016" s="21" t="s">
        <v>10209</v>
      </c>
      <c r="Y3016" s="21" t="s">
        <v>10313</v>
      </c>
      <c r="Z3016" s="21" t="s">
        <v>10314</v>
      </c>
      <c r="AA3016" s="21" t="s">
        <v>11983</v>
      </c>
      <c r="AB3016" s="21" t="s">
        <v>10324</v>
      </c>
    </row>
    <row r="3017" spans="1:28" ht="61.2">
      <c r="A3017" s="19" t="s">
        <v>4048</v>
      </c>
      <c r="B3017" s="19" t="s">
        <v>4047</v>
      </c>
      <c r="C3017" s="19" t="s">
        <v>217</v>
      </c>
      <c r="D3017" s="19" t="s">
        <v>10206</v>
      </c>
      <c r="E3017" s="19" t="s">
        <v>10207</v>
      </c>
      <c r="F3017" s="19" t="s">
        <v>10208</v>
      </c>
      <c r="G3017" s="20"/>
      <c r="H3017" s="19" t="s">
        <v>10211</v>
      </c>
      <c r="I3017" s="19" t="s">
        <v>10211</v>
      </c>
      <c r="J3017" s="20"/>
      <c r="K3017" s="20"/>
      <c r="L3017" s="20"/>
      <c r="M3017" s="20"/>
      <c r="N3017" s="20"/>
      <c r="O3017" s="20"/>
      <c r="P3017" s="19" t="s">
        <v>10586</v>
      </c>
      <c r="Q3017" s="21" t="s">
        <v>12559</v>
      </c>
      <c r="R3017" s="21" t="s">
        <v>10211</v>
      </c>
      <c r="S3017" s="21" t="s">
        <v>11982</v>
      </c>
      <c r="T3017" s="22"/>
      <c r="U3017" s="22"/>
      <c r="V3017" s="24"/>
      <c r="W3017" s="24"/>
      <c r="X3017" s="21" t="s">
        <v>10209</v>
      </c>
      <c r="Y3017" s="21" t="s">
        <v>10313</v>
      </c>
      <c r="Z3017" s="21" t="s">
        <v>10314</v>
      </c>
      <c r="AA3017" s="21" t="s">
        <v>11983</v>
      </c>
      <c r="AB3017" s="21" t="s">
        <v>10324</v>
      </c>
    </row>
    <row r="3018" spans="1:28" ht="71.400000000000006">
      <c r="A3018" s="19" t="s">
        <v>4494</v>
      </c>
      <c r="B3018" s="19" t="s">
        <v>4493</v>
      </c>
      <c r="C3018" s="19" t="s">
        <v>220</v>
      </c>
      <c r="D3018" s="19" t="s">
        <v>10206</v>
      </c>
      <c r="E3018" s="19" t="s">
        <v>10207</v>
      </c>
      <c r="F3018" s="19" t="s">
        <v>10276</v>
      </c>
      <c r="G3018" s="20"/>
      <c r="H3018" s="19" t="s">
        <v>10211</v>
      </c>
      <c r="I3018" s="19" t="s">
        <v>10211</v>
      </c>
      <c r="J3018" s="20"/>
      <c r="K3018" s="20"/>
      <c r="L3018" s="20"/>
      <c r="M3018" s="20"/>
      <c r="N3018" s="20"/>
      <c r="O3018" s="20"/>
      <c r="P3018" s="19" t="s">
        <v>10586</v>
      </c>
      <c r="Q3018" s="21" t="s">
        <v>12666</v>
      </c>
      <c r="R3018" s="21" t="s">
        <v>10211</v>
      </c>
      <c r="S3018" s="21" t="s">
        <v>11982</v>
      </c>
      <c r="T3018" s="22"/>
      <c r="U3018" s="22"/>
      <c r="V3018" s="24"/>
      <c r="W3018" s="24"/>
      <c r="X3018" s="21" t="s">
        <v>10209</v>
      </c>
      <c r="Y3018" s="21" t="s">
        <v>10313</v>
      </c>
      <c r="Z3018" s="21" t="s">
        <v>10314</v>
      </c>
      <c r="AA3018" s="21" t="s">
        <v>12561</v>
      </c>
      <c r="AB3018" s="21" t="s">
        <v>10316</v>
      </c>
    </row>
    <row r="3019" spans="1:28" ht="61.2">
      <c r="A3019" s="19" t="s">
        <v>3806</v>
      </c>
      <c r="B3019" s="19" t="s">
        <v>3805</v>
      </c>
      <c r="C3019" s="19" t="s">
        <v>217</v>
      </c>
      <c r="D3019" s="19" t="s">
        <v>10206</v>
      </c>
      <c r="E3019" s="19" t="s">
        <v>10207</v>
      </c>
      <c r="F3019" s="19" t="s">
        <v>10208</v>
      </c>
      <c r="G3019" s="20"/>
      <c r="H3019" s="19" t="s">
        <v>10211</v>
      </c>
      <c r="I3019" s="19" t="s">
        <v>10211</v>
      </c>
      <c r="J3019" s="20"/>
      <c r="K3019" s="20"/>
      <c r="L3019" s="20"/>
      <c r="M3019" s="20"/>
      <c r="N3019" s="20"/>
      <c r="O3019" s="20"/>
      <c r="P3019" s="19" t="s">
        <v>10586</v>
      </c>
      <c r="Q3019" s="21" t="s">
        <v>12559</v>
      </c>
      <c r="R3019" s="21" t="s">
        <v>10211</v>
      </c>
      <c r="S3019" s="21" t="s">
        <v>11982</v>
      </c>
      <c r="T3019" s="22"/>
      <c r="U3019" s="22"/>
      <c r="V3019" s="24"/>
      <c r="W3019" s="24"/>
      <c r="X3019" s="21" t="s">
        <v>10209</v>
      </c>
      <c r="Y3019" s="21" t="s">
        <v>10313</v>
      </c>
      <c r="Z3019" s="21" t="s">
        <v>10314</v>
      </c>
      <c r="AA3019" s="21" t="s">
        <v>11983</v>
      </c>
      <c r="AB3019" s="21" t="s">
        <v>10324</v>
      </c>
    </row>
    <row r="3020" spans="1:28" ht="61.2">
      <c r="A3020" s="19" t="s">
        <v>3820</v>
      </c>
      <c r="B3020" s="19" t="s">
        <v>3819</v>
      </c>
      <c r="C3020" s="19" t="s">
        <v>217</v>
      </c>
      <c r="D3020" s="19" t="s">
        <v>10206</v>
      </c>
      <c r="E3020" s="19" t="s">
        <v>10207</v>
      </c>
      <c r="F3020" s="19" t="s">
        <v>10208</v>
      </c>
      <c r="G3020" s="20"/>
      <c r="H3020" s="19" t="s">
        <v>10211</v>
      </c>
      <c r="I3020" s="19" t="s">
        <v>10211</v>
      </c>
      <c r="J3020" s="20"/>
      <c r="K3020" s="20"/>
      <c r="L3020" s="20"/>
      <c r="M3020" s="20"/>
      <c r="N3020" s="20"/>
      <c r="O3020" s="20"/>
      <c r="P3020" s="19" t="s">
        <v>10586</v>
      </c>
      <c r="Q3020" s="21" t="s">
        <v>12559</v>
      </c>
      <c r="R3020" s="21" t="s">
        <v>10211</v>
      </c>
      <c r="S3020" s="21" t="s">
        <v>11982</v>
      </c>
      <c r="T3020" s="22"/>
      <c r="U3020" s="22"/>
      <c r="V3020" s="24"/>
      <c r="W3020" s="24"/>
      <c r="X3020" s="21" t="s">
        <v>10209</v>
      </c>
      <c r="Y3020" s="21" t="s">
        <v>10313</v>
      </c>
      <c r="Z3020" s="21" t="s">
        <v>10314</v>
      </c>
      <c r="AA3020" s="21" t="s">
        <v>11983</v>
      </c>
      <c r="AB3020" s="21" t="s">
        <v>10324</v>
      </c>
    </row>
    <row r="3021" spans="1:28" ht="61.2">
      <c r="A3021" s="19" t="s">
        <v>4076</v>
      </c>
      <c r="B3021" s="19" t="s">
        <v>4075</v>
      </c>
      <c r="C3021" s="19" t="s">
        <v>217</v>
      </c>
      <c r="D3021" s="19" t="s">
        <v>10206</v>
      </c>
      <c r="E3021" s="19" t="s">
        <v>10207</v>
      </c>
      <c r="F3021" s="19" t="s">
        <v>10208</v>
      </c>
      <c r="G3021" s="20"/>
      <c r="H3021" s="19" t="s">
        <v>10211</v>
      </c>
      <c r="I3021" s="19" t="s">
        <v>10211</v>
      </c>
      <c r="J3021" s="20"/>
      <c r="K3021" s="20"/>
      <c r="L3021" s="20"/>
      <c r="M3021" s="20"/>
      <c r="N3021" s="20"/>
      <c r="O3021" s="20"/>
      <c r="P3021" s="19" t="s">
        <v>10586</v>
      </c>
      <c r="Q3021" s="21" t="s">
        <v>12559</v>
      </c>
      <c r="R3021" s="21" t="s">
        <v>10211</v>
      </c>
      <c r="S3021" s="21" t="s">
        <v>11982</v>
      </c>
      <c r="T3021" s="22"/>
      <c r="U3021" s="22"/>
      <c r="V3021" s="24"/>
      <c r="W3021" s="24"/>
      <c r="X3021" s="21" t="s">
        <v>10209</v>
      </c>
      <c r="Y3021" s="21" t="s">
        <v>10313</v>
      </c>
      <c r="Z3021" s="21" t="s">
        <v>10314</v>
      </c>
      <c r="AA3021" s="21" t="s">
        <v>11983</v>
      </c>
      <c r="AB3021" s="21" t="s">
        <v>10324</v>
      </c>
    </row>
    <row r="3022" spans="1:28" ht="61.2">
      <c r="A3022" s="19" t="s">
        <v>4386</v>
      </c>
      <c r="B3022" s="19" t="s">
        <v>4385</v>
      </c>
      <c r="C3022" s="19" t="s">
        <v>217</v>
      </c>
      <c r="D3022" s="19" t="s">
        <v>10206</v>
      </c>
      <c r="E3022" s="19" t="s">
        <v>10207</v>
      </c>
      <c r="F3022" s="19" t="s">
        <v>10208</v>
      </c>
      <c r="G3022" s="20"/>
      <c r="H3022" s="19" t="s">
        <v>10211</v>
      </c>
      <c r="I3022" s="19" t="s">
        <v>10211</v>
      </c>
      <c r="J3022" s="20"/>
      <c r="K3022" s="20"/>
      <c r="L3022" s="20"/>
      <c r="M3022" s="20"/>
      <c r="N3022" s="20"/>
      <c r="O3022" s="20"/>
      <c r="P3022" s="19" t="s">
        <v>10325</v>
      </c>
      <c r="Q3022" s="21" t="s">
        <v>11981</v>
      </c>
      <c r="R3022" s="21" t="s">
        <v>10211</v>
      </c>
      <c r="S3022" s="21" t="s">
        <v>11982</v>
      </c>
      <c r="T3022" s="22"/>
      <c r="U3022" s="22"/>
      <c r="V3022" s="24"/>
      <c r="W3022" s="24"/>
      <c r="X3022" s="21" t="s">
        <v>10209</v>
      </c>
      <c r="Y3022" s="21" t="s">
        <v>10313</v>
      </c>
      <c r="Z3022" s="21" t="s">
        <v>10314</v>
      </c>
      <c r="AA3022" s="21" t="s">
        <v>11983</v>
      </c>
      <c r="AB3022" s="21" t="s">
        <v>10324</v>
      </c>
    </row>
    <row r="3023" spans="1:28" ht="61.2">
      <c r="A3023" s="19" t="s">
        <v>4388</v>
      </c>
      <c r="B3023" s="19" t="s">
        <v>4387</v>
      </c>
      <c r="C3023" s="19" t="s">
        <v>217</v>
      </c>
      <c r="D3023" s="19" t="s">
        <v>10206</v>
      </c>
      <c r="E3023" s="19" t="s">
        <v>10207</v>
      </c>
      <c r="F3023" s="19" t="s">
        <v>10208</v>
      </c>
      <c r="G3023" s="20"/>
      <c r="H3023" s="19" t="s">
        <v>10211</v>
      </c>
      <c r="I3023" s="19" t="s">
        <v>10211</v>
      </c>
      <c r="J3023" s="20"/>
      <c r="K3023" s="20"/>
      <c r="L3023" s="20"/>
      <c r="M3023" s="20"/>
      <c r="N3023" s="20"/>
      <c r="O3023" s="20"/>
      <c r="P3023" s="19" t="s">
        <v>10325</v>
      </c>
      <c r="Q3023" s="21" t="s">
        <v>11981</v>
      </c>
      <c r="R3023" s="21" t="s">
        <v>10211</v>
      </c>
      <c r="S3023" s="21" t="s">
        <v>11982</v>
      </c>
      <c r="T3023" s="22"/>
      <c r="U3023" s="22"/>
      <c r="V3023" s="24"/>
      <c r="W3023" s="24"/>
      <c r="X3023" s="21" t="s">
        <v>10209</v>
      </c>
      <c r="Y3023" s="21" t="s">
        <v>10313</v>
      </c>
      <c r="Z3023" s="21" t="s">
        <v>10314</v>
      </c>
      <c r="AA3023" s="21" t="s">
        <v>11983</v>
      </c>
      <c r="AB3023" s="21" t="s">
        <v>10324</v>
      </c>
    </row>
    <row r="3024" spans="1:28" ht="61.2">
      <c r="A3024" s="19" t="s">
        <v>3918</v>
      </c>
      <c r="B3024" s="19" t="s">
        <v>3917</v>
      </c>
      <c r="C3024" s="19" t="s">
        <v>217</v>
      </c>
      <c r="D3024" s="19" t="s">
        <v>10206</v>
      </c>
      <c r="E3024" s="19" t="s">
        <v>10207</v>
      </c>
      <c r="F3024" s="19" t="s">
        <v>10208</v>
      </c>
      <c r="G3024" s="20"/>
      <c r="H3024" s="19" t="s">
        <v>10211</v>
      </c>
      <c r="I3024" s="19" t="s">
        <v>10211</v>
      </c>
      <c r="J3024" s="20"/>
      <c r="K3024" s="20"/>
      <c r="L3024" s="20"/>
      <c r="M3024" s="20"/>
      <c r="N3024" s="20"/>
      <c r="O3024" s="20"/>
      <c r="P3024" s="19" t="s">
        <v>10325</v>
      </c>
      <c r="Q3024" s="21" t="s">
        <v>12559</v>
      </c>
      <c r="R3024" s="21" t="s">
        <v>10211</v>
      </c>
      <c r="S3024" s="21" t="s">
        <v>11982</v>
      </c>
      <c r="T3024" s="22"/>
      <c r="U3024" s="22"/>
      <c r="V3024" s="24"/>
      <c r="W3024" s="24"/>
      <c r="X3024" s="21" t="s">
        <v>10209</v>
      </c>
      <c r="Y3024" s="21" t="s">
        <v>10313</v>
      </c>
      <c r="Z3024" s="21" t="s">
        <v>10314</v>
      </c>
      <c r="AA3024" s="21" t="s">
        <v>11983</v>
      </c>
      <c r="AB3024" s="21" t="s">
        <v>10324</v>
      </c>
    </row>
    <row r="3025" spans="1:28" ht="61.2">
      <c r="A3025" s="19" t="s">
        <v>4834</v>
      </c>
      <c r="B3025" s="19" t="s">
        <v>4833</v>
      </c>
      <c r="C3025" s="19" t="s">
        <v>220</v>
      </c>
      <c r="D3025" s="19" t="s">
        <v>10206</v>
      </c>
      <c r="E3025" s="19" t="s">
        <v>10207</v>
      </c>
      <c r="F3025" s="19" t="s">
        <v>10276</v>
      </c>
      <c r="G3025" s="20"/>
      <c r="H3025" s="19" t="s">
        <v>10211</v>
      </c>
      <c r="I3025" s="19" t="s">
        <v>10211</v>
      </c>
      <c r="J3025" s="20"/>
      <c r="K3025" s="20"/>
      <c r="L3025" s="20"/>
      <c r="M3025" s="20"/>
      <c r="N3025" s="20"/>
      <c r="O3025" s="20"/>
      <c r="P3025" s="19" t="s">
        <v>10586</v>
      </c>
      <c r="Q3025" s="21" t="s">
        <v>12667</v>
      </c>
      <c r="R3025" s="21" t="s">
        <v>10211</v>
      </c>
      <c r="S3025" s="21" t="s">
        <v>11982</v>
      </c>
      <c r="T3025" s="22"/>
      <c r="U3025" s="22"/>
      <c r="V3025" s="24"/>
      <c r="W3025" s="24"/>
      <c r="X3025" s="21" t="s">
        <v>10209</v>
      </c>
      <c r="Y3025" s="21" t="s">
        <v>10313</v>
      </c>
      <c r="Z3025" s="21" t="s">
        <v>10314</v>
      </c>
      <c r="AA3025" s="21" t="s">
        <v>12561</v>
      </c>
      <c r="AB3025" s="21" t="s">
        <v>10316</v>
      </c>
    </row>
    <row r="3026" spans="1:28" ht="21.6">
      <c r="A3026" s="19" t="s">
        <v>5552</v>
      </c>
      <c r="B3026" s="19" t="s">
        <v>5551</v>
      </c>
      <c r="C3026" s="19" t="s">
        <v>223</v>
      </c>
      <c r="D3026" s="19" t="s">
        <v>10206</v>
      </c>
      <c r="E3026" s="19" t="s">
        <v>10207</v>
      </c>
      <c r="F3026" s="19" t="s">
        <v>10208</v>
      </c>
      <c r="G3026" s="19" t="s">
        <v>10209</v>
      </c>
      <c r="H3026" s="19" t="s">
        <v>10210</v>
      </c>
      <c r="I3026" s="19" t="s">
        <v>10211</v>
      </c>
      <c r="J3026" s="19" t="s">
        <v>10291</v>
      </c>
      <c r="K3026" s="19" t="s">
        <v>5550</v>
      </c>
      <c r="L3026" s="19" t="s">
        <v>10213</v>
      </c>
      <c r="M3026" s="19" t="s">
        <v>10238</v>
      </c>
      <c r="N3026" s="19" t="s">
        <v>10226</v>
      </c>
      <c r="O3026" s="20"/>
      <c r="P3026" s="19" t="s">
        <v>10216</v>
      </c>
      <c r="Q3026" s="22"/>
      <c r="R3026" s="21" t="s">
        <v>10209</v>
      </c>
      <c r="S3026" s="22"/>
      <c r="T3026" s="22"/>
      <c r="U3026" s="22"/>
      <c r="V3026" s="24"/>
      <c r="W3026" s="24"/>
      <c r="X3026" s="21" t="s">
        <v>10209</v>
      </c>
      <c r="Y3026" s="22"/>
      <c r="Z3026" s="22"/>
      <c r="AA3026" s="22"/>
      <c r="AB3026" s="21" t="s">
        <v>10223</v>
      </c>
    </row>
    <row r="3027" spans="1:28" ht="31.8">
      <c r="A3027" s="19" t="s">
        <v>1829</v>
      </c>
      <c r="B3027" s="19" t="s">
        <v>1828</v>
      </c>
      <c r="C3027" s="19" t="s">
        <v>201</v>
      </c>
      <c r="D3027" s="19" t="s">
        <v>10206</v>
      </c>
      <c r="E3027" s="19" t="s">
        <v>10207</v>
      </c>
      <c r="F3027" s="19" t="s">
        <v>10208</v>
      </c>
      <c r="G3027" s="19" t="s">
        <v>10209</v>
      </c>
      <c r="H3027" s="19" t="s">
        <v>10211</v>
      </c>
      <c r="I3027" s="19" t="s">
        <v>10211</v>
      </c>
      <c r="J3027" s="19" t="s">
        <v>10500</v>
      </c>
      <c r="K3027" s="19" t="s">
        <v>1821</v>
      </c>
      <c r="L3027" s="19" t="s">
        <v>10213</v>
      </c>
      <c r="M3027" s="19" t="s">
        <v>10387</v>
      </c>
      <c r="N3027" s="19" t="s">
        <v>10226</v>
      </c>
      <c r="O3027" s="20"/>
      <c r="P3027" s="19" t="s">
        <v>10254</v>
      </c>
      <c r="Q3027" s="22"/>
      <c r="R3027" s="21" t="s">
        <v>10209</v>
      </c>
      <c r="S3027" s="22"/>
      <c r="T3027" s="22"/>
      <c r="U3027" s="22"/>
      <c r="V3027" s="24"/>
      <c r="W3027" s="24"/>
      <c r="X3027" s="21" t="s">
        <v>10209</v>
      </c>
      <c r="Y3027" s="21" t="s">
        <v>10220</v>
      </c>
      <c r="Z3027" s="21" t="s">
        <v>10221</v>
      </c>
      <c r="AA3027" s="22"/>
      <c r="AB3027" s="21" t="s">
        <v>10255</v>
      </c>
    </row>
    <row r="3028" spans="1:28" ht="31.8">
      <c r="A3028" s="19" t="s">
        <v>338</v>
      </c>
      <c r="B3028" s="19" t="s">
        <v>337</v>
      </c>
      <c r="C3028" s="19" t="s">
        <v>191</v>
      </c>
      <c r="D3028" s="19" t="s">
        <v>10206</v>
      </c>
      <c r="E3028" s="19" t="s">
        <v>10207</v>
      </c>
      <c r="F3028" s="19" t="s">
        <v>10208</v>
      </c>
      <c r="G3028" s="19" t="s">
        <v>10209</v>
      </c>
      <c r="H3028" s="19" t="s">
        <v>10211</v>
      </c>
      <c r="I3028" s="19" t="s">
        <v>10211</v>
      </c>
      <c r="J3028" s="19" t="s">
        <v>12668</v>
      </c>
      <c r="K3028" s="19" t="s">
        <v>314</v>
      </c>
      <c r="L3028" s="19" t="s">
        <v>10213</v>
      </c>
      <c r="M3028" s="19" t="s">
        <v>10406</v>
      </c>
      <c r="N3028" s="19" t="s">
        <v>10226</v>
      </c>
      <c r="O3028" s="20"/>
      <c r="P3028" s="19" t="s">
        <v>191</v>
      </c>
      <c r="Q3028" s="22"/>
      <c r="R3028" s="21" t="s">
        <v>10209</v>
      </c>
      <c r="S3028" s="22"/>
      <c r="T3028" s="22"/>
      <c r="U3028" s="22"/>
      <c r="V3028" s="24"/>
      <c r="W3028" s="24"/>
      <c r="X3028" s="21" t="s">
        <v>10209</v>
      </c>
      <c r="Y3028" s="22"/>
      <c r="Z3028" s="22"/>
      <c r="AA3028" s="22"/>
      <c r="AB3028" s="21" t="s">
        <v>10231</v>
      </c>
    </row>
    <row r="3029" spans="1:28" ht="51">
      <c r="A3029" s="19" t="s">
        <v>851</v>
      </c>
      <c r="B3029" s="19" t="s">
        <v>850</v>
      </c>
      <c r="C3029" s="19" t="s">
        <v>197</v>
      </c>
      <c r="D3029" s="19" t="s">
        <v>10206</v>
      </c>
      <c r="E3029" s="19" t="s">
        <v>10207</v>
      </c>
      <c r="F3029" s="19" t="s">
        <v>10208</v>
      </c>
      <c r="G3029" s="19" t="s">
        <v>10209</v>
      </c>
      <c r="H3029" s="19" t="s">
        <v>10211</v>
      </c>
      <c r="I3029" s="19" t="s">
        <v>10211</v>
      </c>
      <c r="J3029" s="19" t="s">
        <v>12669</v>
      </c>
      <c r="K3029" s="19" t="s">
        <v>843</v>
      </c>
      <c r="L3029" s="19" t="s">
        <v>10213</v>
      </c>
      <c r="M3029" s="19" t="s">
        <v>10241</v>
      </c>
      <c r="N3029" s="19" t="s">
        <v>10226</v>
      </c>
      <c r="O3029" s="20"/>
      <c r="P3029" s="19" t="s">
        <v>197</v>
      </c>
      <c r="Q3029" s="21" t="s">
        <v>850</v>
      </c>
      <c r="R3029" s="21" t="s">
        <v>10211</v>
      </c>
      <c r="S3029" s="21" t="s">
        <v>10242</v>
      </c>
      <c r="T3029" s="21" t="s">
        <v>10243</v>
      </c>
      <c r="U3029" s="21" t="s">
        <v>10229</v>
      </c>
      <c r="V3029" s="24"/>
      <c r="W3029" s="24"/>
      <c r="X3029" s="21" t="s">
        <v>10209</v>
      </c>
      <c r="Y3029" s="22"/>
      <c r="Z3029" s="22"/>
      <c r="AA3029" s="21" t="s">
        <v>10377</v>
      </c>
      <c r="AB3029" s="21" t="s">
        <v>10245</v>
      </c>
    </row>
    <row r="3030" spans="1:28" ht="224.4">
      <c r="A3030" s="19" t="s">
        <v>3612</v>
      </c>
      <c r="B3030" s="19" t="s">
        <v>3611</v>
      </c>
      <c r="C3030" s="19" t="s">
        <v>217</v>
      </c>
      <c r="D3030" s="19" t="s">
        <v>10206</v>
      </c>
      <c r="E3030" s="19" t="s">
        <v>10207</v>
      </c>
      <c r="F3030" s="19" t="s">
        <v>10208</v>
      </c>
      <c r="G3030" s="19" t="s">
        <v>10209</v>
      </c>
      <c r="H3030" s="19" t="s">
        <v>10210</v>
      </c>
      <c r="I3030" s="19" t="s">
        <v>10211</v>
      </c>
      <c r="J3030" s="19" t="s">
        <v>12661</v>
      </c>
      <c r="K3030" s="19" t="s">
        <v>9665</v>
      </c>
      <c r="L3030" s="19" t="s">
        <v>10213</v>
      </c>
      <c r="M3030" s="19" t="s">
        <v>10766</v>
      </c>
      <c r="N3030" s="19" t="s">
        <v>10341</v>
      </c>
      <c r="O3030" s="20"/>
      <c r="P3030" s="19" t="s">
        <v>10694</v>
      </c>
      <c r="Q3030" s="21" t="s">
        <v>12670</v>
      </c>
      <c r="R3030" s="21" t="s">
        <v>10211</v>
      </c>
      <c r="S3030" s="21" t="s">
        <v>10322</v>
      </c>
      <c r="T3030" s="22"/>
      <c r="U3030" s="22"/>
      <c r="V3030" s="24"/>
      <c r="W3030" s="24"/>
      <c r="X3030" s="21" t="s">
        <v>10209</v>
      </c>
      <c r="Y3030" s="21" t="s">
        <v>10313</v>
      </c>
      <c r="Z3030" s="21" t="s">
        <v>12338</v>
      </c>
      <c r="AA3030" s="21" t="s">
        <v>12671</v>
      </c>
      <c r="AB3030" s="21" t="s">
        <v>10324</v>
      </c>
    </row>
    <row r="3031" spans="1:28" ht="132.6">
      <c r="A3031" s="19" t="s">
        <v>10166</v>
      </c>
      <c r="B3031" s="19" t="s">
        <v>10165</v>
      </c>
      <c r="C3031" s="19" t="s">
        <v>270</v>
      </c>
      <c r="D3031" s="19" t="s">
        <v>10206</v>
      </c>
      <c r="E3031" s="19" t="s">
        <v>10207</v>
      </c>
      <c r="F3031" s="19" t="s">
        <v>10208</v>
      </c>
      <c r="G3031" s="19" t="s">
        <v>10209</v>
      </c>
      <c r="H3031" s="19" t="s">
        <v>10211</v>
      </c>
      <c r="I3031" s="19" t="s">
        <v>10211</v>
      </c>
      <c r="J3031" s="19" t="s">
        <v>12672</v>
      </c>
      <c r="K3031" s="19" t="s">
        <v>10164</v>
      </c>
      <c r="L3031" s="19" t="s">
        <v>10213</v>
      </c>
      <c r="M3031" s="19" t="s">
        <v>10275</v>
      </c>
      <c r="N3031" s="19" t="s">
        <v>10341</v>
      </c>
      <c r="O3031" s="20"/>
      <c r="P3031" s="19" t="s">
        <v>10585</v>
      </c>
      <c r="Q3031" s="21" t="s">
        <v>12673</v>
      </c>
      <c r="R3031" s="21" t="s">
        <v>10211</v>
      </c>
      <c r="S3031" s="21" t="s">
        <v>10322</v>
      </c>
      <c r="T3031" s="22"/>
      <c r="U3031" s="22"/>
      <c r="V3031" s="24"/>
      <c r="W3031" s="24"/>
      <c r="X3031" s="21" t="s">
        <v>10209</v>
      </c>
      <c r="Y3031" s="21" t="s">
        <v>10313</v>
      </c>
      <c r="Z3031" s="21" t="s">
        <v>12338</v>
      </c>
      <c r="AA3031" s="21" t="s">
        <v>10670</v>
      </c>
      <c r="AB3031" s="21" t="s">
        <v>10316</v>
      </c>
    </row>
    <row r="3032" spans="1:28" ht="21.6">
      <c r="A3032" s="19" t="s">
        <v>885</v>
      </c>
      <c r="B3032" s="19" t="s">
        <v>884</v>
      </c>
      <c r="C3032" s="19" t="s">
        <v>197</v>
      </c>
      <c r="D3032" s="19" t="s">
        <v>10206</v>
      </c>
      <c r="E3032" s="19" t="s">
        <v>10207</v>
      </c>
      <c r="F3032" s="19" t="s">
        <v>10208</v>
      </c>
      <c r="G3032" s="19" t="s">
        <v>10209</v>
      </c>
      <c r="H3032" s="19" t="s">
        <v>10211</v>
      </c>
      <c r="I3032" s="19" t="s">
        <v>10211</v>
      </c>
      <c r="J3032" s="19" t="s">
        <v>10278</v>
      </c>
      <c r="K3032" s="19" t="s">
        <v>881</v>
      </c>
      <c r="L3032" s="19" t="s">
        <v>10213</v>
      </c>
      <c r="M3032" s="19" t="s">
        <v>10279</v>
      </c>
      <c r="N3032" s="19" t="s">
        <v>10226</v>
      </c>
      <c r="O3032" s="20"/>
      <c r="P3032" s="19" t="s">
        <v>197</v>
      </c>
      <c r="Q3032" s="22"/>
      <c r="R3032" s="21" t="s">
        <v>10209</v>
      </c>
      <c r="S3032" s="22"/>
      <c r="T3032" s="22"/>
      <c r="U3032" s="22"/>
      <c r="V3032" s="24"/>
      <c r="W3032" s="24"/>
      <c r="X3032" s="21" t="s">
        <v>10209</v>
      </c>
      <c r="Y3032" s="22"/>
      <c r="Z3032" s="22"/>
      <c r="AA3032" s="22"/>
      <c r="AB3032" s="21" t="s">
        <v>10245</v>
      </c>
    </row>
    <row r="3033" spans="1:28" ht="193.8">
      <c r="A3033" s="19" t="s">
        <v>7684</v>
      </c>
      <c r="B3033" s="19" t="s">
        <v>7683</v>
      </c>
      <c r="C3033" s="19" t="s">
        <v>246</v>
      </c>
      <c r="D3033" s="19" t="s">
        <v>10206</v>
      </c>
      <c r="E3033" s="19" t="s">
        <v>10207</v>
      </c>
      <c r="F3033" s="19" t="s">
        <v>10276</v>
      </c>
      <c r="G3033" s="20"/>
      <c r="H3033" s="20"/>
      <c r="I3033" s="19" t="s">
        <v>10209</v>
      </c>
      <c r="J3033" s="20"/>
      <c r="K3033" s="20"/>
      <c r="L3033" s="20"/>
      <c r="M3033" s="20"/>
      <c r="N3033" s="20"/>
      <c r="O3033" s="20"/>
      <c r="P3033" s="19" t="s">
        <v>10338</v>
      </c>
      <c r="Q3033" s="21" t="s">
        <v>12674</v>
      </c>
      <c r="R3033" s="21" t="s">
        <v>10211</v>
      </c>
      <c r="S3033" s="21" t="s">
        <v>10322</v>
      </c>
      <c r="T3033" s="22"/>
      <c r="U3033" s="22"/>
      <c r="V3033" s="24"/>
      <c r="W3033" s="24"/>
      <c r="X3033" s="21" t="s">
        <v>10209</v>
      </c>
      <c r="Y3033" s="21" t="s">
        <v>10313</v>
      </c>
      <c r="Z3033" s="21" t="s">
        <v>12338</v>
      </c>
      <c r="AA3033" s="21" t="s">
        <v>10339</v>
      </c>
      <c r="AB3033" s="21" t="s">
        <v>10316</v>
      </c>
    </row>
    <row r="3034" spans="1:28" ht="31.8">
      <c r="A3034" s="19" t="s">
        <v>1481</v>
      </c>
      <c r="B3034" s="19" t="s">
        <v>1480</v>
      </c>
      <c r="C3034" s="19" t="s">
        <v>201</v>
      </c>
      <c r="D3034" s="19" t="s">
        <v>10206</v>
      </c>
      <c r="E3034" s="19" t="s">
        <v>10207</v>
      </c>
      <c r="F3034" s="19" t="s">
        <v>10208</v>
      </c>
      <c r="G3034" s="19" t="s">
        <v>10209</v>
      </c>
      <c r="H3034" s="19" t="s">
        <v>10211</v>
      </c>
      <c r="I3034" s="19" t="s">
        <v>10211</v>
      </c>
      <c r="J3034" s="19" t="s">
        <v>10597</v>
      </c>
      <c r="K3034" s="19" t="s">
        <v>1477</v>
      </c>
      <c r="L3034" s="19" t="s">
        <v>10213</v>
      </c>
      <c r="M3034" s="19" t="s">
        <v>10598</v>
      </c>
      <c r="N3034" s="19" t="s">
        <v>10226</v>
      </c>
      <c r="O3034" s="20"/>
      <c r="P3034" s="19" t="s">
        <v>10254</v>
      </c>
      <c r="Q3034" s="22"/>
      <c r="R3034" s="21" t="s">
        <v>10209</v>
      </c>
      <c r="S3034" s="22"/>
      <c r="T3034" s="22"/>
      <c r="U3034" s="22"/>
      <c r="V3034" s="24"/>
      <c r="W3034" s="24"/>
      <c r="X3034" s="21" t="s">
        <v>10209</v>
      </c>
      <c r="Y3034" s="21" t="s">
        <v>10220</v>
      </c>
      <c r="Z3034" s="21" t="s">
        <v>10221</v>
      </c>
      <c r="AA3034" s="22"/>
      <c r="AB3034" s="21" t="s">
        <v>10255</v>
      </c>
    </row>
    <row r="3035" spans="1:28" ht="42">
      <c r="A3035" s="19" t="s">
        <v>879</v>
      </c>
      <c r="B3035" s="19" t="s">
        <v>878</v>
      </c>
      <c r="C3035" s="19" t="s">
        <v>197</v>
      </c>
      <c r="D3035" s="19" t="s">
        <v>10206</v>
      </c>
      <c r="E3035" s="19" t="s">
        <v>10207</v>
      </c>
      <c r="F3035" s="19" t="s">
        <v>10208</v>
      </c>
      <c r="G3035" s="19" t="s">
        <v>10209</v>
      </c>
      <c r="H3035" s="19" t="s">
        <v>10211</v>
      </c>
      <c r="I3035" s="19" t="s">
        <v>10211</v>
      </c>
      <c r="J3035" s="19" t="s">
        <v>12675</v>
      </c>
      <c r="K3035" s="19" t="s">
        <v>877</v>
      </c>
      <c r="L3035" s="19" t="s">
        <v>10213</v>
      </c>
      <c r="M3035" s="19" t="s">
        <v>10279</v>
      </c>
      <c r="N3035" s="19" t="s">
        <v>10366</v>
      </c>
      <c r="O3035" s="20"/>
      <c r="P3035" s="19" t="s">
        <v>197</v>
      </c>
      <c r="Q3035" s="21" t="s">
        <v>12676</v>
      </c>
      <c r="R3035" s="21" t="s">
        <v>10211</v>
      </c>
      <c r="S3035" s="21" t="s">
        <v>10242</v>
      </c>
      <c r="T3035" s="21" t="s">
        <v>10239</v>
      </c>
      <c r="U3035" s="21" t="s">
        <v>10229</v>
      </c>
      <c r="V3035" s="24"/>
      <c r="W3035" s="24"/>
      <c r="X3035" s="21" t="s">
        <v>10209</v>
      </c>
      <c r="Y3035" s="21" t="s">
        <v>10220</v>
      </c>
      <c r="Z3035" s="21" t="s">
        <v>10221</v>
      </c>
      <c r="AA3035" s="21" t="s">
        <v>10377</v>
      </c>
      <c r="AB3035" s="21" t="s">
        <v>10245</v>
      </c>
    </row>
    <row r="3036" spans="1:28" ht="40.799999999999997">
      <c r="A3036" s="19" t="s">
        <v>1577</v>
      </c>
      <c r="B3036" s="19" t="s">
        <v>1576</v>
      </c>
      <c r="C3036" s="19" t="s">
        <v>201</v>
      </c>
      <c r="D3036" s="19" t="s">
        <v>10206</v>
      </c>
      <c r="E3036" s="19" t="s">
        <v>10207</v>
      </c>
      <c r="F3036" s="19" t="s">
        <v>10208</v>
      </c>
      <c r="G3036" s="19" t="s">
        <v>10209</v>
      </c>
      <c r="H3036" s="19" t="s">
        <v>10211</v>
      </c>
      <c r="I3036" s="19" t="s">
        <v>10211</v>
      </c>
      <c r="J3036" s="19" t="s">
        <v>10237</v>
      </c>
      <c r="K3036" s="19" t="s">
        <v>1575</v>
      </c>
      <c r="L3036" s="19" t="s">
        <v>10213</v>
      </c>
      <c r="M3036" s="19" t="s">
        <v>10238</v>
      </c>
      <c r="N3036" s="19" t="s">
        <v>10226</v>
      </c>
      <c r="O3036" s="20"/>
      <c r="P3036" s="19" t="s">
        <v>10254</v>
      </c>
      <c r="Q3036" s="21" t="s">
        <v>1576</v>
      </c>
      <c r="R3036" s="21" t="s">
        <v>10211</v>
      </c>
      <c r="S3036" s="21" t="s">
        <v>10217</v>
      </c>
      <c r="T3036" s="21" t="s">
        <v>10218</v>
      </c>
      <c r="U3036" s="21" t="s">
        <v>10229</v>
      </c>
      <c r="V3036" s="23" t="s">
        <v>12677</v>
      </c>
      <c r="W3036" s="24"/>
      <c r="X3036" s="21" t="s">
        <v>10211</v>
      </c>
      <c r="Y3036" s="21" t="s">
        <v>10220</v>
      </c>
      <c r="Z3036" s="21" t="s">
        <v>10221</v>
      </c>
      <c r="AA3036" s="21" t="s">
        <v>10356</v>
      </c>
      <c r="AB3036" s="21" t="s">
        <v>10255</v>
      </c>
    </row>
    <row r="3037" spans="1:28" ht="21.6">
      <c r="A3037" s="19" t="s">
        <v>5666</v>
      </c>
      <c r="B3037" s="19" t="s">
        <v>5665</v>
      </c>
      <c r="C3037" s="19" t="s">
        <v>223</v>
      </c>
      <c r="D3037" s="19" t="s">
        <v>10206</v>
      </c>
      <c r="E3037" s="19" t="s">
        <v>10207</v>
      </c>
      <c r="F3037" s="19" t="s">
        <v>10208</v>
      </c>
      <c r="G3037" s="19" t="s">
        <v>10209</v>
      </c>
      <c r="H3037" s="19" t="s">
        <v>10210</v>
      </c>
      <c r="I3037" s="19" t="s">
        <v>10211</v>
      </c>
      <c r="J3037" s="19" t="s">
        <v>10358</v>
      </c>
      <c r="K3037" s="19" t="s">
        <v>5664</v>
      </c>
      <c r="L3037" s="19" t="s">
        <v>10213</v>
      </c>
      <c r="M3037" s="19" t="s">
        <v>10248</v>
      </c>
      <c r="N3037" s="19" t="s">
        <v>10226</v>
      </c>
      <c r="O3037" s="20"/>
      <c r="P3037" s="19" t="s">
        <v>10216</v>
      </c>
      <c r="Q3037" s="21" t="s">
        <v>5665</v>
      </c>
      <c r="R3037" s="21" t="s">
        <v>10211</v>
      </c>
      <c r="S3037" s="21" t="s">
        <v>10252</v>
      </c>
      <c r="T3037" s="22"/>
      <c r="U3037" s="22"/>
      <c r="V3037" s="24"/>
      <c r="W3037" s="24"/>
      <c r="X3037" s="21" t="s">
        <v>10209</v>
      </c>
      <c r="Y3037" s="21" t="s">
        <v>10220</v>
      </c>
      <c r="Z3037" s="21" t="s">
        <v>10221</v>
      </c>
      <c r="AA3037" s="21" t="s">
        <v>10222</v>
      </c>
      <c r="AB3037" s="21" t="s">
        <v>10223</v>
      </c>
    </row>
    <row r="3038" spans="1:28" ht="51">
      <c r="A3038" s="19" t="s">
        <v>5364</v>
      </c>
      <c r="B3038" s="19" t="s">
        <v>5363</v>
      </c>
      <c r="C3038" s="19" t="s">
        <v>223</v>
      </c>
      <c r="D3038" s="19" t="s">
        <v>10206</v>
      </c>
      <c r="E3038" s="19" t="s">
        <v>10207</v>
      </c>
      <c r="F3038" s="19" t="s">
        <v>10208</v>
      </c>
      <c r="G3038" s="19" t="s">
        <v>10209</v>
      </c>
      <c r="H3038" s="19" t="s">
        <v>10210</v>
      </c>
      <c r="I3038" s="19" t="s">
        <v>10211</v>
      </c>
      <c r="J3038" s="19" t="s">
        <v>12678</v>
      </c>
      <c r="K3038" s="19" t="s">
        <v>5362</v>
      </c>
      <c r="L3038" s="19" t="s">
        <v>10213</v>
      </c>
      <c r="M3038" s="19" t="s">
        <v>10214</v>
      </c>
      <c r="N3038" s="19" t="s">
        <v>10215</v>
      </c>
      <c r="O3038" s="20"/>
      <c r="P3038" s="19" t="s">
        <v>10216</v>
      </c>
      <c r="Q3038" s="21" t="s">
        <v>12679</v>
      </c>
      <c r="R3038" s="21" t="s">
        <v>10211</v>
      </c>
      <c r="S3038" s="21" t="s">
        <v>10217</v>
      </c>
      <c r="T3038" s="21" t="s">
        <v>10218</v>
      </c>
      <c r="U3038" s="21" t="s">
        <v>10229</v>
      </c>
      <c r="V3038" s="23" t="s">
        <v>12680</v>
      </c>
      <c r="W3038" s="24"/>
      <c r="X3038" s="21" t="s">
        <v>10209</v>
      </c>
      <c r="Y3038" s="21" t="s">
        <v>10220</v>
      </c>
      <c r="Z3038" s="21" t="s">
        <v>10221</v>
      </c>
      <c r="AA3038" s="21" t="s">
        <v>10356</v>
      </c>
      <c r="AB3038" s="21" t="s">
        <v>10223</v>
      </c>
    </row>
    <row r="3039" spans="1:28" ht="31.8">
      <c r="A3039" s="19" t="s">
        <v>1021</v>
      </c>
      <c r="B3039" s="19" t="s">
        <v>1020</v>
      </c>
      <c r="C3039" s="19" t="s">
        <v>197</v>
      </c>
      <c r="D3039" s="19" t="s">
        <v>10206</v>
      </c>
      <c r="E3039" s="19" t="s">
        <v>10207</v>
      </c>
      <c r="F3039" s="19" t="s">
        <v>10208</v>
      </c>
      <c r="G3039" s="19" t="s">
        <v>10209</v>
      </c>
      <c r="H3039" s="19" t="s">
        <v>10211</v>
      </c>
      <c r="I3039" s="19" t="s">
        <v>10211</v>
      </c>
      <c r="J3039" s="19" t="s">
        <v>10253</v>
      </c>
      <c r="K3039" s="19" t="s">
        <v>1013</v>
      </c>
      <c r="L3039" s="19" t="s">
        <v>10213</v>
      </c>
      <c r="M3039" s="19" t="s">
        <v>10238</v>
      </c>
      <c r="N3039" s="19" t="s">
        <v>10226</v>
      </c>
      <c r="O3039" s="20"/>
      <c r="P3039" s="19" t="s">
        <v>197</v>
      </c>
      <c r="Q3039" s="22"/>
      <c r="R3039" s="21" t="s">
        <v>10209</v>
      </c>
      <c r="S3039" s="22"/>
      <c r="T3039" s="22"/>
      <c r="U3039" s="22"/>
      <c r="V3039" s="24"/>
      <c r="W3039" s="24"/>
      <c r="X3039" s="21" t="s">
        <v>10209</v>
      </c>
      <c r="Y3039" s="22"/>
      <c r="Z3039" s="22"/>
      <c r="AA3039" s="22"/>
      <c r="AB3039" s="21" t="s">
        <v>10245</v>
      </c>
    </row>
    <row r="3040" spans="1:28" ht="40.799999999999997">
      <c r="A3040" s="19" t="s">
        <v>1683</v>
      </c>
      <c r="B3040" s="19" t="s">
        <v>1682</v>
      </c>
      <c r="C3040" s="19" t="s">
        <v>201</v>
      </c>
      <c r="D3040" s="19" t="s">
        <v>10206</v>
      </c>
      <c r="E3040" s="19" t="s">
        <v>10207</v>
      </c>
      <c r="F3040" s="19" t="s">
        <v>10208</v>
      </c>
      <c r="G3040" s="19" t="s">
        <v>10209</v>
      </c>
      <c r="H3040" s="19" t="s">
        <v>10211</v>
      </c>
      <c r="I3040" s="19" t="s">
        <v>10211</v>
      </c>
      <c r="J3040" s="19" t="s">
        <v>12681</v>
      </c>
      <c r="K3040" s="19" t="s">
        <v>1675</v>
      </c>
      <c r="L3040" s="19" t="s">
        <v>10213</v>
      </c>
      <c r="M3040" s="19" t="s">
        <v>10622</v>
      </c>
      <c r="N3040" s="19" t="s">
        <v>10226</v>
      </c>
      <c r="O3040" s="20"/>
      <c r="P3040" s="19" t="s">
        <v>10216</v>
      </c>
      <c r="Q3040" s="21" t="s">
        <v>1682</v>
      </c>
      <c r="R3040" s="21" t="s">
        <v>10211</v>
      </c>
      <c r="S3040" s="21" t="s">
        <v>10217</v>
      </c>
      <c r="T3040" s="21" t="s">
        <v>10625</v>
      </c>
      <c r="U3040" s="21" t="s">
        <v>10229</v>
      </c>
      <c r="V3040" s="23" t="s">
        <v>10626</v>
      </c>
      <c r="W3040" s="23" t="s">
        <v>10627</v>
      </c>
      <c r="X3040" s="21" t="s">
        <v>10209</v>
      </c>
      <c r="Y3040" s="21" t="s">
        <v>10220</v>
      </c>
      <c r="Z3040" s="21" t="s">
        <v>10221</v>
      </c>
      <c r="AA3040" s="21" t="s">
        <v>10356</v>
      </c>
      <c r="AB3040" s="21" t="s">
        <v>10255</v>
      </c>
    </row>
    <row r="3041" spans="1:28" ht="285.60000000000002">
      <c r="A3041" s="19" t="s">
        <v>3606</v>
      </c>
      <c r="B3041" s="19" t="s">
        <v>3605</v>
      </c>
      <c r="C3041" s="19" t="s">
        <v>217</v>
      </c>
      <c r="D3041" s="19" t="s">
        <v>10206</v>
      </c>
      <c r="E3041" s="19" t="s">
        <v>10207</v>
      </c>
      <c r="F3041" s="19" t="s">
        <v>10208</v>
      </c>
      <c r="G3041" s="19" t="s">
        <v>10209</v>
      </c>
      <c r="H3041" s="19" t="s">
        <v>10210</v>
      </c>
      <c r="I3041" s="19" t="s">
        <v>10211</v>
      </c>
      <c r="J3041" s="19" t="s">
        <v>12682</v>
      </c>
      <c r="K3041" s="19" t="s">
        <v>9649</v>
      </c>
      <c r="L3041" s="19" t="s">
        <v>10213</v>
      </c>
      <c r="M3041" s="19" t="s">
        <v>10804</v>
      </c>
      <c r="N3041" s="19" t="s">
        <v>10341</v>
      </c>
      <c r="O3041" s="20"/>
      <c r="P3041" s="19" t="s">
        <v>10694</v>
      </c>
      <c r="Q3041" s="21" t="s">
        <v>12683</v>
      </c>
      <c r="R3041" s="21" t="s">
        <v>10211</v>
      </c>
      <c r="S3041" s="21" t="s">
        <v>10322</v>
      </c>
      <c r="T3041" s="22"/>
      <c r="U3041" s="22"/>
      <c r="V3041" s="24"/>
      <c r="W3041" s="24"/>
      <c r="X3041" s="21" t="s">
        <v>10209</v>
      </c>
      <c r="Y3041" s="21" t="s">
        <v>10313</v>
      </c>
      <c r="Z3041" s="21" t="s">
        <v>12338</v>
      </c>
      <c r="AA3041" s="21" t="s">
        <v>11179</v>
      </c>
      <c r="AB3041" s="21" t="s">
        <v>10324</v>
      </c>
    </row>
    <row r="3042" spans="1:28" ht="81.599999999999994">
      <c r="A3042" s="19" t="s">
        <v>9186</v>
      </c>
      <c r="B3042" s="19" t="s">
        <v>9185</v>
      </c>
      <c r="C3042" s="19" t="s">
        <v>252</v>
      </c>
      <c r="D3042" s="19" t="s">
        <v>10206</v>
      </c>
      <c r="E3042" s="19" t="s">
        <v>10207</v>
      </c>
      <c r="F3042" s="19" t="s">
        <v>10208</v>
      </c>
      <c r="G3042" s="19" t="s">
        <v>10209</v>
      </c>
      <c r="H3042" s="19" t="s">
        <v>10211</v>
      </c>
      <c r="I3042" s="19" t="s">
        <v>10211</v>
      </c>
      <c r="J3042" s="19" t="s">
        <v>12684</v>
      </c>
      <c r="K3042" s="19" t="s">
        <v>9172</v>
      </c>
      <c r="L3042" s="19" t="s">
        <v>10213</v>
      </c>
      <c r="M3042" s="19" t="s">
        <v>10279</v>
      </c>
      <c r="N3042" s="19" t="s">
        <v>10341</v>
      </c>
      <c r="O3042" s="20"/>
      <c r="P3042" s="19" t="s">
        <v>11007</v>
      </c>
      <c r="Q3042" s="21" t="s">
        <v>12301</v>
      </c>
      <c r="R3042" s="21" t="s">
        <v>10211</v>
      </c>
      <c r="S3042" s="21" t="s">
        <v>10322</v>
      </c>
      <c r="T3042" s="22"/>
      <c r="U3042" s="22"/>
      <c r="V3042" s="24"/>
      <c r="W3042" s="24"/>
      <c r="X3042" s="21" t="s">
        <v>10209</v>
      </c>
      <c r="Y3042" s="21" t="s">
        <v>10313</v>
      </c>
      <c r="Z3042" s="21" t="s">
        <v>12338</v>
      </c>
      <c r="AA3042" s="21" t="s">
        <v>11014</v>
      </c>
      <c r="AB3042" s="21" t="s">
        <v>11007</v>
      </c>
    </row>
    <row r="3043" spans="1:28" ht="142.80000000000001">
      <c r="A3043" s="19" t="s">
        <v>7664</v>
      </c>
      <c r="B3043" s="19" t="s">
        <v>7663</v>
      </c>
      <c r="C3043" s="19" t="s">
        <v>246</v>
      </c>
      <c r="D3043" s="19" t="s">
        <v>10206</v>
      </c>
      <c r="E3043" s="19" t="s">
        <v>10207</v>
      </c>
      <c r="F3043" s="19" t="s">
        <v>10276</v>
      </c>
      <c r="G3043" s="20"/>
      <c r="H3043" s="19" t="s">
        <v>10209</v>
      </c>
      <c r="I3043" s="19" t="s">
        <v>10209</v>
      </c>
      <c r="J3043" s="20"/>
      <c r="K3043" s="20"/>
      <c r="L3043" s="20"/>
      <c r="M3043" s="20"/>
      <c r="N3043" s="20"/>
      <c r="O3043" s="20"/>
      <c r="P3043" s="19" t="s">
        <v>10338</v>
      </c>
      <c r="Q3043" s="21" t="s">
        <v>12685</v>
      </c>
      <c r="R3043" s="21" t="s">
        <v>10211</v>
      </c>
      <c r="S3043" s="21" t="s">
        <v>10322</v>
      </c>
      <c r="T3043" s="22"/>
      <c r="U3043" s="22"/>
      <c r="V3043" s="24"/>
      <c r="W3043" s="24"/>
      <c r="X3043" s="21" t="s">
        <v>10209</v>
      </c>
      <c r="Y3043" s="21" t="s">
        <v>10313</v>
      </c>
      <c r="Z3043" s="21" t="s">
        <v>12338</v>
      </c>
      <c r="AA3043" s="21" t="s">
        <v>10339</v>
      </c>
      <c r="AB3043" s="21" t="s">
        <v>10316</v>
      </c>
    </row>
    <row r="3044" spans="1:28" ht="91.8">
      <c r="A3044" s="19" t="s">
        <v>10174</v>
      </c>
      <c r="B3044" s="19" t="s">
        <v>10173</v>
      </c>
      <c r="C3044" s="19" t="s">
        <v>270</v>
      </c>
      <c r="D3044" s="19" t="s">
        <v>10206</v>
      </c>
      <c r="E3044" s="19" t="s">
        <v>10207</v>
      </c>
      <c r="F3044" s="19" t="s">
        <v>10208</v>
      </c>
      <c r="G3044" s="19" t="s">
        <v>10209</v>
      </c>
      <c r="H3044" s="19" t="s">
        <v>10211</v>
      </c>
      <c r="I3044" s="19" t="s">
        <v>10211</v>
      </c>
      <c r="J3044" s="19" t="s">
        <v>12686</v>
      </c>
      <c r="K3044" s="19" t="s">
        <v>10172</v>
      </c>
      <c r="L3044" s="19" t="s">
        <v>10213</v>
      </c>
      <c r="M3044" s="19" t="s">
        <v>10275</v>
      </c>
      <c r="N3044" s="19" t="s">
        <v>10341</v>
      </c>
      <c r="O3044" s="20"/>
      <c r="P3044" s="19" t="s">
        <v>10585</v>
      </c>
      <c r="Q3044" s="21" t="s">
        <v>12687</v>
      </c>
      <c r="R3044" s="21" t="s">
        <v>10211</v>
      </c>
      <c r="S3044" s="21" t="s">
        <v>10322</v>
      </c>
      <c r="T3044" s="22"/>
      <c r="U3044" s="22"/>
      <c r="V3044" s="24"/>
      <c r="W3044" s="24"/>
      <c r="X3044" s="21" t="s">
        <v>10209</v>
      </c>
      <c r="Y3044" s="21" t="s">
        <v>10313</v>
      </c>
      <c r="Z3044" s="21" t="s">
        <v>12338</v>
      </c>
      <c r="AA3044" s="21" t="s">
        <v>10670</v>
      </c>
      <c r="AB3044" s="21" t="s">
        <v>10316</v>
      </c>
    </row>
    <row r="3045" spans="1:28" ht="21.6">
      <c r="A3045" s="19" t="s">
        <v>2003</v>
      </c>
      <c r="B3045" s="19" t="s">
        <v>2002</v>
      </c>
      <c r="C3045" s="19" t="s">
        <v>201</v>
      </c>
      <c r="D3045" s="19" t="s">
        <v>10206</v>
      </c>
      <c r="E3045" s="19" t="s">
        <v>10207</v>
      </c>
      <c r="F3045" s="19" t="s">
        <v>10208</v>
      </c>
      <c r="G3045" s="19" t="s">
        <v>10209</v>
      </c>
      <c r="H3045" s="19" t="s">
        <v>10211</v>
      </c>
      <c r="I3045" s="19" t="s">
        <v>10211</v>
      </c>
      <c r="J3045" s="19" t="s">
        <v>10855</v>
      </c>
      <c r="K3045" s="19" t="s">
        <v>2001</v>
      </c>
      <c r="L3045" s="19" t="s">
        <v>10213</v>
      </c>
      <c r="M3045" s="19" t="s">
        <v>10309</v>
      </c>
      <c r="N3045" s="19" t="s">
        <v>10226</v>
      </c>
      <c r="O3045" s="20"/>
      <c r="P3045" s="19" t="s">
        <v>10254</v>
      </c>
      <c r="Q3045" s="21" t="s">
        <v>12688</v>
      </c>
      <c r="R3045" s="21" t="s">
        <v>10211</v>
      </c>
      <c r="S3045" s="21" t="s">
        <v>10217</v>
      </c>
      <c r="T3045" s="21" t="s">
        <v>10625</v>
      </c>
      <c r="U3045" s="22"/>
      <c r="V3045" s="23" t="s">
        <v>12689</v>
      </c>
      <c r="W3045" s="23" t="s">
        <v>10641</v>
      </c>
      <c r="X3045" s="21" t="s">
        <v>10211</v>
      </c>
      <c r="Y3045" s="21" t="s">
        <v>10220</v>
      </c>
      <c r="Z3045" s="21" t="s">
        <v>10221</v>
      </c>
      <c r="AA3045" s="21" t="s">
        <v>10356</v>
      </c>
      <c r="AB3045" s="21" t="s">
        <v>10255</v>
      </c>
    </row>
    <row r="3046" spans="1:28" ht="40.799999999999997">
      <c r="A3046" s="19" t="s">
        <v>388</v>
      </c>
      <c r="B3046" s="19" t="s">
        <v>387</v>
      </c>
      <c r="C3046" s="19" t="s">
        <v>191</v>
      </c>
      <c r="D3046" s="19" t="s">
        <v>10206</v>
      </c>
      <c r="E3046" s="19" t="s">
        <v>10207</v>
      </c>
      <c r="F3046" s="19" t="s">
        <v>10208</v>
      </c>
      <c r="G3046" s="19" t="s">
        <v>10211</v>
      </c>
      <c r="H3046" s="19" t="s">
        <v>10211</v>
      </c>
      <c r="I3046" s="19" t="s">
        <v>10211</v>
      </c>
      <c r="J3046" s="19" t="s">
        <v>387</v>
      </c>
      <c r="K3046" s="20"/>
      <c r="L3046" s="20"/>
      <c r="M3046" s="20"/>
      <c r="N3046" s="20"/>
      <c r="O3046" s="20"/>
      <c r="P3046" s="19" t="s">
        <v>191</v>
      </c>
      <c r="Q3046" s="22"/>
      <c r="R3046" s="21" t="s">
        <v>10211</v>
      </c>
      <c r="S3046" s="22"/>
      <c r="T3046" s="22"/>
      <c r="U3046" s="21" t="s">
        <v>10229</v>
      </c>
      <c r="V3046" s="24"/>
      <c r="W3046" s="24"/>
      <c r="X3046" s="21" t="s">
        <v>10211</v>
      </c>
      <c r="Y3046" s="22"/>
      <c r="Z3046" s="22"/>
      <c r="AA3046" s="22"/>
      <c r="AB3046" s="21" t="s">
        <v>10231</v>
      </c>
    </row>
    <row r="3047" spans="1:28" ht="42">
      <c r="A3047" s="19" t="s">
        <v>707</v>
      </c>
      <c r="B3047" s="19" t="s">
        <v>706</v>
      </c>
      <c r="C3047" s="19" t="s">
        <v>197</v>
      </c>
      <c r="D3047" s="19" t="s">
        <v>10206</v>
      </c>
      <c r="E3047" s="19" t="s">
        <v>10207</v>
      </c>
      <c r="F3047" s="19" t="s">
        <v>10208</v>
      </c>
      <c r="G3047" s="19" t="s">
        <v>10209</v>
      </c>
      <c r="H3047" s="19" t="s">
        <v>10211</v>
      </c>
      <c r="I3047" s="19" t="s">
        <v>10211</v>
      </c>
      <c r="J3047" s="19" t="s">
        <v>12690</v>
      </c>
      <c r="K3047" s="19" t="s">
        <v>703</v>
      </c>
      <c r="L3047" s="19" t="s">
        <v>10213</v>
      </c>
      <c r="M3047" s="19" t="s">
        <v>10355</v>
      </c>
      <c r="N3047" s="19" t="s">
        <v>10215</v>
      </c>
      <c r="O3047" s="20"/>
      <c r="P3047" s="19" t="s">
        <v>12314</v>
      </c>
      <c r="Q3047" s="21" t="s">
        <v>706</v>
      </c>
      <c r="R3047" s="21" t="s">
        <v>10211</v>
      </c>
      <c r="S3047" s="21" t="s">
        <v>12691</v>
      </c>
      <c r="T3047" s="21" t="s">
        <v>10239</v>
      </c>
      <c r="U3047" s="22"/>
      <c r="V3047" s="24"/>
      <c r="W3047" s="24"/>
      <c r="X3047" s="21" t="s">
        <v>10211</v>
      </c>
      <c r="Y3047" s="21" t="s">
        <v>10220</v>
      </c>
      <c r="Z3047" s="21" t="s">
        <v>10221</v>
      </c>
      <c r="AA3047" s="21" t="s">
        <v>10377</v>
      </c>
      <c r="AB3047" s="21" t="s">
        <v>10245</v>
      </c>
    </row>
    <row r="3048" spans="1:28" ht="21.6">
      <c r="A3048" s="19" t="s">
        <v>1061</v>
      </c>
      <c r="B3048" s="19" t="s">
        <v>1060</v>
      </c>
      <c r="C3048" s="19" t="s">
        <v>197</v>
      </c>
      <c r="D3048" s="19" t="s">
        <v>10206</v>
      </c>
      <c r="E3048" s="19" t="s">
        <v>10207</v>
      </c>
      <c r="F3048" s="19" t="s">
        <v>10208</v>
      </c>
      <c r="G3048" s="19" t="s">
        <v>10209</v>
      </c>
      <c r="H3048" s="19" t="s">
        <v>10211</v>
      </c>
      <c r="I3048" s="19" t="s">
        <v>10211</v>
      </c>
      <c r="J3048" s="19" t="s">
        <v>10287</v>
      </c>
      <c r="K3048" s="19" t="s">
        <v>1059</v>
      </c>
      <c r="L3048" s="19" t="s">
        <v>10213</v>
      </c>
      <c r="M3048" s="19" t="s">
        <v>10275</v>
      </c>
      <c r="N3048" s="19" t="s">
        <v>10226</v>
      </c>
      <c r="O3048" s="20"/>
      <c r="P3048" s="19" t="s">
        <v>197</v>
      </c>
      <c r="Q3048" s="22"/>
      <c r="R3048" s="21" t="s">
        <v>10209</v>
      </c>
      <c r="S3048" s="22"/>
      <c r="T3048" s="22"/>
      <c r="U3048" s="22"/>
      <c r="V3048" s="24"/>
      <c r="W3048" s="24"/>
      <c r="X3048" s="21" t="s">
        <v>10209</v>
      </c>
      <c r="Y3048" s="22"/>
      <c r="Z3048" s="22"/>
      <c r="AA3048" s="22"/>
      <c r="AB3048" s="21" t="s">
        <v>10245</v>
      </c>
    </row>
    <row r="3049" spans="1:28" ht="61.2">
      <c r="A3049" s="19" t="s">
        <v>3786</v>
      </c>
      <c r="B3049" s="19" t="s">
        <v>3785</v>
      </c>
      <c r="C3049" s="19" t="s">
        <v>217</v>
      </c>
      <c r="D3049" s="19" t="s">
        <v>10206</v>
      </c>
      <c r="E3049" s="19" t="s">
        <v>10207</v>
      </c>
      <c r="F3049" s="19" t="s">
        <v>10208</v>
      </c>
      <c r="G3049" s="20"/>
      <c r="H3049" s="20"/>
      <c r="I3049" s="19" t="s">
        <v>10211</v>
      </c>
      <c r="J3049" s="20"/>
      <c r="K3049" s="20"/>
      <c r="L3049" s="20"/>
      <c r="M3049" s="20"/>
      <c r="N3049" s="20"/>
      <c r="O3049" s="20"/>
      <c r="P3049" s="19" t="s">
        <v>10586</v>
      </c>
      <c r="Q3049" s="21" t="s">
        <v>12559</v>
      </c>
      <c r="R3049" s="21" t="s">
        <v>10211</v>
      </c>
      <c r="S3049" s="21" t="s">
        <v>11982</v>
      </c>
      <c r="T3049" s="22"/>
      <c r="U3049" s="22"/>
      <c r="V3049" s="24"/>
      <c r="W3049" s="24"/>
      <c r="X3049" s="21" t="s">
        <v>10209</v>
      </c>
      <c r="Y3049" s="21" t="s">
        <v>10313</v>
      </c>
      <c r="Z3049" s="21" t="s">
        <v>10314</v>
      </c>
      <c r="AA3049" s="21" t="s">
        <v>11983</v>
      </c>
      <c r="AB3049" s="21" t="s">
        <v>10324</v>
      </c>
    </row>
    <row r="3050" spans="1:28" ht="142.80000000000001">
      <c r="A3050" s="19" t="s">
        <v>9130</v>
      </c>
      <c r="B3050" s="19" t="s">
        <v>9129</v>
      </c>
      <c r="C3050" s="19" t="s">
        <v>252</v>
      </c>
      <c r="D3050" s="19" t="s">
        <v>10206</v>
      </c>
      <c r="E3050" s="19" t="s">
        <v>10207</v>
      </c>
      <c r="F3050" s="19" t="s">
        <v>10208</v>
      </c>
      <c r="G3050" s="19" t="s">
        <v>10209</v>
      </c>
      <c r="H3050" s="19" t="s">
        <v>10211</v>
      </c>
      <c r="I3050" s="19" t="s">
        <v>10211</v>
      </c>
      <c r="J3050" s="19" t="s">
        <v>12692</v>
      </c>
      <c r="K3050" s="19" t="s">
        <v>8260</v>
      </c>
      <c r="L3050" s="19" t="s">
        <v>10213</v>
      </c>
      <c r="M3050" s="19" t="s">
        <v>10214</v>
      </c>
      <c r="N3050" s="19" t="s">
        <v>10333</v>
      </c>
      <c r="O3050" s="20"/>
      <c r="P3050" s="19" t="s">
        <v>10445</v>
      </c>
      <c r="Q3050" s="21" t="s">
        <v>12693</v>
      </c>
      <c r="R3050" s="21" t="s">
        <v>10211</v>
      </c>
      <c r="S3050" s="21" t="s">
        <v>10322</v>
      </c>
      <c r="T3050" s="22"/>
      <c r="U3050" s="22"/>
      <c r="V3050" s="24"/>
      <c r="W3050" s="24"/>
      <c r="X3050" s="21" t="s">
        <v>10209</v>
      </c>
      <c r="Y3050" s="21" t="s">
        <v>10313</v>
      </c>
      <c r="Z3050" s="21" t="s">
        <v>10314</v>
      </c>
      <c r="AA3050" s="21" t="s">
        <v>11014</v>
      </c>
      <c r="AB3050" s="21" t="s">
        <v>11007</v>
      </c>
    </row>
    <row r="3051" spans="1:28" ht="224.4">
      <c r="A3051" s="19" t="s">
        <v>3910</v>
      </c>
      <c r="B3051" s="19" t="s">
        <v>3909</v>
      </c>
      <c r="C3051" s="19" t="s">
        <v>217</v>
      </c>
      <c r="D3051" s="19" t="s">
        <v>10206</v>
      </c>
      <c r="E3051" s="19" t="s">
        <v>10207</v>
      </c>
      <c r="F3051" s="19" t="s">
        <v>10208</v>
      </c>
      <c r="G3051" s="20"/>
      <c r="H3051" s="20"/>
      <c r="I3051" s="19" t="s">
        <v>10211</v>
      </c>
      <c r="J3051" s="20"/>
      <c r="K3051" s="20"/>
      <c r="L3051" s="20"/>
      <c r="M3051" s="20"/>
      <c r="N3051" s="20"/>
      <c r="O3051" s="20"/>
      <c r="P3051" s="19" t="s">
        <v>10325</v>
      </c>
      <c r="Q3051" s="21" t="s">
        <v>12694</v>
      </c>
      <c r="R3051" s="21" t="s">
        <v>10211</v>
      </c>
      <c r="S3051" s="21" t="s">
        <v>11982</v>
      </c>
      <c r="T3051" s="22"/>
      <c r="U3051" s="22"/>
      <c r="V3051" s="24"/>
      <c r="W3051" s="24"/>
      <c r="X3051" s="21" t="s">
        <v>10209</v>
      </c>
      <c r="Y3051" s="21" t="s">
        <v>10313</v>
      </c>
      <c r="Z3051" s="21" t="s">
        <v>10314</v>
      </c>
      <c r="AA3051" s="21" t="s">
        <v>11983</v>
      </c>
      <c r="AB3051" s="21" t="s">
        <v>10324</v>
      </c>
    </row>
    <row r="3052" spans="1:28" ht="61.2">
      <c r="A3052" s="19" t="s">
        <v>3882</v>
      </c>
      <c r="B3052" s="19" t="s">
        <v>3881</v>
      </c>
      <c r="C3052" s="19" t="s">
        <v>217</v>
      </c>
      <c r="D3052" s="19" t="s">
        <v>10206</v>
      </c>
      <c r="E3052" s="19" t="s">
        <v>10207</v>
      </c>
      <c r="F3052" s="19" t="s">
        <v>10208</v>
      </c>
      <c r="G3052" s="20"/>
      <c r="H3052" s="20"/>
      <c r="I3052" s="19" t="s">
        <v>10211</v>
      </c>
      <c r="J3052" s="20"/>
      <c r="K3052" s="20"/>
      <c r="L3052" s="20"/>
      <c r="M3052" s="20"/>
      <c r="N3052" s="20"/>
      <c r="O3052" s="20"/>
      <c r="P3052" s="19" t="s">
        <v>10586</v>
      </c>
      <c r="Q3052" s="21" t="s">
        <v>11984</v>
      </c>
      <c r="R3052" s="21" t="s">
        <v>10211</v>
      </c>
      <c r="S3052" s="21" t="s">
        <v>11982</v>
      </c>
      <c r="T3052" s="22"/>
      <c r="U3052" s="22"/>
      <c r="V3052" s="24"/>
      <c r="W3052" s="24"/>
      <c r="X3052" s="21" t="s">
        <v>10209</v>
      </c>
      <c r="Y3052" s="21" t="s">
        <v>10313</v>
      </c>
      <c r="Z3052" s="21" t="s">
        <v>10314</v>
      </c>
      <c r="AA3052" s="21" t="s">
        <v>11983</v>
      </c>
      <c r="AB3052" s="21" t="s">
        <v>10324</v>
      </c>
    </row>
    <row r="3053" spans="1:28" ht="61.2">
      <c r="A3053" s="19" t="s">
        <v>3870</v>
      </c>
      <c r="B3053" s="19" t="s">
        <v>3869</v>
      </c>
      <c r="C3053" s="19" t="s">
        <v>217</v>
      </c>
      <c r="D3053" s="19" t="s">
        <v>10206</v>
      </c>
      <c r="E3053" s="19" t="s">
        <v>10207</v>
      </c>
      <c r="F3053" s="19" t="s">
        <v>10208</v>
      </c>
      <c r="G3053" s="20"/>
      <c r="H3053" s="20"/>
      <c r="I3053" s="19" t="s">
        <v>10211</v>
      </c>
      <c r="J3053" s="20"/>
      <c r="K3053" s="20"/>
      <c r="L3053" s="20"/>
      <c r="M3053" s="20"/>
      <c r="N3053" s="20"/>
      <c r="O3053" s="20"/>
      <c r="P3053" s="19" t="s">
        <v>10586</v>
      </c>
      <c r="Q3053" s="21" t="s">
        <v>12695</v>
      </c>
      <c r="R3053" s="21" t="s">
        <v>10211</v>
      </c>
      <c r="S3053" s="21" t="s">
        <v>11982</v>
      </c>
      <c r="T3053" s="22"/>
      <c r="U3053" s="22"/>
      <c r="V3053" s="24"/>
      <c r="W3053" s="24"/>
      <c r="X3053" s="21" t="s">
        <v>10209</v>
      </c>
      <c r="Y3053" s="21" t="s">
        <v>10313</v>
      </c>
      <c r="Z3053" s="21" t="s">
        <v>10314</v>
      </c>
      <c r="AA3053" s="21" t="s">
        <v>11983</v>
      </c>
      <c r="AB3053" s="21" t="s">
        <v>10324</v>
      </c>
    </row>
    <row r="3054" spans="1:28" ht="61.2">
      <c r="A3054" s="19" t="s">
        <v>3888</v>
      </c>
      <c r="B3054" s="19" t="s">
        <v>3887</v>
      </c>
      <c r="C3054" s="19" t="s">
        <v>217</v>
      </c>
      <c r="D3054" s="19" t="s">
        <v>10206</v>
      </c>
      <c r="E3054" s="19" t="s">
        <v>10207</v>
      </c>
      <c r="F3054" s="19" t="s">
        <v>10208</v>
      </c>
      <c r="G3054" s="20"/>
      <c r="H3054" s="20"/>
      <c r="I3054" s="19" t="s">
        <v>10211</v>
      </c>
      <c r="J3054" s="20"/>
      <c r="K3054" s="20"/>
      <c r="L3054" s="20"/>
      <c r="M3054" s="20"/>
      <c r="N3054" s="20"/>
      <c r="O3054" s="20"/>
      <c r="P3054" s="19" t="s">
        <v>10586</v>
      </c>
      <c r="Q3054" s="21" t="s">
        <v>11984</v>
      </c>
      <c r="R3054" s="21" t="s">
        <v>10211</v>
      </c>
      <c r="S3054" s="21" t="s">
        <v>11982</v>
      </c>
      <c r="T3054" s="22"/>
      <c r="U3054" s="22"/>
      <c r="V3054" s="24"/>
      <c r="W3054" s="24"/>
      <c r="X3054" s="21" t="s">
        <v>10209</v>
      </c>
      <c r="Y3054" s="21" t="s">
        <v>10313</v>
      </c>
      <c r="Z3054" s="21" t="s">
        <v>10314</v>
      </c>
      <c r="AA3054" s="21" t="s">
        <v>11983</v>
      </c>
      <c r="AB3054" s="21" t="s">
        <v>10324</v>
      </c>
    </row>
    <row r="3055" spans="1:28" ht="61.2">
      <c r="A3055" s="19" t="s">
        <v>3840</v>
      </c>
      <c r="B3055" s="19" t="s">
        <v>3839</v>
      </c>
      <c r="C3055" s="19" t="s">
        <v>217</v>
      </c>
      <c r="D3055" s="19" t="s">
        <v>10206</v>
      </c>
      <c r="E3055" s="19" t="s">
        <v>10207</v>
      </c>
      <c r="F3055" s="19" t="s">
        <v>10208</v>
      </c>
      <c r="G3055" s="20"/>
      <c r="H3055" s="20"/>
      <c r="I3055" s="19" t="s">
        <v>10209</v>
      </c>
      <c r="J3055" s="20"/>
      <c r="K3055" s="20"/>
      <c r="L3055" s="20"/>
      <c r="M3055" s="20"/>
      <c r="N3055" s="20"/>
      <c r="O3055" s="20"/>
      <c r="P3055" s="19" t="s">
        <v>10992</v>
      </c>
      <c r="Q3055" s="21" t="s">
        <v>12646</v>
      </c>
      <c r="R3055" s="21" t="s">
        <v>10211</v>
      </c>
      <c r="S3055" s="21" t="s">
        <v>11982</v>
      </c>
      <c r="T3055" s="22"/>
      <c r="U3055" s="22"/>
      <c r="V3055" s="24"/>
      <c r="W3055" s="24"/>
      <c r="X3055" s="21" t="s">
        <v>10209</v>
      </c>
      <c r="Y3055" s="21" t="s">
        <v>10313</v>
      </c>
      <c r="Z3055" s="21" t="s">
        <v>10314</v>
      </c>
      <c r="AA3055" s="21" t="s">
        <v>11983</v>
      </c>
      <c r="AB3055" s="21" t="s">
        <v>10324</v>
      </c>
    </row>
    <row r="3056" spans="1:28" ht="61.2">
      <c r="A3056" s="19" t="s">
        <v>3866</v>
      </c>
      <c r="B3056" s="19" t="s">
        <v>3865</v>
      </c>
      <c r="C3056" s="19" t="s">
        <v>217</v>
      </c>
      <c r="D3056" s="19" t="s">
        <v>10206</v>
      </c>
      <c r="E3056" s="19" t="s">
        <v>10207</v>
      </c>
      <c r="F3056" s="19" t="s">
        <v>10208</v>
      </c>
      <c r="G3056" s="20"/>
      <c r="H3056" s="20"/>
      <c r="I3056" s="19" t="s">
        <v>10211</v>
      </c>
      <c r="J3056" s="20"/>
      <c r="K3056" s="20"/>
      <c r="L3056" s="20"/>
      <c r="M3056" s="20"/>
      <c r="N3056" s="20"/>
      <c r="O3056" s="20"/>
      <c r="P3056" s="19" t="s">
        <v>10586</v>
      </c>
      <c r="Q3056" s="21" t="s">
        <v>11984</v>
      </c>
      <c r="R3056" s="21" t="s">
        <v>10211</v>
      </c>
      <c r="S3056" s="21" t="s">
        <v>11982</v>
      </c>
      <c r="T3056" s="22"/>
      <c r="U3056" s="22"/>
      <c r="V3056" s="24"/>
      <c r="W3056" s="24"/>
      <c r="X3056" s="21" t="s">
        <v>10209</v>
      </c>
      <c r="Y3056" s="21" t="s">
        <v>10313</v>
      </c>
      <c r="Z3056" s="21" t="s">
        <v>10314</v>
      </c>
      <c r="AA3056" s="21" t="s">
        <v>11983</v>
      </c>
      <c r="AB3056" s="21" t="s">
        <v>10324</v>
      </c>
    </row>
    <row r="3057" spans="1:28" ht="61.2">
      <c r="A3057" s="19" t="s">
        <v>3782</v>
      </c>
      <c r="B3057" s="19" t="s">
        <v>3781</v>
      </c>
      <c r="C3057" s="19" t="s">
        <v>217</v>
      </c>
      <c r="D3057" s="19" t="s">
        <v>10206</v>
      </c>
      <c r="E3057" s="19" t="s">
        <v>10207</v>
      </c>
      <c r="F3057" s="19" t="s">
        <v>10208</v>
      </c>
      <c r="G3057" s="20"/>
      <c r="H3057" s="20"/>
      <c r="I3057" s="19" t="s">
        <v>10211</v>
      </c>
      <c r="J3057" s="20"/>
      <c r="K3057" s="20"/>
      <c r="L3057" s="20"/>
      <c r="M3057" s="20"/>
      <c r="N3057" s="20"/>
      <c r="O3057" s="20"/>
      <c r="P3057" s="19" t="s">
        <v>10586</v>
      </c>
      <c r="Q3057" s="21" t="s">
        <v>12559</v>
      </c>
      <c r="R3057" s="21" t="s">
        <v>10211</v>
      </c>
      <c r="S3057" s="21" t="s">
        <v>11982</v>
      </c>
      <c r="T3057" s="22"/>
      <c r="U3057" s="22"/>
      <c r="V3057" s="24"/>
      <c r="W3057" s="24"/>
      <c r="X3057" s="21" t="s">
        <v>10209</v>
      </c>
      <c r="Y3057" s="21" t="s">
        <v>10313</v>
      </c>
      <c r="Z3057" s="21" t="s">
        <v>10314</v>
      </c>
      <c r="AA3057" s="21" t="s">
        <v>11983</v>
      </c>
      <c r="AB3057" s="21" t="s">
        <v>10324</v>
      </c>
    </row>
    <row r="3058" spans="1:28" ht="61.2">
      <c r="A3058" s="19" t="s">
        <v>3862</v>
      </c>
      <c r="B3058" s="19" t="s">
        <v>3861</v>
      </c>
      <c r="C3058" s="19" t="s">
        <v>217</v>
      </c>
      <c r="D3058" s="19" t="s">
        <v>10206</v>
      </c>
      <c r="E3058" s="19" t="s">
        <v>10207</v>
      </c>
      <c r="F3058" s="19" t="s">
        <v>10208</v>
      </c>
      <c r="G3058" s="20"/>
      <c r="H3058" s="20"/>
      <c r="I3058" s="19" t="s">
        <v>10211</v>
      </c>
      <c r="J3058" s="20"/>
      <c r="K3058" s="20"/>
      <c r="L3058" s="20"/>
      <c r="M3058" s="20"/>
      <c r="N3058" s="20"/>
      <c r="O3058" s="20"/>
      <c r="P3058" s="19" t="s">
        <v>10586</v>
      </c>
      <c r="Q3058" s="21" t="s">
        <v>11984</v>
      </c>
      <c r="R3058" s="21" t="s">
        <v>10211</v>
      </c>
      <c r="S3058" s="21" t="s">
        <v>11982</v>
      </c>
      <c r="T3058" s="22"/>
      <c r="U3058" s="22"/>
      <c r="V3058" s="24"/>
      <c r="W3058" s="24"/>
      <c r="X3058" s="21" t="s">
        <v>10209</v>
      </c>
      <c r="Y3058" s="21" t="s">
        <v>10313</v>
      </c>
      <c r="Z3058" s="21" t="s">
        <v>10314</v>
      </c>
      <c r="AA3058" s="21" t="s">
        <v>11983</v>
      </c>
      <c r="AB3058" s="21" t="s">
        <v>10324</v>
      </c>
    </row>
    <row r="3059" spans="1:28" ht="61.2">
      <c r="A3059" s="19" t="s">
        <v>3788</v>
      </c>
      <c r="B3059" s="19" t="s">
        <v>3787</v>
      </c>
      <c r="C3059" s="19" t="s">
        <v>217</v>
      </c>
      <c r="D3059" s="19" t="s">
        <v>10206</v>
      </c>
      <c r="E3059" s="19" t="s">
        <v>10207</v>
      </c>
      <c r="F3059" s="19" t="s">
        <v>10208</v>
      </c>
      <c r="G3059" s="20"/>
      <c r="H3059" s="20"/>
      <c r="I3059" s="19" t="s">
        <v>10211</v>
      </c>
      <c r="J3059" s="20"/>
      <c r="K3059" s="20"/>
      <c r="L3059" s="20"/>
      <c r="M3059" s="20"/>
      <c r="N3059" s="20"/>
      <c r="O3059" s="20"/>
      <c r="P3059" s="19" t="s">
        <v>10586</v>
      </c>
      <c r="Q3059" s="21" t="s">
        <v>12559</v>
      </c>
      <c r="R3059" s="21" t="s">
        <v>10211</v>
      </c>
      <c r="S3059" s="21" t="s">
        <v>11982</v>
      </c>
      <c r="T3059" s="22"/>
      <c r="U3059" s="22"/>
      <c r="V3059" s="24"/>
      <c r="W3059" s="24"/>
      <c r="X3059" s="21" t="s">
        <v>10209</v>
      </c>
      <c r="Y3059" s="21" t="s">
        <v>10313</v>
      </c>
      <c r="Z3059" s="21" t="s">
        <v>10314</v>
      </c>
      <c r="AA3059" s="21" t="s">
        <v>11983</v>
      </c>
      <c r="AB3059" s="21" t="s">
        <v>10324</v>
      </c>
    </row>
    <row r="3060" spans="1:28" ht="61.2">
      <c r="A3060" s="19" t="s">
        <v>3826</v>
      </c>
      <c r="B3060" s="19" t="s">
        <v>3825</v>
      </c>
      <c r="C3060" s="19" t="s">
        <v>217</v>
      </c>
      <c r="D3060" s="19" t="s">
        <v>10206</v>
      </c>
      <c r="E3060" s="19" t="s">
        <v>10207</v>
      </c>
      <c r="F3060" s="19" t="s">
        <v>10208</v>
      </c>
      <c r="G3060" s="20"/>
      <c r="H3060" s="20"/>
      <c r="I3060" s="19" t="s">
        <v>10209</v>
      </c>
      <c r="J3060" s="20"/>
      <c r="K3060" s="20"/>
      <c r="L3060" s="20"/>
      <c r="M3060" s="20"/>
      <c r="N3060" s="20"/>
      <c r="O3060" s="20"/>
      <c r="P3060" s="19" t="s">
        <v>10992</v>
      </c>
      <c r="Q3060" s="21" t="s">
        <v>11981</v>
      </c>
      <c r="R3060" s="21" t="s">
        <v>10211</v>
      </c>
      <c r="S3060" s="21" t="s">
        <v>11982</v>
      </c>
      <c r="T3060" s="22"/>
      <c r="U3060" s="22"/>
      <c r="V3060" s="24"/>
      <c r="W3060" s="24"/>
      <c r="X3060" s="21" t="s">
        <v>10209</v>
      </c>
      <c r="Y3060" s="21" t="s">
        <v>10313</v>
      </c>
      <c r="Z3060" s="21" t="s">
        <v>10314</v>
      </c>
      <c r="AA3060" s="21" t="s">
        <v>11983</v>
      </c>
      <c r="AB3060" s="21" t="s">
        <v>10324</v>
      </c>
    </row>
    <row r="3061" spans="1:28" ht="122.4">
      <c r="A3061" s="19" t="s">
        <v>9128</v>
      </c>
      <c r="B3061" s="19" t="s">
        <v>9127</v>
      </c>
      <c r="C3061" s="19" t="s">
        <v>252</v>
      </c>
      <c r="D3061" s="19" t="s">
        <v>10206</v>
      </c>
      <c r="E3061" s="19" t="s">
        <v>10207</v>
      </c>
      <c r="F3061" s="19" t="s">
        <v>10208</v>
      </c>
      <c r="G3061" s="19" t="s">
        <v>10209</v>
      </c>
      <c r="H3061" s="19" t="s">
        <v>10211</v>
      </c>
      <c r="I3061" s="19" t="s">
        <v>10211</v>
      </c>
      <c r="J3061" s="19" t="s">
        <v>12696</v>
      </c>
      <c r="K3061" s="19" t="s">
        <v>8260</v>
      </c>
      <c r="L3061" s="19" t="s">
        <v>10213</v>
      </c>
      <c r="M3061" s="19" t="s">
        <v>10214</v>
      </c>
      <c r="N3061" s="19" t="s">
        <v>10333</v>
      </c>
      <c r="O3061" s="20"/>
      <c r="P3061" s="19" t="s">
        <v>10445</v>
      </c>
      <c r="Q3061" s="21" t="s">
        <v>12697</v>
      </c>
      <c r="R3061" s="21" t="s">
        <v>10211</v>
      </c>
      <c r="S3061" s="21" t="s">
        <v>10322</v>
      </c>
      <c r="T3061" s="22"/>
      <c r="U3061" s="22"/>
      <c r="V3061" s="24"/>
      <c r="W3061" s="24"/>
      <c r="X3061" s="21" t="s">
        <v>10209</v>
      </c>
      <c r="Y3061" s="21" t="s">
        <v>10313</v>
      </c>
      <c r="Z3061" s="21" t="s">
        <v>10314</v>
      </c>
      <c r="AA3061" s="21" t="s">
        <v>11014</v>
      </c>
      <c r="AB3061" s="21" t="s">
        <v>11007</v>
      </c>
    </row>
    <row r="3062" spans="1:28" ht="61.2">
      <c r="A3062" s="19" t="s">
        <v>3880</v>
      </c>
      <c r="B3062" s="19" t="s">
        <v>3879</v>
      </c>
      <c r="C3062" s="19" t="s">
        <v>217</v>
      </c>
      <c r="D3062" s="19" t="s">
        <v>10206</v>
      </c>
      <c r="E3062" s="19" t="s">
        <v>10207</v>
      </c>
      <c r="F3062" s="19" t="s">
        <v>10208</v>
      </c>
      <c r="G3062" s="20"/>
      <c r="H3062" s="20"/>
      <c r="I3062" s="19" t="s">
        <v>10211</v>
      </c>
      <c r="J3062" s="20"/>
      <c r="K3062" s="20"/>
      <c r="L3062" s="20"/>
      <c r="M3062" s="20"/>
      <c r="N3062" s="20"/>
      <c r="O3062" s="20"/>
      <c r="P3062" s="19" t="s">
        <v>10586</v>
      </c>
      <c r="Q3062" s="21" t="s">
        <v>11984</v>
      </c>
      <c r="R3062" s="21" t="s">
        <v>10211</v>
      </c>
      <c r="S3062" s="21" t="s">
        <v>11982</v>
      </c>
      <c r="T3062" s="22"/>
      <c r="U3062" s="22"/>
      <c r="V3062" s="24"/>
      <c r="W3062" s="24"/>
      <c r="X3062" s="21" t="s">
        <v>10209</v>
      </c>
      <c r="Y3062" s="21" t="s">
        <v>10313</v>
      </c>
      <c r="Z3062" s="21" t="s">
        <v>10314</v>
      </c>
      <c r="AA3062" s="21" t="s">
        <v>11983</v>
      </c>
      <c r="AB3062" s="21" t="s">
        <v>10324</v>
      </c>
    </row>
    <row r="3063" spans="1:28" ht="91.8">
      <c r="A3063" s="19" t="s">
        <v>4574</v>
      </c>
      <c r="B3063" s="19" t="s">
        <v>4573</v>
      </c>
      <c r="C3063" s="19" t="s">
        <v>220</v>
      </c>
      <c r="D3063" s="19" t="s">
        <v>10206</v>
      </c>
      <c r="E3063" s="19" t="s">
        <v>10207</v>
      </c>
      <c r="F3063" s="19" t="s">
        <v>10276</v>
      </c>
      <c r="G3063" s="20"/>
      <c r="H3063" s="20"/>
      <c r="I3063" s="19" t="s">
        <v>10209</v>
      </c>
      <c r="J3063" s="20"/>
      <c r="K3063" s="20"/>
      <c r="L3063" s="20"/>
      <c r="M3063" s="20"/>
      <c r="N3063" s="20"/>
      <c r="O3063" s="20"/>
      <c r="P3063" s="19" t="s">
        <v>10992</v>
      </c>
      <c r="Q3063" s="21" t="s">
        <v>12698</v>
      </c>
      <c r="R3063" s="21" t="s">
        <v>10211</v>
      </c>
      <c r="S3063" s="21" t="s">
        <v>11982</v>
      </c>
      <c r="T3063" s="22"/>
      <c r="U3063" s="22"/>
      <c r="V3063" s="24"/>
      <c r="W3063" s="24"/>
      <c r="X3063" s="21" t="s">
        <v>10209</v>
      </c>
      <c r="Y3063" s="21" t="s">
        <v>10313</v>
      </c>
      <c r="Z3063" s="21" t="s">
        <v>10314</v>
      </c>
      <c r="AA3063" s="21" t="s">
        <v>12561</v>
      </c>
      <c r="AB3063" s="21" t="s">
        <v>10316</v>
      </c>
    </row>
    <row r="3064" spans="1:28" ht="61.2">
      <c r="A3064" s="19" t="s">
        <v>3868</v>
      </c>
      <c r="B3064" s="19" t="s">
        <v>3867</v>
      </c>
      <c r="C3064" s="19" t="s">
        <v>217</v>
      </c>
      <c r="D3064" s="19" t="s">
        <v>10206</v>
      </c>
      <c r="E3064" s="19" t="s">
        <v>10207</v>
      </c>
      <c r="F3064" s="19" t="s">
        <v>10208</v>
      </c>
      <c r="G3064" s="20"/>
      <c r="H3064" s="20"/>
      <c r="I3064" s="19" t="s">
        <v>10211</v>
      </c>
      <c r="J3064" s="20"/>
      <c r="K3064" s="20"/>
      <c r="L3064" s="20"/>
      <c r="M3064" s="20"/>
      <c r="N3064" s="20"/>
      <c r="O3064" s="20"/>
      <c r="P3064" s="19" t="s">
        <v>10586</v>
      </c>
      <c r="Q3064" s="21" t="s">
        <v>11984</v>
      </c>
      <c r="R3064" s="21" t="s">
        <v>10211</v>
      </c>
      <c r="S3064" s="21" t="s">
        <v>11982</v>
      </c>
      <c r="T3064" s="22"/>
      <c r="U3064" s="22"/>
      <c r="V3064" s="24"/>
      <c r="W3064" s="24"/>
      <c r="X3064" s="21" t="s">
        <v>10209</v>
      </c>
      <c r="Y3064" s="21" t="s">
        <v>10313</v>
      </c>
      <c r="Z3064" s="21" t="s">
        <v>10314</v>
      </c>
      <c r="AA3064" s="21" t="s">
        <v>11983</v>
      </c>
      <c r="AB3064" s="21" t="s">
        <v>10324</v>
      </c>
    </row>
    <row r="3065" spans="1:28" ht="61.2">
      <c r="A3065" s="19" t="s">
        <v>3798</v>
      </c>
      <c r="B3065" s="19" t="s">
        <v>3797</v>
      </c>
      <c r="C3065" s="19" t="s">
        <v>217</v>
      </c>
      <c r="D3065" s="19" t="s">
        <v>10206</v>
      </c>
      <c r="E3065" s="19" t="s">
        <v>10207</v>
      </c>
      <c r="F3065" s="19" t="s">
        <v>10208</v>
      </c>
      <c r="G3065" s="20"/>
      <c r="H3065" s="20"/>
      <c r="I3065" s="19" t="s">
        <v>10211</v>
      </c>
      <c r="J3065" s="20"/>
      <c r="K3065" s="20"/>
      <c r="L3065" s="20"/>
      <c r="M3065" s="20"/>
      <c r="N3065" s="20"/>
      <c r="O3065" s="20"/>
      <c r="P3065" s="19" t="s">
        <v>10586</v>
      </c>
      <c r="Q3065" s="21" t="s">
        <v>12559</v>
      </c>
      <c r="R3065" s="21" t="s">
        <v>10211</v>
      </c>
      <c r="S3065" s="21" t="s">
        <v>11982</v>
      </c>
      <c r="T3065" s="22"/>
      <c r="U3065" s="22"/>
      <c r="V3065" s="24"/>
      <c r="W3065" s="24"/>
      <c r="X3065" s="21" t="s">
        <v>10209</v>
      </c>
      <c r="Y3065" s="21" t="s">
        <v>10313</v>
      </c>
      <c r="Z3065" s="21" t="s">
        <v>10314</v>
      </c>
      <c r="AA3065" s="21" t="s">
        <v>11983</v>
      </c>
      <c r="AB3065" s="21" t="s">
        <v>10324</v>
      </c>
    </row>
    <row r="3066" spans="1:28" ht="61.2">
      <c r="A3066" s="19" t="s">
        <v>3898</v>
      </c>
      <c r="B3066" s="19" t="s">
        <v>3897</v>
      </c>
      <c r="C3066" s="19" t="s">
        <v>217</v>
      </c>
      <c r="D3066" s="19" t="s">
        <v>10206</v>
      </c>
      <c r="E3066" s="19" t="s">
        <v>10207</v>
      </c>
      <c r="F3066" s="19" t="s">
        <v>10208</v>
      </c>
      <c r="G3066" s="20"/>
      <c r="H3066" s="20"/>
      <c r="I3066" s="19" t="s">
        <v>10211</v>
      </c>
      <c r="J3066" s="20"/>
      <c r="K3066" s="20"/>
      <c r="L3066" s="20"/>
      <c r="M3066" s="20"/>
      <c r="N3066" s="20"/>
      <c r="O3066" s="20"/>
      <c r="P3066" s="19" t="s">
        <v>10586</v>
      </c>
      <c r="Q3066" s="21" t="s">
        <v>12559</v>
      </c>
      <c r="R3066" s="21" t="s">
        <v>10211</v>
      </c>
      <c r="S3066" s="21" t="s">
        <v>11982</v>
      </c>
      <c r="T3066" s="22"/>
      <c r="U3066" s="22"/>
      <c r="V3066" s="24"/>
      <c r="W3066" s="24"/>
      <c r="X3066" s="21" t="s">
        <v>10209</v>
      </c>
      <c r="Y3066" s="21" t="s">
        <v>10313</v>
      </c>
      <c r="Z3066" s="21" t="s">
        <v>10314</v>
      </c>
      <c r="AA3066" s="21" t="s">
        <v>11983</v>
      </c>
      <c r="AB3066" s="21" t="s">
        <v>10324</v>
      </c>
    </row>
    <row r="3067" spans="1:28" ht="61.2">
      <c r="A3067" s="19" t="s">
        <v>4056</v>
      </c>
      <c r="B3067" s="19" t="s">
        <v>4055</v>
      </c>
      <c r="C3067" s="19" t="s">
        <v>217</v>
      </c>
      <c r="D3067" s="19" t="s">
        <v>10206</v>
      </c>
      <c r="E3067" s="19" t="s">
        <v>10207</v>
      </c>
      <c r="F3067" s="19" t="s">
        <v>10208</v>
      </c>
      <c r="G3067" s="20"/>
      <c r="H3067" s="20"/>
      <c r="I3067" s="19" t="s">
        <v>10211</v>
      </c>
      <c r="J3067" s="20"/>
      <c r="K3067" s="20"/>
      <c r="L3067" s="20"/>
      <c r="M3067" s="20"/>
      <c r="N3067" s="20"/>
      <c r="O3067" s="20"/>
      <c r="P3067" s="19" t="s">
        <v>10586</v>
      </c>
      <c r="Q3067" s="21" t="s">
        <v>12559</v>
      </c>
      <c r="R3067" s="21" t="s">
        <v>10211</v>
      </c>
      <c r="S3067" s="21" t="s">
        <v>11982</v>
      </c>
      <c r="T3067" s="22"/>
      <c r="U3067" s="22"/>
      <c r="V3067" s="24"/>
      <c r="W3067" s="24"/>
      <c r="X3067" s="21" t="s">
        <v>10209</v>
      </c>
      <c r="Y3067" s="21" t="s">
        <v>10313</v>
      </c>
      <c r="Z3067" s="21" t="s">
        <v>10314</v>
      </c>
      <c r="AA3067" s="21" t="s">
        <v>11983</v>
      </c>
      <c r="AB3067" s="21" t="s">
        <v>10324</v>
      </c>
    </row>
    <row r="3068" spans="1:28" ht="61.2">
      <c r="A3068" s="19" t="s">
        <v>3848</v>
      </c>
      <c r="B3068" s="19" t="s">
        <v>3847</v>
      </c>
      <c r="C3068" s="19" t="s">
        <v>217</v>
      </c>
      <c r="D3068" s="19" t="s">
        <v>10206</v>
      </c>
      <c r="E3068" s="19" t="s">
        <v>10207</v>
      </c>
      <c r="F3068" s="19" t="s">
        <v>10208</v>
      </c>
      <c r="G3068" s="20"/>
      <c r="H3068" s="20"/>
      <c r="I3068" s="19" t="s">
        <v>10211</v>
      </c>
      <c r="J3068" s="20"/>
      <c r="K3068" s="20"/>
      <c r="L3068" s="20"/>
      <c r="M3068" s="20"/>
      <c r="N3068" s="20"/>
      <c r="O3068" s="20"/>
      <c r="P3068" s="19" t="s">
        <v>10586</v>
      </c>
      <c r="Q3068" s="21" t="s">
        <v>11984</v>
      </c>
      <c r="R3068" s="21" t="s">
        <v>10211</v>
      </c>
      <c r="S3068" s="21" t="s">
        <v>11982</v>
      </c>
      <c r="T3068" s="22"/>
      <c r="U3068" s="22"/>
      <c r="V3068" s="24"/>
      <c r="W3068" s="24"/>
      <c r="X3068" s="21" t="s">
        <v>10209</v>
      </c>
      <c r="Y3068" s="21" t="s">
        <v>10313</v>
      </c>
      <c r="Z3068" s="21" t="s">
        <v>10314</v>
      </c>
      <c r="AA3068" s="21" t="s">
        <v>11983</v>
      </c>
      <c r="AB3068" s="21" t="s">
        <v>10324</v>
      </c>
    </row>
    <row r="3069" spans="1:28" ht="91.8">
      <c r="A3069" s="19" t="s">
        <v>9272</v>
      </c>
      <c r="B3069" s="19" t="s">
        <v>9271</v>
      </c>
      <c r="C3069" s="19" t="s">
        <v>252</v>
      </c>
      <c r="D3069" s="19" t="s">
        <v>10206</v>
      </c>
      <c r="E3069" s="19" t="s">
        <v>10207</v>
      </c>
      <c r="F3069" s="19" t="s">
        <v>10208</v>
      </c>
      <c r="G3069" s="19" t="s">
        <v>10209</v>
      </c>
      <c r="H3069" s="19" t="s">
        <v>10211</v>
      </c>
      <c r="I3069" s="19" t="s">
        <v>10211</v>
      </c>
      <c r="J3069" s="19" t="s">
        <v>12699</v>
      </c>
      <c r="K3069" s="19" t="s">
        <v>9270</v>
      </c>
      <c r="L3069" s="19" t="s">
        <v>10213</v>
      </c>
      <c r="M3069" s="19" t="s">
        <v>10269</v>
      </c>
      <c r="N3069" s="19" t="s">
        <v>10341</v>
      </c>
      <c r="O3069" s="20"/>
      <c r="P3069" s="19" t="s">
        <v>11007</v>
      </c>
      <c r="Q3069" s="21" t="s">
        <v>12700</v>
      </c>
      <c r="R3069" s="21" t="s">
        <v>10211</v>
      </c>
      <c r="S3069" s="21" t="s">
        <v>10322</v>
      </c>
      <c r="T3069" s="22"/>
      <c r="U3069" s="22"/>
      <c r="V3069" s="24"/>
      <c r="W3069" s="24"/>
      <c r="X3069" s="21" t="s">
        <v>10209</v>
      </c>
      <c r="Y3069" s="21" t="s">
        <v>10313</v>
      </c>
      <c r="Z3069" s="21" t="s">
        <v>10314</v>
      </c>
      <c r="AA3069" s="21" t="s">
        <v>11014</v>
      </c>
      <c r="AB3069" s="21" t="s">
        <v>11007</v>
      </c>
    </row>
    <row r="3070" spans="1:28" ht="61.2">
      <c r="A3070" s="19" t="s">
        <v>3890</v>
      </c>
      <c r="B3070" s="19" t="s">
        <v>3889</v>
      </c>
      <c r="C3070" s="19" t="s">
        <v>217</v>
      </c>
      <c r="D3070" s="19" t="s">
        <v>10206</v>
      </c>
      <c r="E3070" s="19" t="s">
        <v>10207</v>
      </c>
      <c r="F3070" s="19" t="s">
        <v>10208</v>
      </c>
      <c r="G3070" s="20"/>
      <c r="H3070" s="20"/>
      <c r="I3070" s="19" t="s">
        <v>10211</v>
      </c>
      <c r="J3070" s="20"/>
      <c r="K3070" s="20"/>
      <c r="L3070" s="20"/>
      <c r="M3070" s="20"/>
      <c r="N3070" s="20"/>
      <c r="O3070" s="20"/>
      <c r="P3070" s="19" t="s">
        <v>10586</v>
      </c>
      <c r="Q3070" s="21" t="s">
        <v>11984</v>
      </c>
      <c r="R3070" s="21" t="s">
        <v>10211</v>
      </c>
      <c r="S3070" s="21" t="s">
        <v>11982</v>
      </c>
      <c r="T3070" s="22"/>
      <c r="U3070" s="22"/>
      <c r="V3070" s="24"/>
      <c r="W3070" s="24"/>
      <c r="X3070" s="21" t="s">
        <v>10209</v>
      </c>
      <c r="Y3070" s="21" t="s">
        <v>10313</v>
      </c>
      <c r="Z3070" s="21" t="s">
        <v>10314</v>
      </c>
      <c r="AA3070" s="21" t="s">
        <v>11983</v>
      </c>
      <c r="AB3070" s="21" t="s">
        <v>10324</v>
      </c>
    </row>
    <row r="3071" spans="1:28" ht="61.2">
      <c r="A3071" s="19" t="s">
        <v>3830</v>
      </c>
      <c r="B3071" s="19" t="s">
        <v>3829</v>
      </c>
      <c r="C3071" s="19" t="s">
        <v>217</v>
      </c>
      <c r="D3071" s="19" t="s">
        <v>10206</v>
      </c>
      <c r="E3071" s="19" t="s">
        <v>10207</v>
      </c>
      <c r="F3071" s="19" t="s">
        <v>10208</v>
      </c>
      <c r="G3071" s="20"/>
      <c r="H3071" s="20"/>
      <c r="I3071" s="19" t="s">
        <v>10209</v>
      </c>
      <c r="J3071" s="20"/>
      <c r="K3071" s="20"/>
      <c r="L3071" s="20"/>
      <c r="M3071" s="20"/>
      <c r="N3071" s="20"/>
      <c r="O3071" s="20"/>
      <c r="P3071" s="19" t="s">
        <v>10586</v>
      </c>
      <c r="Q3071" s="21" t="s">
        <v>12701</v>
      </c>
      <c r="R3071" s="21" t="s">
        <v>10211</v>
      </c>
      <c r="S3071" s="21" t="s">
        <v>11982</v>
      </c>
      <c r="T3071" s="22"/>
      <c r="U3071" s="22"/>
      <c r="V3071" s="24"/>
      <c r="W3071" s="24"/>
      <c r="X3071" s="21" t="s">
        <v>10209</v>
      </c>
      <c r="Y3071" s="21" t="s">
        <v>10313</v>
      </c>
      <c r="Z3071" s="21" t="s">
        <v>10314</v>
      </c>
      <c r="AA3071" s="21" t="s">
        <v>11983</v>
      </c>
      <c r="AB3071" s="21" t="s">
        <v>10324</v>
      </c>
    </row>
    <row r="3072" spans="1:28" ht="42">
      <c r="A3072" s="19" t="s">
        <v>282</v>
      </c>
      <c r="B3072" s="19" t="s">
        <v>281</v>
      </c>
      <c r="C3072" s="19" t="s">
        <v>191</v>
      </c>
      <c r="D3072" s="19" t="s">
        <v>10206</v>
      </c>
      <c r="E3072" s="19" t="s">
        <v>10207</v>
      </c>
      <c r="F3072" s="19" t="s">
        <v>10208</v>
      </c>
      <c r="G3072" s="19" t="s">
        <v>10209</v>
      </c>
      <c r="H3072" s="19" t="s">
        <v>10211</v>
      </c>
      <c r="I3072" s="19" t="s">
        <v>10211</v>
      </c>
      <c r="J3072" s="19" t="s">
        <v>10286</v>
      </c>
      <c r="K3072" s="19" t="s">
        <v>269</v>
      </c>
      <c r="L3072" s="19" t="s">
        <v>10213</v>
      </c>
      <c r="M3072" s="19" t="s">
        <v>10265</v>
      </c>
      <c r="N3072" s="19" t="s">
        <v>10226</v>
      </c>
      <c r="O3072" s="20"/>
      <c r="P3072" s="19" t="s">
        <v>191</v>
      </c>
      <c r="Q3072" s="22"/>
      <c r="R3072" s="21" t="s">
        <v>10209</v>
      </c>
      <c r="S3072" s="22"/>
      <c r="T3072" s="22"/>
      <c r="U3072" s="22"/>
      <c r="V3072" s="24"/>
      <c r="W3072" s="24"/>
      <c r="X3072" s="21" t="s">
        <v>10209</v>
      </c>
      <c r="Y3072" s="22"/>
      <c r="Z3072" s="22"/>
      <c r="AA3072" s="22"/>
      <c r="AB3072" s="21" t="s">
        <v>10231</v>
      </c>
    </row>
    <row r="3073" spans="1:28" ht="61.2">
      <c r="A3073" s="19" t="s">
        <v>3876</v>
      </c>
      <c r="B3073" s="19" t="s">
        <v>3875</v>
      </c>
      <c r="C3073" s="19" t="s">
        <v>217</v>
      </c>
      <c r="D3073" s="19" t="s">
        <v>10206</v>
      </c>
      <c r="E3073" s="19" t="s">
        <v>10207</v>
      </c>
      <c r="F3073" s="19" t="s">
        <v>10208</v>
      </c>
      <c r="G3073" s="20"/>
      <c r="H3073" s="20"/>
      <c r="I3073" s="19" t="s">
        <v>10211</v>
      </c>
      <c r="J3073" s="20"/>
      <c r="K3073" s="20"/>
      <c r="L3073" s="20"/>
      <c r="M3073" s="20"/>
      <c r="N3073" s="20"/>
      <c r="O3073" s="20"/>
      <c r="P3073" s="19" t="s">
        <v>10586</v>
      </c>
      <c r="Q3073" s="21" t="s">
        <v>11984</v>
      </c>
      <c r="R3073" s="21" t="s">
        <v>10211</v>
      </c>
      <c r="S3073" s="21" t="s">
        <v>11982</v>
      </c>
      <c r="T3073" s="22"/>
      <c r="U3073" s="22"/>
      <c r="V3073" s="24"/>
      <c r="W3073" s="24"/>
      <c r="X3073" s="21" t="s">
        <v>10209</v>
      </c>
      <c r="Y3073" s="21" t="s">
        <v>10313</v>
      </c>
      <c r="Z3073" s="21" t="s">
        <v>10314</v>
      </c>
      <c r="AA3073" s="21" t="s">
        <v>11983</v>
      </c>
      <c r="AB3073" s="21" t="s">
        <v>10324</v>
      </c>
    </row>
    <row r="3074" spans="1:28" ht="142.80000000000001">
      <c r="A3074" s="19" t="s">
        <v>4906</v>
      </c>
      <c r="B3074" s="19" t="s">
        <v>4905</v>
      </c>
      <c r="C3074" s="19" t="s">
        <v>220</v>
      </c>
      <c r="D3074" s="19" t="s">
        <v>10206</v>
      </c>
      <c r="E3074" s="19" t="s">
        <v>10207</v>
      </c>
      <c r="F3074" s="19" t="s">
        <v>10276</v>
      </c>
      <c r="G3074" s="20"/>
      <c r="H3074" s="20"/>
      <c r="I3074" s="19" t="s">
        <v>10209</v>
      </c>
      <c r="J3074" s="20"/>
      <c r="K3074" s="20"/>
      <c r="L3074" s="20"/>
      <c r="M3074" s="20"/>
      <c r="N3074" s="20"/>
      <c r="O3074" s="20"/>
      <c r="P3074" s="19" t="s">
        <v>10586</v>
      </c>
      <c r="Q3074" s="21" t="s">
        <v>12702</v>
      </c>
      <c r="R3074" s="21" t="s">
        <v>10211</v>
      </c>
      <c r="S3074" s="21" t="s">
        <v>11982</v>
      </c>
      <c r="T3074" s="22"/>
      <c r="U3074" s="22"/>
      <c r="V3074" s="24"/>
      <c r="W3074" s="24"/>
      <c r="X3074" s="21" t="s">
        <v>10209</v>
      </c>
      <c r="Y3074" s="21" t="s">
        <v>10313</v>
      </c>
      <c r="Z3074" s="21" t="s">
        <v>10314</v>
      </c>
      <c r="AA3074" s="21" t="s">
        <v>12561</v>
      </c>
      <c r="AB3074" s="21" t="s">
        <v>10316</v>
      </c>
    </row>
    <row r="3075" spans="1:28" ht="61.2">
      <c r="A3075" s="19" t="s">
        <v>3858</v>
      </c>
      <c r="B3075" s="19" t="s">
        <v>3857</v>
      </c>
      <c r="C3075" s="19" t="s">
        <v>217</v>
      </c>
      <c r="D3075" s="19" t="s">
        <v>10206</v>
      </c>
      <c r="E3075" s="19" t="s">
        <v>10207</v>
      </c>
      <c r="F3075" s="19" t="s">
        <v>10208</v>
      </c>
      <c r="G3075" s="20"/>
      <c r="H3075" s="20"/>
      <c r="I3075" s="19" t="s">
        <v>10211</v>
      </c>
      <c r="J3075" s="20"/>
      <c r="K3075" s="20"/>
      <c r="L3075" s="20"/>
      <c r="M3075" s="20"/>
      <c r="N3075" s="20"/>
      <c r="O3075" s="20"/>
      <c r="P3075" s="19" t="s">
        <v>10586</v>
      </c>
      <c r="Q3075" s="21" t="s">
        <v>11984</v>
      </c>
      <c r="R3075" s="21" t="s">
        <v>10211</v>
      </c>
      <c r="S3075" s="21" t="s">
        <v>11982</v>
      </c>
      <c r="T3075" s="22"/>
      <c r="U3075" s="22"/>
      <c r="V3075" s="24"/>
      <c r="W3075" s="24"/>
      <c r="X3075" s="21" t="s">
        <v>10209</v>
      </c>
      <c r="Y3075" s="21" t="s">
        <v>10313</v>
      </c>
      <c r="Z3075" s="21" t="s">
        <v>10314</v>
      </c>
      <c r="AA3075" s="21" t="s">
        <v>11983</v>
      </c>
      <c r="AB3075" s="21" t="s">
        <v>10324</v>
      </c>
    </row>
    <row r="3076" spans="1:28" ht="61.2">
      <c r="A3076" s="19" t="s">
        <v>3784</v>
      </c>
      <c r="B3076" s="19" t="s">
        <v>3783</v>
      </c>
      <c r="C3076" s="19" t="s">
        <v>217</v>
      </c>
      <c r="D3076" s="19" t="s">
        <v>10206</v>
      </c>
      <c r="E3076" s="19" t="s">
        <v>10207</v>
      </c>
      <c r="F3076" s="19" t="s">
        <v>10208</v>
      </c>
      <c r="G3076" s="20"/>
      <c r="H3076" s="20"/>
      <c r="I3076" s="19" t="s">
        <v>10211</v>
      </c>
      <c r="J3076" s="20"/>
      <c r="K3076" s="20"/>
      <c r="L3076" s="20"/>
      <c r="M3076" s="20"/>
      <c r="N3076" s="20"/>
      <c r="O3076" s="20"/>
      <c r="P3076" s="19" t="s">
        <v>10586</v>
      </c>
      <c r="Q3076" s="21" t="s">
        <v>12559</v>
      </c>
      <c r="R3076" s="21" t="s">
        <v>10211</v>
      </c>
      <c r="S3076" s="21" t="s">
        <v>11982</v>
      </c>
      <c r="T3076" s="22"/>
      <c r="U3076" s="22"/>
      <c r="V3076" s="24"/>
      <c r="W3076" s="24"/>
      <c r="X3076" s="21" t="s">
        <v>10209</v>
      </c>
      <c r="Y3076" s="21" t="s">
        <v>10313</v>
      </c>
      <c r="Z3076" s="21" t="s">
        <v>10314</v>
      </c>
      <c r="AA3076" s="21" t="s">
        <v>11983</v>
      </c>
      <c r="AB3076" s="21" t="s">
        <v>10324</v>
      </c>
    </row>
    <row r="3077" spans="1:28" ht="61.2">
      <c r="A3077" s="19" t="s">
        <v>3908</v>
      </c>
      <c r="B3077" s="19" t="s">
        <v>3907</v>
      </c>
      <c r="C3077" s="19" t="s">
        <v>217</v>
      </c>
      <c r="D3077" s="19" t="s">
        <v>10206</v>
      </c>
      <c r="E3077" s="19" t="s">
        <v>10207</v>
      </c>
      <c r="F3077" s="19" t="s">
        <v>10208</v>
      </c>
      <c r="G3077" s="20"/>
      <c r="H3077" s="20"/>
      <c r="I3077" s="19" t="s">
        <v>10211</v>
      </c>
      <c r="J3077" s="20"/>
      <c r="K3077" s="20"/>
      <c r="L3077" s="20"/>
      <c r="M3077" s="20"/>
      <c r="N3077" s="20"/>
      <c r="O3077" s="20"/>
      <c r="P3077" s="19" t="s">
        <v>10325</v>
      </c>
      <c r="Q3077" s="21" t="s">
        <v>12558</v>
      </c>
      <c r="R3077" s="21" t="s">
        <v>10211</v>
      </c>
      <c r="S3077" s="21" t="s">
        <v>11982</v>
      </c>
      <c r="T3077" s="22"/>
      <c r="U3077" s="22"/>
      <c r="V3077" s="24"/>
      <c r="W3077" s="24"/>
      <c r="X3077" s="21" t="s">
        <v>10209</v>
      </c>
      <c r="Y3077" s="21" t="s">
        <v>10313</v>
      </c>
      <c r="Z3077" s="21" t="s">
        <v>10314</v>
      </c>
      <c r="AA3077" s="21" t="s">
        <v>11983</v>
      </c>
      <c r="AB3077" s="21" t="s">
        <v>10324</v>
      </c>
    </row>
    <row r="3078" spans="1:28" ht="71.400000000000006">
      <c r="A3078" s="19" t="s">
        <v>9124</v>
      </c>
      <c r="B3078" s="19" t="s">
        <v>9123</v>
      </c>
      <c r="C3078" s="19" t="s">
        <v>252</v>
      </c>
      <c r="D3078" s="19" t="s">
        <v>10206</v>
      </c>
      <c r="E3078" s="19" t="s">
        <v>10207</v>
      </c>
      <c r="F3078" s="19" t="s">
        <v>10208</v>
      </c>
      <c r="G3078" s="19" t="s">
        <v>10209</v>
      </c>
      <c r="H3078" s="19" t="s">
        <v>10211</v>
      </c>
      <c r="I3078" s="19" t="s">
        <v>10211</v>
      </c>
      <c r="J3078" s="19" t="s">
        <v>12703</v>
      </c>
      <c r="K3078" s="19" t="s">
        <v>8260</v>
      </c>
      <c r="L3078" s="19" t="s">
        <v>10213</v>
      </c>
      <c r="M3078" s="19" t="s">
        <v>12704</v>
      </c>
      <c r="N3078" s="19" t="s">
        <v>10341</v>
      </c>
      <c r="O3078" s="20"/>
      <c r="P3078" s="19" t="s">
        <v>10445</v>
      </c>
      <c r="Q3078" s="21" t="s">
        <v>12705</v>
      </c>
      <c r="R3078" s="21" t="s">
        <v>10211</v>
      </c>
      <c r="S3078" s="21" t="s">
        <v>10322</v>
      </c>
      <c r="T3078" s="22"/>
      <c r="U3078" s="22"/>
      <c r="V3078" s="24"/>
      <c r="W3078" s="24"/>
      <c r="X3078" s="21" t="s">
        <v>10209</v>
      </c>
      <c r="Y3078" s="21" t="s">
        <v>10313</v>
      </c>
      <c r="Z3078" s="21" t="s">
        <v>10314</v>
      </c>
      <c r="AA3078" s="21" t="s">
        <v>11014</v>
      </c>
      <c r="AB3078" s="21" t="s">
        <v>11007</v>
      </c>
    </row>
    <row r="3079" spans="1:28" ht="61.2">
      <c r="A3079" s="19" t="s">
        <v>4052</v>
      </c>
      <c r="B3079" s="19" t="s">
        <v>4051</v>
      </c>
      <c r="C3079" s="19" t="s">
        <v>217</v>
      </c>
      <c r="D3079" s="19" t="s">
        <v>10206</v>
      </c>
      <c r="E3079" s="19" t="s">
        <v>10207</v>
      </c>
      <c r="F3079" s="19" t="s">
        <v>10208</v>
      </c>
      <c r="G3079" s="20"/>
      <c r="H3079" s="20"/>
      <c r="I3079" s="19" t="s">
        <v>10211</v>
      </c>
      <c r="J3079" s="20"/>
      <c r="K3079" s="20"/>
      <c r="L3079" s="20"/>
      <c r="M3079" s="20"/>
      <c r="N3079" s="20"/>
      <c r="O3079" s="20"/>
      <c r="P3079" s="19" t="s">
        <v>10586</v>
      </c>
      <c r="Q3079" s="21" t="s">
        <v>12559</v>
      </c>
      <c r="R3079" s="21" t="s">
        <v>10211</v>
      </c>
      <c r="S3079" s="21" t="s">
        <v>11982</v>
      </c>
      <c r="T3079" s="22"/>
      <c r="U3079" s="22"/>
      <c r="V3079" s="24"/>
      <c r="W3079" s="24"/>
      <c r="X3079" s="21" t="s">
        <v>10209</v>
      </c>
      <c r="Y3079" s="21" t="s">
        <v>10313</v>
      </c>
      <c r="Z3079" s="21" t="s">
        <v>10314</v>
      </c>
      <c r="AA3079" s="21" t="s">
        <v>11983</v>
      </c>
      <c r="AB3079" s="21" t="s">
        <v>10324</v>
      </c>
    </row>
    <row r="3080" spans="1:28" ht="61.2">
      <c r="A3080" s="19" t="s">
        <v>4080</v>
      </c>
      <c r="B3080" s="19" t="s">
        <v>4079</v>
      </c>
      <c r="C3080" s="19" t="s">
        <v>217</v>
      </c>
      <c r="D3080" s="19" t="s">
        <v>10206</v>
      </c>
      <c r="E3080" s="19" t="s">
        <v>10207</v>
      </c>
      <c r="F3080" s="19" t="s">
        <v>10208</v>
      </c>
      <c r="G3080" s="20"/>
      <c r="H3080" s="20"/>
      <c r="I3080" s="19" t="s">
        <v>10209</v>
      </c>
      <c r="J3080" s="20"/>
      <c r="K3080" s="20"/>
      <c r="L3080" s="20"/>
      <c r="M3080" s="20"/>
      <c r="N3080" s="20"/>
      <c r="O3080" s="20"/>
      <c r="P3080" s="19" t="s">
        <v>10586</v>
      </c>
      <c r="Q3080" s="21" t="s">
        <v>12566</v>
      </c>
      <c r="R3080" s="21" t="s">
        <v>10211</v>
      </c>
      <c r="S3080" s="21" t="s">
        <v>11982</v>
      </c>
      <c r="T3080" s="22"/>
      <c r="U3080" s="22"/>
      <c r="V3080" s="24"/>
      <c r="W3080" s="24"/>
      <c r="X3080" s="21" t="s">
        <v>10209</v>
      </c>
      <c r="Y3080" s="21" t="s">
        <v>10313</v>
      </c>
      <c r="Z3080" s="21" t="s">
        <v>10314</v>
      </c>
      <c r="AA3080" s="21" t="s">
        <v>11983</v>
      </c>
      <c r="AB3080" s="21" t="s">
        <v>10324</v>
      </c>
    </row>
    <row r="3081" spans="1:28" ht="61.2">
      <c r="A3081" s="19" t="s">
        <v>3824</v>
      </c>
      <c r="B3081" s="19" t="s">
        <v>3823</v>
      </c>
      <c r="C3081" s="19" t="s">
        <v>217</v>
      </c>
      <c r="D3081" s="19" t="s">
        <v>10206</v>
      </c>
      <c r="E3081" s="19" t="s">
        <v>10207</v>
      </c>
      <c r="F3081" s="19" t="s">
        <v>10208</v>
      </c>
      <c r="G3081" s="20"/>
      <c r="H3081" s="20"/>
      <c r="I3081" s="19" t="s">
        <v>10211</v>
      </c>
      <c r="J3081" s="20"/>
      <c r="K3081" s="20"/>
      <c r="L3081" s="20"/>
      <c r="M3081" s="20"/>
      <c r="N3081" s="20"/>
      <c r="O3081" s="20"/>
      <c r="P3081" s="19" t="s">
        <v>10586</v>
      </c>
      <c r="Q3081" s="21" t="s">
        <v>12646</v>
      </c>
      <c r="R3081" s="21" t="s">
        <v>10211</v>
      </c>
      <c r="S3081" s="21" t="s">
        <v>11982</v>
      </c>
      <c r="T3081" s="22"/>
      <c r="U3081" s="22"/>
      <c r="V3081" s="24"/>
      <c r="W3081" s="24"/>
      <c r="X3081" s="21" t="s">
        <v>10209</v>
      </c>
      <c r="Y3081" s="21" t="s">
        <v>10313</v>
      </c>
      <c r="Z3081" s="21" t="s">
        <v>10314</v>
      </c>
      <c r="AA3081" s="21" t="s">
        <v>11983</v>
      </c>
      <c r="AB3081" s="21" t="s">
        <v>10324</v>
      </c>
    </row>
    <row r="3082" spans="1:28" ht="61.2">
      <c r="A3082" s="19" t="s">
        <v>3832</v>
      </c>
      <c r="B3082" s="19" t="s">
        <v>3831</v>
      </c>
      <c r="C3082" s="19" t="s">
        <v>217</v>
      </c>
      <c r="D3082" s="19" t="s">
        <v>10206</v>
      </c>
      <c r="E3082" s="19" t="s">
        <v>10207</v>
      </c>
      <c r="F3082" s="19" t="s">
        <v>10208</v>
      </c>
      <c r="G3082" s="20"/>
      <c r="H3082" s="20"/>
      <c r="I3082" s="19" t="s">
        <v>10211</v>
      </c>
      <c r="J3082" s="20"/>
      <c r="K3082" s="20"/>
      <c r="L3082" s="20"/>
      <c r="M3082" s="20"/>
      <c r="N3082" s="20"/>
      <c r="O3082" s="20"/>
      <c r="P3082" s="19" t="s">
        <v>10586</v>
      </c>
      <c r="Q3082" s="21" t="s">
        <v>11984</v>
      </c>
      <c r="R3082" s="21" t="s">
        <v>10211</v>
      </c>
      <c r="S3082" s="21" t="s">
        <v>11982</v>
      </c>
      <c r="T3082" s="22"/>
      <c r="U3082" s="22"/>
      <c r="V3082" s="24"/>
      <c r="W3082" s="24"/>
      <c r="X3082" s="21" t="s">
        <v>10209</v>
      </c>
      <c r="Y3082" s="21" t="s">
        <v>10313</v>
      </c>
      <c r="Z3082" s="21" t="s">
        <v>10314</v>
      </c>
      <c r="AA3082" s="21" t="s">
        <v>11983</v>
      </c>
      <c r="AB3082" s="21" t="s">
        <v>10324</v>
      </c>
    </row>
    <row r="3083" spans="1:28" ht="61.2">
      <c r="A3083" s="19" t="s">
        <v>3800</v>
      </c>
      <c r="B3083" s="19" t="s">
        <v>3799</v>
      </c>
      <c r="C3083" s="19" t="s">
        <v>217</v>
      </c>
      <c r="D3083" s="19" t="s">
        <v>10206</v>
      </c>
      <c r="E3083" s="19" t="s">
        <v>10207</v>
      </c>
      <c r="F3083" s="19" t="s">
        <v>10208</v>
      </c>
      <c r="G3083" s="20"/>
      <c r="H3083" s="20"/>
      <c r="I3083" s="19" t="s">
        <v>10211</v>
      </c>
      <c r="J3083" s="20"/>
      <c r="K3083" s="20"/>
      <c r="L3083" s="20"/>
      <c r="M3083" s="20"/>
      <c r="N3083" s="20"/>
      <c r="O3083" s="20"/>
      <c r="P3083" s="19" t="s">
        <v>10586</v>
      </c>
      <c r="Q3083" s="21" t="s">
        <v>12559</v>
      </c>
      <c r="R3083" s="21" t="s">
        <v>10211</v>
      </c>
      <c r="S3083" s="21" t="s">
        <v>11982</v>
      </c>
      <c r="T3083" s="22"/>
      <c r="U3083" s="22"/>
      <c r="V3083" s="24"/>
      <c r="W3083" s="24"/>
      <c r="X3083" s="21" t="s">
        <v>10209</v>
      </c>
      <c r="Y3083" s="21" t="s">
        <v>10313</v>
      </c>
      <c r="Z3083" s="21" t="s">
        <v>10314</v>
      </c>
      <c r="AA3083" s="21" t="s">
        <v>11983</v>
      </c>
      <c r="AB3083" s="21" t="s">
        <v>10324</v>
      </c>
    </row>
    <row r="3084" spans="1:28" ht="71.400000000000006">
      <c r="A3084" s="19" t="s">
        <v>9359</v>
      </c>
      <c r="B3084" s="19" t="s">
        <v>9358</v>
      </c>
      <c r="C3084" s="19" t="s">
        <v>252</v>
      </c>
      <c r="D3084" s="19" t="s">
        <v>10206</v>
      </c>
      <c r="E3084" s="19" t="s">
        <v>10207</v>
      </c>
      <c r="F3084" s="19" t="s">
        <v>10208</v>
      </c>
      <c r="G3084" s="19" t="s">
        <v>10209</v>
      </c>
      <c r="H3084" s="19" t="s">
        <v>10211</v>
      </c>
      <c r="I3084" s="19" t="s">
        <v>10211</v>
      </c>
      <c r="J3084" s="19" t="s">
        <v>12706</v>
      </c>
      <c r="K3084" s="19" t="s">
        <v>9357</v>
      </c>
      <c r="L3084" s="19" t="s">
        <v>10213</v>
      </c>
      <c r="M3084" s="19" t="s">
        <v>10275</v>
      </c>
      <c r="N3084" s="19" t="s">
        <v>10341</v>
      </c>
      <c r="O3084" s="20"/>
      <c r="P3084" s="19" t="s">
        <v>10744</v>
      </c>
      <c r="Q3084" s="21" t="s">
        <v>12707</v>
      </c>
      <c r="R3084" s="21" t="s">
        <v>10211</v>
      </c>
      <c r="S3084" s="21" t="s">
        <v>10322</v>
      </c>
      <c r="T3084" s="22"/>
      <c r="U3084" s="22"/>
      <c r="V3084" s="24"/>
      <c r="W3084" s="24"/>
      <c r="X3084" s="21" t="s">
        <v>10209</v>
      </c>
      <c r="Y3084" s="21" t="s">
        <v>10313</v>
      </c>
      <c r="Z3084" s="21" t="s">
        <v>10314</v>
      </c>
      <c r="AA3084" s="21" t="s">
        <v>11014</v>
      </c>
      <c r="AB3084" s="21" t="s">
        <v>11007</v>
      </c>
    </row>
    <row r="3085" spans="1:28" ht="61.2">
      <c r="A3085" s="19" t="s">
        <v>4922</v>
      </c>
      <c r="B3085" s="19" t="s">
        <v>4921</v>
      </c>
      <c r="C3085" s="19" t="s">
        <v>220</v>
      </c>
      <c r="D3085" s="19" t="s">
        <v>10206</v>
      </c>
      <c r="E3085" s="19" t="s">
        <v>10207</v>
      </c>
      <c r="F3085" s="19" t="s">
        <v>10276</v>
      </c>
      <c r="G3085" s="20"/>
      <c r="H3085" s="20"/>
      <c r="I3085" s="19" t="s">
        <v>10209</v>
      </c>
      <c r="J3085" s="20"/>
      <c r="K3085" s="20"/>
      <c r="L3085" s="20"/>
      <c r="M3085" s="20"/>
      <c r="N3085" s="20"/>
      <c r="O3085" s="20"/>
      <c r="P3085" s="19" t="s">
        <v>10325</v>
      </c>
      <c r="Q3085" s="21" t="s">
        <v>12708</v>
      </c>
      <c r="R3085" s="21" t="s">
        <v>10211</v>
      </c>
      <c r="S3085" s="21" t="s">
        <v>11982</v>
      </c>
      <c r="T3085" s="22"/>
      <c r="U3085" s="22"/>
      <c r="V3085" s="24"/>
      <c r="W3085" s="24"/>
      <c r="X3085" s="21" t="s">
        <v>10209</v>
      </c>
      <c r="Y3085" s="21" t="s">
        <v>10313</v>
      </c>
      <c r="Z3085" s="21" t="s">
        <v>10314</v>
      </c>
      <c r="AA3085" s="21" t="s">
        <v>12561</v>
      </c>
      <c r="AB3085" s="21" t="s">
        <v>10316</v>
      </c>
    </row>
    <row r="3086" spans="1:28" ht="61.2">
      <c r="A3086" s="19" t="s">
        <v>3822</v>
      </c>
      <c r="B3086" s="19" t="s">
        <v>3821</v>
      </c>
      <c r="C3086" s="19" t="s">
        <v>217</v>
      </c>
      <c r="D3086" s="19" t="s">
        <v>10206</v>
      </c>
      <c r="E3086" s="19" t="s">
        <v>10207</v>
      </c>
      <c r="F3086" s="19" t="s">
        <v>10208</v>
      </c>
      <c r="G3086" s="20"/>
      <c r="H3086" s="20"/>
      <c r="I3086" s="19" t="s">
        <v>10211</v>
      </c>
      <c r="J3086" s="20"/>
      <c r="K3086" s="20"/>
      <c r="L3086" s="20"/>
      <c r="M3086" s="20"/>
      <c r="N3086" s="20"/>
      <c r="O3086" s="20"/>
      <c r="P3086" s="19" t="s">
        <v>10586</v>
      </c>
      <c r="Q3086" s="21" t="s">
        <v>12646</v>
      </c>
      <c r="R3086" s="21" t="s">
        <v>10211</v>
      </c>
      <c r="S3086" s="21" t="s">
        <v>11982</v>
      </c>
      <c r="T3086" s="22"/>
      <c r="U3086" s="22"/>
      <c r="V3086" s="24"/>
      <c r="W3086" s="24"/>
      <c r="X3086" s="21" t="s">
        <v>10209</v>
      </c>
      <c r="Y3086" s="21" t="s">
        <v>10313</v>
      </c>
      <c r="Z3086" s="21" t="s">
        <v>10314</v>
      </c>
      <c r="AA3086" s="21" t="s">
        <v>11983</v>
      </c>
      <c r="AB3086" s="21" t="s">
        <v>10324</v>
      </c>
    </row>
    <row r="3087" spans="1:28" ht="61.2">
      <c r="A3087" s="19" t="s">
        <v>4064</v>
      </c>
      <c r="B3087" s="19" t="s">
        <v>4063</v>
      </c>
      <c r="C3087" s="19" t="s">
        <v>217</v>
      </c>
      <c r="D3087" s="19" t="s">
        <v>10206</v>
      </c>
      <c r="E3087" s="19" t="s">
        <v>10207</v>
      </c>
      <c r="F3087" s="19" t="s">
        <v>10208</v>
      </c>
      <c r="G3087" s="20"/>
      <c r="H3087" s="20"/>
      <c r="I3087" s="19" t="s">
        <v>10211</v>
      </c>
      <c r="J3087" s="20"/>
      <c r="K3087" s="20"/>
      <c r="L3087" s="20"/>
      <c r="M3087" s="20"/>
      <c r="N3087" s="20"/>
      <c r="O3087" s="20"/>
      <c r="P3087" s="19" t="s">
        <v>10586</v>
      </c>
      <c r="Q3087" s="21" t="s">
        <v>12559</v>
      </c>
      <c r="R3087" s="21" t="s">
        <v>10211</v>
      </c>
      <c r="S3087" s="21" t="s">
        <v>11982</v>
      </c>
      <c r="T3087" s="22"/>
      <c r="U3087" s="22"/>
      <c r="V3087" s="24"/>
      <c r="W3087" s="24"/>
      <c r="X3087" s="21" t="s">
        <v>10209</v>
      </c>
      <c r="Y3087" s="21" t="s">
        <v>10313</v>
      </c>
      <c r="Z3087" s="21" t="s">
        <v>10314</v>
      </c>
      <c r="AA3087" s="21" t="s">
        <v>11983</v>
      </c>
      <c r="AB3087" s="21" t="s">
        <v>10324</v>
      </c>
    </row>
    <row r="3088" spans="1:28" ht="61.2">
      <c r="A3088" s="19" t="s">
        <v>3874</v>
      </c>
      <c r="B3088" s="19" t="s">
        <v>3873</v>
      </c>
      <c r="C3088" s="19" t="s">
        <v>217</v>
      </c>
      <c r="D3088" s="19" t="s">
        <v>10206</v>
      </c>
      <c r="E3088" s="19" t="s">
        <v>10207</v>
      </c>
      <c r="F3088" s="19" t="s">
        <v>10208</v>
      </c>
      <c r="G3088" s="20"/>
      <c r="H3088" s="20"/>
      <c r="I3088" s="19" t="s">
        <v>10211</v>
      </c>
      <c r="J3088" s="20"/>
      <c r="K3088" s="20"/>
      <c r="L3088" s="20"/>
      <c r="M3088" s="20"/>
      <c r="N3088" s="20"/>
      <c r="O3088" s="20"/>
      <c r="P3088" s="19" t="s">
        <v>10586</v>
      </c>
      <c r="Q3088" s="21" t="s">
        <v>11984</v>
      </c>
      <c r="R3088" s="21" t="s">
        <v>10211</v>
      </c>
      <c r="S3088" s="21" t="s">
        <v>11982</v>
      </c>
      <c r="T3088" s="22"/>
      <c r="U3088" s="22"/>
      <c r="V3088" s="24"/>
      <c r="W3088" s="24"/>
      <c r="X3088" s="21" t="s">
        <v>10209</v>
      </c>
      <c r="Y3088" s="21" t="s">
        <v>10313</v>
      </c>
      <c r="Z3088" s="21" t="s">
        <v>10314</v>
      </c>
      <c r="AA3088" s="21" t="s">
        <v>11983</v>
      </c>
      <c r="AB3088" s="21" t="s">
        <v>10324</v>
      </c>
    </row>
    <row r="3089" spans="1:28" ht="61.2">
      <c r="A3089" s="19" t="s">
        <v>4340</v>
      </c>
      <c r="B3089" s="19" t="s">
        <v>4339</v>
      </c>
      <c r="C3089" s="19" t="s">
        <v>217</v>
      </c>
      <c r="D3089" s="19" t="s">
        <v>10206</v>
      </c>
      <c r="E3089" s="19" t="s">
        <v>10207</v>
      </c>
      <c r="F3089" s="19" t="s">
        <v>10208</v>
      </c>
      <c r="G3089" s="20"/>
      <c r="H3089" s="20"/>
      <c r="I3089" s="19" t="s">
        <v>10211</v>
      </c>
      <c r="J3089" s="20"/>
      <c r="K3089" s="20"/>
      <c r="L3089" s="20"/>
      <c r="M3089" s="20"/>
      <c r="N3089" s="20"/>
      <c r="O3089" s="20"/>
      <c r="P3089" s="19" t="s">
        <v>10325</v>
      </c>
      <c r="Q3089" s="21" t="s">
        <v>12641</v>
      </c>
      <c r="R3089" s="21" t="s">
        <v>10211</v>
      </c>
      <c r="S3089" s="21" t="s">
        <v>11982</v>
      </c>
      <c r="T3089" s="22"/>
      <c r="U3089" s="22"/>
      <c r="V3089" s="24"/>
      <c r="W3089" s="24"/>
      <c r="X3089" s="21" t="s">
        <v>10209</v>
      </c>
      <c r="Y3089" s="21" t="s">
        <v>10313</v>
      </c>
      <c r="Z3089" s="21" t="s">
        <v>10314</v>
      </c>
      <c r="AA3089" s="21" t="s">
        <v>11983</v>
      </c>
      <c r="AB3089" s="21" t="s">
        <v>10324</v>
      </c>
    </row>
    <row r="3090" spans="1:28" ht="51">
      <c r="A3090" s="19" t="s">
        <v>9252</v>
      </c>
      <c r="B3090" s="19" t="s">
        <v>9251</v>
      </c>
      <c r="C3090" s="19" t="s">
        <v>252</v>
      </c>
      <c r="D3090" s="19" t="s">
        <v>10206</v>
      </c>
      <c r="E3090" s="19" t="s">
        <v>10207</v>
      </c>
      <c r="F3090" s="19" t="s">
        <v>10208</v>
      </c>
      <c r="G3090" s="19" t="s">
        <v>10209</v>
      </c>
      <c r="H3090" s="19" t="s">
        <v>10211</v>
      </c>
      <c r="I3090" s="19" t="s">
        <v>10211</v>
      </c>
      <c r="J3090" s="19" t="s">
        <v>12709</v>
      </c>
      <c r="K3090" s="19" t="s">
        <v>9250</v>
      </c>
      <c r="L3090" s="19" t="s">
        <v>10213</v>
      </c>
      <c r="M3090" s="19" t="s">
        <v>10766</v>
      </c>
      <c r="N3090" s="19" t="s">
        <v>10341</v>
      </c>
      <c r="O3090" s="20"/>
      <c r="P3090" s="19" t="s">
        <v>11007</v>
      </c>
      <c r="Q3090" s="21" t="s">
        <v>12710</v>
      </c>
      <c r="R3090" s="21" t="s">
        <v>10211</v>
      </c>
      <c r="S3090" s="21" t="s">
        <v>10322</v>
      </c>
      <c r="T3090" s="22"/>
      <c r="U3090" s="22"/>
      <c r="V3090" s="24"/>
      <c r="W3090" s="24"/>
      <c r="X3090" s="21" t="s">
        <v>10209</v>
      </c>
      <c r="Y3090" s="21" t="s">
        <v>10313</v>
      </c>
      <c r="Z3090" s="21" t="s">
        <v>10314</v>
      </c>
      <c r="AA3090" s="21" t="s">
        <v>11014</v>
      </c>
      <c r="AB3090" s="21" t="s">
        <v>11007</v>
      </c>
    </row>
    <row r="3091" spans="1:28" ht="61.2">
      <c r="A3091" s="19" t="s">
        <v>4058</v>
      </c>
      <c r="B3091" s="19" t="s">
        <v>4057</v>
      </c>
      <c r="C3091" s="19" t="s">
        <v>217</v>
      </c>
      <c r="D3091" s="19" t="s">
        <v>10206</v>
      </c>
      <c r="E3091" s="19" t="s">
        <v>10207</v>
      </c>
      <c r="F3091" s="19" t="s">
        <v>10208</v>
      </c>
      <c r="G3091" s="20"/>
      <c r="H3091" s="20"/>
      <c r="I3091" s="19" t="s">
        <v>10211</v>
      </c>
      <c r="J3091" s="20"/>
      <c r="K3091" s="20"/>
      <c r="L3091" s="20"/>
      <c r="M3091" s="20"/>
      <c r="N3091" s="20"/>
      <c r="O3091" s="20"/>
      <c r="P3091" s="19" t="s">
        <v>10586</v>
      </c>
      <c r="Q3091" s="21" t="s">
        <v>12559</v>
      </c>
      <c r="R3091" s="21" t="s">
        <v>10211</v>
      </c>
      <c r="S3091" s="21" t="s">
        <v>11982</v>
      </c>
      <c r="T3091" s="22"/>
      <c r="U3091" s="22"/>
      <c r="V3091" s="24"/>
      <c r="W3091" s="24"/>
      <c r="X3091" s="21" t="s">
        <v>10209</v>
      </c>
      <c r="Y3091" s="21" t="s">
        <v>10313</v>
      </c>
      <c r="Z3091" s="21" t="s">
        <v>10314</v>
      </c>
      <c r="AA3091" s="21" t="s">
        <v>11983</v>
      </c>
      <c r="AB3091" s="21" t="s">
        <v>10324</v>
      </c>
    </row>
    <row r="3092" spans="1:28" ht="61.2">
      <c r="A3092" s="19" t="s">
        <v>3900</v>
      </c>
      <c r="B3092" s="19" t="s">
        <v>3899</v>
      </c>
      <c r="C3092" s="19" t="s">
        <v>217</v>
      </c>
      <c r="D3092" s="19" t="s">
        <v>10206</v>
      </c>
      <c r="E3092" s="19" t="s">
        <v>10207</v>
      </c>
      <c r="F3092" s="19" t="s">
        <v>10208</v>
      </c>
      <c r="G3092" s="20"/>
      <c r="H3092" s="20"/>
      <c r="I3092" s="19" t="s">
        <v>10211</v>
      </c>
      <c r="J3092" s="20"/>
      <c r="K3092" s="20"/>
      <c r="L3092" s="20"/>
      <c r="M3092" s="20"/>
      <c r="N3092" s="20"/>
      <c r="O3092" s="20"/>
      <c r="P3092" s="19" t="s">
        <v>10586</v>
      </c>
      <c r="Q3092" s="21" t="s">
        <v>12559</v>
      </c>
      <c r="R3092" s="21" t="s">
        <v>10211</v>
      </c>
      <c r="S3092" s="21" t="s">
        <v>11982</v>
      </c>
      <c r="T3092" s="22"/>
      <c r="U3092" s="22"/>
      <c r="V3092" s="24"/>
      <c r="W3092" s="24"/>
      <c r="X3092" s="21" t="s">
        <v>10209</v>
      </c>
      <c r="Y3092" s="21" t="s">
        <v>10313</v>
      </c>
      <c r="Z3092" s="21" t="s">
        <v>10314</v>
      </c>
      <c r="AA3092" s="21" t="s">
        <v>11983</v>
      </c>
      <c r="AB3092" s="21" t="s">
        <v>10324</v>
      </c>
    </row>
    <row r="3093" spans="1:28" ht="81.599999999999994">
      <c r="A3093" s="19" t="s">
        <v>9289</v>
      </c>
      <c r="B3093" s="19" t="s">
        <v>9288</v>
      </c>
      <c r="C3093" s="19" t="s">
        <v>252</v>
      </c>
      <c r="D3093" s="19" t="s">
        <v>10206</v>
      </c>
      <c r="E3093" s="19" t="s">
        <v>10207</v>
      </c>
      <c r="F3093" s="19" t="s">
        <v>10208</v>
      </c>
      <c r="G3093" s="19" t="s">
        <v>10209</v>
      </c>
      <c r="H3093" s="19" t="s">
        <v>10211</v>
      </c>
      <c r="I3093" s="19" t="s">
        <v>10211</v>
      </c>
      <c r="J3093" s="19" t="s">
        <v>12711</v>
      </c>
      <c r="K3093" s="19" t="s">
        <v>9287</v>
      </c>
      <c r="L3093" s="19" t="s">
        <v>10213</v>
      </c>
      <c r="M3093" s="19" t="s">
        <v>10279</v>
      </c>
      <c r="N3093" s="19" t="s">
        <v>10341</v>
      </c>
      <c r="O3093" s="20"/>
      <c r="P3093" s="19" t="s">
        <v>11007</v>
      </c>
      <c r="Q3093" s="21" t="s">
        <v>12712</v>
      </c>
      <c r="R3093" s="21" t="s">
        <v>10211</v>
      </c>
      <c r="S3093" s="21" t="s">
        <v>10322</v>
      </c>
      <c r="T3093" s="22"/>
      <c r="U3093" s="22"/>
      <c r="V3093" s="24"/>
      <c r="W3093" s="24"/>
      <c r="X3093" s="21" t="s">
        <v>10209</v>
      </c>
      <c r="Y3093" s="21" t="s">
        <v>10313</v>
      </c>
      <c r="Z3093" s="21" t="s">
        <v>10314</v>
      </c>
      <c r="AA3093" s="21" t="s">
        <v>11014</v>
      </c>
      <c r="AB3093" s="21" t="s">
        <v>11007</v>
      </c>
    </row>
    <row r="3094" spans="1:28" ht="306">
      <c r="A3094" s="19" t="s">
        <v>7458</v>
      </c>
      <c r="B3094" s="19" t="s">
        <v>7457</v>
      </c>
      <c r="C3094" s="19" t="s">
        <v>246</v>
      </c>
      <c r="D3094" s="19" t="s">
        <v>10206</v>
      </c>
      <c r="E3094" s="19" t="s">
        <v>10207</v>
      </c>
      <c r="F3094" s="19" t="s">
        <v>10276</v>
      </c>
      <c r="G3094" s="19" t="s">
        <v>10209</v>
      </c>
      <c r="H3094" s="19" t="s">
        <v>10210</v>
      </c>
      <c r="I3094" s="19" t="s">
        <v>10211</v>
      </c>
      <c r="J3094" s="19" t="s">
        <v>12713</v>
      </c>
      <c r="K3094" s="19" t="s">
        <v>7454</v>
      </c>
      <c r="L3094" s="19" t="s">
        <v>10213</v>
      </c>
      <c r="M3094" s="19" t="s">
        <v>10214</v>
      </c>
      <c r="N3094" s="19" t="s">
        <v>10276</v>
      </c>
      <c r="O3094" s="20"/>
      <c r="P3094" s="19" t="s">
        <v>12071</v>
      </c>
      <c r="Q3094" s="21" t="s">
        <v>12714</v>
      </c>
      <c r="R3094" s="21" t="s">
        <v>10211</v>
      </c>
      <c r="S3094" s="21" t="s">
        <v>12073</v>
      </c>
      <c r="T3094" s="22"/>
      <c r="U3094" s="22"/>
      <c r="V3094" s="24"/>
      <c r="W3094" s="24"/>
      <c r="X3094" s="21" t="s">
        <v>10209</v>
      </c>
      <c r="Y3094" s="21" t="s">
        <v>10313</v>
      </c>
      <c r="Z3094" s="21" t="s">
        <v>12338</v>
      </c>
      <c r="AA3094" s="21" t="s">
        <v>10653</v>
      </c>
      <c r="AB3094" s="21" t="s">
        <v>10316</v>
      </c>
    </row>
    <row r="3095" spans="1:28" ht="21.6">
      <c r="A3095" s="19" t="s">
        <v>711</v>
      </c>
      <c r="B3095" s="19" t="s">
        <v>710</v>
      </c>
      <c r="C3095" s="19" t="s">
        <v>197</v>
      </c>
      <c r="D3095" s="19" t="s">
        <v>10206</v>
      </c>
      <c r="E3095" s="19" t="s">
        <v>10207</v>
      </c>
      <c r="F3095" s="19" t="s">
        <v>10208</v>
      </c>
      <c r="G3095" s="19" t="s">
        <v>10209</v>
      </c>
      <c r="H3095" s="19" t="s">
        <v>10211</v>
      </c>
      <c r="I3095" s="19" t="s">
        <v>10211</v>
      </c>
      <c r="J3095" s="19" t="s">
        <v>10278</v>
      </c>
      <c r="K3095" s="19" t="s">
        <v>709</v>
      </c>
      <c r="L3095" s="19" t="s">
        <v>10213</v>
      </c>
      <c r="M3095" s="19" t="s">
        <v>10279</v>
      </c>
      <c r="N3095" s="19" t="s">
        <v>10226</v>
      </c>
      <c r="O3095" s="20"/>
      <c r="P3095" s="19" t="s">
        <v>197</v>
      </c>
      <c r="Q3095" s="21" t="s">
        <v>710</v>
      </c>
      <c r="R3095" s="21" t="s">
        <v>10211</v>
      </c>
      <c r="S3095" s="21" t="s">
        <v>12691</v>
      </c>
      <c r="T3095" s="21" t="s">
        <v>10239</v>
      </c>
      <c r="U3095" s="22"/>
      <c r="V3095" s="24"/>
      <c r="W3095" s="24"/>
      <c r="X3095" s="21" t="s">
        <v>10209</v>
      </c>
      <c r="Y3095" s="21" t="s">
        <v>10220</v>
      </c>
      <c r="Z3095" s="21" t="s">
        <v>10221</v>
      </c>
      <c r="AA3095" s="21" t="s">
        <v>10377</v>
      </c>
      <c r="AB3095" s="21" t="s">
        <v>10245</v>
      </c>
    </row>
    <row r="3096" spans="1:28" ht="61.2">
      <c r="A3096" s="19" t="s">
        <v>3864</v>
      </c>
      <c r="B3096" s="19" t="s">
        <v>3863</v>
      </c>
      <c r="C3096" s="19" t="s">
        <v>217</v>
      </c>
      <c r="D3096" s="19" t="s">
        <v>10206</v>
      </c>
      <c r="E3096" s="19" t="s">
        <v>10207</v>
      </c>
      <c r="F3096" s="19" t="s">
        <v>10208</v>
      </c>
      <c r="G3096" s="20"/>
      <c r="H3096" s="20"/>
      <c r="I3096" s="19" t="s">
        <v>10211</v>
      </c>
      <c r="J3096" s="20"/>
      <c r="K3096" s="20"/>
      <c r="L3096" s="20"/>
      <c r="M3096" s="20"/>
      <c r="N3096" s="20"/>
      <c r="O3096" s="20"/>
      <c r="P3096" s="19" t="s">
        <v>10586</v>
      </c>
      <c r="Q3096" s="21" t="s">
        <v>11984</v>
      </c>
      <c r="R3096" s="21" t="s">
        <v>10211</v>
      </c>
      <c r="S3096" s="21" t="s">
        <v>11982</v>
      </c>
      <c r="T3096" s="22"/>
      <c r="U3096" s="22"/>
      <c r="V3096" s="24"/>
      <c r="W3096" s="24"/>
      <c r="X3096" s="21" t="s">
        <v>10209</v>
      </c>
      <c r="Y3096" s="21" t="s">
        <v>10313</v>
      </c>
      <c r="Z3096" s="21" t="s">
        <v>10314</v>
      </c>
      <c r="AA3096" s="21" t="s">
        <v>11983</v>
      </c>
      <c r="AB3096" s="21" t="s">
        <v>10324</v>
      </c>
    </row>
    <row r="3097" spans="1:28" ht="61.2">
      <c r="A3097" s="19" t="s">
        <v>3846</v>
      </c>
      <c r="B3097" s="19" t="s">
        <v>3845</v>
      </c>
      <c r="C3097" s="19" t="s">
        <v>217</v>
      </c>
      <c r="D3097" s="19" t="s">
        <v>10206</v>
      </c>
      <c r="E3097" s="19" t="s">
        <v>10207</v>
      </c>
      <c r="F3097" s="19" t="s">
        <v>10208</v>
      </c>
      <c r="G3097" s="20"/>
      <c r="H3097" s="20"/>
      <c r="I3097" s="19" t="s">
        <v>10211</v>
      </c>
      <c r="J3097" s="20"/>
      <c r="K3097" s="20"/>
      <c r="L3097" s="20"/>
      <c r="M3097" s="20"/>
      <c r="N3097" s="20"/>
      <c r="O3097" s="20"/>
      <c r="P3097" s="19" t="s">
        <v>10586</v>
      </c>
      <c r="Q3097" s="21" t="s">
        <v>11984</v>
      </c>
      <c r="R3097" s="21" t="s">
        <v>10211</v>
      </c>
      <c r="S3097" s="21" t="s">
        <v>11982</v>
      </c>
      <c r="T3097" s="22"/>
      <c r="U3097" s="22"/>
      <c r="V3097" s="24"/>
      <c r="W3097" s="24"/>
      <c r="X3097" s="21" t="s">
        <v>10209</v>
      </c>
      <c r="Y3097" s="21" t="s">
        <v>10313</v>
      </c>
      <c r="Z3097" s="21" t="s">
        <v>10314</v>
      </c>
      <c r="AA3097" s="21" t="s">
        <v>11983</v>
      </c>
      <c r="AB3097" s="21" t="s">
        <v>10324</v>
      </c>
    </row>
    <row r="3098" spans="1:28" ht="61.2">
      <c r="A3098" s="19" t="s">
        <v>3828</v>
      </c>
      <c r="B3098" s="19" t="s">
        <v>3827</v>
      </c>
      <c r="C3098" s="19" t="s">
        <v>217</v>
      </c>
      <c r="D3098" s="19" t="s">
        <v>10206</v>
      </c>
      <c r="E3098" s="19" t="s">
        <v>10207</v>
      </c>
      <c r="F3098" s="19" t="s">
        <v>10208</v>
      </c>
      <c r="G3098" s="20"/>
      <c r="H3098" s="20"/>
      <c r="I3098" s="19" t="s">
        <v>10211</v>
      </c>
      <c r="J3098" s="20"/>
      <c r="K3098" s="20"/>
      <c r="L3098" s="20"/>
      <c r="M3098" s="20"/>
      <c r="N3098" s="20"/>
      <c r="O3098" s="20"/>
      <c r="P3098" s="19" t="s">
        <v>10586</v>
      </c>
      <c r="Q3098" s="21" t="s">
        <v>12701</v>
      </c>
      <c r="R3098" s="21" t="s">
        <v>10211</v>
      </c>
      <c r="S3098" s="21" t="s">
        <v>11982</v>
      </c>
      <c r="T3098" s="22"/>
      <c r="U3098" s="22"/>
      <c r="V3098" s="24"/>
      <c r="W3098" s="24"/>
      <c r="X3098" s="21" t="s">
        <v>10209</v>
      </c>
      <c r="Y3098" s="21" t="s">
        <v>10313</v>
      </c>
      <c r="Z3098" s="21" t="s">
        <v>10314</v>
      </c>
      <c r="AA3098" s="21" t="s">
        <v>11983</v>
      </c>
      <c r="AB3098" s="21" t="s">
        <v>10324</v>
      </c>
    </row>
    <row r="3099" spans="1:28" ht="61.2">
      <c r="A3099" s="19" t="s">
        <v>3838</v>
      </c>
      <c r="B3099" s="19" t="s">
        <v>3837</v>
      </c>
      <c r="C3099" s="19" t="s">
        <v>217</v>
      </c>
      <c r="D3099" s="19" t="s">
        <v>10206</v>
      </c>
      <c r="E3099" s="19" t="s">
        <v>10207</v>
      </c>
      <c r="F3099" s="19" t="s">
        <v>10208</v>
      </c>
      <c r="G3099" s="20"/>
      <c r="H3099" s="20"/>
      <c r="I3099" s="19" t="s">
        <v>10209</v>
      </c>
      <c r="J3099" s="20"/>
      <c r="K3099" s="20"/>
      <c r="L3099" s="20"/>
      <c r="M3099" s="20"/>
      <c r="N3099" s="20"/>
      <c r="O3099" s="20"/>
      <c r="P3099" s="19" t="s">
        <v>10992</v>
      </c>
      <c r="Q3099" s="21" t="s">
        <v>12646</v>
      </c>
      <c r="R3099" s="21" t="s">
        <v>10211</v>
      </c>
      <c r="S3099" s="21" t="s">
        <v>11982</v>
      </c>
      <c r="T3099" s="22"/>
      <c r="U3099" s="22"/>
      <c r="V3099" s="24"/>
      <c r="W3099" s="24"/>
      <c r="X3099" s="21" t="s">
        <v>10209</v>
      </c>
      <c r="Y3099" s="21" t="s">
        <v>10313</v>
      </c>
      <c r="Z3099" s="21" t="s">
        <v>10314</v>
      </c>
      <c r="AA3099" s="21" t="s">
        <v>11983</v>
      </c>
      <c r="AB3099" s="21" t="s">
        <v>10324</v>
      </c>
    </row>
    <row r="3100" spans="1:28" ht="61.2">
      <c r="A3100" s="19" t="s">
        <v>3896</v>
      </c>
      <c r="B3100" s="19" t="s">
        <v>3895</v>
      </c>
      <c r="C3100" s="19" t="s">
        <v>217</v>
      </c>
      <c r="D3100" s="19" t="s">
        <v>10206</v>
      </c>
      <c r="E3100" s="19" t="s">
        <v>10207</v>
      </c>
      <c r="F3100" s="19" t="s">
        <v>10208</v>
      </c>
      <c r="G3100" s="20"/>
      <c r="H3100" s="20"/>
      <c r="I3100" s="19" t="s">
        <v>10211</v>
      </c>
      <c r="J3100" s="20"/>
      <c r="K3100" s="20"/>
      <c r="L3100" s="20"/>
      <c r="M3100" s="20"/>
      <c r="N3100" s="20"/>
      <c r="O3100" s="20"/>
      <c r="P3100" s="19" t="s">
        <v>10586</v>
      </c>
      <c r="Q3100" s="21" t="s">
        <v>12559</v>
      </c>
      <c r="R3100" s="21" t="s">
        <v>10211</v>
      </c>
      <c r="S3100" s="21" t="s">
        <v>11982</v>
      </c>
      <c r="T3100" s="22"/>
      <c r="U3100" s="22"/>
      <c r="V3100" s="24"/>
      <c r="W3100" s="24"/>
      <c r="X3100" s="21" t="s">
        <v>10209</v>
      </c>
      <c r="Y3100" s="21" t="s">
        <v>10313</v>
      </c>
      <c r="Z3100" s="21" t="s">
        <v>10314</v>
      </c>
      <c r="AA3100" s="21" t="s">
        <v>11983</v>
      </c>
      <c r="AB3100" s="21" t="s">
        <v>10324</v>
      </c>
    </row>
    <row r="3101" spans="1:28" ht="61.2">
      <c r="A3101" s="19" t="s">
        <v>3836</v>
      </c>
      <c r="B3101" s="19" t="s">
        <v>3835</v>
      </c>
      <c r="C3101" s="19" t="s">
        <v>217</v>
      </c>
      <c r="D3101" s="19" t="s">
        <v>10206</v>
      </c>
      <c r="E3101" s="19" t="s">
        <v>10207</v>
      </c>
      <c r="F3101" s="19" t="s">
        <v>10208</v>
      </c>
      <c r="G3101" s="20"/>
      <c r="H3101" s="20"/>
      <c r="I3101" s="19" t="s">
        <v>10209</v>
      </c>
      <c r="J3101" s="20"/>
      <c r="K3101" s="20"/>
      <c r="L3101" s="20"/>
      <c r="M3101" s="20"/>
      <c r="N3101" s="20"/>
      <c r="O3101" s="20"/>
      <c r="P3101" s="19" t="s">
        <v>10992</v>
      </c>
      <c r="Q3101" s="21" t="s">
        <v>12646</v>
      </c>
      <c r="R3101" s="21" t="s">
        <v>10211</v>
      </c>
      <c r="S3101" s="21" t="s">
        <v>11982</v>
      </c>
      <c r="T3101" s="22"/>
      <c r="U3101" s="22"/>
      <c r="V3101" s="24"/>
      <c r="W3101" s="24"/>
      <c r="X3101" s="21" t="s">
        <v>10209</v>
      </c>
      <c r="Y3101" s="21" t="s">
        <v>10313</v>
      </c>
      <c r="Z3101" s="21" t="s">
        <v>10314</v>
      </c>
      <c r="AA3101" s="21" t="s">
        <v>11983</v>
      </c>
      <c r="AB3101" s="21" t="s">
        <v>10324</v>
      </c>
    </row>
    <row r="3102" spans="1:28" ht="61.2">
      <c r="A3102" s="19" t="s">
        <v>3850</v>
      </c>
      <c r="B3102" s="19" t="s">
        <v>3849</v>
      </c>
      <c r="C3102" s="19" t="s">
        <v>217</v>
      </c>
      <c r="D3102" s="19" t="s">
        <v>10206</v>
      </c>
      <c r="E3102" s="19" t="s">
        <v>10207</v>
      </c>
      <c r="F3102" s="19" t="s">
        <v>10208</v>
      </c>
      <c r="G3102" s="20"/>
      <c r="H3102" s="20"/>
      <c r="I3102" s="19" t="s">
        <v>10211</v>
      </c>
      <c r="J3102" s="20"/>
      <c r="K3102" s="20"/>
      <c r="L3102" s="20"/>
      <c r="M3102" s="20"/>
      <c r="N3102" s="20"/>
      <c r="O3102" s="20"/>
      <c r="P3102" s="19" t="s">
        <v>10586</v>
      </c>
      <c r="Q3102" s="21" t="s">
        <v>11984</v>
      </c>
      <c r="R3102" s="21" t="s">
        <v>10211</v>
      </c>
      <c r="S3102" s="21" t="s">
        <v>11982</v>
      </c>
      <c r="T3102" s="22"/>
      <c r="U3102" s="22"/>
      <c r="V3102" s="24"/>
      <c r="W3102" s="24"/>
      <c r="X3102" s="21" t="s">
        <v>10209</v>
      </c>
      <c r="Y3102" s="21" t="s">
        <v>10313</v>
      </c>
      <c r="Z3102" s="21" t="s">
        <v>10314</v>
      </c>
      <c r="AA3102" s="21" t="s">
        <v>11983</v>
      </c>
      <c r="AB3102" s="21" t="s">
        <v>10324</v>
      </c>
    </row>
    <row r="3103" spans="1:28" ht="61.2">
      <c r="A3103" s="19" t="s">
        <v>3884</v>
      </c>
      <c r="B3103" s="19" t="s">
        <v>3883</v>
      </c>
      <c r="C3103" s="19" t="s">
        <v>217</v>
      </c>
      <c r="D3103" s="19" t="s">
        <v>10206</v>
      </c>
      <c r="E3103" s="19" t="s">
        <v>10207</v>
      </c>
      <c r="F3103" s="19" t="s">
        <v>10208</v>
      </c>
      <c r="G3103" s="20"/>
      <c r="H3103" s="20"/>
      <c r="I3103" s="19" t="s">
        <v>10211</v>
      </c>
      <c r="J3103" s="20"/>
      <c r="K3103" s="20"/>
      <c r="L3103" s="20"/>
      <c r="M3103" s="20"/>
      <c r="N3103" s="20"/>
      <c r="O3103" s="20"/>
      <c r="P3103" s="19" t="s">
        <v>10586</v>
      </c>
      <c r="Q3103" s="21" t="s">
        <v>11984</v>
      </c>
      <c r="R3103" s="21" t="s">
        <v>10211</v>
      </c>
      <c r="S3103" s="21" t="s">
        <v>11982</v>
      </c>
      <c r="T3103" s="22"/>
      <c r="U3103" s="22"/>
      <c r="V3103" s="24"/>
      <c r="W3103" s="24"/>
      <c r="X3103" s="21" t="s">
        <v>10209</v>
      </c>
      <c r="Y3103" s="21" t="s">
        <v>10313</v>
      </c>
      <c r="Z3103" s="21" t="s">
        <v>10314</v>
      </c>
      <c r="AA3103" s="21" t="s">
        <v>11983</v>
      </c>
      <c r="AB3103" s="21" t="s">
        <v>10324</v>
      </c>
    </row>
    <row r="3104" spans="1:28" ht="61.2">
      <c r="A3104" s="19" t="s">
        <v>3854</v>
      </c>
      <c r="B3104" s="19" t="s">
        <v>3853</v>
      </c>
      <c r="C3104" s="19" t="s">
        <v>217</v>
      </c>
      <c r="D3104" s="19" t="s">
        <v>10206</v>
      </c>
      <c r="E3104" s="19" t="s">
        <v>10207</v>
      </c>
      <c r="F3104" s="19" t="s">
        <v>10208</v>
      </c>
      <c r="G3104" s="20"/>
      <c r="H3104" s="20"/>
      <c r="I3104" s="19" t="s">
        <v>10211</v>
      </c>
      <c r="J3104" s="20"/>
      <c r="K3104" s="20"/>
      <c r="L3104" s="20"/>
      <c r="M3104" s="20"/>
      <c r="N3104" s="20"/>
      <c r="O3104" s="20"/>
      <c r="P3104" s="19" t="s">
        <v>10586</v>
      </c>
      <c r="Q3104" s="21" t="s">
        <v>11984</v>
      </c>
      <c r="R3104" s="21" t="s">
        <v>10211</v>
      </c>
      <c r="S3104" s="21" t="s">
        <v>11982</v>
      </c>
      <c r="T3104" s="22"/>
      <c r="U3104" s="22"/>
      <c r="V3104" s="24"/>
      <c r="W3104" s="24"/>
      <c r="X3104" s="21" t="s">
        <v>10209</v>
      </c>
      <c r="Y3104" s="21" t="s">
        <v>10313</v>
      </c>
      <c r="Z3104" s="21" t="s">
        <v>10314</v>
      </c>
      <c r="AA3104" s="21" t="s">
        <v>11983</v>
      </c>
      <c r="AB3104" s="21" t="s">
        <v>10324</v>
      </c>
    </row>
    <row r="3105" spans="1:28" ht="61.2">
      <c r="A3105" s="19" t="s">
        <v>3886</v>
      </c>
      <c r="B3105" s="19" t="s">
        <v>3885</v>
      </c>
      <c r="C3105" s="19" t="s">
        <v>217</v>
      </c>
      <c r="D3105" s="19" t="s">
        <v>10206</v>
      </c>
      <c r="E3105" s="19" t="s">
        <v>10207</v>
      </c>
      <c r="F3105" s="19" t="s">
        <v>10208</v>
      </c>
      <c r="G3105" s="20"/>
      <c r="H3105" s="20"/>
      <c r="I3105" s="19" t="s">
        <v>10211</v>
      </c>
      <c r="J3105" s="20"/>
      <c r="K3105" s="20"/>
      <c r="L3105" s="20"/>
      <c r="M3105" s="20"/>
      <c r="N3105" s="20"/>
      <c r="O3105" s="20"/>
      <c r="P3105" s="19" t="s">
        <v>10586</v>
      </c>
      <c r="Q3105" s="21" t="s">
        <v>11984</v>
      </c>
      <c r="R3105" s="21" t="s">
        <v>10211</v>
      </c>
      <c r="S3105" s="21" t="s">
        <v>11982</v>
      </c>
      <c r="T3105" s="22"/>
      <c r="U3105" s="22"/>
      <c r="V3105" s="24"/>
      <c r="W3105" s="24"/>
      <c r="X3105" s="21" t="s">
        <v>10209</v>
      </c>
      <c r="Y3105" s="21" t="s">
        <v>10313</v>
      </c>
      <c r="Z3105" s="21" t="s">
        <v>10314</v>
      </c>
      <c r="AA3105" s="21" t="s">
        <v>11983</v>
      </c>
      <c r="AB3105" s="21" t="s">
        <v>10324</v>
      </c>
    </row>
    <row r="3106" spans="1:28" ht="61.2">
      <c r="A3106" s="19" t="s">
        <v>3902</v>
      </c>
      <c r="B3106" s="19" t="s">
        <v>3901</v>
      </c>
      <c r="C3106" s="19" t="s">
        <v>217</v>
      </c>
      <c r="D3106" s="19" t="s">
        <v>10206</v>
      </c>
      <c r="E3106" s="19" t="s">
        <v>10207</v>
      </c>
      <c r="F3106" s="19" t="s">
        <v>10208</v>
      </c>
      <c r="G3106" s="20"/>
      <c r="H3106" s="20"/>
      <c r="I3106" s="19" t="s">
        <v>10211</v>
      </c>
      <c r="J3106" s="20"/>
      <c r="K3106" s="20"/>
      <c r="L3106" s="20"/>
      <c r="M3106" s="20"/>
      <c r="N3106" s="20"/>
      <c r="O3106" s="20"/>
      <c r="P3106" s="19" t="s">
        <v>10586</v>
      </c>
      <c r="Q3106" s="21" t="s">
        <v>12559</v>
      </c>
      <c r="R3106" s="21" t="s">
        <v>10211</v>
      </c>
      <c r="S3106" s="21" t="s">
        <v>11982</v>
      </c>
      <c r="T3106" s="22"/>
      <c r="U3106" s="22"/>
      <c r="V3106" s="24"/>
      <c r="W3106" s="24"/>
      <c r="X3106" s="21" t="s">
        <v>10209</v>
      </c>
      <c r="Y3106" s="21" t="s">
        <v>10313</v>
      </c>
      <c r="Z3106" s="21" t="s">
        <v>10314</v>
      </c>
      <c r="AA3106" s="21" t="s">
        <v>11983</v>
      </c>
      <c r="AB3106" s="21" t="s">
        <v>10324</v>
      </c>
    </row>
    <row r="3107" spans="1:28" ht="61.2">
      <c r="A3107" s="19" t="s">
        <v>4114</v>
      </c>
      <c r="B3107" s="19" t="s">
        <v>4113</v>
      </c>
      <c r="C3107" s="19" t="s">
        <v>217</v>
      </c>
      <c r="D3107" s="19" t="s">
        <v>10206</v>
      </c>
      <c r="E3107" s="19" t="s">
        <v>10207</v>
      </c>
      <c r="F3107" s="19" t="s">
        <v>10208</v>
      </c>
      <c r="G3107" s="20"/>
      <c r="H3107" s="20"/>
      <c r="I3107" s="19" t="s">
        <v>10211</v>
      </c>
      <c r="J3107" s="20"/>
      <c r="K3107" s="20"/>
      <c r="L3107" s="20"/>
      <c r="M3107" s="20"/>
      <c r="N3107" s="20"/>
      <c r="O3107" s="20"/>
      <c r="P3107" s="19" t="s">
        <v>10325</v>
      </c>
      <c r="Q3107" s="21" t="s">
        <v>12592</v>
      </c>
      <c r="R3107" s="21" t="s">
        <v>10211</v>
      </c>
      <c r="S3107" s="21" t="s">
        <v>11982</v>
      </c>
      <c r="T3107" s="22"/>
      <c r="U3107" s="22"/>
      <c r="V3107" s="24"/>
      <c r="W3107" s="24"/>
      <c r="X3107" s="21" t="s">
        <v>10209</v>
      </c>
      <c r="Y3107" s="21" t="s">
        <v>10313</v>
      </c>
      <c r="Z3107" s="21" t="s">
        <v>10314</v>
      </c>
      <c r="AA3107" s="21" t="s">
        <v>11983</v>
      </c>
      <c r="AB3107" s="21" t="s">
        <v>10324</v>
      </c>
    </row>
    <row r="3108" spans="1:28" ht="61.2">
      <c r="A3108" s="19" t="s">
        <v>3894</v>
      </c>
      <c r="B3108" s="19" t="s">
        <v>3893</v>
      </c>
      <c r="C3108" s="19" t="s">
        <v>217</v>
      </c>
      <c r="D3108" s="19" t="s">
        <v>10206</v>
      </c>
      <c r="E3108" s="19" t="s">
        <v>10207</v>
      </c>
      <c r="F3108" s="19" t="s">
        <v>10208</v>
      </c>
      <c r="G3108" s="20"/>
      <c r="H3108" s="20"/>
      <c r="I3108" s="19" t="s">
        <v>10211</v>
      </c>
      <c r="J3108" s="20"/>
      <c r="K3108" s="20"/>
      <c r="L3108" s="20"/>
      <c r="M3108" s="20"/>
      <c r="N3108" s="20"/>
      <c r="O3108" s="20"/>
      <c r="P3108" s="19" t="s">
        <v>10586</v>
      </c>
      <c r="Q3108" s="21" t="s">
        <v>12559</v>
      </c>
      <c r="R3108" s="21" t="s">
        <v>10211</v>
      </c>
      <c r="S3108" s="21" t="s">
        <v>11982</v>
      </c>
      <c r="T3108" s="22"/>
      <c r="U3108" s="22"/>
      <c r="V3108" s="24"/>
      <c r="W3108" s="24"/>
      <c r="X3108" s="21" t="s">
        <v>10209</v>
      </c>
      <c r="Y3108" s="21" t="s">
        <v>10313</v>
      </c>
      <c r="Z3108" s="21" t="s">
        <v>10314</v>
      </c>
      <c r="AA3108" s="21" t="s">
        <v>11983</v>
      </c>
      <c r="AB3108" s="21" t="s">
        <v>10324</v>
      </c>
    </row>
    <row r="3109" spans="1:28" ht="61.2">
      <c r="A3109" s="19" t="s">
        <v>3834</v>
      </c>
      <c r="B3109" s="19" t="s">
        <v>3833</v>
      </c>
      <c r="C3109" s="19" t="s">
        <v>217</v>
      </c>
      <c r="D3109" s="19" t="s">
        <v>10206</v>
      </c>
      <c r="E3109" s="19" t="s">
        <v>10207</v>
      </c>
      <c r="F3109" s="19" t="s">
        <v>10208</v>
      </c>
      <c r="G3109" s="20"/>
      <c r="H3109" s="20"/>
      <c r="I3109" s="19" t="s">
        <v>10211</v>
      </c>
      <c r="J3109" s="20"/>
      <c r="K3109" s="20"/>
      <c r="L3109" s="20"/>
      <c r="M3109" s="20"/>
      <c r="N3109" s="20"/>
      <c r="O3109" s="20"/>
      <c r="P3109" s="19" t="s">
        <v>10586</v>
      </c>
      <c r="Q3109" s="21" t="s">
        <v>11984</v>
      </c>
      <c r="R3109" s="21" t="s">
        <v>10211</v>
      </c>
      <c r="S3109" s="21" t="s">
        <v>11982</v>
      </c>
      <c r="T3109" s="22"/>
      <c r="U3109" s="22"/>
      <c r="V3109" s="24"/>
      <c r="W3109" s="24"/>
      <c r="X3109" s="21" t="s">
        <v>10209</v>
      </c>
      <c r="Y3109" s="21" t="s">
        <v>10313</v>
      </c>
      <c r="Z3109" s="21" t="s">
        <v>10314</v>
      </c>
      <c r="AA3109" s="21" t="s">
        <v>11983</v>
      </c>
      <c r="AB3109" s="21" t="s">
        <v>10324</v>
      </c>
    </row>
    <row r="3110" spans="1:28" ht="316.2">
      <c r="A3110" s="19" t="s">
        <v>8046</v>
      </c>
      <c r="B3110" s="19" t="s">
        <v>8045</v>
      </c>
      <c r="C3110" s="19" t="s">
        <v>246</v>
      </c>
      <c r="D3110" s="19" t="s">
        <v>10206</v>
      </c>
      <c r="E3110" s="19" t="s">
        <v>10207</v>
      </c>
      <c r="F3110" s="19" t="s">
        <v>10276</v>
      </c>
      <c r="G3110" s="19" t="s">
        <v>10209</v>
      </c>
      <c r="H3110" s="19" t="s">
        <v>10210</v>
      </c>
      <c r="I3110" s="19" t="s">
        <v>10211</v>
      </c>
      <c r="J3110" s="19" t="s">
        <v>12187</v>
      </c>
      <c r="K3110" s="19" t="s">
        <v>5032</v>
      </c>
      <c r="L3110" s="19" t="s">
        <v>10213</v>
      </c>
      <c r="M3110" s="19" t="s">
        <v>10214</v>
      </c>
      <c r="N3110" s="19" t="s">
        <v>10276</v>
      </c>
      <c r="O3110" s="19" t="s">
        <v>12715</v>
      </c>
      <c r="P3110" s="19" t="s">
        <v>12071</v>
      </c>
      <c r="Q3110" s="21" t="s">
        <v>12716</v>
      </c>
      <c r="R3110" s="21" t="s">
        <v>10211</v>
      </c>
      <c r="S3110" s="21" t="s">
        <v>12073</v>
      </c>
      <c r="T3110" s="22"/>
      <c r="U3110" s="22"/>
      <c r="V3110" s="24"/>
      <c r="W3110" s="24"/>
      <c r="X3110" s="21" t="s">
        <v>10211</v>
      </c>
      <c r="Y3110" s="21" t="s">
        <v>10313</v>
      </c>
      <c r="Z3110" s="21" t="s">
        <v>12338</v>
      </c>
      <c r="AA3110" s="21" t="s">
        <v>10638</v>
      </c>
      <c r="AB3110" s="21" t="s">
        <v>10316</v>
      </c>
    </row>
    <row r="3111" spans="1:28" ht="214.2">
      <c r="A3111" s="19" t="s">
        <v>9355</v>
      </c>
      <c r="B3111" s="19" t="s">
        <v>9354</v>
      </c>
      <c r="C3111" s="19" t="s">
        <v>252</v>
      </c>
      <c r="D3111" s="19" t="s">
        <v>10206</v>
      </c>
      <c r="E3111" s="19" t="s">
        <v>10207</v>
      </c>
      <c r="F3111" s="19" t="s">
        <v>10208</v>
      </c>
      <c r="G3111" s="19" t="s">
        <v>10209</v>
      </c>
      <c r="H3111" s="19" t="s">
        <v>10211</v>
      </c>
      <c r="I3111" s="19" t="s">
        <v>10211</v>
      </c>
      <c r="J3111" s="19" t="s">
        <v>12717</v>
      </c>
      <c r="K3111" s="19" t="s">
        <v>9353</v>
      </c>
      <c r="L3111" s="19" t="s">
        <v>10213</v>
      </c>
      <c r="M3111" s="19" t="s">
        <v>10355</v>
      </c>
      <c r="N3111" s="19" t="s">
        <v>10341</v>
      </c>
      <c r="O3111" s="20"/>
      <c r="P3111" s="19" t="s">
        <v>10321</v>
      </c>
      <c r="Q3111" s="21" t="s">
        <v>12718</v>
      </c>
      <c r="R3111" s="21" t="s">
        <v>10211</v>
      </c>
      <c r="S3111" s="21" t="s">
        <v>10322</v>
      </c>
      <c r="T3111" s="22"/>
      <c r="U3111" s="22"/>
      <c r="V3111" s="24"/>
      <c r="W3111" s="24"/>
      <c r="X3111" s="21" t="s">
        <v>10209</v>
      </c>
      <c r="Y3111" s="21" t="s">
        <v>10313</v>
      </c>
      <c r="Z3111" s="21" t="s">
        <v>10314</v>
      </c>
      <c r="AA3111" s="21" t="s">
        <v>11014</v>
      </c>
      <c r="AB3111" s="21" t="s">
        <v>11007</v>
      </c>
    </row>
    <row r="3112" spans="1:28" ht="61.2">
      <c r="A3112" s="19" t="s">
        <v>3856</v>
      </c>
      <c r="B3112" s="19" t="s">
        <v>3855</v>
      </c>
      <c r="C3112" s="19" t="s">
        <v>217</v>
      </c>
      <c r="D3112" s="19" t="s">
        <v>10206</v>
      </c>
      <c r="E3112" s="19" t="s">
        <v>10207</v>
      </c>
      <c r="F3112" s="19" t="s">
        <v>10208</v>
      </c>
      <c r="G3112" s="20"/>
      <c r="H3112" s="20"/>
      <c r="I3112" s="19" t="s">
        <v>10211</v>
      </c>
      <c r="J3112" s="20"/>
      <c r="K3112" s="20"/>
      <c r="L3112" s="20"/>
      <c r="M3112" s="20"/>
      <c r="N3112" s="20"/>
      <c r="O3112" s="20"/>
      <c r="P3112" s="19" t="s">
        <v>10586</v>
      </c>
      <c r="Q3112" s="21" t="s">
        <v>11984</v>
      </c>
      <c r="R3112" s="21" t="s">
        <v>10211</v>
      </c>
      <c r="S3112" s="21" t="s">
        <v>11982</v>
      </c>
      <c r="T3112" s="22"/>
      <c r="U3112" s="22"/>
      <c r="V3112" s="24"/>
      <c r="W3112" s="24"/>
      <c r="X3112" s="21" t="s">
        <v>10209</v>
      </c>
      <c r="Y3112" s="21" t="s">
        <v>10313</v>
      </c>
      <c r="Z3112" s="21" t="s">
        <v>10314</v>
      </c>
      <c r="AA3112" s="21" t="s">
        <v>11983</v>
      </c>
      <c r="AB3112" s="21" t="s">
        <v>10324</v>
      </c>
    </row>
    <row r="3113" spans="1:28" ht="61.2">
      <c r="A3113" s="19" t="s">
        <v>3872</v>
      </c>
      <c r="B3113" s="19" t="s">
        <v>3871</v>
      </c>
      <c r="C3113" s="19" t="s">
        <v>217</v>
      </c>
      <c r="D3113" s="19" t="s">
        <v>10206</v>
      </c>
      <c r="E3113" s="19" t="s">
        <v>10207</v>
      </c>
      <c r="F3113" s="19" t="s">
        <v>10208</v>
      </c>
      <c r="G3113" s="20"/>
      <c r="H3113" s="20"/>
      <c r="I3113" s="19" t="s">
        <v>10211</v>
      </c>
      <c r="J3113" s="20"/>
      <c r="K3113" s="20"/>
      <c r="L3113" s="20"/>
      <c r="M3113" s="20"/>
      <c r="N3113" s="20"/>
      <c r="O3113" s="20"/>
      <c r="P3113" s="19" t="s">
        <v>10586</v>
      </c>
      <c r="Q3113" s="21" t="s">
        <v>11984</v>
      </c>
      <c r="R3113" s="21" t="s">
        <v>10211</v>
      </c>
      <c r="S3113" s="21" t="s">
        <v>11982</v>
      </c>
      <c r="T3113" s="22"/>
      <c r="U3113" s="22"/>
      <c r="V3113" s="24"/>
      <c r="W3113" s="24"/>
      <c r="X3113" s="21" t="s">
        <v>10209</v>
      </c>
      <c r="Y3113" s="21" t="s">
        <v>10313</v>
      </c>
      <c r="Z3113" s="21" t="s">
        <v>10314</v>
      </c>
      <c r="AA3113" s="21" t="s">
        <v>11983</v>
      </c>
      <c r="AB3113" s="21" t="s">
        <v>10324</v>
      </c>
    </row>
    <row r="3114" spans="1:28" ht="61.2">
      <c r="A3114" s="19" t="s">
        <v>3860</v>
      </c>
      <c r="B3114" s="19" t="s">
        <v>3859</v>
      </c>
      <c r="C3114" s="19" t="s">
        <v>217</v>
      </c>
      <c r="D3114" s="19" t="s">
        <v>10206</v>
      </c>
      <c r="E3114" s="19" t="s">
        <v>10207</v>
      </c>
      <c r="F3114" s="19" t="s">
        <v>10208</v>
      </c>
      <c r="G3114" s="20"/>
      <c r="H3114" s="20"/>
      <c r="I3114" s="19" t="s">
        <v>10211</v>
      </c>
      <c r="J3114" s="20"/>
      <c r="K3114" s="20"/>
      <c r="L3114" s="20"/>
      <c r="M3114" s="20"/>
      <c r="N3114" s="20"/>
      <c r="O3114" s="20"/>
      <c r="P3114" s="19" t="s">
        <v>10586</v>
      </c>
      <c r="Q3114" s="21" t="s">
        <v>11984</v>
      </c>
      <c r="R3114" s="21" t="s">
        <v>10211</v>
      </c>
      <c r="S3114" s="21" t="s">
        <v>11982</v>
      </c>
      <c r="T3114" s="22"/>
      <c r="U3114" s="22"/>
      <c r="V3114" s="24"/>
      <c r="W3114" s="24"/>
      <c r="X3114" s="21" t="s">
        <v>10209</v>
      </c>
      <c r="Y3114" s="21" t="s">
        <v>10313</v>
      </c>
      <c r="Z3114" s="21" t="s">
        <v>10314</v>
      </c>
      <c r="AA3114" s="21" t="s">
        <v>11983</v>
      </c>
      <c r="AB3114" s="21" t="s">
        <v>10324</v>
      </c>
    </row>
    <row r="3115" spans="1:28" ht="61.2">
      <c r="A3115" s="19" t="s">
        <v>3842</v>
      </c>
      <c r="B3115" s="19" t="s">
        <v>3841</v>
      </c>
      <c r="C3115" s="19" t="s">
        <v>217</v>
      </c>
      <c r="D3115" s="19" t="s">
        <v>10206</v>
      </c>
      <c r="E3115" s="19" t="s">
        <v>10207</v>
      </c>
      <c r="F3115" s="19" t="s">
        <v>10208</v>
      </c>
      <c r="G3115" s="20"/>
      <c r="H3115" s="20"/>
      <c r="I3115" s="19" t="s">
        <v>10211</v>
      </c>
      <c r="J3115" s="20"/>
      <c r="K3115" s="20"/>
      <c r="L3115" s="20"/>
      <c r="M3115" s="20"/>
      <c r="N3115" s="20"/>
      <c r="O3115" s="20"/>
      <c r="P3115" s="19" t="s">
        <v>10586</v>
      </c>
      <c r="Q3115" s="21" t="s">
        <v>12559</v>
      </c>
      <c r="R3115" s="21" t="s">
        <v>10211</v>
      </c>
      <c r="S3115" s="21" t="s">
        <v>11982</v>
      </c>
      <c r="T3115" s="22"/>
      <c r="U3115" s="22"/>
      <c r="V3115" s="24"/>
      <c r="W3115" s="24"/>
      <c r="X3115" s="21" t="s">
        <v>10209</v>
      </c>
      <c r="Y3115" s="21" t="s">
        <v>10313</v>
      </c>
      <c r="Z3115" s="21" t="s">
        <v>10314</v>
      </c>
      <c r="AA3115" s="21" t="s">
        <v>11983</v>
      </c>
      <c r="AB3115" s="21" t="s">
        <v>10324</v>
      </c>
    </row>
    <row r="3116" spans="1:28" ht="61.2">
      <c r="A3116" s="19" t="s">
        <v>3878</v>
      </c>
      <c r="B3116" s="19" t="s">
        <v>3877</v>
      </c>
      <c r="C3116" s="19" t="s">
        <v>217</v>
      </c>
      <c r="D3116" s="19" t="s">
        <v>10206</v>
      </c>
      <c r="E3116" s="19" t="s">
        <v>10207</v>
      </c>
      <c r="F3116" s="19" t="s">
        <v>10208</v>
      </c>
      <c r="G3116" s="20"/>
      <c r="H3116" s="20"/>
      <c r="I3116" s="19" t="s">
        <v>10211</v>
      </c>
      <c r="J3116" s="20"/>
      <c r="K3116" s="20"/>
      <c r="L3116" s="20"/>
      <c r="M3116" s="20"/>
      <c r="N3116" s="20"/>
      <c r="O3116" s="20"/>
      <c r="P3116" s="19" t="s">
        <v>10586</v>
      </c>
      <c r="Q3116" s="21" t="s">
        <v>11984</v>
      </c>
      <c r="R3116" s="21" t="s">
        <v>10211</v>
      </c>
      <c r="S3116" s="21" t="s">
        <v>11982</v>
      </c>
      <c r="T3116" s="22"/>
      <c r="U3116" s="22"/>
      <c r="V3116" s="24"/>
      <c r="W3116" s="24"/>
      <c r="X3116" s="21" t="s">
        <v>10209</v>
      </c>
      <c r="Y3116" s="21" t="s">
        <v>10313</v>
      </c>
      <c r="Z3116" s="21" t="s">
        <v>10314</v>
      </c>
      <c r="AA3116" s="21" t="s">
        <v>11983</v>
      </c>
      <c r="AB3116" s="21" t="s">
        <v>10324</v>
      </c>
    </row>
    <row r="3117" spans="1:28" ht="61.2">
      <c r="A3117" s="19" t="s">
        <v>3892</v>
      </c>
      <c r="B3117" s="19" t="s">
        <v>3891</v>
      </c>
      <c r="C3117" s="19" t="s">
        <v>217</v>
      </c>
      <c r="D3117" s="19" t="s">
        <v>10206</v>
      </c>
      <c r="E3117" s="19" t="s">
        <v>10207</v>
      </c>
      <c r="F3117" s="19" t="s">
        <v>10208</v>
      </c>
      <c r="G3117" s="20"/>
      <c r="H3117" s="20"/>
      <c r="I3117" s="19" t="s">
        <v>10211</v>
      </c>
      <c r="J3117" s="20"/>
      <c r="K3117" s="20"/>
      <c r="L3117" s="20"/>
      <c r="M3117" s="20"/>
      <c r="N3117" s="20"/>
      <c r="O3117" s="20"/>
      <c r="P3117" s="19" t="s">
        <v>10586</v>
      </c>
      <c r="Q3117" s="21" t="s">
        <v>11981</v>
      </c>
      <c r="R3117" s="21" t="s">
        <v>10211</v>
      </c>
      <c r="S3117" s="21" t="s">
        <v>11982</v>
      </c>
      <c r="T3117" s="22"/>
      <c r="U3117" s="22"/>
      <c r="V3117" s="24"/>
      <c r="W3117" s="24"/>
      <c r="X3117" s="21" t="s">
        <v>10209</v>
      </c>
      <c r="Y3117" s="21" t="s">
        <v>10313</v>
      </c>
      <c r="Z3117" s="21" t="s">
        <v>10314</v>
      </c>
      <c r="AA3117" s="21" t="s">
        <v>11983</v>
      </c>
      <c r="AB3117" s="21" t="s">
        <v>10324</v>
      </c>
    </row>
    <row r="3118" spans="1:28" ht="71.400000000000006">
      <c r="A3118" s="19" t="s">
        <v>9285</v>
      </c>
      <c r="B3118" s="19" t="s">
        <v>9284</v>
      </c>
      <c r="C3118" s="19" t="s">
        <v>252</v>
      </c>
      <c r="D3118" s="19" t="s">
        <v>10206</v>
      </c>
      <c r="E3118" s="19" t="s">
        <v>10207</v>
      </c>
      <c r="F3118" s="19" t="s">
        <v>10208</v>
      </c>
      <c r="G3118" s="19" t="s">
        <v>10209</v>
      </c>
      <c r="H3118" s="19" t="s">
        <v>10211</v>
      </c>
      <c r="I3118" s="19" t="s">
        <v>10211</v>
      </c>
      <c r="J3118" s="19" t="s">
        <v>12719</v>
      </c>
      <c r="K3118" s="19" t="s">
        <v>9283</v>
      </c>
      <c r="L3118" s="19" t="s">
        <v>10213</v>
      </c>
      <c r="M3118" s="19" t="s">
        <v>10279</v>
      </c>
      <c r="N3118" s="19" t="s">
        <v>10341</v>
      </c>
      <c r="O3118" s="20"/>
      <c r="P3118" s="19" t="s">
        <v>11007</v>
      </c>
      <c r="Q3118" s="21" t="s">
        <v>12720</v>
      </c>
      <c r="R3118" s="21" t="s">
        <v>10211</v>
      </c>
      <c r="S3118" s="21" t="s">
        <v>10322</v>
      </c>
      <c r="T3118" s="22"/>
      <c r="U3118" s="22"/>
      <c r="V3118" s="24"/>
      <c r="W3118" s="24"/>
      <c r="X3118" s="21" t="s">
        <v>10209</v>
      </c>
      <c r="Y3118" s="21" t="s">
        <v>10313</v>
      </c>
      <c r="Z3118" s="21" t="s">
        <v>10314</v>
      </c>
      <c r="AA3118" s="21" t="s">
        <v>11014</v>
      </c>
      <c r="AB3118" s="21" t="s">
        <v>11007</v>
      </c>
    </row>
    <row r="3119" spans="1:28" ht="61.2">
      <c r="A3119" s="19" t="s">
        <v>4090</v>
      </c>
      <c r="B3119" s="19" t="s">
        <v>4089</v>
      </c>
      <c r="C3119" s="19" t="s">
        <v>217</v>
      </c>
      <c r="D3119" s="19" t="s">
        <v>10206</v>
      </c>
      <c r="E3119" s="19" t="s">
        <v>10207</v>
      </c>
      <c r="F3119" s="19" t="s">
        <v>10208</v>
      </c>
      <c r="G3119" s="20"/>
      <c r="H3119" s="20"/>
      <c r="I3119" s="19" t="s">
        <v>10211</v>
      </c>
      <c r="J3119" s="20"/>
      <c r="K3119" s="20"/>
      <c r="L3119" s="20"/>
      <c r="M3119" s="20"/>
      <c r="N3119" s="20"/>
      <c r="O3119" s="20"/>
      <c r="P3119" s="19" t="s">
        <v>10586</v>
      </c>
      <c r="Q3119" s="21" t="s">
        <v>12559</v>
      </c>
      <c r="R3119" s="21" t="s">
        <v>10211</v>
      </c>
      <c r="S3119" s="21" t="s">
        <v>11982</v>
      </c>
      <c r="T3119" s="22"/>
      <c r="U3119" s="22"/>
      <c r="V3119" s="24"/>
      <c r="W3119" s="24"/>
      <c r="X3119" s="21" t="s">
        <v>10209</v>
      </c>
      <c r="Y3119" s="21" t="s">
        <v>10313</v>
      </c>
      <c r="Z3119" s="21" t="s">
        <v>10314</v>
      </c>
      <c r="AA3119" s="21" t="s">
        <v>11983</v>
      </c>
      <c r="AB3119" s="21" t="s">
        <v>10324</v>
      </c>
    </row>
    <row r="3120" spans="1:28" ht="61.2">
      <c r="A3120" s="19" t="s">
        <v>3906</v>
      </c>
      <c r="B3120" s="19" t="s">
        <v>3905</v>
      </c>
      <c r="C3120" s="19" t="s">
        <v>217</v>
      </c>
      <c r="D3120" s="19" t="s">
        <v>10206</v>
      </c>
      <c r="E3120" s="19" t="s">
        <v>10207</v>
      </c>
      <c r="F3120" s="19" t="s">
        <v>10208</v>
      </c>
      <c r="G3120" s="20"/>
      <c r="H3120" s="20"/>
      <c r="I3120" s="19" t="s">
        <v>10211</v>
      </c>
      <c r="J3120" s="20"/>
      <c r="K3120" s="20"/>
      <c r="L3120" s="20"/>
      <c r="M3120" s="20"/>
      <c r="N3120" s="20"/>
      <c r="O3120" s="20"/>
      <c r="P3120" s="19" t="s">
        <v>10325</v>
      </c>
      <c r="Q3120" s="21" t="s">
        <v>12558</v>
      </c>
      <c r="R3120" s="21" t="s">
        <v>10211</v>
      </c>
      <c r="S3120" s="21" t="s">
        <v>11982</v>
      </c>
      <c r="T3120" s="22"/>
      <c r="U3120" s="22"/>
      <c r="V3120" s="24"/>
      <c r="W3120" s="24"/>
      <c r="X3120" s="21" t="s">
        <v>10209</v>
      </c>
      <c r="Y3120" s="21" t="s">
        <v>10313</v>
      </c>
      <c r="Z3120" s="21" t="s">
        <v>10314</v>
      </c>
      <c r="AA3120" s="21" t="s">
        <v>11983</v>
      </c>
      <c r="AB3120" s="21" t="s">
        <v>10324</v>
      </c>
    </row>
    <row r="3121" spans="1:28" ht="91.8">
      <c r="A3121" s="19" t="s">
        <v>9170</v>
      </c>
      <c r="B3121" s="19" t="s">
        <v>9169</v>
      </c>
      <c r="C3121" s="19" t="s">
        <v>252</v>
      </c>
      <c r="D3121" s="19" t="s">
        <v>10206</v>
      </c>
      <c r="E3121" s="19" t="s">
        <v>10207</v>
      </c>
      <c r="F3121" s="19" t="s">
        <v>10208</v>
      </c>
      <c r="G3121" s="19" t="s">
        <v>10209</v>
      </c>
      <c r="H3121" s="19" t="s">
        <v>10211</v>
      </c>
      <c r="I3121" s="19" t="s">
        <v>10211</v>
      </c>
      <c r="J3121" s="19" t="s">
        <v>12721</v>
      </c>
      <c r="K3121" s="19" t="s">
        <v>8608</v>
      </c>
      <c r="L3121" s="19" t="s">
        <v>10213</v>
      </c>
      <c r="M3121" s="19" t="s">
        <v>10684</v>
      </c>
      <c r="N3121" s="19" t="s">
        <v>10341</v>
      </c>
      <c r="O3121" s="20"/>
      <c r="P3121" s="19" t="s">
        <v>10445</v>
      </c>
      <c r="Q3121" s="21" t="s">
        <v>12722</v>
      </c>
      <c r="R3121" s="21" t="s">
        <v>10211</v>
      </c>
      <c r="S3121" s="21" t="s">
        <v>10322</v>
      </c>
      <c r="T3121" s="22"/>
      <c r="U3121" s="22"/>
      <c r="V3121" s="24"/>
      <c r="W3121" s="24"/>
      <c r="X3121" s="21" t="s">
        <v>10209</v>
      </c>
      <c r="Y3121" s="21" t="s">
        <v>10313</v>
      </c>
      <c r="Z3121" s="21" t="s">
        <v>10314</v>
      </c>
      <c r="AA3121" s="21" t="s">
        <v>11014</v>
      </c>
      <c r="AB3121" s="21" t="s">
        <v>11007</v>
      </c>
    </row>
    <row r="3122" spans="1:28" ht="61.2">
      <c r="A3122" s="19" t="s">
        <v>9198</v>
      </c>
      <c r="B3122" s="19" t="s">
        <v>9197</v>
      </c>
      <c r="C3122" s="19" t="s">
        <v>252</v>
      </c>
      <c r="D3122" s="19" t="s">
        <v>10206</v>
      </c>
      <c r="E3122" s="19" t="s">
        <v>10207</v>
      </c>
      <c r="F3122" s="19" t="s">
        <v>10208</v>
      </c>
      <c r="G3122" s="19" t="s">
        <v>10209</v>
      </c>
      <c r="H3122" s="19" t="s">
        <v>10211</v>
      </c>
      <c r="I3122" s="19" t="s">
        <v>10211</v>
      </c>
      <c r="J3122" s="19" t="s">
        <v>12723</v>
      </c>
      <c r="K3122" s="19" t="s">
        <v>9190</v>
      </c>
      <c r="L3122" s="19" t="s">
        <v>10213</v>
      </c>
      <c r="M3122" s="19" t="s">
        <v>10355</v>
      </c>
      <c r="N3122" s="19" t="s">
        <v>10341</v>
      </c>
      <c r="O3122" s="20"/>
      <c r="P3122" s="19" t="s">
        <v>11007</v>
      </c>
      <c r="Q3122" s="21" t="s">
        <v>12435</v>
      </c>
      <c r="R3122" s="21" t="s">
        <v>10211</v>
      </c>
      <c r="S3122" s="21" t="s">
        <v>10322</v>
      </c>
      <c r="T3122" s="22"/>
      <c r="U3122" s="22"/>
      <c r="V3122" s="24"/>
      <c r="W3122" s="24"/>
      <c r="X3122" s="21" t="s">
        <v>10209</v>
      </c>
      <c r="Y3122" s="21" t="s">
        <v>10313</v>
      </c>
      <c r="Z3122" s="21" t="s">
        <v>12338</v>
      </c>
      <c r="AA3122" s="21" t="s">
        <v>11311</v>
      </c>
      <c r="AB3122" s="21" t="s">
        <v>11007</v>
      </c>
    </row>
    <row r="3123" spans="1:28" ht="326.39999999999998">
      <c r="A3123" s="19" t="s">
        <v>7710</v>
      </c>
      <c r="B3123" s="19" t="s">
        <v>7709</v>
      </c>
      <c r="C3123" s="19" t="s">
        <v>246</v>
      </c>
      <c r="D3123" s="19" t="s">
        <v>10206</v>
      </c>
      <c r="E3123" s="19" t="s">
        <v>10207</v>
      </c>
      <c r="F3123" s="19" t="s">
        <v>10276</v>
      </c>
      <c r="G3123" s="19" t="s">
        <v>10209</v>
      </c>
      <c r="H3123" s="19" t="s">
        <v>10210</v>
      </c>
      <c r="I3123" s="19" t="s">
        <v>10211</v>
      </c>
      <c r="J3123" s="19" t="s">
        <v>12724</v>
      </c>
      <c r="K3123" s="19" t="s">
        <v>7700</v>
      </c>
      <c r="L3123" s="19" t="s">
        <v>10213</v>
      </c>
      <c r="M3123" s="19" t="s">
        <v>10214</v>
      </c>
      <c r="N3123" s="19" t="s">
        <v>10276</v>
      </c>
      <c r="O3123" s="20"/>
      <c r="P3123" s="19" t="s">
        <v>12071</v>
      </c>
      <c r="Q3123" s="21" t="s">
        <v>12725</v>
      </c>
      <c r="R3123" s="21" t="s">
        <v>10211</v>
      </c>
      <c r="S3123" s="21" t="s">
        <v>12073</v>
      </c>
      <c r="T3123" s="22"/>
      <c r="U3123" s="22"/>
      <c r="V3123" s="24"/>
      <c r="W3123" s="24"/>
      <c r="X3123" s="21" t="s">
        <v>10211</v>
      </c>
      <c r="Y3123" s="21" t="s">
        <v>10313</v>
      </c>
      <c r="Z3123" s="21" t="s">
        <v>12338</v>
      </c>
      <c r="AA3123" s="21" t="s">
        <v>10638</v>
      </c>
      <c r="AB3123" s="21" t="s">
        <v>10316</v>
      </c>
    </row>
    <row r="3124" spans="1:28" ht="31.8">
      <c r="A3124" s="19" t="s">
        <v>1689</v>
      </c>
      <c r="B3124" s="19" t="s">
        <v>1688</v>
      </c>
      <c r="C3124" s="19" t="s">
        <v>201</v>
      </c>
      <c r="D3124" s="19" t="s">
        <v>10206</v>
      </c>
      <c r="E3124" s="19" t="s">
        <v>10207</v>
      </c>
      <c r="F3124" s="19" t="s">
        <v>10208</v>
      </c>
      <c r="G3124" s="19" t="s">
        <v>10209</v>
      </c>
      <c r="H3124" s="19" t="s">
        <v>10211</v>
      </c>
      <c r="I3124" s="19" t="s">
        <v>10211</v>
      </c>
      <c r="J3124" s="19" t="s">
        <v>12726</v>
      </c>
      <c r="K3124" s="19" t="s">
        <v>1687</v>
      </c>
      <c r="L3124" s="19" t="s">
        <v>10213</v>
      </c>
      <c r="M3124" s="19" t="s">
        <v>10275</v>
      </c>
      <c r="N3124" s="19" t="s">
        <v>10226</v>
      </c>
      <c r="O3124" s="20"/>
      <c r="P3124" s="19" t="s">
        <v>10254</v>
      </c>
      <c r="Q3124" s="22"/>
      <c r="R3124" s="21" t="s">
        <v>10209</v>
      </c>
      <c r="S3124" s="22"/>
      <c r="T3124" s="22"/>
      <c r="U3124" s="22"/>
      <c r="V3124" s="24"/>
      <c r="W3124" s="24"/>
      <c r="X3124" s="21" t="s">
        <v>10209</v>
      </c>
      <c r="Y3124" s="21" t="s">
        <v>10220</v>
      </c>
      <c r="Z3124" s="21" t="s">
        <v>10221</v>
      </c>
      <c r="AA3124" s="22"/>
      <c r="AB3124" s="21" t="s">
        <v>10255</v>
      </c>
    </row>
    <row r="3125" spans="1:28" ht="21.6">
      <c r="A3125" s="19" t="s">
        <v>1757</v>
      </c>
      <c r="B3125" s="19" t="s">
        <v>1756</v>
      </c>
      <c r="C3125" s="19" t="s">
        <v>201</v>
      </c>
      <c r="D3125" s="19" t="s">
        <v>10206</v>
      </c>
      <c r="E3125" s="19" t="s">
        <v>10207</v>
      </c>
      <c r="F3125" s="19" t="s">
        <v>10208</v>
      </c>
      <c r="G3125" s="19" t="s">
        <v>10209</v>
      </c>
      <c r="H3125" s="19" t="s">
        <v>10211</v>
      </c>
      <c r="I3125" s="19" t="s">
        <v>10211</v>
      </c>
      <c r="J3125" s="19" t="s">
        <v>10562</v>
      </c>
      <c r="K3125" s="19" t="s">
        <v>1749</v>
      </c>
      <c r="L3125" s="19" t="s">
        <v>10213</v>
      </c>
      <c r="M3125" s="19" t="s">
        <v>10272</v>
      </c>
      <c r="N3125" s="19" t="s">
        <v>10226</v>
      </c>
      <c r="O3125" s="20"/>
      <c r="P3125" s="19" t="s">
        <v>10254</v>
      </c>
      <c r="Q3125" s="22"/>
      <c r="R3125" s="21" t="s">
        <v>10209</v>
      </c>
      <c r="S3125" s="22"/>
      <c r="T3125" s="22"/>
      <c r="U3125" s="22"/>
      <c r="V3125" s="24"/>
      <c r="W3125" s="24"/>
      <c r="X3125" s="21" t="s">
        <v>10209</v>
      </c>
      <c r="Y3125" s="21" t="s">
        <v>10220</v>
      </c>
      <c r="Z3125" s="21" t="s">
        <v>10221</v>
      </c>
      <c r="AA3125" s="22"/>
      <c r="AB3125" s="21" t="s">
        <v>10255</v>
      </c>
    </row>
    <row r="3126" spans="1:28" ht="142.80000000000001">
      <c r="A3126" s="19" t="s">
        <v>7520</v>
      </c>
      <c r="B3126" s="19" t="s">
        <v>7519</v>
      </c>
      <c r="C3126" s="19" t="s">
        <v>246</v>
      </c>
      <c r="D3126" s="19" t="s">
        <v>10206</v>
      </c>
      <c r="E3126" s="19" t="s">
        <v>10207</v>
      </c>
      <c r="F3126" s="19" t="s">
        <v>10276</v>
      </c>
      <c r="G3126" s="19" t="s">
        <v>10209</v>
      </c>
      <c r="H3126" s="19" t="s">
        <v>10210</v>
      </c>
      <c r="I3126" s="19" t="s">
        <v>10211</v>
      </c>
      <c r="J3126" s="19" t="s">
        <v>12727</v>
      </c>
      <c r="K3126" s="19" t="s">
        <v>7518</v>
      </c>
      <c r="L3126" s="19" t="s">
        <v>10213</v>
      </c>
      <c r="M3126" s="19" t="s">
        <v>10214</v>
      </c>
      <c r="N3126" s="19" t="s">
        <v>10276</v>
      </c>
      <c r="O3126" s="20"/>
      <c r="P3126" s="19" t="s">
        <v>12071</v>
      </c>
      <c r="Q3126" s="21" t="s">
        <v>12728</v>
      </c>
      <c r="R3126" s="21" t="s">
        <v>10211</v>
      </c>
      <c r="S3126" s="21" t="s">
        <v>12073</v>
      </c>
      <c r="T3126" s="22"/>
      <c r="U3126" s="22"/>
      <c r="V3126" s="24"/>
      <c r="W3126" s="24"/>
      <c r="X3126" s="21" t="s">
        <v>10211</v>
      </c>
      <c r="Y3126" s="21" t="s">
        <v>10313</v>
      </c>
      <c r="Z3126" s="21" t="s">
        <v>12338</v>
      </c>
      <c r="AA3126" s="21" t="s">
        <v>10638</v>
      </c>
      <c r="AB3126" s="21" t="s">
        <v>10316</v>
      </c>
    </row>
    <row r="3127" spans="1:28" ht="306">
      <c r="A3127" s="19" t="s">
        <v>7456</v>
      </c>
      <c r="B3127" s="19" t="s">
        <v>7455</v>
      </c>
      <c r="C3127" s="19" t="s">
        <v>246</v>
      </c>
      <c r="D3127" s="19" t="s">
        <v>10206</v>
      </c>
      <c r="E3127" s="19" t="s">
        <v>10207</v>
      </c>
      <c r="F3127" s="19" t="s">
        <v>10276</v>
      </c>
      <c r="G3127" s="19" t="s">
        <v>10209</v>
      </c>
      <c r="H3127" s="19" t="s">
        <v>10210</v>
      </c>
      <c r="I3127" s="19" t="s">
        <v>10211</v>
      </c>
      <c r="J3127" s="19" t="s">
        <v>12729</v>
      </c>
      <c r="K3127" s="19" t="s">
        <v>7454</v>
      </c>
      <c r="L3127" s="19" t="s">
        <v>10213</v>
      </c>
      <c r="M3127" s="19" t="s">
        <v>10214</v>
      </c>
      <c r="N3127" s="19" t="s">
        <v>10276</v>
      </c>
      <c r="O3127" s="20"/>
      <c r="P3127" s="19" t="s">
        <v>12071</v>
      </c>
      <c r="Q3127" s="21" t="s">
        <v>12730</v>
      </c>
      <c r="R3127" s="21" t="s">
        <v>10211</v>
      </c>
      <c r="S3127" s="21" t="s">
        <v>12073</v>
      </c>
      <c r="T3127" s="22"/>
      <c r="U3127" s="22"/>
      <c r="V3127" s="24"/>
      <c r="W3127" s="24"/>
      <c r="X3127" s="21" t="s">
        <v>10209</v>
      </c>
      <c r="Y3127" s="21" t="s">
        <v>10313</v>
      </c>
      <c r="Z3127" s="21" t="s">
        <v>12338</v>
      </c>
      <c r="AA3127" s="21" t="s">
        <v>12671</v>
      </c>
      <c r="AB3127" s="21" t="s">
        <v>10316</v>
      </c>
    </row>
    <row r="3128" spans="1:28" ht="224.4">
      <c r="A3128" s="19" t="s">
        <v>7854</v>
      </c>
      <c r="B3128" s="19" t="s">
        <v>7853</v>
      </c>
      <c r="C3128" s="19" t="s">
        <v>246</v>
      </c>
      <c r="D3128" s="19" t="s">
        <v>10206</v>
      </c>
      <c r="E3128" s="19" t="s">
        <v>10207</v>
      </c>
      <c r="F3128" s="19" t="s">
        <v>10276</v>
      </c>
      <c r="G3128" s="19" t="s">
        <v>10209</v>
      </c>
      <c r="H3128" s="19" t="s">
        <v>10210</v>
      </c>
      <c r="I3128" s="19" t="s">
        <v>10211</v>
      </c>
      <c r="J3128" s="19" t="s">
        <v>12187</v>
      </c>
      <c r="K3128" s="19" t="s">
        <v>7844</v>
      </c>
      <c r="L3128" s="19" t="s">
        <v>10213</v>
      </c>
      <c r="M3128" s="19" t="s">
        <v>10214</v>
      </c>
      <c r="N3128" s="19" t="s">
        <v>10276</v>
      </c>
      <c r="O3128" s="20"/>
      <c r="P3128" s="19" t="s">
        <v>12071</v>
      </c>
      <c r="Q3128" s="21" t="s">
        <v>12731</v>
      </c>
      <c r="R3128" s="21" t="s">
        <v>10211</v>
      </c>
      <c r="S3128" s="21" t="s">
        <v>12073</v>
      </c>
      <c r="T3128" s="22"/>
      <c r="U3128" s="22"/>
      <c r="V3128" s="24"/>
      <c r="W3128" s="24"/>
      <c r="X3128" s="21" t="s">
        <v>10211</v>
      </c>
      <c r="Y3128" s="21" t="s">
        <v>10313</v>
      </c>
      <c r="Z3128" s="21" t="s">
        <v>12338</v>
      </c>
      <c r="AA3128" s="21" t="s">
        <v>10638</v>
      </c>
      <c r="AB3128" s="21" t="s">
        <v>10316</v>
      </c>
    </row>
    <row r="3129" spans="1:28" ht="153">
      <c r="A3129" s="19" t="s">
        <v>7522</v>
      </c>
      <c r="B3129" s="19" t="s">
        <v>7521</v>
      </c>
      <c r="C3129" s="19" t="s">
        <v>246</v>
      </c>
      <c r="D3129" s="19" t="s">
        <v>10206</v>
      </c>
      <c r="E3129" s="19" t="s">
        <v>10207</v>
      </c>
      <c r="F3129" s="19" t="s">
        <v>10276</v>
      </c>
      <c r="G3129" s="19" t="s">
        <v>10209</v>
      </c>
      <c r="H3129" s="19" t="s">
        <v>10210</v>
      </c>
      <c r="I3129" s="19" t="s">
        <v>10211</v>
      </c>
      <c r="J3129" s="19" t="s">
        <v>12732</v>
      </c>
      <c r="K3129" s="19" t="s">
        <v>7518</v>
      </c>
      <c r="L3129" s="19" t="s">
        <v>10213</v>
      </c>
      <c r="M3129" s="19" t="s">
        <v>10214</v>
      </c>
      <c r="N3129" s="19" t="s">
        <v>10276</v>
      </c>
      <c r="O3129" s="20"/>
      <c r="P3129" s="19" t="s">
        <v>12071</v>
      </c>
      <c r="Q3129" s="21" t="s">
        <v>12733</v>
      </c>
      <c r="R3129" s="21" t="s">
        <v>10211</v>
      </c>
      <c r="S3129" s="21" t="s">
        <v>12073</v>
      </c>
      <c r="T3129" s="22"/>
      <c r="U3129" s="22"/>
      <c r="V3129" s="24"/>
      <c r="W3129" s="24"/>
      <c r="X3129" s="21" t="s">
        <v>10211</v>
      </c>
      <c r="Y3129" s="21" t="s">
        <v>10313</v>
      </c>
      <c r="Z3129" s="21" t="s">
        <v>12338</v>
      </c>
      <c r="AA3129" s="21" t="s">
        <v>10638</v>
      </c>
      <c r="AB3129" s="21" t="s">
        <v>10316</v>
      </c>
    </row>
    <row r="3130" spans="1:28" ht="153">
      <c r="A3130" s="19" t="s">
        <v>7858</v>
      </c>
      <c r="B3130" s="19" t="s">
        <v>7857</v>
      </c>
      <c r="C3130" s="19" t="s">
        <v>246</v>
      </c>
      <c r="D3130" s="19" t="s">
        <v>10206</v>
      </c>
      <c r="E3130" s="19" t="s">
        <v>10207</v>
      </c>
      <c r="F3130" s="19" t="s">
        <v>10276</v>
      </c>
      <c r="G3130" s="19" t="s">
        <v>10209</v>
      </c>
      <c r="H3130" s="19" t="s">
        <v>10210</v>
      </c>
      <c r="I3130" s="19" t="s">
        <v>10211</v>
      </c>
      <c r="J3130" s="19" t="s">
        <v>12734</v>
      </c>
      <c r="K3130" s="19" t="s">
        <v>7856</v>
      </c>
      <c r="L3130" s="19" t="s">
        <v>10213</v>
      </c>
      <c r="M3130" s="19" t="s">
        <v>10214</v>
      </c>
      <c r="N3130" s="19" t="s">
        <v>10276</v>
      </c>
      <c r="O3130" s="20"/>
      <c r="P3130" s="19" t="s">
        <v>12071</v>
      </c>
      <c r="Q3130" s="21" t="s">
        <v>12735</v>
      </c>
      <c r="R3130" s="21" t="s">
        <v>10211</v>
      </c>
      <c r="S3130" s="21" t="s">
        <v>12073</v>
      </c>
      <c r="T3130" s="22"/>
      <c r="U3130" s="22"/>
      <c r="V3130" s="24"/>
      <c r="W3130" s="24"/>
      <c r="X3130" s="21" t="s">
        <v>10209</v>
      </c>
      <c r="Y3130" s="21" t="s">
        <v>10313</v>
      </c>
      <c r="Z3130" s="21" t="s">
        <v>12338</v>
      </c>
      <c r="AA3130" s="21" t="s">
        <v>10638</v>
      </c>
      <c r="AB3130" s="21" t="s">
        <v>10316</v>
      </c>
    </row>
    <row r="3131" spans="1:28" ht="153">
      <c r="A3131" s="19" t="s">
        <v>7518</v>
      </c>
      <c r="B3131" s="19" t="s">
        <v>7517</v>
      </c>
      <c r="C3131" s="19" t="s">
        <v>246</v>
      </c>
      <c r="D3131" s="19" t="s">
        <v>10206</v>
      </c>
      <c r="E3131" s="19" t="s">
        <v>10207</v>
      </c>
      <c r="F3131" s="19" t="s">
        <v>10276</v>
      </c>
      <c r="G3131" s="19" t="s">
        <v>10211</v>
      </c>
      <c r="H3131" s="19" t="s">
        <v>10210</v>
      </c>
      <c r="I3131" s="19" t="s">
        <v>10211</v>
      </c>
      <c r="J3131" s="19" t="s">
        <v>7517</v>
      </c>
      <c r="K3131" s="20"/>
      <c r="L3131" s="20"/>
      <c r="M3131" s="20"/>
      <c r="N3131" s="20"/>
      <c r="O3131" s="20"/>
      <c r="P3131" s="19" t="s">
        <v>12071</v>
      </c>
      <c r="Q3131" s="21" t="s">
        <v>12736</v>
      </c>
      <c r="R3131" s="21" t="s">
        <v>10211</v>
      </c>
      <c r="S3131" s="21" t="s">
        <v>12073</v>
      </c>
      <c r="T3131" s="22"/>
      <c r="U3131" s="22"/>
      <c r="V3131" s="24"/>
      <c r="W3131" s="24"/>
      <c r="X3131" s="21" t="s">
        <v>10211</v>
      </c>
      <c r="Y3131" s="21" t="s">
        <v>10313</v>
      </c>
      <c r="Z3131" s="21" t="s">
        <v>12338</v>
      </c>
      <c r="AA3131" s="21" t="s">
        <v>10638</v>
      </c>
      <c r="AB3131" s="21" t="s">
        <v>10316</v>
      </c>
    </row>
    <row r="3132" spans="1:28" ht="275.39999999999998">
      <c r="A3132" s="19" t="s">
        <v>8050</v>
      </c>
      <c r="B3132" s="19" t="s">
        <v>8049</v>
      </c>
      <c r="C3132" s="19" t="s">
        <v>246</v>
      </c>
      <c r="D3132" s="19" t="s">
        <v>10206</v>
      </c>
      <c r="E3132" s="19" t="s">
        <v>10207</v>
      </c>
      <c r="F3132" s="19" t="s">
        <v>10276</v>
      </c>
      <c r="G3132" s="19" t="s">
        <v>10209</v>
      </c>
      <c r="H3132" s="19" t="s">
        <v>10210</v>
      </c>
      <c r="I3132" s="19" t="s">
        <v>10211</v>
      </c>
      <c r="J3132" s="19" t="s">
        <v>12737</v>
      </c>
      <c r="K3132" s="19" t="s">
        <v>8048</v>
      </c>
      <c r="L3132" s="19" t="s">
        <v>10213</v>
      </c>
      <c r="M3132" s="19" t="s">
        <v>10214</v>
      </c>
      <c r="N3132" s="19" t="s">
        <v>10276</v>
      </c>
      <c r="O3132" s="20"/>
      <c r="P3132" s="19" t="s">
        <v>12071</v>
      </c>
      <c r="Q3132" s="21" t="s">
        <v>12738</v>
      </c>
      <c r="R3132" s="21" t="s">
        <v>10211</v>
      </c>
      <c r="S3132" s="21" t="s">
        <v>12073</v>
      </c>
      <c r="T3132" s="22"/>
      <c r="U3132" s="22"/>
      <c r="V3132" s="24"/>
      <c r="W3132" s="24"/>
      <c r="X3132" s="21" t="s">
        <v>10209</v>
      </c>
      <c r="Y3132" s="21" t="s">
        <v>10313</v>
      </c>
      <c r="Z3132" s="21" t="s">
        <v>12338</v>
      </c>
      <c r="AA3132" s="21" t="s">
        <v>10638</v>
      </c>
      <c r="AB3132" s="21" t="s">
        <v>10316</v>
      </c>
    </row>
    <row r="3133" spans="1:28" ht="234.6">
      <c r="A3133" s="19" t="s">
        <v>3608</v>
      </c>
      <c r="B3133" s="19" t="s">
        <v>3607</v>
      </c>
      <c r="C3133" s="19" t="s">
        <v>217</v>
      </c>
      <c r="D3133" s="19" t="s">
        <v>10206</v>
      </c>
      <c r="E3133" s="19" t="s">
        <v>10207</v>
      </c>
      <c r="F3133" s="19" t="s">
        <v>10208</v>
      </c>
      <c r="G3133" s="19" t="s">
        <v>10209</v>
      </c>
      <c r="H3133" s="19" t="s">
        <v>10210</v>
      </c>
      <c r="I3133" s="19" t="s">
        <v>10211</v>
      </c>
      <c r="J3133" s="19" t="s">
        <v>12682</v>
      </c>
      <c r="K3133" s="19" t="s">
        <v>9655</v>
      </c>
      <c r="L3133" s="19" t="s">
        <v>10213</v>
      </c>
      <c r="M3133" s="19" t="s">
        <v>10804</v>
      </c>
      <c r="N3133" s="19" t="s">
        <v>10341</v>
      </c>
      <c r="O3133" s="20"/>
      <c r="P3133" s="19" t="s">
        <v>10694</v>
      </c>
      <c r="Q3133" s="21" t="s">
        <v>12739</v>
      </c>
      <c r="R3133" s="21" t="s">
        <v>10211</v>
      </c>
      <c r="S3133" s="21" t="s">
        <v>10322</v>
      </c>
      <c r="T3133" s="22"/>
      <c r="U3133" s="22"/>
      <c r="V3133" s="24"/>
      <c r="W3133" s="24"/>
      <c r="X3133" s="21" t="s">
        <v>10209</v>
      </c>
      <c r="Y3133" s="21" t="s">
        <v>10313</v>
      </c>
      <c r="Z3133" s="21" t="s">
        <v>12338</v>
      </c>
      <c r="AA3133" s="21" t="s">
        <v>12671</v>
      </c>
      <c r="AB3133" s="21" t="s">
        <v>10324</v>
      </c>
    </row>
    <row r="3134" spans="1:28" ht="71.400000000000006">
      <c r="A3134" s="19" t="s">
        <v>6370</v>
      </c>
      <c r="B3134" s="19" t="s">
        <v>6369</v>
      </c>
      <c r="C3134" s="19" t="s">
        <v>232</v>
      </c>
      <c r="D3134" s="19" t="s">
        <v>10206</v>
      </c>
      <c r="E3134" s="19" t="s">
        <v>10207</v>
      </c>
      <c r="F3134" s="19" t="s">
        <v>10276</v>
      </c>
      <c r="G3134" s="19" t="s">
        <v>10209</v>
      </c>
      <c r="H3134" s="19" t="s">
        <v>10211</v>
      </c>
      <c r="I3134" s="19" t="s">
        <v>10211</v>
      </c>
      <c r="J3134" s="19" t="s">
        <v>12740</v>
      </c>
      <c r="K3134" s="19" t="s">
        <v>6358</v>
      </c>
      <c r="L3134" s="19" t="s">
        <v>10213</v>
      </c>
      <c r="M3134" s="19" t="s">
        <v>10214</v>
      </c>
      <c r="N3134" s="19" t="s">
        <v>10341</v>
      </c>
      <c r="O3134" s="20"/>
      <c r="P3134" s="19" t="s">
        <v>10342</v>
      </c>
      <c r="Q3134" s="21" t="s">
        <v>12741</v>
      </c>
      <c r="R3134" s="21" t="s">
        <v>10211</v>
      </c>
      <c r="S3134" s="21" t="s">
        <v>10322</v>
      </c>
      <c r="T3134" s="22"/>
      <c r="U3134" s="22"/>
      <c r="V3134" s="24"/>
      <c r="W3134" s="24"/>
      <c r="X3134" s="21" t="s">
        <v>10211</v>
      </c>
      <c r="Y3134" s="21" t="s">
        <v>10313</v>
      </c>
      <c r="Z3134" s="21" t="s">
        <v>10314</v>
      </c>
      <c r="AA3134" s="21" t="s">
        <v>10345</v>
      </c>
      <c r="AB3134" s="21" t="s">
        <v>10346</v>
      </c>
    </row>
    <row r="3135" spans="1:28" ht="31.8">
      <c r="A3135" s="19" t="s">
        <v>1031</v>
      </c>
      <c r="B3135" s="19" t="s">
        <v>1030</v>
      </c>
      <c r="C3135" s="19" t="s">
        <v>197</v>
      </c>
      <c r="D3135" s="19" t="s">
        <v>10206</v>
      </c>
      <c r="E3135" s="19" t="s">
        <v>10207</v>
      </c>
      <c r="F3135" s="19" t="s">
        <v>10208</v>
      </c>
      <c r="G3135" s="19" t="s">
        <v>10209</v>
      </c>
      <c r="H3135" s="19" t="s">
        <v>10211</v>
      </c>
      <c r="I3135" s="19" t="s">
        <v>10211</v>
      </c>
      <c r="J3135" s="19" t="s">
        <v>10267</v>
      </c>
      <c r="K3135" s="19" t="s">
        <v>1013</v>
      </c>
      <c r="L3135" s="19" t="s">
        <v>10213</v>
      </c>
      <c r="M3135" s="19" t="s">
        <v>10241</v>
      </c>
      <c r="N3135" s="19" t="s">
        <v>10226</v>
      </c>
      <c r="O3135" s="20"/>
      <c r="P3135" s="19" t="s">
        <v>197</v>
      </c>
      <c r="Q3135" s="22"/>
      <c r="R3135" s="21" t="s">
        <v>10209</v>
      </c>
      <c r="S3135" s="22"/>
      <c r="T3135" s="22"/>
      <c r="U3135" s="22"/>
      <c r="V3135" s="24"/>
      <c r="W3135" s="24"/>
      <c r="X3135" s="21" t="s">
        <v>10209</v>
      </c>
      <c r="Y3135" s="22"/>
      <c r="Z3135" s="22"/>
      <c r="AA3135" s="22"/>
      <c r="AB3135" s="21" t="s">
        <v>10245</v>
      </c>
    </row>
    <row r="3136" spans="1:28" ht="51">
      <c r="A3136" s="19" t="s">
        <v>5366</v>
      </c>
      <c r="B3136" s="19" t="s">
        <v>5365</v>
      </c>
      <c r="C3136" s="19" t="s">
        <v>223</v>
      </c>
      <c r="D3136" s="19" t="s">
        <v>10206</v>
      </c>
      <c r="E3136" s="19" t="s">
        <v>10207</v>
      </c>
      <c r="F3136" s="19" t="s">
        <v>10208</v>
      </c>
      <c r="G3136" s="19" t="s">
        <v>10209</v>
      </c>
      <c r="H3136" s="19" t="s">
        <v>10210</v>
      </c>
      <c r="I3136" s="19" t="s">
        <v>10211</v>
      </c>
      <c r="J3136" s="19" t="s">
        <v>12742</v>
      </c>
      <c r="K3136" s="19" t="s">
        <v>5362</v>
      </c>
      <c r="L3136" s="19" t="s">
        <v>10213</v>
      </c>
      <c r="M3136" s="19" t="s">
        <v>10214</v>
      </c>
      <c r="N3136" s="19" t="s">
        <v>10215</v>
      </c>
      <c r="O3136" s="20"/>
      <c r="P3136" s="19" t="s">
        <v>10216</v>
      </c>
      <c r="Q3136" s="21" t="s">
        <v>12743</v>
      </c>
      <c r="R3136" s="21" t="s">
        <v>10211</v>
      </c>
      <c r="S3136" s="21" t="s">
        <v>10217</v>
      </c>
      <c r="T3136" s="21" t="s">
        <v>10218</v>
      </c>
      <c r="U3136" s="21" t="s">
        <v>10229</v>
      </c>
      <c r="V3136" s="23" t="s">
        <v>12744</v>
      </c>
      <c r="W3136" s="24"/>
      <c r="X3136" s="21" t="s">
        <v>10209</v>
      </c>
      <c r="Y3136" s="21" t="s">
        <v>10220</v>
      </c>
      <c r="Z3136" s="21" t="s">
        <v>10221</v>
      </c>
      <c r="AA3136" s="21" t="s">
        <v>10356</v>
      </c>
      <c r="AB3136" s="21" t="s">
        <v>10223</v>
      </c>
    </row>
    <row r="3137" spans="1:28" ht="30.6">
      <c r="A3137" s="19" t="s">
        <v>5144</v>
      </c>
      <c r="B3137" s="19" t="s">
        <v>5143</v>
      </c>
      <c r="C3137" s="19" t="s">
        <v>223</v>
      </c>
      <c r="D3137" s="19" t="s">
        <v>10206</v>
      </c>
      <c r="E3137" s="19" t="s">
        <v>10207</v>
      </c>
      <c r="F3137" s="19" t="s">
        <v>10208</v>
      </c>
      <c r="G3137" s="19" t="s">
        <v>10209</v>
      </c>
      <c r="H3137" s="19" t="s">
        <v>10210</v>
      </c>
      <c r="I3137" s="19" t="s">
        <v>10211</v>
      </c>
      <c r="J3137" s="19" t="s">
        <v>12745</v>
      </c>
      <c r="K3137" s="19" t="s">
        <v>5142</v>
      </c>
      <c r="L3137" s="19" t="s">
        <v>10213</v>
      </c>
      <c r="M3137" s="19" t="s">
        <v>10214</v>
      </c>
      <c r="N3137" s="19" t="s">
        <v>10300</v>
      </c>
      <c r="O3137" s="20"/>
      <c r="P3137" s="19" t="s">
        <v>10216</v>
      </c>
      <c r="Q3137" s="21" t="s">
        <v>5143</v>
      </c>
      <c r="R3137" s="21" t="s">
        <v>10211</v>
      </c>
      <c r="S3137" s="21" t="s">
        <v>10252</v>
      </c>
      <c r="T3137" s="22"/>
      <c r="U3137" s="22"/>
      <c r="V3137" s="24"/>
      <c r="W3137" s="24"/>
      <c r="X3137" s="21" t="s">
        <v>10209</v>
      </c>
      <c r="Y3137" s="21" t="s">
        <v>10220</v>
      </c>
      <c r="Z3137" s="21" t="s">
        <v>10221</v>
      </c>
      <c r="AA3137" s="21" t="s">
        <v>10222</v>
      </c>
      <c r="AB3137" s="21" t="s">
        <v>10223</v>
      </c>
    </row>
    <row r="3138" spans="1:28" ht="173.4">
      <c r="A3138" s="19" t="s">
        <v>8990</v>
      </c>
      <c r="B3138" s="19" t="s">
        <v>8989</v>
      </c>
      <c r="C3138" s="19" t="s">
        <v>249</v>
      </c>
      <c r="D3138" s="19" t="s">
        <v>10206</v>
      </c>
      <c r="E3138" s="19" t="s">
        <v>10207</v>
      </c>
      <c r="F3138" s="19" t="s">
        <v>10208</v>
      </c>
      <c r="G3138" s="19" t="s">
        <v>10209</v>
      </c>
      <c r="H3138" s="19" t="s">
        <v>10209</v>
      </c>
      <c r="I3138" s="19" t="s">
        <v>10209</v>
      </c>
      <c r="J3138" s="19" t="s">
        <v>12746</v>
      </c>
      <c r="K3138" s="19" t="s">
        <v>8988</v>
      </c>
      <c r="L3138" s="19" t="s">
        <v>10213</v>
      </c>
      <c r="M3138" s="19" t="s">
        <v>10238</v>
      </c>
      <c r="N3138" s="19" t="s">
        <v>10341</v>
      </c>
      <c r="O3138" s="20"/>
      <c r="P3138" s="19" t="s">
        <v>10321</v>
      </c>
      <c r="Q3138" s="21" t="s">
        <v>12747</v>
      </c>
      <c r="R3138" s="21" t="s">
        <v>10211</v>
      </c>
      <c r="S3138" s="21" t="s">
        <v>10322</v>
      </c>
      <c r="T3138" s="22"/>
      <c r="U3138" s="22"/>
      <c r="V3138" s="24"/>
      <c r="W3138" s="24"/>
      <c r="X3138" s="21" t="s">
        <v>10209</v>
      </c>
      <c r="Y3138" s="21" t="s">
        <v>10313</v>
      </c>
      <c r="Z3138" s="21" t="s">
        <v>12338</v>
      </c>
      <c r="AA3138" s="21" t="s">
        <v>10791</v>
      </c>
      <c r="AB3138" s="21" t="s">
        <v>10324</v>
      </c>
    </row>
    <row r="3139" spans="1:28" ht="40.799999999999997">
      <c r="A3139" s="19" t="s">
        <v>6282</v>
      </c>
      <c r="B3139" s="19" t="s">
        <v>6281</v>
      </c>
      <c r="C3139" s="19" t="s">
        <v>229</v>
      </c>
      <c r="D3139" s="19" t="s">
        <v>10206</v>
      </c>
      <c r="E3139" s="19" t="s">
        <v>10207</v>
      </c>
      <c r="F3139" s="19" t="s">
        <v>10208</v>
      </c>
      <c r="G3139" s="19" t="s">
        <v>10209</v>
      </c>
      <c r="H3139" s="19" t="s">
        <v>10211</v>
      </c>
      <c r="I3139" s="19" t="s">
        <v>10211</v>
      </c>
      <c r="J3139" s="19" t="s">
        <v>12748</v>
      </c>
      <c r="K3139" s="19" t="s">
        <v>6280</v>
      </c>
      <c r="L3139" s="19" t="s">
        <v>10213</v>
      </c>
      <c r="M3139" s="19" t="s">
        <v>10355</v>
      </c>
      <c r="N3139" s="19" t="s">
        <v>10341</v>
      </c>
      <c r="O3139" s="20"/>
      <c r="P3139" s="19" t="s">
        <v>10342</v>
      </c>
      <c r="Q3139" s="21" t="s">
        <v>12749</v>
      </c>
      <c r="R3139" s="21" t="s">
        <v>10211</v>
      </c>
      <c r="S3139" s="21" t="s">
        <v>10322</v>
      </c>
      <c r="T3139" s="22"/>
      <c r="U3139" s="22"/>
      <c r="V3139" s="24"/>
      <c r="W3139" s="24"/>
      <c r="X3139" s="21" t="s">
        <v>10211</v>
      </c>
      <c r="Y3139" s="21" t="s">
        <v>10313</v>
      </c>
      <c r="Z3139" s="21" t="s">
        <v>10314</v>
      </c>
      <c r="AA3139" s="21" t="s">
        <v>10345</v>
      </c>
      <c r="AB3139" s="21" t="s">
        <v>10346</v>
      </c>
    </row>
    <row r="3140" spans="1:28" ht="42">
      <c r="A3140" s="19" t="s">
        <v>455</v>
      </c>
      <c r="B3140" s="19" t="s">
        <v>454</v>
      </c>
      <c r="C3140" s="19" t="s">
        <v>191</v>
      </c>
      <c r="D3140" s="19" t="s">
        <v>10206</v>
      </c>
      <c r="E3140" s="19" t="s">
        <v>10207</v>
      </c>
      <c r="F3140" s="19" t="s">
        <v>10208</v>
      </c>
      <c r="G3140" s="19" t="s">
        <v>10209</v>
      </c>
      <c r="H3140" s="19" t="s">
        <v>10211</v>
      </c>
      <c r="I3140" s="19" t="s">
        <v>10211</v>
      </c>
      <c r="J3140" s="19" t="s">
        <v>12750</v>
      </c>
      <c r="K3140" s="19" t="s">
        <v>451</v>
      </c>
      <c r="L3140" s="19" t="s">
        <v>10213</v>
      </c>
      <c r="M3140" s="19" t="s">
        <v>10497</v>
      </c>
      <c r="N3140" s="19" t="s">
        <v>10226</v>
      </c>
      <c r="O3140" s="20"/>
      <c r="P3140" s="19" t="s">
        <v>191</v>
      </c>
      <c r="Q3140" s="21" t="s">
        <v>454</v>
      </c>
      <c r="R3140" s="22"/>
      <c r="S3140" s="22"/>
      <c r="T3140" s="22"/>
      <c r="U3140" s="22"/>
      <c r="V3140" s="24"/>
      <c r="W3140" s="24"/>
      <c r="X3140" s="21" t="s">
        <v>10209</v>
      </c>
      <c r="Y3140" s="22"/>
      <c r="Z3140" s="22"/>
      <c r="AA3140" s="22"/>
      <c r="AB3140" s="21" t="s">
        <v>12751</v>
      </c>
    </row>
    <row r="3141" spans="1:28" ht="40.799999999999997">
      <c r="A3141" s="19" t="s">
        <v>6392</v>
      </c>
      <c r="B3141" s="19" t="s">
        <v>6391</v>
      </c>
      <c r="C3141" s="19" t="s">
        <v>232</v>
      </c>
      <c r="D3141" s="19" t="s">
        <v>10206</v>
      </c>
      <c r="E3141" s="19" t="s">
        <v>10207</v>
      </c>
      <c r="F3141" s="19" t="s">
        <v>10276</v>
      </c>
      <c r="G3141" s="19" t="s">
        <v>10209</v>
      </c>
      <c r="H3141" s="19" t="s">
        <v>10211</v>
      </c>
      <c r="I3141" s="19" t="s">
        <v>10211</v>
      </c>
      <c r="J3141" s="19" t="s">
        <v>12752</v>
      </c>
      <c r="K3141" s="19" t="s">
        <v>6390</v>
      </c>
      <c r="L3141" s="19" t="s">
        <v>10213</v>
      </c>
      <c r="M3141" s="19" t="s">
        <v>10214</v>
      </c>
      <c r="N3141" s="19" t="s">
        <v>10341</v>
      </c>
      <c r="O3141" s="20"/>
      <c r="P3141" s="19" t="s">
        <v>10342</v>
      </c>
      <c r="Q3141" s="21" t="s">
        <v>12753</v>
      </c>
      <c r="R3141" s="21" t="s">
        <v>10211</v>
      </c>
      <c r="S3141" s="21" t="s">
        <v>10322</v>
      </c>
      <c r="T3141" s="22"/>
      <c r="U3141" s="22"/>
      <c r="V3141" s="24"/>
      <c r="W3141" s="24"/>
      <c r="X3141" s="21" t="s">
        <v>10211</v>
      </c>
      <c r="Y3141" s="21" t="s">
        <v>10313</v>
      </c>
      <c r="Z3141" s="21" t="s">
        <v>10314</v>
      </c>
      <c r="AA3141" s="21" t="s">
        <v>10345</v>
      </c>
      <c r="AB3141" s="21" t="s">
        <v>10346</v>
      </c>
    </row>
    <row r="3142" spans="1:28" ht="21.6">
      <c r="A3142" s="19" t="s">
        <v>1473</v>
      </c>
      <c r="B3142" s="19" t="s">
        <v>1472</v>
      </c>
      <c r="C3142" s="19" t="s">
        <v>201</v>
      </c>
      <c r="D3142" s="19" t="s">
        <v>10206</v>
      </c>
      <c r="E3142" s="19" t="s">
        <v>10207</v>
      </c>
      <c r="F3142" s="19" t="s">
        <v>10208</v>
      </c>
      <c r="G3142" s="19" t="s">
        <v>10209</v>
      </c>
      <c r="H3142" s="19" t="s">
        <v>10211</v>
      </c>
      <c r="I3142" s="19" t="s">
        <v>10211</v>
      </c>
      <c r="J3142" s="19" t="s">
        <v>10253</v>
      </c>
      <c r="K3142" s="19" t="s">
        <v>1471</v>
      </c>
      <c r="L3142" s="19" t="s">
        <v>10213</v>
      </c>
      <c r="M3142" s="19" t="s">
        <v>10238</v>
      </c>
      <c r="N3142" s="19" t="s">
        <v>10226</v>
      </c>
      <c r="O3142" s="20"/>
      <c r="P3142" s="19" t="s">
        <v>10254</v>
      </c>
      <c r="Q3142" s="22"/>
      <c r="R3142" s="21" t="s">
        <v>10209</v>
      </c>
      <c r="S3142" s="22"/>
      <c r="T3142" s="22"/>
      <c r="U3142" s="22"/>
      <c r="V3142" s="24"/>
      <c r="W3142" s="24"/>
      <c r="X3142" s="21" t="s">
        <v>10209</v>
      </c>
      <c r="Y3142" s="21" t="s">
        <v>10220</v>
      </c>
      <c r="Z3142" s="21" t="s">
        <v>10221</v>
      </c>
      <c r="AA3142" s="22"/>
      <c r="AB3142" s="21" t="s">
        <v>10255</v>
      </c>
    </row>
    <row r="3143" spans="1:28" ht="31.8">
      <c r="A3143" s="19" t="s">
        <v>801</v>
      </c>
      <c r="B3143" s="19" t="s">
        <v>800</v>
      </c>
      <c r="C3143" s="19" t="s">
        <v>197</v>
      </c>
      <c r="D3143" s="19" t="s">
        <v>10206</v>
      </c>
      <c r="E3143" s="19" t="s">
        <v>10207</v>
      </c>
      <c r="F3143" s="19" t="s">
        <v>10208</v>
      </c>
      <c r="G3143" s="19" t="s">
        <v>10209</v>
      </c>
      <c r="H3143" s="19" t="s">
        <v>10211</v>
      </c>
      <c r="I3143" s="19" t="s">
        <v>10211</v>
      </c>
      <c r="J3143" s="19" t="s">
        <v>12754</v>
      </c>
      <c r="K3143" s="19" t="s">
        <v>797</v>
      </c>
      <c r="L3143" s="19" t="s">
        <v>10213</v>
      </c>
      <c r="M3143" s="19" t="s">
        <v>12153</v>
      </c>
      <c r="N3143" s="19" t="s">
        <v>10226</v>
      </c>
      <c r="O3143" s="20"/>
      <c r="P3143" s="19" t="s">
        <v>197</v>
      </c>
      <c r="Q3143" s="22"/>
      <c r="R3143" s="21" t="s">
        <v>10209</v>
      </c>
      <c r="S3143" s="22"/>
      <c r="T3143" s="22"/>
      <c r="U3143" s="22"/>
      <c r="V3143" s="24"/>
      <c r="W3143" s="24"/>
      <c r="X3143" s="21" t="s">
        <v>10209</v>
      </c>
      <c r="Y3143" s="22"/>
      <c r="Z3143" s="22"/>
      <c r="AA3143" s="22"/>
      <c r="AB3143" s="21" t="s">
        <v>10245</v>
      </c>
    </row>
    <row r="3144" spans="1:28" ht="21.6">
      <c r="A3144" s="19" t="s">
        <v>5356</v>
      </c>
      <c r="B3144" s="19" t="s">
        <v>5355</v>
      </c>
      <c r="C3144" s="19" t="s">
        <v>223</v>
      </c>
      <c r="D3144" s="19" t="s">
        <v>10206</v>
      </c>
      <c r="E3144" s="19" t="s">
        <v>10207</v>
      </c>
      <c r="F3144" s="19" t="s">
        <v>10208</v>
      </c>
      <c r="G3144" s="19" t="s">
        <v>10209</v>
      </c>
      <c r="H3144" s="19" t="s">
        <v>10210</v>
      </c>
      <c r="I3144" s="19" t="s">
        <v>10211</v>
      </c>
      <c r="J3144" s="19" t="s">
        <v>10291</v>
      </c>
      <c r="K3144" s="19" t="s">
        <v>5354</v>
      </c>
      <c r="L3144" s="19" t="s">
        <v>10213</v>
      </c>
      <c r="M3144" s="19" t="s">
        <v>10238</v>
      </c>
      <c r="N3144" s="19" t="s">
        <v>10226</v>
      </c>
      <c r="O3144" s="20"/>
      <c r="P3144" s="19" t="s">
        <v>10216</v>
      </c>
      <c r="Q3144" s="22"/>
      <c r="R3144" s="21" t="s">
        <v>10209</v>
      </c>
      <c r="S3144" s="22"/>
      <c r="T3144" s="22"/>
      <c r="U3144" s="22"/>
      <c r="V3144" s="24"/>
      <c r="W3144" s="24"/>
      <c r="X3144" s="21" t="s">
        <v>10209</v>
      </c>
      <c r="Y3144" s="22"/>
      <c r="Z3144" s="22"/>
      <c r="AA3144" s="22"/>
      <c r="AB3144" s="21" t="s">
        <v>10223</v>
      </c>
    </row>
    <row r="3145" spans="1:28" ht="275.39999999999998">
      <c r="A3145" s="19" t="s">
        <v>3600</v>
      </c>
      <c r="B3145" s="19" t="s">
        <v>3599</v>
      </c>
      <c r="C3145" s="19" t="s">
        <v>217</v>
      </c>
      <c r="D3145" s="19" t="s">
        <v>10206</v>
      </c>
      <c r="E3145" s="19" t="s">
        <v>10207</v>
      </c>
      <c r="F3145" s="19" t="s">
        <v>10208</v>
      </c>
      <c r="G3145" s="19" t="s">
        <v>10209</v>
      </c>
      <c r="H3145" s="19" t="s">
        <v>10209</v>
      </c>
      <c r="I3145" s="19" t="s">
        <v>10209</v>
      </c>
      <c r="J3145" s="19" t="s">
        <v>12663</v>
      </c>
      <c r="K3145" s="19" t="s">
        <v>3598</v>
      </c>
      <c r="L3145" s="19" t="s">
        <v>10213</v>
      </c>
      <c r="M3145" s="19" t="s">
        <v>10763</v>
      </c>
      <c r="N3145" s="19" t="s">
        <v>10341</v>
      </c>
      <c r="O3145" s="20"/>
      <c r="P3145" s="19" t="s">
        <v>10744</v>
      </c>
      <c r="Q3145" s="21" t="s">
        <v>12755</v>
      </c>
      <c r="R3145" s="21" t="s">
        <v>10211</v>
      </c>
      <c r="S3145" s="21" t="s">
        <v>10322</v>
      </c>
      <c r="T3145" s="22"/>
      <c r="U3145" s="22"/>
      <c r="V3145" s="24"/>
      <c r="W3145" s="24"/>
      <c r="X3145" s="21" t="s">
        <v>10209</v>
      </c>
      <c r="Y3145" s="21" t="s">
        <v>10313</v>
      </c>
      <c r="Z3145" s="21" t="s">
        <v>12338</v>
      </c>
      <c r="AA3145" s="21" t="s">
        <v>11179</v>
      </c>
      <c r="AB3145" s="21" t="s">
        <v>10324</v>
      </c>
    </row>
    <row r="3146" spans="1:28" ht="173.4">
      <c r="A3146" s="19" t="s">
        <v>7572</v>
      </c>
      <c r="B3146" s="19" t="s">
        <v>7571</v>
      </c>
      <c r="C3146" s="19" t="s">
        <v>246</v>
      </c>
      <c r="D3146" s="19" t="s">
        <v>10206</v>
      </c>
      <c r="E3146" s="19" t="s">
        <v>10207</v>
      </c>
      <c r="F3146" s="19" t="s">
        <v>10276</v>
      </c>
      <c r="G3146" s="20"/>
      <c r="H3146" s="19" t="s">
        <v>10209</v>
      </c>
      <c r="I3146" s="19" t="s">
        <v>10209</v>
      </c>
      <c r="J3146" s="20"/>
      <c r="K3146" s="20"/>
      <c r="L3146" s="20"/>
      <c r="M3146" s="20"/>
      <c r="N3146" s="20"/>
      <c r="O3146" s="20"/>
      <c r="P3146" s="19" t="s">
        <v>10338</v>
      </c>
      <c r="Q3146" s="21" t="s">
        <v>12756</v>
      </c>
      <c r="R3146" s="21" t="s">
        <v>10211</v>
      </c>
      <c r="S3146" s="21" t="s">
        <v>10322</v>
      </c>
      <c r="T3146" s="22"/>
      <c r="U3146" s="22"/>
      <c r="V3146" s="24"/>
      <c r="W3146" s="24"/>
      <c r="X3146" s="21" t="s">
        <v>10209</v>
      </c>
      <c r="Y3146" s="21" t="s">
        <v>10313</v>
      </c>
      <c r="Z3146" s="21" t="s">
        <v>12338</v>
      </c>
      <c r="AA3146" s="21" t="s">
        <v>10339</v>
      </c>
      <c r="AB3146" s="21" t="s">
        <v>10316</v>
      </c>
    </row>
    <row r="3147" spans="1:28" ht="244.8">
      <c r="A3147" s="19" t="s">
        <v>7416</v>
      </c>
      <c r="B3147" s="19" t="s">
        <v>7415</v>
      </c>
      <c r="C3147" s="19" t="s">
        <v>246</v>
      </c>
      <c r="D3147" s="19" t="s">
        <v>10206</v>
      </c>
      <c r="E3147" s="19" t="s">
        <v>10207</v>
      </c>
      <c r="F3147" s="19" t="s">
        <v>10276</v>
      </c>
      <c r="G3147" s="19" t="s">
        <v>10209</v>
      </c>
      <c r="H3147" s="19" t="s">
        <v>10211</v>
      </c>
      <c r="I3147" s="19" t="s">
        <v>10211</v>
      </c>
      <c r="J3147" s="19" t="s">
        <v>12757</v>
      </c>
      <c r="K3147" s="19" t="s">
        <v>7414</v>
      </c>
      <c r="L3147" s="19" t="s">
        <v>10213</v>
      </c>
      <c r="M3147" s="19" t="s">
        <v>10214</v>
      </c>
      <c r="N3147" s="19" t="s">
        <v>10276</v>
      </c>
      <c r="O3147" s="20"/>
      <c r="P3147" s="19" t="s">
        <v>12071</v>
      </c>
      <c r="Q3147" s="21" t="s">
        <v>12758</v>
      </c>
      <c r="R3147" s="21" t="s">
        <v>10211</v>
      </c>
      <c r="S3147" s="21" t="s">
        <v>10322</v>
      </c>
      <c r="T3147" s="22"/>
      <c r="U3147" s="22"/>
      <c r="V3147" s="24"/>
      <c r="W3147" s="24"/>
      <c r="X3147" s="21" t="s">
        <v>10209</v>
      </c>
      <c r="Y3147" s="21" t="s">
        <v>10313</v>
      </c>
      <c r="Z3147" s="21" t="s">
        <v>12338</v>
      </c>
      <c r="AA3147" s="21" t="s">
        <v>10638</v>
      </c>
      <c r="AB3147" s="21" t="s">
        <v>10316</v>
      </c>
    </row>
    <row r="3148" spans="1:28" ht="61.2">
      <c r="A3148" s="19" t="s">
        <v>397</v>
      </c>
      <c r="B3148" s="19" t="s">
        <v>396</v>
      </c>
      <c r="C3148" s="19" t="s">
        <v>191</v>
      </c>
      <c r="D3148" s="19" t="s">
        <v>10206</v>
      </c>
      <c r="E3148" s="19" t="s">
        <v>10207</v>
      </c>
      <c r="F3148" s="19" t="s">
        <v>10208</v>
      </c>
      <c r="G3148" s="19" t="s">
        <v>10209</v>
      </c>
      <c r="H3148" s="19" t="s">
        <v>10211</v>
      </c>
      <c r="I3148" s="19" t="s">
        <v>10211</v>
      </c>
      <c r="J3148" s="19" t="s">
        <v>10373</v>
      </c>
      <c r="K3148" s="19" t="s">
        <v>395</v>
      </c>
      <c r="L3148" s="19" t="s">
        <v>10213</v>
      </c>
      <c r="M3148" s="19" t="s">
        <v>10374</v>
      </c>
      <c r="N3148" s="19" t="s">
        <v>10226</v>
      </c>
      <c r="O3148" s="20"/>
      <c r="P3148" s="19" t="s">
        <v>191</v>
      </c>
      <c r="Q3148" s="21" t="s">
        <v>10234</v>
      </c>
      <c r="R3148" s="21" t="s">
        <v>10211</v>
      </c>
      <c r="S3148" s="21" t="s">
        <v>10227</v>
      </c>
      <c r="T3148" s="21" t="s">
        <v>10218</v>
      </c>
      <c r="U3148" s="21" t="s">
        <v>10229</v>
      </c>
      <c r="V3148" s="24"/>
      <c r="W3148" s="24"/>
      <c r="X3148" s="21" t="s">
        <v>10209</v>
      </c>
      <c r="Y3148" s="21" t="s">
        <v>10220</v>
      </c>
      <c r="Z3148" s="21" t="s">
        <v>10221</v>
      </c>
      <c r="AA3148" s="21" t="s">
        <v>10230</v>
      </c>
      <c r="AB3148" s="21" t="s">
        <v>10231</v>
      </c>
    </row>
    <row r="3149" spans="1:28" ht="31.8">
      <c r="A3149" s="19" t="s">
        <v>1905</v>
      </c>
      <c r="B3149" s="19" t="s">
        <v>1904</v>
      </c>
      <c r="C3149" s="19" t="s">
        <v>201</v>
      </c>
      <c r="D3149" s="19" t="s">
        <v>10206</v>
      </c>
      <c r="E3149" s="19" t="s">
        <v>10207</v>
      </c>
      <c r="F3149" s="19" t="s">
        <v>10208</v>
      </c>
      <c r="G3149" s="19" t="s">
        <v>10209</v>
      </c>
      <c r="H3149" s="19" t="s">
        <v>10211</v>
      </c>
      <c r="I3149" s="19" t="s">
        <v>10211</v>
      </c>
      <c r="J3149" s="19" t="s">
        <v>12213</v>
      </c>
      <c r="K3149" s="19" t="s">
        <v>1897</v>
      </c>
      <c r="L3149" s="19" t="s">
        <v>10213</v>
      </c>
      <c r="M3149" s="19" t="s">
        <v>10238</v>
      </c>
      <c r="N3149" s="19" t="s">
        <v>10226</v>
      </c>
      <c r="O3149" s="20"/>
      <c r="P3149" s="19" t="s">
        <v>10254</v>
      </c>
      <c r="Q3149" s="22"/>
      <c r="R3149" s="21" t="s">
        <v>10211</v>
      </c>
      <c r="S3149" s="22"/>
      <c r="T3149" s="22"/>
      <c r="U3149" s="22"/>
      <c r="V3149" s="23" t="s">
        <v>12759</v>
      </c>
      <c r="W3149" s="23" t="s">
        <v>12759</v>
      </c>
      <c r="X3149" s="21" t="s">
        <v>10209</v>
      </c>
      <c r="Y3149" s="21" t="s">
        <v>10220</v>
      </c>
      <c r="Z3149" s="21" t="s">
        <v>10221</v>
      </c>
      <c r="AA3149" s="22"/>
      <c r="AB3149" s="21" t="s">
        <v>10255</v>
      </c>
    </row>
    <row r="3150" spans="1:28" ht="31.8">
      <c r="A3150" s="19" t="s">
        <v>1773</v>
      </c>
      <c r="B3150" s="19" t="s">
        <v>1772</v>
      </c>
      <c r="C3150" s="19" t="s">
        <v>201</v>
      </c>
      <c r="D3150" s="19" t="s">
        <v>10206</v>
      </c>
      <c r="E3150" s="19" t="s">
        <v>10207</v>
      </c>
      <c r="F3150" s="19" t="s">
        <v>10208</v>
      </c>
      <c r="G3150" s="19" t="s">
        <v>10209</v>
      </c>
      <c r="H3150" s="19" t="s">
        <v>10211</v>
      </c>
      <c r="I3150" s="19" t="s">
        <v>10211</v>
      </c>
      <c r="J3150" s="19" t="s">
        <v>12760</v>
      </c>
      <c r="K3150" s="19" t="s">
        <v>1771</v>
      </c>
      <c r="L3150" s="19" t="s">
        <v>10213</v>
      </c>
      <c r="M3150" s="19" t="s">
        <v>10275</v>
      </c>
      <c r="N3150" s="19" t="s">
        <v>10688</v>
      </c>
      <c r="O3150" s="20"/>
      <c r="P3150" s="19" t="s">
        <v>10254</v>
      </c>
      <c r="Q3150" s="22"/>
      <c r="R3150" s="21" t="s">
        <v>10209</v>
      </c>
      <c r="S3150" s="22"/>
      <c r="T3150" s="22"/>
      <c r="U3150" s="22"/>
      <c r="V3150" s="24"/>
      <c r="W3150" s="24"/>
      <c r="X3150" s="21" t="s">
        <v>10209</v>
      </c>
      <c r="Y3150" s="21" t="s">
        <v>10220</v>
      </c>
      <c r="Z3150" s="21" t="s">
        <v>10221</v>
      </c>
      <c r="AA3150" s="22"/>
      <c r="AB3150" s="21" t="s">
        <v>10255</v>
      </c>
    </row>
    <row r="3151" spans="1:28" ht="31.8">
      <c r="A3151" s="19" t="s">
        <v>1029</v>
      </c>
      <c r="B3151" s="19" t="s">
        <v>1028</v>
      </c>
      <c r="C3151" s="19" t="s">
        <v>197</v>
      </c>
      <c r="D3151" s="19" t="s">
        <v>10206</v>
      </c>
      <c r="E3151" s="19" t="s">
        <v>10207</v>
      </c>
      <c r="F3151" s="19" t="s">
        <v>10208</v>
      </c>
      <c r="G3151" s="19" t="s">
        <v>10209</v>
      </c>
      <c r="H3151" s="19" t="s">
        <v>10211</v>
      </c>
      <c r="I3151" s="19" t="s">
        <v>10211</v>
      </c>
      <c r="J3151" s="19" t="s">
        <v>10264</v>
      </c>
      <c r="K3151" s="19" t="s">
        <v>1013</v>
      </c>
      <c r="L3151" s="19" t="s">
        <v>10213</v>
      </c>
      <c r="M3151" s="19" t="s">
        <v>10265</v>
      </c>
      <c r="N3151" s="19" t="s">
        <v>10226</v>
      </c>
      <c r="O3151" s="20"/>
      <c r="P3151" s="19" t="s">
        <v>197</v>
      </c>
      <c r="Q3151" s="22"/>
      <c r="R3151" s="21" t="s">
        <v>10209</v>
      </c>
      <c r="S3151" s="22"/>
      <c r="T3151" s="22"/>
      <c r="U3151" s="22"/>
      <c r="V3151" s="24"/>
      <c r="W3151" s="24"/>
      <c r="X3151" s="21" t="s">
        <v>10209</v>
      </c>
      <c r="Y3151" s="22"/>
      <c r="Z3151" s="22"/>
      <c r="AA3151" s="22"/>
      <c r="AB3151" s="21" t="s">
        <v>10245</v>
      </c>
    </row>
    <row r="3152" spans="1:28" ht="31.8">
      <c r="A3152" s="19" t="s">
        <v>623</v>
      </c>
      <c r="B3152" s="19" t="s">
        <v>622</v>
      </c>
      <c r="C3152" s="19" t="s">
        <v>197</v>
      </c>
      <c r="D3152" s="19" t="s">
        <v>10206</v>
      </c>
      <c r="E3152" s="19" t="s">
        <v>10207</v>
      </c>
      <c r="F3152" s="19" t="s">
        <v>10208</v>
      </c>
      <c r="G3152" s="19" t="s">
        <v>10209</v>
      </c>
      <c r="H3152" s="19" t="s">
        <v>10211</v>
      </c>
      <c r="I3152" s="19" t="s">
        <v>10211</v>
      </c>
      <c r="J3152" s="19" t="s">
        <v>10476</v>
      </c>
      <c r="K3152" s="19" t="s">
        <v>619</v>
      </c>
      <c r="L3152" s="19" t="s">
        <v>10213</v>
      </c>
      <c r="M3152" s="19" t="s">
        <v>10279</v>
      </c>
      <c r="N3152" s="19" t="s">
        <v>10226</v>
      </c>
      <c r="O3152" s="19" t="s">
        <v>12761</v>
      </c>
      <c r="P3152" s="19" t="s">
        <v>197</v>
      </c>
      <c r="Q3152" s="22"/>
      <c r="R3152" s="21" t="s">
        <v>10209</v>
      </c>
      <c r="S3152" s="22"/>
      <c r="T3152" s="22"/>
      <c r="U3152" s="22"/>
      <c r="V3152" s="24"/>
      <c r="W3152" s="24"/>
      <c r="X3152" s="21" t="s">
        <v>10209</v>
      </c>
      <c r="Y3152" s="22"/>
      <c r="Z3152" s="22"/>
      <c r="AA3152" s="22"/>
      <c r="AB3152" s="21" t="s">
        <v>10245</v>
      </c>
    </row>
    <row r="3153" spans="1:28" ht="31.8">
      <c r="A3153" s="19" t="s">
        <v>621</v>
      </c>
      <c r="B3153" s="19" t="s">
        <v>620</v>
      </c>
      <c r="C3153" s="19" t="s">
        <v>197</v>
      </c>
      <c r="D3153" s="19" t="s">
        <v>10206</v>
      </c>
      <c r="E3153" s="19" t="s">
        <v>10207</v>
      </c>
      <c r="F3153" s="19" t="s">
        <v>10208</v>
      </c>
      <c r="G3153" s="19" t="s">
        <v>10209</v>
      </c>
      <c r="H3153" s="19" t="s">
        <v>10211</v>
      </c>
      <c r="I3153" s="19" t="s">
        <v>10211</v>
      </c>
      <c r="J3153" s="19" t="s">
        <v>10237</v>
      </c>
      <c r="K3153" s="19" t="s">
        <v>619</v>
      </c>
      <c r="L3153" s="19" t="s">
        <v>10213</v>
      </c>
      <c r="M3153" s="19" t="s">
        <v>10238</v>
      </c>
      <c r="N3153" s="19" t="s">
        <v>10226</v>
      </c>
      <c r="O3153" s="20"/>
      <c r="P3153" s="19" t="s">
        <v>197</v>
      </c>
      <c r="Q3153" s="22"/>
      <c r="R3153" s="21" t="s">
        <v>10209</v>
      </c>
      <c r="S3153" s="22"/>
      <c r="T3153" s="22"/>
      <c r="U3153" s="22"/>
      <c r="V3153" s="24"/>
      <c r="W3153" s="24"/>
      <c r="X3153" s="21" t="s">
        <v>10209</v>
      </c>
      <c r="Y3153" s="22"/>
      <c r="Z3153" s="22"/>
      <c r="AA3153" s="22"/>
      <c r="AB3153" s="21" t="s">
        <v>10245</v>
      </c>
    </row>
    <row r="3154" spans="1:28" ht="42">
      <c r="A3154" s="19" t="s">
        <v>1521</v>
      </c>
      <c r="B3154" s="19" t="s">
        <v>1520</v>
      </c>
      <c r="C3154" s="19" t="s">
        <v>201</v>
      </c>
      <c r="D3154" s="19" t="s">
        <v>10206</v>
      </c>
      <c r="E3154" s="19" t="s">
        <v>10207</v>
      </c>
      <c r="F3154" s="19" t="s">
        <v>10208</v>
      </c>
      <c r="G3154" s="19" t="s">
        <v>10209</v>
      </c>
      <c r="H3154" s="19" t="s">
        <v>10211</v>
      </c>
      <c r="I3154" s="19" t="s">
        <v>10211</v>
      </c>
      <c r="J3154" s="19" t="s">
        <v>10232</v>
      </c>
      <c r="K3154" s="19" t="s">
        <v>1515</v>
      </c>
      <c r="L3154" s="19" t="s">
        <v>10213</v>
      </c>
      <c r="M3154" s="19" t="s">
        <v>10233</v>
      </c>
      <c r="N3154" s="19" t="s">
        <v>10226</v>
      </c>
      <c r="O3154" s="20"/>
      <c r="P3154" s="19" t="s">
        <v>10254</v>
      </c>
      <c r="Q3154" s="22"/>
      <c r="R3154" s="21" t="s">
        <v>10209</v>
      </c>
      <c r="S3154" s="22"/>
      <c r="T3154" s="22"/>
      <c r="U3154" s="22"/>
      <c r="V3154" s="24"/>
      <c r="W3154" s="24"/>
      <c r="X3154" s="21" t="s">
        <v>10209</v>
      </c>
      <c r="Y3154" s="21" t="s">
        <v>10220</v>
      </c>
      <c r="Z3154" s="21" t="s">
        <v>10221</v>
      </c>
      <c r="AA3154" s="22"/>
      <c r="AB3154" s="21" t="s">
        <v>10255</v>
      </c>
    </row>
    <row r="3155" spans="1:28" ht="21.6">
      <c r="A3155" s="19" t="s">
        <v>1399</v>
      </c>
      <c r="B3155" s="19" t="s">
        <v>1398</v>
      </c>
      <c r="C3155" s="19" t="s">
        <v>201</v>
      </c>
      <c r="D3155" s="19" t="s">
        <v>10206</v>
      </c>
      <c r="E3155" s="19" t="s">
        <v>10207</v>
      </c>
      <c r="F3155" s="19" t="s">
        <v>10208</v>
      </c>
      <c r="G3155" s="19" t="s">
        <v>10209</v>
      </c>
      <c r="H3155" s="19" t="s">
        <v>10211</v>
      </c>
      <c r="I3155" s="19" t="s">
        <v>10211</v>
      </c>
      <c r="J3155" s="19" t="s">
        <v>10303</v>
      </c>
      <c r="K3155" s="19" t="s">
        <v>1395</v>
      </c>
      <c r="L3155" s="19" t="s">
        <v>10213</v>
      </c>
      <c r="M3155" s="19" t="s">
        <v>10304</v>
      </c>
      <c r="N3155" s="19" t="s">
        <v>10226</v>
      </c>
      <c r="O3155" s="20"/>
      <c r="P3155" s="19" t="s">
        <v>10254</v>
      </c>
      <c r="Q3155" s="22"/>
      <c r="R3155" s="21" t="s">
        <v>10209</v>
      </c>
      <c r="S3155" s="22"/>
      <c r="T3155" s="22"/>
      <c r="U3155" s="22"/>
      <c r="V3155" s="24"/>
      <c r="W3155" s="24"/>
      <c r="X3155" s="21" t="s">
        <v>10209</v>
      </c>
      <c r="Y3155" s="21" t="s">
        <v>10220</v>
      </c>
      <c r="Z3155" s="21" t="s">
        <v>10221</v>
      </c>
      <c r="AA3155" s="22"/>
      <c r="AB3155" s="21" t="s">
        <v>10255</v>
      </c>
    </row>
    <row r="3156" spans="1:28" ht="31.8">
      <c r="A3156" s="19" t="s">
        <v>1341</v>
      </c>
      <c r="B3156" s="19" t="s">
        <v>1340</v>
      </c>
      <c r="C3156" s="19" t="s">
        <v>201</v>
      </c>
      <c r="D3156" s="19" t="s">
        <v>10206</v>
      </c>
      <c r="E3156" s="19" t="s">
        <v>10207</v>
      </c>
      <c r="F3156" s="19" t="s">
        <v>10208</v>
      </c>
      <c r="G3156" s="19" t="s">
        <v>10209</v>
      </c>
      <c r="H3156" s="19" t="s">
        <v>10211</v>
      </c>
      <c r="I3156" s="19" t="s">
        <v>10211</v>
      </c>
      <c r="J3156" s="19" t="s">
        <v>10287</v>
      </c>
      <c r="K3156" s="19" t="s">
        <v>1339</v>
      </c>
      <c r="L3156" s="19" t="s">
        <v>10213</v>
      </c>
      <c r="M3156" s="19" t="s">
        <v>10275</v>
      </c>
      <c r="N3156" s="19" t="s">
        <v>10226</v>
      </c>
      <c r="O3156" s="20"/>
      <c r="P3156" s="19" t="s">
        <v>10254</v>
      </c>
      <c r="Q3156" s="22"/>
      <c r="R3156" s="21" t="s">
        <v>10209</v>
      </c>
      <c r="S3156" s="22"/>
      <c r="T3156" s="22"/>
      <c r="U3156" s="22"/>
      <c r="V3156" s="24"/>
      <c r="W3156" s="24"/>
      <c r="X3156" s="21" t="s">
        <v>10209</v>
      </c>
      <c r="Y3156" s="21" t="s">
        <v>10220</v>
      </c>
      <c r="Z3156" s="21" t="s">
        <v>10221</v>
      </c>
      <c r="AA3156" s="22"/>
      <c r="AB3156" s="21" t="s">
        <v>10255</v>
      </c>
    </row>
    <row r="3157" spans="1:28" ht="21.6">
      <c r="A3157" s="19" t="s">
        <v>591</v>
      </c>
      <c r="B3157" s="19" t="s">
        <v>590</v>
      </c>
      <c r="C3157" s="19" t="s">
        <v>197</v>
      </c>
      <c r="D3157" s="19" t="s">
        <v>10206</v>
      </c>
      <c r="E3157" s="19" t="s">
        <v>10207</v>
      </c>
      <c r="F3157" s="19" t="s">
        <v>10208</v>
      </c>
      <c r="G3157" s="19" t="s">
        <v>10209</v>
      </c>
      <c r="H3157" s="19" t="s">
        <v>10211</v>
      </c>
      <c r="I3157" s="19" t="s">
        <v>10211</v>
      </c>
      <c r="J3157" s="19" t="s">
        <v>10264</v>
      </c>
      <c r="K3157" s="19" t="s">
        <v>589</v>
      </c>
      <c r="L3157" s="19" t="s">
        <v>10213</v>
      </c>
      <c r="M3157" s="19" t="s">
        <v>10265</v>
      </c>
      <c r="N3157" s="19" t="s">
        <v>10226</v>
      </c>
      <c r="O3157" s="20"/>
      <c r="P3157" s="19" t="s">
        <v>197</v>
      </c>
      <c r="Q3157" s="22"/>
      <c r="R3157" s="21" t="s">
        <v>10209</v>
      </c>
      <c r="S3157" s="22"/>
      <c r="T3157" s="22"/>
      <c r="U3157" s="22"/>
      <c r="V3157" s="24"/>
      <c r="W3157" s="24"/>
      <c r="X3157" s="21" t="s">
        <v>10209</v>
      </c>
      <c r="Y3157" s="22"/>
      <c r="Z3157" s="22"/>
      <c r="AA3157" s="22"/>
      <c r="AB3157" s="21" t="s">
        <v>10245</v>
      </c>
    </row>
    <row r="3158" spans="1:28" ht="42">
      <c r="A3158" s="19" t="s">
        <v>551</v>
      </c>
      <c r="B3158" s="19" t="s">
        <v>550</v>
      </c>
      <c r="C3158" s="19" t="s">
        <v>191</v>
      </c>
      <c r="D3158" s="19" t="s">
        <v>10206</v>
      </c>
      <c r="E3158" s="19" t="s">
        <v>10207</v>
      </c>
      <c r="F3158" s="19" t="s">
        <v>10208</v>
      </c>
      <c r="G3158" s="19" t="s">
        <v>10209</v>
      </c>
      <c r="H3158" s="19" t="s">
        <v>10211</v>
      </c>
      <c r="I3158" s="19" t="s">
        <v>10209</v>
      </c>
      <c r="J3158" s="19" t="s">
        <v>12762</v>
      </c>
      <c r="K3158" s="19" t="s">
        <v>549</v>
      </c>
      <c r="L3158" s="19" t="s">
        <v>10213</v>
      </c>
      <c r="M3158" s="19" t="s">
        <v>10275</v>
      </c>
      <c r="N3158" s="19" t="s">
        <v>10251</v>
      </c>
      <c r="O3158" s="20"/>
      <c r="P3158" s="19" t="s">
        <v>191</v>
      </c>
      <c r="Q3158" s="22"/>
      <c r="R3158" s="21" t="s">
        <v>10209</v>
      </c>
      <c r="S3158" s="22"/>
      <c r="T3158" s="22"/>
      <c r="U3158" s="22"/>
      <c r="V3158" s="24"/>
      <c r="W3158" s="24"/>
      <c r="X3158" s="21" t="s">
        <v>10209</v>
      </c>
      <c r="Y3158" s="22"/>
      <c r="Z3158" s="22"/>
      <c r="AA3158" s="22"/>
      <c r="AB3158" s="21" t="s">
        <v>10231</v>
      </c>
    </row>
    <row r="3159" spans="1:28" ht="31.8">
      <c r="A3159" s="19" t="s">
        <v>1107</v>
      </c>
      <c r="B3159" s="19" t="s">
        <v>1106</v>
      </c>
      <c r="C3159" s="19" t="s">
        <v>197</v>
      </c>
      <c r="D3159" s="19" t="s">
        <v>10206</v>
      </c>
      <c r="E3159" s="19" t="s">
        <v>10207</v>
      </c>
      <c r="F3159" s="19" t="s">
        <v>10208</v>
      </c>
      <c r="G3159" s="19" t="s">
        <v>10209</v>
      </c>
      <c r="H3159" s="19" t="s">
        <v>10211</v>
      </c>
      <c r="I3159" s="19" t="s">
        <v>10211</v>
      </c>
      <c r="J3159" s="19" t="s">
        <v>10287</v>
      </c>
      <c r="K3159" s="19" t="s">
        <v>1105</v>
      </c>
      <c r="L3159" s="19" t="s">
        <v>10213</v>
      </c>
      <c r="M3159" s="19" t="s">
        <v>10275</v>
      </c>
      <c r="N3159" s="19" t="s">
        <v>10226</v>
      </c>
      <c r="O3159" s="20"/>
      <c r="P3159" s="19" t="s">
        <v>197</v>
      </c>
      <c r="Q3159" s="22"/>
      <c r="R3159" s="21" t="s">
        <v>10209</v>
      </c>
      <c r="S3159" s="22"/>
      <c r="T3159" s="22"/>
      <c r="U3159" s="22"/>
      <c r="V3159" s="24"/>
      <c r="W3159" s="24"/>
      <c r="X3159" s="21" t="s">
        <v>10209</v>
      </c>
      <c r="Y3159" s="22"/>
      <c r="Z3159" s="22"/>
      <c r="AA3159" s="22"/>
      <c r="AB3159" s="21" t="s">
        <v>10245</v>
      </c>
    </row>
    <row r="3160" spans="1:28" ht="21.6">
      <c r="A3160" s="19" t="s">
        <v>5616</v>
      </c>
      <c r="B3160" s="19" t="s">
        <v>5615</v>
      </c>
      <c r="C3160" s="19" t="s">
        <v>223</v>
      </c>
      <c r="D3160" s="19" t="s">
        <v>10206</v>
      </c>
      <c r="E3160" s="19" t="s">
        <v>10207</v>
      </c>
      <c r="F3160" s="19" t="s">
        <v>10208</v>
      </c>
      <c r="G3160" s="19" t="s">
        <v>10209</v>
      </c>
      <c r="H3160" s="19" t="s">
        <v>10210</v>
      </c>
      <c r="I3160" s="19" t="s">
        <v>10211</v>
      </c>
      <c r="J3160" s="19" t="s">
        <v>10893</v>
      </c>
      <c r="K3160" s="19" t="s">
        <v>5614</v>
      </c>
      <c r="L3160" s="19" t="s">
        <v>10213</v>
      </c>
      <c r="M3160" s="19" t="s">
        <v>10396</v>
      </c>
      <c r="N3160" s="19" t="s">
        <v>10226</v>
      </c>
      <c r="O3160" s="20"/>
      <c r="P3160" s="19" t="s">
        <v>10216</v>
      </c>
      <c r="Q3160" s="21" t="s">
        <v>5615</v>
      </c>
      <c r="R3160" s="21" t="s">
        <v>10211</v>
      </c>
      <c r="S3160" s="22"/>
      <c r="T3160" s="22"/>
      <c r="U3160" s="22"/>
      <c r="V3160" s="24"/>
      <c r="W3160" s="24"/>
      <c r="X3160" s="21" t="s">
        <v>10209</v>
      </c>
      <c r="Y3160" s="21" t="s">
        <v>10220</v>
      </c>
      <c r="Z3160" s="21" t="s">
        <v>10221</v>
      </c>
      <c r="AA3160" s="21" t="s">
        <v>10222</v>
      </c>
      <c r="AB3160" s="21" t="s">
        <v>10223</v>
      </c>
    </row>
    <row r="3161" spans="1:28" ht="40.799999999999997">
      <c r="A3161" s="19" t="s">
        <v>5396</v>
      </c>
      <c r="B3161" s="19" t="s">
        <v>5395</v>
      </c>
      <c r="C3161" s="19" t="s">
        <v>223</v>
      </c>
      <c r="D3161" s="19" t="s">
        <v>10206</v>
      </c>
      <c r="E3161" s="19" t="s">
        <v>10207</v>
      </c>
      <c r="F3161" s="19" t="s">
        <v>10208</v>
      </c>
      <c r="G3161" s="19" t="s">
        <v>10209</v>
      </c>
      <c r="H3161" s="19" t="s">
        <v>10211</v>
      </c>
      <c r="I3161" s="19" t="s">
        <v>10211</v>
      </c>
      <c r="J3161" s="19" t="s">
        <v>10240</v>
      </c>
      <c r="K3161" s="19" t="s">
        <v>5394</v>
      </c>
      <c r="L3161" s="19" t="s">
        <v>10213</v>
      </c>
      <c r="M3161" s="19" t="s">
        <v>10241</v>
      </c>
      <c r="N3161" s="19" t="s">
        <v>10226</v>
      </c>
      <c r="O3161" s="20"/>
      <c r="P3161" s="19" t="s">
        <v>10216</v>
      </c>
      <c r="Q3161" s="21" t="s">
        <v>5395</v>
      </c>
      <c r="R3161" s="21" t="s">
        <v>10211</v>
      </c>
      <c r="S3161" s="21" t="s">
        <v>10217</v>
      </c>
      <c r="T3161" s="21" t="s">
        <v>10218</v>
      </c>
      <c r="U3161" s="21" t="s">
        <v>10229</v>
      </c>
      <c r="V3161" s="23" t="s">
        <v>12763</v>
      </c>
      <c r="W3161" s="24"/>
      <c r="X3161" s="21" t="s">
        <v>10209</v>
      </c>
      <c r="Y3161" s="21" t="s">
        <v>10220</v>
      </c>
      <c r="Z3161" s="21" t="s">
        <v>10221</v>
      </c>
      <c r="AA3161" s="21" t="s">
        <v>10356</v>
      </c>
      <c r="AB3161" s="21" t="s">
        <v>10223</v>
      </c>
    </row>
    <row r="3162" spans="1:28" ht="81.599999999999994">
      <c r="A3162" s="19" t="s">
        <v>312</v>
      </c>
      <c r="B3162" s="19" t="s">
        <v>311</v>
      </c>
      <c r="C3162" s="19" t="s">
        <v>191</v>
      </c>
      <c r="D3162" s="19" t="s">
        <v>10206</v>
      </c>
      <c r="E3162" s="19" t="s">
        <v>10207</v>
      </c>
      <c r="F3162" s="19" t="s">
        <v>10208</v>
      </c>
      <c r="G3162" s="19" t="s">
        <v>10209</v>
      </c>
      <c r="H3162" s="19" t="s">
        <v>10211</v>
      </c>
      <c r="I3162" s="19" t="s">
        <v>10211</v>
      </c>
      <c r="J3162" s="19" t="s">
        <v>12764</v>
      </c>
      <c r="K3162" s="19" t="s">
        <v>296</v>
      </c>
      <c r="L3162" s="19" t="s">
        <v>10213</v>
      </c>
      <c r="M3162" s="19" t="s">
        <v>10239</v>
      </c>
      <c r="N3162" s="19" t="s">
        <v>10226</v>
      </c>
      <c r="O3162" s="20"/>
      <c r="P3162" s="19" t="s">
        <v>191</v>
      </c>
      <c r="Q3162" s="21" t="s">
        <v>10295</v>
      </c>
      <c r="R3162" s="21" t="s">
        <v>10211</v>
      </c>
      <c r="S3162" s="21" t="s">
        <v>10235</v>
      </c>
      <c r="T3162" s="21" t="s">
        <v>10228</v>
      </c>
      <c r="U3162" s="21" t="s">
        <v>10229</v>
      </c>
      <c r="V3162" s="23" t="s">
        <v>10225</v>
      </c>
      <c r="W3162" s="24"/>
      <c r="X3162" s="21" t="s">
        <v>10209</v>
      </c>
      <c r="Y3162" s="21" t="s">
        <v>10220</v>
      </c>
      <c r="Z3162" s="21" t="s">
        <v>10221</v>
      </c>
      <c r="AA3162" s="21" t="s">
        <v>10296</v>
      </c>
      <c r="AB3162" s="21" t="s">
        <v>10231</v>
      </c>
    </row>
    <row r="3163" spans="1:28" ht="51">
      <c r="A3163" s="19" t="s">
        <v>587</v>
      </c>
      <c r="B3163" s="19" t="s">
        <v>586</v>
      </c>
      <c r="C3163" s="19" t="s">
        <v>197</v>
      </c>
      <c r="D3163" s="19" t="s">
        <v>10206</v>
      </c>
      <c r="E3163" s="19" t="s">
        <v>10207</v>
      </c>
      <c r="F3163" s="19" t="s">
        <v>10208</v>
      </c>
      <c r="G3163" s="19" t="s">
        <v>10209</v>
      </c>
      <c r="H3163" s="19" t="s">
        <v>10211</v>
      </c>
      <c r="I3163" s="19" t="s">
        <v>10211</v>
      </c>
      <c r="J3163" s="19" t="s">
        <v>10480</v>
      </c>
      <c r="K3163" s="19" t="s">
        <v>585</v>
      </c>
      <c r="L3163" s="19" t="s">
        <v>10213</v>
      </c>
      <c r="M3163" s="19" t="s">
        <v>10265</v>
      </c>
      <c r="N3163" s="19" t="s">
        <v>10226</v>
      </c>
      <c r="O3163" s="20"/>
      <c r="P3163" s="19" t="s">
        <v>197</v>
      </c>
      <c r="Q3163" s="21" t="s">
        <v>10297</v>
      </c>
      <c r="R3163" s="21" t="s">
        <v>10211</v>
      </c>
      <c r="S3163" s="21" t="s">
        <v>10378</v>
      </c>
      <c r="T3163" s="21" t="s">
        <v>10218</v>
      </c>
      <c r="U3163" s="21" t="s">
        <v>10229</v>
      </c>
      <c r="V3163" s="24"/>
      <c r="W3163" s="24"/>
      <c r="X3163" s="21" t="s">
        <v>10209</v>
      </c>
      <c r="Y3163" s="21" t="s">
        <v>10220</v>
      </c>
      <c r="Z3163" s="21" t="s">
        <v>10221</v>
      </c>
      <c r="AA3163" s="21" t="s">
        <v>10377</v>
      </c>
      <c r="AB3163" s="21" t="s">
        <v>10245</v>
      </c>
    </row>
    <row r="3164" spans="1:28" ht="31.8">
      <c r="A3164" s="19" t="s">
        <v>336</v>
      </c>
      <c r="B3164" s="19" t="s">
        <v>335</v>
      </c>
      <c r="C3164" s="19" t="s">
        <v>191</v>
      </c>
      <c r="D3164" s="19" t="s">
        <v>10206</v>
      </c>
      <c r="E3164" s="19" t="s">
        <v>10207</v>
      </c>
      <c r="F3164" s="19" t="s">
        <v>10208</v>
      </c>
      <c r="G3164" s="19" t="s">
        <v>10209</v>
      </c>
      <c r="H3164" s="19" t="s">
        <v>10211</v>
      </c>
      <c r="I3164" s="19" t="s">
        <v>10211</v>
      </c>
      <c r="J3164" s="19" t="s">
        <v>12750</v>
      </c>
      <c r="K3164" s="19" t="s">
        <v>314</v>
      </c>
      <c r="L3164" s="19" t="s">
        <v>10213</v>
      </c>
      <c r="M3164" s="19" t="s">
        <v>10497</v>
      </c>
      <c r="N3164" s="19" t="s">
        <v>10226</v>
      </c>
      <c r="O3164" s="20"/>
      <c r="P3164" s="19" t="s">
        <v>191</v>
      </c>
      <c r="Q3164" s="22"/>
      <c r="R3164" s="21" t="s">
        <v>10209</v>
      </c>
      <c r="S3164" s="22"/>
      <c r="T3164" s="22"/>
      <c r="U3164" s="22"/>
      <c r="V3164" s="24"/>
      <c r="W3164" s="24"/>
      <c r="X3164" s="21" t="s">
        <v>10209</v>
      </c>
      <c r="Y3164" s="22"/>
      <c r="Z3164" s="22"/>
      <c r="AA3164" s="22"/>
      <c r="AB3164" s="21" t="s">
        <v>10231</v>
      </c>
    </row>
    <row r="3165" spans="1:28" ht="61.2">
      <c r="A3165" s="19" t="s">
        <v>409</v>
      </c>
      <c r="B3165" s="19" t="s">
        <v>408</v>
      </c>
      <c r="C3165" s="19" t="s">
        <v>191</v>
      </c>
      <c r="D3165" s="19" t="s">
        <v>10206</v>
      </c>
      <c r="E3165" s="19" t="s">
        <v>10207</v>
      </c>
      <c r="F3165" s="19" t="s">
        <v>10208</v>
      </c>
      <c r="G3165" s="19" t="s">
        <v>10209</v>
      </c>
      <c r="H3165" s="19" t="s">
        <v>10211</v>
      </c>
      <c r="I3165" s="19" t="s">
        <v>10211</v>
      </c>
      <c r="J3165" s="19" t="s">
        <v>10527</v>
      </c>
      <c r="K3165" s="19" t="s">
        <v>407</v>
      </c>
      <c r="L3165" s="19" t="s">
        <v>10213</v>
      </c>
      <c r="M3165" s="19" t="s">
        <v>10241</v>
      </c>
      <c r="N3165" s="19" t="s">
        <v>10415</v>
      </c>
      <c r="O3165" s="19" t="s">
        <v>12765</v>
      </c>
      <c r="P3165" s="19" t="s">
        <v>191</v>
      </c>
      <c r="Q3165" s="21" t="s">
        <v>10234</v>
      </c>
      <c r="R3165" s="21" t="s">
        <v>10211</v>
      </c>
      <c r="S3165" s="21" t="s">
        <v>10217</v>
      </c>
      <c r="T3165" s="21" t="s">
        <v>10243</v>
      </c>
      <c r="U3165" s="21" t="s">
        <v>10229</v>
      </c>
      <c r="V3165" s="23" t="s">
        <v>10497</v>
      </c>
      <c r="W3165" s="24"/>
      <c r="X3165" s="21" t="s">
        <v>10211</v>
      </c>
      <c r="Y3165" s="21" t="s">
        <v>10220</v>
      </c>
      <c r="Z3165" s="21" t="s">
        <v>10221</v>
      </c>
      <c r="AA3165" s="21" t="s">
        <v>10230</v>
      </c>
      <c r="AB3165" s="21" t="s">
        <v>10231</v>
      </c>
    </row>
    <row r="3166" spans="1:28" ht="31.8">
      <c r="A3166" s="19" t="s">
        <v>1483</v>
      </c>
      <c r="B3166" s="19" t="s">
        <v>1482</v>
      </c>
      <c r="C3166" s="19" t="s">
        <v>201</v>
      </c>
      <c r="D3166" s="19" t="s">
        <v>10206</v>
      </c>
      <c r="E3166" s="19" t="s">
        <v>10207</v>
      </c>
      <c r="F3166" s="19" t="s">
        <v>10208</v>
      </c>
      <c r="G3166" s="19" t="s">
        <v>10209</v>
      </c>
      <c r="H3166" s="19" t="s">
        <v>10211</v>
      </c>
      <c r="I3166" s="19" t="s">
        <v>10211</v>
      </c>
      <c r="J3166" s="19" t="s">
        <v>10293</v>
      </c>
      <c r="K3166" s="19" t="s">
        <v>1477</v>
      </c>
      <c r="L3166" s="19" t="s">
        <v>10213</v>
      </c>
      <c r="M3166" s="19" t="s">
        <v>10272</v>
      </c>
      <c r="N3166" s="19" t="s">
        <v>10226</v>
      </c>
      <c r="O3166" s="20"/>
      <c r="P3166" s="19" t="s">
        <v>10254</v>
      </c>
      <c r="Q3166" s="22"/>
      <c r="R3166" s="21" t="s">
        <v>10209</v>
      </c>
      <c r="S3166" s="22"/>
      <c r="T3166" s="22"/>
      <c r="U3166" s="22"/>
      <c r="V3166" s="24"/>
      <c r="W3166" s="24"/>
      <c r="X3166" s="21" t="s">
        <v>10209</v>
      </c>
      <c r="Y3166" s="21" t="s">
        <v>10220</v>
      </c>
      <c r="Z3166" s="21" t="s">
        <v>10221</v>
      </c>
      <c r="AA3166" s="22"/>
      <c r="AB3166" s="21" t="s">
        <v>10255</v>
      </c>
    </row>
    <row r="3167" spans="1:28" ht="31.8">
      <c r="A3167" s="19" t="s">
        <v>324</v>
      </c>
      <c r="B3167" s="19" t="s">
        <v>323</v>
      </c>
      <c r="C3167" s="19" t="s">
        <v>191</v>
      </c>
      <c r="D3167" s="19" t="s">
        <v>10206</v>
      </c>
      <c r="E3167" s="19" t="s">
        <v>10207</v>
      </c>
      <c r="F3167" s="19" t="s">
        <v>10208</v>
      </c>
      <c r="G3167" s="19" t="s">
        <v>10209</v>
      </c>
      <c r="H3167" s="19" t="s">
        <v>10211</v>
      </c>
      <c r="I3167" s="19" t="s">
        <v>10211</v>
      </c>
      <c r="J3167" s="19" t="s">
        <v>12766</v>
      </c>
      <c r="K3167" s="19" t="s">
        <v>314</v>
      </c>
      <c r="L3167" s="19" t="s">
        <v>10213</v>
      </c>
      <c r="M3167" s="19" t="s">
        <v>10239</v>
      </c>
      <c r="N3167" s="19" t="s">
        <v>10226</v>
      </c>
      <c r="O3167" s="20"/>
      <c r="P3167" s="19" t="s">
        <v>191</v>
      </c>
      <c r="Q3167" s="22"/>
      <c r="R3167" s="21" t="s">
        <v>10209</v>
      </c>
      <c r="S3167" s="22"/>
      <c r="T3167" s="22"/>
      <c r="U3167" s="22"/>
      <c r="V3167" s="24"/>
      <c r="W3167" s="24"/>
      <c r="X3167" s="21" t="s">
        <v>10209</v>
      </c>
      <c r="Y3167" s="22"/>
      <c r="Z3167" s="22"/>
      <c r="AA3167" s="22"/>
      <c r="AB3167" s="21" t="s">
        <v>10231</v>
      </c>
    </row>
    <row r="3168" spans="1:28" ht="31.8">
      <c r="A3168" s="19" t="s">
        <v>1269</v>
      </c>
      <c r="B3168" s="19" t="s">
        <v>1268</v>
      </c>
      <c r="C3168" s="19" t="s">
        <v>197</v>
      </c>
      <c r="D3168" s="19" t="s">
        <v>10206</v>
      </c>
      <c r="E3168" s="19" t="s">
        <v>10207</v>
      </c>
      <c r="F3168" s="19" t="s">
        <v>10208</v>
      </c>
      <c r="G3168" s="19" t="s">
        <v>10209</v>
      </c>
      <c r="H3168" s="19" t="s">
        <v>10211</v>
      </c>
      <c r="I3168" s="19" t="s">
        <v>10211</v>
      </c>
      <c r="J3168" s="19" t="s">
        <v>10232</v>
      </c>
      <c r="K3168" s="19" t="s">
        <v>1261</v>
      </c>
      <c r="L3168" s="19" t="s">
        <v>10213</v>
      </c>
      <c r="M3168" s="19" t="s">
        <v>10233</v>
      </c>
      <c r="N3168" s="19" t="s">
        <v>10226</v>
      </c>
      <c r="O3168" s="20"/>
      <c r="P3168" s="19" t="s">
        <v>197</v>
      </c>
      <c r="Q3168" s="22"/>
      <c r="R3168" s="21" t="s">
        <v>10209</v>
      </c>
      <c r="S3168" s="22"/>
      <c r="T3168" s="22"/>
      <c r="U3168" s="22"/>
      <c r="V3168" s="24"/>
      <c r="W3168" s="24"/>
      <c r="X3168" s="21" t="s">
        <v>10209</v>
      </c>
      <c r="Y3168" s="22"/>
      <c r="Z3168" s="22"/>
      <c r="AA3168" s="22"/>
      <c r="AB3168" s="21" t="s">
        <v>10245</v>
      </c>
    </row>
    <row r="3169" spans="1:28" ht="42">
      <c r="A3169" s="19" t="s">
        <v>503</v>
      </c>
      <c r="B3169" s="19" t="s">
        <v>502</v>
      </c>
      <c r="C3169" s="19" t="s">
        <v>191</v>
      </c>
      <c r="D3169" s="19" t="s">
        <v>10206</v>
      </c>
      <c r="E3169" s="19" t="s">
        <v>10207</v>
      </c>
      <c r="F3169" s="19" t="s">
        <v>10208</v>
      </c>
      <c r="G3169" s="19" t="s">
        <v>10209</v>
      </c>
      <c r="H3169" s="19" t="s">
        <v>10211</v>
      </c>
      <c r="I3169" s="19" t="s">
        <v>10211</v>
      </c>
      <c r="J3169" s="19" t="s">
        <v>12767</v>
      </c>
      <c r="K3169" s="19" t="s">
        <v>501</v>
      </c>
      <c r="L3169" s="19" t="s">
        <v>10213</v>
      </c>
      <c r="M3169" s="19" t="s">
        <v>12768</v>
      </c>
      <c r="N3169" s="19" t="s">
        <v>10226</v>
      </c>
      <c r="O3169" s="20"/>
      <c r="P3169" s="19" t="s">
        <v>191</v>
      </c>
      <c r="Q3169" s="22"/>
      <c r="R3169" s="21" t="s">
        <v>10209</v>
      </c>
      <c r="S3169" s="22"/>
      <c r="T3169" s="21" t="s">
        <v>10228</v>
      </c>
      <c r="U3169" s="22"/>
      <c r="V3169" s="24"/>
      <c r="W3169" s="24"/>
      <c r="X3169" s="21" t="s">
        <v>10209</v>
      </c>
      <c r="Y3169" s="22"/>
      <c r="Z3169" s="22"/>
      <c r="AA3169" s="22"/>
      <c r="AB3169" s="21" t="s">
        <v>10231</v>
      </c>
    </row>
    <row r="3170" spans="1:28" ht="193.8">
      <c r="A3170" s="19" t="s">
        <v>7688</v>
      </c>
      <c r="B3170" s="19" t="s">
        <v>7687</v>
      </c>
      <c r="C3170" s="19" t="s">
        <v>246</v>
      </c>
      <c r="D3170" s="19" t="s">
        <v>10206</v>
      </c>
      <c r="E3170" s="19" t="s">
        <v>10207</v>
      </c>
      <c r="F3170" s="19" t="s">
        <v>10276</v>
      </c>
      <c r="G3170" s="20"/>
      <c r="H3170" s="20"/>
      <c r="I3170" s="19" t="s">
        <v>10211</v>
      </c>
      <c r="J3170" s="20"/>
      <c r="K3170" s="20"/>
      <c r="L3170" s="20"/>
      <c r="M3170" s="20"/>
      <c r="N3170" s="20"/>
      <c r="O3170" s="20"/>
      <c r="P3170" s="19" t="s">
        <v>10338</v>
      </c>
      <c r="Q3170" s="21" t="s">
        <v>12769</v>
      </c>
      <c r="R3170" s="21" t="s">
        <v>10211</v>
      </c>
      <c r="S3170" s="21" t="s">
        <v>10322</v>
      </c>
      <c r="T3170" s="22"/>
      <c r="U3170" s="22"/>
      <c r="V3170" s="24"/>
      <c r="W3170" s="24"/>
      <c r="X3170" s="21" t="s">
        <v>10211</v>
      </c>
      <c r="Y3170" s="21" t="s">
        <v>10313</v>
      </c>
      <c r="Z3170" s="21" t="s">
        <v>12338</v>
      </c>
      <c r="AA3170" s="21" t="s">
        <v>10339</v>
      </c>
      <c r="AB3170" s="21" t="s">
        <v>10316</v>
      </c>
    </row>
    <row r="3171" spans="1:28" ht="193.8">
      <c r="A3171" s="19" t="s">
        <v>7686</v>
      </c>
      <c r="B3171" s="19" t="s">
        <v>7685</v>
      </c>
      <c r="C3171" s="19" t="s">
        <v>246</v>
      </c>
      <c r="D3171" s="19" t="s">
        <v>10206</v>
      </c>
      <c r="E3171" s="19" t="s">
        <v>10207</v>
      </c>
      <c r="F3171" s="19" t="s">
        <v>10276</v>
      </c>
      <c r="G3171" s="20"/>
      <c r="H3171" s="20"/>
      <c r="I3171" s="19" t="s">
        <v>10211</v>
      </c>
      <c r="J3171" s="20"/>
      <c r="K3171" s="20"/>
      <c r="L3171" s="20"/>
      <c r="M3171" s="20"/>
      <c r="N3171" s="20"/>
      <c r="O3171" s="20"/>
      <c r="P3171" s="19" t="s">
        <v>10338</v>
      </c>
      <c r="Q3171" s="21" t="s">
        <v>12770</v>
      </c>
      <c r="R3171" s="21" t="s">
        <v>10211</v>
      </c>
      <c r="S3171" s="21" t="s">
        <v>10322</v>
      </c>
      <c r="T3171" s="22"/>
      <c r="U3171" s="22"/>
      <c r="V3171" s="24"/>
      <c r="W3171" s="24"/>
      <c r="X3171" s="21" t="s">
        <v>10211</v>
      </c>
      <c r="Y3171" s="21" t="s">
        <v>10313</v>
      </c>
      <c r="Z3171" s="21" t="s">
        <v>12338</v>
      </c>
      <c r="AA3171" s="21" t="s">
        <v>10339</v>
      </c>
      <c r="AB3171" s="21" t="s">
        <v>10316</v>
      </c>
    </row>
    <row r="3172" spans="1:28" ht="173.4">
      <c r="A3172" s="19" t="s">
        <v>7658</v>
      </c>
      <c r="B3172" s="19" t="s">
        <v>7657</v>
      </c>
      <c r="C3172" s="19" t="s">
        <v>246</v>
      </c>
      <c r="D3172" s="19" t="s">
        <v>10206</v>
      </c>
      <c r="E3172" s="19" t="s">
        <v>10207</v>
      </c>
      <c r="F3172" s="19" t="s">
        <v>10276</v>
      </c>
      <c r="G3172" s="20"/>
      <c r="H3172" s="20"/>
      <c r="I3172" s="19" t="s">
        <v>10211</v>
      </c>
      <c r="J3172" s="20"/>
      <c r="K3172" s="20"/>
      <c r="L3172" s="20"/>
      <c r="M3172" s="20"/>
      <c r="N3172" s="20"/>
      <c r="O3172" s="20"/>
      <c r="P3172" s="19" t="s">
        <v>10338</v>
      </c>
      <c r="Q3172" s="21" t="s">
        <v>12771</v>
      </c>
      <c r="R3172" s="21" t="s">
        <v>10211</v>
      </c>
      <c r="S3172" s="21" t="s">
        <v>10322</v>
      </c>
      <c r="T3172" s="22"/>
      <c r="U3172" s="22"/>
      <c r="V3172" s="24"/>
      <c r="W3172" s="24"/>
      <c r="X3172" s="21" t="s">
        <v>10211</v>
      </c>
      <c r="Y3172" s="21" t="s">
        <v>10313</v>
      </c>
      <c r="Z3172" s="21" t="s">
        <v>12338</v>
      </c>
      <c r="AA3172" s="21" t="s">
        <v>10339</v>
      </c>
      <c r="AB3172" s="21" t="s">
        <v>10316</v>
      </c>
    </row>
    <row r="3173" spans="1:28" ht="173.4">
      <c r="A3173" s="19" t="s">
        <v>7670</v>
      </c>
      <c r="B3173" s="19" t="s">
        <v>7669</v>
      </c>
      <c r="C3173" s="19" t="s">
        <v>246</v>
      </c>
      <c r="D3173" s="19" t="s">
        <v>10206</v>
      </c>
      <c r="E3173" s="19" t="s">
        <v>10207</v>
      </c>
      <c r="F3173" s="19" t="s">
        <v>10276</v>
      </c>
      <c r="G3173" s="20"/>
      <c r="H3173" s="20"/>
      <c r="I3173" s="19" t="s">
        <v>10211</v>
      </c>
      <c r="J3173" s="20"/>
      <c r="K3173" s="20"/>
      <c r="L3173" s="20"/>
      <c r="M3173" s="20"/>
      <c r="N3173" s="20"/>
      <c r="O3173" s="20"/>
      <c r="P3173" s="19" t="s">
        <v>10338</v>
      </c>
      <c r="Q3173" s="21" t="s">
        <v>12772</v>
      </c>
      <c r="R3173" s="21" t="s">
        <v>10211</v>
      </c>
      <c r="S3173" s="21" t="s">
        <v>10322</v>
      </c>
      <c r="T3173" s="22"/>
      <c r="U3173" s="22"/>
      <c r="V3173" s="24"/>
      <c r="W3173" s="24"/>
      <c r="X3173" s="21" t="s">
        <v>10211</v>
      </c>
      <c r="Y3173" s="21" t="s">
        <v>10313</v>
      </c>
      <c r="Z3173" s="21" t="s">
        <v>12338</v>
      </c>
      <c r="AA3173" s="21" t="s">
        <v>10339</v>
      </c>
      <c r="AB3173" s="21" t="s">
        <v>10316</v>
      </c>
    </row>
    <row r="3174" spans="1:28" ht="173.4">
      <c r="A3174" s="19" t="s">
        <v>7672</v>
      </c>
      <c r="B3174" s="19" t="s">
        <v>7671</v>
      </c>
      <c r="C3174" s="19" t="s">
        <v>246</v>
      </c>
      <c r="D3174" s="19" t="s">
        <v>10206</v>
      </c>
      <c r="E3174" s="19" t="s">
        <v>10207</v>
      </c>
      <c r="F3174" s="19" t="s">
        <v>10276</v>
      </c>
      <c r="G3174" s="20"/>
      <c r="H3174" s="20"/>
      <c r="I3174" s="19" t="s">
        <v>10211</v>
      </c>
      <c r="J3174" s="20"/>
      <c r="K3174" s="20"/>
      <c r="L3174" s="20"/>
      <c r="M3174" s="20"/>
      <c r="N3174" s="20"/>
      <c r="O3174" s="20"/>
      <c r="P3174" s="19" t="s">
        <v>10338</v>
      </c>
      <c r="Q3174" s="21" t="s">
        <v>12773</v>
      </c>
      <c r="R3174" s="21" t="s">
        <v>10211</v>
      </c>
      <c r="S3174" s="21" t="s">
        <v>10322</v>
      </c>
      <c r="T3174" s="22"/>
      <c r="U3174" s="22"/>
      <c r="V3174" s="24"/>
      <c r="W3174" s="24"/>
      <c r="X3174" s="21" t="s">
        <v>10211</v>
      </c>
      <c r="Y3174" s="21" t="s">
        <v>10313</v>
      </c>
      <c r="Z3174" s="21" t="s">
        <v>12338</v>
      </c>
      <c r="AA3174" s="21" t="s">
        <v>10339</v>
      </c>
      <c r="AB3174" s="21" t="s">
        <v>10316</v>
      </c>
    </row>
    <row r="3175" spans="1:28" ht="91.8">
      <c r="A3175" s="19" t="s">
        <v>8426</v>
      </c>
      <c r="B3175" s="19" t="s">
        <v>8425</v>
      </c>
      <c r="C3175" s="19" t="s">
        <v>249</v>
      </c>
      <c r="D3175" s="19" t="s">
        <v>10206</v>
      </c>
      <c r="E3175" s="19" t="s">
        <v>10207</v>
      </c>
      <c r="F3175" s="19" t="s">
        <v>10208</v>
      </c>
      <c r="G3175" s="20"/>
      <c r="H3175" s="20"/>
      <c r="I3175" s="19" t="s">
        <v>10211</v>
      </c>
      <c r="J3175" s="20"/>
      <c r="K3175" s="20"/>
      <c r="L3175" s="20"/>
      <c r="M3175" s="20"/>
      <c r="N3175" s="20"/>
      <c r="O3175" s="20"/>
      <c r="P3175" s="19" t="s">
        <v>10445</v>
      </c>
      <c r="Q3175" s="21" t="s">
        <v>12774</v>
      </c>
      <c r="R3175" s="21" t="s">
        <v>10211</v>
      </c>
      <c r="S3175" s="22"/>
      <c r="T3175" s="22"/>
      <c r="U3175" s="22"/>
      <c r="V3175" s="24"/>
      <c r="W3175" s="24"/>
      <c r="X3175" s="21" t="s">
        <v>10209</v>
      </c>
      <c r="Y3175" s="21" t="s">
        <v>10313</v>
      </c>
      <c r="Z3175" s="21" t="s">
        <v>12338</v>
      </c>
      <c r="AA3175" s="21" t="s">
        <v>10670</v>
      </c>
      <c r="AB3175" s="21" t="s">
        <v>10324</v>
      </c>
    </row>
    <row r="3176" spans="1:28" ht="91.8">
      <c r="A3176" s="19" t="s">
        <v>8424</v>
      </c>
      <c r="B3176" s="19" t="s">
        <v>8423</v>
      </c>
      <c r="C3176" s="19" t="s">
        <v>249</v>
      </c>
      <c r="D3176" s="19" t="s">
        <v>10206</v>
      </c>
      <c r="E3176" s="19" t="s">
        <v>10207</v>
      </c>
      <c r="F3176" s="19" t="s">
        <v>10208</v>
      </c>
      <c r="G3176" s="20"/>
      <c r="H3176" s="20"/>
      <c r="I3176" s="19" t="s">
        <v>10211</v>
      </c>
      <c r="J3176" s="20"/>
      <c r="K3176" s="20"/>
      <c r="L3176" s="20"/>
      <c r="M3176" s="20"/>
      <c r="N3176" s="20"/>
      <c r="O3176" s="20"/>
      <c r="P3176" s="19" t="s">
        <v>10445</v>
      </c>
      <c r="Q3176" s="21" t="s">
        <v>12774</v>
      </c>
      <c r="R3176" s="21" t="s">
        <v>10211</v>
      </c>
      <c r="S3176" s="22"/>
      <c r="T3176" s="22"/>
      <c r="U3176" s="22"/>
      <c r="V3176" s="24"/>
      <c r="W3176" s="24"/>
      <c r="X3176" s="21" t="s">
        <v>10209</v>
      </c>
      <c r="Y3176" s="21" t="s">
        <v>10313</v>
      </c>
      <c r="Z3176" s="21" t="s">
        <v>12338</v>
      </c>
      <c r="AA3176" s="21" t="s">
        <v>10670</v>
      </c>
      <c r="AB3176" s="21" t="s">
        <v>10324</v>
      </c>
    </row>
    <row r="3177" spans="1:28" ht="91.8">
      <c r="A3177" s="19" t="s">
        <v>8428</v>
      </c>
      <c r="B3177" s="19" t="s">
        <v>8427</v>
      </c>
      <c r="C3177" s="19" t="s">
        <v>249</v>
      </c>
      <c r="D3177" s="19" t="s">
        <v>10206</v>
      </c>
      <c r="E3177" s="19" t="s">
        <v>10207</v>
      </c>
      <c r="F3177" s="19" t="s">
        <v>10208</v>
      </c>
      <c r="G3177" s="20"/>
      <c r="H3177" s="20"/>
      <c r="I3177" s="19" t="s">
        <v>10211</v>
      </c>
      <c r="J3177" s="20"/>
      <c r="K3177" s="20"/>
      <c r="L3177" s="20"/>
      <c r="M3177" s="20"/>
      <c r="N3177" s="20"/>
      <c r="O3177" s="20"/>
      <c r="P3177" s="19" t="s">
        <v>10445</v>
      </c>
      <c r="Q3177" s="21" t="s">
        <v>12774</v>
      </c>
      <c r="R3177" s="21" t="s">
        <v>10211</v>
      </c>
      <c r="S3177" s="22"/>
      <c r="T3177" s="22"/>
      <c r="U3177" s="22"/>
      <c r="V3177" s="24"/>
      <c r="W3177" s="24"/>
      <c r="X3177" s="21" t="s">
        <v>10209</v>
      </c>
      <c r="Y3177" s="21" t="s">
        <v>10313</v>
      </c>
      <c r="Z3177" s="21" t="s">
        <v>12338</v>
      </c>
      <c r="AA3177" s="21" t="s">
        <v>10670</v>
      </c>
      <c r="AB3177" s="21" t="s">
        <v>10324</v>
      </c>
    </row>
    <row r="3178" spans="1:28" ht="214.2">
      <c r="A3178" s="19" t="s">
        <v>7692</v>
      </c>
      <c r="B3178" s="19" t="s">
        <v>7691</v>
      </c>
      <c r="C3178" s="19" t="s">
        <v>246</v>
      </c>
      <c r="D3178" s="19" t="s">
        <v>10206</v>
      </c>
      <c r="E3178" s="19" t="s">
        <v>10207</v>
      </c>
      <c r="F3178" s="19" t="s">
        <v>10276</v>
      </c>
      <c r="G3178" s="20"/>
      <c r="H3178" s="20"/>
      <c r="I3178" s="19" t="s">
        <v>10211</v>
      </c>
      <c r="J3178" s="20"/>
      <c r="K3178" s="20"/>
      <c r="L3178" s="20"/>
      <c r="M3178" s="20"/>
      <c r="N3178" s="20"/>
      <c r="O3178" s="20"/>
      <c r="P3178" s="19" t="s">
        <v>10338</v>
      </c>
      <c r="Q3178" s="21" t="s">
        <v>12775</v>
      </c>
      <c r="R3178" s="21" t="s">
        <v>10211</v>
      </c>
      <c r="S3178" s="21" t="s">
        <v>10322</v>
      </c>
      <c r="T3178" s="22"/>
      <c r="U3178" s="22"/>
      <c r="V3178" s="24"/>
      <c r="W3178" s="24"/>
      <c r="X3178" s="21" t="s">
        <v>10211</v>
      </c>
      <c r="Y3178" s="21" t="s">
        <v>10313</v>
      </c>
      <c r="Z3178" s="21" t="s">
        <v>12338</v>
      </c>
      <c r="AA3178" s="21" t="s">
        <v>10339</v>
      </c>
      <c r="AB3178" s="21" t="s">
        <v>10316</v>
      </c>
    </row>
    <row r="3179" spans="1:28" ht="173.4">
      <c r="A3179" s="19" t="s">
        <v>7654</v>
      </c>
      <c r="B3179" s="19" t="s">
        <v>7653</v>
      </c>
      <c r="C3179" s="19" t="s">
        <v>246</v>
      </c>
      <c r="D3179" s="19" t="s">
        <v>10206</v>
      </c>
      <c r="E3179" s="19" t="s">
        <v>10207</v>
      </c>
      <c r="F3179" s="19" t="s">
        <v>10276</v>
      </c>
      <c r="G3179" s="20"/>
      <c r="H3179" s="20"/>
      <c r="I3179" s="19" t="s">
        <v>10211</v>
      </c>
      <c r="J3179" s="20"/>
      <c r="K3179" s="20"/>
      <c r="L3179" s="20"/>
      <c r="M3179" s="20"/>
      <c r="N3179" s="20"/>
      <c r="O3179" s="20"/>
      <c r="P3179" s="19" t="s">
        <v>10338</v>
      </c>
      <c r="Q3179" s="21" t="s">
        <v>12776</v>
      </c>
      <c r="R3179" s="21" t="s">
        <v>10211</v>
      </c>
      <c r="S3179" s="21" t="s">
        <v>10322</v>
      </c>
      <c r="T3179" s="22"/>
      <c r="U3179" s="22"/>
      <c r="V3179" s="24"/>
      <c r="W3179" s="24"/>
      <c r="X3179" s="21" t="s">
        <v>10211</v>
      </c>
      <c r="Y3179" s="21" t="s">
        <v>10313</v>
      </c>
      <c r="Z3179" s="21" t="s">
        <v>12338</v>
      </c>
      <c r="AA3179" s="21" t="s">
        <v>10339</v>
      </c>
      <c r="AB3179" s="21" t="s">
        <v>10316</v>
      </c>
    </row>
    <row r="3180" spans="1:28" ht="193.8">
      <c r="A3180" s="19" t="s">
        <v>7682</v>
      </c>
      <c r="B3180" s="19" t="s">
        <v>7681</v>
      </c>
      <c r="C3180" s="19" t="s">
        <v>246</v>
      </c>
      <c r="D3180" s="19" t="s">
        <v>10206</v>
      </c>
      <c r="E3180" s="19" t="s">
        <v>10207</v>
      </c>
      <c r="F3180" s="19" t="s">
        <v>10276</v>
      </c>
      <c r="G3180" s="20"/>
      <c r="H3180" s="20"/>
      <c r="I3180" s="19" t="s">
        <v>10211</v>
      </c>
      <c r="J3180" s="20"/>
      <c r="K3180" s="20"/>
      <c r="L3180" s="20"/>
      <c r="M3180" s="20"/>
      <c r="N3180" s="20"/>
      <c r="O3180" s="20"/>
      <c r="P3180" s="19" t="s">
        <v>10338</v>
      </c>
      <c r="Q3180" s="21" t="s">
        <v>12777</v>
      </c>
      <c r="R3180" s="21" t="s">
        <v>10211</v>
      </c>
      <c r="S3180" s="21" t="s">
        <v>10322</v>
      </c>
      <c r="T3180" s="22"/>
      <c r="U3180" s="22"/>
      <c r="V3180" s="24"/>
      <c r="W3180" s="24"/>
      <c r="X3180" s="21" t="s">
        <v>10211</v>
      </c>
      <c r="Y3180" s="21" t="s">
        <v>10313</v>
      </c>
      <c r="Z3180" s="21" t="s">
        <v>12338</v>
      </c>
      <c r="AA3180" s="21" t="s">
        <v>10339</v>
      </c>
      <c r="AB3180" s="21" t="s">
        <v>10316</v>
      </c>
    </row>
    <row r="3181" spans="1:28" ht="81.599999999999994">
      <c r="A3181" s="19" t="s">
        <v>8822</v>
      </c>
      <c r="B3181" s="19" t="s">
        <v>8821</v>
      </c>
      <c r="C3181" s="19" t="s">
        <v>249</v>
      </c>
      <c r="D3181" s="19" t="s">
        <v>10206</v>
      </c>
      <c r="E3181" s="19" t="s">
        <v>10207</v>
      </c>
      <c r="F3181" s="19" t="s">
        <v>10208</v>
      </c>
      <c r="G3181" s="20"/>
      <c r="H3181" s="20"/>
      <c r="I3181" s="19" t="s">
        <v>10211</v>
      </c>
      <c r="J3181" s="20"/>
      <c r="K3181" s="20"/>
      <c r="L3181" s="20"/>
      <c r="M3181" s="20"/>
      <c r="N3181" s="20"/>
      <c r="O3181" s="20"/>
      <c r="P3181" s="19" t="s">
        <v>10445</v>
      </c>
      <c r="Q3181" s="21" t="s">
        <v>12778</v>
      </c>
      <c r="R3181" s="21" t="s">
        <v>10211</v>
      </c>
      <c r="S3181" s="22"/>
      <c r="T3181" s="22"/>
      <c r="U3181" s="22"/>
      <c r="V3181" s="24"/>
      <c r="W3181" s="24"/>
      <c r="X3181" s="21" t="s">
        <v>10209</v>
      </c>
      <c r="Y3181" s="21" t="s">
        <v>10313</v>
      </c>
      <c r="Z3181" s="21" t="s">
        <v>12338</v>
      </c>
      <c r="AA3181" s="21" t="s">
        <v>10670</v>
      </c>
      <c r="AB3181" s="21" t="s">
        <v>10324</v>
      </c>
    </row>
    <row r="3182" spans="1:28" ht="71.400000000000006">
      <c r="A3182" s="19" t="s">
        <v>9106</v>
      </c>
      <c r="B3182" s="19" t="s">
        <v>9105</v>
      </c>
      <c r="C3182" s="19" t="s">
        <v>249</v>
      </c>
      <c r="D3182" s="19" t="s">
        <v>10206</v>
      </c>
      <c r="E3182" s="19" t="s">
        <v>10207</v>
      </c>
      <c r="F3182" s="19" t="s">
        <v>10208</v>
      </c>
      <c r="G3182" s="20"/>
      <c r="H3182" s="20"/>
      <c r="I3182" s="19" t="s">
        <v>10211</v>
      </c>
      <c r="J3182" s="20"/>
      <c r="K3182" s="20"/>
      <c r="L3182" s="20"/>
      <c r="M3182" s="20"/>
      <c r="N3182" s="20"/>
      <c r="O3182" s="20"/>
      <c r="P3182" s="19" t="s">
        <v>10445</v>
      </c>
      <c r="Q3182" s="21" t="s">
        <v>12779</v>
      </c>
      <c r="R3182" s="21" t="s">
        <v>10211</v>
      </c>
      <c r="S3182" s="22"/>
      <c r="T3182" s="22"/>
      <c r="U3182" s="22"/>
      <c r="V3182" s="24"/>
      <c r="W3182" s="24"/>
      <c r="X3182" s="21" t="s">
        <v>10209</v>
      </c>
      <c r="Y3182" s="21" t="s">
        <v>10313</v>
      </c>
      <c r="Z3182" s="21" t="s">
        <v>12338</v>
      </c>
      <c r="AA3182" s="21" t="s">
        <v>10670</v>
      </c>
      <c r="AB3182" s="21" t="s">
        <v>10324</v>
      </c>
    </row>
    <row r="3183" spans="1:28" ht="142.80000000000001">
      <c r="A3183" s="19" t="s">
        <v>8900</v>
      </c>
      <c r="B3183" s="19" t="s">
        <v>8899</v>
      </c>
      <c r="C3183" s="19" t="s">
        <v>249</v>
      </c>
      <c r="D3183" s="19" t="s">
        <v>10206</v>
      </c>
      <c r="E3183" s="19" t="s">
        <v>10207</v>
      </c>
      <c r="F3183" s="19" t="s">
        <v>10208</v>
      </c>
      <c r="G3183" s="20"/>
      <c r="H3183" s="20"/>
      <c r="I3183" s="19" t="s">
        <v>10211</v>
      </c>
      <c r="J3183" s="20"/>
      <c r="K3183" s="20"/>
      <c r="L3183" s="20"/>
      <c r="M3183" s="20"/>
      <c r="N3183" s="20"/>
      <c r="O3183" s="20"/>
      <c r="P3183" s="19" t="s">
        <v>10445</v>
      </c>
      <c r="Q3183" s="21" t="s">
        <v>12780</v>
      </c>
      <c r="R3183" s="21" t="s">
        <v>10211</v>
      </c>
      <c r="S3183" s="22"/>
      <c r="T3183" s="22"/>
      <c r="U3183" s="22"/>
      <c r="V3183" s="24"/>
      <c r="W3183" s="24"/>
      <c r="X3183" s="21" t="s">
        <v>10209</v>
      </c>
      <c r="Y3183" s="21" t="s">
        <v>10313</v>
      </c>
      <c r="Z3183" s="21" t="s">
        <v>12338</v>
      </c>
      <c r="AA3183" s="21" t="s">
        <v>10670</v>
      </c>
      <c r="AB3183" s="21" t="s">
        <v>10324</v>
      </c>
    </row>
    <row r="3184" spans="1:28" ht="326.39999999999998">
      <c r="A3184" s="19" t="s">
        <v>7702</v>
      </c>
      <c r="B3184" s="19" t="s">
        <v>7701</v>
      </c>
      <c r="C3184" s="19" t="s">
        <v>246</v>
      </c>
      <c r="D3184" s="19" t="s">
        <v>10206</v>
      </c>
      <c r="E3184" s="19" t="s">
        <v>10207</v>
      </c>
      <c r="F3184" s="19" t="s">
        <v>10276</v>
      </c>
      <c r="G3184" s="19" t="s">
        <v>10209</v>
      </c>
      <c r="H3184" s="19" t="s">
        <v>10211</v>
      </c>
      <c r="I3184" s="19" t="s">
        <v>10211</v>
      </c>
      <c r="J3184" s="19" t="s">
        <v>12781</v>
      </c>
      <c r="K3184" s="19" t="s">
        <v>7700</v>
      </c>
      <c r="L3184" s="19" t="s">
        <v>10213</v>
      </c>
      <c r="M3184" s="19" t="s">
        <v>10214</v>
      </c>
      <c r="N3184" s="19" t="s">
        <v>10276</v>
      </c>
      <c r="O3184" s="20"/>
      <c r="P3184" s="19" t="s">
        <v>12071</v>
      </c>
      <c r="Q3184" s="21" t="s">
        <v>12782</v>
      </c>
      <c r="R3184" s="21" t="s">
        <v>10211</v>
      </c>
      <c r="S3184" s="21" t="s">
        <v>10322</v>
      </c>
      <c r="T3184" s="22"/>
      <c r="U3184" s="22"/>
      <c r="V3184" s="24"/>
      <c r="W3184" s="24"/>
      <c r="X3184" s="21" t="s">
        <v>10211</v>
      </c>
      <c r="Y3184" s="21" t="s">
        <v>10313</v>
      </c>
      <c r="Z3184" s="21" t="s">
        <v>12338</v>
      </c>
      <c r="AA3184" s="21" t="s">
        <v>10638</v>
      </c>
      <c r="AB3184" s="21" t="s">
        <v>10316</v>
      </c>
    </row>
    <row r="3185" spans="1:28" ht="193.8">
      <c r="A3185" s="19" t="s">
        <v>7676</v>
      </c>
      <c r="B3185" s="19" t="s">
        <v>7675</v>
      </c>
      <c r="C3185" s="19" t="s">
        <v>246</v>
      </c>
      <c r="D3185" s="19" t="s">
        <v>10206</v>
      </c>
      <c r="E3185" s="19" t="s">
        <v>10207</v>
      </c>
      <c r="F3185" s="19" t="s">
        <v>10276</v>
      </c>
      <c r="G3185" s="20"/>
      <c r="H3185" s="20"/>
      <c r="I3185" s="19" t="s">
        <v>10211</v>
      </c>
      <c r="J3185" s="20"/>
      <c r="K3185" s="20"/>
      <c r="L3185" s="20"/>
      <c r="M3185" s="20"/>
      <c r="N3185" s="20"/>
      <c r="O3185" s="20"/>
      <c r="P3185" s="19" t="s">
        <v>10338</v>
      </c>
      <c r="Q3185" s="21" t="s">
        <v>12783</v>
      </c>
      <c r="R3185" s="21" t="s">
        <v>10211</v>
      </c>
      <c r="S3185" s="21" t="s">
        <v>10322</v>
      </c>
      <c r="T3185" s="22"/>
      <c r="U3185" s="22"/>
      <c r="V3185" s="24"/>
      <c r="W3185" s="24"/>
      <c r="X3185" s="21" t="s">
        <v>10211</v>
      </c>
      <c r="Y3185" s="21" t="s">
        <v>10313</v>
      </c>
      <c r="Z3185" s="21" t="s">
        <v>12338</v>
      </c>
      <c r="AA3185" s="21" t="s">
        <v>10339</v>
      </c>
      <c r="AB3185" s="21" t="s">
        <v>10316</v>
      </c>
    </row>
    <row r="3186" spans="1:28" ht="336.6">
      <c r="A3186" s="19" t="s">
        <v>7708</v>
      </c>
      <c r="B3186" s="19" t="s">
        <v>7707</v>
      </c>
      <c r="C3186" s="19" t="s">
        <v>246</v>
      </c>
      <c r="D3186" s="19" t="s">
        <v>10206</v>
      </c>
      <c r="E3186" s="19" t="s">
        <v>10207</v>
      </c>
      <c r="F3186" s="19" t="s">
        <v>10276</v>
      </c>
      <c r="G3186" s="19" t="s">
        <v>10209</v>
      </c>
      <c r="H3186" s="19" t="s">
        <v>10211</v>
      </c>
      <c r="I3186" s="19" t="s">
        <v>10211</v>
      </c>
      <c r="J3186" s="19" t="s">
        <v>12784</v>
      </c>
      <c r="K3186" s="19" t="s">
        <v>7700</v>
      </c>
      <c r="L3186" s="19" t="s">
        <v>10213</v>
      </c>
      <c r="M3186" s="19" t="s">
        <v>10214</v>
      </c>
      <c r="N3186" s="19" t="s">
        <v>10276</v>
      </c>
      <c r="O3186" s="20"/>
      <c r="P3186" s="19" t="s">
        <v>12071</v>
      </c>
      <c r="Q3186" s="21" t="s">
        <v>12785</v>
      </c>
      <c r="R3186" s="21" t="s">
        <v>10211</v>
      </c>
      <c r="S3186" s="21" t="s">
        <v>10322</v>
      </c>
      <c r="T3186" s="22"/>
      <c r="U3186" s="22"/>
      <c r="V3186" s="24"/>
      <c r="W3186" s="24"/>
      <c r="X3186" s="21" t="s">
        <v>10211</v>
      </c>
      <c r="Y3186" s="21" t="s">
        <v>10313</v>
      </c>
      <c r="Z3186" s="21" t="s">
        <v>12338</v>
      </c>
      <c r="AA3186" s="21" t="s">
        <v>10638</v>
      </c>
      <c r="AB3186" s="21" t="s">
        <v>10316</v>
      </c>
    </row>
    <row r="3187" spans="1:28" ht="357">
      <c r="A3187" s="19" t="s">
        <v>7846</v>
      </c>
      <c r="B3187" s="19" t="s">
        <v>7845</v>
      </c>
      <c r="C3187" s="19" t="s">
        <v>246</v>
      </c>
      <c r="D3187" s="19" t="s">
        <v>10206</v>
      </c>
      <c r="E3187" s="19" t="s">
        <v>10207</v>
      </c>
      <c r="F3187" s="19" t="s">
        <v>10276</v>
      </c>
      <c r="G3187" s="19" t="s">
        <v>10209</v>
      </c>
      <c r="H3187" s="19" t="s">
        <v>10211</v>
      </c>
      <c r="I3187" s="19" t="s">
        <v>10211</v>
      </c>
      <c r="J3187" s="19" t="s">
        <v>12781</v>
      </c>
      <c r="K3187" s="19" t="s">
        <v>7844</v>
      </c>
      <c r="L3187" s="19" t="s">
        <v>10213</v>
      </c>
      <c r="M3187" s="19" t="s">
        <v>10214</v>
      </c>
      <c r="N3187" s="19" t="s">
        <v>10276</v>
      </c>
      <c r="O3187" s="20"/>
      <c r="P3187" s="19" t="s">
        <v>12071</v>
      </c>
      <c r="Q3187" s="21" t="s">
        <v>12786</v>
      </c>
      <c r="R3187" s="21" t="s">
        <v>10211</v>
      </c>
      <c r="S3187" s="21" t="s">
        <v>10322</v>
      </c>
      <c r="T3187" s="22"/>
      <c r="U3187" s="22"/>
      <c r="V3187" s="24"/>
      <c r="W3187" s="24"/>
      <c r="X3187" s="21" t="s">
        <v>10211</v>
      </c>
      <c r="Y3187" s="21" t="s">
        <v>10313</v>
      </c>
      <c r="Z3187" s="21" t="s">
        <v>12338</v>
      </c>
      <c r="AA3187" s="21" t="s">
        <v>10638</v>
      </c>
      <c r="AB3187" s="21" t="s">
        <v>10316</v>
      </c>
    </row>
    <row r="3188" spans="1:28" ht="346.8">
      <c r="A3188" s="19" t="s">
        <v>7848</v>
      </c>
      <c r="B3188" s="19" t="s">
        <v>7847</v>
      </c>
      <c r="C3188" s="19" t="s">
        <v>246</v>
      </c>
      <c r="D3188" s="19" t="s">
        <v>10206</v>
      </c>
      <c r="E3188" s="19" t="s">
        <v>10207</v>
      </c>
      <c r="F3188" s="19" t="s">
        <v>10276</v>
      </c>
      <c r="G3188" s="19" t="s">
        <v>10209</v>
      </c>
      <c r="H3188" s="19" t="s">
        <v>10211</v>
      </c>
      <c r="I3188" s="19" t="s">
        <v>10211</v>
      </c>
      <c r="J3188" s="19" t="s">
        <v>12787</v>
      </c>
      <c r="K3188" s="19" t="s">
        <v>7844</v>
      </c>
      <c r="L3188" s="19" t="s">
        <v>10213</v>
      </c>
      <c r="M3188" s="19" t="s">
        <v>10214</v>
      </c>
      <c r="N3188" s="19" t="s">
        <v>10276</v>
      </c>
      <c r="O3188" s="20"/>
      <c r="P3188" s="19" t="s">
        <v>12071</v>
      </c>
      <c r="Q3188" s="21" t="s">
        <v>12788</v>
      </c>
      <c r="R3188" s="21" t="s">
        <v>10211</v>
      </c>
      <c r="S3188" s="21" t="s">
        <v>10322</v>
      </c>
      <c r="T3188" s="22"/>
      <c r="U3188" s="22"/>
      <c r="V3188" s="24"/>
      <c r="W3188" s="24"/>
      <c r="X3188" s="21" t="s">
        <v>10211</v>
      </c>
      <c r="Y3188" s="21" t="s">
        <v>10313</v>
      </c>
      <c r="Z3188" s="21" t="s">
        <v>12338</v>
      </c>
      <c r="AA3188" s="21" t="s">
        <v>10638</v>
      </c>
      <c r="AB3188" s="21" t="s">
        <v>10316</v>
      </c>
    </row>
    <row r="3189" spans="1:28" ht="326.39999999999998">
      <c r="A3189" s="19" t="s">
        <v>8036</v>
      </c>
      <c r="B3189" s="19" t="s">
        <v>8035</v>
      </c>
      <c r="C3189" s="19" t="s">
        <v>246</v>
      </c>
      <c r="D3189" s="19" t="s">
        <v>10206</v>
      </c>
      <c r="E3189" s="19" t="s">
        <v>10207</v>
      </c>
      <c r="F3189" s="19" t="s">
        <v>10276</v>
      </c>
      <c r="G3189" s="19" t="s">
        <v>10209</v>
      </c>
      <c r="H3189" s="19" t="s">
        <v>10211</v>
      </c>
      <c r="I3189" s="19" t="s">
        <v>10211</v>
      </c>
      <c r="J3189" s="19" t="s">
        <v>12789</v>
      </c>
      <c r="K3189" s="19" t="s">
        <v>5032</v>
      </c>
      <c r="L3189" s="19" t="s">
        <v>10213</v>
      </c>
      <c r="M3189" s="19" t="s">
        <v>10214</v>
      </c>
      <c r="N3189" s="19" t="s">
        <v>10276</v>
      </c>
      <c r="O3189" s="20"/>
      <c r="P3189" s="19" t="s">
        <v>12071</v>
      </c>
      <c r="Q3189" s="21" t="s">
        <v>12790</v>
      </c>
      <c r="R3189" s="21" t="s">
        <v>10211</v>
      </c>
      <c r="S3189" s="21" t="s">
        <v>10322</v>
      </c>
      <c r="T3189" s="22"/>
      <c r="U3189" s="22"/>
      <c r="V3189" s="24"/>
      <c r="W3189" s="24"/>
      <c r="X3189" s="21" t="s">
        <v>10211</v>
      </c>
      <c r="Y3189" s="21" t="s">
        <v>10313</v>
      </c>
      <c r="Z3189" s="21" t="s">
        <v>12338</v>
      </c>
      <c r="AA3189" s="21" t="s">
        <v>10638</v>
      </c>
      <c r="AB3189" s="21" t="s">
        <v>10316</v>
      </c>
    </row>
    <row r="3190" spans="1:28" ht="102">
      <c r="A3190" s="19" t="s">
        <v>8410</v>
      </c>
      <c r="B3190" s="19" t="s">
        <v>8409</v>
      </c>
      <c r="C3190" s="19" t="s">
        <v>249</v>
      </c>
      <c r="D3190" s="19" t="s">
        <v>10206</v>
      </c>
      <c r="E3190" s="19" t="s">
        <v>10207</v>
      </c>
      <c r="F3190" s="19" t="s">
        <v>10208</v>
      </c>
      <c r="G3190" s="20"/>
      <c r="H3190" s="20"/>
      <c r="I3190" s="19" t="s">
        <v>10211</v>
      </c>
      <c r="J3190" s="20"/>
      <c r="K3190" s="20"/>
      <c r="L3190" s="20"/>
      <c r="M3190" s="20"/>
      <c r="N3190" s="20"/>
      <c r="O3190" s="20"/>
      <c r="P3190" s="19" t="s">
        <v>10445</v>
      </c>
      <c r="Q3190" s="21" t="s">
        <v>12791</v>
      </c>
      <c r="R3190" s="21" t="s">
        <v>10211</v>
      </c>
      <c r="S3190" s="22"/>
      <c r="T3190" s="22"/>
      <c r="U3190" s="22"/>
      <c r="V3190" s="24"/>
      <c r="W3190" s="24"/>
      <c r="X3190" s="21" t="s">
        <v>10209</v>
      </c>
      <c r="Y3190" s="21" t="s">
        <v>10313</v>
      </c>
      <c r="Z3190" s="21" t="s">
        <v>12338</v>
      </c>
      <c r="AA3190" s="21" t="s">
        <v>10670</v>
      </c>
      <c r="AB3190" s="21" t="s">
        <v>10324</v>
      </c>
    </row>
    <row r="3191" spans="1:28" ht="336.6">
      <c r="A3191" s="19" t="s">
        <v>8038</v>
      </c>
      <c r="B3191" s="19" t="s">
        <v>8037</v>
      </c>
      <c r="C3191" s="19" t="s">
        <v>246</v>
      </c>
      <c r="D3191" s="19" t="s">
        <v>10206</v>
      </c>
      <c r="E3191" s="19" t="s">
        <v>10207</v>
      </c>
      <c r="F3191" s="19" t="s">
        <v>10276</v>
      </c>
      <c r="G3191" s="19" t="s">
        <v>10209</v>
      </c>
      <c r="H3191" s="19" t="s">
        <v>10211</v>
      </c>
      <c r="I3191" s="19" t="s">
        <v>10211</v>
      </c>
      <c r="J3191" s="19" t="s">
        <v>12784</v>
      </c>
      <c r="K3191" s="19" t="s">
        <v>5032</v>
      </c>
      <c r="L3191" s="19" t="s">
        <v>10213</v>
      </c>
      <c r="M3191" s="19" t="s">
        <v>10214</v>
      </c>
      <c r="N3191" s="19" t="s">
        <v>10276</v>
      </c>
      <c r="O3191" s="20"/>
      <c r="P3191" s="19" t="s">
        <v>12071</v>
      </c>
      <c r="Q3191" s="21" t="s">
        <v>12792</v>
      </c>
      <c r="R3191" s="21" t="s">
        <v>10211</v>
      </c>
      <c r="S3191" s="21" t="s">
        <v>10322</v>
      </c>
      <c r="T3191" s="22"/>
      <c r="U3191" s="22"/>
      <c r="V3191" s="24"/>
      <c r="W3191" s="24"/>
      <c r="X3191" s="21" t="s">
        <v>10211</v>
      </c>
      <c r="Y3191" s="21" t="s">
        <v>10313</v>
      </c>
      <c r="Z3191" s="21" t="s">
        <v>12338</v>
      </c>
      <c r="AA3191" s="21" t="s">
        <v>10638</v>
      </c>
      <c r="AB3191" s="21" t="s">
        <v>10316</v>
      </c>
    </row>
    <row r="3192" spans="1:28" ht="295.8">
      <c r="A3192" s="19" t="s">
        <v>8042</v>
      </c>
      <c r="B3192" s="19" t="s">
        <v>8041</v>
      </c>
      <c r="C3192" s="19" t="s">
        <v>246</v>
      </c>
      <c r="D3192" s="19" t="s">
        <v>10206</v>
      </c>
      <c r="E3192" s="19" t="s">
        <v>10207</v>
      </c>
      <c r="F3192" s="19" t="s">
        <v>10276</v>
      </c>
      <c r="G3192" s="19" t="s">
        <v>10209</v>
      </c>
      <c r="H3192" s="19" t="s">
        <v>10211</v>
      </c>
      <c r="I3192" s="19" t="s">
        <v>10211</v>
      </c>
      <c r="J3192" s="19" t="s">
        <v>12793</v>
      </c>
      <c r="K3192" s="19" t="s">
        <v>5032</v>
      </c>
      <c r="L3192" s="19" t="s">
        <v>10213</v>
      </c>
      <c r="M3192" s="19" t="s">
        <v>10214</v>
      </c>
      <c r="N3192" s="19" t="s">
        <v>10276</v>
      </c>
      <c r="O3192" s="20"/>
      <c r="P3192" s="19" t="s">
        <v>12071</v>
      </c>
      <c r="Q3192" s="21" t="s">
        <v>12794</v>
      </c>
      <c r="R3192" s="21" t="s">
        <v>10211</v>
      </c>
      <c r="S3192" s="21" t="s">
        <v>10322</v>
      </c>
      <c r="T3192" s="22"/>
      <c r="U3192" s="22"/>
      <c r="V3192" s="24"/>
      <c r="W3192" s="24"/>
      <c r="X3192" s="21" t="s">
        <v>10211</v>
      </c>
      <c r="Y3192" s="21" t="s">
        <v>10313</v>
      </c>
      <c r="Z3192" s="21" t="s">
        <v>12338</v>
      </c>
      <c r="AA3192" s="21" t="s">
        <v>10638</v>
      </c>
      <c r="AB3192" s="21" t="s">
        <v>10316</v>
      </c>
    </row>
    <row r="3193" spans="1:28" ht="132.6">
      <c r="A3193" s="19" t="s">
        <v>7266</v>
      </c>
      <c r="B3193" s="19" t="s">
        <v>7265</v>
      </c>
      <c r="C3193" s="19" t="s">
        <v>246</v>
      </c>
      <c r="D3193" s="19" t="s">
        <v>10206</v>
      </c>
      <c r="E3193" s="19" t="s">
        <v>10207</v>
      </c>
      <c r="F3193" s="19" t="s">
        <v>10208</v>
      </c>
      <c r="G3193" s="19" t="s">
        <v>10209</v>
      </c>
      <c r="H3193" s="19" t="s">
        <v>10210</v>
      </c>
      <c r="I3193" s="19" t="s">
        <v>10211</v>
      </c>
      <c r="J3193" s="19" t="s">
        <v>12795</v>
      </c>
      <c r="K3193" s="19" t="s">
        <v>7176</v>
      </c>
      <c r="L3193" s="19" t="s">
        <v>10213</v>
      </c>
      <c r="M3193" s="19" t="s">
        <v>10214</v>
      </c>
      <c r="N3193" s="19" t="s">
        <v>10320</v>
      </c>
      <c r="O3193" s="20"/>
      <c r="P3193" s="19" t="s">
        <v>10325</v>
      </c>
      <c r="Q3193" s="21" t="s">
        <v>12796</v>
      </c>
      <c r="R3193" s="21" t="s">
        <v>10211</v>
      </c>
      <c r="S3193" s="21" t="s">
        <v>10322</v>
      </c>
      <c r="T3193" s="22"/>
      <c r="U3193" s="22"/>
      <c r="V3193" s="24"/>
      <c r="W3193" s="24"/>
      <c r="X3193" s="21" t="s">
        <v>10209</v>
      </c>
      <c r="Y3193" s="21" t="s">
        <v>10313</v>
      </c>
      <c r="Z3193" s="21" t="s">
        <v>10314</v>
      </c>
      <c r="AA3193" s="21" t="s">
        <v>11179</v>
      </c>
      <c r="AB3193" s="21" t="s">
        <v>10324</v>
      </c>
    </row>
    <row r="3194" spans="1:28" ht="42">
      <c r="A3194" s="19" t="s">
        <v>7290</v>
      </c>
      <c r="B3194" s="19" t="s">
        <v>7289</v>
      </c>
      <c r="C3194" s="19" t="s">
        <v>246</v>
      </c>
      <c r="D3194" s="19" t="s">
        <v>10206</v>
      </c>
      <c r="E3194" s="19" t="s">
        <v>10207</v>
      </c>
      <c r="F3194" s="19" t="s">
        <v>10208</v>
      </c>
      <c r="G3194" s="19" t="s">
        <v>10209</v>
      </c>
      <c r="H3194" s="19" t="s">
        <v>10210</v>
      </c>
      <c r="I3194" s="19" t="s">
        <v>10211</v>
      </c>
      <c r="J3194" s="19" t="s">
        <v>12797</v>
      </c>
      <c r="K3194" s="19" t="s">
        <v>7174</v>
      </c>
      <c r="L3194" s="19" t="s">
        <v>10213</v>
      </c>
      <c r="M3194" s="19" t="s">
        <v>10214</v>
      </c>
      <c r="N3194" s="19" t="s">
        <v>10320</v>
      </c>
      <c r="O3194" s="20"/>
      <c r="P3194" s="19" t="s">
        <v>10325</v>
      </c>
      <c r="Q3194" s="21" t="s">
        <v>12798</v>
      </c>
      <c r="R3194" s="21" t="s">
        <v>10211</v>
      </c>
      <c r="S3194" s="21" t="s">
        <v>10322</v>
      </c>
      <c r="T3194" s="22"/>
      <c r="U3194" s="22"/>
      <c r="V3194" s="24"/>
      <c r="W3194" s="24"/>
      <c r="X3194" s="21" t="s">
        <v>10209</v>
      </c>
      <c r="Y3194" s="21" t="s">
        <v>10313</v>
      </c>
      <c r="Z3194" s="21" t="s">
        <v>10314</v>
      </c>
      <c r="AA3194" s="21" t="s">
        <v>11179</v>
      </c>
      <c r="AB3194" s="21" t="s">
        <v>10324</v>
      </c>
    </row>
    <row r="3195" spans="1:28" ht="81.599999999999994">
      <c r="A3195" s="19" t="s">
        <v>7268</v>
      </c>
      <c r="B3195" s="19" t="s">
        <v>7267</v>
      </c>
      <c r="C3195" s="19" t="s">
        <v>246</v>
      </c>
      <c r="D3195" s="19" t="s">
        <v>10206</v>
      </c>
      <c r="E3195" s="19" t="s">
        <v>10207</v>
      </c>
      <c r="F3195" s="19" t="s">
        <v>10208</v>
      </c>
      <c r="G3195" s="19" t="s">
        <v>10209</v>
      </c>
      <c r="H3195" s="19" t="s">
        <v>10210</v>
      </c>
      <c r="I3195" s="19" t="s">
        <v>10211</v>
      </c>
      <c r="J3195" s="19" t="s">
        <v>12799</v>
      </c>
      <c r="K3195" s="19" t="s">
        <v>7176</v>
      </c>
      <c r="L3195" s="19" t="s">
        <v>10213</v>
      </c>
      <c r="M3195" s="19" t="s">
        <v>10214</v>
      </c>
      <c r="N3195" s="19" t="s">
        <v>10320</v>
      </c>
      <c r="O3195" s="20"/>
      <c r="P3195" s="19" t="s">
        <v>10325</v>
      </c>
      <c r="Q3195" s="21" t="s">
        <v>12800</v>
      </c>
      <c r="R3195" s="21" t="s">
        <v>10211</v>
      </c>
      <c r="S3195" s="21" t="s">
        <v>10322</v>
      </c>
      <c r="T3195" s="22"/>
      <c r="U3195" s="22"/>
      <c r="V3195" s="24"/>
      <c r="W3195" s="24"/>
      <c r="X3195" s="21" t="s">
        <v>10209</v>
      </c>
      <c r="Y3195" s="21" t="s">
        <v>10313</v>
      </c>
      <c r="Z3195" s="21" t="s">
        <v>10314</v>
      </c>
      <c r="AA3195" s="21" t="s">
        <v>11179</v>
      </c>
      <c r="AB3195" s="21" t="s">
        <v>10324</v>
      </c>
    </row>
    <row r="3196" spans="1:28" ht="112.2">
      <c r="A3196" s="19" t="s">
        <v>7260</v>
      </c>
      <c r="B3196" s="19" t="s">
        <v>7259</v>
      </c>
      <c r="C3196" s="19" t="s">
        <v>246</v>
      </c>
      <c r="D3196" s="19" t="s">
        <v>10206</v>
      </c>
      <c r="E3196" s="19" t="s">
        <v>10207</v>
      </c>
      <c r="F3196" s="19" t="s">
        <v>10208</v>
      </c>
      <c r="G3196" s="19" t="s">
        <v>10209</v>
      </c>
      <c r="H3196" s="19" t="s">
        <v>10210</v>
      </c>
      <c r="I3196" s="19" t="s">
        <v>10211</v>
      </c>
      <c r="J3196" s="19" t="s">
        <v>12801</v>
      </c>
      <c r="K3196" s="19" t="s">
        <v>7176</v>
      </c>
      <c r="L3196" s="19" t="s">
        <v>10213</v>
      </c>
      <c r="M3196" s="19" t="s">
        <v>10214</v>
      </c>
      <c r="N3196" s="19" t="s">
        <v>10320</v>
      </c>
      <c r="O3196" s="20"/>
      <c r="P3196" s="19" t="s">
        <v>10325</v>
      </c>
      <c r="Q3196" s="21" t="s">
        <v>12802</v>
      </c>
      <c r="R3196" s="21" t="s">
        <v>10211</v>
      </c>
      <c r="S3196" s="21" t="s">
        <v>10322</v>
      </c>
      <c r="T3196" s="22"/>
      <c r="U3196" s="22"/>
      <c r="V3196" s="24"/>
      <c r="W3196" s="24"/>
      <c r="X3196" s="21" t="s">
        <v>10209</v>
      </c>
      <c r="Y3196" s="21" t="s">
        <v>10313</v>
      </c>
      <c r="Z3196" s="21" t="s">
        <v>10314</v>
      </c>
      <c r="AA3196" s="21" t="s">
        <v>11179</v>
      </c>
      <c r="AB3196" s="21" t="s">
        <v>10324</v>
      </c>
    </row>
    <row r="3197" spans="1:28" ht="52.2">
      <c r="A3197" s="19" t="s">
        <v>7280</v>
      </c>
      <c r="B3197" s="19" t="s">
        <v>7279</v>
      </c>
      <c r="C3197" s="19" t="s">
        <v>246</v>
      </c>
      <c r="D3197" s="19" t="s">
        <v>10206</v>
      </c>
      <c r="E3197" s="19" t="s">
        <v>10207</v>
      </c>
      <c r="F3197" s="19" t="s">
        <v>10208</v>
      </c>
      <c r="G3197" s="19" t="s">
        <v>10209</v>
      </c>
      <c r="H3197" s="19" t="s">
        <v>10210</v>
      </c>
      <c r="I3197" s="19" t="s">
        <v>10211</v>
      </c>
      <c r="J3197" s="19" t="s">
        <v>12803</v>
      </c>
      <c r="K3197" s="19" t="s">
        <v>7174</v>
      </c>
      <c r="L3197" s="19" t="s">
        <v>10213</v>
      </c>
      <c r="M3197" s="19" t="s">
        <v>10214</v>
      </c>
      <c r="N3197" s="19" t="s">
        <v>10320</v>
      </c>
      <c r="O3197" s="20"/>
      <c r="P3197" s="19" t="s">
        <v>10325</v>
      </c>
      <c r="Q3197" s="21" t="s">
        <v>12804</v>
      </c>
      <c r="R3197" s="21" t="s">
        <v>10211</v>
      </c>
      <c r="S3197" s="21" t="s">
        <v>10322</v>
      </c>
      <c r="T3197" s="22"/>
      <c r="U3197" s="22"/>
      <c r="V3197" s="24"/>
      <c r="W3197" s="24"/>
      <c r="X3197" s="21" t="s">
        <v>10209</v>
      </c>
      <c r="Y3197" s="21" t="s">
        <v>10313</v>
      </c>
      <c r="Z3197" s="21" t="s">
        <v>10314</v>
      </c>
      <c r="AA3197" s="21" t="s">
        <v>11179</v>
      </c>
      <c r="AB3197" s="21" t="s">
        <v>10316</v>
      </c>
    </row>
    <row r="3198" spans="1:28" ht="42">
      <c r="A3198" s="19" t="s">
        <v>7278</v>
      </c>
      <c r="B3198" s="19" t="s">
        <v>7277</v>
      </c>
      <c r="C3198" s="19" t="s">
        <v>246</v>
      </c>
      <c r="D3198" s="19" t="s">
        <v>10206</v>
      </c>
      <c r="E3198" s="19" t="s">
        <v>10207</v>
      </c>
      <c r="F3198" s="19" t="s">
        <v>10208</v>
      </c>
      <c r="G3198" s="19" t="s">
        <v>10209</v>
      </c>
      <c r="H3198" s="19" t="s">
        <v>10209</v>
      </c>
      <c r="I3198" s="19" t="s">
        <v>10209</v>
      </c>
      <c r="J3198" s="19" t="s">
        <v>12805</v>
      </c>
      <c r="K3198" s="19" t="s">
        <v>7174</v>
      </c>
      <c r="L3198" s="19" t="s">
        <v>10213</v>
      </c>
      <c r="M3198" s="19" t="s">
        <v>10214</v>
      </c>
      <c r="N3198" s="19" t="s">
        <v>10320</v>
      </c>
      <c r="O3198" s="20"/>
      <c r="P3198" s="19" t="s">
        <v>10325</v>
      </c>
      <c r="Q3198" s="21" t="s">
        <v>12806</v>
      </c>
      <c r="R3198" s="21" t="s">
        <v>10211</v>
      </c>
      <c r="S3198" s="21" t="s">
        <v>10322</v>
      </c>
      <c r="T3198" s="22"/>
      <c r="U3198" s="22"/>
      <c r="V3198" s="24"/>
      <c r="W3198" s="24"/>
      <c r="X3198" s="21" t="s">
        <v>10209</v>
      </c>
      <c r="Y3198" s="21" t="s">
        <v>10313</v>
      </c>
      <c r="Z3198" s="21" t="s">
        <v>10314</v>
      </c>
      <c r="AA3198" s="21" t="s">
        <v>11179</v>
      </c>
      <c r="AB3198" s="21" t="s">
        <v>10324</v>
      </c>
    </row>
    <row r="3199" spans="1:28" ht="71.400000000000006">
      <c r="A3199" s="19" t="s">
        <v>7292</v>
      </c>
      <c r="B3199" s="19" t="s">
        <v>7291</v>
      </c>
      <c r="C3199" s="19" t="s">
        <v>246</v>
      </c>
      <c r="D3199" s="19" t="s">
        <v>10206</v>
      </c>
      <c r="E3199" s="19" t="s">
        <v>10207</v>
      </c>
      <c r="F3199" s="19" t="s">
        <v>10208</v>
      </c>
      <c r="G3199" s="19" t="s">
        <v>10209</v>
      </c>
      <c r="H3199" s="19" t="s">
        <v>10210</v>
      </c>
      <c r="I3199" s="19" t="s">
        <v>10211</v>
      </c>
      <c r="J3199" s="19" t="s">
        <v>12807</v>
      </c>
      <c r="K3199" s="19" t="s">
        <v>7174</v>
      </c>
      <c r="L3199" s="19" t="s">
        <v>10213</v>
      </c>
      <c r="M3199" s="19" t="s">
        <v>10214</v>
      </c>
      <c r="N3199" s="19" t="s">
        <v>10320</v>
      </c>
      <c r="O3199" s="20"/>
      <c r="P3199" s="19" t="s">
        <v>10325</v>
      </c>
      <c r="Q3199" s="21" t="s">
        <v>12808</v>
      </c>
      <c r="R3199" s="21" t="s">
        <v>10211</v>
      </c>
      <c r="S3199" s="21" t="s">
        <v>10322</v>
      </c>
      <c r="T3199" s="22"/>
      <c r="U3199" s="22"/>
      <c r="V3199" s="24"/>
      <c r="W3199" s="24"/>
      <c r="X3199" s="21" t="s">
        <v>10209</v>
      </c>
      <c r="Y3199" s="21" t="s">
        <v>10313</v>
      </c>
      <c r="Z3199" s="21" t="s">
        <v>10314</v>
      </c>
      <c r="AA3199" s="21" t="s">
        <v>11179</v>
      </c>
      <c r="AB3199" s="21" t="s">
        <v>10324</v>
      </c>
    </row>
    <row r="3200" spans="1:28" ht="102">
      <c r="A3200" s="19" t="s">
        <v>7258</v>
      </c>
      <c r="B3200" s="19" t="s">
        <v>7257</v>
      </c>
      <c r="C3200" s="19" t="s">
        <v>246</v>
      </c>
      <c r="D3200" s="19" t="s">
        <v>10206</v>
      </c>
      <c r="E3200" s="19" t="s">
        <v>10207</v>
      </c>
      <c r="F3200" s="19" t="s">
        <v>10276</v>
      </c>
      <c r="G3200" s="19" t="s">
        <v>10209</v>
      </c>
      <c r="H3200" s="19" t="s">
        <v>10210</v>
      </c>
      <c r="I3200" s="19" t="s">
        <v>10211</v>
      </c>
      <c r="J3200" s="19" t="s">
        <v>12809</v>
      </c>
      <c r="K3200" s="19" t="s">
        <v>7176</v>
      </c>
      <c r="L3200" s="19" t="s">
        <v>10213</v>
      </c>
      <c r="M3200" s="19" t="s">
        <v>10214</v>
      </c>
      <c r="N3200" s="19" t="s">
        <v>10320</v>
      </c>
      <c r="O3200" s="20"/>
      <c r="P3200" s="19" t="s">
        <v>10311</v>
      </c>
      <c r="Q3200" s="21" t="s">
        <v>12810</v>
      </c>
      <c r="R3200" s="21" t="s">
        <v>10211</v>
      </c>
      <c r="S3200" s="21" t="s">
        <v>10322</v>
      </c>
      <c r="T3200" s="22"/>
      <c r="U3200" s="22"/>
      <c r="V3200" s="24"/>
      <c r="W3200" s="24"/>
      <c r="X3200" s="21" t="s">
        <v>10209</v>
      </c>
      <c r="Y3200" s="21" t="s">
        <v>10313</v>
      </c>
      <c r="Z3200" s="21" t="s">
        <v>10314</v>
      </c>
      <c r="AA3200" s="21" t="s">
        <v>10315</v>
      </c>
      <c r="AB3200" s="21" t="s">
        <v>10316</v>
      </c>
    </row>
    <row r="3201" spans="1:28" ht="81.599999999999994">
      <c r="A3201" s="19" t="s">
        <v>7350</v>
      </c>
      <c r="B3201" s="19" t="s">
        <v>7349</v>
      </c>
      <c r="C3201" s="19" t="s">
        <v>246</v>
      </c>
      <c r="D3201" s="19" t="s">
        <v>10206</v>
      </c>
      <c r="E3201" s="19" t="s">
        <v>10207</v>
      </c>
      <c r="F3201" s="19" t="s">
        <v>10208</v>
      </c>
      <c r="G3201" s="20"/>
      <c r="H3201" s="20"/>
      <c r="I3201" s="19" t="s">
        <v>10211</v>
      </c>
      <c r="J3201" s="20"/>
      <c r="K3201" s="20"/>
      <c r="L3201" s="20"/>
      <c r="M3201" s="20"/>
      <c r="N3201" s="20"/>
      <c r="O3201" s="20"/>
      <c r="P3201" s="19" t="s">
        <v>10325</v>
      </c>
      <c r="Q3201" s="21" t="s">
        <v>12811</v>
      </c>
      <c r="R3201" s="21" t="s">
        <v>10211</v>
      </c>
      <c r="S3201" s="21" t="s">
        <v>10322</v>
      </c>
      <c r="T3201" s="22"/>
      <c r="U3201" s="22"/>
      <c r="V3201" s="24"/>
      <c r="W3201" s="24"/>
      <c r="X3201" s="21" t="s">
        <v>10209</v>
      </c>
      <c r="Y3201" s="21" t="s">
        <v>10313</v>
      </c>
      <c r="Z3201" s="21" t="s">
        <v>10314</v>
      </c>
      <c r="AA3201" s="21" t="s">
        <v>11179</v>
      </c>
      <c r="AB3201" s="21" t="s">
        <v>10324</v>
      </c>
    </row>
    <row r="3202" spans="1:28" ht="81.599999999999994">
      <c r="A3202" s="19" t="s">
        <v>7326</v>
      </c>
      <c r="B3202" s="19" t="s">
        <v>7325</v>
      </c>
      <c r="C3202" s="19" t="s">
        <v>246</v>
      </c>
      <c r="D3202" s="19" t="s">
        <v>10206</v>
      </c>
      <c r="E3202" s="19" t="s">
        <v>10207</v>
      </c>
      <c r="F3202" s="19" t="s">
        <v>10208</v>
      </c>
      <c r="G3202" s="20"/>
      <c r="H3202" s="20"/>
      <c r="I3202" s="19" t="s">
        <v>10211</v>
      </c>
      <c r="J3202" s="20"/>
      <c r="K3202" s="20"/>
      <c r="L3202" s="20"/>
      <c r="M3202" s="20"/>
      <c r="N3202" s="20"/>
      <c r="O3202" s="20"/>
      <c r="P3202" s="19" t="s">
        <v>10325</v>
      </c>
      <c r="Q3202" s="21" t="s">
        <v>12812</v>
      </c>
      <c r="R3202" s="21" t="s">
        <v>10211</v>
      </c>
      <c r="S3202" s="21" t="s">
        <v>10322</v>
      </c>
      <c r="T3202" s="22"/>
      <c r="U3202" s="22"/>
      <c r="V3202" s="24"/>
      <c r="W3202" s="24"/>
      <c r="X3202" s="21" t="s">
        <v>10209</v>
      </c>
      <c r="Y3202" s="21" t="s">
        <v>10313</v>
      </c>
      <c r="Z3202" s="21" t="s">
        <v>10314</v>
      </c>
      <c r="AA3202" s="21" t="s">
        <v>11179</v>
      </c>
      <c r="AB3202" s="21" t="s">
        <v>10324</v>
      </c>
    </row>
    <row r="3203" spans="1:28" ht="81.599999999999994">
      <c r="A3203" s="19" t="s">
        <v>7334</v>
      </c>
      <c r="B3203" s="19" t="s">
        <v>7333</v>
      </c>
      <c r="C3203" s="19" t="s">
        <v>246</v>
      </c>
      <c r="D3203" s="19" t="s">
        <v>10206</v>
      </c>
      <c r="E3203" s="19" t="s">
        <v>10207</v>
      </c>
      <c r="F3203" s="19" t="s">
        <v>10208</v>
      </c>
      <c r="G3203" s="20"/>
      <c r="H3203" s="20"/>
      <c r="I3203" s="19" t="s">
        <v>10211</v>
      </c>
      <c r="J3203" s="20"/>
      <c r="K3203" s="20"/>
      <c r="L3203" s="20"/>
      <c r="M3203" s="20"/>
      <c r="N3203" s="20"/>
      <c r="O3203" s="20"/>
      <c r="P3203" s="19" t="s">
        <v>10325</v>
      </c>
      <c r="Q3203" s="21" t="s">
        <v>12811</v>
      </c>
      <c r="R3203" s="21" t="s">
        <v>10211</v>
      </c>
      <c r="S3203" s="21" t="s">
        <v>10322</v>
      </c>
      <c r="T3203" s="22"/>
      <c r="U3203" s="22"/>
      <c r="V3203" s="24"/>
      <c r="W3203" s="24"/>
      <c r="X3203" s="21" t="s">
        <v>10209</v>
      </c>
      <c r="Y3203" s="21" t="s">
        <v>10313</v>
      </c>
      <c r="Z3203" s="21" t="s">
        <v>10314</v>
      </c>
      <c r="AA3203" s="21" t="s">
        <v>11179</v>
      </c>
      <c r="AB3203" s="21" t="s">
        <v>10324</v>
      </c>
    </row>
    <row r="3204" spans="1:28" ht="81.599999999999994">
      <c r="A3204" s="19" t="s">
        <v>7338</v>
      </c>
      <c r="B3204" s="19" t="s">
        <v>7337</v>
      </c>
      <c r="C3204" s="19" t="s">
        <v>246</v>
      </c>
      <c r="D3204" s="19" t="s">
        <v>10206</v>
      </c>
      <c r="E3204" s="19" t="s">
        <v>10207</v>
      </c>
      <c r="F3204" s="19" t="s">
        <v>10208</v>
      </c>
      <c r="G3204" s="20"/>
      <c r="H3204" s="20"/>
      <c r="I3204" s="19" t="s">
        <v>10211</v>
      </c>
      <c r="J3204" s="20"/>
      <c r="K3204" s="20"/>
      <c r="L3204" s="20"/>
      <c r="M3204" s="20"/>
      <c r="N3204" s="20"/>
      <c r="O3204" s="20"/>
      <c r="P3204" s="19" t="s">
        <v>10325</v>
      </c>
      <c r="Q3204" s="21" t="s">
        <v>12811</v>
      </c>
      <c r="R3204" s="21" t="s">
        <v>10211</v>
      </c>
      <c r="S3204" s="21" t="s">
        <v>10322</v>
      </c>
      <c r="T3204" s="22"/>
      <c r="U3204" s="22"/>
      <c r="V3204" s="24"/>
      <c r="W3204" s="24"/>
      <c r="X3204" s="21" t="s">
        <v>10209</v>
      </c>
      <c r="Y3204" s="21" t="s">
        <v>10313</v>
      </c>
      <c r="Z3204" s="21" t="s">
        <v>10314</v>
      </c>
      <c r="AA3204" s="21" t="s">
        <v>11179</v>
      </c>
      <c r="AB3204" s="21" t="s">
        <v>10324</v>
      </c>
    </row>
    <row r="3205" spans="1:28" ht="81.599999999999994">
      <c r="A3205" s="19" t="s">
        <v>7328</v>
      </c>
      <c r="B3205" s="19" t="s">
        <v>7327</v>
      </c>
      <c r="C3205" s="19" t="s">
        <v>246</v>
      </c>
      <c r="D3205" s="19" t="s">
        <v>10206</v>
      </c>
      <c r="E3205" s="19" t="s">
        <v>10207</v>
      </c>
      <c r="F3205" s="19" t="s">
        <v>10208</v>
      </c>
      <c r="G3205" s="20"/>
      <c r="H3205" s="20"/>
      <c r="I3205" s="19" t="s">
        <v>10211</v>
      </c>
      <c r="J3205" s="20"/>
      <c r="K3205" s="20"/>
      <c r="L3205" s="20"/>
      <c r="M3205" s="20"/>
      <c r="N3205" s="20"/>
      <c r="O3205" s="20"/>
      <c r="P3205" s="19" t="s">
        <v>10325</v>
      </c>
      <c r="Q3205" s="21" t="s">
        <v>12811</v>
      </c>
      <c r="R3205" s="21" t="s">
        <v>10211</v>
      </c>
      <c r="S3205" s="21" t="s">
        <v>10322</v>
      </c>
      <c r="T3205" s="22"/>
      <c r="U3205" s="22"/>
      <c r="V3205" s="24"/>
      <c r="W3205" s="24"/>
      <c r="X3205" s="21" t="s">
        <v>10209</v>
      </c>
      <c r="Y3205" s="21" t="s">
        <v>10313</v>
      </c>
      <c r="Z3205" s="21" t="s">
        <v>10314</v>
      </c>
      <c r="AA3205" s="21" t="s">
        <v>11179</v>
      </c>
      <c r="AB3205" s="21" t="s">
        <v>10324</v>
      </c>
    </row>
    <row r="3206" spans="1:28" ht="81.599999999999994">
      <c r="A3206" s="19" t="s">
        <v>7388</v>
      </c>
      <c r="B3206" s="19" t="s">
        <v>7387</v>
      </c>
      <c r="C3206" s="19" t="s">
        <v>246</v>
      </c>
      <c r="D3206" s="19" t="s">
        <v>10206</v>
      </c>
      <c r="E3206" s="19" t="s">
        <v>10207</v>
      </c>
      <c r="F3206" s="19" t="s">
        <v>10208</v>
      </c>
      <c r="G3206" s="20"/>
      <c r="H3206" s="20"/>
      <c r="I3206" s="19" t="s">
        <v>10211</v>
      </c>
      <c r="J3206" s="20"/>
      <c r="K3206" s="20"/>
      <c r="L3206" s="20"/>
      <c r="M3206" s="20"/>
      <c r="N3206" s="20"/>
      <c r="O3206" s="20"/>
      <c r="P3206" s="19" t="s">
        <v>10325</v>
      </c>
      <c r="Q3206" s="21" t="s">
        <v>12813</v>
      </c>
      <c r="R3206" s="21" t="s">
        <v>10211</v>
      </c>
      <c r="S3206" s="21" t="s">
        <v>10322</v>
      </c>
      <c r="T3206" s="22"/>
      <c r="U3206" s="22"/>
      <c r="V3206" s="24"/>
      <c r="W3206" s="24"/>
      <c r="X3206" s="21" t="s">
        <v>10209</v>
      </c>
      <c r="Y3206" s="21" t="s">
        <v>10313</v>
      </c>
      <c r="Z3206" s="21" t="s">
        <v>10314</v>
      </c>
      <c r="AA3206" s="21" t="s">
        <v>11179</v>
      </c>
      <c r="AB3206" s="21" t="s">
        <v>10324</v>
      </c>
    </row>
    <row r="3207" spans="1:28" ht="81.599999999999994">
      <c r="A3207" s="19" t="s">
        <v>7362</v>
      </c>
      <c r="B3207" s="19" t="s">
        <v>7361</v>
      </c>
      <c r="C3207" s="19" t="s">
        <v>246</v>
      </c>
      <c r="D3207" s="19" t="s">
        <v>10206</v>
      </c>
      <c r="E3207" s="19" t="s">
        <v>10207</v>
      </c>
      <c r="F3207" s="19" t="s">
        <v>10208</v>
      </c>
      <c r="G3207" s="20"/>
      <c r="H3207" s="20"/>
      <c r="I3207" s="19" t="s">
        <v>10211</v>
      </c>
      <c r="J3207" s="20"/>
      <c r="K3207" s="20"/>
      <c r="L3207" s="20"/>
      <c r="M3207" s="20"/>
      <c r="N3207" s="20"/>
      <c r="O3207" s="20"/>
      <c r="P3207" s="19" t="s">
        <v>10325</v>
      </c>
      <c r="Q3207" s="21" t="s">
        <v>12811</v>
      </c>
      <c r="R3207" s="21" t="s">
        <v>10211</v>
      </c>
      <c r="S3207" s="21" t="s">
        <v>10322</v>
      </c>
      <c r="T3207" s="22"/>
      <c r="U3207" s="22"/>
      <c r="V3207" s="24"/>
      <c r="W3207" s="24"/>
      <c r="X3207" s="21" t="s">
        <v>10209</v>
      </c>
      <c r="Y3207" s="21" t="s">
        <v>10313</v>
      </c>
      <c r="Z3207" s="21" t="s">
        <v>10314</v>
      </c>
      <c r="AA3207" s="21" t="s">
        <v>11179</v>
      </c>
      <c r="AB3207" s="21" t="s">
        <v>10324</v>
      </c>
    </row>
    <row r="3208" spans="1:28" ht="71.400000000000006">
      <c r="A3208" s="19" t="s">
        <v>7286</v>
      </c>
      <c r="B3208" s="19" t="s">
        <v>7285</v>
      </c>
      <c r="C3208" s="19" t="s">
        <v>246</v>
      </c>
      <c r="D3208" s="19" t="s">
        <v>10206</v>
      </c>
      <c r="E3208" s="19" t="s">
        <v>10207</v>
      </c>
      <c r="F3208" s="19" t="s">
        <v>10208</v>
      </c>
      <c r="G3208" s="19" t="s">
        <v>10209</v>
      </c>
      <c r="H3208" s="19" t="s">
        <v>10210</v>
      </c>
      <c r="I3208" s="19" t="s">
        <v>10211</v>
      </c>
      <c r="J3208" s="19" t="s">
        <v>12814</v>
      </c>
      <c r="K3208" s="19" t="s">
        <v>7174</v>
      </c>
      <c r="L3208" s="19" t="s">
        <v>10213</v>
      </c>
      <c r="M3208" s="19" t="s">
        <v>10214</v>
      </c>
      <c r="N3208" s="19" t="s">
        <v>10320</v>
      </c>
      <c r="O3208" s="20"/>
      <c r="P3208" s="19" t="s">
        <v>10325</v>
      </c>
      <c r="Q3208" s="21" t="s">
        <v>12815</v>
      </c>
      <c r="R3208" s="21" t="s">
        <v>10211</v>
      </c>
      <c r="S3208" s="21" t="s">
        <v>10322</v>
      </c>
      <c r="T3208" s="22"/>
      <c r="U3208" s="22"/>
      <c r="V3208" s="24"/>
      <c r="W3208" s="24"/>
      <c r="X3208" s="21" t="s">
        <v>10209</v>
      </c>
      <c r="Y3208" s="21" t="s">
        <v>10313</v>
      </c>
      <c r="Z3208" s="21" t="s">
        <v>10314</v>
      </c>
      <c r="AA3208" s="21" t="s">
        <v>11179</v>
      </c>
      <c r="AB3208" s="21" t="s">
        <v>10324</v>
      </c>
    </row>
    <row r="3209" spans="1:28" ht="81.599999999999994">
      <c r="A3209" s="19" t="s">
        <v>7354</v>
      </c>
      <c r="B3209" s="19" t="s">
        <v>7353</v>
      </c>
      <c r="C3209" s="19" t="s">
        <v>246</v>
      </c>
      <c r="D3209" s="19" t="s">
        <v>10206</v>
      </c>
      <c r="E3209" s="19" t="s">
        <v>10207</v>
      </c>
      <c r="F3209" s="19" t="s">
        <v>10208</v>
      </c>
      <c r="G3209" s="20"/>
      <c r="H3209" s="20"/>
      <c r="I3209" s="19" t="s">
        <v>10211</v>
      </c>
      <c r="J3209" s="20"/>
      <c r="K3209" s="20"/>
      <c r="L3209" s="20"/>
      <c r="M3209" s="20"/>
      <c r="N3209" s="20"/>
      <c r="O3209" s="20"/>
      <c r="P3209" s="19" t="s">
        <v>10325</v>
      </c>
      <c r="Q3209" s="21" t="s">
        <v>12811</v>
      </c>
      <c r="R3209" s="21" t="s">
        <v>10211</v>
      </c>
      <c r="S3209" s="21" t="s">
        <v>10322</v>
      </c>
      <c r="T3209" s="22"/>
      <c r="U3209" s="22"/>
      <c r="V3209" s="24"/>
      <c r="W3209" s="24"/>
      <c r="X3209" s="21" t="s">
        <v>10209</v>
      </c>
      <c r="Y3209" s="21" t="s">
        <v>10313</v>
      </c>
      <c r="Z3209" s="21" t="s">
        <v>10314</v>
      </c>
      <c r="AA3209" s="21" t="s">
        <v>11179</v>
      </c>
      <c r="AB3209" s="21" t="s">
        <v>10324</v>
      </c>
    </row>
    <row r="3210" spans="1:28" ht="193.8">
      <c r="A3210" s="19" t="s">
        <v>7322</v>
      </c>
      <c r="B3210" s="19" t="s">
        <v>7321</v>
      </c>
      <c r="C3210" s="19" t="s">
        <v>246</v>
      </c>
      <c r="D3210" s="19" t="s">
        <v>10206</v>
      </c>
      <c r="E3210" s="19" t="s">
        <v>10207</v>
      </c>
      <c r="F3210" s="19" t="s">
        <v>10276</v>
      </c>
      <c r="G3210" s="20"/>
      <c r="H3210" s="20"/>
      <c r="I3210" s="19" t="s">
        <v>10211</v>
      </c>
      <c r="J3210" s="20"/>
      <c r="K3210" s="20"/>
      <c r="L3210" s="20"/>
      <c r="M3210" s="20"/>
      <c r="N3210" s="20"/>
      <c r="O3210" s="20"/>
      <c r="P3210" s="19" t="s">
        <v>10325</v>
      </c>
      <c r="Q3210" s="21" t="s">
        <v>12816</v>
      </c>
      <c r="R3210" s="21" t="s">
        <v>10211</v>
      </c>
      <c r="S3210" s="21" t="s">
        <v>10322</v>
      </c>
      <c r="T3210" s="22"/>
      <c r="U3210" s="22"/>
      <c r="V3210" s="24"/>
      <c r="W3210" s="24"/>
      <c r="X3210" s="21" t="s">
        <v>10209</v>
      </c>
      <c r="Y3210" s="21" t="s">
        <v>10313</v>
      </c>
      <c r="Z3210" s="21" t="s">
        <v>10314</v>
      </c>
      <c r="AA3210" s="21" t="s">
        <v>10315</v>
      </c>
      <c r="AB3210" s="21" t="s">
        <v>10316</v>
      </c>
    </row>
    <row r="3211" spans="1:28" ht="102">
      <c r="A3211" s="19" t="s">
        <v>7346</v>
      </c>
      <c r="B3211" s="19" t="s">
        <v>7345</v>
      </c>
      <c r="C3211" s="19" t="s">
        <v>246</v>
      </c>
      <c r="D3211" s="19" t="s">
        <v>10206</v>
      </c>
      <c r="E3211" s="19" t="s">
        <v>10207</v>
      </c>
      <c r="F3211" s="19" t="s">
        <v>10208</v>
      </c>
      <c r="G3211" s="20"/>
      <c r="H3211" s="20"/>
      <c r="I3211" s="19" t="s">
        <v>10211</v>
      </c>
      <c r="J3211" s="20"/>
      <c r="K3211" s="20"/>
      <c r="L3211" s="20"/>
      <c r="M3211" s="20"/>
      <c r="N3211" s="20"/>
      <c r="O3211" s="20"/>
      <c r="P3211" s="19" t="s">
        <v>10325</v>
      </c>
      <c r="Q3211" s="21" t="s">
        <v>12817</v>
      </c>
      <c r="R3211" s="21" t="s">
        <v>10211</v>
      </c>
      <c r="S3211" s="21" t="s">
        <v>10322</v>
      </c>
      <c r="T3211" s="22"/>
      <c r="U3211" s="22"/>
      <c r="V3211" s="24"/>
      <c r="W3211" s="24"/>
      <c r="X3211" s="21" t="s">
        <v>10209</v>
      </c>
      <c r="Y3211" s="21" t="s">
        <v>10313</v>
      </c>
      <c r="Z3211" s="21" t="s">
        <v>10314</v>
      </c>
      <c r="AA3211" s="21" t="s">
        <v>11179</v>
      </c>
      <c r="AB3211" s="21" t="s">
        <v>10324</v>
      </c>
    </row>
    <row r="3212" spans="1:28" ht="71.400000000000006">
      <c r="A3212" s="19" t="s">
        <v>7340</v>
      </c>
      <c r="B3212" s="19" t="s">
        <v>7339</v>
      </c>
      <c r="C3212" s="19" t="s">
        <v>246</v>
      </c>
      <c r="D3212" s="19" t="s">
        <v>10206</v>
      </c>
      <c r="E3212" s="19" t="s">
        <v>10207</v>
      </c>
      <c r="F3212" s="19" t="s">
        <v>10208</v>
      </c>
      <c r="G3212" s="20"/>
      <c r="H3212" s="20"/>
      <c r="I3212" s="19" t="s">
        <v>10211</v>
      </c>
      <c r="J3212" s="20"/>
      <c r="K3212" s="20"/>
      <c r="L3212" s="20"/>
      <c r="M3212" s="20"/>
      <c r="N3212" s="20"/>
      <c r="O3212" s="20"/>
      <c r="P3212" s="19" t="s">
        <v>10325</v>
      </c>
      <c r="Q3212" s="21" t="s">
        <v>12818</v>
      </c>
      <c r="R3212" s="21" t="s">
        <v>10211</v>
      </c>
      <c r="S3212" s="21" t="s">
        <v>10322</v>
      </c>
      <c r="T3212" s="22"/>
      <c r="U3212" s="22"/>
      <c r="V3212" s="24"/>
      <c r="W3212" s="24"/>
      <c r="X3212" s="21" t="s">
        <v>10209</v>
      </c>
      <c r="Y3212" s="21" t="s">
        <v>10313</v>
      </c>
      <c r="Z3212" s="21" t="s">
        <v>10314</v>
      </c>
      <c r="AA3212" s="21" t="s">
        <v>11179</v>
      </c>
      <c r="AB3212" s="21" t="s">
        <v>10324</v>
      </c>
    </row>
    <row r="3213" spans="1:28" ht="81.599999999999994">
      <c r="A3213" s="19" t="s">
        <v>7360</v>
      </c>
      <c r="B3213" s="19" t="s">
        <v>7359</v>
      </c>
      <c r="C3213" s="19" t="s">
        <v>246</v>
      </c>
      <c r="D3213" s="19" t="s">
        <v>10206</v>
      </c>
      <c r="E3213" s="19" t="s">
        <v>10207</v>
      </c>
      <c r="F3213" s="19" t="s">
        <v>10208</v>
      </c>
      <c r="G3213" s="20"/>
      <c r="H3213" s="20"/>
      <c r="I3213" s="19" t="s">
        <v>10211</v>
      </c>
      <c r="J3213" s="20"/>
      <c r="K3213" s="20"/>
      <c r="L3213" s="20"/>
      <c r="M3213" s="20"/>
      <c r="N3213" s="20"/>
      <c r="O3213" s="20"/>
      <c r="P3213" s="19" t="s">
        <v>10325</v>
      </c>
      <c r="Q3213" s="21" t="s">
        <v>12813</v>
      </c>
      <c r="R3213" s="21" t="s">
        <v>10211</v>
      </c>
      <c r="S3213" s="21" t="s">
        <v>10322</v>
      </c>
      <c r="T3213" s="22"/>
      <c r="U3213" s="22"/>
      <c r="V3213" s="24"/>
      <c r="W3213" s="24"/>
      <c r="X3213" s="21" t="s">
        <v>10209</v>
      </c>
      <c r="Y3213" s="21" t="s">
        <v>10313</v>
      </c>
      <c r="Z3213" s="21" t="s">
        <v>10314</v>
      </c>
      <c r="AA3213" s="21" t="s">
        <v>11179</v>
      </c>
      <c r="AB3213" s="21" t="s">
        <v>10324</v>
      </c>
    </row>
    <row r="3214" spans="1:28" ht="81.599999999999994">
      <c r="A3214" s="19" t="s">
        <v>7374</v>
      </c>
      <c r="B3214" s="19" t="s">
        <v>7373</v>
      </c>
      <c r="C3214" s="19" t="s">
        <v>246</v>
      </c>
      <c r="D3214" s="19" t="s">
        <v>10206</v>
      </c>
      <c r="E3214" s="19" t="s">
        <v>10207</v>
      </c>
      <c r="F3214" s="19" t="s">
        <v>10208</v>
      </c>
      <c r="G3214" s="20"/>
      <c r="H3214" s="20"/>
      <c r="I3214" s="19" t="s">
        <v>10211</v>
      </c>
      <c r="J3214" s="20"/>
      <c r="K3214" s="20"/>
      <c r="L3214" s="20"/>
      <c r="M3214" s="20"/>
      <c r="N3214" s="20"/>
      <c r="O3214" s="20"/>
      <c r="P3214" s="19" t="s">
        <v>10325</v>
      </c>
      <c r="Q3214" s="21" t="s">
        <v>12812</v>
      </c>
      <c r="R3214" s="21" t="s">
        <v>10211</v>
      </c>
      <c r="S3214" s="21" t="s">
        <v>10322</v>
      </c>
      <c r="T3214" s="22"/>
      <c r="U3214" s="22"/>
      <c r="V3214" s="24"/>
      <c r="W3214" s="24"/>
      <c r="X3214" s="21" t="s">
        <v>10209</v>
      </c>
      <c r="Y3214" s="21" t="s">
        <v>10313</v>
      </c>
      <c r="Z3214" s="21" t="s">
        <v>10314</v>
      </c>
      <c r="AA3214" s="21" t="s">
        <v>11179</v>
      </c>
      <c r="AB3214" s="21" t="s">
        <v>10324</v>
      </c>
    </row>
    <row r="3215" spans="1:28" ht="142.80000000000001">
      <c r="A3215" s="19" t="s">
        <v>7404</v>
      </c>
      <c r="B3215" s="19" t="s">
        <v>7403</v>
      </c>
      <c r="C3215" s="19" t="s">
        <v>246</v>
      </c>
      <c r="D3215" s="19" t="s">
        <v>10206</v>
      </c>
      <c r="E3215" s="19" t="s">
        <v>10207</v>
      </c>
      <c r="F3215" s="19" t="s">
        <v>10276</v>
      </c>
      <c r="G3215" s="20"/>
      <c r="H3215" s="20"/>
      <c r="I3215" s="19" t="s">
        <v>10211</v>
      </c>
      <c r="J3215" s="20"/>
      <c r="K3215" s="20"/>
      <c r="L3215" s="20"/>
      <c r="M3215" s="20"/>
      <c r="N3215" s="20"/>
      <c r="O3215" s="20"/>
      <c r="P3215" s="19" t="s">
        <v>10325</v>
      </c>
      <c r="Q3215" s="21" t="s">
        <v>12819</v>
      </c>
      <c r="R3215" s="21" t="s">
        <v>10211</v>
      </c>
      <c r="S3215" s="21" t="s">
        <v>10322</v>
      </c>
      <c r="T3215" s="22"/>
      <c r="U3215" s="22"/>
      <c r="V3215" s="24"/>
      <c r="W3215" s="24"/>
      <c r="X3215" s="21" t="s">
        <v>10209</v>
      </c>
      <c r="Y3215" s="21" t="s">
        <v>10313</v>
      </c>
      <c r="Z3215" s="21" t="s">
        <v>10314</v>
      </c>
      <c r="AA3215" s="21" t="s">
        <v>10315</v>
      </c>
      <c r="AB3215" s="21" t="s">
        <v>10316</v>
      </c>
    </row>
    <row r="3216" spans="1:28" ht="285.60000000000002">
      <c r="A3216" s="19" t="s">
        <v>8510</v>
      </c>
      <c r="B3216" s="19" t="s">
        <v>8509</v>
      </c>
      <c r="C3216" s="19" t="s">
        <v>249</v>
      </c>
      <c r="D3216" s="19" t="s">
        <v>10206</v>
      </c>
      <c r="E3216" s="19" t="s">
        <v>10207</v>
      </c>
      <c r="F3216" s="19" t="s">
        <v>10208</v>
      </c>
      <c r="G3216" s="19" t="s">
        <v>10209</v>
      </c>
      <c r="H3216" s="19" t="s">
        <v>10210</v>
      </c>
      <c r="I3216" s="19" t="s">
        <v>10211</v>
      </c>
      <c r="J3216" s="19" t="s">
        <v>12820</v>
      </c>
      <c r="K3216" s="19" t="s">
        <v>8508</v>
      </c>
      <c r="L3216" s="19" t="s">
        <v>10213</v>
      </c>
      <c r="M3216" s="19" t="s">
        <v>10766</v>
      </c>
      <c r="N3216" s="19" t="s">
        <v>10341</v>
      </c>
      <c r="O3216" s="20"/>
      <c r="P3216" s="19" t="s">
        <v>10744</v>
      </c>
      <c r="Q3216" s="21" t="s">
        <v>12821</v>
      </c>
      <c r="R3216" s="21" t="s">
        <v>10211</v>
      </c>
      <c r="S3216" s="21" t="s">
        <v>10322</v>
      </c>
      <c r="T3216" s="22"/>
      <c r="U3216" s="22"/>
      <c r="V3216" s="24"/>
      <c r="W3216" s="24"/>
      <c r="X3216" s="21" t="s">
        <v>10209</v>
      </c>
      <c r="Y3216" s="21" t="s">
        <v>10313</v>
      </c>
      <c r="Z3216" s="21" t="s">
        <v>12338</v>
      </c>
      <c r="AA3216" s="21" t="s">
        <v>11179</v>
      </c>
      <c r="AB3216" s="21" t="s">
        <v>10324</v>
      </c>
    </row>
    <row r="3217" spans="1:28" ht="81.599999999999994">
      <c r="A3217" s="19" t="s">
        <v>7406</v>
      </c>
      <c r="B3217" s="19" t="s">
        <v>7405</v>
      </c>
      <c r="C3217" s="19" t="s">
        <v>246</v>
      </c>
      <c r="D3217" s="19" t="s">
        <v>10206</v>
      </c>
      <c r="E3217" s="19" t="s">
        <v>10207</v>
      </c>
      <c r="F3217" s="19" t="s">
        <v>10208</v>
      </c>
      <c r="G3217" s="20"/>
      <c r="H3217" s="20"/>
      <c r="I3217" s="19" t="s">
        <v>10211</v>
      </c>
      <c r="J3217" s="20"/>
      <c r="K3217" s="20"/>
      <c r="L3217" s="20"/>
      <c r="M3217" s="20"/>
      <c r="N3217" s="20"/>
      <c r="O3217" s="20"/>
      <c r="P3217" s="19" t="s">
        <v>10325</v>
      </c>
      <c r="Q3217" s="21" t="s">
        <v>12813</v>
      </c>
      <c r="R3217" s="21" t="s">
        <v>10211</v>
      </c>
      <c r="S3217" s="21" t="s">
        <v>10322</v>
      </c>
      <c r="T3217" s="22"/>
      <c r="U3217" s="22"/>
      <c r="V3217" s="24"/>
      <c r="W3217" s="24"/>
      <c r="X3217" s="21" t="s">
        <v>10209</v>
      </c>
      <c r="Y3217" s="21" t="s">
        <v>10313</v>
      </c>
      <c r="Z3217" s="21" t="s">
        <v>10314</v>
      </c>
      <c r="AA3217" s="21" t="s">
        <v>11179</v>
      </c>
      <c r="AB3217" s="21" t="s">
        <v>10324</v>
      </c>
    </row>
    <row r="3218" spans="1:28" ht="61.2">
      <c r="A3218" s="19" t="s">
        <v>7310</v>
      </c>
      <c r="B3218" s="19" t="s">
        <v>7309</v>
      </c>
      <c r="C3218" s="19" t="s">
        <v>246</v>
      </c>
      <c r="D3218" s="19" t="s">
        <v>10206</v>
      </c>
      <c r="E3218" s="19" t="s">
        <v>10207</v>
      </c>
      <c r="F3218" s="19" t="s">
        <v>10208</v>
      </c>
      <c r="G3218" s="20"/>
      <c r="H3218" s="20"/>
      <c r="I3218" s="19" t="s">
        <v>10211</v>
      </c>
      <c r="J3218" s="20"/>
      <c r="K3218" s="20"/>
      <c r="L3218" s="20"/>
      <c r="M3218" s="20"/>
      <c r="N3218" s="20"/>
      <c r="O3218" s="20"/>
      <c r="P3218" s="19" t="s">
        <v>10325</v>
      </c>
      <c r="Q3218" s="21" t="s">
        <v>12822</v>
      </c>
      <c r="R3218" s="21" t="s">
        <v>10211</v>
      </c>
      <c r="S3218" s="21" t="s">
        <v>10322</v>
      </c>
      <c r="T3218" s="22"/>
      <c r="U3218" s="22"/>
      <c r="V3218" s="24"/>
      <c r="W3218" s="24"/>
      <c r="X3218" s="21" t="s">
        <v>10209</v>
      </c>
      <c r="Y3218" s="21" t="s">
        <v>10313</v>
      </c>
      <c r="Z3218" s="21" t="s">
        <v>10314</v>
      </c>
      <c r="AA3218" s="21" t="s">
        <v>11179</v>
      </c>
      <c r="AB3218" s="21" t="s">
        <v>10324</v>
      </c>
    </row>
    <row r="3219" spans="1:28" ht="112.2">
      <c r="A3219" s="19" t="s">
        <v>7312</v>
      </c>
      <c r="B3219" s="19" t="s">
        <v>7311</v>
      </c>
      <c r="C3219" s="19" t="s">
        <v>246</v>
      </c>
      <c r="D3219" s="19" t="s">
        <v>10206</v>
      </c>
      <c r="E3219" s="19" t="s">
        <v>10207</v>
      </c>
      <c r="F3219" s="19" t="s">
        <v>10276</v>
      </c>
      <c r="G3219" s="20"/>
      <c r="H3219" s="20"/>
      <c r="I3219" s="19" t="s">
        <v>10211</v>
      </c>
      <c r="J3219" s="20"/>
      <c r="K3219" s="20"/>
      <c r="L3219" s="20"/>
      <c r="M3219" s="20"/>
      <c r="N3219" s="20"/>
      <c r="O3219" s="20"/>
      <c r="P3219" s="19" t="s">
        <v>10325</v>
      </c>
      <c r="Q3219" s="21" t="s">
        <v>12823</v>
      </c>
      <c r="R3219" s="21" t="s">
        <v>10211</v>
      </c>
      <c r="S3219" s="21" t="s">
        <v>10322</v>
      </c>
      <c r="T3219" s="22"/>
      <c r="U3219" s="22"/>
      <c r="V3219" s="24"/>
      <c r="W3219" s="24"/>
      <c r="X3219" s="21" t="s">
        <v>10209</v>
      </c>
      <c r="Y3219" s="21" t="s">
        <v>10313</v>
      </c>
      <c r="Z3219" s="21" t="s">
        <v>10314</v>
      </c>
      <c r="AA3219" s="21" t="s">
        <v>10315</v>
      </c>
      <c r="AB3219" s="21" t="s">
        <v>10316</v>
      </c>
    </row>
    <row r="3220" spans="1:28" ht="81.599999999999994">
      <c r="A3220" s="19" t="s">
        <v>7314</v>
      </c>
      <c r="B3220" s="19" t="s">
        <v>7313</v>
      </c>
      <c r="C3220" s="19" t="s">
        <v>246</v>
      </c>
      <c r="D3220" s="19" t="s">
        <v>10206</v>
      </c>
      <c r="E3220" s="19" t="s">
        <v>10207</v>
      </c>
      <c r="F3220" s="19" t="s">
        <v>10276</v>
      </c>
      <c r="G3220" s="20"/>
      <c r="H3220" s="20"/>
      <c r="I3220" s="19" t="s">
        <v>10211</v>
      </c>
      <c r="J3220" s="20"/>
      <c r="K3220" s="20"/>
      <c r="L3220" s="20"/>
      <c r="M3220" s="20"/>
      <c r="N3220" s="20"/>
      <c r="O3220" s="20"/>
      <c r="P3220" s="19" t="s">
        <v>10325</v>
      </c>
      <c r="Q3220" s="21" t="s">
        <v>12824</v>
      </c>
      <c r="R3220" s="21" t="s">
        <v>10211</v>
      </c>
      <c r="S3220" s="21" t="s">
        <v>10322</v>
      </c>
      <c r="T3220" s="22"/>
      <c r="U3220" s="22"/>
      <c r="V3220" s="24"/>
      <c r="W3220" s="24"/>
      <c r="X3220" s="21" t="s">
        <v>10209</v>
      </c>
      <c r="Y3220" s="21" t="s">
        <v>10313</v>
      </c>
      <c r="Z3220" s="21" t="s">
        <v>10314</v>
      </c>
      <c r="AA3220" s="21" t="s">
        <v>10315</v>
      </c>
      <c r="AB3220" s="21" t="s">
        <v>10316</v>
      </c>
    </row>
    <row r="3221" spans="1:28" ht="61.2">
      <c r="A3221" s="19" t="s">
        <v>7308</v>
      </c>
      <c r="B3221" s="19" t="s">
        <v>7307</v>
      </c>
      <c r="C3221" s="19" t="s">
        <v>246</v>
      </c>
      <c r="D3221" s="19" t="s">
        <v>10206</v>
      </c>
      <c r="E3221" s="19" t="s">
        <v>10207</v>
      </c>
      <c r="F3221" s="19" t="s">
        <v>10208</v>
      </c>
      <c r="G3221" s="20"/>
      <c r="H3221" s="20"/>
      <c r="I3221" s="19" t="s">
        <v>10211</v>
      </c>
      <c r="J3221" s="20"/>
      <c r="K3221" s="20"/>
      <c r="L3221" s="20"/>
      <c r="M3221" s="20"/>
      <c r="N3221" s="20"/>
      <c r="O3221" s="20"/>
      <c r="P3221" s="19" t="s">
        <v>10325</v>
      </c>
      <c r="Q3221" s="21" t="s">
        <v>12825</v>
      </c>
      <c r="R3221" s="21" t="s">
        <v>10211</v>
      </c>
      <c r="S3221" s="21" t="s">
        <v>10322</v>
      </c>
      <c r="T3221" s="22"/>
      <c r="U3221" s="22"/>
      <c r="V3221" s="24"/>
      <c r="W3221" s="24"/>
      <c r="X3221" s="21" t="s">
        <v>10209</v>
      </c>
      <c r="Y3221" s="21" t="s">
        <v>10313</v>
      </c>
      <c r="Z3221" s="21" t="s">
        <v>10314</v>
      </c>
      <c r="AA3221" s="21" t="s">
        <v>11179</v>
      </c>
      <c r="AB3221" s="21" t="s">
        <v>10324</v>
      </c>
    </row>
    <row r="3222" spans="1:28" ht="61.2">
      <c r="A3222" s="19" t="s">
        <v>7306</v>
      </c>
      <c r="B3222" s="19" t="s">
        <v>7305</v>
      </c>
      <c r="C3222" s="19" t="s">
        <v>246</v>
      </c>
      <c r="D3222" s="19" t="s">
        <v>10206</v>
      </c>
      <c r="E3222" s="19" t="s">
        <v>10207</v>
      </c>
      <c r="F3222" s="19" t="s">
        <v>10208</v>
      </c>
      <c r="G3222" s="20"/>
      <c r="H3222" s="20"/>
      <c r="I3222" s="19" t="s">
        <v>10211</v>
      </c>
      <c r="J3222" s="20"/>
      <c r="K3222" s="20"/>
      <c r="L3222" s="20"/>
      <c r="M3222" s="20"/>
      <c r="N3222" s="20"/>
      <c r="O3222" s="20"/>
      <c r="P3222" s="19" t="s">
        <v>10325</v>
      </c>
      <c r="Q3222" s="21" t="s">
        <v>12826</v>
      </c>
      <c r="R3222" s="21" t="s">
        <v>10211</v>
      </c>
      <c r="S3222" s="21" t="s">
        <v>10322</v>
      </c>
      <c r="T3222" s="22"/>
      <c r="U3222" s="22"/>
      <c r="V3222" s="24"/>
      <c r="W3222" s="24"/>
      <c r="X3222" s="21" t="s">
        <v>10209</v>
      </c>
      <c r="Y3222" s="21" t="s">
        <v>10313</v>
      </c>
      <c r="Z3222" s="21" t="s">
        <v>10314</v>
      </c>
      <c r="AA3222" s="21" t="s">
        <v>11179</v>
      </c>
      <c r="AB3222" s="21" t="s">
        <v>10324</v>
      </c>
    </row>
    <row r="3223" spans="1:28" ht="61.2">
      <c r="A3223" s="19" t="s">
        <v>7316</v>
      </c>
      <c r="B3223" s="19" t="s">
        <v>7315</v>
      </c>
      <c r="C3223" s="19" t="s">
        <v>246</v>
      </c>
      <c r="D3223" s="19" t="s">
        <v>10206</v>
      </c>
      <c r="E3223" s="19" t="s">
        <v>10207</v>
      </c>
      <c r="F3223" s="19" t="s">
        <v>10276</v>
      </c>
      <c r="G3223" s="20"/>
      <c r="H3223" s="20"/>
      <c r="I3223" s="19" t="s">
        <v>10211</v>
      </c>
      <c r="J3223" s="20"/>
      <c r="K3223" s="20"/>
      <c r="L3223" s="20"/>
      <c r="M3223" s="20"/>
      <c r="N3223" s="20"/>
      <c r="O3223" s="20"/>
      <c r="P3223" s="19" t="s">
        <v>10325</v>
      </c>
      <c r="Q3223" s="21" t="s">
        <v>12827</v>
      </c>
      <c r="R3223" s="21" t="s">
        <v>10211</v>
      </c>
      <c r="S3223" s="21" t="s">
        <v>10322</v>
      </c>
      <c r="T3223" s="22"/>
      <c r="U3223" s="22"/>
      <c r="V3223" s="24"/>
      <c r="W3223" s="24"/>
      <c r="X3223" s="21" t="s">
        <v>10209</v>
      </c>
      <c r="Y3223" s="21" t="s">
        <v>10313</v>
      </c>
      <c r="Z3223" s="21" t="s">
        <v>10314</v>
      </c>
      <c r="AA3223" s="21" t="s">
        <v>10315</v>
      </c>
      <c r="AB3223" s="21" t="s">
        <v>10316</v>
      </c>
    </row>
    <row r="3224" spans="1:28" ht="61.2">
      <c r="A3224" s="19" t="s">
        <v>7304</v>
      </c>
      <c r="B3224" s="19" t="s">
        <v>7303</v>
      </c>
      <c r="C3224" s="19" t="s">
        <v>246</v>
      </c>
      <c r="D3224" s="19" t="s">
        <v>10206</v>
      </c>
      <c r="E3224" s="19" t="s">
        <v>10207</v>
      </c>
      <c r="F3224" s="19" t="s">
        <v>10208</v>
      </c>
      <c r="G3224" s="20"/>
      <c r="H3224" s="20"/>
      <c r="I3224" s="19" t="s">
        <v>10211</v>
      </c>
      <c r="J3224" s="20"/>
      <c r="K3224" s="20"/>
      <c r="L3224" s="20"/>
      <c r="M3224" s="20"/>
      <c r="N3224" s="20"/>
      <c r="O3224" s="20"/>
      <c r="P3224" s="19" t="s">
        <v>10325</v>
      </c>
      <c r="Q3224" s="21" t="s">
        <v>12828</v>
      </c>
      <c r="R3224" s="21" t="s">
        <v>10211</v>
      </c>
      <c r="S3224" s="21" t="s">
        <v>10322</v>
      </c>
      <c r="T3224" s="22"/>
      <c r="U3224" s="22"/>
      <c r="V3224" s="24"/>
      <c r="W3224" s="24"/>
      <c r="X3224" s="21" t="s">
        <v>10209</v>
      </c>
      <c r="Y3224" s="21" t="s">
        <v>10313</v>
      </c>
      <c r="Z3224" s="21" t="s">
        <v>10314</v>
      </c>
      <c r="AA3224" s="21" t="s">
        <v>11179</v>
      </c>
      <c r="AB3224" s="21" t="s">
        <v>10324</v>
      </c>
    </row>
    <row r="3225" spans="1:28" ht="62.4">
      <c r="A3225" s="19" t="s">
        <v>7294</v>
      </c>
      <c r="B3225" s="19" t="s">
        <v>7293</v>
      </c>
      <c r="C3225" s="19" t="s">
        <v>246</v>
      </c>
      <c r="D3225" s="19" t="s">
        <v>10206</v>
      </c>
      <c r="E3225" s="19" t="s">
        <v>10207</v>
      </c>
      <c r="F3225" s="19" t="s">
        <v>10208</v>
      </c>
      <c r="G3225" s="19" t="s">
        <v>10209</v>
      </c>
      <c r="H3225" s="19" t="s">
        <v>10210</v>
      </c>
      <c r="I3225" s="19" t="s">
        <v>10211</v>
      </c>
      <c r="J3225" s="19" t="s">
        <v>12829</v>
      </c>
      <c r="K3225" s="19" t="s">
        <v>7174</v>
      </c>
      <c r="L3225" s="19" t="s">
        <v>10213</v>
      </c>
      <c r="M3225" s="19" t="s">
        <v>10214</v>
      </c>
      <c r="N3225" s="19" t="s">
        <v>10320</v>
      </c>
      <c r="O3225" s="20"/>
      <c r="P3225" s="19" t="s">
        <v>10311</v>
      </c>
      <c r="Q3225" s="21" t="s">
        <v>12830</v>
      </c>
      <c r="R3225" s="21" t="s">
        <v>10211</v>
      </c>
      <c r="S3225" s="21" t="s">
        <v>10322</v>
      </c>
      <c r="T3225" s="22"/>
      <c r="U3225" s="22"/>
      <c r="V3225" s="24"/>
      <c r="W3225" s="24"/>
      <c r="X3225" s="21" t="s">
        <v>10209</v>
      </c>
      <c r="Y3225" s="21" t="s">
        <v>10313</v>
      </c>
      <c r="Z3225" s="21" t="s">
        <v>10314</v>
      </c>
      <c r="AA3225" s="21" t="s">
        <v>11179</v>
      </c>
      <c r="AB3225" s="21" t="s">
        <v>10324</v>
      </c>
    </row>
    <row r="3226" spans="1:28" ht="224.4">
      <c r="A3226" s="19" t="s">
        <v>7230</v>
      </c>
      <c r="B3226" s="19" t="s">
        <v>7229</v>
      </c>
      <c r="C3226" s="19" t="s">
        <v>246</v>
      </c>
      <c r="D3226" s="19" t="s">
        <v>10206</v>
      </c>
      <c r="E3226" s="19" t="s">
        <v>10207</v>
      </c>
      <c r="F3226" s="19" t="s">
        <v>10208</v>
      </c>
      <c r="G3226" s="19" t="s">
        <v>10209</v>
      </c>
      <c r="H3226" s="19" t="s">
        <v>10211</v>
      </c>
      <c r="I3226" s="19" t="s">
        <v>10211</v>
      </c>
      <c r="J3226" s="19" t="s">
        <v>12831</v>
      </c>
      <c r="K3226" s="19" t="s">
        <v>7178</v>
      </c>
      <c r="L3226" s="19" t="s">
        <v>10213</v>
      </c>
      <c r="M3226" s="19" t="s">
        <v>10214</v>
      </c>
      <c r="N3226" s="19" t="s">
        <v>10320</v>
      </c>
      <c r="O3226" s="20"/>
      <c r="P3226" s="19" t="s">
        <v>10694</v>
      </c>
      <c r="Q3226" s="21" t="s">
        <v>12832</v>
      </c>
      <c r="R3226" s="21" t="s">
        <v>10211</v>
      </c>
      <c r="S3226" s="21" t="s">
        <v>10322</v>
      </c>
      <c r="T3226" s="22"/>
      <c r="U3226" s="22"/>
      <c r="V3226" s="24"/>
      <c r="W3226" s="24"/>
      <c r="X3226" s="21" t="s">
        <v>10209</v>
      </c>
      <c r="Y3226" s="21" t="s">
        <v>10313</v>
      </c>
      <c r="Z3226" s="21" t="s">
        <v>10314</v>
      </c>
      <c r="AA3226" s="21" t="s">
        <v>11179</v>
      </c>
      <c r="AB3226" s="21" t="s">
        <v>10324</v>
      </c>
    </row>
    <row r="3227" spans="1:28" ht="91.8">
      <c r="A3227" s="19" t="s">
        <v>7296</v>
      </c>
      <c r="B3227" s="19" t="s">
        <v>7295</v>
      </c>
      <c r="C3227" s="19" t="s">
        <v>246</v>
      </c>
      <c r="D3227" s="19" t="s">
        <v>10206</v>
      </c>
      <c r="E3227" s="19" t="s">
        <v>10207</v>
      </c>
      <c r="F3227" s="19" t="s">
        <v>10208</v>
      </c>
      <c r="G3227" s="19" t="s">
        <v>10209</v>
      </c>
      <c r="H3227" s="19" t="s">
        <v>10210</v>
      </c>
      <c r="I3227" s="19" t="s">
        <v>10211</v>
      </c>
      <c r="J3227" s="19" t="s">
        <v>12833</v>
      </c>
      <c r="K3227" s="19" t="s">
        <v>7174</v>
      </c>
      <c r="L3227" s="19" t="s">
        <v>10213</v>
      </c>
      <c r="M3227" s="19" t="s">
        <v>10214</v>
      </c>
      <c r="N3227" s="19" t="s">
        <v>10320</v>
      </c>
      <c r="O3227" s="20"/>
      <c r="P3227" s="19" t="s">
        <v>10311</v>
      </c>
      <c r="Q3227" s="21" t="s">
        <v>12834</v>
      </c>
      <c r="R3227" s="21" t="s">
        <v>10211</v>
      </c>
      <c r="S3227" s="21" t="s">
        <v>10322</v>
      </c>
      <c r="T3227" s="22"/>
      <c r="U3227" s="22"/>
      <c r="V3227" s="24"/>
      <c r="W3227" s="24"/>
      <c r="X3227" s="21" t="s">
        <v>10209</v>
      </c>
      <c r="Y3227" s="21" t="s">
        <v>10313</v>
      </c>
      <c r="Z3227" s="21" t="s">
        <v>10314</v>
      </c>
      <c r="AA3227" s="21" t="s">
        <v>11179</v>
      </c>
      <c r="AB3227" s="21" t="s">
        <v>10324</v>
      </c>
    </row>
    <row r="3228" spans="1:28" ht="275.39999999999998">
      <c r="A3228" s="19" t="s">
        <v>7188</v>
      </c>
      <c r="B3228" s="19" t="s">
        <v>7187</v>
      </c>
      <c r="C3228" s="19" t="s">
        <v>246</v>
      </c>
      <c r="D3228" s="19" t="s">
        <v>10206</v>
      </c>
      <c r="E3228" s="19" t="s">
        <v>10207</v>
      </c>
      <c r="F3228" s="19" t="s">
        <v>10276</v>
      </c>
      <c r="G3228" s="19" t="s">
        <v>10209</v>
      </c>
      <c r="H3228" s="19" t="s">
        <v>10211</v>
      </c>
      <c r="I3228" s="19" t="s">
        <v>10211</v>
      </c>
      <c r="J3228" s="19" t="s">
        <v>12835</v>
      </c>
      <c r="K3228" s="19" t="s">
        <v>7184</v>
      </c>
      <c r="L3228" s="19" t="s">
        <v>10213</v>
      </c>
      <c r="M3228" s="19" t="s">
        <v>10214</v>
      </c>
      <c r="N3228" s="19" t="s">
        <v>10320</v>
      </c>
      <c r="O3228" s="20"/>
      <c r="P3228" s="19" t="s">
        <v>10311</v>
      </c>
      <c r="Q3228" s="21" t="s">
        <v>12836</v>
      </c>
      <c r="R3228" s="21" t="s">
        <v>10211</v>
      </c>
      <c r="S3228" s="21" t="s">
        <v>10322</v>
      </c>
      <c r="T3228" s="22"/>
      <c r="U3228" s="22"/>
      <c r="V3228" s="24"/>
      <c r="W3228" s="24"/>
      <c r="X3228" s="21" t="s">
        <v>10209</v>
      </c>
      <c r="Y3228" s="21" t="s">
        <v>10313</v>
      </c>
      <c r="Z3228" s="21" t="s">
        <v>10314</v>
      </c>
      <c r="AA3228" s="21" t="s">
        <v>10315</v>
      </c>
      <c r="AB3228" s="21" t="s">
        <v>10324</v>
      </c>
    </row>
    <row r="3229" spans="1:28" ht="132.6">
      <c r="A3229" s="19" t="s">
        <v>7262</v>
      </c>
      <c r="B3229" s="19" t="s">
        <v>7261</v>
      </c>
      <c r="C3229" s="19" t="s">
        <v>246</v>
      </c>
      <c r="D3229" s="19" t="s">
        <v>10206</v>
      </c>
      <c r="E3229" s="19" t="s">
        <v>10207</v>
      </c>
      <c r="F3229" s="19" t="s">
        <v>10208</v>
      </c>
      <c r="G3229" s="19" t="s">
        <v>10209</v>
      </c>
      <c r="H3229" s="19" t="s">
        <v>10210</v>
      </c>
      <c r="I3229" s="19" t="s">
        <v>10211</v>
      </c>
      <c r="J3229" s="19" t="s">
        <v>12837</v>
      </c>
      <c r="K3229" s="19" t="s">
        <v>7176</v>
      </c>
      <c r="L3229" s="19" t="s">
        <v>10213</v>
      </c>
      <c r="M3229" s="19" t="s">
        <v>10214</v>
      </c>
      <c r="N3229" s="19" t="s">
        <v>10320</v>
      </c>
      <c r="O3229" s="20"/>
      <c r="P3229" s="19" t="s">
        <v>10311</v>
      </c>
      <c r="Q3229" s="21" t="s">
        <v>12838</v>
      </c>
      <c r="R3229" s="21" t="s">
        <v>10211</v>
      </c>
      <c r="S3229" s="21" t="s">
        <v>10322</v>
      </c>
      <c r="T3229" s="22"/>
      <c r="U3229" s="22"/>
      <c r="V3229" s="24"/>
      <c r="W3229" s="24"/>
      <c r="X3229" s="21" t="s">
        <v>10209</v>
      </c>
      <c r="Y3229" s="21" t="s">
        <v>10313</v>
      </c>
      <c r="Z3229" s="21" t="s">
        <v>10314</v>
      </c>
      <c r="AA3229" s="21" t="s">
        <v>11179</v>
      </c>
      <c r="AB3229" s="21" t="s">
        <v>10324</v>
      </c>
    </row>
    <row r="3230" spans="1:28" ht="71.400000000000006">
      <c r="A3230" s="19" t="s">
        <v>7190</v>
      </c>
      <c r="B3230" s="19" t="s">
        <v>7189</v>
      </c>
      <c r="C3230" s="19" t="s">
        <v>246</v>
      </c>
      <c r="D3230" s="19" t="s">
        <v>10206</v>
      </c>
      <c r="E3230" s="19" t="s">
        <v>10207</v>
      </c>
      <c r="F3230" s="19" t="s">
        <v>10208</v>
      </c>
      <c r="G3230" s="19" t="s">
        <v>10209</v>
      </c>
      <c r="H3230" s="19" t="s">
        <v>10210</v>
      </c>
      <c r="I3230" s="19" t="s">
        <v>10211</v>
      </c>
      <c r="J3230" s="19" t="s">
        <v>12839</v>
      </c>
      <c r="K3230" s="19" t="s">
        <v>7184</v>
      </c>
      <c r="L3230" s="19" t="s">
        <v>10213</v>
      </c>
      <c r="M3230" s="19" t="s">
        <v>10214</v>
      </c>
      <c r="N3230" s="19" t="s">
        <v>10333</v>
      </c>
      <c r="O3230" s="20"/>
      <c r="P3230" s="19" t="s">
        <v>10694</v>
      </c>
      <c r="Q3230" s="21" t="s">
        <v>12840</v>
      </c>
      <c r="R3230" s="21" t="s">
        <v>10211</v>
      </c>
      <c r="S3230" s="21" t="s">
        <v>10322</v>
      </c>
      <c r="T3230" s="22"/>
      <c r="U3230" s="22"/>
      <c r="V3230" s="24"/>
      <c r="W3230" s="24"/>
      <c r="X3230" s="21" t="s">
        <v>10209</v>
      </c>
      <c r="Y3230" s="21" t="s">
        <v>10313</v>
      </c>
      <c r="Z3230" s="21" t="s">
        <v>10314</v>
      </c>
      <c r="AA3230" s="21" t="s">
        <v>11179</v>
      </c>
      <c r="AB3230" s="21" t="s">
        <v>10324</v>
      </c>
    </row>
    <row r="3231" spans="1:28" ht="31.8">
      <c r="A3231" s="19" t="s">
        <v>7210</v>
      </c>
      <c r="B3231" s="19" t="s">
        <v>7209</v>
      </c>
      <c r="C3231" s="19" t="s">
        <v>246</v>
      </c>
      <c r="D3231" s="19" t="s">
        <v>10206</v>
      </c>
      <c r="E3231" s="19" t="s">
        <v>10207</v>
      </c>
      <c r="F3231" s="19" t="s">
        <v>10208</v>
      </c>
      <c r="G3231" s="19" t="s">
        <v>10209</v>
      </c>
      <c r="H3231" s="19" t="s">
        <v>10210</v>
      </c>
      <c r="I3231" s="19" t="s">
        <v>10211</v>
      </c>
      <c r="J3231" s="19" t="s">
        <v>12841</v>
      </c>
      <c r="K3231" s="19" t="s">
        <v>7178</v>
      </c>
      <c r="L3231" s="19" t="s">
        <v>10213</v>
      </c>
      <c r="M3231" s="19" t="s">
        <v>10214</v>
      </c>
      <c r="N3231" s="19" t="s">
        <v>10320</v>
      </c>
      <c r="O3231" s="20"/>
      <c r="P3231" s="19" t="s">
        <v>10694</v>
      </c>
      <c r="Q3231" s="21" t="s">
        <v>12842</v>
      </c>
      <c r="R3231" s="21" t="s">
        <v>10211</v>
      </c>
      <c r="S3231" s="21" t="s">
        <v>10322</v>
      </c>
      <c r="T3231" s="22"/>
      <c r="U3231" s="22"/>
      <c r="V3231" s="24"/>
      <c r="W3231" s="24"/>
      <c r="X3231" s="21" t="s">
        <v>10209</v>
      </c>
      <c r="Y3231" s="21" t="s">
        <v>10313</v>
      </c>
      <c r="Z3231" s="21" t="s">
        <v>10314</v>
      </c>
      <c r="AA3231" s="21" t="s">
        <v>11179</v>
      </c>
      <c r="AB3231" s="21" t="s">
        <v>10324</v>
      </c>
    </row>
    <row r="3232" spans="1:28" ht="81.599999999999994">
      <c r="A3232" s="19" t="s">
        <v>7244</v>
      </c>
      <c r="B3232" s="19" t="s">
        <v>7243</v>
      </c>
      <c r="C3232" s="19" t="s">
        <v>246</v>
      </c>
      <c r="D3232" s="19" t="s">
        <v>10206</v>
      </c>
      <c r="E3232" s="19" t="s">
        <v>10207</v>
      </c>
      <c r="F3232" s="19" t="s">
        <v>10208</v>
      </c>
      <c r="G3232" s="19" t="s">
        <v>10209</v>
      </c>
      <c r="H3232" s="19" t="s">
        <v>10210</v>
      </c>
      <c r="I3232" s="19" t="s">
        <v>10211</v>
      </c>
      <c r="J3232" s="19" t="s">
        <v>12843</v>
      </c>
      <c r="K3232" s="19" t="s">
        <v>7178</v>
      </c>
      <c r="L3232" s="19" t="s">
        <v>10213</v>
      </c>
      <c r="M3232" s="19" t="s">
        <v>10214</v>
      </c>
      <c r="N3232" s="19" t="s">
        <v>10333</v>
      </c>
      <c r="O3232" s="20"/>
      <c r="P3232" s="19" t="s">
        <v>10694</v>
      </c>
      <c r="Q3232" s="21" t="s">
        <v>12844</v>
      </c>
      <c r="R3232" s="21" t="s">
        <v>10211</v>
      </c>
      <c r="S3232" s="21" t="s">
        <v>10322</v>
      </c>
      <c r="T3232" s="22"/>
      <c r="U3232" s="22"/>
      <c r="V3232" s="24"/>
      <c r="W3232" s="24"/>
      <c r="X3232" s="21" t="s">
        <v>10209</v>
      </c>
      <c r="Y3232" s="21" t="s">
        <v>10313</v>
      </c>
      <c r="Z3232" s="21" t="s">
        <v>10314</v>
      </c>
      <c r="AA3232" s="21" t="s">
        <v>11179</v>
      </c>
      <c r="AB3232" s="21" t="s">
        <v>10324</v>
      </c>
    </row>
    <row r="3233" spans="1:28" ht="31.8">
      <c r="A3233" s="19" t="s">
        <v>7182</v>
      </c>
      <c r="B3233" s="19" t="s">
        <v>7181</v>
      </c>
      <c r="C3233" s="19" t="s">
        <v>246</v>
      </c>
      <c r="D3233" s="19" t="s">
        <v>10206</v>
      </c>
      <c r="E3233" s="19" t="s">
        <v>10207</v>
      </c>
      <c r="F3233" s="19" t="s">
        <v>10208</v>
      </c>
      <c r="G3233" s="19" t="s">
        <v>10209</v>
      </c>
      <c r="H3233" s="19" t="s">
        <v>10210</v>
      </c>
      <c r="I3233" s="19" t="s">
        <v>10211</v>
      </c>
      <c r="J3233" s="19" t="s">
        <v>12845</v>
      </c>
      <c r="K3233" s="19" t="s">
        <v>7180</v>
      </c>
      <c r="L3233" s="19" t="s">
        <v>10213</v>
      </c>
      <c r="M3233" s="19" t="s">
        <v>10214</v>
      </c>
      <c r="N3233" s="19" t="s">
        <v>10333</v>
      </c>
      <c r="O3233" s="20"/>
      <c r="P3233" s="19" t="s">
        <v>10694</v>
      </c>
      <c r="Q3233" s="21" t="s">
        <v>12846</v>
      </c>
      <c r="R3233" s="21" t="s">
        <v>10211</v>
      </c>
      <c r="S3233" s="21" t="s">
        <v>10322</v>
      </c>
      <c r="T3233" s="22"/>
      <c r="U3233" s="22"/>
      <c r="V3233" s="24"/>
      <c r="W3233" s="24"/>
      <c r="X3233" s="21" t="s">
        <v>10209</v>
      </c>
      <c r="Y3233" s="21" t="s">
        <v>10313</v>
      </c>
      <c r="Z3233" s="21" t="s">
        <v>10314</v>
      </c>
      <c r="AA3233" s="21" t="s">
        <v>11179</v>
      </c>
      <c r="AB3233" s="21" t="s">
        <v>10324</v>
      </c>
    </row>
    <row r="3234" spans="1:28" ht="102">
      <c r="A3234" s="19" t="s">
        <v>7194</v>
      </c>
      <c r="B3234" s="19" t="s">
        <v>7193</v>
      </c>
      <c r="C3234" s="19" t="s">
        <v>246</v>
      </c>
      <c r="D3234" s="19" t="s">
        <v>10206</v>
      </c>
      <c r="E3234" s="19" t="s">
        <v>10207</v>
      </c>
      <c r="F3234" s="19" t="s">
        <v>10208</v>
      </c>
      <c r="G3234" s="19" t="s">
        <v>10209</v>
      </c>
      <c r="H3234" s="19" t="s">
        <v>10210</v>
      </c>
      <c r="I3234" s="19" t="s">
        <v>10211</v>
      </c>
      <c r="J3234" s="19" t="s">
        <v>12847</v>
      </c>
      <c r="K3234" s="19" t="s">
        <v>7184</v>
      </c>
      <c r="L3234" s="19" t="s">
        <v>10213</v>
      </c>
      <c r="M3234" s="19" t="s">
        <v>10214</v>
      </c>
      <c r="N3234" s="19" t="s">
        <v>10333</v>
      </c>
      <c r="O3234" s="20"/>
      <c r="P3234" s="19" t="s">
        <v>10694</v>
      </c>
      <c r="Q3234" s="21" t="s">
        <v>12848</v>
      </c>
      <c r="R3234" s="21" t="s">
        <v>10211</v>
      </c>
      <c r="S3234" s="21" t="s">
        <v>10322</v>
      </c>
      <c r="T3234" s="22"/>
      <c r="U3234" s="22"/>
      <c r="V3234" s="24"/>
      <c r="W3234" s="24"/>
      <c r="X3234" s="21" t="s">
        <v>10209</v>
      </c>
      <c r="Y3234" s="21" t="s">
        <v>10313</v>
      </c>
      <c r="Z3234" s="21" t="s">
        <v>10314</v>
      </c>
      <c r="AA3234" s="21" t="s">
        <v>11179</v>
      </c>
      <c r="AB3234" s="21" t="s">
        <v>10324</v>
      </c>
    </row>
    <row r="3235" spans="1:28" ht="31.8">
      <c r="A3235" s="19" t="s">
        <v>7186</v>
      </c>
      <c r="B3235" s="19" t="s">
        <v>7185</v>
      </c>
      <c r="C3235" s="19" t="s">
        <v>246</v>
      </c>
      <c r="D3235" s="19" t="s">
        <v>10206</v>
      </c>
      <c r="E3235" s="19" t="s">
        <v>10207</v>
      </c>
      <c r="F3235" s="19" t="s">
        <v>10208</v>
      </c>
      <c r="G3235" s="19" t="s">
        <v>10209</v>
      </c>
      <c r="H3235" s="19" t="s">
        <v>10210</v>
      </c>
      <c r="I3235" s="19" t="s">
        <v>10211</v>
      </c>
      <c r="J3235" s="19" t="s">
        <v>12849</v>
      </c>
      <c r="K3235" s="19" t="s">
        <v>7184</v>
      </c>
      <c r="L3235" s="19" t="s">
        <v>10213</v>
      </c>
      <c r="M3235" s="19" t="s">
        <v>10214</v>
      </c>
      <c r="N3235" s="19" t="s">
        <v>10333</v>
      </c>
      <c r="O3235" s="20"/>
      <c r="P3235" s="19" t="s">
        <v>10694</v>
      </c>
      <c r="Q3235" s="21" t="s">
        <v>12850</v>
      </c>
      <c r="R3235" s="21" t="s">
        <v>10211</v>
      </c>
      <c r="S3235" s="21" t="s">
        <v>10322</v>
      </c>
      <c r="T3235" s="22"/>
      <c r="U3235" s="22"/>
      <c r="V3235" s="24"/>
      <c r="W3235" s="24"/>
      <c r="X3235" s="21" t="s">
        <v>10209</v>
      </c>
      <c r="Y3235" s="21" t="s">
        <v>10313</v>
      </c>
      <c r="Z3235" s="21" t="s">
        <v>10314</v>
      </c>
      <c r="AA3235" s="21" t="s">
        <v>11179</v>
      </c>
      <c r="AB3235" s="21" t="s">
        <v>10324</v>
      </c>
    </row>
    <row r="3236" spans="1:28" ht="153">
      <c r="A3236" s="19" t="s">
        <v>7192</v>
      </c>
      <c r="B3236" s="19" t="s">
        <v>7191</v>
      </c>
      <c r="C3236" s="19" t="s">
        <v>246</v>
      </c>
      <c r="D3236" s="19" t="s">
        <v>10206</v>
      </c>
      <c r="E3236" s="19" t="s">
        <v>10207</v>
      </c>
      <c r="F3236" s="19" t="s">
        <v>10208</v>
      </c>
      <c r="G3236" s="19" t="s">
        <v>10209</v>
      </c>
      <c r="H3236" s="19" t="s">
        <v>10210</v>
      </c>
      <c r="I3236" s="19" t="s">
        <v>10211</v>
      </c>
      <c r="J3236" s="19" t="s">
        <v>11238</v>
      </c>
      <c r="K3236" s="19" t="s">
        <v>7184</v>
      </c>
      <c r="L3236" s="19" t="s">
        <v>10213</v>
      </c>
      <c r="M3236" s="19" t="s">
        <v>10214</v>
      </c>
      <c r="N3236" s="19" t="s">
        <v>10333</v>
      </c>
      <c r="O3236" s="20"/>
      <c r="P3236" s="19" t="s">
        <v>10694</v>
      </c>
      <c r="Q3236" s="21" t="s">
        <v>12851</v>
      </c>
      <c r="R3236" s="21" t="s">
        <v>10211</v>
      </c>
      <c r="S3236" s="21" t="s">
        <v>10322</v>
      </c>
      <c r="T3236" s="22"/>
      <c r="U3236" s="22"/>
      <c r="V3236" s="24"/>
      <c r="W3236" s="24"/>
      <c r="X3236" s="21" t="s">
        <v>10209</v>
      </c>
      <c r="Y3236" s="21" t="s">
        <v>10313</v>
      </c>
      <c r="Z3236" s="21" t="s">
        <v>10314</v>
      </c>
      <c r="AA3236" s="21" t="s">
        <v>11179</v>
      </c>
      <c r="AB3236" s="21" t="s">
        <v>10324</v>
      </c>
    </row>
    <row r="3237" spans="1:28" ht="193.8">
      <c r="A3237" s="19" t="s">
        <v>7196</v>
      </c>
      <c r="B3237" s="19" t="s">
        <v>7195</v>
      </c>
      <c r="C3237" s="19" t="s">
        <v>246</v>
      </c>
      <c r="D3237" s="19" t="s">
        <v>10206</v>
      </c>
      <c r="E3237" s="19" t="s">
        <v>10207</v>
      </c>
      <c r="F3237" s="19" t="s">
        <v>10208</v>
      </c>
      <c r="G3237" s="19" t="s">
        <v>10209</v>
      </c>
      <c r="H3237" s="19" t="s">
        <v>10210</v>
      </c>
      <c r="I3237" s="19" t="s">
        <v>10211</v>
      </c>
      <c r="J3237" s="19" t="s">
        <v>12852</v>
      </c>
      <c r="K3237" s="19" t="s">
        <v>7184</v>
      </c>
      <c r="L3237" s="19" t="s">
        <v>10213</v>
      </c>
      <c r="M3237" s="19" t="s">
        <v>10214</v>
      </c>
      <c r="N3237" s="19" t="s">
        <v>10333</v>
      </c>
      <c r="O3237" s="20"/>
      <c r="P3237" s="19" t="s">
        <v>10694</v>
      </c>
      <c r="Q3237" s="21" t="s">
        <v>12853</v>
      </c>
      <c r="R3237" s="21" t="s">
        <v>10211</v>
      </c>
      <c r="S3237" s="21" t="s">
        <v>10322</v>
      </c>
      <c r="T3237" s="22"/>
      <c r="U3237" s="22"/>
      <c r="V3237" s="24"/>
      <c r="W3237" s="24"/>
      <c r="X3237" s="21" t="s">
        <v>10209</v>
      </c>
      <c r="Y3237" s="21" t="s">
        <v>10313</v>
      </c>
      <c r="Z3237" s="21" t="s">
        <v>10314</v>
      </c>
      <c r="AA3237" s="21" t="s">
        <v>11179</v>
      </c>
      <c r="AB3237" s="21" t="s">
        <v>10324</v>
      </c>
    </row>
    <row r="3238" spans="1:28" ht="367.2">
      <c r="A3238" s="19" t="s">
        <v>9018</v>
      </c>
      <c r="B3238" s="19" t="s">
        <v>9017</v>
      </c>
      <c r="C3238" s="19" t="s">
        <v>249</v>
      </c>
      <c r="D3238" s="19" t="s">
        <v>10206</v>
      </c>
      <c r="E3238" s="19" t="s">
        <v>10207</v>
      </c>
      <c r="F3238" s="19" t="s">
        <v>10208</v>
      </c>
      <c r="G3238" s="20"/>
      <c r="H3238" s="20"/>
      <c r="I3238" s="19" t="s">
        <v>10211</v>
      </c>
      <c r="J3238" s="20"/>
      <c r="K3238" s="20"/>
      <c r="L3238" s="20"/>
      <c r="M3238" s="20"/>
      <c r="N3238" s="20"/>
      <c r="O3238" s="20"/>
      <c r="P3238" s="19" t="s">
        <v>10445</v>
      </c>
      <c r="Q3238" s="21" t="s">
        <v>12854</v>
      </c>
      <c r="R3238" s="21" t="s">
        <v>10211</v>
      </c>
      <c r="S3238" s="21" t="s">
        <v>10322</v>
      </c>
      <c r="T3238" s="22"/>
      <c r="U3238" s="22"/>
      <c r="V3238" s="24"/>
      <c r="W3238" s="24"/>
      <c r="X3238" s="21" t="s">
        <v>10209</v>
      </c>
      <c r="Y3238" s="21" t="s">
        <v>10313</v>
      </c>
      <c r="Z3238" s="21" t="s">
        <v>12338</v>
      </c>
      <c r="AA3238" s="21" t="s">
        <v>10670</v>
      </c>
      <c r="AB3238" s="21" t="s">
        <v>10324</v>
      </c>
    </row>
    <row r="3239" spans="1:28" ht="295.8">
      <c r="A3239" s="19" t="s">
        <v>8514</v>
      </c>
      <c r="B3239" s="19" t="s">
        <v>8513</v>
      </c>
      <c r="C3239" s="19" t="s">
        <v>249</v>
      </c>
      <c r="D3239" s="19" t="s">
        <v>10206</v>
      </c>
      <c r="E3239" s="19" t="s">
        <v>10207</v>
      </c>
      <c r="F3239" s="19" t="s">
        <v>10208</v>
      </c>
      <c r="G3239" s="19" t="s">
        <v>10209</v>
      </c>
      <c r="H3239" s="19" t="s">
        <v>10210</v>
      </c>
      <c r="I3239" s="19" t="s">
        <v>10211</v>
      </c>
      <c r="J3239" s="19" t="s">
        <v>12820</v>
      </c>
      <c r="K3239" s="19" t="s">
        <v>8512</v>
      </c>
      <c r="L3239" s="19" t="s">
        <v>10213</v>
      </c>
      <c r="M3239" s="19" t="s">
        <v>10766</v>
      </c>
      <c r="N3239" s="19" t="s">
        <v>10341</v>
      </c>
      <c r="O3239" s="20"/>
      <c r="P3239" s="19" t="s">
        <v>10744</v>
      </c>
      <c r="Q3239" s="21" t="s">
        <v>12855</v>
      </c>
      <c r="R3239" s="21" t="s">
        <v>10211</v>
      </c>
      <c r="S3239" s="21" t="s">
        <v>10322</v>
      </c>
      <c r="T3239" s="22"/>
      <c r="U3239" s="22"/>
      <c r="V3239" s="24"/>
      <c r="W3239" s="24"/>
      <c r="X3239" s="21" t="s">
        <v>10209</v>
      </c>
      <c r="Y3239" s="21" t="s">
        <v>10313</v>
      </c>
      <c r="Z3239" s="21" t="s">
        <v>12338</v>
      </c>
      <c r="AA3239" s="21" t="s">
        <v>11179</v>
      </c>
      <c r="AB3239" s="21" t="s">
        <v>10324</v>
      </c>
    </row>
    <row r="3240" spans="1:28" ht="275.39999999999998">
      <c r="A3240" s="19" t="s">
        <v>8518</v>
      </c>
      <c r="B3240" s="19" t="s">
        <v>8517</v>
      </c>
      <c r="C3240" s="19" t="s">
        <v>249</v>
      </c>
      <c r="D3240" s="19" t="s">
        <v>10206</v>
      </c>
      <c r="E3240" s="19" t="s">
        <v>10207</v>
      </c>
      <c r="F3240" s="19" t="s">
        <v>10208</v>
      </c>
      <c r="G3240" s="19" t="s">
        <v>10209</v>
      </c>
      <c r="H3240" s="19" t="s">
        <v>10210</v>
      </c>
      <c r="I3240" s="19" t="s">
        <v>10211</v>
      </c>
      <c r="J3240" s="19" t="s">
        <v>12820</v>
      </c>
      <c r="K3240" s="19" t="s">
        <v>8516</v>
      </c>
      <c r="L3240" s="19" t="s">
        <v>10213</v>
      </c>
      <c r="M3240" s="19" t="s">
        <v>10766</v>
      </c>
      <c r="N3240" s="19" t="s">
        <v>10341</v>
      </c>
      <c r="O3240" s="20"/>
      <c r="P3240" s="19" t="s">
        <v>10744</v>
      </c>
      <c r="Q3240" s="21" t="s">
        <v>12856</v>
      </c>
      <c r="R3240" s="21" t="s">
        <v>10211</v>
      </c>
      <c r="S3240" s="21" t="s">
        <v>10322</v>
      </c>
      <c r="T3240" s="22"/>
      <c r="U3240" s="22"/>
      <c r="V3240" s="24"/>
      <c r="W3240" s="24"/>
      <c r="X3240" s="21" t="s">
        <v>10209</v>
      </c>
      <c r="Y3240" s="21" t="s">
        <v>10313</v>
      </c>
      <c r="Z3240" s="21" t="s">
        <v>12338</v>
      </c>
      <c r="AA3240" s="21" t="s">
        <v>11179</v>
      </c>
      <c r="AB3240" s="21" t="s">
        <v>10324</v>
      </c>
    </row>
    <row r="3241" spans="1:28" ht="295.8">
      <c r="A3241" s="19" t="s">
        <v>8528</v>
      </c>
      <c r="B3241" s="19" t="s">
        <v>8527</v>
      </c>
      <c r="C3241" s="19" t="s">
        <v>249</v>
      </c>
      <c r="D3241" s="19" t="s">
        <v>10206</v>
      </c>
      <c r="E3241" s="19" t="s">
        <v>10207</v>
      </c>
      <c r="F3241" s="19" t="s">
        <v>10208</v>
      </c>
      <c r="G3241" s="19" t="s">
        <v>10209</v>
      </c>
      <c r="H3241" s="19" t="s">
        <v>10210</v>
      </c>
      <c r="I3241" s="19" t="s">
        <v>10211</v>
      </c>
      <c r="J3241" s="19" t="s">
        <v>12820</v>
      </c>
      <c r="K3241" s="19" t="s">
        <v>8526</v>
      </c>
      <c r="L3241" s="19" t="s">
        <v>10213</v>
      </c>
      <c r="M3241" s="19" t="s">
        <v>10766</v>
      </c>
      <c r="N3241" s="19" t="s">
        <v>10341</v>
      </c>
      <c r="O3241" s="20"/>
      <c r="P3241" s="19" t="s">
        <v>10744</v>
      </c>
      <c r="Q3241" s="21" t="s">
        <v>12857</v>
      </c>
      <c r="R3241" s="21" t="s">
        <v>10211</v>
      </c>
      <c r="S3241" s="21" t="s">
        <v>10322</v>
      </c>
      <c r="T3241" s="22"/>
      <c r="U3241" s="22"/>
      <c r="V3241" s="24"/>
      <c r="W3241" s="24"/>
      <c r="X3241" s="21" t="s">
        <v>10209</v>
      </c>
      <c r="Y3241" s="21" t="s">
        <v>10313</v>
      </c>
      <c r="Z3241" s="21" t="s">
        <v>12338</v>
      </c>
      <c r="AA3241" s="21" t="s">
        <v>10670</v>
      </c>
      <c r="AB3241" s="21" t="s">
        <v>10324</v>
      </c>
    </row>
    <row r="3242" spans="1:28" ht="112.2">
      <c r="A3242" s="19" t="s">
        <v>2470</v>
      </c>
      <c r="B3242" s="19" t="s">
        <v>2469</v>
      </c>
      <c r="C3242" s="19" t="s">
        <v>205</v>
      </c>
      <c r="D3242" s="19" t="s">
        <v>10206</v>
      </c>
      <c r="E3242" s="19" t="s">
        <v>10207</v>
      </c>
      <c r="F3242" s="19" t="s">
        <v>10276</v>
      </c>
      <c r="G3242" s="19" t="s">
        <v>10209</v>
      </c>
      <c r="H3242" s="19" t="s">
        <v>10211</v>
      </c>
      <c r="I3242" s="19" t="s">
        <v>10211</v>
      </c>
      <c r="J3242" s="19" t="s">
        <v>12858</v>
      </c>
      <c r="K3242" s="19" t="s">
        <v>2330</v>
      </c>
      <c r="L3242" s="19" t="s">
        <v>10213</v>
      </c>
      <c r="M3242" s="19" t="s">
        <v>10214</v>
      </c>
      <c r="N3242" s="19" t="s">
        <v>12548</v>
      </c>
      <c r="O3242" s="19" t="s">
        <v>12859</v>
      </c>
      <c r="P3242" s="19" t="s">
        <v>12549</v>
      </c>
      <c r="Q3242" s="21" t="s">
        <v>12860</v>
      </c>
      <c r="R3242" s="21" t="s">
        <v>10211</v>
      </c>
      <c r="S3242" s="21" t="s">
        <v>12861</v>
      </c>
      <c r="T3242" s="21" t="s">
        <v>12552</v>
      </c>
      <c r="U3242" s="21" t="s">
        <v>10229</v>
      </c>
      <c r="V3242" s="23" t="s">
        <v>12862</v>
      </c>
      <c r="W3242" s="24"/>
      <c r="X3242" s="21" t="s">
        <v>10209</v>
      </c>
      <c r="Y3242" s="21" t="s">
        <v>11284</v>
      </c>
      <c r="Z3242" s="21" t="s">
        <v>10314</v>
      </c>
      <c r="AA3242" s="21" t="s">
        <v>12554</v>
      </c>
      <c r="AB3242" s="21" t="s">
        <v>12554</v>
      </c>
    </row>
    <row r="3243" spans="1:28" ht="112.2">
      <c r="A3243" s="19" t="s">
        <v>2230</v>
      </c>
      <c r="B3243" s="19" t="s">
        <v>2229</v>
      </c>
      <c r="C3243" s="19" t="s">
        <v>205</v>
      </c>
      <c r="D3243" s="19" t="s">
        <v>10206</v>
      </c>
      <c r="E3243" s="19" t="s">
        <v>10207</v>
      </c>
      <c r="F3243" s="19" t="s">
        <v>10276</v>
      </c>
      <c r="G3243" s="19" t="s">
        <v>10209</v>
      </c>
      <c r="H3243" s="19" t="s">
        <v>10211</v>
      </c>
      <c r="I3243" s="19" t="s">
        <v>10211</v>
      </c>
      <c r="J3243" s="19" t="s">
        <v>12863</v>
      </c>
      <c r="K3243" s="19" t="s">
        <v>2169</v>
      </c>
      <c r="L3243" s="19" t="s">
        <v>10213</v>
      </c>
      <c r="M3243" s="19" t="s">
        <v>10214</v>
      </c>
      <c r="N3243" s="19" t="s">
        <v>12548</v>
      </c>
      <c r="O3243" s="19" t="s">
        <v>12864</v>
      </c>
      <c r="P3243" s="19" t="s">
        <v>12549</v>
      </c>
      <c r="Q3243" s="21" t="s">
        <v>12865</v>
      </c>
      <c r="R3243" s="21" t="s">
        <v>10211</v>
      </c>
      <c r="S3243" s="21" t="s">
        <v>12861</v>
      </c>
      <c r="T3243" s="21" t="s">
        <v>12552</v>
      </c>
      <c r="U3243" s="21" t="s">
        <v>10229</v>
      </c>
      <c r="V3243" s="23" t="s">
        <v>12866</v>
      </c>
      <c r="W3243" s="24"/>
      <c r="X3243" s="21" t="s">
        <v>10209</v>
      </c>
      <c r="Y3243" s="21" t="s">
        <v>11284</v>
      </c>
      <c r="Z3243" s="21" t="s">
        <v>10314</v>
      </c>
      <c r="AA3243" s="21" t="s">
        <v>12554</v>
      </c>
      <c r="AB3243" s="21" t="s">
        <v>12554</v>
      </c>
    </row>
    <row r="3244" spans="1:28" ht="132.6">
      <c r="A3244" s="19" t="s">
        <v>2394</v>
      </c>
      <c r="B3244" s="19" t="s">
        <v>2393</v>
      </c>
      <c r="C3244" s="19" t="s">
        <v>205</v>
      </c>
      <c r="D3244" s="19" t="s">
        <v>10206</v>
      </c>
      <c r="E3244" s="19" t="s">
        <v>10207</v>
      </c>
      <c r="F3244" s="19" t="s">
        <v>10276</v>
      </c>
      <c r="G3244" s="19" t="s">
        <v>10209</v>
      </c>
      <c r="H3244" s="19" t="s">
        <v>10211</v>
      </c>
      <c r="I3244" s="19" t="s">
        <v>10211</v>
      </c>
      <c r="J3244" s="19" t="s">
        <v>12867</v>
      </c>
      <c r="K3244" s="19" t="s">
        <v>2330</v>
      </c>
      <c r="L3244" s="19" t="s">
        <v>10213</v>
      </c>
      <c r="M3244" s="19" t="s">
        <v>10214</v>
      </c>
      <c r="N3244" s="19" t="s">
        <v>12548</v>
      </c>
      <c r="O3244" s="19" t="s">
        <v>12868</v>
      </c>
      <c r="P3244" s="19" t="s">
        <v>12549</v>
      </c>
      <c r="Q3244" s="21" t="s">
        <v>12869</v>
      </c>
      <c r="R3244" s="21" t="s">
        <v>10211</v>
      </c>
      <c r="S3244" s="21" t="s">
        <v>12870</v>
      </c>
      <c r="T3244" s="21" t="s">
        <v>12552</v>
      </c>
      <c r="U3244" s="21" t="s">
        <v>10229</v>
      </c>
      <c r="V3244" s="23" t="s">
        <v>12871</v>
      </c>
      <c r="W3244" s="24"/>
      <c r="X3244" s="21" t="s">
        <v>10209</v>
      </c>
      <c r="Y3244" s="21" t="s">
        <v>11284</v>
      </c>
      <c r="Z3244" s="21" t="s">
        <v>10314</v>
      </c>
      <c r="AA3244" s="21" t="s">
        <v>12554</v>
      </c>
      <c r="AB3244" s="21" t="s">
        <v>12554</v>
      </c>
    </row>
    <row r="3245" spans="1:28" ht="122.4">
      <c r="A3245" s="19" t="s">
        <v>2165</v>
      </c>
      <c r="B3245" s="19" t="s">
        <v>2164</v>
      </c>
      <c r="C3245" s="19" t="s">
        <v>205</v>
      </c>
      <c r="D3245" s="19" t="s">
        <v>10206</v>
      </c>
      <c r="E3245" s="19" t="s">
        <v>10207</v>
      </c>
      <c r="F3245" s="19" t="s">
        <v>10276</v>
      </c>
      <c r="G3245" s="19" t="s">
        <v>10209</v>
      </c>
      <c r="H3245" s="19" t="s">
        <v>10211</v>
      </c>
      <c r="I3245" s="19" t="s">
        <v>10211</v>
      </c>
      <c r="J3245" s="19" t="s">
        <v>12872</v>
      </c>
      <c r="K3245" s="19" t="s">
        <v>2067</v>
      </c>
      <c r="L3245" s="19" t="s">
        <v>10213</v>
      </c>
      <c r="M3245" s="19" t="s">
        <v>10214</v>
      </c>
      <c r="N3245" s="19" t="s">
        <v>12548</v>
      </c>
      <c r="O3245" s="19" t="s">
        <v>2115</v>
      </c>
      <c r="P3245" s="19" t="s">
        <v>12549</v>
      </c>
      <c r="Q3245" s="21" t="s">
        <v>12873</v>
      </c>
      <c r="R3245" s="21" t="s">
        <v>10211</v>
      </c>
      <c r="S3245" s="21" t="s">
        <v>12874</v>
      </c>
      <c r="T3245" s="21" t="s">
        <v>12552</v>
      </c>
      <c r="U3245" s="21" t="s">
        <v>10229</v>
      </c>
      <c r="V3245" s="23" t="s">
        <v>12875</v>
      </c>
      <c r="W3245" s="24"/>
      <c r="X3245" s="21" t="s">
        <v>10209</v>
      </c>
      <c r="Y3245" s="21" t="s">
        <v>11284</v>
      </c>
      <c r="Z3245" s="21" t="s">
        <v>10314</v>
      </c>
      <c r="AA3245" s="21" t="s">
        <v>12554</v>
      </c>
      <c r="AB3245" s="21" t="s">
        <v>12554</v>
      </c>
    </row>
    <row r="3246" spans="1:28" ht="132.6">
      <c r="A3246" s="19" t="s">
        <v>2352</v>
      </c>
      <c r="B3246" s="19" t="s">
        <v>2351</v>
      </c>
      <c r="C3246" s="19" t="s">
        <v>205</v>
      </c>
      <c r="D3246" s="19" t="s">
        <v>10206</v>
      </c>
      <c r="E3246" s="19" t="s">
        <v>10207</v>
      </c>
      <c r="F3246" s="19" t="s">
        <v>10276</v>
      </c>
      <c r="G3246" s="19" t="s">
        <v>10209</v>
      </c>
      <c r="H3246" s="19" t="s">
        <v>10211</v>
      </c>
      <c r="I3246" s="19" t="s">
        <v>10211</v>
      </c>
      <c r="J3246" s="19" t="s">
        <v>12625</v>
      </c>
      <c r="K3246" s="19" t="s">
        <v>2330</v>
      </c>
      <c r="L3246" s="19" t="s">
        <v>10213</v>
      </c>
      <c r="M3246" s="19" t="s">
        <v>10214</v>
      </c>
      <c r="N3246" s="19" t="s">
        <v>12548</v>
      </c>
      <c r="O3246" s="19" t="s">
        <v>12876</v>
      </c>
      <c r="P3246" s="19" t="s">
        <v>12549</v>
      </c>
      <c r="Q3246" s="21" t="s">
        <v>12877</v>
      </c>
      <c r="R3246" s="21" t="s">
        <v>10211</v>
      </c>
      <c r="S3246" s="21" t="s">
        <v>12870</v>
      </c>
      <c r="T3246" s="21" t="s">
        <v>12552</v>
      </c>
      <c r="U3246" s="21" t="s">
        <v>10229</v>
      </c>
      <c r="V3246" s="23" t="s">
        <v>12878</v>
      </c>
      <c r="W3246" s="24"/>
      <c r="X3246" s="21" t="s">
        <v>10209</v>
      </c>
      <c r="Y3246" s="21" t="s">
        <v>11284</v>
      </c>
      <c r="Z3246" s="21" t="s">
        <v>10314</v>
      </c>
      <c r="AA3246" s="21" t="s">
        <v>12554</v>
      </c>
      <c r="AB3246" s="21" t="s">
        <v>12554</v>
      </c>
    </row>
    <row r="3247" spans="1:28" ht="132.6">
      <c r="A3247" s="19" t="s">
        <v>2370</v>
      </c>
      <c r="B3247" s="19" t="s">
        <v>2369</v>
      </c>
      <c r="C3247" s="19" t="s">
        <v>205</v>
      </c>
      <c r="D3247" s="19" t="s">
        <v>10206</v>
      </c>
      <c r="E3247" s="19" t="s">
        <v>10207</v>
      </c>
      <c r="F3247" s="19" t="s">
        <v>10276</v>
      </c>
      <c r="G3247" s="19" t="s">
        <v>10209</v>
      </c>
      <c r="H3247" s="19" t="s">
        <v>10211</v>
      </c>
      <c r="I3247" s="19" t="s">
        <v>10211</v>
      </c>
      <c r="J3247" s="19" t="s">
        <v>12573</v>
      </c>
      <c r="K3247" s="19" t="s">
        <v>2330</v>
      </c>
      <c r="L3247" s="19" t="s">
        <v>10213</v>
      </c>
      <c r="M3247" s="19" t="s">
        <v>10214</v>
      </c>
      <c r="N3247" s="19" t="s">
        <v>12548</v>
      </c>
      <c r="O3247" s="19" t="s">
        <v>12879</v>
      </c>
      <c r="P3247" s="19" t="s">
        <v>12549</v>
      </c>
      <c r="Q3247" s="21" t="s">
        <v>12877</v>
      </c>
      <c r="R3247" s="21" t="s">
        <v>10211</v>
      </c>
      <c r="S3247" s="21" t="s">
        <v>12870</v>
      </c>
      <c r="T3247" s="21" t="s">
        <v>12552</v>
      </c>
      <c r="U3247" s="21" t="s">
        <v>10229</v>
      </c>
      <c r="V3247" s="23" t="s">
        <v>12880</v>
      </c>
      <c r="W3247" s="24"/>
      <c r="X3247" s="21" t="s">
        <v>10209</v>
      </c>
      <c r="Y3247" s="21" t="s">
        <v>11284</v>
      </c>
      <c r="Z3247" s="21" t="s">
        <v>10314</v>
      </c>
      <c r="AA3247" s="21" t="s">
        <v>12554</v>
      </c>
      <c r="AB3247" s="21" t="s">
        <v>12554</v>
      </c>
    </row>
    <row r="3248" spans="1:28" ht="132.6">
      <c r="A3248" s="19" t="s">
        <v>2298</v>
      </c>
      <c r="B3248" s="19" t="s">
        <v>2297</v>
      </c>
      <c r="C3248" s="19" t="s">
        <v>205</v>
      </c>
      <c r="D3248" s="19" t="s">
        <v>10206</v>
      </c>
      <c r="E3248" s="19" t="s">
        <v>10207</v>
      </c>
      <c r="F3248" s="19" t="s">
        <v>10276</v>
      </c>
      <c r="G3248" s="19" t="s">
        <v>10209</v>
      </c>
      <c r="H3248" s="19" t="s">
        <v>10211</v>
      </c>
      <c r="I3248" s="19" t="s">
        <v>10211</v>
      </c>
      <c r="J3248" s="19" t="s">
        <v>12620</v>
      </c>
      <c r="K3248" s="19" t="s">
        <v>2169</v>
      </c>
      <c r="L3248" s="19" t="s">
        <v>10213</v>
      </c>
      <c r="M3248" s="19" t="s">
        <v>10214</v>
      </c>
      <c r="N3248" s="19" t="s">
        <v>12548</v>
      </c>
      <c r="O3248" s="19" t="s">
        <v>12881</v>
      </c>
      <c r="P3248" s="19" t="s">
        <v>12549</v>
      </c>
      <c r="Q3248" s="21" t="s">
        <v>12882</v>
      </c>
      <c r="R3248" s="21" t="s">
        <v>10211</v>
      </c>
      <c r="S3248" s="21" t="s">
        <v>12870</v>
      </c>
      <c r="T3248" s="21" t="s">
        <v>12552</v>
      </c>
      <c r="U3248" s="21" t="s">
        <v>10229</v>
      </c>
      <c r="V3248" s="23" t="s">
        <v>12883</v>
      </c>
      <c r="W3248" s="24"/>
      <c r="X3248" s="21" t="s">
        <v>10209</v>
      </c>
      <c r="Y3248" s="21" t="s">
        <v>11284</v>
      </c>
      <c r="Z3248" s="21" t="s">
        <v>10314</v>
      </c>
      <c r="AA3248" s="21" t="s">
        <v>12554</v>
      </c>
      <c r="AB3248" s="21" t="s">
        <v>12554</v>
      </c>
    </row>
    <row r="3249" spans="1:28" ht="163.19999999999999">
      <c r="A3249" s="19" t="s">
        <v>2175</v>
      </c>
      <c r="B3249" s="19" t="s">
        <v>2174</v>
      </c>
      <c r="C3249" s="19" t="s">
        <v>205</v>
      </c>
      <c r="D3249" s="19" t="s">
        <v>10206</v>
      </c>
      <c r="E3249" s="19" t="s">
        <v>10207</v>
      </c>
      <c r="F3249" s="19" t="s">
        <v>10276</v>
      </c>
      <c r="G3249" s="19" t="s">
        <v>10209</v>
      </c>
      <c r="H3249" s="19" t="s">
        <v>10211</v>
      </c>
      <c r="I3249" s="19" t="s">
        <v>10209</v>
      </c>
      <c r="J3249" s="19" t="s">
        <v>12884</v>
      </c>
      <c r="K3249" s="19" t="s">
        <v>2169</v>
      </c>
      <c r="L3249" s="19" t="s">
        <v>10213</v>
      </c>
      <c r="M3249" s="19" t="s">
        <v>10214</v>
      </c>
      <c r="N3249" s="19" t="s">
        <v>12548</v>
      </c>
      <c r="O3249" s="19" t="s">
        <v>12885</v>
      </c>
      <c r="P3249" s="19" t="s">
        <v>12549</v>
      </c>
      <c r="Q3249" s="21" t="s">
        <v>12886</v>
      </c>
      <c r="R3249" s="21" t="s">
        <v>10211</v>
      </c>
      <c r="S3249" s="21" t="s">
        <v>12870</v>
      </c>
      <c r="T3249" s="21" t="s">
        <v>12552</v>
      </c>
      <c r="U3249" s="21" t="s">
        <v>10229</v>
      </c>
      <c r="V3249" s="24"/>
      <c r="W3249" s="24"/>
      <c r="X3249" s="21" t="s">
        <v>10209</v>
      </c>
      <c r="Y3249" s="21" t="s">
        <v>11284</v>
      </c>
      <c r="Z3249" s="21" t="s">
        <v>10314</v>
      </c>
      <c r="AA3249" s="21" t="s">
        <v>12554</v>
      </c>
      <c r="AB3249" s="21" t="s">
        <v>12554</v>
      </c>
    </row>
    <row r="3250" spans="1:28" ht="132.6">
      <c r="A3250" s="19" t="s">
        <v>2466</v>
      </c>
      <c r="B3250" s="19" t="s">
        <v>2465</v>
      </c>
      <c r="C3250" s="19" t="s">
        <v>205</v>
      </c>
      <c r="D3250" s="19" t="s">
        <v>10206</v>
      </c>
      <c r="E3250" s="19" t="s">
        <v>10207</v>
      </c>
      <c r="F3250" s="19" t="s">
        <v>10276</v>
      </c>
      <c r="G3250" s="19" t="s">
        <v>10209</v>
      </c>
      <c r="H3250" s="19" t="s">
        <v>10211</v>
      </c>
      <c r="I3250" s="19" t="s">
        <v>10211</v>
      </c>
      <c r="J3250" s="19" t="s">
        <v>12582</v>
      </c>
      <c r="K3250" s="19" t="s">
        <v>2330</v>
      </c>
      <c r="L3250" s="19" t="s">
        <v>10213</v>
      </c>
      <c r="M3250" s="19" t="s">
        <v>10214</v>
      </c>
      <c r="N3250" s="19" t="s">
        <v>12548</v>
      </c>
      <c r="O3250" s="19" t="s">
        <v>12879</v>
      </c>
      <c r="P3250" s="19" t="s">
        <v>12549</v>
      </c>
      <c r="Q3250" s="21" t="s">
        <v>12882</v>
      </c>
      <c r="R3250" s="21" t="s">
        <v>10211</v>
      </c>
      <c r="S3250" s="21" t="s">
        <v>12870</v>
      </c>
      <c r="T3250" s="21" t="s">
        <v>12552</v>
      </c>
      <c r="U3250" s="21" t="s">
        <v>10229</v>
      </c>
      <c r="V3250" s="23" t="s">
        <v>12880</v>
      </c>
      <c r="W3250" s="24"/>
      <c r="X3250" s="21" t="s">
        <v>10209</v>
      </c>
      <c r="Y3250" s="21" t="s">
        <v>11284</v>
      </c>
      <c r="Z3250" s="21" t="s">
        <v>10314</v>
      </c>
      <c r="AA3250" s="21" t="s">
        <v>12554</v>
      </c>
      <c r="AB3250" s="21" t="s">
        <v>12554</v>
      </c>
    </row>
    <row r="3251" spans="1:28" ht="112.2">
      <c r="A3251" s="19" t="s">
        <v>2434</v>
      </c>
      <c r="B3251" s="19" t="s">
        <v>2433</v>
      </c>
      <c r="C3251" s="19" t="s">
        <v>205</v>
      </c>
      <c r="D3251" s="19" t="s">
        <v>10206</v>
      </c>
      <c r="E3251" s="19" t="s">
        <v>10207</v>
      </c>
      <c r="F3251" s="19" t="s">
        <v>10276</v>
      </c>
      <c r="G3251" s="19" t="s">
        <v>10209</v>
      </c>
      <c r="H3251" s="19" t="s">
        <v>10211</v>
      </c>
      <c r="I3251" s="19" t="s">
        <v>10211</v>
      </c>
      <c r="J3251" s="19" t="s">
        <v>12597</v>
      </c>
      <c r="K3251" s="19" t="s">
        <v>2330</v>
      </c>
      <c r="L3251" s="19" t="s">
        <v>10213</v>
      </c>
      <c r="M3251" s="19" t="s">
        <v>10214</v>
      </c>
      <c r="N3251" s="19" t="s">
        <v>12548</v>
      </c>
      <c r="O3251" s="19" t="s">
        <v>12887</v>
      </c>
      <c r="P3251" s="19" t="s">
        <v>12549</v>
      </c>
      <c r="Q3251" s="21" t="s">
        <v>12860</v>
      </c>
      <c r="R3251" s="21" t="s">
        <v>10211</v>
      </c>
      <c r="S3251" s="21" t="s">
        <v>12861</v>
      </c>
      <c r="T3251" s="21" t="s">
        <v>12552</v>
      </c>
      <c r="U3251" s="21" t="s">
        <v>10229</v>
      </c>
      <c r="V3251" s="23" t="s">
        <v>12888</v>
      </c>
      <c r="W3251" s="24"/>
      <c r="X3251" s="21" t="s">
        <v>10211</v>
      </c>
      <c r="Y3251" s="21" t="s">
        <v>11284</v>
      </c>
      <c r="Z3251" s="21" t="s">
        <v>10314</v>
      </c>
      <c r="AA3251" s="21" t="s">
        <v>12554</v>
      </c>
      <c r="AB3251" s="21" t="s">
        <v>12554</v>
      </c>
    </row>
    <row r="3252" spans="1:28" ht="112.2">
      <c r="A3252" s="19" t="s">
        <v>2266</v>
      </c>
      <c r="B3252" s="19" t="s">
        <v>2265</v>
      </c>
      <c r="C3252" s="19" t="s">
        <v>205</v>
      </c>
      <c r="D3252" s="19" t="s">
        <v>10206</v>
      </c>
      <c r="E3252" s="19" t="s">
        <v>10207</v>
      </c>
      <c r="F3252" s="19" t="s">
        <v>10276</v>
      </c>
      <c r="G3252" s="19" t="s">
        <v>10209</v>
      </c>
      <c r="H3252" s="19" t="s">
        <v>10211</v>
      </c>
      <c r="I3252" s="19" t="s">
        <v>10211</v>
      </c>
      <c r="J3252" s="19" t="s">
        <v>12889</v>
      </c>
      <c r="K3252" s="19" t="s">
        <v>2169</v>
      </c>
      <c r="L3252" s="19" t="s">
        <v>10213</v>
      </c>
      <c r="M3252" s="19" t="s">
        <v>10214</v>
      </c>
      <c r="N3252" s="19" t="s">
        <v>12548</v>
      </c>
      <c r="O3252" s="19" t="s">
        <v>12890</v>
      </c>
      <c r="P3252" s="19" t="s">
        <v>12549</v>
      </c>
      <c r="Q3252" s="21" t="s">
        <v>12891</v>
      </c>
      <c r="R3252" s="21" t="s">
        <v>10211</v>
      </c>
      <c r="S3252" s="21" t="s">
        <v>12861</v>
      </c>
      <c r="T3252" s="21" t="s">
        <v>12552</v>
      </c>
      <c r="U3252" s="21" t="s">
        <v>10229</v>
      </c>
      <c r="V3252" s="23" t="s">
        <v>12892</v>
      </c>
      <c r="W3252" s="24"/>
      <c r="X3252" s="21" t="s">
        <v>10209</v>
      </c>
      <c r="Y3252" s="21" t="s">
        <v>11284</v>
      </c>
      <c r="Z3252" s="21" t="s">
        <v>10314</v>
      </c>
      <c r="AA3252" s="21" t="s">
        <v>12554</v>
      </c>
      <c r="AB3252" s="21" t="s">
        <v>12554</v>
      </c>
    </row>
    <row r="3253" spans="1:28" ht="112.2">
      <c r="A3253" s="19" t="s">
        <v>2218</v>
      </c>
      <c r="B3253" s="19" t="s">
        <v>2217</v>
      </c>
      <c r="C3253" s="19" t="s">
        <v>205</v>
      </c>
      <c r="D3253" s="19" t="s">
        <v>10206</v>
      </c>
      <c r="E3253" s="19" t="s">
        <v>10207</v>
      </c>
      <c r="F3253" s="19" t="s">
        <v>10276</v>
      </c>
      <c r="G3253" s="19" t="s">
        <v>10209</v>
      </c>
      <c r="H3253" s="19" t="s">
        <v>10211</v>
      </c>
      <c r="I3253" s="19" t="s">
        <v>10211</v>
      </c>
      <c r="J3253" s="19" t="s">
        <v>12893</v>
      </c>
      <c r="K3253" s="19" t="s">
        <v>2169</v>
      </c>
      <c r="L3253" s="19" t="s">
        <v>10213</v>
      </c>
      <c r="M3253" s="19" t="s">
        <v>10214</v>
      </c>
      <c r="N3253" s="19" t="s">
        <v>12548</v>
      </c>
      <c r="O3253" s="19" t="s">
        <v>12890</v>
      </c>
      <c r="P3253" s="19" t="s">
        <v>12549</v>
      </c>
      <c r="Q3253" s="21" t="s">
        <v>12865</v>
      </c>
      <c r="R3253" s="21" t="s">
        <v>10211</v>
      </c>
      <c r="S3253" s="21" t="s">
        <v>12861</v>
      </c>
      <c r="T3253" s="21" t="s">
        <v>12552</v>
      </c>
      <c r="U3253" s="21" t="s">
        <v>10229</v>
      </c>
      <c r="V3253" s="23" t="s">
        <v>12892</v>
      </c>
      <c r="W3253" s="24"/>
      <c r="X3253" s="21" t="s">
        <v>10209</v>
      </c>
      <c r="Y3253" s="21" t="s">
        <v>11284</v>
      </c>
      <c r="Z3253" s="21" t="s">
        <v>10314</v>
      </c>
      <c r="AA3253" s="21" t="s">
        <v>12554</v>
      </c>
      <c r="AB3253" s="21" t="s">
        <v>12554</v>
      </c>
    </row>
    <row r="3254" spans="1:28" ht="132.6">
      <c r="A3254" s="19" t="s">
        <v>2388</v>
      </c>
      <c r="B3254" s="19" t="s">
        <v>2387</v>
      </c>
      <c r="C3254" s="19" t="s">
        <v>205</v>
      </c>
      <c r="D3254" s="19" t="s">
        <v>10206</v>
      </c>
      <c r="E3254" s="19" t="s">
        <v>10207</v>
      </c>
      <c r="F3254" s="19" t="s">
        <v>10276</v>
      </c>
      <c r="G3254" s="19" t="s">
        <v>10209</v>
      </c>
      <c r="H3254" s="19" t="s">
        <v>10211</v>
      </c>
      <c r="I3254" s="19" t="s">
        <v>10211</v>
      </c>
      <c r="J3254" s="19" t="s">
        <v>12894</v>
      </c>
      <c r="K3254" s="19" t="s">
        <v>2330</v>
      </c>
      <c r="L3254" s="19" t="s">
        <v>10213</v>
      </c>
      <c r="M3254" s="19" t="s">
        <v>10214</v>
      </c>
      <c r="N3254" s="19" t="s">
        <v>12548</v>
      </c>
      <c r="O3254" s="19" t="s">
        <v>12887</v>
      </c>
      <c r="P3254" s="19" t="s">
        <v>12549</v>
      </c>
      <c r="Q3254" s="21" t="s">
        <v>12869</v>
      </c>
      <c r="R3254" s="21" t="s">
        <v>10211</v>
      </c>
      <c r="S3254" s="21" t="s">
        <v>12870</v>
      </c>
      <c r="T3254" s="21" t="s">
        <v>12552</v>
      </c>
      <c r="U3254" s="21" t="s">
        <v>10229</v>
      </c>
      <c r="V3254" s="23" t="s">
        <v>12895</v>
      </c>
      <c r="W3254" s="24"/>
      <c r="X3254" s="21" t="s">
        <v>10209</v>
      </c>
      <c r="Y3254" s="21" t="s">
        <v>11284</v>
      </c>
      <c r="Z3254" s="21" t="s">
        <v>10314</v>
      </c>
      <c r="AA3254" s="21" t="s">
        <v>12554</v>
      </c>
      <c r="AB3254" s="21" t="s">
        <v>12554</v>
      </c>
    </row>
    <row r="3255" spans="1:28" ht="112.2">
      <c r="A3255" s="19" t="s">
        <v>2386</v>
      </c>
      <c r="B3255" s="19" t="s">
        <v>2385</v>
      </c>
      <c r="C3255" s="19" t="s">
        <v>205</v>
      </c>
      <c r="D3255" s="19" t="s">
        <v>10206</v>
      </c>
      <c r="E3255" s="19" t="s">
        <v>10207</v>
      </c>
      <c r="F3255" s="19" t="s">
        <v>10276</v>
      </c>
      <c r="G3255" s="19" t="s">
        <v>10209</v>
      </c>
      <c r="H3255" s="19" t="s">
        <v>10211</v>
      </c>
      <c r="I3255" s="19" t="s">
        <v>10211</v>
      </c>
      <c r="J3255" s="19" t="s">
        <v>12896</v>
      </c>
      <c r="K3255" s="19" t="s">
        <v>2330</v>
      </c>
      <c r="L3255" s="19" t="s">
        <v>10213</v>
      </c>
      <c r="M3255" s="19" t="s">
        <v>10214</v>
      </c>
      <c r="N3255" s="19" t="s">
        <v>12548</v>
      </c>
      <c r="O3255" s="19" t="s">
        <v>12887</v>
      </c>
      <c r="P3255" s="19" t="s">
        <v>12549</v>
      </c>
      <c r="Q3255" s="21" t="s">
        <v>12891</v>
      </c>
      <c r="R3255" s="21" t="s">
        <v>10211</v>
      </c>
      <c r="S3255" s="21" t="s">
        <v>12861</v>
      </c>
      <c r="T3255" s="21" t="s">
        <v>12552</v>
      </c>
      <c r="U3255" s="21" t="s">
        <v>10229</v>
      </c>
      <c r="V3255" s="23" t="s">
        <v>12888</v>
      </c>
      <c r="W3255" s="24"/>
      <c r="X3255" s="21" t="s">
        <v>10209</v>
      </c>
      <c r="Y3255" s="21" t="s">
        <v>11284</v>
      </c>
      <c r="Z3255" s="21" t="s">
        <v>10314</v>
      </c>
      <c r="AA3255" s="21" t="s">
        <v>12554</v>
      </c>
      <c r="AB3255" s="21" t="s">
        <v>12554</v>
      </c>
    </row>
    <row r="3256" spans="1:28" ht="132.6">
      <c r="A3256" s="19" t="s">
        <v>2478</v>
      </c>
      <c r="B3256" s="19" t="s">
        <v>2477</v>
      </c>
      <c r="C3256" s="19" t="s">
        <v>205</v>
      </c>
      <c r="D3256" s="19" t="s">
        <v>10206</v>
      </c>
      <c r="E3256" s="19" t="s">
        <v>10207</v>
      </c>
      <c r="F3256" s="19" t="s">
        <v>10276</v>
      </c>
      <c r="G3256" s="19" t="s">
        <v>10209</v>
      </c>
      <c r="H3256" s="19" t="s">
        <v>10211</v>
      </c>
      <c r="I3256" s="19" t="s">
        <v>10211</v>
      </c>
      <c r="J3256" s="19" t="s">
        <v>12628</v>
      </c>
      <c r="K3256" s="19" t="s">
        <v>2330</v>
      </c>
      <c r="L3256" s="19" t="s">
        <v>10213</v>
      </c>
      <c r="M3256" s="19" t="s">
        <v>10214</v>
      </c>
      <c r="N3256" s="19" t="s">
        <v>12548</v>
      </c>
      <c r="O3256" s="19" t="s">
        <v>12897</v>
      </c>
      <c r="P3256" s="19" t="s">
        <v>12549</v>
      </c>
      <c r="Q3256" s="21" t="s">
        <v>12882</v>
      </c>
      <c r="R3256" s="21" t="s">
        <v>10211</v>
      </c>
      <c r="S3256" s="21" t="s">
        <v>12870</v>
      </c>
      <c r="T3256" s="21" t="s">
        <v>12552</v>
      </c>
      <c r="U3256" s="21" t="s">
        <v>10229</v>
      </c>
      <c r="V3256" s="23" t="s">
        <v>10512</v>
      </c>
      <c r="W3256" s="24"/>
      <c r="X3256" s="21" t="s">
        <v>10209</v>
      </c>
      <c r="Y3256" s="21" t="s">
        <v>11284</v>
      </c>
      <c r="Z3256" s="21" t="s">
        <v>10314</v>
      </c>
      <c r="AA3256" s="21" t="s">
        <v>12554</v>
      </c>
      <c r="AB3256" s="21" t="s">
        <v>12554</v>
      </c>
    </row>
    <row r="3257" spans="1:28" ht="132.6">
      <c r="A3257" s="19" t="s">
        <v>2364</v>
      </c>
      <c r="B3257" s="19" t="s">
        <v>2363</v>
      </c>
      <c r="C3257" s="19" t="s">
        <v>205</v>
      </c>
      <c r="D3257" s="19" t="s">
        <v>10206</v>
      </c>
      <c r="E3257" s="19" t="s">
        <v>10207</v>
      </c>
      <c r="F3257" s="19" t="s">
        <v>10276</v>
      </c>
      <c r="G3257" s="19" t="s">
        <v>10209</v>
      </c>
      <c r="H3257" s="19" t="s">
        <v>10211</v>
      </c>
      <c r="I3257" s="19" t="s">
        <v>10211</v>
      </c>
      <c r="J3257" s="19" t="s">
        <v>12602</v>
      </c>
      <c r="K3257" s="19" t="s">
        <v>2330</v>
      </c>
      <c r="L3257" s="19" t="s">
        <v>10213</v>
      </c>
      <c r="M3257" s="19" t="s">
        <v>10214</v>
      </c>
      <c r="N3257" s="19" t="s">
        <v>12548</v>
      </c>
      <c r="O3257" s="19" t="s">
        <v>12898</v>
      </c>
      <c r="P3257" s="19" t="s">
        <v>12549</v>
      </c>
      <c r="Q3257" s="21" t="s">
        <v>12877</v>
      </c>
      <c r="R3257" s="21" t="s">
        <v>10211</v>
      </c>
      <c r="S3257" s="21" t="s">
        <v>12870</v>
      </c>
      <c r="T3257" s="21" t="s">
        <v>12552</v>
      </c>
      <c r="U3257" s="21" t="s">
        <v>10229</v>
      </c>
      <c r="V3257" s="23" t="s">
        <v>12899</v>
      </c>
      <c r="W3257" s="24"/>
      <c r="X3257" s="21" t="s">
        <v>10209</v>
      </c>
      <c r="Y3257" s="21" t="s">
        <v>11284</v>
      </c>
      <c r="Z3257" s="21" t="s">
        <v>10314</v>
      </c>
      <c r="AA3257" s="21" t="s">
        <v>12554</v>
      </c>
      <c r="AB3257" s="21" t="s">
        <v>12554</v>
      </c>
    </row>
    <row r="3258" spans="1:28" ht="122.4">
      <c r="A3258" s="19" t="s">
        <v>2159</v>
      </c>
      <c r="B3258" s="19" t="s">
        <v>2158</v>
      </c>
      <c r="C3258" s="19" t="s">
        <v>205</v>
      </c>
      <c r="D3258" s="19" t="s">
        <v>10206</v>
      </c>
      <c r="E3258" s="19" t="s">
        <v>10207</v>
      </c>
      <c r="F3258" s="19" t="s">
        <v>10276</v>
      </c>
      <c r="G3258" s="19" t="s">
        <v>10209</v>
      </c>
      <c r="H3258" s="19" t="s">
        <v>10211</v>
      </c>
      <c r="I3258" s="19" t="s">
        <v>10211</v>
      </c>
      <c r="J3258" s="19" t="s">
        <v>12858</v>
      </c>
      <c r="K3258" s="19" t="s">
        <v>2067</v>
      </c>
      <c r="L3258" s="19" t="s">
        <v>10213</v>
      </c>
      <c r="M3258" s="19" t="s">
        <v>10214</v>
      </c>
      <c r="N3258" s="19" t="s">
        <v>12548</v>
      </c>
      <c r="O3258" s="19" t="s">
        <v>2109</v>
      </c>
      <c r="P3258" s="19" t="s">
        <v>12549</v>
      </c>
      <c r="Q3258" s="21" t="s">
        <v>12873</v>
      </c>
      <c r="R3258" s="21" t="s">
        <v>10211</v>
      </c>
      <c r="S3258" s="21" t="s">
        <v>12874</v>
      </c>
      <c r="T3258" s="21" t="s">
        <v>12552</v>
      </c>
      <c r="U3258" s="21" t="s">
        <v>10229</v>
      </c>
      <c r="V3258" s="23" t="s">
        <v>12900</v>
      </c>
      <c r="W3258" s="24"/>
      <c r="X3258" s="21" t="s">
        <v>10209</v>
      </c>
      <c r="Y3258" s="21" t="s">
        <v>11284</v>
      </c>
      <c r="Z3258" s="21" t="s">
        <v>10314</v>
      </c>
      <c r="AA3258" s="21" t="s">
        <v>12554</v>
      </c>
      <c r="AB3258" s="21" t="s">
        <v>12554</v>
      </c>
    </row>
    <row r="3259" spans="1:28" ht="132.6">
      <c r="A3259" s="19" t="s">
        <v>2208</v>
      </c>
      <c r="B3259" s="19" t="s">
        <v>2207</v>
      </c>
      <c r="C3259" s="19" t="s">
        <v>205</v>
      </c>
      <c r="D3259" s="19" t="s">
        <v>10206</v>
      </c>
      <c r="E3259" s="19" t="s">
        <v>10207</v>
      </c>
      <c r="F3259" s="19" t="s">
        <v>10276</v>
      </c>
      <c r="G3259" s="19" t="s">
        <v>10209</v>
      </c>
      <c r="H3259" s="19" t="s">
        <v>10211</v>
      </c>
      <c r="I3259" s="19" t="s">
        <v>10211</v>
      </c>
      <c r="J3259" s="19" t="s">
        <v>12901</v>
      </c>
      <c r="K3259" s="19" t="s">
        <v>2169</v>
      </c>
      <c r="L3259" s="19" t="s">
        <v>10213</v>
      </c>
      <c r="M3259" s="19" t="s">
        <v>10214</v>
      </c>
      <c r="N3259" s="19" t="s">
        <v>12548</v>
      </c>
      <c r="O3259" s="19" t="s">
        <v>12902</v>
      </c>
      <c r="P3259" s="19" t="s">
        <v>12549</v>
      </c>
      <c r="Q3259" s="21" t="s">
        <v>12877</v>
      </c>
      <c r="R3259" s="21" t="s">
        <v>10211</v>
      </c>
      <c r="S3259" s="21" t="s">
        <v>12870</v>
      </c>
      <c r="T3259" s="21" t="s">
        <v>12552</v>
      </c>
      <c r="U3259" s="21" t="s">
        <v>10229</v>
      </c>
      <c r="V3259" s="23" t="s">
        <v>12903</v>
      </c>
      <c r="W3259" s="24"/>
      <c r="X3259" s="21" t="s">
        <v>10209</v>
      </c>
      <c r="Y3259" s="21" t="s">
        <v>11284</v>
      </c>
      <c r="Z3259" s="21" t="s">
        <v>10314</v>
      </c>
      <c r="AA3259" s="21" t="s">
        <v>12554</v>
      </c>
      <c r="AB3259" s="21" t="s">
        <v>12554</v>
      </c>
    </row>
    <row r="3260" spans="1:28" ht="132.6">
      <c r="A3260" s="19" t="s">
        <v>2454</v>
      </c>
      <c r="B3260" s="19" t="s">
        <v>2453</v>
      </c>
      <c r="C3260" s="19" t="s">
        <v>205</v>
      </c>
      <c r="D3260" s="19" t="s">
        <v>10206</v>
      </c>
      <c r="E3260" s="19" t="s">
        <v>10207</v>
      </c>
      <c r="F3260" s="19" t="s">
        <v>10276</v>
      </c>
      <c r="G3260" s="19" t="s">
        <v>10209</v>
      </c>
      <c r="H3260" s="19" t="s">
        <v>10211</v>
      </c>
      <c r="I3260" s="19" t="s">
        <v>10211</v>
      </c>
      <c r="J3260" s="19" t="s">
        <v>12904</v>
      </c>
      <c r="K3260" s="19" t="s">
        <v>2330</v>
      </c>
      <c r="L3260" s="19" t="s">
        <v>10213</v>
      </c>
      <c r="M3260" s="19" t="s">
        <v>10214</v>
      </c>
      <c r="N3260" s="19" t="s">
        <v>12548</v>
      </c>
      <c r="O3260" s="19" t="s">
        <v>12905</v>
      </c>
      <c r="P3260" s="19" t="s">
        <v>12549</v>
      </c>
      <c r="Q3260" s="21" t="s">
        <v>12882</v>
      </c>
      <c r="R3260" s="21" t="s">
        <v>10211</v>
      </c>
      <c r="S3260" s="21" t="s">
        <v>12870</v>
      </c>
      <c r="T3260" s="21" t="s">
        <v>12552</v>
      </c>
      <c r="U3260" s="21" t="s">
        <v>10229</v>
      </c>
      <c r="V3260" s="23" t="s">
        <v>12906</v>
      </c>
      <c r="W3260" s="24"/>
      <c r="X3260" s="21" t="s">
        <v>10209</v>
      </c>
      <c r="Y3260" s="21" t="s">
        <v>11284</v>
      </c>
      <c r="Z3260" s="21" t="s">
        <v>10314</v>
      </c>
      <c r="AA3260" s="21" t="s">
        <v>12554</v>
      </c>
      <c r="AB3260" s="21" t="s">
        <v>12554</v>
      </c>
    </row>
    <row r="3261" spans="1:28" ht="122.4">
      <c r="A3261" s="19" t="s">
        <v>2496</v>
      </c>
      <c r="B3261" s="19" t="s">
        <v>2495</v>
      </c>
      <c r="C3261" s="19" t="s">
        <v>205</v>
      </c>
      <c r="D3261" s="19" t="s">
        <v>10206</v>
      </c>
      <c r="E3261" s="19" t="s">
        <v>10207</v>
      </c>
      <c r="F3261" s="19" t="s">
        <v>10276</v>
      </c>
      <c r="G3261" s="19" t="s">
        <v>10209</v>
      </c>
      <c r="H3261" s="19" t="s">
        <v>10211</v>
      </c>
      <c r="I3261" s="19" t="s">
        <v>10211</v>
      </c>
      <c r="J3261" s="19" t="s">
        <v>12599</v>
      </c>
      <c r="K3261" s="19" t="s">
        <v>2480</v>
      </c>
      <c r="L3261" s="19" t="s">
        <v>10213</v>
      </c>
      <c r="M3261" s="19" t="s">
        <v>10214</v>
      </c>
      <c r="N3261" s="19" t="s">
        <v>12548</v>
      </c>
      <c r="O3261" s="19" t="s">
        <v>12907</v>
      </c>
      <c r="P3261" s="19" t="s">
        <v>12549</v>
      </c>
      <c r="Q3261" s="21" t="s">
        <v>12908</v>
      </c>
      <c r="R3261" s="21" t="s">
        <v>10211</v>
      </c>
      <c r="S3261" s="21" t="s">
        <v>12874</v>
      </c>
      <c r="T3261" s="21" t="s">
        <v>12552</v>
      </c>
      <c r="U3261" s="21" t="s">
        <v>10229</v>
      </c>
      <c r="V3261" s="23" t="s">
        <v>12909</v>
      </c>
      <c r="W3261" s="24"/>
      <c r="X3261" s="21" t="s">
        <v>10209</v>
      </c>
      <c r="Y3261" s="21" t="s">
        <v>11284</v>
      </c>
      <c r="Z3261" s="21" t="s">
        <v>10314</v>
      </c>
      <c r="AA3261" s="21" t="s">
        <v>12554</v>
      </c>
      <c r="AB3261" s="21" t="s">
        <v>12554</v>
      </c>
    </row>
    <row r="3262" spans="1:28" ht="132.6">
      <c r="A3262" s="19" t="s">
        <v>2460</v>
      </c>
      <c r="B3262" s="19" t="s">
        <v>2459</v>
      </c>
      <c r="C3262" s="19" t="s">
        <v>205</v>
      </c>
      <c r="D3262" s="19" t="s">
        <v>10206</v>
      </c>
      <c r="E3262" s="19" t="s">
        <v>10207</v>
      </c>
      <c r="F3262" s="19" t="s">
        <v>10276</v>
      </c>
      <c r="G3262" s="19" t="s">
        <v>10209</v>
      </c>
      <c r="H3262" s="19" t="s">
        <v>10211</v>
      </c>
      <c r="I3262" s="19" t="s">
        <v>10211</v>
      </c>
      <c r="J3262" s="19" t="s">
        <v>12605</v>
      </c>
      <c r="K3262" s="19" t="s">
        <v>2330</v>
      </c>
      <c r="L3262" s="19" t="s">
        <v>10213</v>
      </c>
      <c r="M3262" s="19" t="s">
        <v>10214</v>
      </c>
      <c r="N3262" s="19" t="s">
        <v>12548</v>
      </c>
      <c r="O3262" s="19" t="s">
        <v>12898</v>
      </c>
      <c r="P3262" s="19" t="s">
        <v>12549</v>
      </c>
      <c r="Q3262" s="21" t="s">
        <v>12882</v>
      </c>
      <c r="R3262" s="21" t="s">
        <v>10211</v>
      </c>
      <c r="S3262" s="21" t="s">
        <v>12870</v>
      </c>
      <c r="T3262" s="21" t="s">
        <v>12552</v>
      </c>
      <c r="U3262" s="21" t="s">
        <v>10229</v>
      </c>
      <c r="V3262" s="23" t="s">
        <v>12899</v>
      </c>
      <c r="W3262" s="24"/>
      <c r="X3262" s="21" t="s">
        <v>10209</v>
      </c>
      <c r="Y3262" s="21" t="s">
        <v>11284</v>
      </c>
      <c r="Z3262" s="21" t="s">
        <v>10314</v>
      </c>
      <c r="AA3262" s="21" t="s">
        <v>12554</v>
      </c>
      <c r="AB3262" s="21" t="s">
        <v>12554</v>
      </c>
    </row>
    <row r="3263" spans="1:28" ht="112.2">
      <c r="A3263" s="19" t="s">
        <v>2416</v>
      </c>
      <c r="B3263" s="19" t="s">
        <v>2415</v>
      </c>
      <c r="C3263" s="19" t="s">
        <v>205</v>
      </c>
      <c r="D3263" s="19" t="s">
        <v>10206</v>
      </c>
      <c r="E3263" s="19" t="s">
        <v>10207</v>
      </c>
      <c r="F3263" s="19" t="s">
        <v>10276</v>
      </c>
      <c r="G3263" s="19" t="s">
        <v>10209</v>
      </c>
      <c r="H3263" s="19" t="s">
        <v>10211</v>
      </c>
      <c r="I3263" s="19" t="s">
        <v>10211</v>
      </c>
      <c r="J3263" s="19" t="s">
        <v>12889</v>
      </c>
      <c r="K3263" s="19" t="s">
        <v>2330</v>
      </c>
      <c r="L3263" s="19" t="s">
        <v>10213</v>
      </c>
      <c r="M3263" s="19" t="s">
        <v>10214</v>
      </c>
      <c r="N3263" s="19" t="s">
        <v>12548</v>
      </c>
      <c r="O3263" s="19" t="s">
        <v>12879</v>
      </c>
      <c r="P3263" s="19" t="s">
        <v>12549</v>
      </c>
      <c r="Q3263" s="21" t="s">
        <v>12891</v>
      </c>
      <c r="R3263" s="21" t="s">
        <v>10211</v>
      </c>
      <c r="S3263" s="21" t="s">
        <v>12861</v>
      </c>
      <c r="T3263" s="21" t="s">
        <v>12552</v>
      </c>
      <c r="U3263" s="21" t="s">
        <v>10229</v>
      </c>
      <c r="V3263" s="23" t="s">
        <v>12910</v>
      </c>
      <c r="W3263" s="24"/>
      <c r="X3263" s="21" t="s">
        <v>10209</v>
      </c>
      <c r="Y3263" s="21" t="s">
        <v>11284</v>
      </c>
      <c r="Z3263" s="21" t="s">
        <v>10314</v>
      </c>
      <c r="AA3263" s="21" t="s">
        <v>12554</v>
      </c>
      <c r="AB3263" s="21" t="s">
        <v>12554</v>
      </c>
    </row>
    <row r="3264" spans="1:28" ht="112.2">
      <c r="A3264" s="19" t="s">
        <v>2392</v>
      </c>
      <c r="B3264" s="19" t="s">
        <v>2391</v>
      </c>
      <c r="C3264" s="19" t="s">
        <v>205</v>
      </c>
      <c r="D3264" s="19" t="s">
        <v>10206</v>
      </c>
      <c r="E3264" s="19" t="s">
        <v>10207</v>
      </c>
      <c r="F3264" s="19" t="s">
        <v>10276</v>
      </c>
      <c r="G3264" s="19" t="s">
        <v>10209</v>
      </c>
      <c r="H3264" s="19" t="s">
        <v>10211</v>
      </c>
      <c r="I3264" s="19" t="s">
        <v>10211</v>
      </c>
      <c r="J3264" s="19" t="s">
        <v>12911</v>
      </c>
      <c r="K3264" s="19" t="s">
        <v>2330</v>
      </c>
      <c r="L3264" s="19" t="s">
        <v>10213</v>
      </c>
      <c r="M3264" s="19" t="s">
        <v>10214</v>
      </c>
      <c r="N3264" s="19" t="s">
        <v>12548</v>
      </c>
      <c r="O3264" s="19" t="s">
        <v>12868</v>
      </c>
      <c r="P3264" s="19" t="s">
        <v>12549</v>
      </c>
      <c r="Q3264" s="21" t="s">
        <v>12891</v>
      </c>
      <c r="R3264" s="21" t="s">
        <v>10211</v>
      </c>
      <c r="S3264" s="21" t="s">
        <v>12861</v>
      </c>
      <c r="T3264" s="21" t="s">
        <v>12552</v>
      </c>
      <c r="U3264" s="21" t="s">
        <v>10229</v>
      </c>
      <c r="V3264" s="23" t="s">
        <v>12912</v>
      </c>
      <c r="W3264" s="24"/>
      <c r="X3264" s="21" t="s">
        <v>10209</v>
      </c>
      <c r="Y3264" s="21" t="s">
        <v>11284</v>
      </c>
      <c r="Z3264" s="21" t="s">
        <v>10314</v>
      </c>
      <c r="AA3264" s="21" t="s">
        <v>12554</v>
      </c>
      <c r="AB3264" s="21" t="s">
        <v>12554</v>
      </c>
    </row>
    <row r="3265" spans="1:28" ht="132.6">
      <c r="A3265" s="19" t="s">
        <v>2418</v>
      </c>
      <c r="B3265" s="19" t="s">
        <v>2417</v>
      </c>
      <c r="C3265" s="19" t="s">
        <v>205</v>
      </c>
      <c r="D3265" s="19" t="s">
        <v>10206</v>
      </c>
      <c r="E3265" s="19" t="s">
        <v>10207</v>
      </c>
      <c r="F3265" s="19" t="s">
        <v>10276</v>
      </c>
      <c r="G3265" s="19" t="s">
        <v>10209</v>
      </c>
      <c r="H3265" s="19" t="s">
        <v>10211</v>
      </c>
      <c r="I3265" s="19" t="s">
        <v>10211</v>
      </c>
      <c r="J3265" s="19" t="s">
        <v>12913</v>
      </c>
      <c r="K3265" s="19" t="s">
        <v>2330</v>
      </c>
      <c r="L3265" s="19" t="s">
        <v>10213</v>
      </c>
      <c r="M3265" s="19" t="s">
        <v>10214</v>
      </c>
      <c r="N3265" s="19" t="s">
        <v>12548</v>
      </c>
      <c r="O3265" s="19" t="s">
        <v>12879</v>
      </c>
      <c r="P3265" s="19" t="s">
        <v>12549</v>
      </c>
      <c r="Q3265" s="21" t="s">
        <v>12869</v>
      </c>
      <c r="R3265" s="21" t="s">
        <v>10211</v>
      </c>
      <c r="S3265" s="21" t="s">
        <v>12870</v>
      </c>
      <c r="T3265" s="21" t="s">
        <v>12552</v>
      </c>
      <c r="U3265" s="21" t="s">
        <v>10229</v>
      </c>
      <c r="V3265" s="23" t="s">
        <v>12880</v>
      </c>
      <c r="W3265" s="24"/>
      <c r="X3265" s="21" t="s">
        <v>10209</v>
      </c>
      <c r="Y3265" s="21" t="s">
        <v>11284</v>
      </c>
      <c r="Z3265" s="21" t="s">
        <v>10314</v>
      </c>
      <c r="AA3265" s="21" t="s">
        <v>12554</v>
      </c>
      <c r="AB3265" s="21" t="s">
        <v>12554</v>
      </c>
    </row>
    <row r="3266" spans="1:28" ht="112.2">
      <c r="A3266" s="19" t="s">
        <v>2446</v>
      </c>
      <c r="B3266" s="19" t="s">
        <v>2445</v>
      </c>
      <c r="C3266" s="19" t="s">
        <v>205</v>
      </c>
      <c r="D3266" s="19" t="s">
        <v>10206</v>
      </c>
      <c r="E3266" s="19" t="s">
        <v>10207</v>
      </c>
      <c r="F3266" s="19" t="s">
        <v>10276</v>
      </c>
      <c r="G3266" s="19" t="s">
        <v>10209</v>
      </c>
      <c r="H3266" s="19" t="s">
        <v>10211</v>
      </c>
      <c r="I3266" s="19" t="s">
        <v>10211</v>
      </c>
      <c r="J3266" s="19" t="s">
        <v>12914</v>
      </c>
      <c r="K3266" s="19" t="s">
        <v>2330</v>
      </c>
      <c r="L3266" s="19" t="s">
        <v>10213</v>
      </c>
      <c r="M3266" s="19" t="s">
        <v>10214</v>
      </c>
      <c r="N3266" s="19" t="s">
        <v>12548</v>
      </c>
      <c r="O3266" s="19" t="s">
        <v>12876</v>
      </c>
      <c r="P3266" s="19" t="s">
        <v>12549</v>
      </c>
      <c r="Q3266" s="21" t="s">
        <v>12860</v>
      </c>
      <c r="R3266" s="21" t="s">
        <v>10211</v>
      </c>
      <c r="S3266" s="21" t="s">
        <v>12861</v>
      </c>
      <c r="T3266" s="21" t="s">
        <v>12552</v>
      </c>
      <c r="U3266" s="21" t="s">
        <v>10229</v>
      </c>
      <c r="V3266" s="23" t="s">
        <v>12915</v>
      </c>
      <c r="W3266" s="24"/>
      <c r="X3266" s="21" t="s">
        <v>10209</v>
      </c>
      <c r="Y3266" s="21" t="s">
        <v>11284</v>
      </c>
      <c r="Z3266" s="21" t="s">
        <v>10314</v>
      </c>
      <c r="AA3266" s="21" t="s">
        <v>12554</v>
      </c>
      <c r="AB3266" s="21" t="s">
        <v>12554</v>
      </c>
    </row>
    <row r="3267" spans="1:28" ht="122.4">
      <c r="A3267" s="19" t="s">
        <v>2129</v>
      </c>
      <c r="B3267" s="19" t="s">
        <v>2128</v>
      </c>
      <c r="C3267" s="19" t="s">
        <v>205</v>
      </c>
      <c r="D3267" s="19" t="s">
        <v>10206</v>
      </c>
      <c r="E3267" s="19" t="s">
        <v>10207</v>
      </c>
      <c r="F3267" s="19" t="s">
        <v>10276</v>
      </c>
      <c r="G3267" s="19" t="s">
        <v>10209</v>
      </c>
      <c r="H3267" s="19" t="s">
        <v>10211</v>
      </c>
      <c r="I3267" s="19" t="s">
        <v>10211</v>
      </c>
      <c r="J3267" s="19" t="s">
        <v>12916</v>
      </c>
      <c r="K3267" s="19" t="s">
        <v>2067</v>
      </c>
      <c r="L3267" s="19" t="s">
        <v>10213</v>
      </c>
      <c r="M3267" s="19" t="s">
        <v>10214</v>
      </c>
      <c r="N3267" s="19" t="s">
        <v>12548</v>
      </c>
      <c r="O3267" s="19" t="s">
        <v>2079</v>
      </c>
      <c r="P3267" s="19" t="s">
        <v>12549</v>
      </c>
      <c r="Q3267" s="21" t="s">
        <v>12873</v>
      </c>
      <c r="R3267" s="21" t="s">
        <v>10211</v>
      </c>
      <c r="S3267" s="21" t="s">
        <v>12874</v>
      </c>
      <c r="T3267" s="21" t="s">
        <v>12552</v>
      </c>
      <c r="U3267" s="21" t="s">
        <v>10229</v>
      </c>
      <c r="V3267" s="23" t="s">
        <v>12616</v>
      </c>
      <c r="W3267" s="24"/>
      <c r="X3267" s="21" t="s">
        <v>10209</v>
      </c>
      <c r="Y3267" s="21" t="s">
        <v>11284</v>
      </c>
      <c r="Z3267" s="21" t="s">
        <v>10314</v>
      </c>
      <c r="AA3267" s="21" t="s">
        <v>12554</v>
      </c>
      <c r="AB3267" s="21" t="s">
        <v>12554</v>
      </c>
    </row>
    <row r="3268" spans="1:28" ht="112.2">
      <c r="A3268" s="19" t="s">
        <v>2284</v>
      </c>
      <c r="B3268" s="19" t="s">
        <v>2283</v>
      </c>
      <c r="C3268" s="19" t="s">
        <v>205</v>
      </c>
      <c r="D3268" s="19" t="s">
        <v>10206</v>
      </c>
      <c r="E3268" s="19" t="s">
        <v>10207</v>
      </c>
      <c r="F3268" s="19" t="s">
        <v>10276</v>
      </c>
      <c r="G3268" s="19" t="s">
        <v>10209</v>
      </c>
      <c r="H3268" s="19" t="s">
        <v>10211</v>
      </c>
      <c r="I3268" s="19" t="s">
        <v>10211</v>
      </c>
      <c r="J3268" s="19" t="s">
        <v>12597</v>
      </c>
      <c r="K3268" s="19" t="s">
        <v>2169</v>
      </c>
      <c r="L3268" s="19" t="s">
        <v>10213</v>
      </c>
      <c r="M3268" s="19" t="s">
        <v>10214</v>
      </c>
      <c r="N3268" s="19" t="s">
        <v>12548</v>
      </c>
      <c r="O3268" s="19" t="s">
        <v>12917</v>
      </c>
      <c r="P3268" s="19" t="s">
        <v>12549</v>
      </c>
      <c r="Q3268" s="21" t="s">
        <v>12860</v>
      </c>
      <c r="R3268" s="21" t="s">
        <v>10211</v>
      </c>
      <c r="S3268" s="21" t="s">
        <v>12861</v>
      </c>
      <c r="T3268" s="21" t="s">
        <v>12552</v>
      </c>
      <c r="U3268" s="21" t="s">
        <v>10229</v>
      </c>
      <c r="V3268" s="23" t="s">
        <v>12918</v>
      </c>
      <c r="W3268" s="24"/>
      <c r="X3268" s="21" t="s">
        <v>10211</v>
      </c>
      <c r="Y3268" s="21" t="s">
        <v>11284</v>
      </c>
      <c r="Z3268" s="21" t="s">
        <v>10314</v>
      </c>
      <c r="AA3268" s="21" t="s">
        <v>12554</v>
      </c>
      <c r="AB3268" s="21" t="s">
        <v>12554</v>
      </c>
    </row>
    <row r="3269" spans="1:28" ht="163.19999999999999">
      <c r="A3269" s="19" t="s">
        <v>2179</v>
      </c>
      <c r="B3269" s="19" t="s">
        <v>2178</v>
      </c>
      <c r="C3269" s="19" t="s">
        <v>205</v>
      </c>
      <c r="D3269" s="19" t="s">
        <v>10206</v>
      </c>
      <c r="E3269" s="19" t="s">
        <v>10207</v>
      </c>
      <c r="F3269" s="19" t="s">
        <v>10276</v>
      </c>
      <c r="G3269" s="19" t="s">
        <v>10209</v>
      </c>
      <c r="H3269" s="19" t="s">
        <v>10211</v>
      </c>
      <c r="I3269" s="19" t="s">
        <v>10209</v>
      </c>
      <c r="J3269" s="19" t="s">
        <v>12919</v>
      </c>
      <c r="K3269" s="19" t="s">
        <v>2169</v>
      </c>
      <c r="L3269" s="19" t="s">
        <v>10213</v>
      </c>
      <c r="M3269" s="19" t="s">
        <v>10214</v>
      </c>
      <c r="N3269" s="19" t="s">
        <v>12548</v>
      </c>
      <c r="O3269" s="19" t="s">
        <v>12920</v>
      </c>
      <c r="P3269" s="19" t="s">
        <v>12549</v>
      </c>
      <c r="Q3269" s="21" t="s">
        <v>12886</v>
      </c>
      <c r="R3269" s="21" t="s">
        <v>10211</v>
      </c>
      <c r="S3269" s="21" t="s">
        <v>12870</v>
      </c>
      <c r="T3269" s="21" t="s">
        <v>12552</v>
      </c>
      <c r="U3269" s="21" t="s">
        <v>10229</v>
      </c>
      <c r="V3269" s="24"/>
      <c r="W3269" s="24"/>
      <c r="X3269" s="21" t="s">
        <v>10209</v>
      </c>
      <c r="Y3269" s="21" t="s">
        <v>11284</v>
      </c>
      <c r="Z3269" s="21" t="s">
        <v>10314</v>
      </c>
      <c r="AA3269" s="21" t="s">
        <v>12554</v>
      </c>
      <c r="AB3269" s="21" t="s">
        <v>12554</v>
      </c>
    </row>
    <row r="3270" spans="1:28" ht="173.4">
      <c r="A3270" s="19" t="s">
        <v>7680</v>
      </c>
      <c r="B3270" s="19" t="s">
        <v>7679</v>
      </c>
      <c r="C3270" s="19" t="s">
        <v>246</v>
      </c>
      <c r="D3270" s="19" t="s">
        <v>10206</v>
      </c>
      <c r="E3270" s="19" t="s">
        <v>10207</v>
      </c>
      <c r="F3270" s="19" t="s">
        <v>10276</v>
      </c>
      <c r="G3270" s="20"/>
      <c r="H3270" s="20"/>
      <c r="I3270" s="19" t="s">
        <v>10211</v>
      </c>
      <c r="J3270" s="20"/>
      <c r="K3270" s="20"/>
      <c r="L3270" s="20"/>
      <c r="M3270" s="20"/>
      <c r="N3270" s="20"/>
      <c r="O3270" s="20"/>
      <c r="P3270" s="19" t="s">
        <v>10338</v>
      </c>
      <c r="Q3270" s="21" t="s">
        <v>12921</v>
      </c>
      <c r="R3270" s="21" t="s">
        <v>10211</v>
      </c>
      <c r="S3270" s="21" t="s">
        <v>10322</v>
      </c>
      <c r="T3270" s="22"/>
      <c r="U3270" s="22"/>
      <c r="V3270" s="24"/>
      <c r="W3270" s="24"/>
      <c r="X3270" s="21" t="s">
        <v>10211</v>
      </c>
      <c r="Y3270" s="21" t="s">
        <v>10313</v>
      </c>
      <c r="Z3270" s="21" t="s">
        <v>12338</v>
      </c>
      <c r="AA3270" s="21" t="s">
        <v>10339</v>
      </c>
      <c r="AB3270" s="21" t="s">
        <v>10316</v>
      </c>
    </row>
    <row r="3271" spans="1:28" ht="132.6">
      <c r="A3271" s="19" t="s">
        <v>2430</v>
      </c>
      <c r="B3271" s="19" t="s">
        <v>2429</v>
      </c>
      <c r="C3271" s="19" t="s">
        <v>205</v>
      </c>
      <c r="D3271" s="19" t="s">
        <v>10206</v>
      </c>
      <c r="E3271" s="19" t="s">
        <v>10207</v>
      </c>
      <c r="F3271" s="19" t="s">
        <v>10276</v>
      </c>
      <c r="G3271" s="19" t="s">
        <v>10209</v>
      </c>
      <c r="H3271" s="19" t="s">
        <v>10211</v>
      </c>
      <c r="I3271" s="19" t="s">
        <v>10211</v>
      </c>
      <c r="J3271" s="19" t="s">
        <v>12922</v>
      </c>
      <c r="K3271" s="19" t="s">
        <v>2330</v>
      </c>
      <c r="L3271" s="19" t="s">
        <v>10213</v>
      </c>
      <c r="M3271" s="19" t="s">
        <v>10214</v>
      </c>
      <c r="N3271" s="19" t="s">
        <v>12548</v>
      </c>
      <c r="O3271" s="19" t="s">
        <v>12897</v>
      </c>
      <c r="P3271" s="19" t="s">
        <v>12549</v>
      </c>
      <c r="Q3271" s="21" t="s">
        <v>12869</v>
      </c>
      <c r="R3271" s="21" t="s">
        <v>10211</v>
      </c>
      <c r="S3271" s="21" t="s">
        <v>12870</v>
      </c>
      <c r="T3271" s="21" t="s">
        <v>12552</v>
      </c>
      <c r="U3271" s="21" t="s">
        <v>10229</v>
      </c>
      <c r="V3271" s="23" t="s">
        <v>10512</v>
      </c>
      <c r="W3271" s="24"/>
      <c r="X3271" s="21" t="s">
        <v>10209</v>
      </c>
      <c r="Y3271" s="21" t="s">
        <v>11284</v>
      </c>
      <c r="Z3271" s="21" t="s">
        <v>10314</v>
      </c>
      <c r="AA3271" s="21" t="s">
        <v>12554</v>
      </c>
      <c r="AB3271" s="21" t="s">
        <v>12554</v>
      </c>
    </row>
    <row r="3272" spans="1:28" ht="122.4">
      <c r="A3272" s="19" t="s">
        <v>2500</v>
      </c>
      <c r="B3272" s="19" t="s">
        <v>2499</v>
      </c>
      <c r="C3272" s="19" t="s">
        <v>205</v>
      </c>
      <c r="D3272" s="19" t="s">
        <v>10206</v>
      </c>
      <c r="E3272" s="19" t="s">
        <v>10207</v>
      </c>
      <c r="F3272" s="19" t="s">
        <v>10276</v>
      </c>
      <c r="G3272" s="19" t="s">
        <v>10209</v>
      </c>
      <c r="H3272" s="19" t="s">
        <v>10211</v>
      </c>
      <c r="I3272" s="19" t="s">
        <v>10211</v>
      </c>
      <c r="J3272" s="19" t="s">
        <v>12923</v>
      </c>
      <c r="K3272" s="19" t="s">
        <v>2480</v>
      </c>
      <c r="L3272" s="19" t="s">
        <v>10213</v>
      </c>
      <c r="M3272" s="19" t="s">
        <v>10214</v>
      </c>
      <c r="N3272" s="19" t="s">
        <v>12548</v>
      </c>
      <c r="O3272" s="19" t="s">
        <v>12924</v>
      </c>
      <c r="P3272" s="19" t="s">
        <v>12549</v>
      </c>
      <c r="Q3272" s="21" t="s">
        <v>12908</v>
      </c>
      <c r="R3272" s="21" t="s">
        <v>10211</v>
      </c>
      <c r="S3272" s="21" t="s">
        <v>12874</v>
      </c>
      <c r="T3272" s="21" t="s">
        <v>12552</v>
      </c>
      <c r="U3272" s="21" t="s">
        <v>10229</v>
      </c>
      <c r="V3272" s="23" t="s">
        <v>12925</v>
      </c>
      <c r="W3272" s="24"/>
      <c r="X3272" s="21" t="s">
        <v>10209</v>
      </c>
      <c r="Y3272" s="21" t="s">
        <v>11284</v>
      </c>
      <c r="Z3272" s="21" t="s">
        <v>10314</v>
      </c>
      <c r="AA3272" s="21" t="s">
        <v>12554</v>
      </c>
      <c r="AB3272" s="21" t="s">
        <v>12554</v>
      </c>
    </row>
    <row r="3273" spans="1:28" ht="132.6">
      <c r="A3273" s="19" t="s">
        <v>2316</v>
      </c>
      <c r="B3273" s="19" t="s">
        <v>2315</v>
      </c>
      <c r="C3273" s="19" t="s">
        <v>205</v>
      </c>
      <c r="D3273" s="19" t="s">
        <v>10206</v>
      </c>
      <c r="E3273" s="19" t="s">
        <v>10207</v>
      </c>
      <c r="F3273" s="19" t="s">
        <v>10276</v>
      </c>
      <c r="G3273" s="19" t="s">
        <v>10209</v>
      </c>
      <c r="H3273" s="19" t="s">
        <v>10211</v>
      </c>
      <c r="I3273" s="19" t="s">
        <v>10211</v>
      </c>
      <c r="J3273" s="19" t="s">
        <v>12582</v>
      </c>
      <c r="K3273" s="19" t="s">
        <v>2169</v>
      </c>
      <c r="L3273" s="19" t="s">
        <v>10213</v>
      </c>
      <c r="M3273" s="19" t="s">
        <v>10214</v>
      </c>
      <c r="N3273" s="19" t="s">
        <v>12548</v>
      </c>
      <c r="O3273" s="19" t="s">
        <v>12890</v>
      </c>
      <c r="P3273" s="19" t="s">
        <v>12549</v>
      </c>
      <c r="Q3273" s="21" t="s">
        <v>12882</v>
      </c>
      <c r="R3273" s="21" t="s">
        <v>10211</v>
      </c>
      <c r="S3273" s="21" t="s">
        <v>12870</v>
      </c>
      <c r="T3273" s="21" t="s">
        <v>12552</v>
      </c>
      <c r="U3273" s="21" t="s">
        <v>10229</v>
      </c>
      <c r="V3273" s="23" t="s">
        <v>12926</v>
      </c>
      <c r="W3273" s="24"/>
      <c r="X3273" s="21" t="s">
        <v>10209</v>
      </c>
      <c r="Y3273" s="21" t="s">
        <v>11284</v>
      </c>
      <c r="Z3273" s="21" t="s">
        <v>10314</v>
      </c>
      <c r="AA3273" s="21" t="s">
        <v>12554</v>
      </c>
      <c r="AB3273" s="21" t="s">
        <v>12554</v>
      </c>
    </row>
    <row r="3274" spans="1:28" ht="132.6">
      <c r="A3274" s="19" t="s">
        <v>2190</v>
      </c>
      <c r="B3274" s="19" t="s">
        <v>2189</v>
      </c>
      <c r="C3274" s="19" t="s">
        <v>205</v>
      </c>
      <c r="D3274" s="19" t="s">
        <v>10206</v>
      </c>
      <c r="E3274" s="19" t="s">
        <v>10207</v>
      </c>
      <c r="F3274" s="19" t="s">
        <v>10276</v>
      </c>
      <c r="G3274" s="19" t="s">
        <v>10209</v>
      </c>
      <c r="H3274" s="19" t="s">
        <v>10211</v>
      </c>
      <c r="I3274" s="19" t="s">
        <v>10211</v>
      </c>
      <c r="J3274" s="19" t="s">
        <v>12927</v>
      </c>
      <c r="K3274" s="19" t="s">
        <v>2169</v>
      </c>
      <c r="L3274" s="19" t="s">
        <v>10213</v>
      </c>
      <c r="M3274" s="19" t="s">
        <v>10214</v>
      </c>
      <c r="N3274" s="19" t="s">
        <v>12548</v>
      </c>
      <c r="O3274" s="19" t="s">
        <v>12917</v>
      </c>
      <c r="P3274" s="19" t="s">
        <v>12549</v>
      </c>
      <c r="Q3274" s="21" t="s">
        <v>12877</v>
      </c>
      <c r="R3274" s="21" t="s">
        <v>10211</v>
      </c>
      <c r="S3274" s="21" t="s">
        <v>12870</v>
      </c>
      <c r="T3274" s="21" t="s">
        <v>12552</v>
      </c>
      <c r="U3274" s="21" t="s">
        <v>10229</v>
      </c>
      <c r="V3274" s="23" t="s">
        <v>12928</v>
      </c>
      <c r="W3274" s="24"/>
      <c r="X3274" s="21" t="s">
        <v>10209</v>
      </c>
      <c r="Y3274" s="21" t="s">
        <v>11284</v>
      </c>
      <c r="Z3274" s="21" t="s">
        <v>10314</v>
      </c>
      <c r="AA3274" s="21" t="s">
        <v>12554</v>
      </c>
      <c r="AB3274" s="21" t="s">
        <v>12554</v>
      </c>
    </row>
    <row r="3275" spans="1:28" ht="112.2">
      <c r="A3275" s="19" t="s">
        <v>2188</v>
      </c>
      <c r="B3275" s="19" t="s">
        <v>2187</v>
      </c>
      <c r="C3275" s="19" t="s">
        <v>205</v>
      </c>
      <c r="D3275" s="19" t="s">
        <v>10206</v>
      </c>
      <c r="E3275" s="19" t="s">
        <v>10207</v>
      </c>
      <c r="F3275" s="19" t="s">
        <v>10276</v>
      </c>
      <c r="G3275" s="19" t="s">
        <v>10209</v>
      </c>
      <c r="H3275" s="19" t="s">
        <v>10211</v>
      </c>
      <c r="I3275" s="19" t="s">
        <v>10211</v>
      </c>
      <c r="J3275" s="19" t="s">
        <v>12570</v>
      </c>
      <c r="K3275" s="19" t="s">
        <v>2169</v>
      </c>
      <c r="L3275" s="19" t="s">
        <v>10213</v>
      </c>
      <c r="M3275" s="19" t="s">
        <v>10214</v>
      </c>
      <c r="N3275" s="19" t="s">
        <v>12548</v>
      </c>
      <c r="O3275" s="19" t="s">
        <v>12917</v>
      </c>
      <c r="P3275" s="19" t="s">
        <v>12549</v>
      </c>
      <c r="Q3275" s="21" t="s">
        <v>12865</v>
      </c>
      <c r="R3275" s="21" t="s">
        <v>10211</v>
      </c>
      <c r="S3275" s="21" t="s">
        <v>12861</v>
      </c>
      <c r="T3275" s="21" t="s">
        <v>12552</v>
      </c>
      <c r="U3275" s="21" t="s">
        <v>10229</v>
      </c>
      <c r="V3275" s="23" t="s">
        <v>12918</v>
      </c>
      <c r="W3275" s="24"/>
      <c r="X3275" s="21" t="s">
        <v>10211</v>
      </c>
      <c r="Y3275" s="21" t="s">
        <v>11284</v>
      </c>
      <c r="Z3275" s="21" t="s">
        <v>10314</v>
      </c>
      <c r="AA3275" s="21" t="s">
        <v>12554</v>
      </c>
      <c r="AB3275" s="21" t="s">
        <v>12554</v>
      </c>
    </row>
    <row r="3276" spans="1:28" ht="132.6">
      <c r="A3276" s="19" t="s">
        <v>2256</v>
      </c>
      <c r="B3276" s="19" t="s">
        <v>2255</v>
      </c>
      <c r="C3276" s="19" t="s">
        <v>205</v>
      </c>
      <c r="D3276" s="19" t="s">
        <v>10206</v>
      </c>
      <c r="E3276" s="19" t="s">
        <v>10207</v>
      </c>
      <c r="F3276" s="19" t="s">
        <v>10276</v>
      </c>
      <c r="G3276" s="19" t="s">
        <v>10209</v>
      </c>
      <c r="H3276" s="19" t="s">
        <v>10211</v>
      </c>
      <c r="I3276" s="19" t="s">
        <v>10211</v>
      </c>
      <c r="J3276" s="19" t="s">
        <v>12929</v>
      </c>
      <c r="K3276" s="19" t="s">
        <v>2169</v>
      </c>
      <c r="L3276" s="19" t="s">
        <v>10213</v>
      </c>
      <c r="M3276" s="19" t="s">
        <v>10214</v>
      </c>
      <c r="N3276" s="19" t="s">
        <v>12548</v>
      </c>
      <c r="O3276" s="19" t="s">
        <v>12902</v>
      </c>
      <c r="P3276" s="19" t="s">
        <v>12549</v>
      </c>
      <c r="Q3276" s="21" t="s">
        <v>12869</v>
      </c>
      <c r="R3276" s="21" t="s">
        <v>10211</v>
      </c>
      <c r="S3276" s="21" t="s">
        <v>12870</v>
      </c>
      <c r="T3276" s="21" t="s">
        <v>12552</v>
      </c>
      <c r="U3276" s="21" t="s">
        <v>10229</v>
      </c>
      <c r="V3276" s="23" t="s">
        <v>12903</v>
      </c>
      <c r="W3276" s="24"/>
      <c r="X3276" s="21" t="s">
        <v>10209</v>
      </c>
      <c r="Y3276" s="21" t="s">
        <v>11284</v>
      </c>
      <c r="Z3276" s="21" t="s">
        <v>10314</v>
      </c>
      <c r="AA3276" s="21" t="s">
        <v>12554</v>
      </c>
      <c r="AB3276" s="21" t="s">
        <v>12554</v>
      </c>
    </row>
    <row r="3277" spans="1:28" ht="112.2">
      <c r="A3277" s="19" t="s">
        <v>2452</v>
      </c>
      <c r="B3277" s="19" t="s">
        <v>2451</v>
      </c>
      <c r="C3277" s="19" t="s">
        <v>205</v>
      </c>
      <c r="D3277" s="19" t="s">
        <v>10206</v>
      </c>
      <c r="E3277" s="19" t="s">
        <v>10207</v>
      </c>
      <c r="F3277" s="19" t="s">
        <v>10276</v>
      </c>
      <c r="G3277" s="19" t="s">
        <v>10209</v>
      </c>
      <c r="H3277" s="19" t="s">
        <v>10211</v>
      </c>
      <c r="I3277" s="19" t="s">
        <v>10211</v>
      </c>
      <c r="J3277" s="19" t="s">
        <v>12555</v>
      </c>
      <c r="K3277" s="19" t="s">
        <v>2330</v>
      </c>
      <c r="L3277" s="19" t="s">
        <v>10213</v>
      </c>
      <c r="M3277" s="19" t="s">
        <v>10214</v>
      </c>
      <c r="N3277" s="19" t="s">
        <v>12548</v>
      </c>
      <c r="O3277" s="19" t="s">
        <v>12905</v>
      </c>
      <c r="P3277" s="19" t="s">
        <v>12549</v>
      </c>
      <c r="Q3277" s="21" t="s">
        <v>12860</v>
      </c>
      <c r="R3277" s="21" t="s">
        <v>10211</v>
      </c>
      <c r="S3277" s="21" t="s">
        <v>12861</v>
      </c>
      <c r="T3277" s="21" t="s">
        <v>12552</v>
      </c>
      <c r="U3277" s="21" t="s">
        <v>10229</v>
      </c>
      <c r="V3277" s="23" t="s">
        <v>12912</v>
      </c>
      <c r="W3277" s="24"/>
      <c r="X3277" s="21" t="s">
        <v>10211</v>
      </c>
      <c r="Y3277" s="21" t="s">
        <v>11284</v>
      </c>
      <c r="Z3277" s="21" t="s">
        <v>10314</v>
      </c>
      <c r="AA3277" s="21" t="s">
        <v>12554</v>
      </c>
      <c r="AB3277" s="21" t="s">
        <v>12554</v>
      </c>
    </row>
    <row r="3278" spans="1:28" ht="112.2">
      <c r="A3278" s="19" t="s">
        <v>2404</v>
      </c>
      <c r="B3278" s="19" t="s">
        <v>2403</v>
      </c>
      <c r="C3278" s="19" t="s">
        <v>205</v>
      </c>
      <c r="D3278" s="19" t="s">
        <v>10206</v>
      </c>
      <c r="E3278" s="19" t="s">
        <v>10207</v>
      </c>
      <c r="F3278" s="19" t="s">
        <v>10276</v>
      </c>
      <c r="G3278" s="19" t="s">
        <v>10209</v>
      </c>
      <c r="H3278" s="19" t="s">
        <v>10211</v>
      </c>
      <c r="I3278" s="19" t="s">
        <v>10211</v>
      </c>
      <c r="J3278" s="19" t="s">
        <v>12930</v>
      </c>
      <c r="K3278" s="19" t="s">
        <v>2330</v>
      </c>
      <c r="L3278" s="19" t="s">
        <v>10213</v>
      </c>
      <c r="M3278" s="19" t="s">
        <v>10214</v>
      </c>
      <c r="N3278" s="19" t="s">
        <v>12548</v>
      </c>
      <c r="O3278" s="19" t="s">
        <v>12905</v>
      </c>
      <c r="P3278" s="19" t="s">
        <v>12549</v>
      </c>
      <c r="Q3278" s="21" t="s">
        <v>12891</v>
      </c>
      <c r="R3278" s="21" t="s">
        <v>10211</v>
      </c>
      <c r="S3278" s="21" t="s">
        <v>12861</v>
      </c>
      <c r="T3278" s="21" t="s">
        <v>12552</v>
      </c>
      <c r="U3278" s="21" t="s">
        <v>10229</v>
      </c>
      <c r="V3278" s="23" t="s">
        <v>12912</v>
      </c>
      <c r="W3278" s="24"/>
      <c r="X3278" s="21" t="s">
        <v>10209</v>
      </c>
      <c r="Y3278" s="21" t="s">
        <v>11284</v>
      </c>
      <c r="Z3278" s="21" t="s">
        <v>10314</v>
      </c>
      <c r="AA3278" s="21" t="s">
        <v>12554</v>
      </c>
      <c r="AB3278" s="21" t="s">
        <v>12554</v>
      </c>
    </row>
    <row r="3279" spans="1:28" ht="122.4">
      <c r="A3279" s="19" t="s">
        <v>2492</v>
      </c>
      <c r="B3279" s="19" t="s">
        <v>2491</v>
      </c>
      <c r="C3279" s="19" t="s">
        <v>205</v>
      </c>
      <c r="D3279" s="19" t="s">
        <v>10206</v>
      </c>
      <c r="E3279" s="19" t="s">
        <v>10207</v>
      </c>
      <c r="F3279" s="19" t="s">
        <v>10276</v>
      </c>
      <c r="G3279" s="19" t="s">
        <v>10209</v>
      </c>
      <c r="H3279" s="19" t="s">
        <v>10211</v>
      </c>
      <c r="I3279" s="19" t="s">
        <v>10211</v>
      </c>
      <c r="J3279" s="19" t="s">
        <v>12931</v>
      </c>
      <c r="K3279" s="19" t="s">
        <v>2480</v>
      </c>
      <c r="L3279" s="19" t="s">
        <v>10213</v>
      </c>
      <c r="M3279" s="19" t="s">
        <v>10214</v>
      </c>
      <c r="N3279" s="19" t="s">
        <v>12548</v>
      </c>
      <c r="O3279" s="19" t="s">
        <v>12932</v>
      </c>
      <c r="P3279" s="19" t="s">
        <v>12549</v>
      </c>
      <c r="Q3279" s="21" t="s">
        <v>12908</v>
      </c>
      <c r="R3279" s="21" t="s">
        <v>10211</v>
      </c>
      <c r="S3279" s="21" t="s">
        <v>12874</v>
      </c>
      <c r="T3279" s="21" t="s">
        <v>12552</v>
      </c>
      <c r="U3279" s="21" t="s">
        <v>10229</v>
      </c>
      <c r="V3279" s="23" t="s">
        <v>10261</v>
      </c>
      <c r="W3279" s="24"/>
      <c r="X3279" s="21" t="s">
        <v>10209</v>
      </c>
      <c r="Y3279" s="21" t="s">
        <v>11284</v>
      </c>
      <c r="Z3279" s="21" t="s">
        <v>10314</v>
      </c>
      <c r="AA3279" s="21" t="s">
        <v>12554</v>
      </c>
      <c r="AB3279" s="21" t="s">
        <v>12554</v>
      </c>
    </row>
    <row r="3280" spans="1:28" ht="173.4">
      <c r="A3280" s="19" t="s">
        <v>7656</v>
      </c>
      <c r="B3280" s="19" t="s">
        <v>7655</v>
      </c>
      <c r="C3280" s="19" t="s">
        <v>246</v>
      </c>
      <c r="D3280" s="19" t="s">
        <v>10206</v>
      </c>
      <c r="E3280" s="19" t="s">
        <v>10207</v>
      </c>
      <c r="F3280" s="19" t="s">
        <v>10276</v>
      </c>
      <c r="G3280" s="20"/>
      <c r="H3280" s="20"/>
      <c r="I3280" s="19" t="s">
        <v>10211</v>
      </c>
      <c r="J3280" s="20"/>
      <c r="K3280" s="20"/>
      <c r="L3280" s="20"/>
      <c r="M3280" s="20"/>
      <c r="N3280" s="20"/>
      <c r="O3280" s="20"/>
      <c r="P3280" s="19" t="s">
        <v>10338</v>
      </c>
      <c r="Q3280" s="21" t="s">
        <v>12933</v>
      </c>
      <c r="R3280" s="21" t="s">
        <v>10211</v>
      </c>
      <c r="S3280" s="21" t="s">
        <v>10322</v>
      </c>
      <c r="T3280" s="22"/>
      <c r="U3280" s="22"/>
      <c r="V3280" s="24"/>
      <c r="W3280" s="24"/>
      <c r="X3280" s="21" t="s">
        <v>10211</v>
      </c>
      <c r="Y3280" s="21" t="s">
        <v>10313</v>
      </c>
      <c r="Z3280" s="21" t="s">
        <v>12338</v>
      </c>
      <c r="AA3280" s="21" t="s">
        <v>10339</v>
      </c>
      <c r="AB3280" s="21" t="s">
        <v>10316</v>
      </c>
    </row>
    <row r="3281" spans="1:28" ht="132.6">
      <c r="A3281" s="19" t="s">
        <v>2304</v>
      </c>
      <c r="B3281" s="19" t="s">
        <v>2303</v>
      </c>
      <c r="C3281" s="19" t="s">
        <v>205</v>
      </c>
      <c r="D3281" s="19" t="s">
        <v>10206</v>
      </c>
      <c r="E3281" s="19" t="s">
        <v>10207</v>
      </c>
      <c r="F3281" s="19" t="s">
        <v>10276</v>
      </c>
      <c r="G3281" s="19" t="s">
        <v>10209</v>
      </c>
      <c r="H3281" s="19" t="s">
        <v>10211</v>
      </c>
      <c r="I3281" s="19" t="s">
        <v>10211</v>
      </c>
      <c r="J3281" s="19" t="s">
        <v>12904</v>
      </c>
      <c r="K3281" s="19" t="s">
        <v>2169</v>
      </c>
      <c r="L3281" s="19" t="s">
        <v>10213</v>
      </c>
      <c r="M3281" s="19" t="s">
        <v>10214</v>
      </c>
      <c r="N3281" s="19" t="s">
        <v>12548</v>
      </c>
      <c r="O3281" s="19" t="s">
        <v>12902</v>
      </c>
      <c r="P3281" s="19" t="s">
        <v>12549</v>
      </c>
      <c r="Q3281" s="21" t="s">
        <v>12882</v>
      </c>
      <c r="R3281" s="21" t="s">
        <v>10211</v>
      </c>
      <c r="S3281" s="21" t="s">
        <v>12870</v>
      </c>
      <c r="T3281" s="21" t="s">
        <v>12552</v>
      </c>
      <c r="U3281" s="21" t="s">
        <v>10229</v>
      </c>
      <c r="V3281" s="23" t="s">
        <v>12903</v>
      </c>
      <c r="W3281" s="24"/>
      <c r="X3281" s="21" t="s">
        <v>10209</v>
      </c>
      <c r="Y3281" s="21" t="s">
        <v>11284</v>
      </c>
      <c r="Z3281" s="21" t="s">
        <v>10314</v>
      </c>
      <c r="AA3281" s="21" t="s">
        <v>12554</v>
      </c>
      <c r="AB3281" s="21" t="s">
        <v>12554</v>
      </c>
    </row>
    <row r="3282" spans="1:28" ht="122.4">
      <c r="A3282" s="19" t="s">
        <v>2532</v>
      </c>
      <c r="B3282" s="19" t="s">
        <v>2531</v>
      </c>
      <c r="C3282" s="19" t="s">
        <v>205</v>
      </c>
      <c r="D3282" s="19" t="s">
        <v>10206</v>
      </c>
      <c r="E3282" s="19" t="s">
        <v>10207</v>
      </c>
      <c r="F3282" s="19" t="s">
        <v>10276</v>
      </c>
      <c r="G3282" s="19" t="s">
        <v>10209</v>
      </c>
      <c r="H3282" s="19" t="s">
        <v>10211</v>
      </c>
      <c r="I3282" s="19" t="s">
        <v>10211</v>
      </c>
      <c r="J3282" s="19" t="s">
        <v>12934</v>
      </c>
      <c r="K3282" s="19" t="s">
        <v>2480</v>
      </c>
      <c r="L3282" s="19" t="s">
        <v>10213</v>
      </c>
      <c r="M3282" s="19" t="s">
        <v>10214</v>
      </c>
      <c r="N3282" s="19" t="s">
        <v>12548</v>
      </c>
      <c r="O3282" s="19" t="s">
        <v>12924</v>
      </c>
      <c r="P3282" s="19" t="s">
        <v>12549</v>
      </c>
      <c r="Q3282" s="21" t="s">
        <v>12873</v>
      </c>
      <c r="R3282" s="21" t="s">
        <v>10211</v>
      </c>
      <c r="S3282" s="21" t="s">
        <v>12874</v>
      </c>
      <c r="T3282" s="21" t="s">
        <v>12552</v>
      </c>
      <c r="U3282" s="21" t="s">
        <v>10229</v>
      </c>
      <c r="V3282" s="23" t="s">
        <v>12925</v>
      </c>
      <c r="W3282" s="24"/>
      <c r="X3282" s="21" t="s">
        <v>10209</v>
      </c>
      <c r="Y3282" s="21" t="s">
        <v>11284</v>
      </c>
      <c r="Z3282" s="21" t="s">
        <v>10314</v>
      </c>
      <c r="AA3282" s="21" t="s">
        <v>12554</v>
      </c>
      <c r="AB3282" s="21" t="s">
        <v>12554</v>
      </c>
    </row>
    <row r="3283" spans="1:28" ht="132.6">
      <c r="A3283" s="19" t="s">
        <v>2382</v>
      </c>
      <c r="B3283" s="19" t="s">
        <v>2381</v>
      </c>
      <c r="C3283" s="19" t="s">
        <v>205</v>
      </c>
      <c r="D3283" s="19" t="s">
        <v>10206</v>
      </c>
      <c r="E3283" s="19" t="s">
        <v>10207</v>
      </c>
      <c r="F3283" s="19" t="s">
        <v>10276</v>
      </c>
      <c r="G3283" s="19" t="s">
        <v>10209</v>
      </c>
      <c r="H3283" s="19" t="s">
        <v>10211</v>
      </c>
      <c r="I3283" s="19" t="s">
        <v>10211</v>
      </c>
      <c r="J3283" s="19" t="s">
        <v>12587</v>
      </c>
      <c r="K3283" s="19" t="s">
        <v>2330</v>
      </c>
      <c r="L3283" s="19" t="s">
        <v>10213</v>
      </c>
      <c r="M3283" s="19" t="s">
        <v>10214</v>
      </c>
      <c r="N3283" s="19" t="s">
        <v>12548</v>
      </c>
      <c r="O3283" s="19" t="s">
        <v>12897</v>
      </c>
      <c r="P3283" s="19" t="s">
        <v>12549</v>
      </c>
      <c r="Q3283" s="21" t="s">
        <v>12877</v>
      </c>
      <c r="R3283" s="21" t="s">
        <v>10211</v>
      </c>
      <c r="S3283" s="21" t="s">
        <v>12870</v>
      </c>
      <c r="T3283" s="21" t="s">
        <v>12552</v>
      </c>
      <c r="U3283" s="21" t="s">
        <v>10229</v>
      </c>
      <c r="V3283" s="23" t="s">
        <v>10512</v>
      </c>
      <c r="W3283" s="24"/>
      <c r="X3283" s="21" t="s">
        <v>10209</v>
      </c>
      <c r="Y3283" s="21" t="s">
        <v>11284</v>
      </c>
      <c r="Z3283" s="21" t="s">
        <v>10314</v>
      </c>
      <c r="AA3283" s="21" t="s">
        <v>12554</v>
      </c>
      <c r="AB3283" s="21" t="s">
        <v>12554</v>
      </c>
    </row>
    <row r="3284" spans="1:28" ht="132.6">
      <c r="A3284" s="19" t="s">
        <v>2292</v>
      </c>
      <c r="B3284" s="19" t="s">
        <v>2291</v>
      </c>
      <c r="C3284" s="19" t="s">
        <v>205</v>
      </c>
      <c r="D3284" s="19" t="s">
        <v>10206</v>
      </c>
      <c r="E3284" s="19" t="s">
        <v>10207</v>
      </c>
      <c r="F3284" s="19" t="s">
        <v>10276</v>
      </c>
      <c r="G3284" s="19" t="s">
        <v>10209</v>
      </c>
      <c r="H3284" s="19" t="s">
        <v>10211</v>
      </c>
      <c r="I3284" s="19" t="s">
        <v>10211</v>
      </c>
      <c r="J3284" s="19" t="s">
        <v>12547</v>
      </c>
      <c r="K3284" s="19" t="s">
        <v>2169</v>
      </c>
      <c r="L3284" s="19" t="s">
        <v>10213</v>
      </c>
      <c r="M3284" s="19" t="s">
        <v>10214</v>
      </c>
      <c r="N3284" s="19" t="s">
        <v>12548</v>
      </c>
      <c r="O3284" s="19" t="s">
        <v>12935</v>
      </c>
      <c r="P3284" s="19" t="s">
        <v>12549</v>
      </c>
      <c r="Q3284" s="21" t="s">
        <v>12882</v>
      </c>
      <c r="R3284" s="21" t="s">
        <v>10211</v>
      </c>
      <c r="S3284" s="21" t="s">
        <v>12870</v>
      </c>
      <c r="T3284" s="21" t="s">
        <v>12552</v>
      </c>
      <c r="U3284" s="21" t="s">
        <v>10229</v>
      </c>
      <c r="V3284" s="23" t="s">
        <v>10729</v>
      </c>
      <c r="W3284" s="24"/>
      <c r="X3284" s="21" t="s">
        <v>10209</v>
      </c>
      <c r="Y3284" s="21" t="s">
        <v>11284</v>
      </c>
      <c r="Z3284" s="21" t="s">
        <v>10314</v>
      </c>
      <c r="AA3284" s="21" t="s">
        <v>12554</v>
      </c>
      <c r="AB3284" s="21" t="s">
        <v>12554</v>
      </c>
    </row>
    <row r="3285" spans="1:28" ht="112.2">
      <c r="A3285" s="19" t="s">
        <v>2308</v>
      </c>
      <c r="B3285" s="19" t="s">
        <v>2307</v>
      </c>
      <c r="C3285" s="19" t="s">
        <v>205</v>
      </c>
      <c r="D3285" s="19" t="s">
        <v>10206</v>
      </c>
      <c r="E3285" s="19" t="s">
        <v>10207</v>
      </c>
      <c r="F3285" s="19" t="s">
        <v>10276</v>
      </c>
      <c r="G3285" s="19" t="s">
        <v>10209</v>
      </c>
      <c r="H3285" s="19" t="s">
        <v>10211</v>
      </c>
      <c r="I3285" s="19" t="s">
        <v>10211</v>
      </c>
      <c r="J3285" s="19" t="s">
        <v>12934</v>
      </c>
      <c r="K3285" s="19" t="s">
        <v>2169</v>
      </c>
      <c r="L3285" s="19" t="s">
        <v>10213</v>
      </c>
      <c r="M3285" s="19" t="s">
        <v>10214</v>
      </c>
      <c r="N3285" s="19" t="s">
        <v>12548</v>
      </c>
      <c r="O3285" s="19" t="s">
        <v>12936</v>
      </c>
      <c r="P3285" s="19" t="s">
        <v>12549</v>
      </c>
      <c r="Q3285" s="21" t="s">
        <v>12860</v>
      </c>
      <c r="R3285" s="21" t="s">
        <v>10211</v>
      </c>
      <c r="S3285" s="21" t="s">
        <v>12861</v>
      </c>
      <c r="T3285" s="21" t="s">
        <v>12552</v>
      </c>
      <c r="U3285" s="21" t="s">
        <v>10229</v>
      </c>
      <c r="V3285" s="23" t="s">
        <v>12937</v>
      </c>
      <c r="W3285" s="24"/>
      <c r="X3285" s="21" t="s">
        <v>10209</v>
      </c>
      <c r="Y3285" s="21" t="s">
        <v>11284</v>
      </c>
      <c r="Z3285" s="21" t="s">
        <v>10314</v>
      </c>
      <c r="AA3285" s="21" t="s">
        <v>12554</v>
      </c>
      <c r="AB3285" s="21" t="s">
        <v>12554</v>
      </c>
    </row>
    <row r="3286" spans="1:28" ht="122.4">
      <c r="A3286" s="19" t="s">
        <v>2516</v>
      </c>
      <c r="B3286" s="19" t="s">
        <v>2515</v>
      </c>
      <c r="C3286" s="19" t="s">
        <v>205</v>
      </c>
      <c r="D3286" s="19" t="s">
        <v>10206</v>
      </c>
      <c r="E3286" s="19" t="s">
        <v>10207</v>
      </c>
      <c r="F3286" s="19" t="s">
        <v>10276</v>
      </c>
      <c r="G3286" s="19" t="s">
        <v>10209</v>
      </c>
      <c r="H3286" s="19" t="s">
        <v>10211</v>
      </c>
      <c r="I3286" s="19" t="s">
        <v>10211</v>
      </c>
      <c r="J3286" s="19" t="s">
        <v>12597</v>
      </c>
      <c r="K3286" s="19" t="s">
        <v>2480</v>
      </c>
      <c r="L3286" s="19" t="s">
        <v>10213</v>
      </c>
      <c r="M3286" s="19" t="s">
        <v>10214</v>
      </c>
      <c r="N3286" s="19" t="s">
        <v>12548</v>
      </c>
      <c r="O3286" s="19" t="s">
        <v>12938</v>
      </c>
      <c r="P3286" s="19" t="s">
        <v>12549</v>
      </c>
      <c r="Q3286" s="21" t="s">
        <v>12873</v>
      </c>
      <c r="R3286" s="21" t="s">
        <v>10211</v>
      </c>
      <c r="S3286" s="21" t="s">
        <v>12874</v>
      </c>
      <c r="T3286" s="21" t="s">
        <v>12552</v>
      </c>
      <c r="U3286" s="21" t="s">
        <v>10229</v>
      </c>
      <c r="V3286" s="23" t="s">
        <v>12939</v>
      </c>
      <c r="W3286" s="24"/>
      <c r="X3286" s="21" t="s">
        <v>10209</v>
      </c>
      <c r="Y3286" s="21" t="s">
        <v>11284</v>
      </c>
      <c r="Z3286" s="21" t="s">
        <v>10314</v>
      </c>
      <c r="AA3286" s="21" t="s">
        <v>12554</v>
      </c>
      <c r="AB3286" s="21" t="s">
        <v>12554</v>
      </c>
    </row>
    <row r="3287" spans="1:28" ht="112.2">
      <c r="A3287" s="19" t="s">
        <v>2206</v>
      </c>
      <c r="B3287" s="19" t="s">
        <v>2205</v>
      </c>
      <c r="C3287" s="19" t="s">
        <v>205</v>
      </c>
      <c r="D3287" s="19" t="s">
        <v>10206</v>
      </c>
      <c r="E3287" s="19" t="s">
        <v>10207</v>
      </c>
      <c r="F3287" s="19" t="s">
        <v>10276</v>
      </c>
      <c r="G3287" s="19" t="s">
        <v>10209</v>
      </c>
      <c r="H3287" s="19" t="s">
        <v>10211</v>
      </c>
      <c r="I3287" s="19" t="s">
        <v>10211</v>
      </c>
      <c r="J3287" s="19" t="s">
        <v>12599</v>
      </c>
      <c r="K3287" s="19" t="s">
        <v>2169</v>
      </c>
      <c r="L3287" s="19" t="s">
        <v>10213</v>
      </c>
      <c r="M3287" s="19" t="s">
        <v>10214</v>
      </c>
      <c r="N3287" s="19" t="s">
        <v>12548</v>
      </c>
      <c r="O3287" s="19" t="s">
        <v>12902</v>
      </c>
      <c r="P3287" s="19" t="s">
        <v>12549</v>
      </c>
      <c r="Q3287" s="21" t="s">
        <v>12865</v>
      </c>
      <c r="R3287" s="21" t="s">
        <v>10211</v>
      </c>
      <c r="S3287" s="21" t="s">
        <v>12861</v>
      </c>
      <c r="T3287" s="21" t="s">
        <v>12552</v>
      </c>
      <c r="U3287" s="21" t="s">
        <v>10229</v>
      </c>
      <c r="V3287" s="23" t="s">
        <v>12940</v>
      </c>
      <c r="W3287" s="24"/>
      <c r="X3287" s="21" t="s">
        <v>10211</v>
      </c>
      <c r="Y3287" s="21" t="s">
        <v>11284</v>
      </c>
      <c r="Z3287" s="21" t="s">
        <v>10314</v>
      </c>
      <c r="AA3287" s="21" t="s">
        <v>12554</v>
      </c>
      <c r="AB3287" s="21" t="s">
        <v>12554</v>
      </c>
    </row>
    <row r="3288" spans="1:28" ht="173.4">
      <c r="A3288" s="19" t="s">
        <v>2183</v>
      </c>
      <c r="B3288" s="19" t="s">
        <v>2182</v>
      </c>
      <c r="C3288" s="19" t="s">
        <v>205</v>
      </c>
      <c r="D3288" s="19" t="s">
        <v>10206</v>
      </c>
      <c r="E3288" s="19" t="s">
        <v>10207</v>
      </c>
      <c r="F3288" s="19" t="s">
        <v>10276</v>
      </c>
      <c r="G3288" s="19" t="s">
        <v>10209</v>
      </c>
      <c r="H3288" s="19" t="s">
        <v>10211</v>
      </c>
      <c r="I3288" s="19" t="s">
        <v>10209</v>
      </c>
      <c r="J3288" s="19" t="s">
        <v>12941</v>
      </c>
      <c r="K3288" s="19" t="s">
        <v>2169</v>
      </c>
      <c r="L3288" s="19" t="s">
        <v>10213</v>
      </c>
      <c r="M3288" s="19" t="s">
        <v>10214</v>
      </c>
      <c r="N3288" s="19" t="s">
        <v>12548</v>
      </c>
      <c r="O3288" s="19" t="s">
        <v>12942</v>
      </c>
      <c r="P3288" s="19" t="s">
        <v>12549</v>
      </c>
      <c r="Q3288" s="21" t="s">
        <v>12943</v>
      </c>
      <c r="R3288" s="21" t="s">
        <v>10211</v>
      </c>
      <c r="S3288" s="21" t="s">
        <v>12870</v>
      </c>
      <c r="T3288" s="21" t="s">
        <v>12552</v>
      </c>
      <c r="U3288" s="21" t="s">
        <v>10229</v>
      </c>
      <c r="V3288" s="24"/>
      <c r="W3288" s="24"/>
      <c r="X3288" s="21" t="s">
        <v>10209</v>
      </c>
      <c r="Y3288" s="21" t="s">
        <v>11284</v>
      </c>
      <c r="Z3288" s="21" t="s">
        <v>10314</v>
      </c>
      <c r="AA3288" s="21" t="s">
        <v>12554</v>
      </c>
      <c r="AB3288" s="21" t="s">
        <v>12554</v>
      </c>
    </row>
    <row r="3289" spans="1:28" ht="112.2">
      <c r="A3289" s="19" t="s">
        <v>2458</v>
      </c>
      <c r="B3289" s="19" t="s">
        <v>2457</v>
      </c>
      <c r="C3289" s="19" t="s">
        <v>205</v>
      </c>
      <c r="D3289" s="19" t="s">
        <v>10206</v>
      </c>
      <c r="E3289" s="19" t="s">
        <v>10207</v>
      </c>
      <c r="F3289" s="19" t="s">
        <v>10276</v>
      </c>
      <c r="G3289" s="19" t="s">
        <v>10209</v>
      </c>
      <c r="H3289" s="19" t="s">
        <v>10211</v>
      </c>
      <c r="I3289" s="19" t="s">
        <v>10211</v>
      </c>
      <c r="J3289" s="19" t="s">
        <v>12934</v>
      </c>
      <c r="K3289" s="19" t="s">
        <v>2330</v>
      </c>
      <c r="L3289" s="19" t="s">
        <v>10213</v>
      </c>
      <c r="M3289" s="19" t="s">
        <v>10214</v>
      </c>
      <c r="N3289" s="19" t="s">
        <v>12548</v>
      </c>
      <c r="O3289" s="19" t="s">
        <v>12898</v>
      </c>
      <c r="P3289" s="19" t="s">
        <v>12549</v>
      </c>
      <c r="Q3289" s="21" t="s">
        <v>12860</v>
      </c>
      <c r="R3289" s="21" t="s">
        <v>10211</v>
      </c>
      <c r="S3289" s="21" t="s">
        <v>12861</v>
      </c>
      <c r="T3289" s="21" t="s">
        <v>12552</v>
      </c>
      <c r="U3289" s="21" t="s">
        <v>10229</v>
      </c>
      <c r="V3289" s="23" t="s">
        <v>12944</v>
      </c>
      <c r="W3289" s="24"/>
      <c r="X3289" s="21" t="s">
        <v>10209</v>
      </c>
      <c r="Y3289" s="21" t="s">
        <v>11284</v>
      </c>
      <c r="Z3289" s="21" t="s">
        <v>10314</v>
      </c>
      <c r="AA3289" s="21" t="s">
        <v>12554</v>
      </c>
      <c r="AB3289" s="21" t="s">
        <v>12554</v>
      </c>
    </row>
    <row r="3290" spans="1:28" ht="112.2">
      <c r="A3290" s="19" t="s">
        <v>2194</v>
      </c>
      <c r="B3290" s="19" t="s">
        <v>2193</v>
      </c>
      <c r="C3290" s="19" t="s">
        <v>205</v>
      </c>
      <c r="D3290" s="19" t="s">
        <v>10206</v>
      </c>
      <c r="E3290" s="19" t="s">
        <v>10207</v>
      </c>
      <c r="F3290" s="19" t="s">
        <v>10276</v>
      </c>
      <c r="G3290" s="19" t="s">
        <v>10209</v>
      </c>
      <c r="H3290" s="19" t="s">
        <v>10211</v>
      </c>
      <c r="I3290" s="19" t="s">
        <v>10211</v>
      </c>
      <c r="J3290" s="19" t="s">
        <v>12945</v>
      </c>
      <c r="K3290" s="19" t="s">
        <v>2169</v>
      </c>
      <c r="L3290" s="19" t="s">
        <v>10213</v>
      </c>
      <c r="M3290" s="19" t="s">
        <v>10214</v>
      </c>
      <c r="N3290" s="19" t="s">
        <v>12548</v>
      </c>
      <c r="O3290" s="19" t="s">
        <v>12935</v>
      </c>
      <c r="P3290" s="19" t="s">
        <v>12549</v>
      </c>
      <c r="Q3290" s="21" t="s">
        <v>12865</v>
      </c>
      <c r="R3290" s="21" t="s">
        <v>10211</v>
      </c>
      <c r="S3290" s="21" t="s">
        <v>12861</v>
      </c>
      <c r="T3290" s="21" t="s">
        <v>12552</v>
      </c>
      <c r="U3290" s="21" t="s">
        <v>10229</v>
      </c>
      <c r="V3290" s="23" t="s">
        <v>12946</v>
      </c>
      <c r="W3290" s="24"/>
      <c r="X3290" s="21" t="s">
        <v>10209</v>
      </c>
      <c r="Y3290" s="21" t="s">
        <v>11284</v>
      </c>
      <c r="Z3290" s="21" t="s">
        <v>10314</v>
      </c>
      <c r="AA3290" s="21" t="s">
        <v>12554</v>
      </c>
      <c r="AB3290" s="21" t="s">
        <v>12554</v>
      </c>
    </row>
    <row r="3291" spans="1:28" ht="132.6">
      <c r="A3291" s="19" t="s">
        <v>2220</v>
      </c>
      <c r="B3291" s="19" t="s">
        <v>2219</v>
      </c>
      <c r="C3291" s="19" t="s">
        <v>205</v>
      </c>
      <c r="D3291" s="19" t="s">
        <v>10206</v>
      </c>
      <c r="E3291" s="19" t="s">
        <v>10207</v>
      </c>
      <c r="F3291" s="19" t="s">
        <v>10276</v>
      </c>
      <c r="G3291" s="19" t="s">
        <v>10209</v>
      </c>
      <c r="H3291" s="19" t="s">
        <v>10211</v>
      </c>
      <c r="I3291" s="19" t="s">
        <v>10211</v>
      </c>
      <c r="J3291" s="19" t="s">
        <v>12573</v>
      </c>
      <c r="K3291" s="19" t="s">
        <v>2169</v>
      </c>
      <c r="L3291" s="19" t="s">
        <v>10213</v>
      </c>
      <c r="M3291" s="19" t="s">
        <v>10214</v>
      </c>
      <c r="N3291" s="19" t="s">
        <v>12548</v>
      </c>
      <c r="O3291" s="19" t="s">
        <v>12890</v>
      </c>
      <c r="P3291" s="19" t="s">
        <v>12549</v>
      </c>
      <c r="Q3291" s="21" t="s">
        <v>12877</v>
      </c>
      <c r="R3291" s="21" t="s">
        <v>10211</v>
      </c>
      <c r="S3291" s="21" t="s">
        <v>12870</v>
      </c>
      <c r="T3291" s="21" t="s">
        <v>12552</v>
      </c>
      <c r="U3291" s="21" t="s">
        <v>10229</v>
      </c>
      <c r="V3291" s="23" t="s">
        <v>12926</v>
      </c>
      <c r="W3291" s="24"/>
      <c r="X3291" s="21" t="s">
        <v>10209</v>
      </c>
      <c r="Y3291" s="21" t="s">
        <v>11284</v>
      </c>
      <c r="Z3291" s="21" t="s">
        <v>10314</v>
      </c>
      <c r="AA3291" s="21" t="s">
        <v>12554</v>
      </c>
      <c r="AB3291" s="21" t="s">
        <v>12554</v>
      </c>
    </row>
    <row r="3292" spans="1:28" ht="173.4">
      <c r="A3292" s="19" t="s">
        <v>2184</v>
      </c>
      <c r="B3292" s="19" t="s">
        <v>2182</v>
      </c>
      <c r="C3292" s="19" t="s">
        <v>205</v>
      </c>
      <c r="D3292" s="19" t="s">
        <v>10206</v>
      </c>
      <c r="E3292" s="19" t="s">
        <v>10207</v>
      </c>
      <c r="F3292" s="19" t="s">
        <v>10276</v>
      </c>
      <c r="G3292" s="19" t="s">
        <v>10209</v>
      </c>
      <c r="H3292" s="19" t="s">
        <v>10211</v>
      </c>
      <c r="I3292" s="19" t="s">
        <v>10209</v>
      </c>
      <c r="J3292" s="19" t="s">
        <v>12941</v>
      </c>
      <c r="K3292" s="19" t="s">
        <v>2169</v>
      </c>
      <c r="L3292" s="19" t="s">
        <v>10213</v>
      </c>
      <c r="M3292" s="19" t="s">
        <v>10214</v>
      </c>
      <c r="N3292" s="19" t="s">
        <v>12548</v>
      </c>
      <c r="O3292" s="19" t="s">
        <v>12942</v>
      </c>
      <c r="P3292" s="19" t="s">
        <v>12549</v>
      </c>
      <c r="Q3292" s="21" t="s">
        <v>12943</v>
      </c>
      <c r="R3292" s="21" t="s">
        <v>10211</v>
      </c>
      <c r="S3292" s="21" t="s">
        <v>12870</v>
      </c>
      <c r="T3292" s="21" t="s">
        <v>12552</v>
      </c>
      <c r="U3292" s="21" t="s">
        <v>10229</v>
      </c>
      <c r="V3292" s="24"/>
      <c r="W3292" s="24"/>
      <c r="X3292" s="21" t="s">
        <v>10209</v>
      </c>
      <c r="Y3292" s="21" t="s">
        <v>11284</v>
      </c>
      <c r="Z3292" s="21" t="s">
        <v>10314</v>
      </c>
      <c r="AA3292" s="21" t="s">
        <v>12554</v>
      </c>
      <c r="AB3292" s="21" t="s">
        <v>12554</v>
      </c>
    </row>
    <row r="3293" spans="1:28" ht="112.2">
      <c r="A3293" s="19" t="s">
        <v>2440</v>
      </c>
      <c r="B3293" s="19" t="s">
        <v>2439</v>
      </c>
      <c r="C3293" s="19" t="s">
        <v>205</v>
      </c>
      <c r="D3293" s="19" t="s">
        <v>10206</v>
      </c>
      <c r="E3293" s="19" t="s">
        <v>10207</v>
      </c>
      <c r="F3293" s="19" t="s">
        <v>10276</v>
      </c>
      <c r="G3293" s="19" t="s">
        <v>10209</v>
      </c>
      <c r="H3293" s="19" t="s">
        <v>10211</v>
      </c>
      <c r="I3293" s="19" t="s">
        <v>10211</v>
      </c>
      <c r="J3293" s="19" t="s">
        <v>12916</v>
      </c>
      <c r="K3293" s="19" t="s">
        <v>2330</v>
      </c>
      <c r="L3293" s="19" t="s">
        <v>10213</v>
      </c>
      <c r="M3293" s="19" t="s">
        <v>10214</v>
      </c>
      <c r="N3293" s="19" t="s">
        <v>12548</v>
      </c>
      <c r="O3293" s="19" t="s">
        <v>12868</v>
      </c>
      <c r="P3293" s="19" t="s">
        <v>12549</v>
      </c>
      <c r="Q3293" s="21" t="s">
        <v>12860</v>
      </c>
      <c r="R3293" s="21" t="s">
        <v>10211</v>
      </c>
      <c r="S3293" s="21" t="s">
        <v>12861</v>
      </c>
      <c r="T3293" s="21" t="s">
        <v>12552</v>
      </c>
      <c r="U3293" s="21" t="s">
        <v>10229</v>
      </c>
      <c r="V3293" s="23" t="s">
        <v>12912</v>
      </c>
      <c r="W3293" s="24"/>
      <c r="X3293" s="21" t="s">
        <v>10209</v>
      </c>
      <c r="Y3293" s="21" t="s">
        <v>11284</v>
      </c>
      <c r="Z3293" s="21" t="s">
        <v>10314</v>
      </c>
      <c r="AA3293" s="21" t="s">
        <v>12554</v>
      </c>
      <c r="AB3293" s="21" t="s">
        <v>12554</v>
      </c>
    </row>
    <row r="3294" spans="1:28" ht="122.4">
      <c r="A3294" s="19" t="s">
        <v>2095</v>
      </c>
      <c r="B3294" s="19" t="s">
        <v>2094</v>
      </c>
      <c r="C3294" s="19" t="s">
        <v>205</v>
      </c>
      <c r="D3294" s="19" t="s">
        <v>10206</v>
      </c>
      <c r="E3294" s="19" t="s">
        <v>10207</v>
      </c>
      <c r="F3294" s="19" t="s">
        <v>10276</v>
      </c>
      <c r="G3294" s="19" t="s">
        <v>10209</v>
      </c>
      <c r="H3294" s="19" t="s">
        <v>10211</v>
      </c>
      <c r="I3294" s="19" t="s">
        <v>10211</v>
      </c>
      <c r="J3294" s="19" t="s">
        <v>12923</v>
      </c>
      <c r="K3294" s="19" t="s">
        <v>2067</v>
      </c>
      <c r="L3294" s="19" t="s">
        <v>10213</v>
      </c>
      <c r="M3294" s="19" t="s">
        <v>10214</v>
      </c>
      <c r="N3294" s="19" t="s">
        <v>12548</v>
      </c>
      <c r="O3294" s="19" t="s">
        <v>2097</v>
      </c>
      <c r="P3294" s="19" t="s">
        <v>12549</v>
      </c>
      <c r="Q3294" s="21" t="s">
        <v>12908</v>
      </c>
      <c r="R3294" s="21" t="s">
        <v>10211</v>
      </c>
      <c r="S3294" s="21" t="s">
        <v>12874</v>
      </c>
      <c r="T3294" s="21" t="s">
        <v>12552</v>
      </c>
      <c r="U3294" s="21" t="s">
        <v>10229</v>
      </c>
      <c r="V3294" s="23" t="s">
        <v>12947</v>
      </c>
      <c r="W3294" s="24"/>
      <c r="X3294" s="21" t="s">
        <v>10209</v>
      </c>
      <c r="Y3294" s="21" t="s">
        <v>11284</v>
      </c>
      <c r="Z3294" s="21" t="s">
        <v>10314</v>
      </c>
      <c r="AA3294" s="21" t="s">
        <v>12554</v>
      </c>
      <c r="AB3294" s="21" t="s">
        <v>12554</v>
      </c>
    </row>
    <row r="3295" spans="1:28" ht="112.2">
      <c r="A3295" s="19" t="s">
        <v>2344</v>
      </c>
      <c r="B3295" s="19" t="s">
        <v>2343</v>
      </c>
      <c r="C3295" s="19" t="s">
        <v>205</v>
      </c>
      <c r="D3295" s="19" t="s">
        <v>10206</v>
      </c>
      <c r="E3295" s="19" t="s">
        <v>10207</v>
      </c>
      <c r="F3295" s="19" t="s">
        <v>10276</v>
      </c>
      <c r="G3295" s="19" t="s">
        <v>10209</v>
      </c>
      <c r="H3295" s="19" t="s">
        <v>10211</v>
      </c>
      <c r="I3295" s="19" t="s">
        <v>10211</v>
      </c>
      <c r="J3295" s="19" t="s">
        <v>12945</v>
      </c>
      <c r="K3295" s="19" t="s">
        <v>2330</v>
      </c>
      <c r="L3295" s="19" t="s">
        <v>10213</v>
      </c>
      <c r="M3295" s="19" t="s">
        <v>10214</v>
      </c>
      <c r="N3295" s="19" t="s">
        <v>12548</v>
      </c>
      <c r="O3295" s="19" t="s">
        <v>12868</v>
      </c>
      <c r="P3295" s="19" t="s">
        <v>12549</v>
      </c>
      <c r="Q3295" s="21" t="s">
        <v>12865</v>
      </c>
      <c r="R3295" s="21" t="s">
        <v>10211</v>
      </c>
      <c r="S3295" s="21" t="s">
        <v>12861</v>
      </c>
      <c r="T3295" s="21" t="s">
        <v>12552</v>
      </c>
      <c r="U3295" s="21" t="s">
        <v>10229</v>
      </c>
      <c r="V3295" s="23" t="s">
        <v>12912</v>
      </c>
      <c r="W3295" s="24"/>
      <c r="X3295" s="21" t="s">
        <v>10209</v>
      </c>
      <c r="Y3295" s="21" t="s">
        <v>11284</v>
      </c>
      <c r="Z3295" s="21" t="s">
        <v>10314</v>
      </c>
      <c r="AA3295" s="21" t="s">
        <v>12554</v>
      </c>
      <c r="AB3295" s="21" t="s">
        <v>12554</v>
      </c>
    </row>
    <row r="3296" spans="1:28" ht="112.2">
      <c r="A3296" s="19" t="s">
        <v>2314</v>
      </c>
      <c r="B3296" s="19" t="s">
        <v>2313</v>
      </c>
      <c r="C3296" s="19" t="s">
        <v>205</v>
      </c>
      <c r="D3296" s="19" t="s">
        <v>10206</v>
      </c>
      <c r="E3296" s="19" t="s">
        <v>10207</v>
      </c>
      <c r="F3296" s="19" t="s">
        <v>10276</v>
      </c>
      <c r="G3296" s="19" t="s">
        <v>10209</v>
      </c>
      <c r="H3296" s="19" t="s">
        <v>10211</v>
      </c>
      <c r="I3296" s="19" t="s">
        <v>10211</v>
      </c>
      <c r="J3296" s="19" t="s">
        <v>12948</v>
      </c>
      <c r="K3296" s="19" t="s">
        <v>2169</v>
      </c>
      <c r="L3296" s="19" t="s">
        <v>10213</v>
      </c>
      <c r="M3296" s="19" t="s">
        <v>10214</v>
      </c>
      <c r="N3296" s="19" t="s">
        <v>12548</v>
      </c>
      <c r="O3296" s="19" t="s">
        <v>12890</v>
      </c>
      <c r="P3296" s="19" t="s">
        <v>12549</v>
      </c>
      <c r="Q3296" s="21" t="s">
        <v>12860</v>
      </c>
      <c r="R3296" s="21" t="s">
        <v>10211</v>
      </c>
      <c r="S3296" s="21" t="s">
        <v>12861</v>
      </c>
      <c r="T3296" s="21" t="s">
        <v>12552</v>
      </c>
      <c r="U3296" s="21" t="s">
        <v>10229</v>
      </c>
      <c r="V3296" s="23" t="s">
        <v>12892</v>
      </c>
      <c r="W3296" s="24"/>
      <c r="X3296" s="21" t="s">
        <v>10209</v>
      </c>
      <c r="Y3296" s="21" t="s">
        <v>11284</v>
      </c>
      <c r="Z3296" s="21" t="s">
        <v>10314</v>
      </c>
      <c r="AA3296" s="21" t="s">
        <v>12554</v>
      </c>
      <c r="AB3296" s="21" t="s">
        <v>12554</v>
      </c>
    </row>
    <row r="3297" spans="1:28" ht="132.6">
      <c r="A3297" s="19" t="s">
        <v>2376</v>
      </c>
      <c r="B3297" s="19" t="s">
        <v>2375</v>
      </c>
      <c r="C3297" s="19" t="s">
        <v>205</v>
      </c>
      <c r="D3297" s="19" t="s">
        <v>10206</v>
      </c>
      <c r="E3297" s="19" t="s">
        <v>10207</v>
      </c>
      <c r="F3297" s="19" t="s">
        <v>10276</v>
      </c>
      <c r="G3297" s="19" t="s">
        <v>10209</v>
      </c>
      <c r="H3297" s="19" t="s">
        <v>10211</v>
      </c>
      <c r="I3297" s="19" t="s">
        <v>10211</v>
      </c>
      <c r="J3297" s="19" t="s">
        <v>12617</v>
      </c>
      <c r="K3297" s="19" t="s">
        <v>2330</v>
      </c>
      <c r="L3297" s="19" t="s">
        <v>10213</v>
      </c>
      <c r="M3297" s="19" t="s">
        <v>10214</v>
      </c>
      <c r="N3297" s="19" t="s">
        <v>12548</v>
      </c>
      <c r="O3297" s="19" t="s">
        <v>12859</v>
      </c>
      <c r="P3297" s="19" t="s">
        <v>12549</v>
      </c>
      <c r="Q3297" s="21" t="s">
        <v>12877</v>
      </c>
      <c r="R3297" s="21" t="s">
        <v>10211</v>
      </c>
      <c r="S3297" s="21" t="s">
        <v>12870</v>
      </c>
      <c r="T3297" s="21" t="s">
        <v>12552</v>
      </c>
      <c r="U3297" s="21" t="s">
        <v>10229</v>
      </c>
      <c r="V3297" s="23" t="s">
        <v>12866</v>
      </c>
      <c r="W3297" s="24"/>
      <c r="X3297" s="21" t="s">
        <v>10209</v>
      </c>
      <c r="Y3297" s="21" t="s">
        <v>11284</v>
      </c>
      <c r="Z3297" s="21" t="s">
        <v>10314</v>
      </c>
      <c r="AA3297" s="21" t="s">
        <v>12554</v>
      </c>
      <c r="AB3297" s="21" t="s">
        <v>12554</v>
      </c>
    </row>
    <row r="3298" spans="1:28" ht="132.6">
      <c r="A3298" s="19" t="s">
        <v>2244</v>
      </c>
      <c r="B3298" s="19" t="s">
        <v>2243</v>
      </c>
      <c r="C3298" s="19" t="s">
        <v>205</v>
      </c>
      <c r="D3298" s="19" t="s">
        <v>10206</v>
      </c>
      <c r="E3298" s="19" t="s">
        <v>10207</v>
      </c>
      <c r="F3298" s="19" t="s">
        <v>10276</v>
      </c>
      <c r="G3298" s="19" t="s">
        <v>10209</v>
      </c>
      <c r="H3298" s="19" t="s">
        <v>10211</v>
      </c>
      <c r="I3298" s="19" t="s">
        <v>10211</v>
      </c>
      <c r="J3298" s="19" t="s">
        <v>12867</v>
      </c>
      <c r="K3298" s="19" t="s">
        <v>2169</v>
      </c>
      <c r="L3298" s="19" t="s">
        <v>10213</v>
      </c>
      <c r="M3298" s="19" t="s">
        <v>10214</v>
      </c>
      <c r="N3298" s="19" t="s">
        <v>12548</v>
      </c>
      <c r="O3298" s="19" t="s">
        <v>12935</v>
      </c>
      <c r="P3298" s="19" t="s">
        <v>12549</v>
      </c>
      <c r="Q3298" s="21" t="s">
        <v>12949</v>
      </c>
      <c r="R3298" s="21" t="s">
        <v>10211</v>
      </c>
      <c r="S3298" s="21" t="s">
        <v>12870</v>
      </c>
      <c r="T3298" s="21" t="s">
        <v>12552</v>
      </c>
      <c r="U3298" s="21" t="s">
        <v>10229</v>
      </c>
      <c r="V3298" s="23" t="s">
        <v>10729</v>
      </c>
      <c r="W3298" s="24"/>
      <c r="X3298" s="21" t="s">
        <v>10209</v>
      </c>
      <c r="Y3298" s="21" t="s">
        <v>11284</v>
      </c>
      <c r="Z3298" s="21" t="s">
        <v>10314</v>
      </c>
      <c r="AA3298" s="21" t="s">
        <v>12554</v>
      </c>
      <c r="AB3298" s="21" t="s">
        <v>12554</v>
      </c>
    </row>
    <row r="3299" spans="1:28" ht="112.2">
      <c r="A3299" s="19" t="s">
        <v>2224</v>
      </c>
      <c r="B3299" s="19" t="s">
        <v>2223</v>
      </c>
      <c r="C3299" s="19" t="s">
        <v>205</v>
      </c>
      <c r="D3299" s="19" t="s">
        <v>10206</v>
      </c>
      <c r="E3299" s="19" t="s">
        <v>10207</v>
      </c>
      <c r="F3299" s="19" t="s">
        <v>10276</v>
      </c>
      <c r="G3299" s="19" t="s">
        <v>10209</v>
      </c>
      <c r="H3299" s="19" t="s">
        <v>10211</v>
      </c>
      <c r="I3299" s="19" t="s">
        <v>10211</v>
      </c>
      <c r="J3299" s="19" t="s">
        <v>12950</v>
      </c>
      <c r="K3299" s="19" t="s">
        <v>2169</v>
      </c>
      <c r="L3299" s="19" t="s">
        <v>10213</v>
      </c>
      <c r="M3299" s="19" t="s">
        <v>10214</v>
      </c>
      <c r="N3299" s="19" t="s">
        <v>12548</v>
      </c>
      <c r="O3299" s="19" t="s">
        <v>12951</v>
      </c>
      <c r="P3299" s="19" t="s">
        <v>12549</v>
      </c>
      <c r="Q3299" s="21" t="s">
        <v>12865</v>
      </c>
      <c r="R3299" s="21" t="s">
        <v>10211</v>
      </c>
      <c r="S3299" s="21" t="s">
        <v>12861</v>
      </c>
      <c r="T3299" s="21" t="s">
        <v>12552</v>
      </c>
      <c r="U3299" s="21" t="s">
        <v>10229</v>
      </c>
      <c r="V3299" s="23" t="s">
        <v>12952</v>
      </c>
      <c r="W3299" s="24"/>
      <c r="X3299" s="21" t="s">
        <v>10209</v>
      </c>
      <c r="Y3299" s="21" t="s">
        <v>11284</v>
      </c>
      <c r="Z3299" s="21" t="s">
        <v>10314</v>
      </c>
      <c r="AA3299" s="21" t="s">
        <v>12554</v>
      </c>
      <c r="AB3299" s="21" t="s">
        <v>12554</v>
      </c>
    </row>
    <row r="3300" spans="1:28" ht="122.4">
      <c r="A3300" s="19" t="s">
        <v>2508</v>
      </c>
      <c r="B3300" s="19" t="s">
        <v>2507</v>
      </c>
      <c r="C3300" s="19" t="s">
        <v>205</v>
      </c>
      <c r="D3300" s="19" t="s">
        <v>10206</v>
      </c>
      <c r="E3300" s="19" t="s">
        <v>10207</v>
      </c>
      <c r="F3300" s="19" t="s">
        <v>10276</v>
      </c>
      <c r="G3300" s="19" t="s">
        <v>10209</v>
      </c>
      <c r="H3300" s="19" t="s">
        <v>10211</v>
      </c>
      <c r="I3300" s="19" t="s">
        <v>10211</v>
      </c>
      <c r="J3300" s="19" t="s">
        <v>12950</v>
      </c>
      <c r="K3300" s="19" t="s">
        <v>2480</v>
      </c>
      <c r="L3300" s="19" t="s">
        <v>10213</v>
      </c>
      <c r="M3300" s="19" t="s">
        <v>10214</v>
      </c>
      <c r="N3300" s="19" t="s">
        <v>12548</v>
      </c>
      <c r="O3300" s="19" t="s">
        <v>12953</v>
      </c>
      <c r="P3300" s="19" t="s">
        <v>12549</v>
      </c>
      <c r="Q3300" s="21" t="s">
        <v>12908</v>
      </c>
      <c r="R3300" s="21" t="s">
        <v>10211</v>
      </c>
      <c r="S3300" s="21" t="s">
        <v>12874</v>
      </c>
      <c r="T3300" s="21" t="s">
        <v>12552</v>
      </c>
      <c r="U3300" s="21" t="s">
        <v>10229</v>
      </c>
      <c r="V3300" s="23" t="s">
        <v>12553</v>
      </c>
      <c r="W3300" s="24"/>
      <c r="X3300" s="21" t="s">
        <v>10209</v>
      </c>
      <c r="Y3300" s="21" t="s">
        <v>11284</v>
      </c>
      <c r="Z3300" s="21" t="s">
        <v>10314</v>
      </c>
      <c r="AA3300" s="21" t="s">
        <v>12554</v>
      </c>
      <c r="AB3300" s="21" t="s">
        <v>12554</v>
      </c>
    </row>
    <row r="3301" spans="1:28" ht="132.6">
      <c r="A3301" s="19" t="s">
        <v>2406</v>
      </c>
      <c r="B3301" s="19" t="s">
        <v>2405</v>
      </c>
      <c r="C3301" s="19" t="s">
        <v>205</v>
      </c>
      <c r="D3301" s="19" t="s">
        <v>10206</v>
      </c>
      <c r="E3301" s="19" t="s">
        <v>10207</v>
      </c>
      <c r="F3301" s="19" t="s">
        <v>10276</v>
      </c>
      <c r="G3301" s="19" t="s">
        <v>10209</v>
      </c>
      <c r="H3301" s="19" t="s">
        <v>10211</v>
      </c>
      <c r="I3301" s="19" t="s">
        <v>10211</v>
      </c>
      <c r="J3301" s="19" t="s">
        <v>12929</v>
      </c>
      <c r="K3301" s="19" t="s">
        <v>2330</v>
      </c>
      <c r="L3301" s="19" t="s">
        <v>10213</v>
      </c>
      <c r="M3301" s="19" t="s">
        <v>10214</v>
      </c>
      <c r="N3301" s="19" t="s">
        <v>12548</v>
      </c>
      <c r="O3301" s="19" t="s">
        <v>12905</v>
      </c>
      <c r="P3301" s="19" t="s">
        <v>12549</v>
      </c>
      <c r="Q3301" s="21" t="s">
        <v>12869</v>
      </c>
      <c r="R3301" s="21" t="s">
        <v>10211</v>
      </c>
      <c r="S3301" s="21" t="s">
        <v>12870</v>
      </c>
      <c r="T3301" s="21" t="s">
        <v>12552</v>
      </c>
      <c r="U3301" s="21" t="s">
        <v>10229</v>
      </c>
      <c r="V3301" s="23" t="s">
        <v>12906</v>
      </c>
      <c r="W3301" s="24"/>
      <c r="X3301" s="21" t="s">
        <v>10209</v>
      </c>
      <c r="Y3301" s="21" t="s">
        <v>11284</v>
      </c>
      <c r="Z3301" s="21" t="s">
        <v>10314</v>
      </c>
      <c r="AA3301" s="21" t="s">
        <v>12554</v>
      </c>
      <c r="AB3301" s="21" t="s">
        <v>12554</v>
      </c>
    </row>
    <row r="3302" spans="1:28" ht="112.2">
      <c r="A3302" s="19" t="s">
        <v>2362</v>
      </c>
      <c r="B3302" s="19" t="s">
        <v>2361</v>
      </c>
      <c r="C3302" s="19" t="s">
        <v>205</v>
      </c>
      <c r="D3302" s="19" t="s">
        <v>10206</v>
      </c>
      <c r="E3302" s="19" t="s">
        <v>10207</v>
      </c>
      <c r="F3302" s="19" t="s">
        <v>10276</v>
      </c>
      <c r="G3302" s="19" t="s">
        <v>10209</v>
      </c>
      <c r="H3302" s="19" t="s">
        <v>10211</v>
      </c>
      <c r="I3302" s="19" t="s">
        <v>10211</v>
      </c>
      <c r="J3302" s="19" t="s">
        <v>12923</v>
      </c>
      <c r="K3302" s="19" t="s">
        <v>2330</v>
      </c>
      <c r="L3302" s="19" t="s">
        <v>10213</v>
      </c>
      <c r="M3302" s="19" t="s">
        <v>10214</v>
      </c>
      <c r="N3302" s="19" t="s">
        <v>12548</v>
      </c>
      <c r="O3302" s="19" t="s">
        <v>12898</v>
      </c>
      <c r="P3302" s="19" t="s">
        <v>12549</v>
      </c>
      <c r="Q3302" s="21" t="s">
        <v>12865</v>
      </c>
      <c r="R3302" s="21" t="s">
        <v>10211</v>
      </c>
      <c r="S3302" s="21" t="s">
        <v>12861</v>
      </c>
      <c r="T3302" s="21" t="s">
        <v>12552</v>
      </c>
      <c r="U3302" s="21" t="s">
        <v>10229</v>
      </c>
      <c r="V3302" s="23" t="s">
        <v>12944</v>
      </c>
      <c r="W3302" s="24"/>
      <c r="X3302" s="21" t="s">
        <v>10209</v>
      </c>
      <c r="Y3302" s="21" t="s">
        <v>11284</v>
      </c>
      <c r="Z3302" s="21" t="s">
        <v>10314</v>
      </c>
      <c r="AA3302" s="21" t="s">
        <v>12554</v>
      </c>
      <c r="AB3302" s="21" t="s">
        <v>12554</v>
      </c>
    </row>
    <row r="3303" spans="1:28" ht="132.6">
      <c r="A3303" s="19" t="s">
        <v>2286</v>
      </c>
      <c r="B3303" s="19" t="s">
        <v>2285</v>
      </c>
      <c r="C3303" s="19" t="s">
        <v>205</v>
      </c>
      <c r="D3303" s="19" t="s">
        <v>10206</v>
      </c>
      <c r="E3303" s="19" t="s">
        <v>10207</v>
      </c>
      <c r="F3303" s="19" t="s">
        <v>10276</v>
      </c>
      <c r="G3303" s="19" t="s">
        <v>10209</v>
      </c>
      <c r="H3303" s="19" t="s">
        <v>10211</v>
      </c>
      <c r="I3303" s="19" t="s">
        <v>10211</v>
      </c>
      <c r="J3303" s="19" t="s">
        <v>12954</v>
      </c>
      <c r="K3303" s="19" t="s">
        <v>2169</v>
      </c>
      <c r="L3303" s="19" t="s">
        <v>10213</v>
      </c>
      <c r="M3303" s="19" t="s">
        <v>10214</v>
      </c>
      <c r="N3303" s="19" t="s">
        <v>12548</v>
      </c>
      <c r="O3303" s="19" t="s">
        <v>12917</v>
      </c>
      <c r="P3303" s="19" t="s">
        <v>12549</v>
      </c>
      <c r="Q3303" s="21" t="s">
        <v>12882</v>
      </c>
      <c r="R3303" s="21" t="s">
        <v>10211</v>
      </c>
      <c r="S3303" s="21" t="s">
        <v>12870</v>
      </c>
      <c r="T3303" s="21" t="s">
        <v>12552</v>
      </c>
      <c r="U3303" s="21" t="s">
        <v>10229</v>
      </c>
      <c r="V3303" s="23" t="s">
        <v>12928</v>
      </c>
      <c r="W3303" s="24"/>
      <c r="X3303" s="21" t="s">
        <v>10209</v>
      </c>
      <c r="Y3303" s="21" t="s">
        <v>11284</v>
      </c>
      <c r="Z3303" s="21" t="s">
        <v>10314</v>
      </c>
      <c r="AA3303" s="21" t="s">
        <v>12554</v>
      </c>
      <c r="AB3303" s="21" t="s">
        <v>12554</v>
      </c>
    </row>
    <row r="3304" spans="1:28" ht="173.4">
      <c r="A3304" s="19" t="s">
        <v>7668</v>
      </c>
      <c r="B3304" s="19" t="s">
        <v>7667</v>
      </c>
      <c r="C3304" s="19" t="s">
        <v>246</v>
      </c>
      <c r="D3304" s="19" t="s">
        <v>10206</v>
      </c>
      <c r="E3304" s="19" t="s">
        <v>10207</v>
      </c>
      <c r="F3304" s="19" t="s">
        <v>10276</v>
      </c>
      <c r="G3304" s="20"/>
      <c r="H3304" s="20"/>
      <c r="I3304" s="19" t="s">
        <v>10211</v>
      </c>
      <c r="J3304" s="20"/>
      <c r="K3304" s="20"/>
      <c r="L3304" s="20"/>
      <c r="M3304" s="20"/>
      <c r="N3304" s="20"/>
      <c r="O3304" s="20"/>
      <c r="P3304" s="19" t="s">
        <v>10338</v>
      </c>
      <c r="Q3304" s="21" t="s">
        <v>12955</v>
      </c>
      <c r="R3304" s="21" t="s">
        <v>10211</v>
      </c>
      <c r="S3304" s="21" t="s">
        <v>10322</v>
      </c>
      <c r="T3304" s="22"/>
      <c r="U3304" s="22"/>
      <c r="V3304" s="24"/>
      <c r="W3304" s="24"/>
      <c r="X3304" s="21" t="s">
        <v>10211</v>
      </c>
      <c r="Y3304" s="21" t="s">
        <v>10313</v>
      </c>
      <c r="Z3304" s="21" t="s">
        <v>12338</v>
      </c>
      <c r="AA3304" s="21" t="s">
        <v>10339</v>
      </c>
      <c r="AB3304" s="21" t="s">
        <v>10316</v>
      </c>
    </row>
    <row r="3305" spans="1:28" ht="163.19999999999999">
      <c r="A3305" s="19" t="s">
        <v>2334</v>
      </c>
      <c r="B3305" s="19" t="s">
        <v>2333</v>
      </c>
      <c r="C3305" s="19" t="s">
        <v>205</v>
      </c>
      <c r="D3305" s="19" t="s">
        <v>10206</v>
      </c>
      <c r="E3305" s="19" t="s">
        <v>10207</v>
      </c>
      <c r="F3305" s="19" t="s">
        <v>10276</v>
      </c>
      <c r="G3305" s="19" t="s">
        <v>10209</v>
      </c>
      <c r="H3305" s="19" t="s">
        <v>10211</v>
      </c>
      <c r="I3305" s="19" t="s">
        <v>10209</v>
      </c>
      <c r="J3305" s="19" t="s">
        <v>12919</v>
      </c>
      <c r="K3305" s="19" t="s">
        <v>2330</v>
      </c>
      <c r="L3305" s="19" t="s">
        <v>10213</v>
      </c>
      <c r="M3305" s="19" t="s">
        <v>10214</v>
      </c>
      <c r="N3305" s="19" t="s">
        <v>12548</v>
      </c>
      <c r="O3305" s="19" t="s">
        <v>12920</v>
      </c>
      <c r="P3305" s="19" t="s">
        <v>12549</v>
      </c>
      <c r="Q3305" s="21" t="s">
        <v>12886</v>
      </c>
      <c r="R3305" s="21" t="s">
        <v>10211</v>
      </c>
      <c r="S3305" s="21" t="s">
        <v>12870</v>
      </c>
      <c r="T3305" s="21" t="s">
        <v>12552</v>
      </c>
      <c r="U3305" s="21" t="s">
        <v>10229</v>
      </c>
      <c r="V3305" s="24"/>
      <c r="W3305" s="24"/>
      <c r="X3305" s="21" t="s">
        <v>10209</v>
      </c>
      <c r="Y3305" s="21" t="s">
        <v>11284</v>
      </c>
      <c r="Z3305" s="21" t="s">
        <v>10314</v>
      </c>
      <c r="AA3305" s="21" t="s">
        <v>12554</v>
      </c>
      <c r="AB3305" s="21" t="s">
        <v>12554</v>
      </c>
    </row>
    <row r="3306" spans="1:28" ht="112.2">
      <c r="A3306" s="19" t="s">
        <v>2380</v>
      </c>
      <c r="B3306" s="19" t="s">
        <v>2379</v>
      </c>
      <c r="C3306" s="19" t="s">
        <v>205</v>
      </c>
      <c r="D3306" s="19" t="s">
        <v>10206</v>
      </c>
      <c r="E3306" s="19" t="s">
        <v>10207</v>
      </c>
      <c r="F3306" s="19" t="s">
        <v>10276</v>
      </c>
      <c r="G3306" s="19" t="s">
        <v>10209</v>
      </c>
      <c r="H3306" s="19" t="s">
        <v>10211</v>
      </c>
      <c r="I3306" s="19" t="s">
        <v>10211</v>
      </c>
      <c r="J3306" s="19" t="s">
        <v>12863</v>
      </c>
      <c r="K3306" s="19" t="s">
        <v>2330</v>
      </c>
      <c r="L3306" s="19" t="s">
        <v>10213</v>
      </c>
      <c r="M3306" s="19" t="s">
        <v>10214</v>
      </c>
      <c r="N3306" s="19" t="s">
        <v>12548</v>
      </c>
      <c r="O3306" s="19" t="s">
        <v>12897</v>
      </c>
      <c r="P3306" s="19" t="s">
        <v>12549</v>
      </c>
      <c r="Q3306" s="21" t="s">
        <v>12865</v>
      </c>
      <c r="R3306" s="21" t="s">
        <v>10211</v>
      </c>
      <c r="S3306" s="21" t="s">
        <v>12861</v>
      </c>
      <c r="T3306" s="21" t="s">
        <v>12552</v>
      </c>
      <c r="U3306" s="21" t="s">
        <v>10229</v>
      </c>
      <c r="V3306" s="23" t="s">
        <v>12572</v>
      </c>
      <c r="W3306" s="24"/>
      <c r="X3306" s="21" t="s">
        <v>10209</v>
      </c>
      <c r="Y3306" s="21" t="s">
        <v>11284</v>
      </c>
      <c r="Z3306" s="21" t="s">
        <v>10314</v>
      </c>
      <c r="AA3306" s="21" t="s">
        <v>12554</v>
      </c>
      <c r="AB3306" s="21" t="s">
        <v>12554</v>
      </c>
    </row>
    <row r="3307" spans="1:28" ht="122.4">
      <c r="A3307" s="19" t="s">
        <v>2153</v>
      </c>
      <c r="B3307" s="19" t="s">
        <v>2152</v>
      </c>
      <c r="C3307" s="19" t="s">
        <v>205</v>
      </c>
      <c r="D3307" s="19" t="s">
        <v>10206</v>
      </c>
      <c r="E3307" s="19" t="s">
        <v>10207</v>
      </c>
      <c r="F3307" s="19" t="s">
        <v>10276</v>
      </c>
      <c r="G3307" s="19" t="s">
        <v>10209</v>
      </c>
      <c r="H3307" s="19" t="s">
        <v>10211</v>
      </c>
      <c r="I3307" s="19" t="s">
        <v>10211</v>
      </c>
      <c r="J3307" s="19" t="s">
        <v>12948</v>
      </c>
      <c r="K3307" s="19" t="s">
        <v>2067</v>
      </c>
      <c r="L3307" s="19" t="s">
        <v>10213</v>
      </c>
      <c r="M3307" s="19" t="s">
        <v>10214</v>
      </c>
      <c r="N3307" s="19" t="s">
        <v>12548</v>
      </c>
      <c r="O3307" s="19" t="s">
        <v>2103</v>
      </c>
      <c r="P3307" s="19" t="s">
        <v>12549</v>
      </c>
      <c r="Q3307" s="21" t="s">
        <v>12873</v>
      </c>
      <c r="R3307" s="21" t="s">
        <v>10211</v>
      </c>
      <c r="S3307" s="21" t="s">
        <v>12874</v>
      </c>
      <c r="T3307" s="21" t="s">
        <v>12552</v>
      </c>
      <c r="U3307" s="21" t="s">
        <v>10229</v>
      </c>
      <c r="V3307" s="23" t="s">
        <v>12575</v>
      </c>
      <c r="W3307" s="24"/>
      <c r="X3307" s="21" t="s">
        <v>10209</v>
      </c>
      <c r="Y3307" s="21" t="s">
        <v>11284</v>
      </c>
      <c r="Z3307" s="21" t="s">
        <v>10314</v>
      </c>
      <c r="AA3307" s="21" t="s">
        <v>12554</v>
      </c>
      <c r="AB3307" s="21" t="s">
        <v>12554</v>
      </c>
    </row>
    <row r="3308" spans="1:28" ht="132.6">
      <c r="A3308" s="19" t="s">
        <v>2202</v>
      </c>
      <c r="B3308" s="19" t="s">
        <v>2201</v>
      </c>
      <c r="C3308" s="19" t="s">
        <v>205</v>
      </c>
      <c r="D3308" s="19" t="s">
        <v>10206</v>
      </c>
      <c r="E3308" s="19" t="s">
        <v>10207</v>
      </c>
      <c r="F3308" s="19" t="s">
        <v>10276</v>
      </c>
      <c r="G3308" s="19" t="s">
        <v>10209</v>
      </c>
      <c r="H3308" s="19" t="s">
        <v>10211</v>
      </c>
      <c r="I3308" s="19" t="s">
        <v>10211</v>
      </c>
      <c r="J3308" s="19" t="s">
        <v>12625</v>
      </c>
      <c r="K3308" s="19" t="s">
        <v>2169</v>
      </c>
      <c r="L3308" s="19" t="s">
        <v>10213</v>
      </c>
      <c r="M3308" s="19" t="s">
        <v>10214</v>
      </c>
      <c r="N3308" s="19" t="s">
        <v>12548</v>
      </c>
      <c r="O3308" s="19" t="s">
        <v>12881</v>
      </c>
      <c r="P3308" s="19" t="s">
        <v>12549</v>
      </c>
      <c r="Q3308" s="21" t="s">
        <v>12877</v>
      </c>
      <c r="R3308" s="21" t="s">
        <v>10211</v>
      </c>
      <c r="S3308" s="21" t="s">
        <v>12870</v>
      </c>
      <c r="T3308" s="21" t="s">
        <v>12552</v>
      </c>
      <c r="U3308" s="21" t="s">
        <v>10229</v>
      </c>
      <c r="V3308" s="23" t="s">
        <v>12883</v>
      </c>
      <c r="W3308" s="24"/>
      <c r="X3308" s="21" t="s">
        <v>10209</v>
      </c>
      <c r="Y3308" s="21" t="s">
        <v>11284</v>
      </c>
      <c r="Z3308" s="21" t="s">
        <v>10314</v>
      </c>
      <c r="AA3308" s="21" t="s">
        <v>12554</v>
      </c>
      <c r="AB3308" s="21" t="s">
        <v>12554</v>
      </c>
    </row>
    <row r="3309" spans="1:28" ht="122.4">
      <c r="A3309" s="19" t="s">
        <v>2147</v>
      </c>
      <c r="B3309" s="19" t="s">
        <v>2146</v>
      </c>
      <c r="C3309" s="19" t="s">
        <v>205</v>
      </c>
      <c r="D3309" s="19" t="s">
        <v>10206</v>
      </c>
      <c r="E3309" s="19" t="s">
        <v>10207</v>
      </c>
      <c r="F3309" s="19" t="s">
        <v>10276</v>
      </c>
      <c r="G3309" s="19" t="s">
        <v>10209</v>
      </c>
      <c r="H3309" s="19" t="s">
        <v>10211</v>
      </c>
      <c r="I3309" s="19" t="s">
        <v>10211</v>
      </c>
      <c r="J3309" s="19" t="s">
        <v>12934</v>
      </c>
      <c r="K3309" s="19" t="s">
        <v>2067</v>
      </c>
      <c r="L3309" s="19" t="s">
        <v>10213</v>
      </c>
      <c r="M3309" s="19" t="s">
        <v>10214</v>
      </c>
      <c r="N3309" s="19" t="s">
        <v>12548</v>
      </c>
      <c r="O3309" s="19" t="s">
        <v>2097</v>
      </c>
      <c r="P3309" s="19" t="s">
        <v>12549</v>
      </c>
      <c r="Q3309" s="21" t="s">
        <v>12873</v>
      </c>
      <c r="R3309" s="21" t="s">
        <v>10211</v>
      </c>
      <c r="S3309" s="21" t="s">
        <v>12874</v>
      </c>
      <c r="T3309" s="21" t="s">
        <v>12552</v>
      </c>
      <c r="U3309" s="21" t="s">
        <v>10229</v>
      </c>
      <c r="V3309" s="23" t="s">
        <v>12604</v>
      </c>
      <c r="W3309" s="24"/>
      <c r="X3309" s="21" t="s">
        <v>10209</v>
      </c>
      <c r="Y3309" s="21" t="s">
        <v>11284</v>
      </c>
      <c r="Z3309" s="21" t="s">
        <v>10314</v>
      </c>
      <c r="AA3309" s="21" t="s">
        <v>12554</v>
      </c>
      <c r="AB3309" s="21" t="s">
        <v>12554</v>
      </c>
    </row>
    <row r="3310" spans="1:28" ht="112.2">
      <c r="A3310" s="19" t="s">
        <v>2254</v>
      </c>
      <c r="B3310" s="19" t="s">
        <v>2253</v>
      </c>
      <c r="C3310" s="19" t="s">
        <v>205</v>
      </c>
      <c r="D3310" s="19" t="s">
        <v>10206</v>
      </c>
      <c r="E3310" s="19" t="s">
        <v>10207</v>
      </c>
      <c r="F3310" s="19" t="s">
        <v>10276</v>
      </c>
      <c r="G3310" s="19" t="s">
        <v>10209</v>
      </c>
      <c r="H3310" s="19" t="s">
        <v>10211</v>
      </c>
      <c r="I3310" s="19" t="s">
        <v>10211</v>
      </c>
      <c r="J3310" s="19" t="s">
        <v>12930</v>
      </c>
      <c r="K3310" s="19" t="s">
        <v>2169</v>
      </c>
      <c r="L3310" s="19" t="s">
        <v>10213</v>
      </c>
      <c r="M3310" s="19" t="s">
        <v>10214</v>
      </c>
      <c r="N3310" s="19" t="s">
        <v>12548</v>
      </c>
      <c r="O3310" s="19" t="s">
        <v>12902</v>
      </c>
      <c r="P3310" s="19" t="s">
        <v>12549</v>
      </c>
      <c r="Q3310" s="21" t="s">
        <v>12891</v>
      </c>
      <c r="R3310" s="21" t="s">
        <v>10211</v>
      </c>
      <c r="S3310" s="21" t="s">
        <v>12861</v>
      </c>
      <c r="T3310" s="21" t="s">
        <v>12552</v>
      </c>
      <c r="U3310" s="21" t="s">
        <v>10229</v>
      </c>
      <c r="V3310" s="23" t="s">
        <v>12940</v>
      </c>
      <c r="W3310" s="24"/>
      <c r="X3310" s="21" t="s">
        <v>10209</v>
      </c>
      <c r="Y3310" s="21" t="s">
        <v>11284</v>
      </c>
      <c r="Z3310" s="21" t="s">
        <v>10314</v>
      </c>
      <c r="AA3310" s="21" t="s">
        <v>12554</v>
      </c>
      <c r="AB3310" s="21" t="s">
        <v>12554</v>
      </c>
    </row>
    <row r="3311" spans="1:28" ht="112.2">
      <c r="A3311" s="19" t="s">
        <v>2326</v>
      </c>
      <c r="B3311" s="19" t="s">
        <v>2325</v>
      </c>
      <c r="C3311" s="19" t="s">
        <v>205</v>
      </c>
      <c r="D3311" s="19" t="s">
        <v>10206</v>
      </c>
      <c r="E3311" s="19" t="s">
        <v>10207</v>
      </c>
      <c r="F3311" s="19" t="s">
        <v>10276</v>
      </c>
      <c r="G3311" s="19" t="s">
        <v>10209</v>
      </c>
      <c r="H3311" s="19" t="s">
        <v>10211</v>
      </c>
      <c r="I3311" s="19" t="s">
        <v>10211</v>
      </c>
      <c r="J3311" s="19" t="s">
        <v>12872</v>
      </c>
      <c r="K3311" s="19" t="s">
        <v>2169</v>
      </c>
      <c r="L3311" s="19" t="s">
        <v>10213</v>
      </c>
      <c r="M3311" s="19" t="s">
        <v>10214</v>
      </c>
      <c r="N3311" s="19" t="s">
        <v>12548</v>
      </c>
      <c r="O3311" s="19" t="s">
        <v>12864</v>
      </c>
      <c r="P3311" s="19" t="s">
        <v>12549</v>
      </c>
      <c r="Q3311" s="21" t="s">
        <v>12860</v>
      </c>
      <c r="R3311" s="21" t="s">
        <v>10211</v>
      </c>
      <c r="S3311" s="21" t="s">
        <v>12861</v>
      </c>
      <c r="T3311" s="21" t="s">
        <v>12552</v>
      </c>
      <c r="U3311" s="21" t="s">
        <v>10229</v>
      </c>
      <c r="V3311" s="23" t="s">
        <v>12866</v>
      </c>
      <c r="W3311" s="24"/>
      <c r="X3311" s="21" t="s">
        <v>10209</v>
      </c>
      <c r="Y3311" s="21" t="s">
        <v>11284</v>
      </c>
      <c r="Z3311" s="21" t="s">
        <v>10314</v>
      </c>
      <c r="AA3311" s="21" t="s">
        <v>12554</v>
      </c>
      <c r="AB3311" s="21" t="s">
        <v>12554</v>
      </c>
    </row>
    <row r="3312" spans="1:28" ht="132.6">
      <c r="A3312" s="19" t="s">
        <v>2226</v>
      </c>
      <c r="B3312" s="19" t="s">
        <v>2225</v>
      </c>
      <c r="C3312" s="19" t="s">
        <v>205</v>
      </c>
      <c r="D3312" s="19" t="s">
        <v>10206</v>
      </c>
      <c r="E3312" s="19" t="s">
        <v>10207</v>
      </c>
      <c r="F3312" s="19" t="s">
        <v>10276</v>
      </c>
      <c r="G3312" s="19" t="s">
        <v>10209</v>
      </c>
      <c r="H3312" s="19" t="s">
        <v>10211</v>
      </c>
      <c r="I3312" s="19" t="s">
        <v>10211</v>
      </c>
      <c r="J3312" s="19" t="s">
        <v>12617</v>
      </c>
      <c r="K3312" s="19" t="s">
        <v>2169</v>
      </c>
      <c r="L3312" s="19" t="s">
        <v>10213</v>
      </c>
      <c r="M3312" s="19" t="s">
        <v>10214</v>
      </c>
      <c r="N3312" s="19" t="s">
        <v>12548</v>
      </c>
      <c r="O3312" s="19" t="s">
        <v>12951</v>
      </c>
      <c r="P3312" s="19" t="s">
        <v>12549</v>
      </c>
      <c r="Q3312" s="21" t="s">
        <v>12877</v>
      </c>
      <c r="R3312" s="21" t="s">
        <v>10211</v>
      </c>
      <c r="S3312" s="21" t="s">
        <v>12870</v>
      </c>
      <c r="T3312" s="21" t="s">
        <v>12552</v>
      </c>
      <c r="U3312" s="21" t="s">
        <v>10229</v>
      </c>
      <c r="V3312" s="23" t="s">
        <v>10292</v>
      </c>
      <c r="W3312" s="24"/>
      <c r="X3312" s="21" t="s">
        <v>10209</v>
      </c>
      <c r="Y3312" s="21" t="s">
        <v>11284</v>
      </c>
      <c r="Z3312" s="21" t="s">
        <v>10314</v>
      </c>
      <c r="AA3312" s="21" t="s">
        <v>12554</v>
      </c>
      <c r="AB3312" s="21" t="s">
        <v>12554</v>
      </c>
    </row>
    <row r="3313" spans="1:28" ht="122.4">
      <c r="A3313" s="19" t="s">
        <v>2536</v>
      </c>
      <c r="B3313" s="19" t="s">
        <v>2535</v>
      </c>
      <c r="C3313" s="19" t="s">
        <v>205</v>
      </c>
      <c r="D3313" s="19" t="s">
        <v>10206</v>
      </c>
      <c r="E3313" s="19" t="s">
        <v>10207</v>
      </c>
      <c r="F3313" s="19" t="s">
        <v>10276</v>
      </c>
      <c r="G3313" s="19" t="s">
        <v>10209</v>
      </c>
      <c r="H3313" s="19" t="s">
        <v>10211</v>
      </c>
      <c r="I3313" s="19" t="s">
        <v>10211</v>
      </c>
      <c r="J3313" s="19" t="s">
        <v>12948</v>
      </c>
      <c r="K3313" s="19" t="s">
        <v>2480</v>
      </c>
      <c r="L3313" s="19" t="s">
        <v>10213</v>
      </c>
      <c r="M3313" s="19" t="s">
        <v>10214</v>
      </c>
      <c r="N3313" s="19" t="s">
        <v>12548</v>
      </c>
      <c r="O3313" s="19" t="s">
        <v>12956</v>
      </c>
      <c r="P3313" s="19" t="s">
        <v>12549</v>
      </c>
      <c r="Q3313" s="21" t="s">
        <v>12873</v>
      </c>
      <c r="R3313" s="21" t="s">
        <v>10211</v>
      </c>
      <c r="S3313" s="21" t="s">
        <v>12874</v>
      </c>
      <c r="T3313" s="21" t="s">
        <v>12552</v>
      </c>
      <c r="U3313" s="21" t="s">
        <v>10229</v>
      </c>
      <c r="V3313" s="23" t="s">
        <v>10731</v>
      </c>
      <c r="W3313" s="24"/>
      <c r="X3313" s="21" t="s">
        <v>10209</v>
      </c>
      <c r="Y3313" s="21" t="s">
        <v>11284</v>
      </c>
      <c r="Z3313" s="21" t="s">
        <v>10314</v>
      </c>
      <c r="AA3313" s="21" t="s">
        <v>12554</v>
      </c>
      <c r="AB3313" s="21" t="s">
        <v>12554</v>
      </c>
    </row>
    <row r="3314" spans="1:28" ht="132.6">
      <c r="A3314" s="19" t="s">
        <v>2436</v>
      </c>
      <c r="B3314" s="19" t="s">
        <v>2435</v>
      </c>
      <c r="C3314" s="19" t="s">
        <v>205</v>
      </c>
      <c r="D3314" s="19" t="s">
        <v>10206</v>
      </c>
      <c r="E3314" s="19" t="s">
        <v>10207</v>
      </c>
      <c r="F3314" s="19" t="s">
        <v>10276</v>
      </c>
      <c r="G3314" s="19" t="s">
        <v>10209</v>
      </c>
      <c r="H3314" s="19" t="s">
        <v>10211</v>
      </c>
      <c r="I3314" s="19" t="s">
        <v>10211</v>
      </c>
      <c r="J3314" s="19" t="s">
        <v>12954</v>
      </c>
      <c r="K3314" s="19" t="s">
        <v>2330</v>
      </c>
      <c r="L3314" s="19" t="s">
        <v>10213</v>
      </c>
      <c r="M3314" s="19" t="s">
        <v>10214</v>
      </c>
      <c r="N3314" s="19" t="s">
        <v>12548</v>
      </c>
      <c r="O3314" s="19" t="s">
        <v>12887</v>
      </c>
      <c r="P3314" s="19" t="s">
        <v>12549</v>
      </c>
      <c r="Q3314" s="21" t="s">
        <v>12882</v>
      </c>
      <c r="R3314" s="21" t="s">
        <v>10211</v>
      </c>
      <c r="S3314" s="21" t="s">
        <v>12870</v>
      </c>
      <c r="T3314" s="21" t="s">
        <v>12552</v>
      </c>
      <c r="U3314" s="21" t="s">
        <v>10229</v>
      </c>
      <c r="V3314" s="23" t="s">
        <v>12895</v>
      </c>
      <c r="W3314" s="24"/>
      <c r="X3314" s="21" t="s">
        <v>10209</v>
      </c>
      <c r="Y3314" s="21" t="s">
        <v>11284</v>
      </c>
      <c r="Z3314" s="21" t="s">
        <v>10314</v>
      </c>
      <c r="AA3314" s="21" t="s">
        <v>12554</v>
      </c>
      <c r="AB3314" s="21" t="s">
        <v>12554</v>
      </c>
    </row>
    <row r="3315" spans="1:28" ht="132.6">
      <c r="A3315" s="19" t="s">
        <v>2472</v>
      </c>
      <c r="B3315" s="19" t="s">
        <v>2471</v>
      </c>
      <c r="C3315" s="19" t="s">
        <v>205</v>
      </c>
      <c r="D3315" s="19" t="s">
        <v>10206</v>
      </c>
      <c r="E3315" s="19" t="s">
        <v>10207</v>
      </c>
      <c r="F3315" s="19" t="s">
        <v>10276</v>
      </c>
      <c r="G3315" s="19" t="s">
        <v>10209</v>
      </c>
      <c r="H3315" s="19" t="s">
        <v>10211</v>
      </c>
      <c r="I3315" s="19" t="s">
        <v>10211</v>
      </c>
      <c r="J3315" s="19" t="s">
        <v>12567</v>
      </c>
      <c r="K3315" s="19" t="s">
        <v>2330</v>
      </c>
      <c r="L3315" s="19" t="s">
        <v>10213</v>
      </c>
      <c r="M3315" s="19" t="s">
        <v>10214</v>
      </c>
      <c r="N3315" s="19" t="s">
        <v>12548</v>
      </c>
      <c r="O3315" s="19" t="s">
        <v>12859</v>
      </c>
      <c r="P3315" s="19" t="s">
        <v>12549</v>
      </c>
      <c r="Q3315" s="21" t="s">
        <v>12882</v>
      </c>
      <c r="R3315" s="21" t="s">
        <v>10211</v>
      </c>
      <c r="S3315" s="21" t="s">
        <v>12870</v>
      </c>
      <c r="T3315" s="21" t="s">
        <v>12552</v>
      </c>
      <c r="U3315" s="21" t="s">
        <v>10229</v>
      </c>
      <c r="V3315" s="23" t="s">
        <v>12866</v>
      </c>
      <c r="W3315" s="24"/>
      <c r="X3315" s="21" t="s">
        <v>10209</v>
      </c>
      <c r="Y3315" s="21" t="s">
        <v>11284</v>
      </c>
      <c r="Z3315" s="21" t="s">
        <v>10314</v>
      </c>
      <c r="AA3315" s="21" t="s">
        <v>12554</v>
      </c>
      <c r="AB3315" s="21" t="s">
        <v>12554</v>
      </c>
    </row>
    <row r="3316" spans="1:28" ht="112.2">
      <c r="A3316" s="19" t="s">
        <v>2248</v>
      </c>
      <c r="B3316" s="19" t="s">
        <v>2247</v>
      </c>
      <c r="C3316" s="19" t="s">
        <v>205</v>
      </c>
      <c r="D3316" s="19" t="s">
        <v>10206</v>
      </c>
      <c r="E3316" s="19" t="s">
        <v>10207</v>
      </c>
      <c r="F3316" s="19" t="s">
        <v>10276</v>
      </c>
      <c r="G3316" s="19" t="s">
        <v>10209</v>
      </c>
      <c r="H3316" s="19" t="s">
        <v>10211</v>
      </c>
      <c r="I3316" s="19" t="s">
        <v>10211</v>
      </c>
      <c r="J3316" s="19" t="s">
        <v>12957</v>
      </c>
      <c r="K3316" s="19" t="s">
        <v>2169</v>
      </c>
      <c r="L3316" s="19" t="s">
        <v>10213</v>
      </c>
      <c r="M3316" s="19" t="s">
        <v>10214</v>
      </c>
      <c r="N3316" s="19" t="s">
        <v>12548</v>
      </c>
      <c r="O3316" s="19" t="s">
        <v>12881</v>
      </c>
      <c r="P3316" s="19" t="s">
        <v>12549</v>
      </c>
      <c r="Q3316" s="21" t="s">
        <v>12891</v>
      </c>
      <c r="R3316" s="21" t="s">
        <v>10211</v>
      </c>
      <c r="S3316" s="21" t="s">
        <v>12861</v>
      </c>
      <c r="T3316" s="21" t="s">
        <v>12552</v>
      </c>
      <c r="U3316" s="21" t="s">
        <v>10229</v>
      </c>
      <c r="V3316" s="23" t="s">
        <v>11910</v>
      </c>
      <c r="W3316" s="24"/>
      <c r="X3316" s="21" t="s">
        <v>10209</v>
      </c>
      <c r="Y3316" s="21" t="s">
        <v>11284</v>
      </c>
      <c r="Z3316" s="21" t="s">
        <v>10314</v>
      </c>
      <c r="AA3316" s="21" t="s">
        <v>12554</v>
      </c>
      <c r="AB3316" s="21" t="s">
        <v>12554</v>
      </c>
    </row>
    <row r="3317" spans="1:28" ht="132.6">
      <c r="A3317" s="19" t="s">
        <v>2310</v>
      </c>
      <c r="B3317" s="19" t="s">
        <v>2309</v>
      </c>
      <c r="C3317" s="19" t="s">
        <v>205</v>
      </c>
      <c r="D3317" s="19" t="s">
        <v>10206</v>
      </c>
      <c r="E3317" s="19" t="s">
        <v>10207</v>
      </c>
      <c r="F3317" s="19" t="s">
        <v>10276</v>
      </c>
      <c r="G3317" s="19" t="s">
        <v>10209</v>
      </c>
      <c r="H3317" s="19" t="s">
        <v>10211</v>
      </c>
      <c r="I3317" s="19" t="s">
        <v>10211</v>
      </c>
      <c r="J3317" s="19" t="s">
        <v>12605</v>
      </c>
      <c r="K3317" s="19" t="s">
        <v>2169</v>
      </c>
      <c r="L3317" s="19" t="s">
        <v>10213</v>
      </c>
      <c r="M3317" s="19" t="s">
        <v>10214</v>
      </c>
      <c r="N3317" s="19" t="s">
        <v>12548</v>
      </c>
      <c r="O3317" s="19" t="s">
        <v>12936</v>
      </c>
      <c r="P3317" s="19" t="s">
        <v>12549</v>
      </c>
      <c r="Q3317" s="21" t="s">
        <v>12882</v>
      </c>
      <c r="R3317" s="21" t="s">
        <v>10211</v>
      </c>
      <c r="S3317" s="21" t="s">
        <v>12870</v>
      </c>
      <c r="T3317" s="21" t="s">
        <v>12552</v>
      </c>
      <c r="U3317" s="21" t="s">
        <v>10229</v>
      </c>
      <c r="V3317" s="23" t="s">
        <v>12958</v>
      </c>
      <c r="W3317" s="24"/>
      <c r="X3317" s="21" t="s">
        <v>10209</v>
      </c>
      <c r="Y3317" s="21" t="s">
        <v>11284</v>
      </c>
      <c r="Z3317" s="21" t="s">
        <v>10314</v>
      </c>
      <c r="AA3317" s="21" t="s">
        <v>12554</v>
      </c>
      <c r="AB3317" s="21" t="s">
        <v>12554</v>
      </c>
    </row>
    <row r="3318" spans="1:28" ht="112.2">
      <c r="A3318" s="19" t="s">
        <v>2338</v>
      </c>
      <c r="B3318" s="19" t="s">
        <v>2337</v>
      </c>
      <c r="C3318" s="19" t="s">
        <v>205</v>
      </c>
      <c r="D3318" s="19" t="s">
        <v>10206</v>
      </c>
      <c r="E3318" s="19" t="s">
        <v>10207</v>
      </c>
      <c r="F3318" s="19" t="s">
        <v>10276</v>
      </c>
      <c r="G3318" s="19" t="s">
        <v>10209</v>
      </c>
      <c r="H3318" s="19" t="s">
        <v>10211</v>
      </c>
      <c r="I3318" s="19" t="s">
        <v>10211</v>
      </c>
      <c r="J3318" s="19" t="s">
        <v>12570</v>
      </c>
      <c r="K3318" s="19" t="s">
        <v>2330</v>
      </c>
      <c r="L3318" s="19" t="s">
        <v>10213</v>
      </c>
      <c r="M3318" s="19" t="s">
        <v>10214</v>
      </c>
      <c r="N3318" s="19" t="s">
        <v>12548</v>
      </c>
      <c r="O3318" s="19" t="s">
        <v>12887</v>
      </c>
      <c r="P3318" s="19" t="s">
        <v>12549</v>
      </c>
      <c r="Q3318" s="21" t="s">
        <v>12865</v>
      </c>
      <c r="R3318" s="21" t="s">
        <v>10211</v>
      </c>
      <c r="S3318" s="21" t="s">
        <v>12861</v>
      </c>
      <c r="T3318" s="21" t="s">
        <v>12552</v>
      </c>
      <c r="U3318" s="21" t="s">
        <v>10229</v>
      </c>
      <c r="V3318" s="23" t="s">
        <v>12888</v>
      </c>
      <c r="W3318" s="24"/>
      <c r="X3318" s="21" t="s">
        <v>10211</v>
      </c>
      <c r="Y3318" s="21" t="s">
        <v>11284</v>
      </c>
      <c r="Z3318" s="21" t="s">
        <v>10314</v>
      </c>
      <c r="AA3318" s="21" t="s">
        <v>12554</v>
      </c>
      <c r="AB3318" s="21" t="s">
        <v>12554</v>
      </c>
    </row>
    <row r="3319" spans="1:28" ht="163.19999999999999">
      <c r="A3319" s="19" t="s">
        <v>2181</v>
      </c>
      <c r="B3319" s="19" t="s">
        <v>2180</v>
      </c>
      <c r="C3319" s="19" t="s">
        <v>205</v>
      </c>
      <c r="D3319" s="19" t="s">
        <v>10206</v>
      </c>
      <c r="E3319" s="19" t="s">
        <v>10207</v>
      </c>
      <c r="F3319" s="19" t="s">
        <v>10276</v>
      </c>
      <c r="G3319" s="19" t="s">
        <v>10209</v>
      </c>
      <c r="H3319" s="19" t="s">
        <v>10211</v>
      </c>
      <c r="I3319" s="19" t="s">
        <v>10209</v>
      </c>
      <c r="J3319" s="19" t="s">
        <v>12959</v>
      </c>
      <c r="K3319" s="19" t="s">
        <v>2169</v>
      </c>
      <c r="L3319" s="19" t="s">
        <v>10213</v>
      </c>
      <c r="M3319" s="19" t="s">
        <v>10214</v>
      </c>
      <c r="N3319" s="19" t="s">
        <v>12548</v>
      </c>
      <c r="O3319" s="19" t="s">
        <v>12885</v>
      </c>
      <c r="P3319" s="19" t="s">
        <v>12549</v>
      </c>
      <c r="Q3319" s="21" t="s">
        <v>12886</v>
      </c>
      <c r="R3319" s="21" t="s">
        <v>10211</v>
      </c>
      <c r="S3319" s="21" t="s">
        <v>12870</v>
      </c>
      <c r="T3319" s="21" t="s">
        <v>12552</v>
      </c>
      <c r="U3319" s="21" t="s">
        <v>10229</v>
      </c>
      <c r="V3319" s="24"/>
      <c r="W3319" s="24"/>
      <c r="X3319" s="21" t="s">
        <v>10209</v>
      </c>
      <c r="Y3319" s="21" t="s">
        <v>11284</v>
      </c>
      <c r="Z3319" s="21" t="s">
        <v>10314</v>
      </c>
      <c r="AA3319" s="21" t="s">
        <v>12554</v>
      </c>
      <c r="AB3319" s="21" t="s">
        <v>12554</v>
      </c>
    </row>
    <row r="3320" spans="1:28" ht="122.4">
      <c r="A3320" s="19" t="s">
        <v>2484</v>
      </c>
      <c r="B3320" s="19" t="s">
        <v>2483</v>
      </c>
      <c r="C3320" s="19" t="s">
        <v>205</v>
      </c>
      <c r="D3320" s="19" t="s">
        <v>10206</v>
      </c>
      <c r="E3320" s="19" t="s">
        <v>10207</v>
      </c>
      <c r="F3320" s="19" t="s">
        <v>10276</v>
      </c>
      <c r="G3320" s="19" t="s">
        <v>10209</v>
      </c>
      <c r="H3320" s="19" t="s">
        <v>10211</v>
      </c>
      <c r="I3320" s="19" t="s">
        <v>10211</v>
      </c>
      <c r="J3320" s="19" t="s">
        <v>12570</v>
      </c>
      <c r="K3320" s="19" t="s">
        <v>2480</v>
      </c>
      <c r="L3320" s="19" t="s">
        <v>10213</v>
      </c>
      <c r="M3320" s="19" t="s">
        <v>10214</v>
      </c>
      <c r="N3320" s="19" t="s">
        <v>12548</v>
      </c>
      <c r="O3320" s="19" t="s">
        <v>12938</v>
      </c>
      <c r="P3320" s="19" t="s">
        <v>12549</v>
      </c>
      <c r="Q3320" s="21" t="s">
        <v>12908</v>
      </c>
      <c r="R3320" s="21" t="s">
        <v>10211</v>
      </c>
      <c r="S3320" s="21" t="s">
        <v>12874</v>
      </c>
      <c r="T3320" s="21" t="s">
        <v>12552</v>
      </c>
      <c r="U3320" s="21" t="s">
        <v>10229</v>
      </c>
      <c r="V3320" s="23" t="s">
        <v>12939</v>
      </c>
      <c r="W3320" s="24"/>
      <c r="X3320" s="21" t="s">
        <v>10209</v>
      </c>
      <c r="Y3320" s="21" t="s">
        <v>11284</v>
      </c>
      <c r="Z3320" s="21" t="s">
        <v>10314</v>
      </c>
      <c r="AA3320" s="21" t="s">
        <v>12554</v>
      </c>
      <c r="AB3320" s="21" t="s">
        <v>12554</v>
      </c>
    </row>
    <row r="3321" spans="1:28" ht="122.4">
      <c r="A3321" s="19" t="s">
        <v>2135</v>
      </c>
      <c r="B3321" s="19" t="s">
        <v>2134</v>
      </c>
      <c r="C3321" s="19" t="s">
        <v>205</v>
      </c>
      <c r="D3321" s="19" t="s">
        <v>10206</v>
      </c>
      <c r="E3321" s="19" t="s">
        <v>10207</v>
      </c>
      <c r="F3321" s="19" t="s">
        <v>10276</v>
      </c>
      <c r="G3321" s="19" t="s">
        <v>10209</v>
      </c>
      <c r="H3321" s="19" t="s">
        <v>10211</v>
      </c>
      <c r="I3321" s="19" t="s">
        <v>10211</v>
      </c>
      <c r="J3321" s="19" t="s">
        <v>12914</v>
      </c>
      <c r="K3321" s="19" t="s">
        <v>2067</v>
      </c>
      <c r="L3321" s="19" t="s">
        <v>10213</v>
      </c>
      <c r="M3321" s="19" t="s">
        <v>10214</v>
      </c>
      <c r="N3321" s="19" t="s">
        <v>12548</v>
      </c>
      <c r="O3321" s="19" t="s">
        <v>2085</v>
      </c>
      <c r="P3321" s="19" t="s">
        <v>12549</v>
      </c>
      <c r="Q3321" s="21" t="s">
        <v>12873</v>
      </c>
      <c r="R3321" s="21" t="s">
        <v>10211</v>
      </c>
      <c r="S3321" s="21" t="s">
        <v>12874</v>
      </c>
      <c r="T3321" s="21" t="s">
        <v>12552</v>
      </c>
      <c r="U3321" s="21" t="s">
        <v>10229</v>
      </c>
      <c r="V3321" s="23" t="s">
        <v>12627</v>
      </c>
      <c r="W3321" s="24"/>
      <c r="X3321" s="21" t="s">
        <v>10209</v>
      </c>
      <c r="Y3321" s="21" t="s">
        <v>11284</v>
      </c>
      <c r="Z3321" s="21" t="s">
        <v>10314</v>
      </c>
      <c r="AA3321" s="21" t="s">
        <v>12554</v>
      </c>
      <c r="AB3321" s="21" t="s">
        <v>12554</v>
      </c>
    </row>
    <row r="3322" spans="1:28" ht="112.2">
      <c r="A3322" s="19" t="s">
        <v>2374</v>
      </c>
      <c r="B3322" s="19" t="s">
        <v>2373</v>
      </c>
      <c r="C3322" s="19" t="s">
        <v>205</v>
      </c>
      <c r="D3322" s="19" t="s">
        <v>10206</v>
      </c>
      <c r="E3322" s="19" t="s">
        <v>10207</v>
      </c>
      <c r="F3322" s="19" t="s">
        <v>10276</v>
      </c>
      <c r="G3322" s="19" t="s">
        <v>10209</v>
      </c>
      <c r="H3322" s="19" t="s">
        <v>10211</v>
      </c>
      <c r="I3322" s="19" t="s">
        <v>10211</v>
      </c>
      <c r="J3322" s="19" t="s">
        <v>12950</v>
      </c>
      <c r="K3322" s="19" t="s">
        <v>2330</v>
      </c>
      <c r="L3322" s="19" t="s">
        <v>10213</v>
      </c>
      <c r="M3322" s="19" t="s">
        <v>10214</v>
      </c>
      <c r="N3322" s="19" t="s">
        <v>12548</v>
      </c>
      <c r="O3322" s="19" t="s">
        <v>12859</v>
      </c>
      <c r="P3322" s="19" t="s">
        <v>12549</v>
      </c>
      <c r="Q3322" s="21" t="s">
        <v>12865</v>
      </c>
      <c r="R3322" s="21" t="s">
        <v>10211</v>
      </c>
      <c r="S3322" s="21" t="s">
        <v>12861</v>
      </c>
      <c r="T3322" s="21" t="s">
        <v>12552</v>
      </c>
      <c r="U3322" s="21" t="s">
        <v>10229</v>
      </c>
      <c r="V3322" s="23" t="s">
        <v>12862</v>
      </c>
      <c r="W3322" s="24"/>
      <c r="X3322" s="21" t="s">
        <v>10209</v>
      </c>
      <c r="Y3322" s="21" t="s">
        <v>11284</v>
      </c>
      <c r="Z3322" s="21" t="s">
        <v>10314</v>
      </c>
      <c r="AA3322" s="21" t="s">
        <v>12554</v>
      </c>
      <c r="AB3322" s="21" t="s">
        <v>12554</v>
      </c>
    </row>
    <row r="3323" spans="1:28" ht="132.6">
      <c r="A3323" s="19" t="s">
        <v>2442</v>
      </c>
      <c r="B3323" s="19" t="s">
        <v>2441</v>
      </c>
      <c r="C3323" s="19" t="s">
        <v>205</v>
      </c>
      <c r="D3323" s="19" t="s">
        <v>10206</v>
      </c>
      <c r="E3323" s="19" t="s">
        <v>10207</v>
      </c>
      <c r="F3323" s="19" t="s">
        <v>10276</v>
      </c>
      <c r="G3323" s="19" t="s">
        <v>10209</v>
      </c>
      <c r="H3323" s="19" t="s">
        <v>10211</v>
      </c>
      <c r="I3323" s="19" t="s">
        <v>10211</v>
      </c>
      <c r="J3323" s="19" t="s">
        <v>12547</v>
      </c>
      <c r="K3323" s="19" t="s">
        <v>2330</v>
      </c>
      <c r="L3323" s="19" t="s">
        <v>10213</v>
      </c>
      <c r="M3323" s="19" t="s">
        <v>10214</v>
      </c>
      <c r="N3323" s="19" t="s">
        <v>12548</v>
      </c>
      <c r="O3323" s="19" t="s">
        <v>12868</v>
      </c>
      <c r="P3323" s="19" t="s">
        <v>12549</v>
      </c>
      <c r="Q3323" s="21" t="s">
        <v>12882</v>
      </c>
      <c r="R3323" s="21" t="s">
        <v>10211</v>
      </c>
      <c r="S3323" s="21" t="s">
        <v>12870</v>
      </c>
      <c r="T3323" s="21" t="s">
        <v>12552</v>
      </c>
      <c r="U3323" s="21" t="s">
        <v>10229</v>
      </c>
      <c r="V3323" s="23" t="s">
        <v>12871</v>
      </c>
      <c r="W3323" s="24"/>
      <c r="X3323" s="21" t="s">
        <v>10209</v>
      </c>
      <c r="Y3323" s="21" t="s">
        <v>11284</v>
      </c>
      <c r="Z3323" s="21" t="s">
        <v>10314</v>
      </c>
      <c r="AA3323" s="21" t="s">
        <v>12554</v>
      </c>
      <c r="AB3323" s="21" t="s">
        <v>12554</v>
      </c>
    </row>
    <row r="3324" spans="1:28" ht="132.6">
      <c r="A3324" s="19" t="s">
        <v>2280</v>
      </c>
      <c r="B3324" s="19" t="s">
        <v>2279</v>
      </c>
      <c r="C3324" s="19" t="s">
        <v>205</v>
      </c>
      <c r="D3324" s="19" t="s">
        <v>10206</v>
      </c>
      <c r="E3324" s="19" t="s">
        <v>10207</v>
      </c>
      <c r="F3324" s="19" t="s">
        <v>10276</v>
      </c>
      <c r="G3324" s="19" t="s">
        <v>10209</v>
      </c>
      <c r="H3324" s="19" t="s">
        <v>10211</v>
      </c>
      <c r="I3324" s="19" t="s">
        <v>10211</v>
      </c>
      <c r="J3324" s="19" t="s">
        <v>12922</v>
      </c>
      <c r="K3324" s="19" t="s">
        <v>2169</v>
      </c>
      <c r="L3324" s="19" t="s">
        <v>10213</v>
      </c>
      <c r="M3324" s="19" t="s">
        <v>10214</v>
      </c>
      <c r="N3324" s="19" t="s">
        <v>12548</v>
      </c>
      <c r="O3324" s="19" t="s">
        <v>12864</v>
      </c>
      <c r="P3324" s="19" t="s">
        <v>12549</v>
      </c>
      <c r="Q3324" s="21" t="s">
        <v>12869</v>
      </c>
      <c r="R3324" s="21" t="s">
        <v>10211</v>
      </c>
      <c r="S3324" s="21" t="s">
        <v>12870</v>
      </c>
      <c r="T3324" s="21" t="s">
        <v>12552</v>
      </c>
      <c r="U3324" s="21" t="s">
        <v>10229</v>
      </c>
      <c r="V3324" s="23" t="s">
        <v>12960</v>
      </c>
      <c r="W3324" s="24"/>
      <c r="X3324" s="21" t="s">
        <v>10209</v>
      </c>
      <c r="Y3324" s="21" t="s">
        <v>11284</v>
      </c>
      <c r="Z3324" s="21" t="s">
        <v>10314</v>
      </c>
      <c r="AA3324" s="21" t="s">
        <v>12554</v>
      </c>
      <c r="AB3324" s="21" t="s">
        <v>12554</v>
      </c>
    </row>
    <row r="3325" spans="1:28" ht="163.19999999999999">
      <c r="A3325" s="19" t="s">
        <v>2177</v>
      </c>
      <c r="B3325" s="19" t="s">
        <v>2176</v>
      </c>
      <c r="C3325" s="19" t="s">
        <v>205</v>
      </c>
      <c r="D3325" s="19" t="s">
        <v>10206</v>
      </c>
      <c r="E3325" s="19" t="s">
        <v>10207</v>
      </c>
      <c r="F3325" s="19" t="s">
        <v>10276</v>
      </c>
      <c r="G3325" s="19" t="s">
        <v>10209</v>
      </c>
      <c r="H3325" s="19" t="s">
        <v>10211</v>
      </c>
      <c r="I3325" s="19" t="s">
        <v>10209</v>
      </c>
      <c r="J3325" s="19" t="s">
        <v>12961</v>
      </c>
      <c r="K3325" s="19" t="s">
        <v>2169</v>
      </c>
      <c r="L3325" s="19" t="s">
        <v>10213</v>
      </c>
      <c r="M3325" s="19" t="s">
        <v>10214</v>
      </c>
      <c r="N3325" s="19" t="s">
        <v>12548</v>
      </c>
      <c r="O3325" s="19" t="s">
        <v>12962</v>
      </c>
      <c r="P3325" s="19" t="s">
        <v>12549</v>
      </c>
      <c r="Q3325" s="21" t="s">
        <v>12886</v>
      </c>
      <c r="R3325" s="21" t="s">
        <v>10211</v>
      </c>
      <c r="S3325" s="21" t="s">
        <v>12870</v>
      </c>
      <c r="T3325" s="21" t="s">
        <v>12552</v>
      </c>
      <c r="U3325" s="21" t="s">
        <v>10229</v>
      </c>
      <c r="V3325" s="24"/>
      <c r="W3325" s="24"/>
      <c r="X3325" s="21" t="s">
        <v>10209</v>
      </c>
      <c r="Y3325" s="21" t="s">
        <v>11284</v>
      </c>
      <c r="Z3325" s="21" t="s">
        <v>10314</v>
      </c>
      <c r="AA3325" s="21" t="s">
        <v>12554</v>
      </c>
      <c r="AB3325" s="21" t="s">
        <v>12554</v>
      </c>
    </row>
    <row r="3326" spans="1:28" ht="122.4">
      <c r="A3326" s="19" t="s">
        <v>2488</v>
      </c>
      <c r="B3326" s="19" t="s">
        <v>2487</v>
      </c>
      <c r="C3326" s="19" t="s">
        <v>205</v>
      </c>
      <c r="D3326" s="19" t="s">
        <v>10206</v>
      </c>
      <c r="E3326" s="19" t="s">
        <v>10207</v>
      </c>
      <c r="F3326" s="19" t="s">
        <v>10276</v>
      </c>
      <c r="G3326" s="19" t="s">
        <v>10209</v>
      </c>
      <c r="H3326" s="19" t="s">
        <v>10211</v>
      </c>
      <c r="I3326" s="19" t="s">
        <v>10211</v>
      </c>
      <c r="J3326" s="19" t="s">
        <v>12945</v>
      </c>
      <c r="K3326" s="19" t="s">
        <v>2480</v>
      </c>
      <c r="L3326" s="19" t="s">
        <v>10213</v>
      </c>
      <c r="M3326" s="19" t="s">
        <v>10214</v>
      </c>
      <c r="N3326" s="19" t="s">
        <v>12548</v>
      </c>
      <c r="O3326" s="19" t="s">
        <v>12963</v>
      </c>
      <c r="P3326" s="19" t="s">
        <v>12549</v>
      </c>
      <c r="Q3326" s="21" t="s">
        <v>12908</v>
      </c>
      <c r="R3326" s="21" t="s">
        <v>10211</v>
      </c>
      <c r="S3326" s="21" t="s">
        <v>12874</v>
      </c>
      <c r="T3326" s="21" t="s">
        <v>12552</v>
      </c>
      <c r="U3326" s="21" t="s">
        <v>10229</v>
      </c>
      <c r="V3326" s="23" t="s">
        <v>12964</v>
      </c>
      <c r="W3326" s="24"/>
      <c r="X3326" s="21" t="s">
        <v>10209</v>
      </c>
      <c r="Y3326" s="21" t="s">
        <v>11284</v>
      </c>
      <c r="Z3326" s="21" t="s">
        <v>10314</v>
      </c>
      <c r="AA3326" s="21" t="s">
        <v>12554</v>
      </c>
      <c r="AB3326" s="21" t="s">
        <v>12554</v>
      </c>
    </row>
    <row r="3327" spans="1:28" ht="122.4">
      <c r="A3327" s="19" t="s">
        <v>2528</v>
      </c>
      <c r="B3327" s="19" t="s">
        <v>2527</v>
      </c>
      <c r="C3327" s="19" t="s">
        <v>205</v>
      </c>
      <c r="D3327" s="19" t="s">
        <v>10206</v>
      </c>
      <c r="E3327" s="19" t="s">
        <v>10207</v>
      </c>
      <c r="F3327" s="19" t="s">
        <v>10276</v>
      </c>
      <c r="G3327" s="19" t="s">
        <v>10209</v>
      </c>
      <c r="H3327" s="19" t="s">
        <v>10211</v>
      </c>
      <c r="I3327" s="19" t="s">
        <v>10211</v>
      </c>
      <c r="J3327" s="19" t="s">
        <v>12555</v>
      </c>
      <c r="K3327" s="19" t="s">
        <v>2480</v>
      </c>
      <c r="L3327" s="19" t="s">
        <v>10213</v>
      </c>
      <c r="M3327" s="19" t="s">
        <v>10214</v>
      </c>
      <c r="N3327" s="19" t="s">
        <v>12548</v>
      </c>
      <c r="O3327" s="19" t="s">
        <v>12907</v>
      </c>
      <c r="P3327" s="19" t="s">
        <v>12549</v>
      </c>
      <c r="Q3327" s="21" t="s">
        <v>12873</v>
      </c>
      <c r="R3327" s="21" t="s">
        <v>10211</v>
      </c>
      <c r="S3327" s="21" t="s">
        <v>12874</v>
      </c>
      <c r="T3327" s="21" t="s">
        <v>12552</v>
      </c>
      <c r="U3327" s="21" t="s">
        <v>10229</v>
      </c>
      <c r="V3327" s="23" t="s">
        <v>12909</v>
      </c>
      <c r="W3327" s="24"/>
      <c r="X3327" s="21" t="s">
        <v>10209</v>
      </c>
      <c r="Y3327" s="21" t="s">
        <v>11284</v>
      </c>
      <c r="Z3327" s="21" t="s">
        <v>10314</v>
      </c>
      <c r="AA3327" s="21" t="s">
        <v>12554</v>
      </c>
      <c r="AB3327" s="21" t="s">
        <v>12554</v>
      </c>
    </row>
    <row r="3328" spans="1:28" ht="122.4">
      <c r="A3328" s="19" t="s">
        <v>2101</v>
      </c>
      <c r="B3328" s="19" t="s">
        <v>2100</v>
      </c>
      <c r="C3328" s="19" t="s">
        <v>205</v>
      </c>
      <c r="D3328" s="19" t="s">
        <v>10206</v>
      </c>
      <c r="E3328" s="19" t="s">
        <v>10207</v>
      </c>
      <c r="F3328" s="19" t="s">
        <v>10276</v>
      </c>
      <c r="G3328" s="19" t="s">
        <v>10209</v>
      </c>
      <c r="H3328" s="19" t="s">
        <v>10211</v>
      </c>
      <c r="I3328" s="19" t="s">
        <v>10211</v>
      </c>
      <c r="J3328" s="19" t="s">
        <v>12893</v>
      </c>
      <c r="K3328" s="19" t="s">
        <v>2067</v>
      </c>
      <c r="L3328" s="19" t="s">
        <v>10213</v>
      </c>
      <c r="M3328" s="19" t="s">
        <v>10214</v>
      </c>
      <c r="N3328" s="19" t="s">
        <v>12548</v>
      </c>
      <c r="O3328" s="19" t="s">
        <v>2103</v>
      </c>
      <c r="P3328" s="19" t="s">
        <v>12549</v>
      </c>
      <c r="Q3328" s="21" t="s">
        <v>12908</v>
      </c>
      <c r="R3328" s="21" t="s">
        <v>10211</v>
      </c>
      <c r="S3328" s="21" t="s">
        <v>12874</v>
      </c>
      <c r="T3328" s="21" t="s">
        <v>12552</v>
      </c>
      <c r="U3328" s="21" t="s">
        <v>10229</v>
      </c>
      <c r="V3328" s="23" t="s">
        <v>12965</v>
      </c>
      <c r="W3328" s="24"/>
      <c r="X3328" s="21" t="s">
        <v>10209</v>
      </c>
      <c r="Y3328" s="21" t="s">
        <v>11284</v>
      </c>
      <c r="Z3328" s="21" t="s">
        <v>10314</v>
      </c>
      <c r="AA3328" s="21" t="s">
        <v>12554</v>
      </c>
      <c r="AB3328" s="21" t="s">
        <v>12554</v>
      </c>
    </row>
    <row r="3329" spans="1:28" ht="112.2">
      <c r="A3329" s="19" t="s">
        <v>2302</v>
      </c>
      <c r="B3329" s="19" t="s">
        <v>2301</v>
      </c>
      <c r="C3329" s="19" t="s">
        <v>205</v>
      </c>
      <c r="D3329" s="19" t="s">
        <v>10206</v>
      </c>
      <c r="E3329" s="19" t="s">
        <v>10207</v>
      </c>
      <c r="F3329" s="19" t="s">
        <v>10276</v>
      </c>
      <c r="G3329" s="19" t="s">
        <v>10209</v>
      </c>
      <c r="H3329" s="19" t="s">
        <v>10211</v>
      </c>
      <c r="I3329" s="19" t="s">
        <v>10211</v>
      </c>
      <c r="J3329" s="19" t="s">
        <v>12555</v>
      </c>
      <c r="K3329" s="19" t="s">
        <v>2169</v>
      </c>
      <c r="L3329" s="19" t="s">
        <v>10213</v>
      </c>
      <c r="M3329" s="19" t="s">
        <v>10214</v>
      </c>
      <c r="N3329" s="19" t="s">
        <v>12548</v>
      </c>
      <c r="O3329" s="19" t="s">
        <v>12902</v>
      </c>
      <c r="P3329" s="19" t="s">
        <v>12549</v>
      </c>
      <c r="Q3329" s="21" t="s">
        <v>12860</v>
      </c>
      <c r="R3329" s="21" t="s">
        <v>10211</v>
      </c>
      <c r="S3329" s="21" t="s">
        <v>12861</v>
      </c>
      <c r="T3329" s="21" t="s">
        <v>12552</v>
      </c>
      <c r="U3329" s="21" t="s">
        <v>10229</v>
      </c>
      <c r="V3329" s="23" t="s">
        <v>12940</v>
      </c>
      <c r="W3329" s="24"/>
      <c r="X3329" s="21" t="s">
        <v>10211</v>
      </c>
      <c r="Y3329" s="21" t="s">
        <v>11284</v>
      </c>
      <c r="Z3329" s="21" t="s">
        <v>10314</v>
      </c>
      <c r="AA3329" s="21" t="s">
        <v>12554</v>
      </c>
      <c r="AB3329" s="21" t="s">
        <v>12554</v>
      </c>
    </row>
    <row r="3330" spans="1:28" ht="163.19999999999999">
      <c r="A3330" s="19" t="s">
        <v>2171</v>
      </c>
      <c r="B3330" s="19" t="s">
        <v>2170</v>
      </c>
      <c r="C3330" s="19" t="s">
        <v>205</v>
      </c>
      <c r="D3330" s="19" t="s">
        <v>10206</v>
      </c>
      <c r="E3330" s="19" t="s">
        <v>10207</v>
      </c>
      <c r="F3330" s="19" t="s">
        <v>10276</v>
      </c>
      <c r="G3330" s="19" t="s">
        <v>10209</v>
      </c>
      <c r="H3330" s="19" t="s">
        <v>10211</v>
      </c>
      <c r="I3330" s="19" t="s">
        <v>10209</v>
      </c>
      <c r="J3330" s="19" t="s">
        <v>12966</v>
      </c>
      <c r="K3330" s="19" t="s">
        <v>2169</v>
      </c>
      <c r="L3330" s="19" t="s">
        <v>10213</v>
      </c>
      <c r="M3330" s="19" t="s">
        <v>10214</v>
      </c>
      <c r="N3330" s="19" t="s">
        <v>12548</v>
      </c>
      <c r="O3330" s="19" t="s">
        <v>12962</v>
      </c>
      <c r="P3330" s="19" t="s">
        <v>12549</v>
      </c>
      <c r="Q3330" s="21" t="s">
        <v>12886</v>
      </c>
      <c r="R3330" s="21" t="s">
        <v>10211</v>
      </c>
      <c r="S3330" s="21" t="s">
        <v>12870</v>
      </c>
      <c r="T3330" s="21" t="s">
        <v>12552</v>
      </c>
      <c r="U3330" s="21" t="s">
        <v>10229</v>
      </c>
      <c r="V3330" s="24"/>
      <c r="W3330" s="24"/>
      <c r="X3330" s="21" t="s">
        <v>10209</v>
      </c>
      <c r="Y3330" s="21" t="s">
        <v>11284</v>
      </c>
      <c r="Z3330" s="21" t="s">
        <v>10314</v>
      </c>
      <c r="AA3330" s="21" t="s">
        <v>12554</v>
      </c>
      <c r="AB3330" s="21" t="s">
        <v>12554</v>
      </c>
    </row>
    <row r="3331" spans="1:28" ht="112.2">
      <c r="A3331" s="19" t="s">
        <v>2212</v>
      </c>
      <c r="B3331" s="19" t="s">
        <v>2211</v>
      </c>
      <c r="C3331" s="19" t="s">
        <v>205</v>
      </c>
      <c r="D3331" s="19" t="s">
        <v>10206</v>
      </c>
      <c r="E3331" s="19" t="s">
        <v>10207</v>
      </c>
      <c r="F3331" s="19" t="s">
        <v>10276</v>
      </c>
      <c r="G3331" s="19" t="s">
        <v>10209</v>
      </c>
      <c r="H3331" s="19" t="s">
        <v>10211</v>
      </c>
      <c r="I3331" s="19" t="s">
        <v>10211</v>
      </c>
      <c r="J3331" s="19" t="s">
        <v>12923</v>
      </c>
      <c r="K3331" s="19" t="s">
        <v>2169</v>
      </c>
      <c r="L3331" s="19" t="s">
        <v>10213</v>
      </c>
      <c r="M3331" s="19" t="s">
        <v>10214</v>
      </c>
      <c r="N3331" s="19" t="s">
        <v>12548</v>
      </c>
      <c r="O3331" s="19" t="s">
        <v>12936</v>
      </c>
      <c r="P3331" s="19" t="s">
        <v>12549</v>
      </c>
      <c r="Q3331" s="21" t="s">
        <v>12865</v>
      </c>
      <c r="R3331" s="21" t="s">
        <v>10211</v>
      </c>
      <c r="S3331" s="21" t="s">
        <v>12861</v>
      </c>
      <c r="T3331" s="21" t="s">
        <v>12552</v>
      </c>
      <c r="U3331" s="21" t="s">
        <v>10229</v>
      </c>
      <c r="V3331" s="23" t="s">
        <v>12937</v>
      </c>
      <c r="W3331" s="24"/>
      <c r="X3331" s="21" t="s">
        <v>10209</v>
      </c>
      <c r="Y3331" s="21" t="s">
        <v>11284</v>
      </c>
      <c r="Z3331" s="21" t="s">
        <v>10314</v>
      </c>
      <c r="AA3331" s="21" t="s">
        <v>12554</v>
      </c>
      <c r="AB3331" s="21" t="s">
        <v>12554</v>
      </c>
    </row>
    <row r="3332" spans="1:28" ht="112.2">
      <c r="A3332" s="19" t="s">
        <v>2242</v>
      </c>
      <c r="B3332" s="19" t="s">
        <v>2241</v>
      </c>
      <c r="C3332" s="19" t="s">
        <v>205</v>
      </c>
      <c r="D3332" s="19" t="s">
        <v>10206</v>
      </c>
      <c r="E3332" s="19" t="s">
        <v>10207</v>
      </c>
      <c r="F3332" s="19" t="s">
        <v>10276</v>
      </c>
      <c r="G3332" s="19" t="s">
        <v>10209</v>
      </c>
      <c r="H3332" s="19" t="s">
        <v>10211</v>
      </c>
      <c r="I3332" s="19" t="s">
        <v>10211</v>
      </c>
      <c r="J3332" s="19" t="s">
        <v>12911</v>
      </c>
      <c r="K3332" s="19" t="s">
        <v>2169</v>
      </c>
      <c r="L3332" s="19" t="s">
        <v>10213</v>
      </c>
      <c r="M3332" s="19" t="s">
        <v>10214</v>
      </c>
      <c r="N3332" s="19" t="s">
        <v>12548</v>
      </c>
      <c r="O3332" s="19" t="s">
        <v>12935</v>
      </c>
      <c r="P3332" s="19" t="s">
        <v>12549</v>
      </c>
      <c r="Q3332" s="21" t="s">
        <v>12891</v>
      </c>
      <c r="R3332" s="21" t="s">
        <v>10211</v>
      </c>
      <c r="S3332" s="21" t="s">
        <v>12861</v>
      </c>
      <c r="T3332" s="21" t="s">
        <v>12552</v>
      </c>
      <c r="U3332" s="21" t="s">
        <v>10229</v>
      </c>
      <c r="V3332" s="23" t="s">
        <v>12946</v>
      </c>
      <c r="W3332" s="24"/>
      <c r="X3332" s="21" t="s">
        <v>10209</v>
      </c>
      <c r="Y3332" s="21" t="s">
        <v>11284</v>
      </c>
      <c r="Z3332" s="21" t="s">
        <v>10314</v>
      </c>
      <c r="AA3332" s="21" t="s">
        <v>12554</v>
      </c>
      <c r="AB3332" s="21" t="s">
        <v>12554</v>
      </c>
    </row>
    <row r="3333" spans="1:28" ht="112.2">
      <c r="A3333" s="19" t="s">
        <v>2296</v>
      </c>
      <c r="B3333" s="19" t="s">
        <v>2295</v>
      </c>
      <c r="C3333" s="19" t="s">
        <v>205</v>
      </c>
      <c r="D3333" s="19" t="s">
        <v>10206</v>
      </c>
      <c r="E3333" s="19" t="s">
        <v>10207</v>
      </c>
      <c r="F3333" s="19" t="s">
        <v>10276</v>
      </c>
      <c r="G3333" s="19" t="s">
        <v>10209</v>
      </c>
      <c r="H3333" s="19" t="s">
        <v>10211</v>
      </c>
      <c r="I3333" s="19" t="s">
        <v>10211</v>
      </c>
      <c r="J3333" s="19" t="s">
        <v>12914</v>
      </c>
      <c r="K3333" s="19" t="s">
        <v>2169</v>
      </c>
      <c r="L3333" s="19" t="s">
        <v>10213</v>
      </c>
      <c r="M3333" s="19" t="s">
        <v>10214</v>
      </c>
      <c r="N3333" s="19" t="s">
        <v>12548</v>
      </c>
      <c r="O3333" s="19" t="s">
        <v>12881</v>
      </c>
      <c r="P3333" s="19" t="s">
        <v>12549</v>
      </c>
      <c r="Q3333" s="21" t="s">
        <v>12860</v>
      </c>
      <c r="R3333" s="21" t="s">
        <v>10211</v>
      </c>
      <c r="S3333" s="21" t="s">
        <v>12861</v>
      </c>
      <c r="T3333" s="21" t="s">
        <v>12552</v>
      </c>
      <c r="U3333" s="21" t="s">
        <v>10229</v>
      </c>
      <c r="V3333" s="23" t="s">
        <v>11910</v>
      </c>
      <c r="W3333" s="24"/>
      <c r="X3333" s="21" t="s">
        <v>10209</v>
      </c>
      <c r="Y3333" s="21" t="s">
        <v>11284</v>
      </c>
      <c r="Z3333" s="21" t="s">
        <v>10314</v>
      </c>
      <c r="AA3333" s="21" t="s">
        <v>12554</v>
      </c>
      <c r="AB3333" s="21" t="s">
        <v>12554</v>
      </c>
    </row>
    <row r="3334" spans="1:28" ht="112.2">
      <c r="A3334" s="19" t="s">
        <v>2428</v>
      </c>
      <c r="B3334" s="19" t="s">
        <v>2427</v>
      </c>
      <c r="C3334" s="19" t="s">
        <v>205</v>
      </c>
      <c r="D3334" s="19" t="s">
        <v>10206</v>
      </c>
      <c r="E3334" s="19" t="s">
        <v>10207</v>
      </c>
      <c r="F3334" s="19" t="s">
        <v>10276</v>
      </c>
      <c r="G3334" s="19" t="s">
        <v>10209</v>
      </c>
      <c r="H3334" s="19" t="s">
        <v>10211</v>
      </c>
      <c r="I3334" s="19" t="s">
        <v>10211</v>
      </c>
      <c r="J3334" s="19" t="s">
        <v>12967</v>
      </c>
      <c r="K3334" s="19" t="s">
        <v>2330</v>
      </c>
      <c r="L3334" s="19" t="s">
        <v>10213</v>
      </c>
      <c r="M3334" s="19" t="s">
        <v>10214</v>
      </c>
      <c r="N3334" s="19" t="s">
        <v>12548</v>
      </c>
      <c r="O3334" s="19" t="s">
        <v>12897</v>
      </c>
      <c r="P3334" s="19" t="s">
        <v>12549</v>
      </c>
      <c r="Q3334" s="21" t="s">
        <v>12891</v>
      </c>
      <c r="R3334" s="21" t="s">
        <v>10211</v>
      </c>
      <c r="S3334" s="21" t="s">
        <v>12861</v>
      </c>
      <c r="T3334" s="21" t="s">
        <v>12552</v>
      </c>
      <c r="U3334" s="21" t="s">
        <v>10229</v>
      </c>
      <c r="V3334" s="23" t="s">
        <v>12572</v>
      </c>
      <c r="W3334" s="24"/>
      <c r="X3334" s="21" t="s">
        <v>10209</v>
      </c>
      <c r="Y3334" s="21" t="s">
        <v>11284</v>
      </c>
      <c r="Z3334" s="21" t="s">
        <v>10314</v>
      </c>
      <c r="AA3334" s="21" t="s">
        <v>12554</v>
      </c>
      <c r="AB3334" s="21" t="s">
        <v>12554</v>
      </c>
    </row>
    <row r="3335" spans="1:28" ht="132.6">
      <c r="A3335" s="19" t="s">
        <v>2232</v>
      </c>
      <c r="B3335" s="19" t="s">
        <v>2231</v>
      </c>
      <c r="C3335" s="19" t="s">
        <v>205</v>
      </c>
      <c r="D3335" s="19" t="s">
        <v>10206</v>
      </c>
      <c r="E3335" s="19" t="s">
        <v>10207</v>
      </c>
      <c r="F3335" s="19" t="s">
        <v>10276</v>
      </c>
      <c r="G3335" s="19" t="s">
        <v>10209</v>
      </c>
      <c r="H3335" s="19" t="s">
        <v>10211</v>
      </c>
      <c r="I3335" s="19" t="s">
        <v>10211</v>
      </c>
      <c r="J3335" s="19" t="s">
        <v>12587</v>
      </c>
      <c r="K3335" s="19" t="s">
        <v>2169</v>
      </c>
      <c r="L3335" s="19" t="s">
        <v>10213</v>
      </c>
      <c r="M3335" s="19" t="s">
        <v>10214</v>
      </c>
      <c r="N3335" s="19" t="s">
        <v>12548</v>
      </c>
      <c r="O3335" s="19" t="s">
        <v>12864</v>
      </c>
      <c r="P3335" s="19" t="s">
        <v>12549</v>
      </c>
      <c r="Q3335" s="21" t="s">
        <v>12877</v>
      </c>
      <c r="R3335" s="21" t="s">
        <v>10211</v>
      </c>
      <c r="S3335" s="21" t="s">
        <v>12870</v>
      </c>
      <c r="T3335" s="21" t="s">
        <v>12552</v>
      </c>
      <c r="U3335" s="21" t="s">
        <v>10229</v>
      </c>
      <c r="V3335" s="23" t="s">
        <v>12960</v>
      </c>
      <c r="W3335" s="24"/>
      <c r="X3335" s="21" t="s">
        <v>10209</v>
      </c>
      <c r="Y3335" s="21" t="s">
        <v>11284</v>
      </c>
      <c r="Z3335" s="21" t="s">
        <v>10314</v>
      </c>
      <c r="AA3335" s="21" t="s">
        <v>12554</v>
      </c>
      <c r="AB3335" s="21" t="s">
        <v>12554</v>
      </c>
    </row>
    <row r="3336" spans="1:28" ht="122.4">
      <c r="A3336" s="19" t="s">
        <v>2504</v>
      </c>
      <c r="B3336" s="19" t="s">
        <v>2503</v>
      </c>
      <c r="C3336" s="19" t="s">
        <v>205</v>
      </c>
      <c r="D3336" s="19" t="s">
        <v>10206</v>
      </c>
      <c r="E3336" s="19" t="s">
        <v>10207</v>
      </c>
      <c r="F3336" s="19" t="s">
        <v>10276</v>
      </c>
      <c r="G3336" s="19" t="s">
        <v>10209</v>
      </c>
      <c r="H3336" s="19" t="s">
        <v>10211</v>
      </c>
      <c r="I3336" s="19" t="s">
        <v>10211</v>
      </c>
      <c r="J3336" s="19" t="s">
        <v>12893</v>
      </c>
      <c r="K3336" s="19" t="s">
        <v>2480</v>
      </c>
      <c r="L3336" s="19" t="s">
        <v>10213</v>
      </c>
      <c r="M3336" s="19" t="s">
        <v>10214</v>
      </c>
      <c r="N3336" s="19" t="s">
        <v>12548</v>
      </c>
      <c r="O3336" s="19" t="s">
        <v>12956</v>
      </c>
      <c r="P3336" s="19" t="s">
        <v>12549</v>
      </c>
      <c r="Q3336" s="21" t="s">
        <v>12908</v>
      </c>
      <c r="R3336" s="21" t="s">
        <v>10211</v>
      </c>
      <c r="S3336" s="21" t="s">
        <v>12874</v>
      </c>
      <c r="T3336" s="21" t="s">
        <v>12552</v>
      </c>
      <c r="U3336" s="21" t="s">
        <v>10229</v>
      </c>
      <c r="V3336" s="23" t="s">
        <v>10731</v>
      </c>
      <c r="W3336" s="24"/>
      <c r="X3336" s="21" t="s">
        <v>10209</v>
      </c>
      <c r="Y3336" s="21" t="s">
        <v>11284</v>
      </c>
      <c r="Z3336" s="21" t="s">
        <v>10314</v>
      </c>
      <c r="AA3336" s="21" t="s">
        <v>12554</v>
      </c>
      <c r="AB3336" s="21" t="s">
        <v>12554</v>
      </c>
    </row>
    <row r="3337" spans="1:28" ht="132.6">
      <c r="A3337" s="19" t="s">
        <v>2196</v>
      </c>
      <c r="B3337" s="19" t="s">
        <v>2195</v>
      </c>
      <c r="C3337" s="19" t="s">
        <v>205</v>
      </c>
      <c r="D3337" s="19" t="s">
        <v>10206</v>
      </c>
      <c r="E3337" s="19" t="s">
        <v>10207</v>
      </c>
      <c r="F3337" s="19" t="s">
        <v>10276</v>
      </c>
      <c r="G3337" s="19" t="s">
        <v>10209</v>
      </c>
      <c r="H3337" s="19" t="s">
        <v>10211</v>
      </c>
      <c r="I3337" s="19" t="s">
        <v>10211</v>
      </c>
      <c r="J3337" s="19" t="s">
        <v>12614</v>
      </c>
      <c r="K3337" s="19" t="s">
        <v>2169</v>
      </c>
      <c r="L3337" s="19" t="s">
        <v>10213</v>
      </c>
      <c r="M3337" s="19" t="s">
        <v>10214</v>
      </c>
      <c r="N3337" s="19" t="s">
        <v>12548</v>
      </c>
      <c r="O3337" s="19" t="s">
        <v>12935</v>
      </c>
      <c r="P3337" s="19" t="s">
        <v>12549</v>
      </c>
      <c r="Q3337" s="21" t="s">
        <v>12877</v>
      </c>
      <c r="R3337" s="21" t="s">
        <v>10211</v>
      </c>
      <c r="S3337" s="21" t="s">
        <v>12870</v>
      </c>
      <c r="T3337" s="21" t="s">
        <v>12552</v>
      </c>
      <c r="U3337" s="21" t="s">
        <v>10229</v>
      </c>
      <c r="V3337" s="23" t="s">
        <v>10729</v>
      </c>
      <c r="W3337" s="24"/>
      <c r="X3337" s="21" t="s">
        <v>10209</v>
      </c>
      <c r="Y3337" s="21" t="s">
        <v>11284</v>
      </c>
      <c r="Z3337" s="21" t="s">
        <v>10314</v>
      </c>
      <c r="AA3337" s="21" t="s">
        <v>12554</v>
      </c>
      <c r="AB3337" s="21" t="s">
        <v>12554</v>
      </c>
    </row>
    <row r="3338" spans="1:28" ht="132.6">
      <c r="A3338" s="19" t="s">
        <v>2412</v>
      </c>
      <c r="B3338" s="19" t="s">
        <v>2411</v>
      </c>
      <c r="C3338" s="19" t="s">
        <v>205</v>
      </c>
      <c r="D3338" s="19" t="s">
        <v>10206</v>
      </c>
      <c r="E3338" s="19" t="s">
        <v>10207</v>
      </c>
      <c r="F3338" s="19" t="s">
        <v>10276</v>
      </c>
      <c r="G3338" s="19" t="s">
        <v>10209</v>
      </c>
      <c r="H3338" s="19" t="s">
        <v>10211</v>
      </c>
      <c r="I3338" s="19" t="s">
        <v>10211</v>
      </c>
      <c r="J3338" s="19" t="s">
        <v>12968</v>
      </c>
      <c r="K3338" s="19" t="s">
        <v>2330</v>
      </c>
      <c r="L3338" s="19" t="s">
        <v>10213</v>
      </c>
      <c r="M3338" s="19" t="s">
        <v>10214</v>
      </c>
      <c r="N3338" s="19" t="s">
        <v>12548</v>
      </c>
      <c r="O3338" s="19" t="s">
        <v>12898</v>
      </c>
      <c r="P3338" s="19" t="s">
        <v>12549</v>
      </c>
      <c r="Q3338" s="21" t="s">
        <v>12869</v>
      </c>
      <c r="R3338" s="21" t="s">
        <v>10211</v>
      </c>
      <c r="S3338" s="21" t="s">
        <v>12870</v>
      </c>
      <c r="T3338" s="21" t="s">
        <v>12552</v>
      </c>
      <c r="U3338" s="21" t="s">
        <v>10229</v>
      </c>
      <c r="V3338" s="23" t="s">
        <v>12899</v>
      </c>
      <c r="W3338" s="24"/>
      <c r="X3338" s="21" t="s">
        <v>10209</v>
      </c>
      <c r="Y3338" s="21" t="s">
        <v>11284</v>
      </c>
      <c r="Z3338" s="21" t="s">
        <v>10314</v>
      </c>
      <c r="AA3338" s="21" t="s">
        <v>12554</v>
      </c>
      <c r="AB3338" s="21" t="s">
        <v>12554</v>
      </c>
    </row>
    <row r="3339" spans="1:28" ht="122.4">
      <c r="A3339" s="19" t="s">
        <v>2113</v>
      </c>
      <c r="B3339" s="19" t="s">
        <v>2112</v>
      </c>
      <c r="C3339" s="19" t="s">
        <v>205</v>
      </c>
      <c r="D3339" s="19" t="s">
        <v>10206</v>
      </c>
      <c r="E3339" s="19" t="s">
        <v>10207</v>
      </c>
      <c r="F3339" s="19" t="s">
        <v>10276</v>
      </c>
      <c r="G3339" s="19" t="s">
        <v>10209</v>
      </c>
      <c r="H3339" s="19" t="s">
        <v>10211</v>
      </c>
      <c r="I3339" s="19" t="s">
        <v>10211</v>
      </c>
      <c r="J3339" s="19" t="s">
        <v>12863</v>
      </c>
      <c r="K3339" s="19" t="s">
        <v>2067</v>
      </c>
      <c r="L3339" s="19" t="s">
        <v>10213</v>
      </c>
      <c r="M3339" s="19" t="s">
        <v>10214</v>
      </c>
      <c r="N3339" s="19" t="s">
        <v>12548</v>
      </c>
      <c r="O3339" s="19" t="s">
        <v>2115</v>
      </c>
      <c r="P3339" s="19" t="s">
        <v>12549</v>
      </c>
      <c r="Q3339" s="21" t="s">
        <v>12908</v>
      </c>
      <c r="R3339" s="21" t="s">
        <v>10211</v>
      </c>
      <c r="S3339" s="21" t="s">
        <v>12874</v>
      </c>
      <c r="T3339" s="21" t="s">
        <v>12552</v>
      </c>
      <c r="U3339" s="21" t="s">
        <v>10229</v>
      </c>
      <c r="V3339" s="23" t="s">
        <v>12969</v>
      </c>
      <c r="W3339" s="24"/>
      <c r="X3339" s="21" t="s">
        <v>10209</v>
      </c>
      <c r="Y3339" s="21" t="s">
        <v>11284</v>
      </c>
      <c r="Z3339" s="21" t="s">
        <v>10314</v>
      </c>
      <c r="AA3339" s="21" t="s">
        <v>12554</v>
      </c>
      <c r="AB3339" s="21" t="s">
        <v>12554</v>
      </c>
    </row>
    <row r="3340" spans="1:28" ht="112.2">
      <c r="A3340" s="19" t="s">
        <v>2410</v>
      </c>
      <c r="B3340" s="19" t="s">
        <v>2409</v>
      </c>
      <c r="C3340" s="19" t="s">
        <v>205</v>
      </c>
      <c r="D3340" s="19" t="s">
        <v>10206</v>
      </c>
      <c r="E3340" s="19" t="s">
        <v>10207</v>
      </c>
      <c r="F3340" s="19" t="s">
        <v>10276</v>
      </c>
      <c r="G3340" s="19" t="s">
        <v>10209</v>
      </c>
      <c r="H3340" s="19" t="s">
        <v>10211</v>
      </c>
      <c r="I3340" s="19" t="s">
        <v>10211</v>
      </c>
      <c r="J3340" s="19" t="s">
        <v>12970</v>
      </c>
      <c r="K3340" s="19" t="s">
        <v>2330</v>
      </c>
      <c r="L3340" s="19" t="s">
        <v>10213</v>
      </c>
      <c r="M3340" s="19" t="s">
        <v>10214</v>
      </c>
      <c r="N3340" s="19" t="s">
        <v>12548</v>
      </c>
      <c r="O3340" s="19" t="s">
        <v>12898</v>
      </c>
      <c r="P3340" s="19" t="s">
        <v>12549</v>
      </c>
      <c r="Q3340" s="21" t="s">
        <v>12891</v>
      </c>
      <c r="R3340" s="21" t="s">
        <v>10211</v>
      </c>
      <c r="S3340" s="21" t="s">
        <v>12861</v>
      </c>
      <c r="T3340" s="21" t="s">
        <v>12552</v>
      </c>
      <c r="U3340" s="21" t="s">
        <v>10229</v>
      </c>
      <c r="V3340" s="23" t="s">
        <v>12944</v>
      </c>
      <c r="W3340" s="24"/>
      <c r="X3340" s="21" t="s">
        <v>10209</v>
      </c>
      <c r="Y3340" s="21" t="s">
        <v>11284</v>
      </c>
      <c r="Z3340" s="21" t="s">
        <v>10314</v>
      </c>
      <c r="AA3340" s="21" t="s">
        <v>12554</v>
      </c>
      <c r="AB3340" s="21" t="s">
        <v>12554</v>
      </c>
    </row>
    <row r="3341" spans="1:28" ht="122.4">
      <c r="A3341" s="19" t="s">
        <v>2107</v>
      </c>
      <c r="B3341" s="19" t="s">
        <v>2106</v>
      </c>
      <c r="C3341" s="19" t="s">
        <v>205</v>
      </c>
      <c r="D3341" s="19" t="s">
        <v>10206</v>
      </c>
      <c r="E3341" s="19" t="s">
        <v>10207</v>
      </c>
      <c r="F3341" s="19" t="s">
        <v>10276</v>
      </c>
      <c r="G3341" s="19" t="s">
        <v>10209</v>
      </c>
      <c r="H3341" s="19" t="s">
        <v>10211</v>
      </c>
      <c r="I3341" s="19" t="s">
        <v>10211</v>
      </c>
      <c r="J3341" s="19" t="s">
        <v>12950</v>
      </c>
      <c r="K3341" s="19" t="s">
        <v>2067</v>
      </c>
      <c r="L3341" s="19" t="s">
        <v>10213</v>
      </c>
      <c r="M3341" s="19" t="s">
        <v>10214</v>
      </c>
      <c r="N3341" s="19" t="s">
        <v>12548</v>
      </c>
      <c r="O3341" s="19" t="s">
        <v>2109</v>
      </c>
      <c r="P3341" s="19" t="s">
        <v>12549</v>
      </c>
      <c r="Q3341" s="21" t="s">
        <v>12908</v>
      </c>
      <c r="R3341" s="21" t="s">
        <v>10211</v>
      </c>
      <c r="S3341" s="21" t="s">
        <v>12874</v>
      </c>
      <c r="T3341" s="21" t="s">
        <v>12552</v>
      </c>
      <c r="U3341" s="21" t="s">
        <v>10229</v>
      </c>
      <c r="V3341" s="23" t="s">
        <v>12971</v>
      </c>
      <c r="W3341" s="24"/>
      <c r="X3341" s="21" t="s">
        <v>10209</v>
      </c>
      <c r="Y3341" s="21" t="s">
        <v>11284</v>
      </c>
      <c r="Z3341" s="21" t="s">
        <v>10314</v>
      </c>
      <c r="AA3341" s="21" t="s">
        <v>12554</v>
      </c>
      <c r="AB3341" s="21" t="s">
        <v>12554</v>
      </c>
    </row>
    <row r="3342" spans="1:28" ht="112.2">
      <c r="A3342" s="19" t="s">
        <v>2476</v>
      </c>
      <c r="B3342" s="19" t="s">
        <v>2475</v>
      </c>
      <c r="C3342" s="19" t="s">
        <v>205</v>
      </c>
      <c r="D3342" s="19" t="s">
        <v>10206</v>
      </c>
      <c r="E3342" s="19" t="s">
        <v>10207</v>
      </c>
      <c r="F3342" s="19" t="s">
        <v>10276</v>
      </c>
      <c r="G3342" s="19" t="s">
        <v>10209</v>
      </c>
      <c r="H3342" s="19" t="s">
        <v>10211</v>
      </c>
      <c r="I3342" s="19" t="s">
        <v>10211</v>
      </c>
      <c r="J3342" s="19" t="s">
        <v>12872</v>
      </c>
      <c r="K3342" s="19" t="s">
        <v>2330</v>
      </c>
      <c r="L3342" s="19" t="s">
        <v>10213</v>
      </c>
      <c r="M3342" s="19" t="s">
        <v>10214</v>
      </c>
      <c r="N3342" s="19" t="s">
        <v>12548</v>
      </c>
      <c r="O3342" s="19" t="s">
        <v>12897</v>
      </c>
      <c r="P3342" s="19" t="s">
        <v>12549</v>
      </c>
      <c r="Q3342" s="21" t="s">
        <v>12860</v>
      </c>
      <c r="R3342" s="21" t="s">
        <v>10211</v>
      </c>
      <c r="S3342" s="21" t="s">
        <v>12861</v>
      </c>
      <c r="T3342" s="21" t="s">
        <v>12552</v>
      </c>
      <c r="U3342" s="21" t="s">
        <v>10229</v>
      </c>
      <c r="V3342" s="23" t="s">
        <v>12572</v>
      </c>
      <c r="W3342" s="24"/>
      <c r="X3342" s="21" t="s">
        <v>10209</v>
      </c>
      <c r="Y3342" s="21" t="s">
        <v>11284</v>
      </c>
      <c r="Z3342" s="21" t="s">
        <v>10314</v>
      </c>
      <c r="AA3342" s="21" t="s">
        <v>12554</v>
      </c>
      <c r="AB3342" s="21" t="s">
        <v>12554</v>
      </c>
    </row>
    <row r="3343" spans="1:28" ht="112.2">
      <c r="A3343" s="19" t="s">
        <v>2368</v>
      </c>
      <c r="B3343" s="19" t="s">
        <v>2367</v>
      </c>
      <c r="C3343" s="19" t="s">
        <v>205</v>
      </c>
      <c r="D3343" s="19" t="s">
        <v>10206</v>
      </c>
      <c r="E3343" s="19" t="s">
        <v>10207</v>
      </c>
      <c r="F3343" s="19" t="s">
        <v>10276</v>
      </c>
      <c r="G3343" s="19" t="s">
        <v>10209</v>
      </c>
      <c r="H3343" s="19" t="s">
        <v>10211</v>
      </c>
      <c r="I3343" s="19" t="s">
        <v>10211</v>
      </c>
      <c r="J3343" s="19" t="s">
        <v>12893</v>
      </c>
      <c r="K3343" s="19" t="s">
        <v>2330</v>
      </c>
      <c r="L3343" s="19" t="s">
        <v>10213</v>
      </c>
      <c r="M3343" s="19" t="s">
        <v>10214</v>
      </c>
      <c r="N3343" s="19" t="s">
        <v>12548</v>
      </c>
      <c r="O3343" s="19" t="s">
        <v>12879</v>
      </c>
      <c r="P3343" s="19" t="s">
        <v>12549</v>
      </c>
      <c r="Q3343" s="21" t="s">
        <v>12865</v>
      </c>
      <c r="R3343" s="21" t="s">
        <v>10211</v>
      </c>
      <c r="S3343" s="21" t="s">
        <v>12861</v>
      </c>
      <c r="T3343" s="21" t="s">
        <v>12552</v>
      </c>
      <c r="U3343" s="21" t="s">
        <v>10229</v>
      </c>
      <c r="V3343" s="23" t="s">
        <v>12910</v>
      </c>
      <c r="W3343" s="24"/>
      <c r="X3343" s="21" t="s">
        <v>10209</v>
      </c>
      <c r="Y3343" s="21" t="s">
        <v>11284</v>
      </c>
      <c r="Z3343" s="21" t="s">
        <v>10314</v>
      </c>
      <c r="AA3343" s="21" t="s">
        <v>12554</v>
      </c>
      <c r="AB3343" s="21" t="s">
        <v>12554</v>
      </c>
    </row>
    <row r="3344" spans="1:28" ht="122.4">
      <c r="A3344" s="19" t="s">
        <v>2524</v>
      </c>
      <c r="B3344" s="19" t="s">
        <v>2523</v>
      </c>
      <c r="C3344" s="19" t="s">
        <v>205</v>
      </c>
      <c r="D3344" s="19" t="s">
        <v>10206</v>
      </c>
      <c r="E3344" s="19" t="s">
        <v>10207</v>
      </c>
      <c r="F3344" s="19" t="s">
        <v>10276</v>
      </c>
      <c r="G3344" s="19" t="s">
        <v>10209</v>
      </c>
      <c r="H3344" s="19" t="s">
        <v>10211</v>
      </c>
      <c r="I3344" s="19" t="s">
        <v>10211</v>
      </c>
      <c r="J3344" s="19" t="s">
        <v>12914</v>
      </c>
      <c r="K3344" s="19" t="s">
        <v>2480</v>
      </c>
      <c r="L3344" s="19" t="s">
        <v>10213</v>
      </c>
      <c r="M3344" s="19" t="s">
        <v>10214</v>
      </c>
      <c r="N3344" s="19" t="s">
        <v>12548</v>
      </c>
      <c r="O3344" s="19" t="s">
        <v>12932</v>
      </c>
      <c r="P3344" s="19" t="s">
        <v>12549</v>
      </c>
      <c r="Q3344" s="21" t="s">
        <v>12873</v>
      </c>
      <c r="R3344" s="21" t="s">
        <v>10211</v>
      </c>
      <c r="S3344" s="21" t="s">
        <v>12874</v>
      </c>
      <c r="T3344" s="21" t="s">
        <v>12552</v>
      </c>
      <c r="U3344" s="21" t="s">
        <v>10229</v>
      </c>
      <c r="V3344" s="23" t="s">
        <v>10261</v>
      </c>
      <c r="W3344" s="24"/>
      <c r="X3344" s="21" t="s">
        <v>10209</v>
      </c>
      <c r="Y3344" s="21" t="s">
        <v>11284</v>
      </c>
      <c r="Z3344" s="21" t="s">
        <v>10314</v>
      </c>
      <c r="AA3344" s="21" t="s">
        <v>12554</v>
      </c>
      <c r="AB3344" s="21" t="s">
        <v>12554</v>
      </c>
    </row>
    <row r="3345" spans="1:28" ht="112.2">
      <c r="A3345" s="19" t="s">
        <v>2422</v>
      </c>
      <c r="B3345" s="19" t="s">
        <v>2421</v>
      </c>
      <c r="C3345" s="19" t="s">
        <v>205</v>
      </c>
      <c r="D3345" s="19" t="s">
        <v>10206</v>
      </c>
      <c r="E3345" s="19" t="s">
        <v>10207</v>
      </c>
      <c r="F3345" s="19" t="s">
        <v>10276</v>
      </c>
      <c r="G3345" s="19" t="s">
        <v>10209</v>
      </c>
      <c r="H3345" s="19" t="s">
        <v>10211</v>
      </c>
      <c r="I3345" s="19" t="s">
        <v>10211</v>
      </c>
      <c r="J3345" s="19" t="s">
        <v>12972</v>
      </c>
      <c r="K3345" s="19" t="s">
        <v>2330</v>
      </c>
      <c r="L3345" s="19" t="s">
        <v>10213</v>
      </c>
      <c r="M3345" s="19" t="s">
        <v>10214</v>
      </c>
      <c r="N3345" s="19" t="s">
        <v>12548</v>
      </c>
      <c r="O3345" s="19" t="s">
        <v>12859</v>
      </c>
      <c r="P3345" s="19" t="s">
        <v>12549</v>
      </c>
      <c r="Q3345" s="21" t="s">
        <v>12891</v>
      </c>
      <c r="R3345" s="21" t="s">
        <v>10211</v>
      </c>
      <c r="S3345" s="21" t="s">
        <v>12861</v>
      </c>
      <c r="T3345" s="21" t="s">
        <v>12552</v>
      </c>
      <c r="U3345" s="21" t="s">
        <v>10229</v>
      </c>
      <c r="V3345" s="23" t="s">
        <v>12862</v>
      </c>
      <c r="W3345" s="24"/>
      <c r="X3345" s="21" t="s">
        <v>10209</v>
      </c>
      <c r="Y3345" s="21" t="s">
        <v>11284</v>
      </c>
      <c r="Z3345" s="21" t="s">
        <v>10314</v>
      </c>
      <c r="AA3345" s="21" t="s">
        <v>12554</v>
      </c>
      <c r="AB3345" s="21" t="s">
        <v>12554</v>
      </c>
    </row>
    <row r="3346" spans="1:28" ht="112.2">
      <c r="A3346" s="19" t="s">
        <v>2272</v>
      </c>
      <c r="B3346" s="19" t="s">
        <v>2271</v>
      </c>
      <c r="C3346" s="19" t="s">
        <v>205</v>
      </c>
      <c r="D3346" s="19" t="s">
        <v>10206</v>
      </c>
      <c r="E3346" s="19" t="s">
        <v>10207</v>
      </c>
      <c r="F3346" s="19" t="s">
        <v>10276</v>
      </c>
      <c r="G3346" s="19" t="s">
        <v>10209</v>
      </c>
      <c r="H3346" s="19" t="s">
        <v>10211</v>
      </c>
      <c r="I3346" s="19" t="s">
        <v>10211</v>
      </c>
      <c r="J3346" s="19" t="s">
        <v>12972</v>
      </c>
      <c r="K3346" s="19" t="s">
        <v>2169</v>
      </c>
      <c r="L3346" s="19" t="s">
        <v>10213</v>
      </c>
      <c r="M3346" s="19" t="s">
        <v>10214</v>
      </c>
      <c r="N3346" s="19" t="s">
        <v>12548</v>
      </c>
      <c r="O3346" s="19" t="s">
        <v>12951</v>
      </c>
      <c r="P3346" s="19" t="s">
        <v>12549</v>
      </c>
      <c r="Q3346" s="21" t="s">
        <v>12891</v>
      </c>
      <c r="R3346" s="21" t="s">
        <v>10211</v>
      </c>
      <c r="S3346" s="21" t="s">
        <v>12861</v>
      </c>
      <c r="T3346" s="21" t="s">
        <v>12552</v>
      </c>
      <c r="U3346" s="21" t="s">
        <v>10229</v>
      </c>
      <c r="V3346" s="23" t="s">
        <v>12952</v>
      </c>
      <c r="W3346" s="24"/>
      <c r="X3346" s="21" t="s">
        <v>10209</v>
      </c>
      <c r="Y3346" s="21" t="s">
        <v>11284</v>
      </c>
      <c r="Z3346" s="21" t="s">
        <v>10314</v>
      </c>
      <c r="AA3346" s="21" t="s">
        <v>12554</v>
      </c>
      <c r="AB3346" s="21" t="s">
        <v>12554</v>
      </c>
    </row>
    <row r="3347" spans="1:28" ht="132.6">
      <c r="A3347" s="19" t="s">
        <v>2262</v>
      </c>
      <c r="B3347" s="19" t="s">
        <v>2261</v>
      </c>
      <c r="C3347" s="19" t="s">
        <v>205</v>
      </c>
      <c r="D3347" s="19" t="s">
        <v>10206</v>
      </c>
      <c r="E3347" s="19" t="s">
        <v>10207</v>
      </c>
      <c r="F3347" s="19" t="s">
        <v>10276</v>
      </c>
      <c r="G3347" s="19" t="s">
        <v>10209</v>
      </c>
      <c r="H3347" s="19" t="s">
        <v>10211</v>
      </c>
      <c r="I3347" s="19" t="s">
        <v>10211</v>
      </c>
      <c r="J3347" s="19" t="s">
        <v>12968</v>
      </c>
      <c r="K3347" s="19" t="s">
        <v>2169</v>
      </c>
      <c r="L3347" s="19" t="s">
        <v>10213</v>
      </c>
      <c r="M3347" s="19" t="s">
        <v>10214</v>
      </c>
      <c r="N3347" s="19" t="s">
        <v>12548</v>
      </c>
      <c r="O3347" s="19" t="s">
        <v>12936</v>
      </c>
      <c r="P3347" s="19" t="s">
        <v>12549</v>
      </c>
      <c r="Q3347" s="21" t="s">
        <v>12869</v>
      </c>
      <c r="R3347" s="21" t="s">
        <v>10211</v>
      </c>
      <c r="S3347" s="21" t="s">
        <v>12870</v>
      </c>
      <c r="T3347" s="21" t="s">
        <v>12552</v>
      </c>
      <c r="U3347" s="21" t="s">
        <v>10229</v>
      </c>
      <c r="V3347" s="23" t="s">
        <v>12958</v>
      </c>
      <c r="W3347" s="24"/>
      <c r="X3347" s="21" t="s">
        <v>10209</v>
      </c>
      <c r="Y3347" s="21" t="s">
        <v>11284</v>
      </c>
      <c r="Z3347" s="21" t="s">
        <v>10314</v>
      </c>
      <c r="AA3347" s="21" t="s">
        <v>12554</v>
      </c>
      <c r="AB3347" s="21" t="s">
        <v>12554</v>
      </c>
    </row>
    <row r="3348" spans="1:28" ht="132.6">
      <c r="A3348" s="19" t="s">
        <v>2400</v>
      </c>
      <c r="B3348" s="19" t="s">
        <v>2399</v>
      </c>
      <c r="C3348" s="19" t="s">
        <v>205</v>
      </c>
      <c r="D3348" s="19" t="s">
        <v>10206</v>
      </c>
      <c r="E3348" s="19" t="s">
        <v>10207</v>
      </c>
      <c r="F3348" s="19" t="s">
        <v>10276</v>
      </c>
      <c r="G3348" s="19" t="s">
        <v>10209</v>
      </c>
      <c r="H3348" s="19" t="s">
        <v>10211</v>
      </c>
      <c r="I3348" s="19" t="s">
        <v>10211</v>
      </c>
      <c r="J3348" s="19" t="s">
        <v>12973</v>
      </c>
      <c r="K3348" s="19" t="s">
        <v>2330</v>
      </c>
      <c r="L3348" s="19" t="s">
        <v>10213</v>
      </c>
      <c r="M3348" s="19" t="s">
        <v>10214</v>
      </c>
      <c r="N3348" s="19" t="s">
        <v>12548</v>
      </c>
      <c r="O3348" s="19" t="s">
        <v>12876</v>
      </c>
      <c r="P3348" s="19" t="s">
        <v>12549</v>
      </c>
      <c r="Q3348" s="21" t="s">
        <v>12869</v>
      </c>
      <c r="R3348" s="21" t="s">
        <v>10211</v>
      </c>
      <c r="S3348" s="21" t="s">
        <v>12870</v>
      </c>
      <c r="T3348" s="21" t="s">
        <v>12552</v>
      </c>
      <c r="U3348" s="21" t="s">
        <v>10229</v>
      </c>
      <c r="V3348" s="23" t="s">
        <v>12878</v>
      </c>
      <c r="W3348" s="24"/>
      <c r="X3348" s="21" t="s">
        <v>10209</v>
      </c>
      <c r="Y3348" s="21" t="s">
        <v>11284</v>
      </c>
      <c r="Z3348" s="21" t="s">
        <v>10314</v>
      </c>
      <c r="AA3348" s="21" t="s">
        <v>12554</v>
      </c>
      <c r="AB3348" s="21" t="s">
        <v>12554</v>
      </c>
    </row>
    <row r="3349" spans="1:28" ht="112.2">
      <c r="A3349" s="19" t="s">
        <v>2260</v>
      </c>
      <c r="B3349" s="19" t="s">
        <v>2259</v>
      </c>
      <c r="C3349" s="19" t="s">
        <v>205</v>
      </c>
      <c r="D3349" s="19" t="s">
        <v>10206</v>
      </c>
      <c r="E3349" s="19" t="s">
        <v>10207</v>
      </c>
      <c r="F3349" s="19" t="s">
        <v>10276</v>
      </c>
      <c r="G3349" s="19" t="s">
        <v>10209</v>
      </c>
      <c r="H3349" s="19" t="s">
        <v>10211</v>
      </c>
      <c r="I3349" s="19" t="s">
        <v>10211</v>
      </c>
      <c r="J3349" s="19" t="s">
        <v>12970</v>
      </c>
      <c r="K3349" s="19" t="s">
        <v>2169</v>
      </c>
      <c r="L3349" s="19" t="s">
        <v>10213</v>
      </c>
      <c r="M3349" s="19" t="s">
        <v>10214</v>
      </c>
      <c r="N3349" s="19" t="s">
        <v>12548</v>
      </c>
      <c r="O3349" s="19" t="s">
        <v>12936</v>
      </c>
      <c r="P3349" s="19" t="s">
        <v>12549</v>
      </c>
      <c r="Q3349" s="21" t="s">
        <v>12891</v>
      </c>
      <c r="R3349" s="21" t="s">
        <v>10211</v>
      </c>
      <c r="S3349" s="21" t="s">
        <v>12861</v>
      </c>
      <c r="T3349" s="21" t="s">
        <v>12552</v>
      </c>
      <c r="U3349" s="21" t="s">
        <v>10229</v>
      </c>
      <c r="V3349" s="23" t="s">
        <v>12937</v>
      </c>
      <c r="W3349" s="24"/>
      <c r="X3349" s="21" t="s">
        <v>10209</v>
      </c>
      <c r="Y3349" s="21" t="s">
        <v>11284</v>
      </c>
      <c r="Z3349" s="21" t="s">
        <v>10314</v>
      </c>
      <c r="AA3349" s="21" t="s">
        <v>12554</v>
      </c>
      <c r="AB3349" s="21" t="s">
        <v>12554</v>
      </c>
    </row>
    <row r="3350" spans="1:28" ht="112.2">
      <c r="A3350" s="19" t="s">
        <v>2236</v>
      </c>
      <c r="B3350" s="19" t="s">
        <v>2235</v>
      </c>
      <c r="C3350" s="19" t="s">
        <v>205</v>
      </c>
      <c r="D3350" s="19" t="s">
        <v>10206</v>
      </c>
      <c r="E3350" s="19" t="s">
        <v>10207</v>
      </c>
      <c r="F3350" s="19" t="s">
        <v>10276</v>
      </c>
      <c r="G3350" s="19" t="s">
        <v>10209</v>
      </c>
      <c r="H3350" s="19" t="s">
        <v>10211</v>
      </c>
      <c r="I3350" s="19" t="s">
        <v>10211</v>
      </c>
      <c r="J3350" s="19" t="s">
        <v>12896</v>
      </c>
      <c r="K3350" s="19" t="s">
        <v>2169</v>
      </c>
      <c r="L3350" s="19" t="s">
        <v>10213</v>
      </c>
      <c r="M3350" s="19" t="s">
        <v>10214</v>
      </c>
      <c r="N3350" s="19" t="s">
        <v>12548</v>
      </c>
      <c r="O3350" s="19" t="s">
        <v>12917</v>
      </c>
      <c r="P3350" s="19" t="s">
        <v>12549</v>
      </c>
      <c r="Q3350" s="21" t="s">
        <v>12891</v>
      </c>
      <c r="R3350" s="21" t="s">
        <v>10211</v>
      </c>
      <c r="S3350" s="21" t="s">
        <v>12861</v>
      </c>
      <c r="T3350" s="21" t="s">
        <v>12552</v>
      </c>
      <c r="U3350" s="21" t="s">
        <v>10229</v>
      </c>
      <c r="V3350" s="23" t="s">
        <v>12918</v>
      </c>
      <c r="W3350" s="24"/>
      <c r="X3350" s="21" t="s">
        <v>10209</v>
      </c>
      <c r="Y3350" s="21" t="s">
        <v>11284</v>
      </c>
      <c r="Z3350" s="21" t="s">
        <v>10314</v>
      </c>
      <c r="AA3350" s="21" t="s">
        <v>12554</v>
      </c>
      <c r="AB3350" s="21" t="s">
        <v>12554</v>
      </c>
    </row>
    <row r="3351" spans="1:28" ht="112.2">
      <c r="A3351" s="19" t="s">
        <v>2398</v>
      </c>
      <c r="B3351" s="19" t="s">
        <v>2397</v>
      </c>
      <c r="C3351" s="19" t="s">
        <v>205</v>
      </c>
      <c r="D3351" s="19" t="s">
        <v>10206</v>
      </c>
      <c r="E3351" s="19" t="s">
        <v>10207</v>
      </c>
      <c r="F3351" s="19" t="s">
        <v>10276</v>
      </c>
      <c r="G3351" s="19" t="s">
        <v>10209</v>
      </c>
      <c r="H3351" s="19" t="s">
        <v>10211</v>
      </c>
      <c r="I3351" s="19" t="s">
        <v>10211</v>
      </c>
      <c r="J3351" s="19" t="s">
        <v>12957</v>
      </c>
      <c r="K3351" s="19" t="s">
        <v>2330</v>
      </c>
      <c r="L3351" s="19" t="s">
        <v>10213</v>
      </c>
      <c r="M3351" s="19" t="s">
        <v>10214</v>
      </c>
      <c r="N3351" s="19" t="s">
        <v>12548</v>
      </c>
      <c r="O3351" s="19" t="s">
        <v>12876</v>
      </c>
      <c r="P3351" s="19" t="s">
        <v>12549</v>
      </c>
      <c r="Q3351" s="21" t="s">
        <v>12891</v>
      </c>
      <c r="R3351" s="21" t="s">
        <v>10211</v>
      </c>
      <c r="S3351" s="21" t="s">
        <v>12861</v>
      </c>
      <c r="T3351" s="21" t="s">
        <v>12552</v>
      </c>
      <c r="U3351" s="21" t="s">
        <v>10229</v>
      </c>
      <c r="V3351" s="23" t="s">
        <v>12915</v>
      </c>
      <c r="W3351" s="24"/>
      <c r="X3351" s="21" t="s">
        <v>10209</v>
      </c>
      <c r="Y3351" s="21" t="s">
        <v>11284</v>
      </c>
      <c r="Z3351" s="21" t="s">
        <v>10314</v>
      </c>
      <c r="AA3351" s="21" t="s">
        <v>12554</v>
      </c>
      <c r="AB3351" s="21" t="s">
        <v>12554</v>
      </c>
    </row>
    <row r="3352" spans="1:28" ht="132.6">
      <c r="A3352" s="19" t="s">
        <v>2238</v>
      </c>
      <c r="B3352" s="19" t="s">
        <v>2237</v>
      </c>
      <c r="C3352" s="19" t="s">
        <v>205</v>
      </c>
      <c r="D3352" s="19" t="s">
        <v>10206</v>
      </c>
      <c r="E3352" s="19" t="s">
        <v>10207</v>
      </c>
      <c r="F3352" s="19" t="s">
        <v>10276</v>
      </c>
      <c r="G3352" s="19" t="s">
        <v>10209</v>
      </c>
      <c r="H3352" s="19" t="s">
        <v>10211</v>
      </c>
      <c r="I3352" s="19" t="s">
        <v>10211</v>
      </c>
      <c r="J3352" s="19" t="s">
        <v>12894</v>
      </c>
      <c r="K3352" s="19" t="s">
        <v>2169</v>
      </c>
      <c r="L3352" s="19" t="s">
        <v>10213</v>
      </c>
      <c r="M3352" s="19" t="s">
        <v>10214</v>
      </c>
      <c r="N3352" s="19" t="s">
        <v>12548</v>
      </c>
      <c r="O3352" s="19" t="s">
        <v>12917</v>
      </c>
      <c r="P3352" s="19" t="s">
        <v>12549</v>
      </c>
      <c r="Q3352" s="21" t="s">
        <v>12869</v>
      </c>
      <c r="R3352" s="21" t="s">
        <v>10211</v>
      </c>
      <c r="S3352" s="21" t="s">
        <v>12870</v>
      </c>
      <c r="T3352" s="21" t="s">
        <v>12552</v>
      </c>
      <c r="U3352" s="21" t="s">
        <v>10229</v>
      </c>
      <c r="V3352" s="23" t="s">
        <v>12928</v>
      </c>
      <c r="W3352" s="24"/>
      <c r="X3352" s="21" t="s">
        <v>10209</v>
      </c>
      <c r="Y3352" s="21" t="s">
        <v>11284</v>
      </c>
      <c r="Z3352" s="21" t="s">
        <v>10314</v>
      </c>
      <c r="AA3352" s="21" t="s">
        <v>12554</v>
      </c>
      <c r="AB3352" s="21" t="s">
        <v>12554</v>
      </c>
    </row>
    <row r="3353" spans="1:28" ht="163.19999999999999">
      <c r="A3353" s="19" t="s">
        <v>2173</v>
      </c>
      <c r="B3353" s="19" t="s">
        <v>2172</v>
      </c>
      <c r="C3353" s="19" t="s">
        <v>205</v>
      </c>
      <c r="D3353" s="19" t="s">
        <v>10206</v>
      </c>
      <c r="E3353" s="19" t="s">
        <v>10207</v>
      </c>
      <c r="F3353" s="19" t="s">
        <v>10276</v>
      </c>
      <c r="G3353" s="19" t="s">
        <v>10209</v>
      </c>
      <c r="H3353" s="19" t="s">
        <v>10211</v>
      </c>
      <c r="I3353" s="19" t="s">
        <v>10209</v>
      </c>
      <c r="J3353" s="19" t="s">
        <v>12974</v>
      </c>
      <c r="K3353" s="19" t="s">
        <v>2169</v>
      </c>
      <c r="L3353" s="19" t="s">
        <v>10213</v>
      </c>
      <c r="M3353" s="19" t="s">
        <v>10214</v>
      </c>
      <c r="N3353" s="19" t="s">
        <v>12548</v>
      </c>
      <c r="O3353" s="19" t="s">
        <v>12920</v>
      </c>
      <c r="P3353" s="19" t="s">
        <v>12549</v>
      </c>
      <c r="Q3353" s="21" t="s">
        <v>12886</v>
      </c>
      <c r="R3353" s="21" t="s">
        <v>10211</v>
      </c>
      <c r="S3353" s="21" t="s">
        <v>12870</v>
      </c>
      <c r="T3353" s="21" t="s">
        <v>12552</v>
      </c>
      <c r="U3353" s="21" t="s">
        <v>10229</v>
      </c>
      <c r="V3353" s="24"/>
      <c r="W3353" s="24"/>
      <c r="X3353" s="21" t="s">
        <v>10209</v>
      </c>
      <c r="Y3353" s="21" t="s">
        <v>11284</v>
      </c>
      <c r="Z3353" s="21" t="s">
        <v>10314</v>
      </c>
      <c r="AA3353" s="21" t="s">
        <v>12554</v>
      </c>
      <c r="AB3353" s="21" t="s">
        <v>12554</v>
      </c>
    </row>
    <row r="3354" spans="1:28" ht="132.6">
      <c r="A3354" s="19" t="s">
        <v>2322</v>
      </c>
      <c r="B3354" s="19" t="s">
        <v>2321</v>
      </c>
      <c r="C3354" s="19" t="s">
        <v>205</v>
      </c>
      <c r="D3354" s="19" t="s">
        <v>10206</v>
      </c>
      <c r="E3354" s="19" t="s">
        <v>10207</v>
      </c>
      <c r="F3354" s="19" t="s">
        <v>10276</v>
      </c>
      <c r="G3354" s="19" t="s">
        <v>10209</v>
      </c>
      <c r="H3354" s="19" t="s">
        <v>10211</v>
      </c>
      <c r="I3354" s="19" t="s">
        <v>10211</v>
      </c>
      <c r="J3354" s="19" t="s">
        <v>12567</v>
      </c>
      <c r="K3354" s="19" t="s">
        <v>2169</v>
      </c>
      <c r="L3354" s="19" t="s">
        <v>10213</v>
      </c>
      <c r="M3354" s="19" t="s">
        <v>10214</v>
      </c>
      <c r="N3354" s="19" t="s">
        <v>12548</v>
      </c>
      <c r="O3354" s="19" t="s">
        <v>12951</v>
      </c>
      <c r="P3354" s="19" t="s">
        <v>12549</v>
      </c>
      <c r="Q3354" s="21" t="s">
        <v>12882</v>
      </c>
      <c r="R3354" s="21" t="s">
        <v>10211</v>
      </c>
      <c r="S3354" s="21" t="s">
        <v>12870</v>
      </c>
      <c r="T3354" s="21" t="s">
        <v>12552</v>
      </c>
      <c r="U3354" s="21" t="s">
        <v>10229</v>
      </c>
      <c r="V3354" s="23" t="s">
        <v>10292</v>
      </c>
      <c r="W3354" s="24"/>
      <c r="X3354" s="21" t="s">
        <v>10209</v>
      </c>
      <c r="Y3354" s="21" t="s">
        <v>11284</v>
      </c>
      <c r="Z3354" s="21" t="s">
        <v>10314</v>
      </c>
      <c r="AA3354" s="21" t="s">
        <v>12554</v>
      </c>
      <c r="AB3354" s="21" t="s">
        <v>12554</v>
      </c>
    </row>
    <row r="3355" spans="1:28" ht="132.6">
      <c r="A3355" s="19" t="s">
        <v>2214</v>
      </c>
      <c r="B3355" s="19" t="s">
        <v>2213</v>
      </c>
      <c r="C3355" s="19" t="s">
        <v>205</v>
      </c>
      <c r="D3355" s="19" t="s">
        <v>10206</v>
      </c>
      <c r="E3355" s="19" t="s">
        <v>10207</v>
      </c>
      <c r="F3355" s="19" t="s">
        <v>10276</v>
      </c>
      <c r="G3355" s="19" t="s">
        <v>10209</v>
      </c>
      <c r="H3355" s="19" t="s">
        <v>10211</v>
      </c>
      <c r="I3355" s="19" t="s">
        <v>10211</v>
      </c>
      <c r="J3355" s="19" t="s">
        <v>12602</v>
      </c>
      <c r="K3355" s="19" t="s">
        <v>2169</v>
      </c>
      <c r="L3355" s="19" t="s">
        <v>10213</v>
      </c>
      <c r="M3355" s="19" t="s">
        <v>10214</v>
      </c>
      <c r="N3355" s="19" t="s">
        <v>12548</v>
      </c>
      <c r="O3355" s="19" t="s">
        <v>12936</v>
      </c>
      <c r="P3355" s="19" t="s">
        <v>12549</v>
      </c>
      <c r="Q3355" s="21" t="s">
        <v>12877</v>
      </c>
      <c r="R3355" s="21" t="s">
        <v>10211</v>
      </c>
      <c r="S3355" s="21" t="s">
        <v>12870</v>
      </c>
      <c r="T3355" s="21" t="s">
        <v>12552</v>
      </c>
      <c r="U3355" s="21" t="s">
        <v>10229</v>
      </c>
      <c r="V3355" s="23" t="s">
        <v>12958</v>
      </c>
      <c r="W3355" s="24"/>
      <c r="X3355" s="21" t="s">
        <v>10209</v>
      </c>
      <c r="Y3355" s="21" t="s">
        <v>11284</v>
      </c>
      <c r="Z3355" s="21" t="s">
        <v>10314</v>
      </c>
      <c r="AA3355" s="21" t="s">
        <v>12554</v>
      </c>
      <c r="AB3355" s="21" t="s">
        <v>12554</v>
      </c>
    </row>
    <row r="3356" spans="1:28" ht="163.19999999999999">
      <c r="A3356" s="19" t="s">
        <v>2332</v>
      </c>
      <c r="B3356" s="19" t="s">
        <v>2331</v>
      </c>
      <c r="C3356" s="19" t="s">
        <v>205</v>
      </c>
      <c r="D3356" s="19" t="s">
        <v>10206</v>
      </c>
      <c r="E3356" s="19" t="s">
        <v>10207</v>
      </c>
      <c r="F3356" s="19" t="s">
        <v>10276</v>
      </c>
      <c r="G3356" s="19" t="s">
        <v>10209</v>
      </c>
      <c r="H3356" s="19" t="s">
        <v>10211</v>
      </c>
      <c r="I3356" s="19" t="s">
        <v>10209</v>
      </c>
      <c r="J3356" s="19" t="s">
        <v>12974</v>
      </c>
      <c r="K3356" s="19" t="s">
        <v>2330</v>
      </c>
      <c r="L3356" s="19" t="s">
        <v>10213</v>
      </c>
      <c r="M3356" s="19" t="s">
        <v>10214</v>
      </c>
      <c r="N3356" s="19" t="s">
        <v>12548</v>
      </c>
      <c r="O3356" s="19" t="s">
        <v>12920</v>
      </c>
      <c r="P3356" s="19" t="s">
        <v>12549</v>
      </c>
      <c r="Q3356" s="21" t="s">
        <v>12886</v>
      </c>
      <c r="R3356" s="21" t="s">
        <v>10211</v>
      </c>
      <c r="S3356" s="21" t="s">
        <v>12870</v>
      </c>
      <c r="T3356" s="21" t="s">
        <v>12552</v>
      </c>
      <c r="U3356" s="21" t="s">
        <v>10229</v>
      </c>
      <c r="V3356" s="24"/>
      <c r="W3356" s="24"/>
      <c r="X3356" s="21" t="s">
        <v>10209</v>
      </c>
      <c r="Y3356" s="21" t="s">
        <v>11284</v>
      </c>
      <c r="Z3356" s="21" t="s">
        <v>10314</v>
      </c>
      <c r="AA3356" s="21" t="s">
        <v>12554</v>
      </c>
      <c r="AB3356" s="21" t="s">
        <v>12554</v>
      </c>
    </row>
    <row r="3357" spans="1:28" ht="132.6">
      <c r="A3357" s="19" t="s">
        <v>2358</v>
      </c>
      <c r="B3357" s="19" t="s">
        <v>2357</v>
      </c>
      <c r="C3357" s="19" t="s">
        <v>205</v>
      </c>
      <c r="D3357" s="19" t="s">
        <v>10206</v>
      </c>
      <c r="E3357" s="19" t="s">
        <v>10207</v>
      </c>
      <c r="F3357" s="19" t="s">
        <v>10276</v>
      </c>
      <c r="G3357" s="19" t="s">
        <v>10209</v>
      </c>
      <c r="H3357" s="19" t="s">
        <v>10211</v>
      </c>
      <c r="I3357" s="19" t="s">
        <v>10211</v>
      </c>
      <c r="J3357" s="19" t="s">
        <v>12901</v>
      </c>
      <c r="K3357" s="19" t="s">
        <v>2330</v>
      </c>
      <c r="L3357" s="19" t="s">
        <v>10213</v>
      </c>
      <c r="M3357" s="19" t="s">
        <v>10214</v>
      </c>
      <c r="N3357" s="19" t="s">
        <v>12548</v>
      </c>
      <c r="O3357" s="19" t="s">
        <v>12905</v>
      </c>
      <c r="P3357" s="19" t="s">
        <v>12549</v>
      </c>
      <c r="Q3357" s="21" t="s">
        <v>12877</v>
      </c>
      <c r="R3357" s="21" t="s">
        <v>10211</v>
      </c>
      <c r="S3357" s="21" t="s">
        <v>12870</v>
      </c>
      <c r="T3357" s="21" t="s">
        <v>12552</v>
      </c>
      <c r="U3357" s="21" t="s">
        <v>10229</v>
      </c>
      <c r="V3357" s="23" t="s">
        <v>12906</v>
      </c>
      <c r="W3357" s="24"/>
      <c r="X3357" s="21" t="s">
        <v>10209</v>
      </c>
      <c r="Y3357" s="21" t="s">
        <v>11284</v>
      </c>
      <c r="Z3357" s="21" t="s">
        <v>10314</v>
      </c>
      <c r="AA3357" s="21" t="s">
        <v>12554</v>
      </c>
      <c r="AB3357" s="21" t="s">
        <v>12554</v>
      </c>
    </row>
    <row r="3358" spans="1:28" ht="122.4">
      <c r="A3358" s="19" t="s">
        <v>2544</v>
      </c>
      <c r="B3358" s="19" t="s">
        <v>2543</v>
      </c>
      <c r="C3358" s="19" t="s">
        <v>205</v>
      </c>
      <c r="D3358" s="19" t="s">
        <v>10206</v>
      </c>
      <c r="E3358" s="19" t="s">
        <v>10207</v>
      </c>
      <c r="F3358" s="19" t="s">
        <v>10276</v>
      </c>
      <c r="G3358" s="19" t="s">
        <v>10209</v>
      </c>
      <c r="H3358" s="19" t="s">
        <v>10211</v>
      </c>
      <c r="I3358" s="19" t="s">
        <v>10211</v>
      </c>
      <c r="J3358" s="19" t="s">
        <v>12872</v>
      </c>
      <c r="K3358" s="19" t="s">
        <v>2480</v>
      </c>
      <c r="L3358" s="19" t="s">
        <v>10213</v>
      </c>
      <c r="M3358" s="19" t="s">
        <v>10214</v>
      </c>
      <c r="N3358" s="19" t="s">
        <v>12548</v>
      </c>
      <c r="O3358" s="19" t="s">
        <v>12975</v>
      </c>
      <c r="P3358" s="19" t="s">
        <v>12549</v>
      </c>
      <c r="Q3358" s="21" t="s">
        <v>12873</v>
      </c>
      <c r="R3358" s="21" t="s">
        <v>10211</v>
      </c>
      <c r="S3358" s="21" t="s">
        <v>12874</v>
      </c>
      <c r="T3358" s="21" t="s">
        <v>12552</v>
      </c>
      <c r="U3358" s="21" t="s">
        <v>10229</v>
      </c>
      <c r="V3358" s="23" t="s">
        <v>10882</v>
      </c>
      <c r="W3358" s="24"/>
      <c r="X3358" s="21" t="s">
        <v>10209</v>
      </c>
      <c r="Y3358" s="21" t="s">
        <v>11284</v>
      </c>
      <c r="Z3358" s="21" t="s">
        <v>10314</v>
      </c>
      <c r="AA3358" s="21" t="s">
        <v>12554</v>
      </c>
      <c r="AB3358" s="21" t="s">
        <v>12554</v>
      </c>
    </row>
    <row r="3359" spans="1:28" ht="112.2">
      <c r="A3359" s="19" t="s">
        <v>2200</v>
      </c>
      <c r="B3359" s="19" t="s">
        <v>2199</v>
      </c>
      <c r="C3359" s="19" t="s">
        <v>205</v>
      </c>
      <c r="D3359" s="19" t="s">
        <v>10206</v>
      </c>
      <c r="E3359" s="19" t="s">
        <v>10207</v>
      </c>
      <c r="F3359" s="19" t="s">
        <v>10276</v>
      </c>
      <c r="G3359" s="19" t="s">
        <v>10209</v>
      </c>
      <c r="H3359" s="19" t="s">
        <v>10211</v>
      </c>
      <c r="I3359" s="19" t="s">
        <v>10211</v>
      </c>
      <c r="J3359" s="19" t="s">
        <v>12931</v>
      </c>
      <c r="K3359" s="19" t="s">
        <v>2169</v>
      </c>
      <c r="L3359" s="19" t="s">
        <v>10213</v>
      </c>
      <c r="M3359" s="19" t="s">
        <v>10214</v>
      </c>
      <c r="N3359" s="19" t="s">
        <v>12548</v>
      </c>
      <c r="O3359" s="19" t="s">
        <v>12881</v>
      </c>
      <c r="P3359" s="19" t="s">
        <v>12549</v>
      </c>
      <c r="Q3359" s="21" t="s">
        <v>12865</v>
      </c>
      <c r="R3359" s="21" t="s">
        <v>10211</v>
      </c>
      <c r="S3359" s="21" t="s">
        <v>12861</v>
      </c>
      <c r="T3359" s="21" t="s">
        <v>12552</v>
      </c>
      <c r="U3359" s="21" t="s">
        <v>10229</v>
      </c>
      <c r="V3359" s="23" t="s">
        <v>11910</v>
      </c>
      <c r="W3359" s="24"/>
      <c r="X3359" s="21" t="s">
        <v>10209</v>
      </c>
      <c r="Y3359" s="21" t="s">
        <v>11284</v>
      </c>
      <c r="Z3359" s="21" t="s">
        <v>10314</v>
      </c>
      <c r="AA3359" s="21" t="s">
        <v>12554</v>
      </c>
      <c r="AB3359" s="21" t="s">
        <v>12554</v>
      </c>
    </row>
    <row r="3360" spans="1:28" ht="122.4">
      <c r="A3360" s="19" t="s">
        <v>2083</v>
      </c>
      <c r="B3360" s="19" t="s">
        <v>2082</v>
      </c>
      <c r="C3360" s="19" t="s">
        <v>205</v>
      </c>
      <c r="D3360" s="19" t="s">
        <v>10206</v>
      </c>
      <c r="E3360" s="19" t="s">
        <v>10207</v>
      </c>
      <c r="F3360" s="19" t="s">
        <v>10276</v>
      </c>
      <c r="G3360" s="19" t="s">
        <v>10209</v>
      </c>
      <c r="H3360" s="19" t="s">
        <v>10211</v>
      </c>
      <c r="I3360" s="19" t="s">
        <v>10211</v>
      </c>
      <c r="J3360" s="19" t="s">
        <v>12931</v>
      </c>
      <c r="K3360" s="19" t="s">
        <v>2067</v>
      </c>
      <c r="L3360" s="19" t="s">
        <v>10213</v>
      </c>
      <c r="M3360" s="19" t="s">
        <v>10214</v>
      </c>
      <c r="N3360" s="19" t="s">
        <v>12548</v>
      </c>
      <c r="O3360" s="19" t="s">
        <v>2085</v>
      </c>
      <c r="P3360" s="19" t="s">
        <v>12549</v>
      </c>
      <c r="Q3360" s="21" t="s">
        <v>12908</v>
      </c>
      <c r="R3360" s="21" t="s">
        <v>10211</v>
      </c>
      <c r="S3360" s="21" t="s">
        <v>12874</v>
      </c>
      <c r="T3360" s="21" t="s">
        <v>12552</v>
      </c>
      <c r="U3360" s="21" t="s">
        <v>10229</v>
      </c>
      <c r="V3360" s="23" t="s">
        <v>10364</v>
      </c>
      <c r="W3360" s="24"/>
      <c r="X3360" s="21" t="s">
        <v>10209</v>
      </c>
      <c r="Y3360" s="21" t="s">
        <v>11284</v>
      </c>
      <c r="Z3360" s="21" t="s">
        <v>10314</v>
      </c>
      <c r="AA3360" s="21" t="s">
        <v>12554</v>
      </c>
      <c r="AB3360" s="21" t="s">
        <v>12554</v>
      </c>
    </row>
    <row r="3361" spans="1:28" ht="132.6">
      <c r="A3361" s="19" t="s">
        <v>2424</v>
      </c>
      <c r="B3361" s="19" t="s">
        <v>2423</v>
      </c>
      <c r="C3361" s="19" t="s">
        <v>205</v>
      </c>
      <c r="D3361" s="19" t="s">
        <v>10206</v>
      </c>
      <c r="E3361" s="19" t="s">
        <v>10207</v>
      </c>
      <c r="F3361" s="19" t="s">
        <v>10276</v>
      </c>
      <c r="G3361" s="19" t="s">
        <v>10209</v>
      </c>
      <c r="H3361" s="19" t="s">
        <v>10211</v>
      </c>
      <c r="I3361" s="19" t="s">
        <v>10211</v>
      </c>
      <c r="J3361" s="19" t="s">
        <v>12976</v>
      </c>
      <c r="K3361" s="19" t="s">
        <v>2330</v>
      </c>
      <c r="L3361" s="19" t="s">
        <v>10213</v>
      </c>
      <c r="M3361" s="19" t="s">
        <v>10214</v>
      </c>
      <c r="N3361" s="19" t="s">
        <v>12548</v>
      </c>
      <c r="O3361" s="19" t="s">
        <v>12859</v>
      </c>
      <c r="P3361" s="19" t="s">
        <v>12549</v>
      </c>
      <c r="Q3361" s="21" t="s">
        <v>12869</v>
      </c>
      <c r="R3361" s="21" t="s">
        <v>10211</v>
      </c>
      <c r="S3361" s="21" t="s">
        <v>12870</v>
      </c>
      <c r="T3361" s="21" t="s">
        <v>12552</v>
      </c>
      <c r="U3361" s="21" t="s">
        <v>10229</v>
      </c>
      <c r="V3361" s="23" t="s">
        <v>12866</v>
      </c>
      <c r="W3361" s="24"/>
      <c r="X3361" s="21" t="s">
        <v>10209</v>
      </c>
      <c r="Y3361" s="21" t="s">
        <v>11284</v>
      </c>
      <c r="Z3361" s="21" t="s">
        <v>10314</v>
      </c>
      <c r="AA3361" s="21" t="s">
        <v>12554</v>
      </c>
      <c r="AB3361" s="21" t="s">
        <v>12554</v>
      </c>
    </row>
    <row r="3362" spans="1:28" ht="112.2">
      <c r="A3362" s="19" t="s">
        <v>2350</v>
      </c>
      <c r="B3362" s="19" t="s">
        <v>2349</v>
      </c>
      <c r="C3362" s="19" t="s">
        <v>205</v>
      </c>
      <c r="D3362" s="19" t="s">
        <v>10206</v>
      </c>
      <c r="E3362" s="19" t="s">
        <v>10207</v>
      </c>
      <c r="F3362" s="19" t="s">
        <v>10276</v>
      </c>
      <c r="G3362" s="19" t="s">
        <v>10209</v>
      </c>
      <c r="H3362" s="19" t="s">
        <v>10211</v>
      </c>
      <c r="I3362" s="19" t="s">
        <v>10211</v>
      </c>
      <c r="J3362" s="19" t="s">
        <v>12931</v>
      </c>
      <c r="K3362" s="19" t="s">
        <v>2330</v>
      </c>
      <c r="L3362" s="19" t="s">
        <v>10213</v>
      </c>
      <c r="M3362" s="19" t="s">
        <v>10214</v>
      </c>
      <c r="N3362" s="19" t="s">
        <v>12548</v>
      </c>
      <c r="O3362" s="19" t="s">
        <v>12876</v>
      </c>
      <c r="P3362" s="19" t="s">
        <v>12549</v>
      </c>
      <c r="Q3362" s="21" t="s">
        <v>12865</v>
      </c>
      <c r="R3362" s="21" t="s">
        <v>10211</v>
      </c>
      <c r="S3362" s="21" t="s">
        <v>12861</v>
      </c>
      <c r="T3362" s="21" t="s">
        <v>12552</v>
      </c>
      <c r="U3362" s="21" t="s">
        <v>10229</v>
      </c>
      <c r="V3362" s="23" t="s">
        <v>12915</v>
      </c>
      <c r="W3362" s="24"/>
      <c r="X3362" s="21" t="s">
        <v>10209</v>
      </c>
      <c r="Y3362" s="21" t="s">
        <v>11284</v>
      </c>
      <c r="Z3362" s="21" t="s">
        <v>10314</v>
      </c>
      <c r="AA3362" s="21" t="s">
        <v>12554</v>
      </c>
      <c r="AB3362" s="21" t="s">
        <v>12554</v>
      </c>
    </row>
    <row r="3363" spans="1:28" ht="122.4">
      <c r="A3363" s="19" t="s">
        <v>2520</v>
      </c>
      <c r="B3363" s="19" t="s">
        <v>2519</v>
      </c>
      <c r="C3363" s="19" t="s">
        <v>205</v>
      </c>
      <c r="D3363" s="19" t="s">
        <v>10206</v>
      </c>
      <c r="E3363" s="19" t="s">
        <v>10207</v>
      </c>
      <c r="F3363" s="19" t="s">
        <v>10276</v>
      </c>
      <c r="G3363" s="19" t="s">
        <v>10209</v>
      </c>
      <c r="H3363" s="19" t="s">
        <v>10211</v>
      </c>
      <c r="I3363" s="19" t="s">
        <v>10211</v>
      </c>
      <c r="J3363" s="19" t="s">
        <v>12916</v>
      </c>
      <c r="K3363" s="19" t="s">
        <v>2480</v>
      </c>
      <c r="L3363" s="19" t="s">
        <v>10213</v>
      </c>
      <c r="M3363" s="19" t="s">
        <v>10214</v>
      </c>
      <c r="N3363" s="19" t="s">
        <v>12548</v>
      </c>
      <c r="O3363" s="19" t="s">
        <v>12963</v>
      </c>
      <c r="P3363" s="19" t="s">
        <v>12549</v>
      </c>
      <c r="Q3363" s="21" t="s">
        <v>12873</v>
      </c>
      <c r="R3363" s="21" t="s">
        <v>10211</v>
      </c>
      <c r="S3363" s="21" t="s">
        <v>12874</v>
      </c>
      <c r="T3363" s="21" t="s">
        <v>12552</v>
      </c>
      <c r="U3363" s="21" t="s">
        <v>10229</v>
      </c>
      <c r="V3363" s="23" t="s">
        <v>12964</v>
      </c>
      <c r="W3363" s="24"/>
      <c r="X3363" s="21" t="s">
        <v>10209</v>
      </c>
      <c r="Y3363" s="21" t="s">
        <v>11284</v>
      </c>
      <c r="Z3363" s="21" t="s">
        <v>10314</v>
      </c>
      <c r="AA3363" s="21" t="s">
        <v>12554</v>
      </c>
      <c r="AB3363" s="21" t="s">
        <v>12554</v>
      </c>
    </row>
    <row r="3364" spans="1:28" ht="132.6">
      <c r="A3364" s="19" t="s">
        <v>2328</v>
      </c>
      <c r="B3364" s="19" t="s">
        <v>2327</v>
      </c>
      <c r="C3364" s="19" t="s">
        <v>205</v>
      </c>
      <c r="D3364" s="19" t="s">
        <v>10206</v>
      </c>
      <c r="E3364" s="19" t="s">
        <v>10207</v>
      </c>
      <c r="F3364" s="19" t="s">
        <v>10276</v>
      </c>
      <c r="G3364" s="19" t="s">
        <v>10209</v>
      </c>
      <c r="H3364" s="19" t="s">
        <v>10211</v>
      </c>
      <c r="I3364" s="19" t="s">
        <v>10211</v>
      </c>
      <c r="J3364" s="19" t="s">
        <v>12628</v>
      </c>
      <c r="K3364" s="19" t="s">
        <v>2169</v>
      </c>
      <c r="L3364" s="19" t="s">
        <v>10213</v>
      </c>
      <c r="M3364" s="19" t="s">
        <v>10214</v>
      </c>
      <c r="N3364" s="19" t="s">
        <v>12548</v>
      </c>
      <c r="O3364" s="19" t="s">
        <v>12864</v>
      </c>
      <c r="P3364" s="19" t="s">
        <v>12549</v>
      </c>
      <c r="Q3364" s="21" t="s">
        <v>12882</v>
      </c>
      <c r="R3364" s="21" t="s">
        <v>10211</v>
      </c>
      <c r="S3364" s="21" t="s">
        <v>12870</v>
      </c>
      <c r="T3364" s="21" t="s">
        <v>12552</v>
      </c>
      <c r="U3364" s="21" t="s">
        <v>10229</v>
      </c>
      <c r="V3364" s="23" t="s">
        <v>12960</v>
      </c>
      <c r="W3364" s="24"/>
      <c r="X3364" s="21" t="s">
        <v>10209</v>
      </c>
      <c r="Y3364" s="21" t="s">
        <v>11284</v>
      </c>
      <c r="Z3364" s="21" t="s">
        <v>10314</v>
      </c>
      <c r="AA3364" s="21" t="s">
        <v>12554</v>
      </c>
      <c r="AB3364" s="21" t="s">
        <v>12554</v>
      </c>
    </row>
    <row r="3365" spans="1:28" ht="122.4">
      <c r="A3365" s="19" t="s">
        <v>2512</v>
      </c>
      <c r="B3365" s="19" t="s">
        <v>2511</v>
      </c>
      <c r="C3365" s="19" t="s">
        <v>205</v>
      </c>
      <c r="D3365" s="19" t="s">
        <v>10206</v>
      </c>
      <c r="E3365" s="19" t="s">
        <v>10207</v>
      </c>
      <c r="F3365" s="19" t="s">
        <v>10276</v>
      </c>
      <c r="G3365" s="19" t="s">
        <v>10209</v>
      </c>
      <c r="H3365" s="19" t="s">
        <v>10211</v>
      </c>
      <c r="I3365" s="19" t="s">
        <v>10211</v>
      </c>
      <c r="J3365" s="19" t="s">
        <v>12863</v>
      </c>
      <c r="K3365" s="19" t="s">
        <v>2480</v>
      </c>
      <c r="L3365" s="19" t="s">
        <v>10213</v>
      </c>
      <c r="M3365" s="19" t="s">
        <v>10214</v>
      </c>
      <c r="N3365" s="19" t="s">
        <v>12548</v>
      </c>
      <c r="O3365" s="19" t="s">
        <v>12975</v>
      </c>
      <c r="P3365" s="19" t="s">
        <v>12549</v>
      </c>
      <c r="Q3365" s="21" t="s">
        <v>12908</v>
      </c>
      <c r="R3365" s="21" t="s">
        <v>10211</v>
      </c>
      <c r="S3365" s="21" t="s">
        <v>12874</v>
      </c>
      <c r="T3365" s="21" t="s">
        <v>12552</v>
      </c>
      <c r="U3365" s="21" t="s">
        <v>10229</v>
      </c>
      <c r="V3365" s="23" t="s">
        <v>10882</v>
      </c>
      <c r="W3365" s="24"/>
      <c r="X3365" s="21" t="s">
        <v>10209</v>
      </c>
      <c r="Y3365" s="21" t="s">
        <v>11284</v>
      </c>
      <c r="Z3365" s="21" t="s">
        <v>10314</v>
      </c>
      <c r="AA3365" s="21" t="s">
        <v>12554</v>
      </c>
      <c r="AB3365" s="21" t="s">
        <v>12554</v>
      </c>
    </row>
    <row r="3366" spans="1:28" ht="132.6">
      <c r="A3366" s="19" t="s">
        <v>2346</v>
      </c>
      <c r="B3366" s="19" t="s">
        <v>2345</v>
      </c>
      <c r="C3366" s="19" t="s">
        <v>205</v>
      </c>
      <c r="D3366" s="19" t="s">
        <v>10206</v>
      </c>
      <c r="E3366" s="19" t="s">
        <v>10207</v>
      </c>
      <c r="F3366" s="19" t="s">
        <v>10276</v>
      </c>
      <c r="G3366" s="19" t="s">
        <v>10209</v>
      </c>
      <c r="H3366" s="19" t="s">
        <v>10211</v>
      </c>
      <c r="I3366" s="19" t="s">
        <v>10211</v>
      </c>
      <c r="J3366" s="19" t="s">
        <v>12614</v>
      </c>
      <c r="K3366" s="19" t="s">
        <v>2330</v>
      </c>
      <c r="L3366" s="19" t="s">
        <v>10213</v>
      </c>
      <c r="M3366" s="19" t="s">
        <v>10214</v>
      </c>
      <c r="N3366" s="19" t="s">
        <v>12548</v>
      </c>
      <c r="O3366" s="19" t="s">
        <v>12868</v>
      </c>
      <c r="P3366" s="19" t="s">
        <v>12549</v>
      </c>
      <c r="Q3366" s="21" t="s">
        <v>12877</v>
      </c>
      <c r="R3366" s="21" t="s">
        <v>10211</v>
      </c>
      <c r="S3366" s="21" t="s">
        <v>12870</v>
      </c>
      <c r="T3366" s="21" t="s">
        <v>12552</v>
      </c>
      <c r="U3366" s="21" t="s">
        <v>10229</v>
      </c>
      <c r="V3366" s="23" t="s">
        <v>12871</v>
      </c>
      <c r="W3366" s="24"/>
      <c r="X3366" s="21" t="s">
        <v>10209</v>
      </c>
      <c r="Y3366" s="21" t="s">
        <v>11284</v>
      </c>
      <c r="Z3366" s="21" t="s">
        <v>10314</v>
      </c>
      <c r="AA3366" s="21" t="s">
        <v>12554</v>
      </c>
      <c r="AB3366" s="21" t="s">
        <v>12554</v>
      </c>
    </row>
    <row r="3367" spans="1:28" ht="112.2">
      <c r="A3367" s="19" t="s">
        <v>2320</v>
      </c>
      <c r="B3367" s="19" t="s">
        <v>2319</v>
      </c>
      <c r="C3367" s="19" t="s">
        <v>205</v>
      </c>
      <c r="D3367" s="19" t="s">
        <v>10206</v>
      </c>
      <c r="E3367" s="19" t="s">
        <v>10207</v>
      </c>
      <c r="F3367" s="19" t="s">
        <v>10276</v>
      </c>
      <c r="G3367" s="19" t="s">
        <v>10209</v>
      </c>
      <c r="H3367" s="19" t="s">
        <v>10211</v>
      </c>
      <c r="I3367" s="19" t="s">
        <v>10211</v>
      </c>
      <c r="J3367" s="19" t="s">
        <v>12858</v>
      </c>
      <c r="K3367" s="19" t="s">
        <v>2169</v>
      </c>
      <c r="L3367" s="19" t="s">
        <v>10213</v>
      </c>
      <c r="M3367" s="19" t="s">
        <v>10214</v>
      </c>
      <c r="N3367" s="19" t="s">
        <v>12548</v>
      </c>
      <c r="O3367" s="19" t="s">
        <v>12951</v>
      </c>
      <c r="P3367" s="19" t="s">
        <v>12549</v>
      </c>
      <c r="Q3367" s="21" t="s">
        <v>12860</v>
      </c>
      <c r="R3367" s="21" t="s">
        <v>10211</v>
      </c>
      <c r="S3367" s="21" t="s">
        <v>12861</v>
      </c>
      <c r="T3367" s="21" t="s">
        <v>12552</v>
      </c>
      <c r="U3367" s="21" t="s">
        <v>10229</v>
      </c>
      <c r="V3367" s="23" t="s">
        <v>12952</v>
      </c>
      <c r="W3367" s="24"/>
      <c r="X3367" s="21" t="s">
        <v>10209</v>
      </c>
      <c r="Y3367" s="21" t="s">
        <v>11284</v>
      </c>
      <c r="Z3367" s="21" t="s">
        <v>10314</v>
      </c>
      <c r="AA3367" s="21" t="s">
        <v>12554</v>
      </c>
      <c r="AB3367" s="21" t="s">
        <v>12554</v>
      </c>
    </row>
    <row r="3368" spans="1:28" ht="112.2">
      <c r="A3368" s="19" t="s">
        <v>2356</v>
      </c>
      <c r="B3368" s="19" t="s">
        <v>2355</v>
      </c>
      <c r="C3368" s="19" t="s">
        <v>205</v>
      </c>
      <c r="D3368" s="19" t="s">
        <v>10206</v>
      </c>
      <c r="E3368" s="19" t="s">
        <v>10207</v>
      </c>
      <c r="F3368" s="19" t="s">
        <v>10276</v>
      </c>
      <c r="G3368" s="19" t="s">
        <v>10209</v>
      </c>
      <c r="H3368" s="19" t="s">
        <v>10211</v>
      </c>
      <c r="I3368" s="19" t="s">
        <v>10211</v>
      </c>
      <c r="J3368" s="19" t="s">
        <v>12599</v>
      </c>
      <c r="K3368" s="19" t="s">
        <v>2330</v>
      </c>
      <c r="L3368" s="19" t="s">
        <v>10213</v>
      </c>
      <c r="M3368" s="19" t="s">
        <v>10214</v>
      </c>
      <c r="N3368" s="19" t="s">
        <v>12548</v>
      </c>
      <c r="O3368" s="19" t="s">
        <v>12905</v>
      </c>
      <c r="P3368" s="19" t="s">
        <v>12549</v>
      </c>
      <c r="Q3368" s="21" t="s">
        <v>12865</v>
      </c>
      <c r="R3368" s="21" t="s">
        <v>10211</v>
      </c>
      <c r="S3368" s="21" t="s">
        <v>12861</v>
      </c>
      <c r="T3368" s="21" t="s">
        <v>12552</v>
      </c>
      <c r="U3368" s="21" t="s">
        <v>10229</v>
      </c>
      <c r="V3368" s="23" t="s">
        <v>12912</v>
      </c>
      <c r="W3368" s="24"/>
      <c r="X3368" s="21" t="s">
        <v>10211</v>
      </c>
      <c r="Y3368" s="21" t="s">
        <v>11284</v>
      </c>
      <c r="Z3368" s="21" t="s">
        <v>10314</v>
      </c>
      <c r="AA3368" s="21" t="s">
        <v>12554</v>
      </c>
      <c r="AB3368" s="21" t="s">
        <v>12554</v>
      </c>
    </row>
    <row r="3369" spans="1:28" ht="112.2">
      <c r="A3369" s="19" t="s">
        <v>2290</v>
      </c>
      <c r="B3369" s="19" t="s">
        <v>2289</v>
      </c>
      <c r="C3369" s="19" t="s">
        <v>205</v>
      </c>
      <c r="D3369" s="19" t="s">
        <v>10206</v>
      </c>
      <c r="E3369" s="19" t="s">
        <v>10207</v>
      </c>
      <c r="F3369" s="19" t="s">
        <v>10276</v>
      </c>
      <c r="G3369" s="19" t="s">
        <v>10209</v>
      </c>
      <c r="H3369" s="19" t="s">
        <v>10211</v>
      </c>
      <c r="I3369" s="19" t="s">
        <v>10211</v>
      </c>
      <c r="J3369" s="19" t="s">
        <v>12916</v>
      </c>
      <c r="K3369" s="19" t="s">
        <v>2169</v>
      </c>
      <c r="L3369" s="19" t="s">
        <v>10213</v>
      </c>
      <c r="M3369" s="19" t="s">
        <v>10214</v>
      </c>
      <c r="N3369" s="19" t="s">
        <v>12548</v>
      </c>
      <c r="O3369" s="19" t="s">
        <v>12935</v>
      </c>
      <c r="P3369" s="19" t="s">
        <v>12549</v>
      </c>
      <c r="Q3369" s="21" t="s">
        <v>12860</v>
      </c>
      <c r="R3369" s="21" t="s">
        <v>10211</v>
      </c>
      <c r="S3369" s="21" t="s">
        <v>12861</v>
      </c>
      <c r="T3369" s="21" t="s">
        <v>12552</v>
      </c>
      <c r="U3369" s="21" t="s">
        <v>10229</v>
      </c>
      <c r="V3369" s="23" t="s">
        <v>12946</v>
      </c>
      <c r="W3369" s="24"/>
      <c r="X3369" s="21" t="s">
        <v>10209</v>
      </c>
      <c r="Y3369" s="21" t="s">
        <v>11284</v>
      </c>
      <c r="Z3369" s="21" t="s">
        <v>10314</v>
      </c>
      <c r="AA3369" s="21" t="s">
        <v>12554</v>
      </c>
      <c r="AB3369" s="21" t="s">
        <v>12554</v>
      </c>
    </row>
    <row r="3370" spans="1:28" ht="132.6">
      <c r="A3370" s="19" t="s">
        <v>2268</v>
      </c>
      <c r="B3370" s="19" t="s">
        <v>2267</v>
      </c>
      <c r="C3370" s="19" t="s">
        <v>205</v>
      </c>
      <c r="D3370" s="19" t="s">
        <v>10206</v>
      </c>
      <c r="E3370" s="19" t="s">
        <v>10207</v>
      </c>
      <c r="F3370" s="19" t="s">
        <v>10276</v>
      </c>
      <c r="G3370" s="19" t="s">
        <v>10209</v>
      </c>
      <c r="H3370" s="19" t="s">
        <v>10211</v>
      </c>
      <c r="I3370" s="19" t="s">
        <v>10211</v>
      </c>
      <c r="J3370" s="19" t="s">
        <v>12913</v>
      </c>
      <c r="K3370" s="19" t="s">
        <v>2169</v>
      </c>
      <c r="L3370" s="19" t="s">
        <v>10213</v>
      </c>
      <c r="M3370" s="19" t="s">
        <v>10214</v>
      </c>
      <c r="N3370" s="19" t="s">
        <v>12548</v>
      </c>
      <c r="O3370" s="19" t="s">
        <v>12890</v>
      </c>
      <c r="P3370" s="19" t="s">
        <v>12549</v>
      </c>
      <c r="Q3370" s="21" t="s">
        <v>12869</v>
      </c>
      <c r="R3370" s="21" t="s">
        <v>10211</v>
      </c>
      <c r="S3370" s="21" t="s">
        <v>12870</v>
      </c>
      <c r="T3370" s="21" t="s">
        <v>12552</v>
      </c>
      <c r="U3370" s="21" t="s">
        <v>10229</v>
      </c>
      <c r="V3370" s="23" t="s">
        <v>12926</v>
      </c>
      <c r="W3370" s="24"/>
      <c r="X3370" s="21" t="s">
        <v>10209</v>
      </c>
      <c r="Y3370" s="21" t="s">
        <v>11284</v>
      </c>
      <c r="Z3370" s="21" t="s">
        <v>10314</v>
      </c>
      <c r="AA3370" s="21" t="s">
        <v>12554</v>
      </c>
      <c r="AB3370" s="21" t="s">
        <v>12554</v>
      </c>
    </row>
    <row r="3371" spans="1:28" ht="132.6">
      <c r="A3371" s="19" t="s">
        <v>2448</v>
      </c>
      <c r="B3371" s="19" t="s">
        <v>2447</v>
      </c>
      <c r="C3371" s="19" t="s">
        <v>205</v>
      </c>
      <c r="D3371" s="19" t="s">
        <v>10206</v>
      </c>
      <c r="E3371" s="19" t="s">
        <v>10207</v>
      </c>
      <c r="F3371" s="19" t="s">
        <v>10276</v>
      </c>
      <c r="G3371" s="19" t="s">
        <v>10209</v>
      </c>
      <c r="H3371" s="19" t="s">
        <v>10211</v>
      </c>
      <c r="I3371" s="19" t="s">
        <v>10211</v>
      </c>
      <c r="J3371" s="19" t="s">
        <v>12620</v>
      </c>
      <c r="K3371" s="19" t="s">
        <v>2330</v>
      </c>
      <c r="L3371" s="19" t="s">
        <v>10213</v>
      </c>
      <c r="M3371" s="19" t="s">
        <v>10214</v>
      </c>
      <c r="N3371" s="19" t="s">
        <v>12548</v>
      </c>
      <c r="O3371" s="19" t="s">
        <v>12876</v>
      </c>
      <c r="P3371" s="19" t="s">
        <v>12549</v>
      </c>
      <c r="Q3371" s="21" t="s">
        <v>12882</v>
      </c>
      <c r="R3371" s="21" t="s">
        <v>10211</v>
      </c>
      <c r="S3371" s="21" t="s">
        <v>12870</v>
      </c>
      <c r="T3371" s="21" t="s">
        <v>12552</v>
      </c>
      <c r="U3371" s="21" t="s">
        <v>10229</v>
      </c>
      <c r="V3371" s="23" t="s">
        <v>12878</v>
      </c>
      <c r="W3371" s="24"/>
      <c r="X3371" s="21" t="s">
        <v>10209</v>
      </c>
      <c r="Y3371" s="21" t="s">
        <v>11284</v>
      </c>
      <c r="Z3371" s="21" t="s">
        <v>10314</v>
      </c>
      <c r="AA3371" s="21" t="s">
        <v>12554</v>
      </c>
      <c r="AB3371" s="21" t="s">
        <v>12554</v>
      </c>
    </row>
    <row r="3372" spans="1:28" ht="112.2">
      <c r="A3372" s="19" t="s">
        <v>2464</v>
      </c>
      <c r="B3372" s="19" t="s">
        <v>2463</v>
      </c>
      <c r="C3372" s="19" t="s">
        <v>205</v>
      </c>
      <c r="D3372" s="19" t="s">
        <v>10206</v>
      </c>
      <c r="E3372" s="19" t="s">
        <v>10207</v>
      </c>
      <c r="F3372" s="19" t="s">
        <v>10276</v>
      </c>
      <c r="G3372" s="19" t="s">
        <v>10209</v>
      </c>
      <c r="H3372" s="19" t="s">
        <v>10211</v>
      </c>
      <c r="I3372" s="19" t="s">
        <v>10211</v>
      </c>
      <c r="J3372" s="19" t="s">
        <v>12948</v>
      </c>
      <c r="K3372" s="19" t="s">
        <v>2330</v>
      </c>
      <c r="L3372" s="19" t="s">
        <v>10213</v>
      </c>
      <c r="M3372" s="19" t="s">
        <v>10214</v>
      </c>
      <c r="N3372" s="19" t="s">
        <v>12548</v>
      </c>
      <c r="O3372" s="19" t="s">
        <v>12879</v>
      </c>
      <c r="P3372" s="19" t="s">
        <v>12549</v>
      </c>
      <c r="Q3372" s="21" t="s">
        <v>12860</v>
      </c>
      <c r="R3372" s="21" t="s">
        <v>10211</v>
      </c>
      <c r="S3372" s="21" t="s">
        <v>12861</v>
      </c>
      <c r="T3372" s="21" t="s">
        <v>12552</v>
      </c>
      <c r="U3372" s="21" t="s">
        <v>10229</v>
      </c>
      <c r="V3372" s="23" t="s">
        <v>12910</v>
      </c>
      <c r="W3372" s="24"/>
      <c r="X3372" s="21" t="s">
        <v>10209</v>
      </c>
      <c r="Y3372" s="21" t="s">
        <v>11284</v>
      </c>
      <c r="Z3372" s="21" t="s">
        <v>10314</v>
      </c>
      <c r="AA3372" s="21" t="s">
        <v>12554</v>
      </c>
      <c r="AB3372" s="21" t="s">
        <v>12554</v>
      </c>
    </row>
    <row r="3373" spans="1:28" ht="132.6">
      <c r="A3373" s="19" t="s">
        <v>2274</v>
      </c>
      <c r="B3373" s="19" t="s">
        <v>2273</v>
      </c>
      <c r="C3373" s="19" t="s">
        <v>205</v>
      </c>
      <c r="D3373" s="19" t="s">
        <v>10206</v>
      </c>
      <c r="E3373" s="19" t="s">
        <v>10207</v>
      </c>
      <c r="F3373" s="19" t="s">
        <v>10276</v>
      </c>
      <c r="G3373" s="19" t="s">
        <v>10209</v>
      </c>
      <c r="H3373" s="19" t="s">
        <v>10211</v>
      </c>
      <c r="I3373" s="19" t="s">
        <v>10211</v>
      </c>
      <c r="J3373" s="19" t="s">
        <v>12976</v>
      </c>
      <c r="K3373" s="19" t="s">
        <v>2169</v>
      </c>
      <c r="L3373" s="19" t="s">
        <v>10213</v>
      </c>
      <c r="M3373" s="19" t="s">
        <v>10214</v>
      </c>
      <c r="N3373" s="19" t="s">
        <v>12548</v>
      </c>
      <c r="O3373" s="19" t="s">
        <v>12951</v>
      </c>
      <c r="P3373" s="19" t="s">
        <v>12549</v>
      </c>
      <c r="Q3373" s="21" t="s">
        <v>12869</v>
      </c>
      <c r="R3373" s="21" t="s">
        <v>10211</v>
      </c>
      <c r="S3373" s="21" t="s">
        <v>12870</v>
      </c>
      <c r="T3373" s="21" t="s">
        <v>12552</v>
      </c>
      <c r="U3373" s="21" t="s">
        <v>10229</v>
      </c>
      <c r="V3373" s="23" t="s">
        <v>10292</v>
      </c>
      <c r="W3373" s="24"/>
      <c r="X3373" s="21" t="s">
        <v>10209</v>
      </c>
      <c r="Y3373" s="21" t="s">
        <v>11284</v>
      </c>
      <c r="Z3373" s="21" t="s">
        <v>10314</v>
      </c>
      <c r="AA3373" s="21" t="s">
        <v>12554</v>
      </c>
      <c r="AB3373" s="21" t="s">
        <v>12554</v>
      </c>
    </row>
    <row r="3374" spans="1:28" ht="122.4">
      <c r="A3374" s="19" t="s">
        <v>2077</v>
      </c>
      <c r="B3374" s="19" t="s">
        <v>2076</v>
      </c>
      <c r="C3374" s="19" t="s">
        <v>205</v>
      </c>
      <c r="D3374" s="19" t="s">
        <v>10206</v>
      </c>
      <c r="E3374" s="19" t="s">
        <v>10207</v>
      </c>
      <c r="F3374" s="19" t="s">
        <v>10276</v>
      </c>
      <c r="G3374" s="19" t="s">
        <v>10209</v>
      </c>
      <c r="H3374" s="19" t="s">
        <v>10211</v>
      </c>
      <c r="I3374" s="19" t="s">
        <v>10211</v>
      </c>
      <c r="J3374" s="19" t="s">
        <v>12945</v>
      </c>
      <c r="K3374" s="19" t="s">
        <v>2067</v>
      </c>
      <c r="L3374" s="19" t="s">
        <v>10213</v>
      </c>
      <c r="M3374" s="19" t="s">
        <v>10214</v>
      </c>
      <c r="N3374" s="19" t="s">
        <v>12548</v>
      </c>
      <c r="O3374" s="19" t="s">
        <v>2079</v>
      </c>
      <c r="P3374" s="19" t="s">
        <v>12549</v>
      </c>
      <c r="Q3374" s="21" t="s">
        <v>12908</v>
      </c>
      <c r="R3374" s="21" t="s">
        <v>10211</v>
      </c>
      <c r="S3374" s="21" t="s">
        <v>12874</v>
      </c>
      <c r="T3374" s="21" t="s">
        <v>12552</v>
      </c>
      <c r="U3374" s="21" t="s">
        <v>10229</v>
      </c>
      <c r="V3374" s="23" t="s">
        <v>12601</v>
      </c>
      <c r="W3374" s="24"/>
      <c r="X3374" s="21" t="s">
        <v>10209</v>
      </c>
      <c r="Y3374" s="21" t="s">
        <v>11284</v>
      </c>
      <c r="Z3374" s="21" t="s">
        <v>12977</v>
      </c>
      <c r="AA3374" s="21" t="s">
        <v>12554</v>
      </c>
      <c r="AB3374" s="21" t="s">
        <v>12554</v>
      </c>
    </row>
    <row r="3375" spans="1:28" ht="132.6">
      <c r="A3375" s="19" t="s">
        <v>2340</v>
      </c>
      <c r="B3375" s="19" t="s">
        <v>2339</v>
      </c>
      <c r="C3375" s="19" t="s">
        <v>205</v>
      </c>
      <c r="D3375" s="19" t="s">
        <v>10206</v>
      </c>
      <c r="E3375" s="19" t="s">
        <v>10207</v>
      </c>
      <c r="F3375" s="19" t="s">
        <v>10276</v>
      </c>
      <c r="G3375" s="19" t="s">
        <v>10209</v>
      </c>
      <c r="H3375" s="19" t="s">
        <v>10211</v>
      </c>
      <c r="I3375" s="19" t="s">
        <v>10211</v>
      </c>
      <c r="J3375" s="19" t="s">
        <v>12927</v>
      </c>
      <c r="K3375" s="19" t="s">
        <v>2330</v>
      </c>
      <c r="L3375" s="19" t="s">
        <v>10213</v>
      </c>
      <c r="M3375" s="19" t="s">
        <v>10214</v>
      </c>
      <c r="N3375" s="19" t="s">
        <v>12548</v>
      </c>
      <c r="O3375" s="19" t="s">
        <v>12887</v>
      </c>
      <c r="P3375" s="19" t="s">
        <v>12549</v>
      </c>
      <c r="Q3375" s="21" t="s">
        <v>12877</v>
      </c>
      <c r="R3375" s="21" t="s">
        <v>10211</v>
      </c>
      <c r="S3375" s="21" t="s">
        <v>12870</v>
      </c>
      <c r="T3375" s="21" t="s">
        <v>12552</v>
      </c>
      <c r="U3375" s="21" t="s">
        <v>10229</v>
      </c>
      <c r="V3375" s="23" t="s">
        <v>12895</v>
      </c>
      <c r="W3375" s="24"/>
      <c r="X3375" s="21" t="s">
        <v>10209</v>
      </c>
      <c r="Y3375" s="21" t="s">
        <v>11284</v>
      </c>
      <c r="Z3375" s="21" t="s">
        <v>10314</v>
      </c>
      <c r="AA3375" s="21" t="s">
        <v>12554</v>
      </c>
      <c r="AB3375" s="21" t="s">
        <v>12554</v>
      </c>
    </row>
    <row r="3376" spans="1:28" ht="132.6">
      <c r="A3376" s="19" t="s">
        <v>2250</v>
      </c>
      <c r="B3376" s="19" t="s">
        <v>2249</v>
      </c>
      <c r="C3376" s="19" t="s">
        <v>205</v>
      </c>
      <c r="D3376" s="19" t="s">
        <v>10206</v>
      </c>
      <c r="E3376" s="19" t="s">
        <v>10207</v>
      </c>
      <c r="F3376" s="19" t="s">
        <v>10276</v>
      </c>
      <c r="G3376" s="19" t="s">
        <v>10209</v>
      </c>
      <c r="H3376" s="19" t="s">
        <v>10211</v>
      </c>
      <c r="I3376" s="19" t="s">
        <v>10211</v>
      </c>
      <c r="J3376" s="19" t="s">
        <v>12973</v>
      </c>
      <c r="K3376" s="19" t="s">
        <v>2169</v>
      </c>
      <c r="L3376" s="19" t="s">
        <v>10213</v>
      </c>
      <c r="M3376" s="19" t="s">
        <v>10214</v>
      </c>
      <c r="N3376" s="19" t="s">
        <v>12548</v>
      </c>
      <c r="O3376" s="19" t="s">
        <v>12881</v>
      </c>
      <c r="P3376" s="19" t="s">
        <v>12549</v>
      </c>
      <c r="Q3376" s="21" t="s">
        <v>12869</v>
      </c>
      <c r="R3376" s="21" t="s">
        <v>10211</v>
      </c>
      <c r="S3376" s="21" t="s">
        <v>12870</v>
      </c>
      <c r="T3376" s="21" t="s">
        <v>12552</v>
      </c>
      <c r="U3376" s="21" t="s">
        <v>10229</v>
      </c>
      <c r="V3376" s="23" t="s">
        <v>12883</v>
      </c>
      <c r="W3376" s="24"/>
      <c r="X3376" s="21" t="s">
        <v>10209</v>
      </c>
      <c r="Y3376" s="21" t="s">
        <v>11284</v>
      </c>
      <c r="Z3376" s="21" t="s">
        <v>10314</v>
      </c>
      <c r="AA3376" s="21" t="s">
        <v>12554</v>
      </c>
      <c r="AB3376" s="21" t="s">
        <v>12554</v>
      </c>
    </row>
    <row r="3377" spans="1:28" ht="122.4">
      <c r="A3377" s="19" t="s">
        <v>2540</v>
      </c>
      <c r="B3377" s="19" t="s">
        <v>2539</v>
      </c>
      <c r="C3377" s="19" t="s">
        <v>205</v>
      </c>
      <c r="D3377" s="19" t="s">
        <v>10206</v>
      </c>
      <c r="E3377" s="19" t="s">
        <v>10207</v>
      </c>
      <c r="F3377" s="19" t="s">
        <v>10276</v>
      </c>
      <c r="G3377" s="19" t="s">
        <v>10209</v>
      </c>
      <c r="H3377" s="19" t="s">
        <v>10211</v>
      </c>
      <c r="I3377" s="19" t="s">
        <v>10211</v>
      </c>
      <c r="J3377" s="19" t="s">
        <v>12858</v>
      </c>
      <c r="K3377" s="19" t="s">
        <v>2480</v>
      </c>
      <c r="L3377" s="19" t="s">
        <v>10213</v>
      </c>
      <c r="M3377" s="19" t="s">
        <v>10214</v>
      </c>
      <c r="N3377" s="19" t="s">
        <v>12548</v>
      </c>
      <c r="O3377" s="19" t="s">
        <v>12953</v>
      </c>
      <c r="P3377" s="19" t="s">
        <v>12549</v>
      </c>
      <c r="Q3377" s="21" t="s">
        <v>12873</v>
      </c>
      <c r="R3377" s="21" t="s">
        <v>10211</v>
      </c>
      <c r="S3377" s="21" t="s">
        <v>12874</v>
      </c>
      <c r="T3377" s="21" t="s">
        <v>12552</v>
      </c>
      <c r="U3377" s="21" t="s">
        <v>10229</v>
      </c>
      <c r="V3377" s="23" t="s">
        <v>12553</v>
      </c>
      <c r="W3377" s="24"/>
      <c r="X3377" s="21" t="s">
        <v>10209</v>
      </c>
      <c r="Y3377" s="21" t="s">
        <v>11284</v>
      </c>
      <c r="Z3377" s="21" t="s">
        <v>10314</v>
      </c>
      <c r="AA3377" s="21" t="s">
        <v>12554</v>
      </c>
      <c r="AB3377" s="21" t="s">
        <v>12554</v>
      </c>
    </row>
    <row r="3378" spans="1:28" ht="112.2">
      <c r="A3378" s="19" t="s">
        <v>2278</v>
      </c>
      <c r="B3378" s="19" t="s">
        <v>2277</v>
      </c>
      <c r="C3378" s="19" t="s">
        <v>205</v>
      </c>
      <c r="D3378" s="19" t="s">
        <v>10206</v>
      </c>
      <c r="E3378" s="19" t="s">
        <v>10207</v>
      </c>
      <c r="F3378" s="19" t="s">
        <v>10276</v>
      </c>
      <c r="G3378" s="19" t="s">
        <v>10209</v>
      </c>
      <c r="H3378" s="19" t="s">
        <v>10211</v>
      </c>
      <c r="I3378" s="19" t="s">
        <v>10211</v>
      </c>
      <c r="J3378" s="19" t="s">
        <v>12967</v>
      </c>
      <c r="K3378" s="19" t="s">
        <v>2169</v>
      </c>
      <c r="L3378" s="19" t="s">
        <v>10213</v>
      </c>
      <c r="M3378" s="19" t="s">
        <v>10214</v>
      </c>
      <c r="N3378" s="19" t="s">
        <v>12548</v>
      </c>
      <c r="O3378" s="19" t="s">
        <v>12864</v>
      </c>
      <c r="P3378" s="19" t="s">
        <v>12549</v>
      </c>
      <c r="Q3378" s="21" t="s">
        <v>12860</v>
      </c>
      <c r="R3378" s="21" t="s">
        <v>10211</v>
      </c>
      <c r="S3378" s="21" t="s">
        <v>12861</v>
      </c>
      <c r="T3378" s="21" t="s">
        <v>12552</v>
      </c>
      <c r="U3378" s="21" t="s">
        <v>10229</v>
      </c>
      <c r="V3378" s="23" t="s">
        <v>12866</v>
      </c>
      <c r="W3378" s="24"/>
      <c r="X3378" s="21" t="s">
        <v>10209</v>
      </c>
      <c r="Y3378" s="21" t="s">
        <v>11284</v>
      </c>
      <c r="Z3378" s="21" t="s">
        <v>10314</v>
      </c>
      <c r="AA3378" s="21" t="s">
        <v>12554</v>
      </c>
      <c r="AB3378" s="21" t="s">
        <v>12554</v>
      </c>
    </row>
    <row r="3379" spans="1:28" ht="173.4">
      <c r="A3379" s="19" t="s">
        <v>7662</v>
      </c>
      <c r="B3379" s="19" t="s">
        <v>7661</v>
      </c>
      <c r="C3379" s="19" t="s">
        <v>246</v>
      </c>
      <c r="D3379" s="19" t="s">
        <v>10206</v>
      </c>
      <c r="E3379" s="19" t="s">
        <v>10207</v>
      </c>
      <c r="F3379" s="19" t="s">
        <v>10276</v>
      </c>
      <c r="G3379" s="20"/>
      <c r="H3379" s="20"/>
      <c r="I3379" s="19" t="s">
        <v>10211</v>
      </c>
      <c r="J3379" s="20"/>
      <c r="K3379" s="20"/>
      <c r="L3379" s="20"/>
      <c r="M3379" s="20"/>
      <c r="N3379" s="20"/>
      <c r="O3379" s="20"/>
      <c r="P3379" s="19" t="s">
        <v>10338</v>
      </c>
      <c r="Q3379" s="21" t="s">
        <v>12978</v>
      </c>
      <c r="R3379" s="21" t="s">
        <v>10211</v>
      </c>
      <c r="S3379" s="21" t="s">
        <v>10322</v>
      </c>
      <c r="T3379" s="22"/>
      <c r="U3379" s="22"/>
      <c r="V3379" s="24"/>
      <c r="W3379" s="24"/>
      <c r="X3379" s="21" t="s">
        <v>10211</v>
      </c>
      <c r="Y3379" s="21" t="s">
        <v>10313</v>
      </c>
      <c r="Z3379" s="21" t="s">
        <v>12338</v>
      </c>
      <c r="AA3379" s="21" t="s">
        <v>10339</v>
      </c>
      <c r="AB3379" s="21" t="s">
        <v>12554</v>
      </c>
    </row>
    <row r="3380" spans="1:28" ht="42">
      <c r="A3380" s="19" t="s">
        <v>4796</v>
      </c>
      <c r="B3380" s="19" t="s">
        <v>4795</v>
      </c>
      <c r="C3380" s="19" t="s">
        <v>220</v>
      </c>
      <c r="D3380" s="19" t="s">
        <v>10206</v>
      </c>
      <c r="E3380" s="19" t="s">
        <v>10207</v>
      </c>
      <c r="F3380" s="19" t="s">
        <v>10276</v>
      </c>
      <c r="G3380" s="19" t="s">
        <v>10209</v>
      </c>
      <c r="H3380" s="19" t="s">
        <v>10210</v>
      </c>
      <c r="I3380" s="19" t="s">
        <v>10211</v>
      </c>
      <c r="J3380" s="19" t="s">
        <v>12979</v>
      </c>
      <c r="K3380" s="19" t="s">
        <v>4770</v>
      </c>
      <c r="L3380" s="19" t="s">
        <v>10213</v>
      </c>
      <c r="M3380" s="19" t="s">
        <v>10214</v>
      </c>
      <c r="N3380" s="19" t="s">
        <v>10310</v>
      </c>
      <c r="O3380" s="20"/>
      <c r="P3380" s="19" t="s">
        <v>10311</v>
      </c>
      <c r="Q3380" s="21" t="s">
        <v>12980</v>
      </c>
      <c r="R3380" s="21" t="s">
        <v>10211</v>
      </c>
      <c r="S3380" s="21" t="s">
        <v>10322</v>
      </c>
      <c r="T3380" s="22"/>
      <c r="U3380" s="22"/>
      <c r="V3380" s="24"/>
      <c r="W3380" s="24"/>
      <c r="X3380" s="21" t="s">
        <v>10209</v>
      </c>
      <c r="Y3380" s="21" t="s">
        <v>10313</v>
      </c>
      <c r="Z3380" s="21" t="s">
        <v>12338</v>
      </c>
      <c r="AA3380" s="21" t="s">
        <v>10315</v>
      </c>
      <c r="AB3380" s="21" t="s">
        <v>10316</v>
      </c>
    </row>
    <row r="3381" spans="1:28" ht="21.6">
      <c r="A3381" s="19" t="s">
        <v>5566</v>
      </c>
      <c r="B3381" s="19" t="s">
        <v>5565</v>
      </c>
      <c r="C3381" s="19" t="s">
        <v>223</v>
      </c>
      <c r="D3381" s="19" t="s">
        <v>10206</v>
      </c>
      <c r="E3381" s="19" t="s">
        <v>10207</v>
      </c>
      <c r="F3381" s="19" t="s">
        <v>10276</v>
      </c>
      <c r="G3381" s="19" t="s">
        <v>10211</v>
      </c>
      <c r="H3381" s="19" t="s">
        <v>10210</v>
      </c>
      <c r="I3381" s="19" t="s">
        <v>10211</v>
      </c>
      <c r="J3381" s="19" t="s">
        <v>5565</v>
      </c>
      <c r="K3381" s="20"/>
      <c r="L3381" s="20"/>
      <c r="M3381" s="20"/>
      <c r="N3381" s="20"/>
      <c r="O3381" s="20"/>
      <c r="P3381" s="19" t="s">
        <v>10216</v>
      </c>
      <c r="Q3381" s="22"/>
      <c r="R3381" s="21" t="s">
        <v>10209</v>
      </c>
      <c r="S3381" s="22"/>
      <c r="T3381" s="22"/>
      <c r="U3381" s="22"/>
      <c r="V3381" s="24"/>
      <c r="W3381" s="24"/>
      <c r="X3381" s="21" t="s">
        <v>10209</v>
      </c>
      <c r="Y3381" s="22"/>
      <c r="Z3381" s="22"/>
      <c r="AA3381" s="22"/>
      <c r="AB3381" s="21" t="s">
        <v>10223</v>
      </c>
    </row>
    <row r="3382" spans="1:28" ht="21.6">
      <c r="A3382" s="19" t="s">
        <v>889</v>
      </c>
      <c r="B3382" s="19" t="s">
        <v>888</v>
      </c>
      <c r="C3382" s="19" t="s">
        <v>197</v>
      </c>
      <c r="D3382" s="19" t="s">
        <v>10206</v>
      </c>
      <c r="E3382" s="19" t="s">
        <v>10207</v>
      </c>
      <c r="F3382" s="19" t="s">
        <v>10276</v>
      </c>
      <c r="G3382" s="19" t="s">
        <v>10211</v>
      </c>
      <c r="H3382" s="19" t="s">
        <v>10211</v>
      </c>
      <c r="I3382" s="19" t="s">
        <v>10211</v>
      </c>
      <c r="J3382" s="19" t="s">
        <v>888</v>
      </c>
      <c r="K3382" s="20"/>
      <c r="L3382" s="20"/>
      <c r="M3382" s="20"/>
      <c r="N3382" s="20"/>
      <c r="O3382" s="20"/>
      <c r="P3382" s="19" t="s">
        <v>197</v>
      </c>
      <c r="Q3382" s="22"/>
      <c r="R3382" s="21" t="s">
        <v>10209</v>
      </c>
      <c r="S3382" s="22"/>
      <c r="T3382" s="22"/>
      <c r="U3382" s="22"/>
      <c r="V3382" s="24"/>
      <c r="W3382" s="24"/>
      <c r="X3382" s="21" t="s">
        <v>10209</v>
      </c>
      <c r="Y3382" s="22"/>
      <c r="Z3382" s="22"/>
      <c r="AA3382" s="22"/>
      <c r="AB3382" s="21" t="s">
        <v>10245</v>
      </c>
    </row>
    <row r="3383" spans="1:28" ht="21.6">
      <c r="A3383" s="19" t="s">
        <v>1763</v>
      </c>
      <c r="B3383" s="19" t="s">
        <v>1762</v>
      </c>
      <c r="C3383" s="19" t="s">
        <v>201</v>
      </c>
      <c r="D3383" s="19" t="s">
        <v>10206</v>
      </c>
      <c r="E3383" s="19" t="s">
        <v>10207</v>
      </c>
      <c r="F3383" s="19" t="s">
        <v>10276</v>
      </c>
      <c r="G3383" s="19" t="s">
        <v>10211</v>
      </c>
      <c r="H3383" s="19" t="s">
        <v>10211</v>
      </c>
      <c r="I3383" s="19" t="s">
        <v>10211</v>
      </c>
      <c r="J3383" s="19" t="s">
        <v>1762</v>
      </c>
      <c r="K3383" s="20"/>
      <c r="L3383" s="20"/>
      <c r="M3383" s="20"/>
      <c r="N3383" s="20"/>
      <c r="O3383" s="20"/>
      <c r="P3383" s="19" t="s">
        <v>10254</v>
      </c>
      <c r="Q3383" s="22"/>
      <c r="R3383" s="21" t="s">
        <v>10209</v>
      </c>
      <c r="S3383" s="22"/>
      <c r="T3383" s="22"/>
      <c r="U3383" s="22"/>
      <c r="V3383" s="24"/>
      <c r="W3383" s="24"/>
      <c r="X3383" s="21" t="s">
        <v>10209</v>
      </c>
      <c r="Y3383" s="22"/>
      <c r="Z3383" s="22"/>
      <c r="AA3383" s="22"/>
      <c r="AB3383" s="21" t="s">
        <v>10255</v>
      </c>
    </row>
    <row r="3384" spans="1:28" ht="21.6">
      <c r="A3384" s="19" t="s">
        <v>589</v>
      </c>
      <c r="B3384" s="19" t="s">
        <v>588</v>
      </c>
      <c r="C3384" s="19" t="s">
        <v>197</v>
      </c>
      <c r="D3384" s="19" t="s">
        <v>10206</v>
      </c>
      <c r="E3384" s="19" t="s">
        <v>10207</v>
      </c>
      <c r="F3384" s="19" t="s">
        <v>10276</v>
      </c>
      <c r="G3384" s="19" t="s">
        <v>10211</v>
      </c>
      <c r="H3384" s="19" t="s">
        <v>10211</v>
      </c>
      <c r="I3384" s="19" t="s">
        <v>10211</v>
      </c>
      <c r="J3384" s="19" t="s">
        <v>588</v>
      </c>
      <c r="K3384" s="20"/>
      <c r="L3384" s="20"/>
      <c r="M3384" s="20"/>
      <c r="N3384" s="20"/>
      <c r="O3384" s="20"/>
      <c r="P3384" s="19" t="s">
        <v>197</v>
      </c>
      <c r="Q3384" s="22"/>
      <c r="R3384" s="21" t="s">
        <v>10209</v>
      </c>
      <c r="S3384" s="22"/>
      <c r="T3384" s="22"/>
      <c r="U3384" s="22"/>
      <c r="V3384" s="24"/>
      <c r="W3384" s="24"/>
      <c r="X3384" s="21" t="s">
        <v>10209</v>
      </c>
      <c r="Y3384" s="22"/>
      <c r="Z3384" s="22"/>
      <c r="AA3384" s="22"/>
      <c r="AB3384" s="21" t="s">
        <v>10245</v>
      </c>
    </row>
    <row r="3385" spans="1:28" ht="21.6">
      <c r="A3385" s="19" t="s">
        <v>1201</v>
      </c>
      <c r="B3385" s="19" t="s">
        <v>1200</v>
      </c>
      <c r="C3385" s="19" t="s">
        <v>197</v>
      </c>
      <c r="D3385" s="19" t="s">
        <v>10206</v>
      </c>
      <c r="E3385" s="19" t="s">
        <v>10207</v>
      </c>
      <c r="F3385" s="19" t="s">
        <v>10276</v>
      </c>
      <c r="G3385" s="19" t="s">
        <v>10211</v>
      </c>
      <c r="H3385" s="19" t="s">
        <v>10211</v>
      </c>
      <c r="I3385" s="19" t="s">
        <v>10211</v>
      </c>
      <c r="J3385" s="19" t="s">
        <v>1200</v>
      </c>
      <c r="K3385" s="20"/>
      <c r="L3385" s="20"/>
      <c r="M3385" s="20"/>
      <c r="N3385" s="20"/>
      <c r="O3385" s="20"/>
      <c r="P3385" s="19" t="s">
        <v>197</v>
      </c>
      <c r="Q3385" s="22"/>
      <c r="R3385" s="21" t="s">
        <v>10209</v>
      </c>
      <c r="S3385" s="22"/>
      <c r="T3385" s="22"/>
      <c r="U3385" s="22"/>
      <c r="V3385" s="24"/>
      <c r="W3385" s="24"/>
      <c r="X3385" s="21" t="s">
        <v>10209</v>
      </c>
      <c r="Y3385" s="22"/>
      <c r="Z3385" s="22"/>
      <c r="AA3385" s="22"/>
      <c r="AB3385" s="21" t="s">
        <v>10245</v>
      </c>
    </row>
    <row r="3386" spans="1:28" ht="61.2">
      <c r="A3386" s="19" t="s">
        <v>4798</v>
      </c>
      <c r="B3386" s="19" t="s">
        <v>4797</v>
      </c>
      <c r="C3386" s="19" t="s">
        <v>220</v>
      </c>
      <c r="D3386" s="19" t="s">
        <v>10206</v>
      </c>
      <c r="E3386" s="19" t="s">
        <v>10207</v>
      </c>
      <c r="F3386" s="19" t="s">
        <v>10276</v>
      </c>
      <c r="G3386" s="19" t="s">
        <v>10209</v>
      </c>
      <c r="H3386" s="19" t="s">
        <v>10210</v>
      </c>
      <c r="I3386" s="19" t="s">
        <v>10211</v>
      </c>
      <c r="J3386" s="19" t="s">
        <v>12981</v>
      </c>
      <c r="K3386" s="19" t="s">
        <v>4770</v>
      </c>
      <c r="L3386" s="19" t="s">
        <v>10213</v>
      </c>
      <c r="M3386" s="19" t="s">
        <v>10214</v>
      </c>
      <c r="N3386" s="19" t="s">
        <v>10310</v>
      </c>
      <c r="O3386" s="20"/>
      <c r="P3386" s="19" t="s">
        <v>10311</v>
      </c>
      <c r="Q3386" s="21" t="s">
        <v>12982</v>
      </c>
      <c r="R3386" s="21" t="s">
        <v>10211</v>
      </c>
      <c r="S3386" s="21" t="s">
        <v>10322</v>
      </c>
      <c r="T3386" s="22"/>
      <c r="U3386" s="22"/>
      <c r="V3386" s="24"/>
      <c r="W3386" s="24"/>
      <c r="X3386" s="21" t="s">
        <v>10209</v>
      </c>
      <c r="Y3386" s="21" t="s">
        <v>10313</v>
      </c>
      <c r="Z3386" s="21" t="s">
        <v>12338</v>
      </c>
      <c r="AA3386" s="21" t="s">
        <v>10315</v>
      </c>
      <c r="AB3386" s="21" t="s">
        <v>10316</v>
      </c>
    </row>
    <row r="3387" spans="1:28" ht="61.2">
      <c r="A3387" s="19" t="s">
        <v>4788</v>
      </c>
      <c r="B3387" s="19" t="s">
        <v>4787</v>
      </c>
      <c r="C3387" s="19" t="s">
        <v>220</v>
      </c>
      <c r="D3387" s="19" t="s">
        <v>10206</v>
      </c>
      <c r="E3387" s="19" t="s">
        <v>10207</v>
      </c>
      <c r="F3387" s="19" t="s">
        <v>10276</v>
      </c>
      <c r="G3387" s="19" t="s">
        <v>10209</v>
      </c>
      <c r="H3387" s="19" t="s">
        <v>10210</v>
      </c>
      <c r="I3387" s="19" t="s">
        <v>10211</v>
      </c>
      <c r="J3387" s="19" t="s">
        <v>12983</v>
      </c>
      <c r="K3387" s="19" t="s">
        <v>4770</v>
      </c>
      <c r="L3387" s="19" t="s">
        <v>10213</v>
      </c>
      <c r="M3387" s="19" t="s">
        <v>10214</v>
      </c>
      <c r="N3387" s="19" t="s">
        <v>10310</v>
      </c>
      <c r="O3387" s="20"/>
      <c r="P3387" s="19" t="s">
        <v>10311</v>
      </c>
      <c r="Q3387" s="21" t="s">
        <v>12982</v>
      </c>
      <c r="R3387" s="21" t="s">
        <v>10211</v>
      </c>
      <c r="S3387" s="21" t="s">
        <v>10322</v>
      </c>
      <c r="T3387" s="22"/>
      <c r="U3387" s="22"/>
      <c r="V3387" s="24"/>
      <c r="W3387" s="24"/>
      <c r="X3387" s="21" t="s">
        <v>10209</v>
      </c>
      <c r="Y3387" s="21" t="s">
        <v>10313</v>
      </c>
      <c r="Z3387" s="21" t="s">
        <v>12338</v>
      </c>
      <c r="AA3387" s="21" t="s">
        <v>10315</v>
      </c>
      <c r="AB3387" s="21" t="s">
        <v>10316</v>
      </c>
    </row>
    <row r="3388" spans="1:28" ht="42">
      <c r="A3388" s="19" t="s">
        <v>843</v>
      </c>
      <c r="B3388" s="19" t="s">
        <v>842</v>
      </c>
      <c r="C3388" s="19" t="s">
        <v>197</v>
      </c>
      <c r="D3388" s="19" t="s">
        <v>10206</v>
      </c>
      <c r="E3388" s="19" t="s">
        <v>10207</v>
      </c>
      <c r="F3388" s="19" t="s">
        <v>10276</v>
      </c>
      <c r="G3388" s="19" t="s">
        <v>10211</v>
      </c>
      <c r="H3388" s="19" t="s">
        <v>10211</v>
      </c>
      <c r="I3388" s="19" t="s">
        <v>10211</v>
      </c>
      <c r="J3388" s="19" t="s">
        <v>842</v>
      </c>
      <c r="K3388" s="20"/>
      <c r="L3388" s="20"/>
      <c r="M3388" s="20"/>
      <c r="N3388" s="20"/>
      <c r="O3388" s="20"/>
      <c r="P3388" s="19" t="s">
        <v>197</v>
      </c>
      <c r="Q3388" s="22"/>
      <c r="R3388" s="21" t="s">
        <v>10209</v>
      </c>
      <c r="S3388" s="22"/>
      <c r="T3388" s="22"/>
      <c r="U3388" s="22"/>
      <c r="V3388" s="24"/>
      <c r="W3388" s="24"/>
      <c r="X3388" s="21" t="s">
        <v>10209</v>
      </c>
      <c r="Y3388" s="22"/>
      <c r="Z3388" s="22"/>
      <c r="AA3388" s="22"/>
      <c r="AB3388" s="21" t="s">
        <v>10245</v>
      </c>
    </row>
    <row r="3389" spans="1:28" ht="21.6">
      <c r="A3389" s="19" t="s">
        <v>5588</v>
      </c>
      <c r="B3389" s="19" t="s">
        <v>5587</v>
      </c>
      <c r="C3389" s="19" t="s">
        <v>223</v>
      </c>
      <c r="D3389" s="19" t="s">
        <v>10206</v>
      </c>
      <c r="E3389" s="19" t="s">
        <v>10207</v>
      </c>
      <c r="F3389" s="19" t="s">
        <v>10276</v>
      </c>
      <c r="G3389" s="19" t="s">
        <v>10211</v>
      </c>
      <c r="H3389" s="19" t="s">
        <v>10210</v>
      </c>
      <c r="I3389" s="19" t="s">
        <v>10211</v>
      </c>
      <c r="J3389" s="19" t="s">
        <v>5587</v>
      </c>
      <c r="K3389" s="20"/>
      <c r="L3389" s="20"/>
      <c r="M3389" s="20"/>
      <c r="N3389" s="20"/>
      <c r="O3389" s="20"/>
      <c r="P3389" s="19" t="s">
        <v>10216</v>
      </c>
      <c r="Q3389" s="22"/>
      <c r="R3389" s="21" t="s">
        <v>10209</v>
      </c>
      <c r="S3389" s="22"/>
      <c r="T3389" s="22"/>
      <c r="U3389" s="22"/>
      <c r="V3389" s="24"/>
      <c r="W3389" s="24"/>
      <c r="X3389" s="21" t="s">
        <v>10209</v>
      </c>
      <c r="Y3389" s="22"/>
      <c r="Z3389" s="22"/>
      <c r="AA3389" s="22"/>
      <c r="AB3389" s="21" t="s">
        <v>10223</v>
      </c>
    </row>
    <row r="3390" spans="1:28" ht="21.6">
      <c r="A3390" s="19" t="s">
        <v>1421</v>
      </c>
      <c r="B3390" s="19" t="s">
        <v>1420</v>
      </c>
      <c r="C3390" s="19" t="s">
        <v>201</v>
      </c>
      <c r="D3390" s="19" t="s">
        <v>10206</v>
      </c>
      <c r="E3390" s="19" t="s">
        <v>10207</v>
      </c>
      <c r="F3390" s="19" t="s">
        <v>10276</v>
      </c>
      <c r="G3390" s="19" t="s">
        <v>10211</v>
      </c>
      <c r="H3390" s="19" t="s">
        <v>10211</v>
      </c>
      <c r="I3390" s="19" t="s">
        <v>10211</v>
      </c>
      <c r="J3390" s="19" t="s">
        <v>1420</v>
      </c>
      <c r="K3390" s="20"/>
      <c r="L3390" s="20"/>
      <c r="M3390" s="20"/>
      <c r="N3390" s="20"/>
      <c r="O3390" s="20"/>
      <c r="P3390" s="19" t="s">
        <v>10254</v>
      </c>
      <c r="Q3390" s="22"/>
      <c r="R3390" s="21" t="s">
        <v>10209</v>
      </c>
      <c r="S3390" s="22"/>
      <c r="T3390" s="22"/>
      <c r="U3390" s="22"/>
      <c r="V3390" s="24"/>
      <c r="W3390" s="24"/>
      <c r="X3390" s="21" t="s">
        <v>10209</v>
      </c>
      <c r="Y3390" s="22"/>
      <c r="Z3390" s="22"/>
      <c r="AA3390" s="22"/>
      <c r="AB3390" s="21" t="s">
        <v>10255</v>
      </c>
    </row>
    <row r="3391" spans="1:28" ht="21.6">
      <c r="A3391" s="19" t="s">
        <v>5184</v>
      </c>
      <c r="B3391" s="19" t="s">
        <v>5183</v>
      </c>
      <c r="C3391" s="19" t="s">
        <v>223</v>
      </c>
      <c r="D3391" s="19" t="s">
        <v>10206</v>
      </c>
      <c r="E3391" s="19" t="s">
        <v>10207</v>
      </c>
      <c r="F3391" s="19" t="s">
        <v>10276</v>
      </c>
      <c r="G3391" s="19" t="s">
        <v>10211</v>
      </c>
      <c r="H3391" s="19" t="s">
        <v>10210</v>
      </c>
      <c r="I3391" s="19" t="s">
        <v>10211</v>
      </c>
      <c r="J3391" s="19" t="s">
        <v>5183</v>
      </c>
      <c r="K3391" s="20"/>
      <c r="L3391" s="20"/>
      <c r="M3391" s="20"/>
      <c r="N3391" s="20"/>
      <c r="O3391" s="20"/>
      <c r="P3391" s="19" t="s">
        <v>10216</v>
      </c>
      <c r="Q3391" s="22"/>
      <c r="R3391" s="21" t="s">
        <v>10209</v>
      </c>
      <c r="S3391" s="22"/>
      <c r="T3391" s="22"/>
      <c r="U3391" s="22"/>
      <c r="V3391" s="24"/>
      <c r="W3391" s="24"/>
      <c r="X3391" s="21" t="s">
        <v>10209</v>
      </c>
      <c r="Y3391" s="22"/>
      <c r="Z3391" s="22"/>
      <c r="AA3391" s="22"/>
      <c r="AB3391" s="21" t="s">
        <v>10223</v>
      </c>
    </row>
    <row r="3392" spans="1:28" ht="21.6">
      <c r="A3392" s="19" t="s">
        <v>5546</v>
      </c>
      <c r="B3392" s="19" t="s">
        <v>5545</v>
      </c>
      <c r="C3392" s="19" t="s">
        <v>223</v>
      </c>
      <c r="D3392" s="19" t="s">
        <v>10206</v>
      </c>
      <c r="E3392" s="19" t="s">
        <v>10207</v>
      </c>
      <c r="F3392" s="19" t="s">
        <v>10276</v>
      </c>
      <c r="G3392" s="19" t="s">
        <v>10211</v>
      </c>
      <c r="H3392" s="19" t="s">
        <v>10210</v>
      </c>
      <c r="I3392" s="19" t="s">
        <v>10211</v>
      </c>
      <c r="J3392" s="19" t="s">
        <v>5545</v>
      </c>
      <c r="K3392" s="20"/>
      <c r="L3392" s="20"/>
      <c r="M3392" s="20"/>
      <c r="N3392" s="20"/>
      <c r="O3392" s="20"/>
      <c r="P3392" s="19" t="s">
        <v>10216</v>
      </c>
      <c r="Q3392" s="22"/>
      <c r="R3392" s="21" t="s">
        <v>10209</v>
      </c>
      <c r="S3392" s="22"/>
      <c r="T3392" s="22"/>
      <c r="U3392" s="22"/>
      <c r="V3392" s="24"/>
      <c r="W3392" s="24"/>
      <c r="X3392" s="21" t="s">
        <v>10209</v>
      </c>
      <c r="Y3392" s="22"/>
      <c r="Z3392" s="22"/>
      <c r="AA3392" s="22"/>
      <c r="AB3392" s="21" t="s">
        <v>10223</v>
      </c>
    </row>
    <row r="3393" spans="1:28" ht="21.6">
      <c r="A3393" s="19" t="s">
        <v>1675</v>
      </c>
      <c r="B3393" s="19" t="s">
        <v>1674</v>
      </c>
      <c r="C3393" s="19" t="s">
        <v>201</v>
      </c>
      <c r="D3393" s="19" t="s">
        <v>10206</v>
      </c>
      <c r="E3393" s="19" t="s">
        <v>10207</v>
      </c>
      <c r="F3393" s="19" t="s">
        <v>10276</v>
      </c>
      <c r="G3393" s="19" t="s">
        <v>10211</v>
      </c>
      <c r="H3393" s="19" t="s">
        <v>10211</v>
      </c>
      <c r="I3393" s="19" t="s">
        <v>10211</v>
      </c>
      <c r="J3393" s="19" t="s">
        <v>1674</v>
      </c>
      <c r="K3393" s="20"/>
      <c r="L3393" s="20"/>
      <c r="M3393" s="20"/>
      <c r="N3393" s="20"/>
      <c r="O3393" s="20"/>
      <c r="P3393" s="19" t="s">
        <v>10254</v>
      </c>
      <c r="Q3393" s="22"/>
      <c r="R3393" s="21" t="s">
        <v>10209</v>
      </c>
      <c r="S3393" s="22"/>
      <c r="T3393" s="22"/>
      <c r="U3393" s="22"/>
      <c r="V3393" s="24"/>
      <c r="W3393" s="24"/>
      <c r="X3393" s="21" t="s">
        <v>10211</v>
      </c>
      <c r="Y3393" s="22"/>
      <c r="Z3393" s="22"/>
      <c r="AA3393" s="22"/>
      <c r="AB3393" s="21" t="s">
        <v>10255</v>
      </c>
    </row>
    <row r="3394" spans="1:28" ht="62.4">
      <c r="A3394" s="19" t="s">
        <v>1505</v>
      </c>
      <c r="B3394" s="19" t="s">
        <v>1504</v>
      </c>
      <c r="C3394" s="19" t="s">
        <v>201</v>
      </c>
      <c r="D3394" s="19" t="s">
        <v>10206</v>
      </c>
      <c r="E3394" s="19" t="s">
        <v>10207</v>
      </c>
      <c r="F3394" s="19" t="s">
        <v>10276</v>
      </c>
      <c r="G3394" s="19" t="s">
        <v>10211</v>
      </c>
      <c r="H3394" s="19" t="s">
        <v>10211</v>
      </c>
      <c r="I3394" s="19" t="s">
        <v>10211</v>
      </c>
      <c r="J3394" s="19" t="s">
        <v>1504</v>
      </c>
      <c r="K3394" s="20"/>
      <c r="L3394" s="20"/>
      <c r="M3394" s="20"/>
      <c r="N3394" s="20"/>
      <c r="O3394" s="20"/>
      <c r="P3394" s="19" t="s">
        <v>10254</v>
      </c>
      <c r="Q3394" s="22"/>
      <c r="R3394" s="21" t="s">
        <v>10209</v>
      </c>
      <c r="S3394" s="22"/>
      <c r="T3394" s="22"/>
      <c r="U3394" s="22"/>
      <c r="V3394" s="24"/>
      <c r="W3394" s="24"/>
      <c r="X3394" s="21" t="s">
        <v>10209</v>
      </c>
      <c r="Y3394" s="22"/>
      <c r="Z3394" s="22"/>
      <c r="AA3394" s="22"/>
      <c r="AB3394" s="21" t="s">
        <v>10255</v>
      </c>
    </row>
    <row r="3395" spans="1:28" ht="31.8">
      <c r="A3395" s="19" t="s">
        <v>1865</v>
      </c>
      <c r="B3395" s="19" t="s">
        <v>1864</v>
      </c>
      <c r="C3395" s="19" t="s">
        <v>201</v>
      </c>
      <c r="D3395" s="19" t="s">
        <v>10206</v>
      </c>
      <c r="E3395" s="19" t="s">
        <v>10207</v>
      </c>
      <c r="F3395" s="19" t="s">
        <v>10276</v>
      </c>
      <c r="G3395" s="19" t="s">
        <v>10211</v>
      </c>
      <c r="H3395" s="19" t="s">
        <v>10211</v>
      </c>
      <c r="I3395" s="19" t="s">
        <v>10211</v>
      </c>
      <c r="J3395" s="19" t="s">
        <v>1864</v>
      </c>
      <c r="K3395" s="20"/>
      <c r="L3395" s="20"/>
      <c r="M3395" s="20"/>
      <c r="N3395" s="20"/>
      <c r="O3395" s="20"/>
      <c r="P3395" s="19" t="s">
        <v>10254</v>
      </c>
      <c r="Q3395" s="22"/>
      <c r="R3395" s="21" t="s">
        <v>10209</v>
      </c>
      <c r="S3395" s="22"/>
      <c r="T3395" s="22"/>
      <c r="U3395" s="22"/>
      <c r="V3395" s="24"/>
      <c r="W3395" s="24"/>
      <c r="X3395" s="21" t="s">
        <v>10209</v>
      </c>
      <c r="Y3395" s="22"/>
      <c r="Z3395" s="22"/>
      <c r="AA3395" s="22"/>
      <c r="AB3395" s="21" t="s">
        <v>10255</v>
      </c>
    </row>
    <row r="3396" spans="1:28" ht="21.6">
      <c r="A3396" s="19" t="s">
        <v>5710</v>
      </c>
      <c r="B3396" s="19" t="s">
        <v>5709</v>
      </c>
      <c r="C3396" s="19" t="s">
        <v>223</v>
      </c>
      <c r="D3396" s="19" t="s">
        <v>10206</v>
      </c>
      <c r="E3396" s="19" t="s">
        <v>10207</v>
      </c>
      <c r="F3396" s="19" t="s">
        <v>10276</v>
      </c>
      <c r="G3396" s="19" t="s">
        <v>10211</v>
      </c>
      <c r="H3396" s="19" t="s">
        <v>10210</v>
      </c>
      <c r="I3396" s="19" t="s">
        <v>10211</v>
      </c>
      <c r="J3396" s="19" t="s">
        <v>5709</v>
      </c>
      <c r="K3396" s="20"/>
      <c r="L3396" s="20"/>
      <c r="M3396" s="20"/>
      <c r="N3396" s="20"/>
      <c r="O3396" s="20"/>
      <c r="P3396" s="19" t="s">
        <v>10216</v>
      </c>
      <c r="Q3396" s="22"/>
      <c r="R3396" s="21" t="s">
        <v>10209</v>
      </c>
      <c r="S3396" s="22"/>
      <c r="T3396" s="22"/>
      <c r="U3396" s="22"/>
      <c r="V3396" s="24"/>
      <c r="W3396" s="24"/>
      <c r="X3396" s="21" t="s">
        <v>10209</v>
      </c>
      <c r="Y3396" s="22"/>
      <c r="Z3396" s="22"/>
      <c r="AA3396" s="22"/>
      <c r="AB3396" s="21" t="s">
        <v>10223</v>
      </c>
    </row>
    <row r="3397" spans="1:28" ht="31.8">
      <c r="A3397" s="19" t="s">
        <v>5810</v>
      </c>
      <c r="B3397" s="19" t="s">
        <v>5809</v>
      </c>
      <c r="C3397" s="19" t="s">
        <v>223</v>
      </c>
      <c r="D3397" s="19" t="s">
        <v>10206</v>
      </c>
      <c r="E3397" s="19" t="s">
        <v>10207</v>
      </c>
      <c r="F3397" s="19" t="s">
        <v>10276</v>
      </c>
      <c r="G3397" s="19" t="s">
        <v>10211</v>
      </c>
      <c r="H3397" s="19" t="s">
        <v>10210</v>
      </c>
      <c r="I3397" s="19" t="s">
        <v>10211</v>
      </c>
      <c r="J3397" s="19" t="s">
        <v>5809</v>
      </c>
      <c r="K3397" s="20"/>
      <c r="L3397" s="20"/>
      <c r="M3397" s="20"/>
      <c r="N3397" s="20"/>
      <c r="O3397" s="20"/>
      <c r="P3397" s="19" t="s">
        <v>10216</v>
      </c>
      <c r="Q3397" s="22"/>
      <c r="R3397" s="21" t="s">
        <v>10209</v>
      </c>
      <c r="S3397" s="22"/>
      <c r="T3397" s="22"/>
      <c r="U3397" s="22"/>
      <c r="V3397" s="24"/>
      <c r="W3397" s="24"/>
      <c r="X3397" s="21" t="s">
        <v>10209</v>
      </c>
      <c r="Y3397" s="22"/>
      <c r="Z3397" s="22"/>
      <c r="AA3397" s="22"/>
      <c r="AB3397" s="21" t="s">
        <v>10223</v>
      </c>
    </row>
    <row r="3398" spans="1:28" ht="31.8">
      <c r="A3398" s="19" t="s">
        <v>775</v>
      </c>
      <c r="B3398" s="19" t="s">
        <v>774</v>
      </c>
      <c r="C3398" s="19" t="s">
        <v>197</v>
      </c>
      <c r="D3398" s="19" t="s">
        <v>10206</v>
      </c>
      <c r="E3398" s="19" t="s">
        <v>10207</v>
      </c>
      <c r="F3398" s="19" t="s">
        <v>10276</v>
      </c>
      <c r="G3398" s="19" t="s">
        <v>10211</v>
      </c>
      <c r="H3398" s="19" t="s">
        <v>10211</v>
      </c>
      <c r="I3398" s="19" t="s">
        <v>10211</v>
      </c>
      <c r="J3398" s="19" t="s">
        <v>774</v>
      </c>
      <c r="K3398" s="20"/>
      <c r="L3398" s="20"/>
      <c r="M3398" s="20"/>
      <c r="N3398" s="20"/>
      <c r="O3398" s="20"/>
      <c r="P3398" s="19" t="s">
        <v>197</v>
      </c>
      <c r="Q3398" s="22"/>
      <c r="R3398" s="21" t="s">
        <v>10209</v>
      </c>
      <c r="S3398" s="22"/>
      <c r="T3398" s="22"/>
      <c r="U3398" s="22"/>
      <c r="V3398" s="24"/>
      <c r="W3398" s="24"/>
      <c r="X3398" s="21" t="s">
        <v>10209</v>
      </c>
      <c r="Y3398" s="22"/>
      <c r="Z3398" s="22"/>
      <c r="AA3398" s="22"/>
      <c r="AB3398" s="21" t="s">
        <v>10245</v>
      </c>
    </row>
    <row r="3399" spans="1:28" ht="42">
      <c r="A3399" s="19" t="s">
        <v>445</v>
      </c>
      <c r="B3399" s="19" t="s">
        <v>444</v>
      </c>
      <c r="C3399" s="19" t="s">
        <v>191</v>
      </c>
      <c r="D3399" s="19" t="s">
        <v>10206</v>
      </c>
      <c r="E3399" s="19" t="s">
        <v>10207</v>
      </c>
      <c r="F3399" s="19" t="s">
        <v>10276</v>
      </c>
      <c r="G3399" s="19" t="s">
        <v>10211</v>
      </c>
      <c r="H3399" s="19" t="s">
        <v>10211</v>
      </c>
      <c r="I3399" s="19" t="s">
        <v>10211</v>
      </c>
      <c r="J3399" s="19" t="s">
        <v>444</v>
      </c>
      <c r="K3399" s="20"/>
      <c r="L3399" s="20"/>
      <c r="M3399" s="20"/>
      <c r="N3399" s="20"/>
      <c r="O3399" s="20"/>
      <c r="P3399" s="19" t="s">
        <v>191</v>
      </c>
      <c r="Q3399" s="22"/>
      <c r="R3399" s="21" t="s">
        <v>10209</v>
      </c>
      <c r="S3399" s="22"/>
      <c r="T3399" s="22"/>
      <c r="U3399" s="22"/>
      <c r="V3399" s="24"/>
      <c r="W3399" s="24"/>
      <c r="X3399" s="21" t="s">
        <v>10211</v>
      </c>
      <c r="Y3399" s="22"/>
      <c r="Z3399" s="22"/>
      <c r="AA3399" s="22"/>
      <c r="AB3399" s="21" t="s">
        <v>10231</v>
      </c>
    </row>
    <row r="3400" spans="1:28" ht="21.6">
      <c r="A3400" s="19" t="s">
        <v>925</v>
      </c>
      <c r="B3400" s="19" t="s">
        <v>924</v>
      </c>
      <c r="C3400" s="19" t="s">
        <v>197</v>
      </c>
      <c r="D3400" s="19" t="s">
        <v>10206</v>
      </c>
      <c r="E3400" s="19" t="s">
        <v>10207</v>
      </c>
      <c r="F3400" s="19" t="s">
        <v>10276</v>
      </c>
      <c r="G3400" s="19" t="s">
        <v>10211</v>
      </c>
      <c r="H3400" s="19" t="s">
        <v>10211</v>
      </c>
      <c r="I3400" s="19" t="s">
        <v>10211</v>
      </c>
      <c r="J3400" s="19" t="s">
        <v>924</v>
      </c>
      <c r="K3400" s="20"/>
      <c r="L3400" s="20"/>
      <c r="M3400" s="20"/>
      <c r="N3400" s="20"/>
      <c r="O3400" s="20"/>
      <c r="P3400" s="19" t="s">
        <v>197</v>
      </c>
      <c r="Q3400" s="22"/>
      <c r="R3400" s="21" t="s">
        <v>10209</v>
      </c>
      <c r="S3400" s="22"/>
      <c r="T3400" s="22"/>
      <c r="U3400" s="22"/>
      <c r="V3400" s="24"/>
      <c r="W3400" s="24"/>
      <c r="X3400" s="21" t="s">
        <v>10209</v>
      </c>
      <c r="Y3400" s="22"/>
      <c r="Z3400" s="22"/>
      <c r="AA3400" s="22"/>
      <c r="AB3400" s="21" t="s">
        <v>10245</v>
      </c>
    </row>
    <row r="3401" spans="1:28" ht="21.6">
      <c r="A3401" s="19" t="s">
        <v>5744</v>
      </c>
      <c r="B3401" s="19" t="s">
        <v>5743</v>
      </c>
      <c r="C3401" s="19" t="s">
        <v>223</v>
      </c>
      <c r="D3401" s="19" t="s">
        <v>10206</v>
      </c>
      <c r="E3401" s="19" t="s">
        <v>10207</v>
      </c>
      <c r="F3401" s="19" t="s">
        <v>10276</v>
      </c>
      <c r="G3401" s="19" t="s">
        <v>10211</v>
      </c>
      <c r="H3401" s="19" t="s">
        <v>10211</v>
      </c>
      <c r="I3401" s="19" t="s">
        <v>10211</v>
      </c>
      <c r="J3401" s="19" t="s">
        <v>5743</v>
      </c>
      <c r="K3401" s="20"/>
      <c r="L3401" s="20"/>
      <c r="M3401" s="20"/>
      <c r="N3401" s="20"/>
      <c r="O3401" s="20"/>
      <c r="P3401" s="19" t="s">
        <v>10216</v>
      </c>
      <c r="Q3401" s="22"/>
      <c r="R3401" s="21" t="s">
        <v>10209</v>
      </c>
      <c r="S3401" s="22"/>
      <c r="T3401" s="22"/>
      <c r="U3401" s="22"/>
      <c r="V3401" s="24"/>
      <c r="W3401" s="24"/>
      <c r="X3401" s="21" t="s">
        <v>10209</v>
      </c>
      <c r="Y3401" s="22"/>
      <c r="Z3401" s="22"/>
      <c r="AA3401" s="22"/>
      <c r="AB3401" s="21" t="s">
        <v>10223</v>
      </c>
    </row>
    <row r="3402" spans="1:28" ht="42">
      <c r="A3402" s="19" t="s">
        <v>5312</v>
      </c>
      <c r="B3402" s="19" t="s">
        <v>5311</v>
      </c>
      <c r="C3402" s="19" t="s">
        <v>223</v>
      </c>
      <c r="D3402" s="19" t="s">
        <v>10206</v>
      </c>
      <c r="E3402" s="19" t="s">
        <v>10207</v>
      </c>
      <c r="F3402" s="19" t="s">
        <v>10276</v>
      </c>
      <c r="G3402" s="19" t="s">
        <v>10211</v>
      </c>
      <c r="H3402" s="19" t="s">
        <v>10211</v>
      </c>
      <c r="I3402" s="19" t="s">
        <v>10211</v>
      </c>
      <c r="J3402" s="19" t="s">
        <v>5311</v>
      </c>
      <c r="K3402" s="20"/>
      <c r="L3402" s="20"/>
      <c r="M3402" s="20"/>
      <c r="N3402" s="20"/>
      <c r="O3402" s="20"/>
      <c r="P3402" s="19" t="s">
        <v>10216</v>
      </c>
      <c r="Q3402" s="22"/>
      <c r="R3402" s="21" t="s">
        <v>10209</v>
      </c>
      <c r="S3402" s="22"/>
      <c r="T3402" s="22"/>
      <c r="U3402" s="22"/>
      <c r="V3402" s="24"/>
      <c r="W3402" s="24"/>
      <c r="X3402" s="21" t="s">
        <v>10211</v>
      </c>
      <c r="Y3402" s="22"/>
      <c r="Z3402" s="22"/>
      <c r="AA3402" s="22"/>
      <c r="AB3402" s="21" t="s">
        <v>10223</v>
      </c>
    </row>
    <row r="3403" spans="1:28" ht="21.6">
      <c r="A3403" s="19" t="s">
        <v>753</v>
      </c>
      <c r="B3403" s="19" t="s">
        <v>752</v>
      </c>
      <c r="C3403" s="19" t="s">
        <v>197</v>
      </c>
      <c r="D3403" s="19" t="s">
        <v>10206</v>
      </c>
      <c r="E3403" s="19" t="s">
        <v>10207</v>
      </c>
      <c r="F3403" s="19" t="s">
        <v>10276</v>
      </c>
      <c r="G3403" s="19" t="s">
        <v>10211</v>
      </c>
      <c r="H3403" s="19" t="s">
        <v>10211</v>
      </c>
      <c r="I3403" s="19" t="s">
        <v>10211</v>
      </c>
      <c r="J3403" s="19" t="s">
        <v>752</v>
      </c>
      <c r="K3403" s="20"/>
      <c r="L3403" s="20"/>
      <c r="M3403" s="20"/>
      <c r="N3403" s="20"/>
      <c r="O3403" s="20"/>
      <c r="P3403" s="19" t="s">
        <v>197</v>
      </c>
      <c r="Q3403" s="22"/>
      <c r="R3403" s="21" t="s">
        <v>10209</v>
      </c>
      <c r="S3403" s="22"/>
      <c r="T3403" s="22"/>
      <c r="U3403" s="22"/>
      <c r="V3403" s="24"/>
      <c r="W3403" s="24"/>
      <c r="X3403" s="21" t="s">
        <v>10209</v>
      </c>
      <c r="Y3403" s="22"/>
      <c r="Z3403" s="22"/>
      <c r="AA3403" s="22"/>
      <c r="AB3403" s="21" t="s">
        <v>10245</v>
      </c>
    </row>
    <row r="3404" spans="1:28" ht="21.6">
      <c r="A3404" s="19" t="s">
        <v>729</v>
      </c>
      <c r="B3404" s="19" t="s">
        <v>728</v>
      </c>
      <c r="C3404" s="19" t="s">
        <v>197</v>
      </c>
      <c r="D3404" s="19" t="s">
        <v>10206</v>
      </c>
      <c r="E3404" s="19" t="s">
        <v>10207</v>
      </c>
      <c r="F3404" s="19" t="s">
        <v>10276</v>
      </c>
      <c r="G3404" s="19" t="s">
        <v>10211</v>
      </c>
      <c r="H3404" s="19" t="s">
        <v>10211</v>
      </c>
      <c r="I3404" s="19" t="s">
        <v>10211</v>
      </c>
      <c r="J3404" s="19" t="s">
        <v>728</v>
      </c>
      <c r="K3404" s="20"/>
      <c r="L3404" s="20"/>
      <c r="M3404" s="20"/>
      <c r="N3404" s="20"/>
      <c r="O3404" s="20"/>
      <c r="P3404" s="19" t="s">
        <v>197</v>
      </c>
      <c r="Q3404" s="22"/>
      <c r="R3404" s="21" t="s">
        <v>10209</v>
      </c>
      <c r="S3404" s="22"/>
      <c r="T3404" s="22"/>
      <c r="U3404" s="22"/>
      <c r="V3404" s="24"/>
      <c r="W3404" s="24"/>
      <c r="X3404" s="21" t="s">
        <v>10209</v>
      </c>
      <c r="Y3404" s="22"/>
      <c r="Z3404" s="22"/>
      <c r="AA3404" s="22"/>
      <c r="AB3404" s="21" t="s">
        <v>10245</v>
      </c>
    </row>
    <row r="3405" spans="1:28" ht="21.6">
      <c r="A3405" s="19" t="s">
        <v>1411</v>
      </c>
      <c r="B3405" s="19" t="s">
        <v>1410</v>
      </c>
      <c r="C3405" s="19" t="s">
        <v>201</v>
      </c>
      <c r="D3405" s="19" t="s">
        <v>10206</v>
      </c>
      <c r="E3405" s="19" t="s">
        <v>10207</v>
      </c>
      <c r="F3405" s="19" t="s">
        <v>10276</v>
      </c>
      <c r="G3405" s="19" t="s">
        <v>10211</v>
      </c>
      <c r="H3405" s="19" t="s">
        <v>10211</v>
      </c>
      <c r="I3405" s="19" t="s">
        <v>10211</v>
      </c>
      <c r="J3405" s="19" t="s">
        <v>1410</v>
      </c>
      <c r="K3405" s="20"/>
      <c r="L3405" s="20"/>
      <c r="M3405" s="20"/>
      <c r="N3405" s="20"/>
      <c r="O3405" s="20"/>
      <c r="P3405" s="19" t="s">
        <v>10254</v>
      </c>
      <c r="Q3405" s="22"/>
      <c r="R3405" s="21" t="s">
        <v>10209</v>
      </c>
      <c r="S3405" s="22"/>
      <c r="T3405" s="22"/>
      <c r="U3405" s="22"/>
      <c r="V3405" s="24"/>
      <c r="W3405" s="24"/>
      <c r="X3405" s="21" t="s">
        <v>10209</v>
      </c>
      <c r="Y3405" s="22"/>
      <c r="Z3405" s="22"/>
      <c r="AA3405" s="22"/>
      <c r="AB3405" s="21" t="s">
        <v>10255</v>
      </c>
    </row>
    <row r="3406" spans="1:28" ht="21.6">
      <c r="A3406" s="19" t="s">
        <v>911</v>
      </c>
      <c r="B3406" s="19" t="s">
        <v>910</v>
      </c>
      <c r="C3406" s="19" t="s">
        <v>197</v>
      </c>
      <c r="D3406" s="19" t="s">
        <v>10206</v>
      </c>
      <c r="E3406" s="19" t="s">
        <v>10207</v>
      </c>
      <c r="F3406" s="19" t="s">
        <v>10276</v>
      </c>
      <c r="G3406" s="19" t="s">
        <v>10211</v>
      </c>
      <c r="H3406" s="19" t="s">
        <v>10211</v>
      </c>
      <c r="I3406" s="19" t="s">
        <v>10211</v>
      </c>
      <c r="J3406" s="19" t="s">
        <v>910</v>
      </c>
      <c r="K3406" s="20"/>
      <c r="L3406" s="20"/>
      <c r="M3406" s="20"/>
      <c r="N3406" s="20"/>
      <c r="O3406" s="20"/>
      <c r="P3406" s="19" t="s">
        <v>197</v>
      </c>
      <c r="Q3406" s="22"/>
      <c r="R3406" s="21" t="s">
        <v>10209</v>
      </c>
      <c r="S3406" s="22"/>
      <c r="T3406" s="22"/>
      <c r="U3406" s="22"/>
      <c r="V3406" s="24"/>
      <c r="W3406" s="24"/>
      <c r="X3406" s="21" t="s">
        <v>10209</v>
      </c>
      <c r="Y3406" s="22"/>
      <c r="Z3406" s="22"/>
      <c r="AA3406" s="22"/>
      <c r="AB3406" s="21" t="s">
        <v>10245</v>
      </c>
    </row>
    <row r="3407" spans="1:28" ht="21.6">
      <c r="A3407" s="19" t="s">
        <v>1749</v>
      </c>
      <c r="B3407" s="19" t="s">
        <v>1748</v>
      </c>
      <c r="C3407" s="19" t="s">
        <v>201</v>
      </c>
      <c r="D3407" s="19" t="s">
        <v>10206</v>
      </c>
      <c r="E3407" s="19" t="s">
        <v>10207</v>
      </c>
      <c r="F3407" s="19" t="s">
        <v>10276</v>
      </c>
      <c r="G3407" s="19" t="s">
        <v>10211</v>
      </c>
      <c r="H3407" s="19" t="s">
        <v>10211</v>
      </c>
      <c r="I3407" s="19" t="s">
        <v>10211</v>
      </c>
      <c r="J3407" s="19" t="s">
        <v>1748</v>
      </c>
      <c r="K3407" s="20"/>
      <c r="L3407" s="20"/>
      <c r="M3407" s="20"/>
      <c r="N3407" s="20"/>
      <c r="O3407" s="20"/>
      <c r="P3407" s="19" t="s">
        <v>10254</v>
      </c>
      <c r="Q3407" s="22"/>
      <c r="R3407" s="21" t="s">
        <v>10209</v>
      </c>
      <c r="S3407" s="22"/>
      <c r="T3407" s="22"/>
      <c r="U3407" s="22"/>
      <c r="V3407" s="24"/>
      <c r="W3407" s="24"/>
      <c r="X3407" s="21" t="s">
        <v>10209</v>
      </c>
      <c r="Y3407" s="22"/>
      <c r="Z3407" s="22"/>
      <c r="AA3407" s="22"/>
      <c r="AB3407" s="21" t="s">
        <v>10255</v>
      </c>
    </row>
    <row r="3408" spans="1:28" ht="21.6">
      <c r="A3408" s="19" t="s">
        <v>1225</v>
      </c>
      <c r="B3408" s="19" t="s">
        <v>1224</v>
      </c>
      <c r="C3408" s="19" t="s">
        <v>197</v>
      </c>
      <c r="D3408" s="19" t="s">
        <v>10206</v>
      </c>
      <c r="E3408" s="19" t="s">
        <v>10207</v>
      </c>
      <c r="F3408" s="19" t="s">
        <v>10276</v>
      </c>
      <c r="G3408" s="19" t="s">
        <v>10211</v>
      </c>
      <c r="H3408" s="19" t="s">
        <v>10211</v>
      </c>
      <c r="I3408" s="19" t="s">
        <v>10211</v>
      </c>
      <c r="J3408" s="19" t="s">
        <v>1224</v>
      </c>
      <c r="K3408" s="20"/>
      <c r="L3408" s="20"/>
      <c r="M3408" s="20"/>
      <c r="N3408" s="20"/>
      <c r="O3408" s="20"/>
      <c r="P3408" s="19" t="s">
        <v>197</v>
      </c>
      <c r="Q3408" s="22"/>
      <c r="R3408" s="21" t="s">
        <v>10209</v>
      </c>
      <c r="S3408" s="22"/>
      <c r="T3408" s="22"/>
      <c r="U3408" s="22"/>
      <c r="V3408" s="24"/>
      <c r="W3408" s="24"/>
      <c r="X3408" s="21" t="s">
        <v>10209</v>
      </c>
      <c r="Y3408" s="22"/>
      <c r="Z3408" s="22"/>
      <c r="AA3408" s="22"/>
      <c r="AB3408" s="21" t="s">
        <v>10245</v>
      </c>
    </row>
    <row r="3409" spans="1:28" ht="21.6">
      <c r="A3409" s="19" t="s">
        <v>1925</v>
      </c>
      <c r="B3409" s="19" t="s">
        <v>1924</v>
      </c>
      <c r="C3409" s="19" t="s">
        <v>201</v>
      </c>
      <c r="D3409" s="19" t="s">
        <v>10206</v>
      </c>
      <c r="E3409" s="19" t="s">
        <v>10207</v>
      </c>
      <c r="F3409" s="19" t="s">
        <v>10276</v>
      </c>
      <c r="G3409" s="19" t="s">
        <v>10211</v>
      </c>
      <c r="H3409" s="19" t="s">
        <v>10211</v>
      </c>
      <c r="I3409" s="19" t="s">
        <v>10211</v>
      </c>
      <c r="J3409" s="19" t="s">
        <v>1924</v>
      </c>
      <c r="K3409" s="20"/>
      <c r="L3409" s="20"/>
      <c r="M3409" s="20"/>
      <c r="N3409" s="20"/>
      <c r="O3409" s="20"/>
      <c r="P3409" s="19" t="s">
        <v>10254</v>
      </c>
      <c r="Q3409" s="22"/>
      <c r="R3409" s="21" t="s">
        <v>10209</v>
      </c>
      <c r="S3409" s="22"/>
      <c r="T3409" s="22"/>
      <c r="U3409" s="22"/>
      <c r="V3409" s="24"/>
      <c r="W3409" s="24"/>
      <c r="X3409" s="21" t="s">
        <v>10209</v>
      </c>
      <c r="Y3409" s="22"/>
      <c r="Z3409" s="22"/>
      <c r="AA3409" s="22"/>
      <c r="AB3409" s="21" t="s">
        <v>10255</v>
      </c>
    </row>
    <row r="3410" spans="1:28" ht="214.2">
      <c r="A3410" s="19" t="s">
        <v>7690</v>
      </c>
      <c r="B3410" s="19" t="s">
        <v>7689</v>
      </c>
      <c r="C3410" s="19" t="s">
        <v>246</v>
      </c>
      <c r="D3410" s="19" t="s">
        <v>10206</v>
      </c>
      <c r="E3410" s="19" t="s">
        <v>10207</v>
      </c>
      <c r="F3410" s="19" t="s">
        <v>10276</v>
      </c>
      <c r="G3410" s="20"/>
      <c r="H3410" s="20"/>
      <c r="I3410" s="19" t="s">
        <v>10211</v>
      </c>
      <c r="J3410" s="20"/>
      <c r="K3410" s="20"/>
      <c r="L3410" s="20"/>
      <c r="M3410" s="20"/>
      <c r="N3410" s="20"/>
      <c r="O3410" s="20"/>
      <c r="P3410" s="19" t="s">
        <v>10338</v>
      </c>
      <c r="Q3410" s="21" t="s">
        <v>12984</v>
      </c>
      <c r="R3410" s="21" t="s">
        <v>10211</v>
      </c>
      <c r="S3410" s="21" t="s">
        <v>10322</v>
      </c>
      <c r="T3410" s="22"/>
      <c r="U3410" s="22"/>
      <c r="V3410" s="24"/>
      <c r="W3410" s="24"/>
      <c r="X3410" s="21" t="s">
        <v>10211</v>
      </c>
      <c r="Y3410" s="21" t="s">
        <v>10313</v>
      </c>
      <c r="Z3410" s="21" t="s">
        <v>12338</v>
      </c>
      <c r="AA3410" s="21" t="s">
        <v>10339</v>
      </c>
      <c r="AB3410" s="21" t="s">
        <v>10316</v>
      </c>
    </row>
    <row r="3411" spans="1:28" ht="183.6">
      <c r="A3411" s="19" t="s">
        <v>7678</v>
      </c>
      <c r="B3411" s="19" t="s">
        <v>7677</v>
      </c>
      <c r="C3411" s="19" t="s">
        <v>246</v>
      </c>
      <c r="D3411" s="19" t="s">
        <v>10206</v>
      </c>
      <c r="E3411" s="19" t="s">
        <v>10207</v>
      </c>
      <c r="F3411" s="19" t="s">
        <v>10276</v>
      </c>
      <c r="G3411" s="20"/>
      <c r="H3411" s="20"/>
      <c r="I3411" s="19" t="s">
        <v>10211</v>
      </c>
      <c r="J3411" s="20"/>
      <c r="K3411" s="20"/>
      <c r="L3411" s="20"/>
      <c r="M3411" s="20"/>
      <c r="N3411" s="20"/>
      <c r="O3411" s="20"/>
      <c r="P3411" s="19" t="s">
        <v>10338</v>
      </c>
      <c r="Q3411" s="21" t="s">
        <v>12985</v>
      </c>
      <c r="R3411" s="21" t="s">
        <v>10211</v>
      </c>
      <c r="S3411" s="21" t="s">
        <v>10322</v>
      </c>
      <c r="T3411" s="22"/>
      <c r="U3411" s="22"/>
      <c r="V3411" s="24"/>
      <c r="W3411" s="24"/>
      <c r="X3411" s="21" t="s">
        <v>10211</v>
      </c>
      <c r="Y3411" s="21" t="s">
        <v>10313</v>
      </c>
      <c r="Z3411" s="21" t="s">
        <v>12338</v>
      </c>
      <c r="AA3411" s="21" t="s">
        <v>10339</v>
      </c>
      <c r="AB3411" s="21" t="s">
        <v>10316</v>
      </c>
    </row>
    <row r="3412" spans="1:28" ht="61.2">
      <c r="A3412" s="19" t="s">
        <v>4762</v>
      </c>
      <c r="B3412" s="19" t="s">
        <v>4761</v>
      </c>
      <c r="C3412" s="19" t="s">
        <v>220</v>
      </c>
      <c r="D3412" s="19" t="s">
        <v>10206</v>
      </c>
      <c r="E3412" s="19" t="s">
        <v>10207</v>
      </c>
      <c r="F3412" s="19" t="s">
        <v>10276</v>
      </c>
      <c r="G3412" s="19" t="s">
        <v>10209</v>
      </c>
      <c r="H3412" s="19" t="s">
        <v>10210</v>
      </c>
      <c r="I3412" s="19" t="s">
        <v>10211</v>
      </c>
      <c r="J3412" s="19" t="s">
        <v>12986</v>
      </c>
      <c r="K3412" s="19" t="s">
        <v>4724</v>
      </c>
      <c r="L3412" s="19" t="s">
        <v>10213</v>
      </c>
      <c r="M3412" s="19" t="s">
        <v>10214</v>
      </c>
      <c r="N3412" s="19" t="s">
        <v>10310</v>
      </c>
      <c r="O3412" s="20"/>
      <c r="P3412" s="19" t="s">
        <v>10311</v>
      </c>
      <c r="Q3412" s="21" t="s">
        <v>12982</v>
      </c>
      <c r="R3412" s="21" t="s">
        <v>10211</v>
      </c>
      <c r="S3412" s="21" t="s">
        <v>10322</v>
      </c>
      <c r="T3412" s="22"/>
      <c r="U3412" s="22"/>
      <c r="V3412" s="24"/>
      <c r="W3412" s="24"/>
      <c r="X3412" s="21" t="s">
        <v>10209</v>
      </c>
      <c r="Y3412" s="21" t="s">
        <v>10313</v>
      </c>
      <c r="Z3412" s="21" t="s">
        <v>12338</v>
      </c>
      <c r="AA3412" s="21" t="s">
        <v>10315</v>
      </c>
      <c r="AB3412" s="21" t="s">
        <v>10316</v>
      </c>
    </row>
    <row r="3413" spans="1:28" ht="61.2">
      <c r="A3413" s="19" t="s">
        <v>4764</v>
      </c>
      <c r="B3413" s="19" t="s">
        <v>4763</v>
      </c>
      <c r="C3413" s="19" t="s">
        <v>220</v>
      </c>
      <c r="D3413" s="19" t="s">
        <v>10206</v>
      </c>
      <c r="E3413" s="19" t="s">
        <v>10207</v>
      </c>
      <c r="F3413" s="19" t="s">
        <v>10276</v>
      </c>
      <c r="G3413" s="19" t="s">
        <v>10209</v>
      </c>
      <c r="H3413" s="19" t="s">
        <v>10210</v>
      </c>
      <c r="I3413" s="19" t="s">
        <v>10211</v>
      </c>
      <c r="J3413" s="19" t="s">
        <v>12987</v>
      </c>
      <c r="K3413" s="19" t="s">
        <v>4724</v>
      </c>
      <c r="L3413" s="19" t="s">
        <v>10213</v>
      </c>
      <c r="M3413" s="19" t="s">
        <v>10214</v>
      </c>
      <c r="N3413" s="19" t="s">
        <v>10310</v>
      </c>
      <c r="O3413" s="20"/>
      <c r="P3413" s="19" t="s">
        <v>10311</v>
      </c>
      <c r="Q3413" s="21" t="s">
        <v>12982</v>
      </c>
      <c r="R3413" s="21" t="s">
        <v>10211</v>
      </c>
      <c r="S3413" s="21" t="s">
        <v>10322</v>
      </c>
      <c r="T3413" s="22"/>
      <c r="U3413" s="22"/>
      <c r="V3413" s="24"/>
      <c r="W3413" s="24"/>
      <c r="X3413" s="21" t="s">
        <v>10209</v>
      </c>
      <c r="Y3413" s="21" t="s">
        <v>10313</v>
      </c>
      <c r="Z3413" s="21" t="s">
        <v>12338</v>
      </c>
      <c r="AA3413" s="21" t="s">
        <v>10315</v>
      </c>
      <c r="AB3413" s="21" t="s">
        <v>10316</v>
      </c>
    </row>
    <row r="3414" spans="1:28" ht="61.2">
      <c r="A3414" s="19" t="s">
        <v>4740</v>
      </c>
      <c r="B3414" s="19" t="s">
        <v>4739</v>
      </c>
      <c r="C3414" s="19" t="s">
        <v>220</v>
      </c>
      <c r="D3414" s="19" t="s">
        <v>10206</v>
      </c>
      <c r="E3414" s="19" t="s">
        <v>10207</v>
      </c>
      <c r="F3414" s="19" t="s">
        <v>10276</v>
      </c>
      <c r="G3414" s="19" t="s">
        <v>10209</v>
      </c>
      <c r="H3414" s="19" t="s">
        <v>10210</v>
      </c>
      <c r="I3414" s="19" t="s">
        <v>10211</v>
      </c>
      <c r="J3414" s="19" t="s">
        <v>12988</v>
      </c>
      <c r="K3414" s="19" t="s">
        <v>4724</v>
      </c>
      <c r="L3414" s="19" t="s">
        <v>10213</v>
      </c>
      <c r="M3414" s="19" t="s">
        <v>10214</v>
      </c>
      <c r="N3414" s="19" t="s">
        <v>10310</v>
      </c>
      <c r="O3414" s="20"/>
      <c r="P3414" s="19" t="s">
        <v>10311</v>
      </c>
      <c r="Q3414" s="21" t="s">
        <v>12982</v>
      </c>
      <c r="R3414" s="21" t="s">
        <v>10211</v>
      </c>
      <c r="S3414" s="21" t="s">
        <v>10322</v>
      </c>
      <c r="T3414" s="22"/>
      <c r="U3414" s="22"/>
      <c r="V3414" s="24"/>
      <c r="W3414" s="24"/>
      <c r="X3414" s="21" t="s">
        <v>10209</v>
      </c>
      <c r="Y3414" s="21" t="s">
        <v>10313</v>
      </c>
      <c r="Z3414" s="21" t="s">
        <v>12338</v>
      </c>
      <c r="AA3414" s="21" t="s">
        <v>10315</v>
      </c>
      <c r="AB3414" s="21" t="s">
        <v>10316</v>
      </c>
    </row>
    <row r="3415" spans="1:28" ht="52.2">
      <c r="A3415" s="19" t="s">
        <v>853</v>
      </c>
      <c r="B3415" s="19" t="s">
        <v>852</v>
      </c>
      <c r="C3415" s="19" t="s">
        <v>197</v>
      </c>
      <c r="D3415" s="19" t="s">
        <v>10206</v>
      </c>
      <c r="E3415" s="19" t="s">
        <v>10207</v>
      </c>
      <c r="F3415" s="19" t="s">
        <v>10276</v>
      </c>
      <c r="G3415" s="19" t="s">
        <v>10211</v>
      </c>
      <c r="H3415" s="19" t="s">
        <v>10211</v>
      </c>
      <c r="I3415" s="19" t="s">
        <v>10211</v>
      </c>
      <c r="J3415" s="19" t="s">
        <v>852</v>
      </c>
      <c r="K3415" s="20"/>
      <c r="L3415" s="20"/>
      <c r="M3415" s="20"/>
      <c r="N3415" s="20"/>
      <c r="O3415" s="20"/>
      <c r="P3415" s="19" t="s">
        <v>197</v>
      </c>
      <c r="Q3415" s="22"/>
      <c r="R3415" s="21" t="s">
        <v>10209</v>
      </c>
      <c r="S3415" s="22"/>
      <c r="T3415" s="22"/>
      <c r="U3415" s="22"/>
      <c r="V3415" s="24"/>
      <c r="W3415" s="24"/>
      <c r="X3415" s="21" t="s">
        <v>10211</v>
      </c>
      <c r="Y3415" s="22"/>
      <c r="Z3415" s="22"/>
      <c r="AA3415" s="22"/>
      <c r="AB3415" s="21" t="s">
        <v>10245</v>
      </c>
    </row>
    <row r="3416" spans="1:28" ht="21.6">
      <c r="A3416" s="19" t="s">
        <v>1539</v>
      </c>
      <c r="B3416" s="19" t="s">
        <v>1538</v>
      </c>
      <c r="C3416" s="19" t="s">
        <v>201</v>
      </c>
      <c r="D3416" s="19" t="s">
        <v>10206</v>
      </c>
      <c r="E3416" s="19" t="s">
        <v>10207</v>
      </c>
      <c r="F3416" s="19" t="s">
        <v>10276</v>
      </c>
      <c r="G3416" s="19" t="s">
        <v>10211</v>
      </c>
      <c r="H3416" s="19" t="s">
        <v>10211</v>
      </c>
      <c r="I3416" s="19" t="s">
        <v>10211</v>
      </c>
      <c r="J3416" s="19" t="s">
        <v>1538</v>
      </c>
      <c r="K3416" s="20"/>
      <c r="L3416" s="20"/>
      <c r="M3416" s="20"/>
      <c r="N3416" s="20"/>
      <c r="O3416" s="20"/>
      <c r="P3416" s="19" t="s">
        <v>10254</v>
      </c>
      <c r="Q3416" s="22"/>
      <c r="R3416" s="21" t="s">
        <v>10209</v>
      </c>
      <c r="S3416" s="22"/>
      <c r="T3416" s="22"/>
      <c r="U3416" s="22"/>
      <c r="V3416" s="24"/>
      <c r="W3416" s="24"/>
      <c r="X3416" s="21" t="s">
        <v>10209</v>
      </c>
      <c r="Y3416" s="22"/>
      <c r="Z3416" s="22"/>
      <c r="AA3416" s="22"/>
      <c r="AB3416" s="21" t="s">
        <v>10255</v>
      </c>
    </row>
    <row r="3417" spans="1:28" ht="21.6">
      <c r="A3417" s="19" t="s">
        <v>903</v>
      </c>
      <c r="B3417" s="19" t="s">
        <v>902</v>
      </c>
      <c r="C3417" s="19" t="s">
        <v>197</v>
      </c>
      <c r="D3417" s="19" t="s">
        <v>10206</v>
      </c>
      <c r="E3417" s="19" t="s">
        <v>10207</v>
      </c>
      <c r="F3417" s="19" t="s">
        <v>10276</v>
      </c>
      <c r="G3417" s="19" t="s">
        <v>10211</v>
      </c>
      <c r="H3417" s="19" t="s">
        <v>10211</v>
      </c>
      <c r="I3417" s="19" t="s">
        <v>10211</v>
      </c>
      <c r="J3417" s="19" t="s">
        <v>902</v>
      </c>
      <c r="K3417" s="20"/>
      <c r="L3417" s="20"/>
      <c r="M3417" s="20"/>
      <c r="N3417" s="20"/>
      <c r="O3417" s="20"/>
      <c r="P3417" s="19" t="s">
        <v>197</v>
      </c>
      <c r="Q3417" s="22"/>
      <c r="R3417" s="21" t="s">
        <v>10209</v>
      </c>
      <c r="S3417" s="22"/>
      <c r="T3417" s="22"/>
      <c r="U3417" s="22"/>
      <c r="V3417" s="24"/>
      <c r="W3417" s="24"/>
      <c r="X3417" s="21" t="s">
        <v>10209</v>
      </c>
      <c r="Y3417" s="22"/>
      <c r="Z3417" s="22"/>
      <c r="AA3417" s="22"/>
      <c r="AB3417" s="21" t="s">
        <v>10245</v>
      </c>
    </row>
    <row r="3418" spans="1:28" ht="21.6">
      <c r="A3418" s="19" t="s">
        <v>5154</v>
      </c>
      <c r="B3418" s="19" t="s">
        <v>5153</v>
      </c>
      <c r="C3418" s="19" t="s">
        <v>223</v>
      </c>
      <c r="D3418" s="19" t="s">
        <v>10206</v>
      </c>
      <c r="E3418" s="19" t="s">
        <v>10207</v>
      </c>
      <c r="F3418" s="19" t="s">
        <v>10276</v>
      </c>
      <c r="G3418" s="19" t="s">
        <v>10211</v>
      </c>
      <c r="H3418" s="19" t="s">
        <v>10210</v>
      </c>
      <c r="I3418" s="19" t="s">
        <v>10211</v>
      </c>
      <c r="J3418" s="19" t="s">
        <v>5153</v>
      </c>
      <c r="K3418" s="20"/>
      <c r="L3418" s="20"/>
      <c r="M3418" s="20"/>
      <c r="N3418" s="20"/>
      <c r="O3418" s="20"/>
      <c r="P3418" s="19" t="s">
        <v>10216</v>
      </c>
      <c r="Q3418" s="22"/>
      <c r="R3418" s="21" t="s">
        <v>10209</v>
      </c>
      <c r="S3418" s="22"/>
      <c r="T3418" s="22"/>
      <c r="U3418" s="22"/>
      <c r="V3418" s="24"/>
      <c r="W3418" s="24"/>
      <c r="X3418" s="21" t="s">
        <v>10209</v>
      </c>
      <c r="Y3418" s="22"/>
      <c r="Z3418" s="22"/>
      <c r="AA3418" s="22"/>
      <c r="AB3418" s="21" t="s">
        <v>10223</v>
      </c>
    </row>
    <row r="3419" spans="1:28" ht="21.6">
      <c r="A3419" s="19" t="s">
        <v>1363</v>
      </c>
      <c r="B3419" s="19" t="s">
        <v>1362</v>
      </c>
      <c r="C3419" s="19" t="s">
        <v>201</v>
      </c>
      <c r="D3419" s="19" t="s">
        <v>10206</v>
      </c>
      <c r="E3419" s="19" t="s">
        <v>10207</v>
      </c>
      <c r="F3419" s="19" t="s">
        <v>10276</v>
      </c>
      <c r="G3419" s="19" t="s">
        <v>10211</v>
      </c>
      <c r="H3419" s="19" t="s">
        <v>10211</v>
      </c>
      <c r="I3419" s="19" t="s">
        <v>10211</v>
      </c>
      <c r="J3419" s="19" t="s">
        <v>1362</v>
      </c>
      <c r="K3419" s="20"/>
      <c r="L3419" s="20"/>
      <c r="M3419" s="20"/>
      <c r="N3419" s="20"/>
      <c r="O3419" s="20"/>
      <c r="P3419" s="19" t="s">
        <v>10254</v>
      </c>
      <c r="Q3419" s="22"/>
      <c r="R3419" s="21" t="s">
        <v>10209</v>
      </c>
      <c r="S3419" s="22"/>
      <c r="T3419" s="22"/>
      <c r="U3419" s="22"/>
      <c r="V3419" s="24"/>
      <c r="W3419" s="24"/>
      <c r="X3419" s="21" t="s">
        <v>10209</v>
      </c>
      <c r="Y3419" s="22"/>
      <c r="Z3419" s="22"/>
      <c r="AA3419" s="22"/>
      <c r="AB3419" s="21" t="s">
        <v>10255</v>
      </c>
    </row>
    <row r="3420" spans="1:28" ht="21.6">
      <c r="A3420" s="19" t="s">
        <v>5262</v>
      </c>
      <c r="B3420" s="19" t="s">
        <v>5261</v>
      </c>
      <c r="C3420" s="19" t="s">
        <v>223</v>
      </c>
      <c r="D3420" s="19" t="s">
        <v>10206</v>
      </c>
      <c r="E3420" s="19" t="s">
        <v>10207</v>
      </c>
      <c r="F3420" s="19" t="s">
        <v>10276</v>
      </c>
      <c r="G3420" s="19" t="s">
        <v>10211</v>
      </c>
      <c r="H3420" s="19" t="s">
        <v>10210</v>
      </c>
      <c r="I3420" s="19" t="s">
        <v>10211</v>
      </c>
      <c r="J3420" s="19" t="s">
        <v>5261</v>
      </c>
      <c r="K3420" s="20"/>
      <c r="L3420" s="20"/>
      <c r="M3420" s="20"/>
      <c r="N3420" s="20"/>
      <c r="O3420" s="20"/>
      <c r="P3420" s="19" t="s">
        <v>10216</v>
      </c>
      <c r="Q3420" s="22"/>
      <c r="R3420" s="21" t="s">
        <v>10209</v>
      </c>
      <c r="S3420" s="22"/>
      <c r="T3420" s="22"/>
      <c r="U3420" s="22"/>
      <c r="V3420" s="24"/>
      <c r="W3420" s="24"/>
      <c r="X3420" s="21" t="s">
        <v>10209</v>
      </c>
      <c r="Y3420" s="22"/>
      <c r="Z3420" s="22"/>
      <c r="AA3420" s="22"/>
      <c r="AB3420" s="21" t="s">
        <v>10223</v>
      </c>
    </row>
    <row r="3421" spans="1:28" ht="61.2">
      <c r="A3421" s="19" t="s">
        <v>4786</v>
      </c>
      <c r="B3421" s="19" t="s">
        <v>4785</v>
      </c>
      <c r="C3421" s="19" t="s">
        <v>220</v>
      </c>
      <c r="D3421" s="19" t="s">
        <v>10206</v>
      </c>
      <c r="E3421" s="19" t="s">
        <v>10207</v>
      </c>
      <c r="F3421" s="19" t="s">
        <v>10276</v>
      </c>
      <c r="G3421" s="19" t="s">
        <v>10209</v>
      </c>
      <c r="H3421" s="19" t="s">
        <v>10210</v>
      </c>
      <c r="I3421" s="19" t="s">
        <v>10211</v>
      </c>
      <c r="J3421" s="19" t="s">
        <v>12989</v>
      </c>
      <c r="K3421" s="19" t="s">
        <v>4770</v>
      </c>
      <c r="L3421" s="19" t="s">
        <v>10213</v>
      </c>
      <c r="M3421" s="19" t="s">
        <v>10214</v>
      </c>
      <c r="N3421" s="19" t="s">
        <v>10310</v>
      </c>
      <c r="O3421" s="20"/>
      <c r="P3421" s="19" t="s">
        <v>10311</v>
      </c>
      <c r="Q3421" s="21" t="s">
        <v>12982</v>
      </c>
      <c r="R3421" s="21" t="s">
        <v>10211</v>
      </c>
      <c r="S3421" s="21" t="s">
        <v>10322</v>
      </c>
      <c r="T3421" s="22"/>
      <c r="U3421" s="22"/>
      <c r="V3421" s="24"/>
      <c r="W3421" s="24"/>
      <c r="X3421" s="21" t="s">
        <v>10209</v>
      </c>
      <c r="Y3421" s="21" t="s">
        <v>10313</v>
      </c>
      <c r="Z3421" s="21" t="s">
        <v>12338</v>
      </c>
      <c r="AA3421" s="21" t="s">
        <v>10315</v>
      </c>
      <c r="AB3421" s="21" t="s">
        <v>10316</v>
      </c>
    </row>
    <row r="3422" spans="1:28" ht="61.2">
      <c r="A3422" s="19" t="s">
        <v>4742</v>
      </c>
      <c r="B3422" s="19" t="s">
        <v>4741</v>
      </c>
      <c r="C3422" s="19" t="s">
        <v>220</v>
      </c>
      <c r="D3422" s="19" t="s">
        <v>10206</v>
      </c>
      <c r="E3422" s="19" t="s">
        <v>10207</v>
      </c>
      <c r="F3422" s="19" t="s">
        <v>10276</v>
      </c>
      <c r="G3422" s="19" t="s">
        <v>10209</v>
      </c>
      <c r="H3422" s="19" t="s">
        <v>10210</v>
      </c>
      <c r="I3422" s="19" t="s">
        <v>10211</v>
      </c>
      <c r="J3422" s="19" t="s">
        <v>12990</v>
      </c>
      <c r="K3422" s="19" t="s">
        <v>4724</v>
      </c>
      <c r="L3422" s="19" t="s">
        <v>10213</v>
      </c>
      <c r="M3422" s="19" t="s">
        <v>10214</v>
      </c>
      <c r="N3422" s="19" t="s">
        <v>10310</v>
      </c>
      <c r="O3422" s="20"/>
      <c r="P3422" s="19" t="s">
        <v>10311</v>
      </c>
      <c r="Q3422" s="21" t="s">
        <v>12982</v>
      </c>
      <c r="R3422" s="21" t="s">
        <v>10211</v>
      </c>
      <c r="S3422" s="21" t="s">
        <v>10322</v>
      </c>
      <c r="T3422" s="22"/>
      <c r="U3422" s="22"/>
      <c r="V3422" s="24"/>
      <c r="W3422" s="24"/>
      <c r="X3422" s="21" t="s">
        <v>10209</v>
      </c>
      <c r="Y3422" s="21" t="s">
        <v>10313</v>
      </c>
      <c r="Z3422" s="21" t="s">
        <v>12338</v>
      </c>
      <c r="AA3422" s="21" t="s">
        <v>10315</v>
      </c>
      <c r="AB3422" s="21" t="s">
        <v>10316</v>
      </c>
    </row>
    <row r="3423" spans="1:28" ht="21.6">
      <c r="A3423" s="19" t="s">
        <v>1235</v>
      </c>
      <c r="B3423" s="19" t="s">
        <v>1234</v>
      </c>
      <c r="C3423" s="19" t="s">
        <v>197</v>
      </c>
      <c r="D3423" s="19" t="s">
        <v>10206</v>
      </c>
      <c r="E3423" s="19" t="s">
        <v>10207</v>
      </c>
      <c r="F3423" s="19" t="s">
        <v>10276</v>
      </c>
      <c r="G3423" s="19" t="s">
        <v>10211</v>
      </c>
      <c r="H3423" s="19" t="s">
        <v>10211</v>
      </c>
      <c r="I3423" s="19" t="s">
        <v>10211</v>
      </c>
      <c r="J3423" s="19" t="s">
        <v>1234</v>
      </c>
      <c r="K3423" s="20"/>
      <c r="L3423" s="20"/>
      <c r="M3423" s="20"/>
      <c r="N3423" s="20"/>
      <c r="O3423" s="20"/>
      <c r="P3423" s="19" t="s">
        <v>197</v>
      </c>
      <c r="Q3423" s="22"/>
      <c r="R3423" s="21" t="s">
        <v>10209</v>
      </c>
      <c r="S3423" s="22"/>
      <c r="T3423" s="22"/>
      <c r="U3423" s="22"/>
      <c r="V3423" s="24"/>
      <c r="W3423" s="24"/>
      <c r="X3423" s="21" t="s">
        <v>10209</v>
      </c>
      <c r="Y3423" s="22"/>
      <c r="Z3423" s="22"/>
      <c r="AA3423" s="22"/>
      <c r="AB3423" s="21" t="s">
        <v>10245</v>
      </c>
    </row>
    <row r="3424" spans="1:28" ht="21.6">
      <c r="A3424" s="19" t="s">
        <v>5346</v>
      </c>
      <c r="B3424" s="19" t="s">
        <v>5345</v>
      </c>
      <c r="C3424" s="19" t="s">
        <v>223</v>
      </c>
      <c r="D3424" s="19" t="s">
        <v>10206</v>
      </c>
      <c r="E3424" s="19" t="s">
        <v>10207</v>
      </c>
      <c r="F3424" s="19" t="s">
        <v>10276</v>
      </c>
      <c r="G3424" s="19" t="s">
        <v>10211</v>
      </c>
      <c r="H3424" s="19" t="s">
        <v>10210</v>
      </c>
      <c r="I3424" s="19" t="s">
        <v>10211</v>
      </c>
      <c r="J3424" s="19" t="s">
        <v>5345</v>
      </c>
      <c r="K3424" s="20"/>
      <c r="L3424" s="20"/>
      <c r="M3424" s="20"/>
      <c r="N3424" s="20"/>
      <c r="O3424" s="20"/>
      <c r="P3424" s="19" t="s">
        <v>10216</v>
      </c>
      <c r="Q3424" s="22"/>
      <c r="R3424" s="21" t="s">
        <v>10209</v>
      </c>
      <c r="S3424" s="22"/>
      <c r="T3424" s="22"/>
      <c r="U3424" s="22"/>
      <c r="V3424" s="24"/>
      <c r="W3424" s="24"/>
      <c r="X3424" s="21" t="s">
        <v>10209</v>
      </c>
      <c r="Y3424" s="22"/>
      <c r="Z3424" s="22"/>
      <c r="AA3424" s="22"/>
      <c r="AB3424" s="21" t="s">
        <v>10223</v>
      </c>
    </row>
    <row r="3425" spans="1:28" ht="31.8">
      <c r="A3425" s="19" t="s">
        <v>5416</v>
      </c>
      <c r="B3425" s="19" t="s">
        <v>5415</v>
      </c>
      <c r="C3425" s="19" t="s">
        <v>223</v>
      </c>
      <c r="D3425" s="19" t="s">
        <v>10206</v>
      </c>
      <c r="E3425" s="19" t="s">
        <v>10207</v>
      </c>
      <c r="F3425" s="19" t="s">
        <v>10276</v>
      </c>
      <c r="G3425" s="19" t="s">
        <v>10211</v>
      </c>
      <c r="H3425" s="19" t="s">
        <v>10210</v>
      </c>
      <c r="I3425" s="19" t="s">
        <v>10211</v>
      </c>
      <c r="J3425" s="19" t="s">
        <v>5415</v>
      </c>
      <c r="K3425" s="20"/>
      <c r="L3425" s="20"/>
      <c r="M3425" s="20"/>
      <c r="N3425" s="20"/>
      <c r="O3425" s="20"/>
      <c r="P3425" s="19" t="s">
        <v>10216</v>
      </c>
      <c r="Q3425" s="22"/>
      <c r="R3425" s="21" t="s">
        <v>10209</v>
      </c>
      <c r="S3425" s="22"/>
      <c r="T3425" s="22"/>
      <c r="U3425" s="22"/>
      <c r="V3425" s="24"/>
      <c r="W3425" s="24"/>
      <c r="X3425" s="21" t="s">
        <v>10209</v>
      </c>
      <c r="Y3425" s="22"/>
      <c r="Z3425" s="22"/>
      <c r="AA3425" s="22"/>
      <c r="AB3425" s="21" t="s">
        <v>10223</v>
      </c>
    </row>
    <row r="3426" spans="1:28" ht="21.6">
      <c r="A3426" s="19" t="s">
        <v>1437</v>
      </c>
      <c r="B3426" s="19" t="s">
        <v>1436</v>
      </c>
      <c r="C3426" s="19" t="s">
        <v>201</v>
      </c>
      <c r="D3426" s="19" t="s">
        <v>10206</v>
      </c>
      <c r="E3426" s="19" t="s">
        <v>10207</v>
      </c>
      <c r="F3426" s="19" t="s">
        <v>10276</v>
      </c>
      <c r="G3426" s="19" t="s">
        <v>10211</v>
      </c>
      <c r="H3426" s="19" t="s">
        <v>10211</v>
      </c>
      <c r="I3426" s="19" t="s">
        <v>10211</v>
      </c>
      <c r="J3426" s="19" t="s">
        <v>1436</v>
      </c>
      <c r="K3426" s="20"/>
      <c r="L3426" s="20"/>
      <c r="M3426" s="20"/>
      <c r="N3426" s="20"/>
      <c r="O3426" s="20"/>
      <c r="P3426" s="19" t="s">
        <v>10254</v>
      </c>
      <c r="Q3426" s="22"/>
      <c r="R3426" s="21" t="s">
        <v>10209</v>
      </c>
      <c r="S3426" s="22"/>
      <c r="T3426" s="22"/>
      <c r="U3426" s="22"/>
      <c r="V3426" s="24"/>
      <c r="W3426" s="24"/>
      <c r="X3426" s="21" t="s">
        <v>10209</v>
      </c>
      <c r="Y3426" s="22"/>
      <c r="Z3426" s="22"/>
      <c r="AA3426" s="22"/>
      <c r="AB3426" s="21" t="s">
        <v>10255</v>
      </c>
    </row>
    <row r="3427" spans="1:28" ht="21.6">
      <c r="A3427" s="19" t="s">
        <v>1039</v>
      </c>
      <c r="B3427" s="19" t="s">
        <v>1038</v>
      </c>
      <c r="C3427" s="19" t="s">
        <v>197</v>
      </c>
      <c r="D3427" s="19" t="s">
        <v>10206</v>
      </c>
      <c r="E3427" s="19" t="s">
        <v>10207</v>
      </c>
      <c r="F3427" s="19" t="s">
        <v>10276</v>
      </c>
      <c r="G3427" s="19" t="s">
        <v>10211</v>
      </c>
      <c r="H3427" s="19" t="s">
        <v>10211</v>
      </c>
      <c r="I3427" s="19" t="s">
        <v>10211</v>
      </c>
      <c r="J3427" s="19" t="s">
        <v>1038</v>
      </c>
      <c r="K3427" s="20"/>
      <c r="L3427" s="20"/>
      <c r="M3427" s="20"/>
      <c r="N3427" s="20"/>
      <c r="O3427" s="20"/>
      <c r="P3427" s="19" t="s">
        <v>197</v>
      </c>
      <c r="Q3427" s="22"/>
      <c r="R3427" s="21" t="s">
        <v>10209</v>
      </c>
      <c r="S3427" s="22"/>
      <c r="T3427" s="22"/>
      <c r="U3427" s="22"/>
      <c r="V3427" s="24"/>
      <c r="W3427" s="24"/>
      <c r="X3427" s="21" t="s">
        <v>10209</v>
      </c>
      <c r="Y3427" s="22"/>
      <c r="Z3427" s="22"/>
      <c r="AA3427" s="22"/>
      <c r="AB3427" s="21" t="s">
        <v>10245</v>
      </c>
    </row>
    <row r="3428" spans="1:28" ht="31.8">
      <c r="A3428" s="19" t="s">
        <v>1445</v>
      </c>
      <c r="B3428" s="19" t="s">
        <v>1444</v>
      </c>
      <c r="C3428" s="19" t="s">
        <v>201</v>
      </c>
      <c r="D3428" s="19" t="s">
        <v>10206</v>
      </c>
      <c r="E3428" s="19" t="s">
        <v>10207</v>
      </c>
      <c r="F3428" s="19" t="s">
        <v>10276</v>
      </c>
      <c r="G3428" s="19" t="s">
        <v>10211</v>
      </c>
      <c r="H3428" s="19" t="s">
        <v>10211</v>
      </c>
      <c r="I3428" s="19" t="s">
        <v>10211</v>
      </c>
      <c r="J3428" s="19" t="s">
        <v>1444</v>
      </c>
      <c r="K3428" s="20"/>
      <c r="L3428" s="20"/>
      <c r="M3428" s="20"/>
      <c r="N3428" s="20"/>
      <c r="O3428" s="20"/>
      <c r="P3428" s="19" t="s">
        <v>10254</v>
      </c>
      <c r="Q3428" s="22"/>
      <c r="R3428" s="21" t="s">
        <v>10209</v>
      </c>
      <c r="S3428" s="22"/>
      <c r="T3428" s="22"/>
      <c r="U3428" s="22"/>
      <c r="V3428" s="24"/>
      <c r="W3428" s="24"/>
      <c r="X3428" s="21" t="s">
        <v>10209</v>
      </c>
      <c r="Y3428" s="22"/>
      <c r="Z3428" s="22"/>
      <c r="AA3428" s="22"/>
      <c r="AB3428" s="21" t="s">
        <v>10255</v>
      </c>
    </row>
    <row r="3429" spans="1:28" ht="51">
      <c r="A3429" s="19" t="s">
        <v>5730</v>
      </c>
      <c r="B3429" s="19" t="s">
        <v>5729</v>
      </c>
      <c r="C3429" s="19" t="s">
        <v>223</v>
      </c>
      <c r="D3429" s="19" t="s">
        <v>10206</v>
      </c>
      <c r="E3429" s="19" t="s">
        <v>10207</v>
      </c>
      <c r="F3429" s="19" t="s">
        <v>10276</v>
      </c>
      <c r="G3429" s="19" t="s">
        <v>10209</v>
      </c>
      <c r="H3429" s="19" t="s">
        <v>10210</v>
      </c>
      <c r="I3429" s="19" t="s">
        <v>10211</v>
      </c>
      <c r="J3429" s="19" t="s">
        <v>10478</v>
      </c>
      <c r="K3429" s="19" t="s">
        <v>3124</v>
      </c>
      <c r="L3429" s="19" t="s">
        <v>10213</v>
      </c>
      <c r="M3429" s="19" t="s">
        <v>10214</v>
      </c>
      <c r="N3429" s="19" t="s">
        <v>10300</v>
      </c>
      <c r="O3429" s="20"/>
      <c r="P3429" s="19" t="s">
        <v>10216</v>
      </c>
      <c r="Q3429" s="21" t="s">
        <v>12991</v>
      </c>
      <c r="R3429" s="21" t="s">
        <v>10211</v>
      </c>
      <c r="S3429" s="21" t="s">
        <v>10252</v>
      </c>
      <c r="T3429" s="22"/>
      <c r="U3429" s="22"/>
      <c r="V3429" s="24"/>
      <c r="W3429" s="24"/>
      <c r="X3429" s="21" t="s">
        <v>10209</v>
      </c>
      <c r="Y3429" s="21" t="s">
        <v>10220</v>
      </c>
      <c r="Z3429" s="21" t="s">
        <v>10221</v>
      </c>
      <c r="AA3429" s="21" t="s">
        <v>10222</v>
      </c>
      <c r="AB3429" s="21" t="s">
        <v>211</v>
      </c>
    </row>
    <row r="3430" spans="1:28" ht="52.2">
      <c r="A3430" s="19" t="s">
        <v>947</v>
      </c>
      <c r="B3430" s="19" t="s">
        <v>946</v>
      </c>
      <c r="C3430" s="19" t="s">
        <v>197</v>
      </c>
      <c r="D3430" s="19" t="s">
        <v>10206</v>
      </c>
      <c r="E3430" s="19" t="s">
        <v>10207</v>
      </c>
      <c r="F3430" s="19" t="s">
        <v>10276</v>
      </c>
      <c r="G3430" s="19" t="s">
        <v>10211</v>
      </c>
      <c r="H3430" s="19" t="s">
        <v>10211</v>
      </c>
      <c r="I3430" s="19" t="s">
        <v>10211</v>
      </c>
      <c r="J3430" s="19" t="s">
        <v>946</v>
      </c>
      <c r="K3430" s="20"/>
      <c r="L3430" s="20"/>
      <c r="M3430" s="20"/>
      <c r="N3430" s="20"/>
      <c r="O3430" s="20"/>
      <c r="P3430" s="19" t="s">
        <v>197</v>
      </c>
      <c r="Q3430" s="22"/>
      <c r="R3430" s="21" t="s">
        <v>10209</v>
      </c>
      <c r="S3430" s="22"/>
      <c r="T3430" s="22"/>
      <c r="U3430" s="22"/>
      <c r="V3430" s="24"/>
      <c r="W3430" s="24"/>
      <c r="X3430" s="21" t="s">
        <v>10209</v>
      </c>
      <c r="Y3430" s="22"/>
      <c r="Z3430" s="22"/>
      <c r="AA3430" s="22"/>
      <c r="AB3430" s="21" t="s">
        <v>10245</v>
      </c>
    </row>
    <row r="3431" spans="1:28" ht="21.6">
      <c r="A3431" s="19" t="s">
        <v>5446</v>
      </c>
      <c r="B3431" s="19" t="s">
        <v>5445</v>
      </c>
      <c r="C3431" s="19" t="s">
        <v>223</v>
      </c>
      <c r="D3431" s="19" t="s">
        <v>10206</v>
      </c>
      <c r="E3431" s="19" t="s">
        <v>10207</v>
      </c>
      <c r="F3431" s="19" t="s">
        <v>10276</v>
      </c>
      <c r="G3431" s="19" t="s">
        <v>10211</v>
      </c>
      <c r="H3431" s="19" t="s">
        <v>10210</v>
      </c>
      <c r="I3431" s="19" t="s">
        <v>10211</v>
      </c>
      <c r="J3431" s="19" t="s">
        <v>5445</v>
      </c>
      <c r="K3431" s="20"/>
      <c r="L3431" s="20"/>
      <c r="M3431" s="20"/>
      <c r="N3431" s="20"/>
      <c r="O3431" s="20"/>
      <c r="P3431" s="19" t="s">
        <v>10216</v>
      </c>
      <c r="Q3431" s="22"/>
      <c r="R3431" s="21" t="s">
        <v>10209</v>
      </c>
      <c r="S3431" s="22"/>
      <c r="T3431" s="22"/>
      <c r="U3431" s="22"/>
      <c r="V3431" s="24"/>
      <c r="W3431" s="24"/>
      <c r="X3431" s="21" t="s">
        <v>10209</v>
      </c>
      <c r="Y3431" s="22"/>
      <c r="Z3431" s="22"/>
      <c r="AA3431" s="22"/>
      <c r="AB3431" s="21" t="s">
        <v>10223</v>
      </c>
    </row>
    <row r="3432" spans="1:28" ht="21.6">
      <c r="A3432" s="19" t="s">
        <v>1213</v>
      </c>
      <c r="B3432" s="19" t="s">
        <v>1212</v>
      </c>
      <c r="C3432" s="19" t="s">
        <v>197</v>
      </c>
      <c r="D3432" s="19" t="s">
        <v>10206</v>
      </c>
      <c r="E3432" s="19" t="s">
        <v>10207</v>
      </c>
      <c r="F3432" s="19" t="s">
        <v>10276</v>
      </c>
      <c r="G3432" s="19" t="s">
        <v>10211</v>
      </c>
      <c r="H3432" s="19" t="s">
        <v>10211</v>
      </c>
      <c r="I3432" s="19" t="s">
        <v>10211</v>
      </c>
      <c r="J3432" s="19" t="s">
        <v>1212</v>
      </c>
      <c r="K3432" s="20"/>
      <c r="L3432" s="20"/>
      <c r="M3432" s="20"/>
      <c r="N3432" s="20"/>
      <c r="O3432" s="20"/>
      <c r="P3432" s="19" t="s">
        <v>197</v>
      </c>
      <c r="Q3432" s="22"/>
      <c r="R3432" s="21" t="s">
        <v>10209</v>
      </c>
      <c r="S3432" s="22"/>
      <c r="T3432" s="22"/>
      <c r="U3432" s="22"/>
      <c r="V3432" s="24"/>
      <c r="W3432" s="24"/>
      <c r="X3432" s="21" t="s">
        <v>10209</v>
      </c>
      <c r="Y3432" s="22"/>
      <c r="Z3432" s="22"/>
      <c r="AA3432" s="22"/>
      <c r="AB3432" s="21" t="s">
        <v>10245</v>
      </c>
    </row>
    <row r="3433" spans="1:28" ht="31.8">
      <c r="A3433" s="19" t="s">
        <v>5202</v>
      </c>
      <c r="B3433" s="19" t="s">
        <v>5201</v>
      </c>
      <c r="C3433" s="19" t="s">
        <v>223</v>
      </c>
      <c r="D3433" s="19" t="s">
        <v>10206</v>
      </c>
      <c r="E3433" s="19" t="s">
        <v>10207</v>
      </c>
      <c r="F3433" s="19" t="s">
        <v>10276</v>
      </c>
      <c r="G3433" s="19" t="s">
        <v>10211</v>
      </c>
      <c r="H3433" s="19" t="s">
        <v>10210</v>
      </c>
      <c r="I3433" s="19" t="s">
        <v>10211</v>
      </c>
      <c r="J3433" s="19" t="s">
        <v>5201</v>
      </c>
      <c r="K3433" s="20"/>
      <c r="L3433" s="20"/>
      <c r="M3433" s="20"/>
      <c r="N3433" s="20"/>
      <c r="O3433" s="20"/>
      <c r="P3433" s="19" t="s">
        <v>10216</v>
      </c>
      <c r="Q3433" s="22"/>
      <c r="R3433" s="21" t="s">
        <v>10209</v>
      </c>
      <c r="S3433" s="22"/>
      <c r="T3433" s="22"/>
      <c r="U3433" s="22"/>
      <c r="V3433" s="24"/>
      <c r="W3433" s="24"/>
      <c r="X3433" s="21" t="s">
        <v>10209</v>
      </c>
      <c r="Y3433" s="22"/>
      <c r="Z3433" s="22"/>
      <c r="AA3433" s="22"/>
      <c r="AB3433" s="21" t="s">
        <v>10223</v>
      </c>
    </row>
    <row r="3434" spans="1:28" ht="21.6">
      <c r="A3434" s="19" t="s">
        <v>5258</v>
      </c>
      <c r="B3434" s="19" t="s">
        <v>5257</v>
      </c>
      <c r="C3434" s="19" t="s">
        <v>223</v>
      </c>
      <c r="D3434" s="19" t="s">
        <v>10206</v>
      </c>
      <c r="E3434" s="19" t="s">
        <v>10207</v>
      </c>
      <c r="F3434" s="19" t="s">
        <v>10276</v>
      </c>
      <c r="G3434" s="19" t="s">
        <v>10211</v>
      </c>
      <c r="H3434" s="19" t="s">
        <v>10210</v>
      </c>
      <c r="I3434" s="19" t="s">
        <v>10211</v>
      </c>
      <c r="J3434" s="19" t="s">
        <v>5257</v>
      </c>
      <c r="K3434" s="20"/>
      <c r="L3434" s="20"/>
      <c r="M3434" s="20"/>
      <c r="N3434" s="20"/>
      <c r="O3434" s="20"/>
      <c r="P3434" s="19" t="s">
        <v>10216</v>
      </c>
      <c r="Q3434" s="22"/>
      <c r="R3434" s="21" t="s">
        <v>10209</v>
      </c>
      <c r="S3434" s="22"/>
      <c r="T3434" s="22"/>
      <c r="U3434" s="22"/>
      <c r="V3434" s="24"/>
      <c r="W3434" s="24"/>
      <c r="X3434" s="21" t="s">
        <v>10209</v>
      </c>
      <c r="Y3434" s="22"/>
      <c r="Z3434" s="22"/>
      <c r="AA3434" s="22"/>
      <c r="AB3434" s="21" t="s">
        <v>10223</v>
      </c>
    </row>
    <row r="3435" spans="1:28" ht="31.8">
      <c r="A3435" s="19" t="s">
        <v>5772</v>
      </c>
      <c r="B3435" s="19" t="s">
        <v>5771</v>
      </c>
      <c r="C3435" s="19" t="s">
        <v>223</v>
      </c>
      <c r="D3435" s="19" t="s">
        <v>10206</v>
      </c>
      <c r="E3435" s="19" t="s">
        <v>10207</v>
      </c>
      <c r="F3435" s="19" t="s">
        <v>10276</v>
      </c>
      <c r="G3435" s="19" t="s">
        <v>10211</v>
      </c>
      <c r="H3435" s="19" t="s">
        <v>10210</v>
      </c>
      <c r="I3435" s="19" t="s">
        <v>10211</v>
      </c>
      <c r="J3435" s="19" t="s">
        <v>5771</v>
      </c>
      <c r="K3435" s="20"/>
      <c r="L3435" s="20"/>
      <c r="M3435" s="20"/>
      <c r="N3435" s="20"/>
      <c r="O3435" s="20"/>
      <c r="P3435" s="19" t="s">
        <v>10216</v>
      </c>
      <c r="Q3435" s="22"/>
      <c r="R3435" s="21" t="s">
        <v>10209</v>
      </c>
      <c r="S3435" s="22"/>
      <c r="T3435" s="22"/>
      <c r="U3435" s="22"/>
      <c r="V3435" s="24"/>
      <c r="W3435" s="24"/>
      <c r="X3435" s="21" t="s">
        <v>10209</v>
      </c>
      <c r="Y3435" s="22"/>
      <c r="Z3435" s="22"/>
      <c r="AA3435" s="22"/>
      <c r="AB3435" s="21" t="s">
        <v>10223</v>
      </c>
    </row>
    <row r="3436" spans="1:28" ht="21.6">
      <c r="A3436" s="19" t="s">
        <v>1949</v>
      </c>
      <c r="B3436" s="19" t="s">
        <v>1948</v>
      </c>
      <c r="C3436" s="19" t="s">
        <v>201</v>
      </c>
      <c r="D3436" s="19" t="s">
        <v>10206</v>
      </c>
      <c r="E3436" s="19" t="s">
        <v>10207</v>
      </c>
      <c r="F3436" s="19" t="s">
        <v>10276</v>
      </c>
      <c r="G3436" s="19" t="s">
        <v>10211</v>
      </c>
      <c r="H3436" s="19" t="s">
        <v>10211</v>
      </c>
      <c r="I3436" s="19" t="s">
        <v>10211</v>
      </c>
      <c r="J3436" s="19" t="s">
        <v>1948</v>
      </c>
      <c r="K3436" s="20"/>
      <c r="L3436" s="20"/>
      <c r="M3436" s="20"/>
      <c r="N3436" s="20"/>
      <c r="O3436" s="20"/>
      <c r="P3436" s="19" t="s">
        <v>10254</v>
      </c>
      <c r="Q3436" s="22"/>
      <c r="R3436" s="21" t="s">
        <v>10209</v>
      </c>
      <c r="S3436" s="22"/>
      <c r="T3436" s="22"/>
      <c r="U3436" s="22"/>
      <c r="V3436" s="24"/>
      <c r="W3436" s="24"/>
      <c r="X3436" s="21" t="s">
        <v>10209</v>
      </c>
      <c r="Y3436" s="22"/>
      <c r="Z3436" s="22"/>
      <c r="AA3436" s="22"/>
      <c r="AB3436" s="21" t="s">
        <v>10255</v>
      </c>
    </row>
    <row r="3437" spans="1:28" ht="21.6">
      <c r="A3437" s="19" t="s">
        <v>1207</v>
      </c>
      <c r="B3437" s="19" t="s">
        <v>1206</v>
      </c>
      <c r="C3437" s="19" t="s">
        <v>197</v>
      </c>
      <c r="D3437" s="19" t="s">
        <v>10206</v>
      </c>
      <c r="E3437" s="19" t="s">
        <v>10207</v>
      </c>
      <c r="F3437" s="19" t="s">
        <v>10276</v>
      </c>
      <c r="G3437" s="19" t="s">
        <v>10211</v>
      </c>
      <c r="H3437" s="19" t="s">
        <v>10211</v>
      </c>
      <c r="I3437" s="19" t="s">
        <v>10211</v>
      </c>
      <c r="J3437" s="19" t="s">
        <v>1206</v>
      </c>
      <c r="K3437" s="20"/>
      <c r="L3437" s="20"/>
      <c r="M3437" s="20"/>
      <c r="N3437" s="20"/>
      <c r="O3437" s="20"/>
      <c r="P3437" s="19" t="s">
        <v>197</v>
      </c>
      <c r="Q3437" s="22"/>
      <c r="R3437" s="21" t="s">
        <v>10209</v>
      </c>
      <c r="S3437" s="22"/>
      <c r="T3437" s="22"/>
      <c r="U3437" s="22"/>
      <c r="V3437" s="24"/>
      <c r="W3437" s="24"/>
      <c r="X3437" s="21" t="s">
        <v>10209</v>
      </c>
      <c r="Y3437" s="22"/>
      <c r="Z3437" s="22"/>
      <c r="AA3437" s="22"/>
      <c r="AB3437" s="21" t="s">
        <v>10245</v>
      </c>
    </row>
    <row r="3438" spans="1:28" ht="21.6">
      <c r="A3438" s="19" t="s">
        <v>1105</v>
      </c>
      <c r="B3438" s="19" t="s">
        <v>1104</v>
      </c>
      <c r="C3438" s="19" t="s">
        <v>197</v>
      </c>
      <c r="D3438" s="19" t="s">
        <v>10206</v>
      </c>
      <c r="E3438" s="19" t="s">
        <v>10207</v>
      </c>
      <c r="F3438" s="19" t="s">
        <v>10276</v>
      </c>
      <c r="G3438" s="19" t="s">
        <v>10211</v>
      </c>
      <c r="H3438" s="19" t="s">
        <v>10211</v>
      </c>
      <c r="I3438" s="19" t="s">
        <v>10211</v>
      </c>
      <c r="J3438" s="19" t="s">
        <v>1104</v>
      </c>
      <c r="K3438" s="20"/>
      <c r="L3438" s="20"/>
      <c r="M3438" s="20"/>
      <c r="N3438" s="20"/>
      <c r="O3438" s="20"/>
      <c r="P3438" s="19" t="s">
        <v>197</v>
      </c>
      <c r="Q3438" s="22"/>
      <c r="R3438" s="21" t="s">
        <v>10209</v>
      </c>
      <c r="S3438" s="22"/>
      <c r="T3438" s="22"/>
      <c r="U3438" s="22"/>
      <c r="V3438" s="24"/>
      <c r="W3438" s="24"/>
      <c r="X3438" s="21" t="s">
        <v>10209</v>
      </c>
      <c r="Y3438" s="22"/>
      <c r="Z3438" s="22"/>
      <c r="AA3438" s="22"/>
      <c r="AB3438" s="21" t="s">
        <v>10245</v>
      </c>
    </row>
    <row r="3439" spans="1:28" ht="21.6">
      <c r="A3439" s="19" t="s">
        <v>5078</v>
      </c>
      <c r="B3439" s="19" t="s">
        <v>5077</v>
      </c>
      <c r="C3439" s="19" t="s">
        <v>223</v>
      </c>
      <c r="D3439" s="19" t="s">
        <v>10206</v>
      </c>
      <c r="E3439" s="19" t="s">
        <v>10207</v>
      </c>
      <c r="F3439" s="19" t="s">
        <v>10276</v>
      </c>
      <c r="G3439" s="19" t="s">
        <v>10211</v>
      </c>
      <c r="H3439" s="19" t="s">
        <v>10210</v>
      </c>
      <c r="I3439" s="19" t="s">
        <v>10211</v>
      </c>
      <c r="J3439" s="19" t="s">
        <v>5077</v>
      </c>
      <c r="K3439" s="20"/>
      <c r="L3439" s="20"/>
      <c r="M3439" s="20"/>
      <c r="N3439" s="20"/>
      <c r="O3439" s="20"/>
      <c r="P3439" s="19" t="s">
        <v>10216</v>
      </c>
      <c r="Q3439" s="22"/>
      <c r="R3439" s="21" t="s">
        <v>10209</v>
      </c>
      <c r="S3439" s="22"/>
      <c r="T3439" s="22"/>
      <c r="U3439" s="22"/>
      <c r="V3439" s="24"/>
      <c r="W3439" s="24"/>
      <c r="X3439" s="21" t="s">
        <v>10209</v>
      </c>
      <c r="Y3439" s="22"/>
      <c r="Z3439" s="22"/>
      <c r="AA3439" s="22"/>
      <c r="AB3439" s="21" t="s">
        <v>10223</v>
      </c>
    </row>
    <row r="3440" spans="1:28" ht="21.6">
      <c r="A3440" s="19" t="s">
        <v>1307</v>
      </c>
      <c r="B3440" s="19" t="s">
        <v>1306</v>
      </c>
      <c r="C3440" s="19" t="s">
        <v>197</v>
      </c>
      <c r="D3440" s="19" t="s">
        <v>10206</v>
      </c>
      <c r="E3440" s="19" t="s">
        <v>10207</v>
      </c>
      <c r="F3440" s="19" t="s">
        <v>10276</v>
      </c>
      <c r="G3440" s="19" t="s">
        <v>10211</v>
      </c>
      <c r="H3440" s="19" t="s">
        <v>10211</v>
      </c>
      <c r="I3440" s="19" t="s">
        <v>10211</v>
      </c>
      <c r="J3440" s="19" t="s">
        <v>1306</v>
      </c>
      <c r="K3440" s="20"/>
      <c r="L3440" s="20"/>
      <c r="M3440" s="20"/>
      <c r="N3440" s="20"/>
      <c r="O3440" s="20"/>
      <c r="P3440" s="19" t="s">
        <v>197</v>
      </c>
      <c r="Q3440" s="22"/>
      <c r="R3440" s="21" t="s">
        <v>10209</v>
      </c>
      <c r="S3440" s="22"/>
      <c r="T3440" s="22"/>
      <c r="U3440" s="22"/>
      <c r="V3440" s="24"/>
      <c r="W3440" s="24"/>
      <c r="X3440" s="21" t="s">
        <v>10209</v>
      </c>
      <c r="Y3440" s="22"/>
      <c r="Z3440" s="22"/>
      <c r="AA3440" s="22"/>
      <c r="AB3440" s="21" t="s">
        <v>10245</v>
      </c>
    </row>
    <row r="3441" spans="1:28" ht="31.8">
      <c r="A3441" s="19" t="s">
        <v>1089</v>
      </c>
      <c r="B3441" s="19" t="s">
        <v>1088</v>
      </c>
      <c r="C3441" s="19" t="s">
        <v>197</v>
      </c>
      <c r="D3441" s="19" t="s">
        <v>10206</v>
      </c>
      <c r="E3441" s="19" t="s">
        <v>10207</v>
      </c>
      <c r="F3441" s="19" t="s">
        <v>10276</v>
      </c>
      <c r="G3441" s="19" t="s">
        <v>10211</v>
      </c>
      <c r="H3441" s="19" t="s">
        <v>10211</v>
      </c>
      <c r="I3441" s="19" t="s">
        <v>10211</v>
      </c>
      <c r="J3441" s="19" t="s">
        <v>1088</v>
      </c>
      <c r="K3441" s="20"/>
      <c r="L3441" s="20"/>
      <c r="M3441" s="20"/>
      <c r="N3441" s="20"/>
      <c r="O3441" s="20"/>
      <c r="P3441" s="19" t="s">
        <v>197</v>
      </c>
      <c r="Q3441" s="22"/>
      <c r="R3441" s="21" t="s">
        <v>10209</v>
      </c>
      <c r="S3441" s="22"/>
      <c r="T3441" s="22"/>
      <c r="U3441" s="22"/>
      <c r="V3441" s="24"/>
      <c r="W3441" s="24"/>
      <c r="X3441" s="21" t="s">
        <v>10211</v>
      </c>
      <c r="Y3441" s="22"/>
      <c r="Z3441" s="22"/>
      <c r="AA3441" s="22"/>
      <c r="AB3441" s="21" t="s">
        <v>10245</v>
      </c>
    </row>
    <row r="3442" spans="1:28" ht="21.6">
      <c r="A3442" s="19" t="s">
        <v>5628</v>
      </c>
      <c r="B3442" s="19" t="s">
        <v>5627</v>
      </c>
      <c r="C3442" s="19" t="s">
        <v>223</v>
      </c>
      <c r="D3442" s="19" t="s">
        <v>10206</v>
      </c>
      <c r="E3442" s="19" t="s">
        <v>10207</v>
      </c>
      <c r="F3442" s="19" t="s">
        <v>10276</v>
      </c>
      <c r="G3442" s="19" t="s">
        <v>10211</v>
      </c>
      <c r="H3442" s="19" t="s">
        <v>10210</v>
      </c>
      <c r="I3442" s="19" t="s">
        <v>10211</v>
      </c>
      <c r="J3442" s="19" t="s">
        <v>5627</v>
      </c>
      <c r="K3442" s="20"/>
      <c r="L3442" s="20"/>
      <c r="M3442" s="20"/>
      <c r="N3442" s="20"/>
      <c r="O3442" s="20"/>
      <c r="P3442" s="19" t="s">
        <v>10216</v>
      </c>
      <c r="Q3442" s="22"/>
      <c r="R3442" s="21" t="s">
        <v>10209</v>
      </c>
      <c r="S3442" s="22"/>
      <c r="T3442" s="22"/>
      <c r="U3442" s="22"/>
      <c r="V3442" s="24"/>
      <c r="W3442" s="24"/>
      <c r="X3442" s="21" t="s">
        <v>10209</v>
      </c>
      <c r="Y3442" s="22"/>
      <c r="Z3442" s="22"/>
      <c r="AA3442" s="22"/>
      <c r="AB3442" s="21" t="s">
        <v>10223</v>
      </c>
    </row>
    <row r="3443" spans="1:28" ht="42">
      <c r="A3443" s="19" t="s">
        <v>5220</v>
      </c>
      <c r="B3443" s="19" t="s">
        <v>5219</v>
      </c>
      <c r="C3443" s="19" t="s">
        <v>223</v>
      </c>
      <c r="D3443" s="19" t="s">
        <v>10206</v>
      </c>
      <c r="E3443" s="19" t="s">
        <v>10207</v>
      </c>
      <c r="F3443" s="19" t="s">
        <v>10276</v>
      </c>
      <c r="G3443" s="19" t="s">
        <v>10211</v>
      </c>
      <c r="H3443" s="19" t="s">
        <v>10210</v>
      </c>
      <c r="I3443" s="19" t="s">
        <v>10211</v>
      </c>
      <c r="J3443" s="19" t="s">
        <v>5219</v>
      </c>
      <c r="K3443" s="20"/>
      <c r="L3443" s="20"/>
      <c r="M3443" s="20"/>
      <c r="N3443" s="20"/>
      <c r="O3443" s="20"/>
      <c r="P3443" s="19" t="s">
        <v>10216</v>
      </c>
      <c r="Q3443" s="22"/>
      <c r="R3443" s="21" t="s">
        <v>10209</v>
      </c>
      <c r="S3443" s="22"/>
      <c r="T3443" s="22"/>
      <c r="U3443" s="22"/>
      <c r="V3443" s="24"/>
      <c r="W3443" s="24"/>
      <c r="X3443" s="21" t="s">
        <v>10209</v>
      </c>
      <c r="Y3443" s="22"/>
      <c r="Z3443" s="22"/>
      <c r="AA3443" s="22"/>
      <c r="AB3443" s="21" t="s">
        <v>10223</v>
      </c>
    </row>
    <row r="3444" spans="1:28" ht="21.6">
      <c r="A3444" s="19" t="s">
        <v>5538</v>
      </c>
      <c r="B3444" s="19" t="s">
        <v>5537</v>
      </c>
      <c r="C3444" s="19" t="s">
        <v>223</v>
      </c>
      <c r="D3444" s="19" t="s">
        <v>10206</v>
      </c>
      <c r="E3444" s="19" t="s">
        <v>10207</v>
      </c>
      <c r="F3444" s="19" t="s">
        <v>10276</v>
      </c>
      <c r="G3444" s="19" t="s">
        <v>10211</v>
      </c>
      <c r="H3444" s="19" t="s">
        <v>10210</v>
      </c>
      <c r="I3444" s="19" t="s">
        <v>10211</v>
      </c>
      <c r="J3444" s="19" t="s">
        <v>5537</v>
      </c>
      <c r="K3444" s="20"/>
      <c r="L3444" s="20"/>
      <c r="M3444" s="20"/>
      <c r="N3444" s="20"/>
      <c r="O3444" s="20"/>
      <c r="P3444" s="19" t="s">
        <v>10216</v>
      </c>
      <c r="Q3444" s="22"/>
      <c r="R3444" s="21" t="s">
        <v>10209</v>
      </c>
      <c r="S3444" s="22"/>
      <c r="T3444" s="22"/>
      <c r="U3444" s="22"/>
      <c r="V3444" s="24"/>
      <c r="W3444" s="24"/>
      <c r="X3444" s="21" t="s">
        <v>10209</v>
      </c>
      <c r="Y3444" s="22"/>
      <c r="Z3444" s="22"/>
      <c r="AA3444" s="22"/>
      <c r="AB3444" s="21" t="s">
        <v>10223</v>
      </c>
    </row>
    <row r="3445" spans="1:28" ht="42">
      <c r="A3445" s="19" t="s">
        <v>605</v>
      </c>
      <c r="B3445" s="19" t="s">
        <v>604</v>
      </c>
      <c r="C3445" s="19" t="s">
        <v>197</v>
      </c>
      <c r="D3445" s="19" t="s">
        <v>10206</v>
      </c>
      <c r="E3445" s="19" t="s">
        <v>10207</v>
      </c>
      <c r="F3445" s="19" t="s">
        <v>10276</v>
      </c>
      <c r="G3445" s="19" t="s">
        <v>10211</v>
      </c>
      <c r="H3445" s="19" t="s">
        <v>10211</v>
      </c>
      <c r="I3445" s="19" t="s">
        <v>10211</v>
      </c>
      <c r="J3445" s="19" t="s">
        <v>604</v>
      </c>
      <c r="K3445" s="20"/>
      <c r="L3445" s="20"/>
      <c r="M3445" s="20"/>
      <c r="N3445" s="20"/>
      <c r="O3445" s="20"/>
      <c r="P3445" s="19" t="s">
        <v>197</v>
      </c>
      <c r="Q3445" s="22"/>
      <c r="R3445" s="21" t="s">
        <v>10209</v>
      </c>
      <c r="S3445" s="22"/>
      <c r="T3445" s="22"/>
      <c r="U3445" s="22"/>
      <c r="V3445" s="24"/>
      <c r="W3445" s="24"/>
      <c r="X3445" s="21" t="s">
        <v>10209</v>
      </c>
      <c r="Y3445" s="22"/>
      <c r="Z3445" s="22"/>
      <c r="AA3445" s="22"/>
      <c r="AB3445" s="21" t="s">
        <v>10245</v>
      </c>
    </row>
    <row r="3446" spans="1:28" ht="31.8">
      <c r="A3446" s="19" t="s">
        <v>1257</v>
      </c>
      <c r="B3446" s="19" t="s">
        <v>1256</v>
      </c>
      <c r="C3446" s="19" t="s">
        <v>197</v>
      </c>
      <c r="D3446" s="19" t="s">
        <v>10206</v>
      </c>
      <c r="E3446" s="19" t="s">
        <v>10207</v>
      </c>
      <c r="F3446" s="19" t="s">
        <v>10276</v>
      </c>
      <c r="G3446" s="19" t="s">
        <v>10211</v>
      </c>
      <c r="H3446" s="19" t="s">
        <v>10211</v>
      </c>
      <c r="I3446" s="19" t="s">
        <v>10211</v>
      </c>
      <c r="J3446" s="19" t="s">
        <v>1256</v>
      </c>
      <c r="K3446" s="20"/>
      <c r="L3446" s="20"/>
      <c r="M3446" s="20"/>
      <c r="N3446" s="20"/>
      <c r="O3446" s="20"/>
      <c r="P3446" s="19" t="s">
        <v>197</v>
      </c>
      <c r="Q3446" s="22"/>
      <c r="R3446" s="21" t="s">
        <v>10209</v>
      </c>
      <c r="S3446" s="22"/>
      <c r="T3446" s="22"/>
      <c r="U3446" s="22"/>
      <c r="V3446" s="24"/>
      <c r="W3446" s="24"/>
      <c r="X3446" s="21" t="s">
        <v>10209</v>
      </c>
      <c r="Y3446" s="22"/>
      <c r="Z3446" s="22"/>
      <c r="AA3446" s="22"/>
      <c r="AB3446" s="21" t="s">
        <v>10245</v>
      </c>
    </row>
    <row r="3447" spans="1:28" ht="21.6">
      <c r="A3447" s="19" t="s">
        <v>1957</v>
      </c>
      <c r="B3447" s="19" t="s">
        <v>1956</v>
      </c>
      <c r="C3447" s="19" t="s">
        <v>201</v>
      </c>
      <c r="D3447" s="19" t="s">
        <v>10206</v>
      </c>
      <c r="E3447" s="19" t="s">
        <v>10207</v>
      </c>
      <c r="F3447" s="19" t="s">
        <v>10276</v>
      </c>
      <c r="G3447" s="19" t="s">
        <v>10211</v>
      </c>
      <c r="H3447" s="19" t="s">
        <v>10211</v>
      </c>
      <c r="I3447" s="19" t="s">
        <v>10211</v>
      </c>
      <c r="J3447" s="19" t="s">
        <v>1956</v>
      </c>
      <c r="K3447" s="20"/>
      <c r="L3447" s="20"/>
      <c r="M3447" s="20"/>
      <c r="N3447" s="20"/>
      <c r="O3447" s="20"/>
      <c r="P3447" s="19" t="s">
        <v>10254</v>
      </c>
      <c r="Q3447" s="22"/>
      <c r="R3447" s="21" t="s">
        <v>10209</v>
      </c>
      <c r="S3447" s="22"/>
      <c r="T3447" s="22"/>
      <c r="U3447" s="22"/>
      <c r="V3447" s="24"/>
      <c r="W3447" s="24"/>
      <c r="X3447" s="21" t="s">
        <v>10209</v>
      </c>
      <c r="Y3447" s="22"/>
      <c r="Z3447" s="22"/>
      <c r="AA3447" s="22"/>
      <c r="AB3447" s="21" t="s">
        <v>10255</v>
      </c>
    </row>
    <row r="3448" spans="1:28" ht="42">
      <c r="A3448" s="19" t="s">
        <v>1515</v>
      </c>
      <c r="B3448" s="19" t="s">
        <v>1514</v>
      </c>
      <c r="C3448" s="19" t="s">
        <v>201</v>
      </c>
      <c r="D3448" s="19" t="s">
        <v>10206</v>
      </c>
      <c r="E3448" s="19" t="s">
        <v>10207</v>
      </c>
      <c r="F3448" s="19" t="s">
        <v>10276</v>
      </c>
      <c r="G3448" s="19" t="s">
        <v>10211</v>
      </c>
      <c r="H3448" s="19" t="s">
        <v>10211</v>
      </c>
      <c r="I3448" s="19" t="s">
        <v>10211</v>
      </c>
      <c r="J3448" s="19" t="s">
        <v>1514</v>
      </c>
      <c r="K3448" s="20"/>
      <c r="L3448" s="20"/>
      <c r="M3448" s="20"/>
      <c r="N3448" s="20"/>
      <c r="O3448" s="20"/>
      <c r="P3448" s="19" t="s">
        <v>10254</v>
      </c>
      <c r="Q3448" s="22"/>
      <c r="R3448" s="21" t="s">
        <v>10209</v>
      </c>
      <c r="S3448" s="22"/>
      <c r="T3448" s="22"/>
      <c r="U3448" s="22"/>
      <c r="V3448" s="24"/>
      <c r="W3448" s="24"/>
      <c r="X3448" s="21" t="s">
        <v>10209</v>
      </c>
      <c r="Y3448" s="22"/>
      <c r="Z3448" s="22"/>
      <c r="AA3448" s="22"/>
      <c r="AB3448" s="21" t="s">
        <v>10255</v>
      </c>
    </row>
    <row r="3449" spans="1:28" ht="52.2">
      <c r="A3449" s="19" t="s">
        <v>635</v>
      </c>
      <c r="B3449" s="19" t="s">
        <v>634</v>
      </c>
      <c r="C3449" s="19" t="s">
        <v>197</v>
      </c>
      <c r="D3449" s="19" t="s">
        <v>10206</v>
      </c>
      <c r="E3449" s="19" t="s">
        <v>10207</v>
      </c>
      <c r="F3449" s="19" t="s">
        <v>10276</v>
      </c>
      <c r="G3449" s="19" t="s">
        <v>10211</v>
      </c>
      <c r="H3449" s="19" t="s">
        <v>10211</v>
      </c>
      <c r="I3449" s="19" t="s">
        <v>10211</v>
      </c>
      <c r="J3449" s="19" t="s">
        <v>634</v>
      </c>
      <c r="K3449" s="20"/>
      <c r="L3449" s="20"/>
      <c r="M3449" s="20"/>
      <c r="N3449" s="20"/>
      <c r="O3449" s="20"/>
      <c r="P3449" s="19" t="s">
        <v>197</v>
      </c>
      <c r="Q3449" s="22"/>
      <c r="R3449" s="21" t="s">
        <v>10209</v>
      </c>
      <c r="S3449" s="22"/>
      <c r="T3449" s="22"/>
      <c r="U3449" s="22"/>
      <c r="V3449" s="24"/>
      <c r="W3449" s="24"/>
      <c r="X3449" s="21" t="s">
        <v>10209</v>
      </c>
      <c r="Y3449" s="22"/>
      <c r="Z3449" s="22"/>
      <c r="AA3449" s="22"/>
      <c r="AB3449" s="21" t="s">
        <v>10245</v>
      </c>
    </row>
    <row r="3450" spans="1:28" ht="31.8">
      <c r="A3450" s="19" t="s">
        <v>5764</v>
      </c>
      <c r="B3450" s="19" t="s">
        <v>5763</v>
      </c>
      <c r="C3450" s="19" t="s">
        <v>223</v>
      </c>
      <c r="D3450" s="19" t="s">
        <v>10206</v>
      </c>
      <c r="E3450" s="19" t="s">
        <v>10207</v>
      </c>
      <c r="F3450" s="19" t="s">
        <v>10276</v>
      </c>
      <c r="G3450" s="19" t="s">
        <v>10211</v>
      </c>
      <c r="H3450" s="19" t="s">
        <v>10210</v>
      </c>
      <c r="I3450" s="19" t="s">
        <v>10211</v>
      </c>
      <c r="J3450" s="19" t="s">
        <v>5763</v>
      </c>
      <c r="K3450" s="20"/>
      <c r="L3450" s="20"/>
      <c r="M3450" s="20"/>
      <c r="N3450" s="20"/>
      <c r="O3450" s="20"/>
      <c r="P3450" s="19" t="s">
        <v>10216</v>
      </c>
      <c r="Q3450" s="22"/>
      <c r="R3450" s="21" t="s">
        <v>10209</v>
      </c>
      <c r="S3450" s="22"/>
      <c r="T3450" s="22"/>
      <c r="U3450" s="22"/>
      <c r="V3450" s="24"/>
      <c r="W3450" s="24"/>
      <c r="X3450" s="21" t="s">
        <v>10209</v>
      </c>
      <c r="Y3450" s="22"/>
      <c r="Z3450" s="22"/>
      <c r="AA3450" s="22"/>
      <c r="AB3450" s="21" t="s">
        <v>10223</v>
      </c>
    </row>
    <row r="3451" spans="1:28" ht="31.8">
      <c r="A3451" s="19" t="s">
        <v>5814</v>
      </c>
      <c r="B3451" s="19" t="s">
        <v>5813</v>
      </c>
      <c r="C3451" s="19" t="s">
        <v>223</v>
      </c>
      <c r="D3451" s="19" t="s">
        <v>10206</v>
      </c>
      <c r="E3451" s="19" t="s">
        <v>10207</v>
      </c>
      <c r="F3451" s="19" t="s">
        <v>10276</v>
      </c>
      <c r="G3451" s="19" t="s">
        <v>10211</v>
      </c>
      <c r="H3451" s="19" t="s">
        <v>10210</v>
      </c>
      <c r="I3451" s="19" t="s">
        <v>10211</v>
      </c>
      <c r="J3451" s="19" t="s">
        <v>5813</v>
      </c>
      <c r="K3451" s="20"/>
      <c r="L3451" s="20"/>
      <c r="M3451" s="20"/>
      <c r="N3451" s="20"/>
      <c r="O3451" s="20"/>
      <c r="P3451" s="19" t="s">
        <v>10216</v>
      </c>
      <c r="Q3451" s="22"/>
      <c r="R3451" s="21" t="s">
        <v>10209</v>
      </c>
      <c r="S3451" s="22"/>
      <c r="T3451" s="22"/>
      <c r="U3451" s="22"/>
      <c r="V3451" s="24"/>
      <c r="W3451" s="24"/>
      <c r="X3451" s="21" t="s">
        <v>10209</v>
      </c>
      <c r="Y3451" s="22"/>
      <c r="Z3451" s="22"/>
      <c r="AA3451" s="22"/>
      <c r="AB3451" s="21" t="s">
        <v>10223</v>
      </c>
    </row>
    <row r="3452" spans="1:28" ht="62.4">
      <c r="A3452" s="19" t="s">
        <v>225</v>
      </c>
      <c r="B3452" s="19" t="s">
        <v>224</v>
      </c>
      <c r="C3452" s="19" t="s">
        <v>191</v>
      </c>
      <c r="D3452" s="19" t="s">
        <v>10206</v>
      </c>
      <c r="E3452" s="19" t="s">
        <v>10207</v>
      </c>
      <c r="F3452" s="19" t="s">
        <v>10276</v>
      </c>
      <c r="G3452" s="19" t="s">
        <v>10211</v>
      </c>
      <c r="H3452" s="19" t="s">
        <v>10211</v>
      </c>
      <c r="I3452" s="19" t="s">
        <v>10211</v>
      </c>
      <c r="J3452" s="19" t="s">
        <v>224</v>
      </c>
      <c r="K3452" s="20"/>
      <c r="L3452" s="20"/>
      <c r="M3452" s="20"/>
      <c r="N3452" s="20"/>
      <c r="O3452" s="20"/>
      <c r="P3452" s="19" t="s">
        <v>191</v>
      </c>
      <c r="Q3452" s="22"/>
      <c r="R3452" s="21" t="s">
        <v>10209</v>
      </c>
      <c r="S3452" s="22"/>
      <c r="T3452" s="22"/>
      <c r="U3452" s="22"/>
      <c r="V3452" s="24"/>
      <c r="W3452" s="24"/>
      <c r="X3452" s="21" t="s">
        <v>10209</v>
      </c>
      <c r="Y3452" s="22"/>
      <c r="Z3452" s="22"/>
      <c r="AA3452" s="22"/>
      <c r="AB3452" s="21" t="s">
        <v>10231</v>
      </c>
    </row>
    <row r="3453" spans="1:28" ht="21.6">
      <c r="A3453" s="19" t="s">
        <v>1721</v>
      </c>
      <c r="B3453" s="19" t="s">
        <v>1720</v>
      </c>
      <c r="C3453" s="19" t="s">
        <v>201</v>
      </c>
      <c r="D3453" s="19" t="s">
        <v>10206</v>
      </c>
      <c r="E3453" s="19" t="s">
        <v>10207</v>
      </c>
      <c r="F3453" s="19" t="s">
        <v>10276</v>
      </c>
      <c r="G3453" s="19" t="s">
        <v>10211</v>
      </c>
      <c r="H3453" s="19" t="s">
        <v>10211</v>
      </c>
      <c r="I3453" s="19" t="s">
        <v>10211</v>
      </c>
      <c r="J3453" s="19" t="s">
        <v>1720</v>
      </c>
      <c r="K3453" s="20"/>
      <c r="L3453" s="20"/>
      <c r="M3453" s="20"/>
      <c r="N3453" s="20"/>
      <c r="O3453" s="20"/>
      <c r="P3453" s="19" t="s">
        <v>10254</v>
      </c>
      <c r="Q3453" s="22"/>
      <c r="R3453" s="21" t="s">
        <v>10209</v>
      </c>
      <c r="S3453" s="22"/>
      <c r="T3453" s="22"/>
      <c r="U3453" s="22"/>
      <c r="V3453" s="24"/>
      <c r="W3453" s="24"/>
      <c r="X3453" s="21" t="s">
        <v>10209</v>
      </c>
      <c r="Y3453" s="22"/>
      <c r="Z3453" s="22"/>
      <c r="AA3453" s="22"/>
      <c r="AB3453" s="21" t="s">
        <v>10255</v>
      </c>
    </row>
    <row r="3454" spans="1:28" ht="31.8">
      <c r="A3454" s="19" t="s">
        <v>5672</v>
      </c>
      <c r="B3454" s="19" t="s">
        <v>5671</v>
      </c>
      <c r="C3454" s="19" t="s">
        <v>223</v>
      </c>
      <c r="D3454" s="19" t="s">
        <v>10206</v>
      </c>
      <c r="E3454" s="19" t="s">
        <v>10207</v>
      </c>
      <c r="F3454" s="19" t="s">
        <v>10276</v>
      </c>
      <c r="G3454" s="19" t="s">
        <v>10211</v>
      </c>
      <c r="H3454" s="19" t="s">
        <v>10210</v>
      </c>
      <c r="I3454" s="19" t="s">
        <v>10211</v>
      </c>
      <c r="J3454" s="19" t="s">
        <v>5671</v>
      </c>
      <c r="K3454" s="20"/>
      <c r="L3454" s="20"/>
      <c r="M3454" s="20"/>
      <c r="N3454" s="20"/>
      <c r="O3454" s="20"/>
      <c r="P3454" s="19" t="s">
        <v>10216</v>
      </c>
      <c r="Q3454" s="22"/>
      <c r="R3454" s="21" t="s">
        <v>10209</v>
      </c>
      <c r="S3454" s="22"/>
      <c r="T3454" s="22"/>
      <c r="U3454" s="22"/>
      <c r="V3454" s="24"/>
      <c r="W3454" s="24"/>
      <c r="X3454" s="21" t="s">
        <v>10209</v>
      </c>
      <c r="Y3454" s="22"/>
      <c r="Z3454" s="22"/>
      <c r="AA3454" s="22"/>
      <c r="AB3454" s="21" t="s">
        <v>10223</v>
      </c>
    </row>
    <row r="3455" spans="1:28" ht="42">
      <c r="A3455" s="19" t="s">
        <v>5216</v>
      </c>
      <c r="B3455" s="19" t="s">
        <v>5215</v>
      </c>
      <c r="C3455" s="19" t="s">
        <v>223</v>
      </c>
      <c r="D3455" s="19" t="s">
        <v>10206</v>
      </c>
      <c r="E3455" s="19" t="s">
        <v>10207</v>
      </c>
      <c r="F3455" s="19" t="s">
        <v>10276</v>
      </c>
      <c r="G3455" s="19" t="s">
        <v>10211</v>
      </c>
      <c r="H3455" s="19" t="s">
        <v>10210</v>
      </c>
      <c r="I3455" s="19" t="s">
        <v>10211</v>
      </c>
      <c r="J3455" s="19" t="s">
        <v>5215</v>
      </c>
      <c r="K3455" s="20"/>
      <c r="L3455" s="20"/>
      <c r="M3455" s="20"/>
      <c r="N3455" s="20"/>
      <c r="O3455" s="20"/>
      <c r="P3455" s="19" t="s">
        <v>10216</v>
      </c>
      <c r="Q3455" s="22"/>
      <c r="R3455" s="21" t="s">
        <v>10209</v>
      </c>
      <c r="S3455" s="22"/>
      <c r="T3455" s="22"/>
      <c r="U3455" s="22"/>
      <c r="V3455" s="24"/>
      <c r="W3455" s="24"/>
      <c r="X3455" s="21" t="s">
        <v>10209</v>
      </c>
      <c r="Y3455" s="22"/>
      <c r="Z3455" s="22"/>
      <c r="AA3455" s="22"/>
      <c r="AB3455" s="21" t="s">
        <v>10223</v>
      </c>
    </row>
    <row r="3456" spans="1:28" ht="21.6">
      <c r="A3456" s="19" t="s">
        <v>647</v>
      </c>
      <c r="B3456" s="19" t="s">
        <v>646</v>
      </c>
      <c r="C3456" s="19" t="s">
        <v>197</v>
      </c>
      <c r="D3456" s="19" t="s">
        <v>10206</v>
      </c>
      <c r="E3456" s="19" t="s">
        <v>10207</v>
      </c>
      <c r="F3456" s="19" t="s">
        <v>10276</v>
      </c>
      <c r="G3456" s="19" t="s">
        <v>10211</v>
      </c>
      <c r="H3456" s="19" t="s">
        <v>10211</v>
      </c>
      <c r="I3456" s="19" t="s">
        <v>10211</v>
      </c>
      <c r="J3456" s="19" t="s">
        <v>646</v>
      </c>
      <c r="K3456" s="20"/>
      <c r="L3456" s="20"/>
      <c r="M3456" s="20"/>
      <c r="N3456" s="20"/>
      <c r="O3456" s="20"/>
      <c r="P3456" s="19" t="s">
        <v>197</v>
      </c>
      <c r="Q3456" s="22"/>
      <c r="R3456" s="21" t="s">
        <v>10209</v>
      </c>
      <c r="S3456" s="22"/>
      <c r="T3456" s="22"/>
      <c r="U3456" s="22"/>
      <c r="V3456" s="24"/>
      <c r="W3456" s="24"/>
      <c r="X3456" s="21" t="s">
        <v>10209</v>
      </c>
      <c r="Y3456" s="22"/>
      <c r="Z3456" s="22"/>
      <c r="AA3456" s="22"/>
      <c r="AB3456" s="21" t="s">
        <v>10245</v>
      </c>
    </row>
    <row r="3457" spans="1:28" ht="21.6">
      <c r="A3457" s="19" t="s">
        <v>1687</v>
      </c>
      <c r="B3457" s="19" t="s">
        <v>1686</v>
      </c>
      <c r="C3457" s="19" t="s">
        <v>201</v>
      </c>
      <c r="D3457" s="19" t="s">
        <v>10206</v>
      </c>
      <c r="E3457" s="19" t="s">
        <v>10207</v>
      </c>
      <c r="F3457" s="19" t="s">
        <v>10276</v>
      </c>
      <c r="G3457" s="19" t="s">
        <v>10211</v>
      </c>
      <c r="H3457" s="19" t="s">
        <v>10211</v>
      </c>
      <c r="I3457" s="19" t="s">
        <v>10211</v>
      </c>
      <c r="J3457" s="19" t="s">
        <v>1686</v>
      </c>
      <c r="K3457" s="20"/>
      <c r="L3457" s="20"/>
      <c r="M3457" s="20"/>
      <c r="N3457" s="20"/>
      <c r="O3457" s="20"/>
      <c r="P3457" s="19" t="s">
        <v>10254</v>
      </c>
      <c r="Q3457" s="22"/>
      <c r="R3457" s="21" t="s">
        <v>10209</v>
      </c>
      <c r="S3457" s="22"/>
      <c r="T3457" s="22"/>
      <c r="U3457" s="22"/>
      <c r="V3457" s="24"/>
      <c r="W3457" s="24"/>
      <c r="X3457" s="21" t="s">
        <v>10209</v>
      </c>
      <c r="Y3457" s="22"/>
      <c r="Z3457" s="22"/>
      <c r="AA3457" s="22"/>
      <c r="AB3457" s="21" t="s">
        <v>10255</v>
      </c>
    </row>
    <row r="3458" spans="1:28" ht="42">
      <c r="A3458" s="19" t="s">
        <v>3126</v>
      </c>
      <c r="B3458" s="19" t="s">
        <v>3125</v>
      </c>
      <c r="C3458" s="19" t="s">
        <v>211</v>
      </c>
      <c r="D3458" s="19" t="s">
        <v>10206</v>
      </c>
      <c r="E3458" s="19" t="s">
        <v>10207</v>
      </c>
      <c r="F3458" s="19" t="s">
        <v>10276</v>
      </c>
      <c r="G3458" s="19" t="s">
        <v>10209</v>
      </c>
      <c r="H3458" s="19" t="s">
        <v>10210</v>
      </c>
      <c r="I3458" s="19" t="s">
        <v>10211</v>
      </c>
      <c r="J3458" s="19" t="s">
        <v>10542</v>
      </c>
      <c r="K3458" s="19" t="s">
        <v>3124</v>
      </c>
      <c r="L3458" s="19" t="s">
        <v>10213</v>
      </c>
      <c r="M3458" s="19" t="s">
        <v>10214</v>
      </c>
      <c r="N3458" s="19" t="s">
        <v>10300</v>
      </c>
      <c r="O3458" s="20"/>
      <c r="P3458" s="19" t="s">
        <v>10216</v>
      </c>
      <c r="Q3458" s="22"/>
      <c r="R3458" s="21" t="s">
        <v>10209</v>
      </c>
      <c r="S3458" s="22"/>
      <c r="T3458" s="22"/>
      <c r="U3458" s="22"/>
      <c r="V3458" s="24"/>
      <c r="W3458" s="24"/>
      <c r="X3458" s="21" t="s">
        <v>10209</v>
      </c>
      <c r="Y3458" s="22"/>
      <c r="Z3458" s="22"/>
      <c r="AA3458" s="22"/>
      <c r="AB3458" s="21" t="s">
        <v>211</v>
      </c>
    </row>
    <row r="3459" spans="1:28" ht="21.6">
      <c r="A3459" s="19" t="s">
        <v>5522</v>
      </c>
      <c r="B3459" s="19" t="s">
        <v>5521</v>
      </c>
      <c r="C3459" s="19" t="s">
        <v>223</v>
      </c>
      <c r="D3459" s="19" t="s">
        <v>10206</v>
      </c>
      <c r="E3459" s="19" t="s">
        <v>10207</v>
      </c>
      <c r="F3459" s="19" t="s">
        <v>10276</v>
      </c>
      <c r="G3459" s="19" t="s">
        <v>10211</v>
      </c>
      <c r="H3459" s="19" t="s">
        <v>10210</v>
      </c>
      <c r="I3459" s="19" t="s">
        <v>10211</v>
      </c>
      <c r="J3459" s="19" t="s">
        <v>5521</v>
      </c>
      <c r="K3459" s="20"/>
      <c r="L3459" s="20"/>
      <c r="M3459" s="20"/>
      <c r="N3459" s="20"/>
      <c r="O3459" s="20"/>
      <c r="P3459" s="19" t="s">
        <v>10216</v>
      </c>
      <c r="Q3459" s="22"/>
      <c r="R3459" s="21" t="s">
        <v>10209</v>
      </c>
      <c r="S3459" s="22"/>
      <c r="T3459" s="22"/>
      <c r="U3459" s="22"/>
      <c r="V3459" s="24"/>
      <c r="W3459" s="24"/>
      <c r="X3459" s="21" t="s">
        <v>10209</v>
      </c>
      <c r="Y3459" s="22"/>
      <c r="Z3459" s="22"/>
      <c r="AA3459" s="22"/>
      <c r="AB3459" s="21" t="s">
        <v>10223</v>
      </c>
    </row>
    <row r="3460" spans="1:28" ht="62.4">
      <c r="A3460" s="19" t="s">
        <v>193</v>
      </c>
      <c r="B3460" s="19" t="s">
        <v>192</v>
      </c>
      <c r="C3460" s="19" t="s">
        <v>191</v>
      </c>
      <c r="D3460" s="19" t="s">
        <v>10206</v>
      </c>
      <c r="E3460" s="19" t="s">
        <v>10207</v>
      </c>
      <c r="F3460" s="19" t="s">
        <v>10276</v>
      </c>
      <c r="G3460" s="19" t="s">
        <v>10211</v>
      </c>
      <c r="H3460" s="19" t="s">
        <v>10211</v>
      </c>
      <c r="I3460" s="19" t="s">
        <v>10211</v>
      </c>
      <c r="J3460" s="19" t="s">
        <v>192</v>
      </c>
      <c r="K3460" s="20"/>
      <c r="L3460" s="20"/>
      <c r="M3460" s="20"/>
      <c r="N3460" s="20"/>
      <c r="O3460" s="20"/>
      <c r="P3460" s="19" t="s">
        <v>191</v>
      </c>
      <c r="Q3460" s="22"/>
      <c r="R3460" s="21" t="s">
        <v>10209</v>
      </c>
      <c r="S3460" s="22"/>
      <c r="T3460" s="22"/>
      <c r="U3460" s="22"/>
      <c r="V3460" s="24"/>
      <c r="W3460" s="24"/>
      <c r="X3460" s="21" t="s">
        <v>10209</v>
      </c>
      <c r="Y3460" s="22"/>
      <c r="Z3460" s="22"/>
      <c r="AA3460" s="22"/>
      <c r="AB3460" s="21" t="s">
        <v>10231</v>
      </c>
    </row>
    <row r="3461" spans="1:28" ht="21.6">
      <c r="A3461" s="19" t="s">
        <v>1425</v>
      </c>
      <c r="B3461" s="19" t="s">
        <v>1424</v>
      </c>
      <c r="C3461" s="19" t="s">
        <v>201</v>
      </c>
      <c r="D3461" s="19" t="s">
        <v>10206</v>
      </c>
      <c r="E3461" s="19" t="s">
        <v>10207</v>
      </c>
      <c r="F3461" s="19" t="s">
        <v>10276</v>
      </c>
      <c r="G3461" s="19" t="s">
        <v>10211</v>
      </c>
      <c r="H3461" s="19" t="s">
        <v>10211</v>
      </c>
      <c r="I3461" s="19" t="s">
        <v>10211</v>
      </c>
      <c r="J3461" s="19" t="s">
        <v>1424</v>
      </c>
      <c r="K3461" s="20"/>
      <c r="L3461" s="20"/>
      <c r="M3461" s="20"/>
      <c r="N3461" s="20"/>
      <c r="O3461" s="20"/>
      <c r="P3461" s="19" t="s">
        <v>10254</v>
      </c>
      <c r="Q3461" s="22"/>
      <c r="R3461" s="21" t="s">
        <v>10209</v>
      </c>
      <c r="S3461" s="22"/>
      <c r="T3461" s="22"/>
      <c r="U3461" s="22"/>
      <c r="V3461" s="24"/>
      <c r="W3461" s="24"/>
      <c r="X3461" s="21" t="s">
        <v>10209</v>
      </c>
      <c r="Y3461" s="22"/>
      <c r="Z3461" s="22"/>
      <c r="AA3461" s="22"/>
      <c r="AB3461" s="21" t="s">
        <v>10255</v>
      </c>
    </row>
    <row r="3462" spans="1:28" ht="31.8">
      <c r="A3462" s="19" t="s">
        <v>5196</v>
      </c>
      <c r="B3462" s="19" t="s">
        <v>5195</v>
      </c>
      <c r="C3462" s="19" t="s">
        <v>223</v>
      </c>
      <c r="D3462" s="19" t="s">
        <v>10206</v>
      </c>
      <c r="E3462" s="19" t="s">
        <v>10207</v>
      </c>
      <c r="F3462" s="19" t="s">
        <v>10276</v>
      </c>
      <c r="G3462" s="19" t="s">
        <v>10211</v>
      </c>
      <c r="H3462" s="19" t="s">
        <v>10210</v>
      </c>
      <c r="I3462" s="19" t="s">
        <v>10211</v>
      </c>
      <c r="J3462" s="19" t="s">
        <v>5195</v>
      </c>
      <c r="K3462" s="20"/>
      <c r="L3462" s="20"/>
      <c r="M3462" s="20"/>
      <c r="N3462" s="20"/>
      <c r="O3462" s="20"/>
      <c r="P3462" s="19" t="s">
        <v>10216</v>
      </c>
      <c r="Q3462" s="22"/>
      <c r="R3462" s="21" t="s">
        <v>10209</v>
      </c>
      <c r="S3462" s="22"/>
      <c r="T3462" s="22"/>
      <c r="U3462" s="22"/>
      <c r="V3462" s="24"/>
      <c r="W3462" s="24"/>
      <c r="X3462" s="21" t="s">
        <v>10209</v>
      </c>
      <c r="Y3462" s="22"/>
      <c r="Z3462" s="22"/>
      <c r="AA3462" s="22"/>
      <c r="AB3462" s="21" t="s">
        <v>10223</v>
      </c>
    </row>
    <row r="3463" spans="1:28" ht="21.6">
      <c r="A3463" s="19" t="s">
        <v>5706</v>
      </c>
      <c r="B3463" s="19" t="s">
        <v>5705</v>
      </c>
      <c r="C3463" s="19" t="s">
        <v>223</v>
      </c>
      <c r="D3463" s="19" t="s">
        <v>10206</v>
      </c>
      <c r="E3463" s="19" t="s">
        <v>10207</v>
      </c>
      <c r="F3463" s="19" t="s">
        <v>10276</v>
      </c>
      <c r="G3463" s="19" t="s">
        <v>10211</v>
      </c>
      <c r="H3463" s="19" t="s">
        <v>10210</v>
      </c>
      <c r="I3463" s="19" t="s">
        <v>10211</v>
      </c>
      <c r="J3463" s="19" t="s">
        <v>5705</v>
      </c>
      <c r="K3463" s="20"/>
      <c r="L3463" s="20"/>
      <c r="M3463" s="20"/>
      <c r="N3463" s="20"/>
      <c r="O3463" s="20"/>
      <c r="P3463" s="19" t="s">
        <v>10216</v>
      </c>
      <c r="Q3463" s="22"/>
      <c r="R3463" s="21" t="s">
        <v>10209</v>
      </c>
      <c r="S3463" s="22"/>
      <c r="T3463" s="22"/>
      <c r="U3463" s="22"/>
      <c r="V3463" s="24"/>
      <c r="W3463" s="24"/>
      <c r="X3463" s="21" t="s">
        <v>10209</v>
      </c>
      <c r="Y3463" s="22"/>
      <c r="Z3463" s="22"/>
      <c r="AA3463" s="22"/>
      <c r="AB3463" s="21" t="s">
        <v>10223</v>
      </c>
    </row>
    <row r="3464" spans="1:28" ht="21.6">
      <c r="A3464" s="19" t="s">
        <v>5338</v>
      </c>
      <c r="B3464" s="19" t="s">
        <v>5337</v>
      </c>
      <c r="C3464" s="19" t="s">
        <v>223</v>
      </c>
      <c r="D3464" s="19" t="s">
        <v>10206</v>
      </c>
      <c r="E3464" s="19" t="s">
        <v>10207</v>
      </c>
      <c r="F3464" s="19" t="s">
        <v>10276</v>
      </c>
      <c r="G3464" s="19" t="s">
        <v>10211</v>
      </c>
      <c r="H3464" s="19" t="s">
        <v>10210</v>
      </c>
      <c r="I3464" s="19" t="s">
        <v>10211</v>
      </c>
      <c r="J3464" s="19" t="s">
        <v>5337</v>
      </c>
      <c r="K3464" s="20"/>
      <c r="L3464" s="20"/>
      <c r="M3464" s="20"/>
      <c r="N3464" s="20"/>
      <c r="O3464" s="20"/>
      <c r="P3464" s="19" t="s">
        <v>10216</v>
      </c>
      <c r="Q3464" s="22"/>
      <c r="R3464" s="21" t="s">
        <v>10209</v>
      </c>
      <c r="S3464" s="22"/>
      <c r="T3464" s="22"/>
      <c r="U3464" s="22"/>
      <c r="V3464" s="24"/>
      <c r="W3464" s="24"/>
      <c r="X3464" s="21" t="s">
        <v>10209</v>
      </c>
      <c r="Y3464" s="22"/>
      <c r="Z3464" s="22"/>
      <c r="AA3464" s="22"/>
      <c r="AB3464" s="21" t="s">
        <v>10223</v>
      </c>
    </row>
    <row r="3465" spans="1:28" ht="21.6">
      <c r="A3465" s="19" t="s">
        <v>1771</v>
      </c>
      <c r="B3465" s="19" t="s">
        <v>1770</v>
      </c>
      <c r="C3465" s="19" t="s">
        <v>201</v>
      </c>
      <c r="D3465" s="19" t="s">
        <v>10206</v>
      </c>
      <c r="E3465" s="19" t="s">
        <v>10207</v>
      </c>
      <c r="F3465" s="19" t="s">
        <v>10276</v>
      </c>
      <c r="G3465" s="19" t="s">
        <v>10211</v>
      </c>
      <c r="H3465" s="19" t="s">
        <v>10211</v>
      </c>
      <c r="I3465" s="19" t="s">
        <v>10211</v>
      </c>
      <c r="J3465" s="19" t="s">
        <v>1770</v>
      </c>
      <c r="K3465" s="20"/>
      <c r="L3465" s="20"/>
      <c r="M3465" s="20"/>
      <c r="N3465" s="20"/>
      <c r="O3465" s="20"/>
      <c r="P3465" s="19" t="s">
        <v>10254</v>
      </c>
      <c r="Q3465" s="22"/>
      <c r="R3465" s="21" t="s">
        <v>10209</v>
      </c>
      <c r="S3465" s="22"/>
      <c r="T3465" s="22"/>
      <c r="U3465" s="22"/>
      <c r="V3465" s="24"/>
      <c r="W3465" s="24"/>
      <c r="X3465" s="21" t="s">
        <v>10209</v>
      </c>
      <c r="Y3465" s="22"/>
      <c r="Z3465" s="22"/>
      <c r="AA3465" s="22"/>
      <c r="AB3465" s="21" t="s">
        <v>10255</v>
      </c>
    </row>
    <row r="3466" spans="1:28" ht="42">
      <c r="A3466" s="19" t="s">
        <v>5224</v>
      </c>
      <c r="B3466" s="19" t="s">
        <v>5223</v>
      </c>
      <c r="C3466" s="19" t="s">
        <v>223</v>
      </c>
      <c r="D3466" s="19" t="s">
        <v>10206</v>
      </c>
      <c r="E3466" s="19" t="s">
        <v>10207</v>
      </c>
      <c r="F3466" s="19" t="s">
        <v>10276</v>
      </c>
      <c r="G3466" s="19" t="s">
        <v>10211</v>
      </c>
      <c r="H3466" s="19" t="s">
        <v>10210</v>
      </c>
      <c r="I3466" s="19" t="s">
        <v>10211</v>
      </c>
      <c r="J3466" s="19" t="s">
        <v>5223</v>
      </c>
      <c r="K3466" s="20"/>
      <c r="L3466" s="20"/>
      <c r="M3466" s="20"/>
      <c r="N3466" s="20"/>
      <c r="O3466" s="20"/>
      <c r="P3466" s="19" t="s">
        <v>10216</v>
      </c>
      <c r="Q3466" s="22"/>
      <c r="R3466" s="21" t="s">
        <v>10209</v>
      </c>
      <c r="S3466" s="22"/>
      <c r="T3466" s="22"/>
      <c r="U3466" s="22"/>
      <c r="V3466" s="24"/>
      <c r="W3466" s="24"/>
      <c r="X3466" s="21" t="s">
        <v>10209</v>
      </c>
      <c r="Y3466" s="22"/>
      <c r="Z3466" s="22"/>
      <c r="AA3466" s="22"/>
      <c r="AB3466" s="21" t="s">
        <v>10223</v>
      </c>
    </row>
    <row r="3467" spans="1:28" ht="21.6">
      <c r="A3467" s="19" t="s">
        <v>5208</v>
      </c>
      <c r="B3467" s="19" t="s">
        <v>5207</v>
      </c>
      <c r="C3467" s="19" t="s">
        <v>223</v>
      </c>
      <c r="D3467" s="19" t="s">
        <v>10206</v>
      </c>
      <c r="E3467" s="19" t="s">
        <v>10207</v>
      </c>
      <c r="F3467" s="19" t="s">
        <v>10276</v>
      </c>
      <c r="G3467" s="19" t="s">
        <v>10211</v>
      </c>
      <c r="H3467" s="19" t="s">
        <v>10210</v>
      </c>
      <c r="I3467" s="19" t="s">
        <v>10211</v>
      </c>
      <c r="J3467" s="19" t="s">
        <v>5207</v>
      </c>
      <c r="K3467" s="20"/>
      <c r="L3467" s="20"/>
      <c r="M3467" s="20"/>
      <c r="N3467" s="20"/>
      <c r="O3467" s="20"/>
      <c r="P3467" s="19" t="s">
        <v>10216</v>
      </c>
      <c r="Q3467" s="22"/>
      <c r="R3467" s="21" t="s">
        <v>10209</v>
      </c>
      <c r="S3467" s="22"/>
      <c r="T3467" s="22"/>
      <c r="U3467" s="22"/>
      <c r="V3467" s="24"/>
      <c r="W3467" s="24"/>
      <c r="X3467" s="21" t="s">
        <v>10209</v>
      </c>
      <c r="Y3467" s="22"/>
      <c r="Z3467" s="22"/>
      <c r="AA3467" s="22"/>
      <c r="AB3467" s="21" t="s">
        <v>10223</v>
      </c>
    </row>
    <row r="3468" spans="1:28" ht="31.8">
      <c r="A3468" s="19" t="s">
        <v>5304</v>
      </c>
      <c r="B3468" s="19" t="s">
        <v>5303</v>
      </c>
      <c r="C3468" s="19" t="s">
        <v>223</v>
      </c>
      <c r="D3468" s="19" t="s">
        <v>10206</v>
      </c>
      <c r="E3468" s="19" t="s">
        <v>10207</v>
      </c>
      <c r="F3468" s="19" t="s">
        <v>10276</v>
      </c>
      <c r="G3468" s="19" t="s">
        <v>10211</v>
      </c>
      <c r="H3468" s="19" t="s">
        <v>10211</v>
      </c>
      <c r="I3468" s="19" t="s">
        <v>10211</v>
      </c>
      <c r="J3468" s="19" t="s">
        <v>5303</v>
      </c>
      <c r="K3468" s="20"/>
      <c r="L3468" s="20"/>
      <c r="M3468" s="20"/>
      <c r="N3468" s="20"/>
      <c r="O3468" s="20"/>
      <c r="P3468" s="19" t="s">
        <v>10216</v>
      </c>
      <c r="Q3468" s="22"/>
      <c r="R3468" s="21" t="s">
        <v>10209</v>
      </c>
      <c r="S3468" s="22"/>
      <c r="T3468" s="22"/>
      <c r="U3468" s="22"/>
      <c r="V3468" s="24"/>
      <c r="W3468" s="24"/>
      <c r="X3468" s="21" t="s">
        <v>10211</v>
      </c>
      <c r="Y3468" s="22"/>
      <c r="Z3468" s="22"/>
      <c r="AA3468" s="22"/>
      <c r="AB3468" s="21" t="s">
        <v>10223</v>
      </c>
    </row>
    <row r="3469" spans="1:28" ht="21.6">
      <c r="A3469" s="19" t="s">
        <v>5386</v>
      </c>
      <c r="B3469" s="19" t="s">
        <v>5385</v>
      </c>
      <c r="C3469" s="19" t="s">
        <v>223</v>
      </c>
      <c r="D3469" s="19" t="s">
        <v>10206</v>
      </c>
      <c r="E3469" s="19" t="s">
        <v>10207</v>
      </c>
      <c r="F3469" s="19" t="s">
        <v>10276</v>
      </c>
      <c r="G3469" s="19" t="s">
        <v>10211</v>
      </c>
      <c r="H3469" s="19" t="s">
        <v>10211</v>
      </c>
      <c r="I3469" s="19" t="s">
        <v>10211</v>
      </c>
      <c r="J3469" s="19" t="s">
        <v>5385</v>
      </c>
      <c r="K3469" s="20"/>
      <c r="L3469" s="20"/>
      <c r="M3469" s="20"/>
      <c r="N3469" s="20"/>
      <c r="O3469" s="20"/>
      <c r="P3469" s="19" t="s">
        <v>10216</v>
      </c>
      <c r="Q3469" s="22"/>
      <c r="R3469" s="21" t="s">
        <v>10209</v>
      </c>
      <c r="S3469" s="22"/>
      <c r="T3469" s="22"/>
      <c r="U3469" s="22"/>
      <c r="V3469" s="24"/>
      <c r="W3469" s="24"/>
      <c r="X3469" s="21" t="s">
        <v>10209</v>
      </c>
      <c r="Y3469" s="22"/>
      <c r="Z3469" s="22"/>
      <c r="AA3469" s="22"/>
      <c r="AB3469" s="21" t="s">
        <v>10223</v>
      </c>
    </row>
    <row r="3470" spans="1:28" ht="21.6">
      <c r="A3470" s="19" t="s">
        <v>767</v>
      </c>
      <c r="B3470" s="19" t="s">
        <v>766</v>
      </c>
      <c r="C3470" s="19" t="s">
        <v>197</v>
      </c>
      <c r="D3470" s="19" t="s">
        <v>10206</v>
      </c>
      <c r="E3470" s="19" t="s">
        <v>10207</v>
      </c>
      <c r="F3470" s="19" t="s">
        <v>10276</v>
      </c>
      <c r="G3470" s="19" t="s">
        <v>10211</v>
      </c>
      <c r="H3470" s="19" t="s">
        <v>10211</v>
      </c>
      <c r="I3470" s="19" t="s">
        <v>10211</v>
      </c>
      <c r="J3470" s="19" t="s">
        <v>766</v>
      </c>
      <c r="K3470" s="20"/>
      <c r="L3470" s="20"/>
      <c r="M3470" s="20"/>
      <c r="N3470" s="20"/>
      <c r="O3470" s="20"/>
      <c r="P3470" s="19" t="s">
        <v>197</v>
      </c>
      <c r="Q3470" s="22"/>
      <c r="R3470" s="21" t="s">
        <v>10209</v>
      </c>
      <c r="S3470" s="22"/>
      <c r="T3470" s="22"/>
      <c r="U3470" s="22"/>
      <c r="V3470" s="24"/>
      <c r="W3470" s="24"/>
      <c r="X3470" s="21" t="s">
        <v>10209</v>
      </c>
      <c r="Y3470" s="22"/>
      <c r="Z3470" s="22"/>
      <c r="AA3470" s="22"/>
      <c r="AB3470" s="21" t="s">
        <v>10245</v>
      </c>
    </row>
    <row r="3471" spans="1:28" ht="21.6">
      <c r="A3471" s="19" t="s">
        <v>5636</v>
      </c>
      <c r="B3471" s="19" t="s">
        <v>5635</v>
      </c>
      <c r="C3471" s="19" t="s">
        <v>223</v>
      </c>
      <c r="D3471" s="19" t="s">
        <v>10206</v>
      </c>
      <c r="E3471" s="19" t="s">
        <v>10207</v>
      </c>
      <c r="F3471" s="19" t="s">
        <v>10276</v>
      </c>
      <c r="G3471" s="19" t="s">
        <v>10211</v>
      </c>
      <c r="H3471" s="19" t="s">
        <v>10210</v>
      </c>
      <c r="I3471" s="19" t="s">
        <v>10211</v>
      </c>
      <c r="J3471" s="19" t="s">
        <v>5635</v>
      </c>
      <c r="K3471" s="20"/>
      <c r="L3471" s="20"/>
      <c r="M3471" s="20"/>
      <c r="N3471" s="20"/>
      <c r="O3471" s="20"/>
      <c r="P3471" s="19" t="s">
        <v>10216</v>
      </c>
      <c r="Q3471" s="22"/>
      <c r="R3471" s="21" t="s">
        <v>10209</v>
      </c>
      <c r="S3471" s="22"/>
      <c r="T3471" s="22"/>
      <c r="U3471" s="22"/>
      <c r="V3471" s="24"/>
      <c r="W3471" s="24"/>
      <c r="X3471" s="21" t="s">
        <v>10209</v>
      </c>
      <c r="Y3471" s="22"/>
      <c r="Z3471" s="22"/>
      <c r="AA3471" s="22"/>
      <c r="AB3471" s="21" t="s">
        <v>10223</v>
      </c>
    </row>
    <row r="3472" spans="1:28" ht="21.6">
      <c r="A3472" s="19" t="s">
        <v>1043</v>
      </c>
      <c r="B3472" s="19" t="s">
        <v>1042</v>
      </c>
      <c r="C3472" s="19" t="s">
        <v>197</v>
      </c>
      <c r="D3472" s="19" t="s">
        <v>10206</v>
      </c>
      <c r="E3472" s="19" t="s">
        <v>10207</v>
      </c>
      <c r="F3472" s="19" t="s">
        <v>10276</v>
      </c>
      <c r="G3472" s="19" t="s">
        <v>10211</v>
      </c>
      <c r="H3472" s="19" t="s">
        <v>10211</v>
      </c>
      <c r="I3472" s="19" t="s">
        <v>10211</v>
      </c>
      <c r="J3472" s="19" t="s">
        <v>1042</v>
      </c>
      <c r="K3472" s="20"/>
      <c r="L3472" s="20"/>
      <c r="M3472" s="20"/>
      <c r="N3472" s="20"/>
      <c r="O3472" s="20"/>
      <c r="P3472" s="19" t="s">
        <v>197</v>
      </c>
      <c r="Q3472" s="22"/>
      <c r="R3472" s="21" t="s">
        <v>10209</v>
      </c>
      <c r="S3472" s="22"/>
      <c r="T3472" s="22"/>
      <c r="U3472" s="22"/>
      <c r="V3472" s="24"/>
      <c r="W3472" s="24"/>
      <c r="X3472" s="21" t="s">
        <v>10209</v>
      </c>
      <c r="Y3472" s="22"/>
      <c r="Z3472" s="22"/>
      <c r="AA3472" s="22"/>
      <c r="AB3472" s="21" t="s">
        <v>10245</v>
      </c>
    </row>
    <row r="3473" spans="1:28" ht="21.6">
      <c r="A3473" s="19" t="s">
        <v>5562</v>
      </c>
      <c r="B3473" s="19" t="s">
        <v>5561</v>
      </c>
      <c r="C3473" s="19" t="s">
        <v>223</v>
      </c>
      <c r="D3473" s="19" t="s">
        <v>10206</v>
      </c>
      <c r="E3473" s="19" t="s">
        <v>10207</v>
      </c>
      <c r="F3473" s="19" t="s">
        <v>10276</v>
      </c>
      <c r="G3473" s="19" t="s">
        <v>10211</v>
      </c>
      <c r="H3473" s="19" t="s">
        <v>10210</v>
      </c>
      <c r="I3473" s="19" t="s">
        <v>10211</v>
      </c>
      <c r="J3473" s="19" t="s">
        <v>5561</v>
      </c>
      <c r="K3473" s="20"/>
      <c r="L3473" s="20"/>
      <c r="M3473" s="20"/>
      <c r="N3473" s="20"/>
      <c r="O3473" s="20"/>
      <c r="P3473" s="19" t="s">
        <v>10216</v>
      </c>
      <c r="Q3473" s="22"/>
      <c r="R3473" s="21" t="s">
        <v>10209</v>
      </c>
      <c r="S3473" s="22"/>
      <c r="T3473" s="22"/>
      <c r="U3473" s="22"/>
      <c r="V3473" s="24"/>
      <c r="W3473" s="24"/>
      <c r="X3473" s="21" t="s">
        <v>10209</v>
      </c>
      <c r="Y3473" s="22"/>
      <c r="Z3473" s="22"/>
      <c r="AA3473" s="22"/>
      <c r="AB3473" s="21" t="s">
        <v>10223</v>
      </c>
    </row>
    <row r="3474" spans="1:28" ht="31.8">
      <c r="A3474" s="19" t="s">
        <v>5760</v>
      </c>
      <c r="B3474" s="19" t="s">
        <v>5759</v>
      </c>
      <c r="C3474" s="19" t="s">
        <v>223</v>
      </c>
      <c r="D3474" s="19" t="s">
        <v>10206</v>
      </c>
      <c r="E3474" s="19" t="s">
        <v>10207</v>
      </c>
      <c r="F3474" s="19" t="s">
        <v>10276</v>
      </c>
      <c r="G3474" s="19" t="s">
        <v>10211</v>
      </c>
      <c r="H3474" s="19" t="s">
        <v>10210</v>
      </c>
      <c r="I3474" s="19" t="s">
        <v>10211</v>
      </c>
      <c r="J3474" s="19" t="s">
        <v>5759</v>
      </c>
      <c r="K3474" s="20"/>
      <c r="L3474" s="20"/>
      <c r="M3474" s="20"/>
      <c r="N3474" s="20"/>
      <c r="O3474" s="20"/>
      <c r="P3474" s="19" t="s">
        <v>10216</v>
      </c>
      <c r="Q3474" s="22"/>
      <c r="R3474" s="21" t="s">
        <v>10209</v>
      </c>
      <c r="S3474" s="22"/>
      <c r="T3474" s="22"/>
      <c r="U3474" s="22"/>
      <c r="V3474" s="24"/>
      <c r="W3474" s="24"/>
      <c r="X3474" s="21" t="s">
        <v>10209</v>
      </c>
      <c r="Y3474" s="22"/>
      <c r="Z3474" s="22"/>
      <c r="AA3474" s="22"/>
      <c r="AB3474" s="21" t="s">
        <v>10223</v>
      </c>
    </row>
    <row r="3475" spans="1:28" ht="21.6">
      <c r="A3475" s="19" t="s">
        <v>5610</v>
      </c>
      <c r="B3475" s="19" t="s">
        <v>5609</v>
      </c>
      <c r="C3475" s="19" t="s">
        <v>223</v>
      </c>
      <c r="D3475" s="19" t="s">
        <v>10206</v>
      </c>
      <c r="E3475" s="19" t="s">
        <v>10207</v>
      </c>
      <c r="F3475" s="19" t="s">
        <v>10276</v>
      </c>
      <c r="G3475" s="19" t="s">
        <v>10211</v>
      </c>
      <c r="H3475" s="19" t="s">
        <v>10210</v>
      </c>
      <c r="I3475" s="19" t="s">
        <v>10211</v>
      </c>
      <c r="J3475" s="19" t="s">
        <v>5609</v>
      </c>
      <c r="K3475" s="20"/>
      <c r="L3475" s="20"/>
      <c r="M3475" s="20"/>
      <c r="N3475" s="20"/>
      <c r="O3475" s="20"/>
      <c r="P3475" s="19" t="s">
        <v>10216</v>
      </c>
      <c r="Q3475" s="22"/>
      <c r="R3475" s="21" t="s">
        <v>10209</v>
      </c>
      <c r="S3475" s="22"/>
      <c r="T3475" s="22"/>
      <c r="U3475" s="22"/>
      <c r="V3475" s="24"/>
      <c r="W3475" s="24"/>
      <c r="X3475" s="21" t="s">
        <v>10209</v>
      </c>
      <c r="Y3475" s="22"/>
      <c r="Z3475" s="22"/>
      <c r="AA3475" s="22"/>
      <c r="AB3475" s="21" t="s">
        <v>10223</v>
      </c>
    </row>
    <row r="3476" spans="1:28" ht="21.6">
      <c r="A3476" s="19" t="s">
        <v>5558</v>
      </c>
      <c r="B3476" s="19" t="s">
        <v>5557</v>
      </c>
      <c r="C3476" s="19" t="s">
        <v>223</v>
      </c>
      <c r="D3476" s="19" t="s">
        <v>10206</v>
      </c>
      <c r="E3476" s="19" t="s">
        <v>10207</v>
      </c>
      <c r="F3476" s="19" t="s">
        <v>10276</v>
      </c>
      <c r="G3476" s="19" t="s">
        <v>10211</v>
      </c>
      <c r="H3476" s="19" t="s">
        <v>10210</v>
      </c>
      <c r="I3476" s="19" t="s">
        <v>10211</v>
      </c>
      <c r="J3476" s="19" t="s">
        <v>5557</v>
      </c>
      <c r="K3476" s="20"/>
      <c r="L3476" s="20"/>
      <c r="M3476" s="20"/>
      <c r="N3476" s="20"/>
      <c r="O3476" s="20"/>
      <c r="P3476" s="19" t="s">
        <v>10216</v>
      </c>
      <c r="Q3476" s="22"/>
      <c r="R3476" s="21" t="s">
        <v>10209</v>
      </c>
      <c r="S3476" s="22"/>
      <c r="T3476" s="22"/>
      <c r="U3476" s="22"/>
      <c r="V3476" s="24"/>
      <c r="W3476" s="24"/>
      <c r="X3476" s="21" t="s">
        <v>10209</v>
      </c>
      <c r="Y3476" s="22"/>
      <c r="Z3476" s="22"/>
      <c r="AA3476" s="22"/>
      <c r="AB3476" s="21" t="s">
        <v>10223</v>
      </c>
    </row>
    <row r="3477" spans="1:28" ht="31.8">
      <c r="A3477" s="19" t="s">
        <v>5782</v>
      </c>
      <c r="B3477" s="19" t="s">
        <v>5781</v>
      </c>
      <c r="C3477" s="19" t="s">
        <v>223</v>
      </c>
      <c r="D3477" s="19" t="s">
        <v>10206</v>
      </c>
      <c r="E3477" s="19" t="s">
        <v>10207</v>
      </c>
      <c r="F3477" s="19" t="s">
        <v>10276</v>
      </c>
      <c r="G3477" s="19" t="s">
        <v>10211</v>
      </c>
      <c r="H3477" s="19" t="s">
        <v>10210</v>
      </c>
      <c r="I3477" s="19" t="s">
        <v>10211</v>
      </c>
      <c r="J3477" s="19" t="s">
        <v>5781</v>
      </c>
      <c r="K3477" s="20"/>
      <c r="L3477" s="20"/>
      <c r="M3477" s="20"/>
      <c r="N3477" s="20"/>
      <c r="O3477" s="20"/>
      <c r="P3477" s="19" t="s">
        <v>10216</v>
      </c>
      <c r="Q3477" s="22"/>
      <c r="R3477" s="21" t="s">
        <v>10209</v>
      </c>
      <c r="S3477" s="22"/>
      <c r="T3477" s="22"/>
      <c r="U3477" s="22"/>
      <c r="V3477" s="24"/>
      <c r="W3477" s="24"/>
      <c r="X3477" s="21" t="s">
        <v>10209</v>
      </c>
      <c r="Y3477" s="22"/>
      <c r="Z3477" s="22"/>
      <c r="AA3477" s="22"/>
      <c r="AB3477" s="21" t="s">
        <v>10223</v>
      </c>
    </row>
    <row r="3478" spans="1:28" ht="42">
      <c r="A3478" s="19" t="s">
        <v>5534</v>
      </c>
      <c r="B3478" s="19" t="s">
        <v>5533</v>
      </c>
      <c r="C3478" s="19" t="s">
        <v>223</v>
      </c>
      <c r="D3478" s="19" t="s">
        <v>10206</v>
      </c>
      <c r="E3478" s="19" t="s">
        <v>10207</v>
      </c>
      <c r="F3478" s="19" t="s">
        <v>10276</v>
      </c>
      <c r="G3478" s="19" t="s">
        <v>10211</v>
      </c>
      <c r="H3478" s="19" t="s">
        <v>10210</v>
      </c>
      <c r="I3478" s="19" t="s">
        <v>10211</v>
      </c>
      <c r="J3478" s="19" t="s">
        <v>5533</v>
      </c>
      <c r="K3478" s="20"/>
      <c r="L3478" s="20"/>
      <c r="M3478" s="20"/>
      <c r="N3478" s="20"/>
      <c r="O3478" s="20"/>
      <c r="P3478" s="19" t="s">
        <v>10216</v>
      </c>
      <c r="Q3478" s="22"/>
      <c r="R3478" s="21" t="s">
        <v>10209</v>
      </c>
      <c r="S3478" s="22"/>
      <c r="T3478" s="22"/>
      <c r="U3478" s="22"/>
      <c r="V3478" s="24"/>
      <c r="W3478" s="24"/>
      <c r="X3478" s="21" t="s">
        <v>10209</v>
      </c>
      <c r="Y3478" s="22"/>
      <c r="Z3478" s="22"/>
      <c r="AA3478" s="22"/>
      <c r="AB3478" s="21" t="s">
        <v>10223</v>
      </c>
    </row>
    <row r="3479" spans="1:28" ht="21.6">
      <c r="A3479" s="19" t="s">
        <v>917</v>
      </c>
      <c r="B3479" s="19" t="s">
        <v>916</v>
      </c>
      <c r="C3479" s="19" t="s">
        <v>197</v>
      </c>
      <c r="D3479" s="19" t="s">
        <v>10206</v>
      </c>
      <c r="E3479" s="19" t="s">
        <v>10207</v>
      </c>
      <c r="F3479" s="19" t="s">
        <v>10276</v>
      </c>
      <c r="G3479" s="19" t="s">
        <v>10211</v>
      </c>
      <c r="H3479" s="19" t="s">
        <v>10211</v>
      </c>
      <c r="I3479" s="19" t="s">
        <v>10211</v>
      </c>
      <c r="J3479" s="19" t="s">
        <v>916</v>
      </c>
      <c r="K3479" s="20"/>
      <c r="L3479" s="20"/>
      <c r="M3479" s="20"/>
      <c r="N3479" s="20"/>
      <c r="O3479" s="20"/>
      <c r="P3479" s="19" t="s">
        <v>197</v>
      </c>
      <c r="Q3479" s="22"/>
      <c r="R3479" s="21" t="s">
        <v>10209</v>
      </c>
      <c r="S3479" s="22"/>
      <c r="T3479" s="22"/>
      <c r="U3479" s="22"/>
      <c r="V3479" s="24"/>
      <c r="W3479" s="24"/>
      <c r="X3479" s="21" t="s">
        <v>10209</v>
      </c>
      <c r="Y3479" s="22"/>
      <c r="Z3479" s="22"/>
      <c r="AA3479" s="22"/>
      <c r="AB3479" s="21" t="s">
        <v>10245</v>
      </c>
    </row>
    <row r="3480" spans="1:28" ht="21.6">
      <c r="A3480" s="19" t="s">
        <v>985</v>
      </c>
      <c r="B3480" s="19" t="s">
        <v>984</v>
      </c>
      <c r="C3480" s="19" t="s">
        <v>197</v>
      </c>
      <c r="D3480" s="19" t="s">
        <v>10206</v>
      </c>
      <c r="E3480" s="19" t="s">
        <v>10207</v>
      </c>
      <c r="F3480" s="19" t="s">
        <v>10276</v>
      </c>
      <c r="G3480" s="19" t="s">
        <v>10211</v>
      </c>
      <c r="H3480" s="19" t="s">
        <v>10211</v>
      </c>
      <c r="I3480" s="19" t="s">
        <v>10211</v>
      </c>
      <c r="J3480" s="19" t="s">
        <v>984</v>
      </c>
      <c r="K3480" s="20"/>
      <c r="L3480" s="20"/>
      <c r="M3480" s="20"/>
      <c r="N3480" s="20"/>
      <c r="O3480" s="20"/>
      <c r="P3480" s="19" t="s">
        <v>197</v>
      </c>
      <c r="Q3480" s="22"/>
      <c r="R3480" s="21" t="s">
        <v>10209</v>
      </c>
      <c r="S3480" s="22"/>
      <c r="T3480" s="22"/>
      <c r="U3480" s="22"/>
      <c r="V3480" s="24"/>
      <c r="W3480" s="24"/>
      <c r="X3480" s="21" t="s">
        <v>10209</v>
      </c>
      <c r="Y3480" s="22"/>
      <c r="Z3480" s="22"/>
      <c r="AA3480" s="22"/>
      <c r="AB3480" s="21" t="s">
        <v>10245</v>
      </c>
    </row>
    <row r="3481" spans="1:28" ht="21.6">
      <c r="A3481" s="19" t="s">
        <v>1441</v>
      </c>
      <c r="B3481" s="19" t="s">
        <v>1440</v>
      </c>
      <c r="C3481" s="19" t="s">
        <v>201</v>
      </c>
      <c r="D3481" s="19" t="s">
        <v>10206</v>
      </c>
      <c r="E3481" s="19" t="s">
        <v>10207</v>
      </c>
      <c r="F3481" s="19" t="s">
        <v>10276</v>
      </c>
      <c r="G3481" s="19" t="s">
        <v>10211</v>
      </c>
      <c r="H3481" s="19" t="s">
        <v>10211</v>
      </c>
      <c r="I3481" s="19" t="s">
        <v>10211</v>
      </c>
      <c r="J3481" s="19" t="s">
        <v>1440</v>
      </c>
      <c r="K3481" s="20"/>
      <c r="L3481" s="20"/>
      <c r="M3481" s="20"/>
      <c r="N3481" s="20"/>
      <c r="O3481" s="20"/>
      <c r="P3481" s="19" t="s">
        <v>10254</v>
      </c>
      <c r="Q3481" s="22"/>
      <c r="R3481" s="21" t="s">
        <v>10209</v>
      </c>
      <c r="S3481" s="22"/>
      <c r="T3481" s="22"/>
      <c r="U3481" s="22"/>
      <c r="V3481" s="24"/>
      <c r="W3481" s="24"/>
      <c r="X3481" s="21" t="s">
        <v>10209</v>
      </c>
      <c r="Y3481" s="22"/>
      <c r="Z3481" s="22"/>
      <c r="AA3481" s="22"/>
      <c r="AB3481" s="21" t="s">
        <v>10255</v>
      </c>
    </row>
    <row r="3482" spans="1:28" ht="21.6">
      <c r="A3482" s="19" t="s">
        <v>1869</v>
      </c>
      <c r="B3482" s="19" t="s">
        <v>1868</v>
      </c>
      <c r="C3482" s="19" t="s">
        <v>201</v>
      </c>
      <c r="D3482" s="19" t="s">
        <v>10206</v>
      </c>
      <c r="E3482" s="19" t="s">
        <v>10207</v>
      </c>
      <c r="F3482" s="19" t="s">
        <v>10276</v>
      </c>
      <c r="G3482" s="19" t="s">
        <v>10211</v>
      </c>
      <c r="H3482" s="19" t="s">
        <v>10211</v>
      </c>
      <c r="I3482" s="19" t="s">
        <v>10211</v>
      </c>
      <c r="J3482" s="19" t="s">
        <v>1868</v>
      </c>
      <c r="K3482" s="20"/>
      <c r="L3482" s="20"/>
      <c r="M3482" s="20"/>
      <c r="N3482" s="20"/>
      <c r="O3482" s="20"/>
      <c r="P3482" s="19" t="s">
        <v>10216</v>
      </c>
      <c r="Q3482" s="22"/>
      <c r="R3482" s="21" t="s">
        <v>10209</v>
      </c>
      <c r="S3482" s="22"/>
      <c r="T3482" s="22"/>
      <c r="U3482" s="22"/>
      <c r="V3482" s="24"/>
      <c r="W3482" s="24"/>
      <c r="X3482" s="21" t="s">
        <v>10209</v>
      </c>
      <c r="Y3482" s="22"/>
      <c r="Z3482" s="22"/>
      <c r="AA3482" s="22"/>
      <c r="AB3482" s="21" t="s">
        <v>10255</v>
      </c>
    </row>
    <row r="3483" spans="1:28" ht="31.8">
      <c r="A3483" s="19" t="s">
        <v>5294</v>
      </c>
      <c r="B3483" s="19" t="s">
        <v>5293</v>
      </c>
      <c r="C3483" s="19" t="s">
        <v>223</v>
      </c>
      <c r="D3483" s="19" t="s">
        <v>10206</v>
      </c>
      <c r="E3483" s="19" t="s">
        <v>10207</v>
      </c>
      <c r="F3483" s="19" t="s">
        <v>10276</v>
      </c>
      <c r="G3483" s="19" t="s">
        <v>10211</v>
      </c>
      <c r="H3483" s="19" t="s">
        <v>10211</v>
      </c>
      <c r="I3483" s="19" t="s">
        <v>10211</v>
      </c>
      <c r="J3483" s="19" t="s">
        <v>5293</v>
      </c>
      <c r="K3483" s="20"/>
      <c r="L3483" s="20"/>
      <c r="M3483" s="20"/>
      <c r="N3483" s="20"/>
      <c r="O3483" s="20"/>
      <c r="P3483" s="19" t="s">
        <v>10216</v>
      </c>
      <c r="Q3483" s="22"/>
      <c r="R3483" s="21" t="s">
        <v>10209</v>
      </c>
      <c r="S3483" s="22"/>
      <c r="T3483" s="22"/>
      <c r="U3483" s="22"/>
      <c r="V3483" s="24"/>
      <c r="W3483" s="24"/>
      <c r="X3483" s="21" t="s">
        <v>10211</v>
      </c>
      <c r="Y3483" s="22"/>
      <c r="Z3483" s="22"/>
      <c r="AA3483" s="22"/>
      <c r="AB3483" s="21" t="s">
        <v>10223</v>
      </c>
    </row>
    <row r="3484" spans="1:28" ht="31.8">
      <c r="A3484" s="19" t="s">
        <v>693</v>
      </c>
      <c r="B3484" s="19" t="s">
        <v>692</v>
      </c>
      <c r="C3484" s="19" t="s">
        <v>197</v>
      </c>
      <c r="D3484" s="19" t="s">
        <v>10206</v>
      </c>
      <c r="E3484" s="19" t="s">
        <v>10207</v>
      </c>
      <c r="F3484" s="19" t="s">
        <v>10276</v>
      </c>
      <c r="G3484" s="19" t="s">
        <v>10211</v>
      </c>
      <c r="H3484" s="19" t="s">
        <v>10211</v>
      </c>
      <c r="I3484" s="19" t="s">
        <v>10211</v>
      </c>
      <c r="J3484" s="19" t="s">
        <v>692</v>
      </c>
      <c r="K3484" s="20"/>
      <c r="L3484" s="20"/>
      <c r="M3484" s="20"/>
      <c r="N3484" s="20"/>
      <c r="O3484" s="20"/>
      <c r="P3484" s="19" t="s">
        <v>197</v>
      </c>
      <c r="Q3484" s="22"/>
      <c r="R3484" s="21" t="s">
        <v>10209</v>
      </c>
      <c r="S3484" s="22"/>
      <c r="T3484" s="22"/>
      <c r="U3484" s="22"/>
      <c r="V3484" s="24"/>
      <c r="W3484" s="24"/>
      <c r="X3484" s="21" t="s">
        <v>10209</v>
      </c>
      <c r="Y3484" s="22"/>
      <c r="Z3484" s="22"/>
      <c r="AA3484" s="22"/>
      <c r="AB3484" s="21" t="s">
        <v>10245</v>
      </c>
    </row>
    <row r="3485" spans="1:28" ht="52.2">
      <c r="A3485" s="19" t="s">
        <v>821</v>
      </c>
      <c r="B3485" s="19" t="s">
        <v>820</v>
      </c>
      <c r="C3485" s="19" t="s">
        <v>197</v>
      </c>
      <c r="D3485" s="19" t="s">
        <v>10206</v>
      </c>
      <c r="E3485" s="19" t="s">
        <v>10207</v>
      </c>
      <c r="F3485" s="19" t="s">
        <v>10276</v>
      </c>
      <c r="G3485" s="19" t="s">
        <v>10211</v>
      </c>
      <c r="H3485" s="19" t="s">
        <v>10211</v>
      </c>
      <c r="I3485" s="19" t="s">
        <v>10211</v>
      </c>
      <c r="J3485" s="19" t="s">
        <v>820</v>
      </c>
      <c r="K3485" s="20"/>
      <c r="L3485" s="20"/>
      <c r="M3485" s="20"/>
      <c r="N3485" s="20"/>
      <c r="O3485" s="20"/>
      <c r="P3485" s="19" t="s">
        <v>197</v>
      </c>
      <c r="Q3485" s="22"/>
      <c r="R3485" s="21" t="s">
        <v>10209</v>
      </c>
      <c r="S3485" s="22"/>
      <c r="T3485" s="22"/>
      <c r="U3485" s="22"/>
      <c r="V3485" s="24"/>
      <c r="W3485" s="24"/>
      <c r="X3485" s="21" t="s">
        <v>10209</v>
      </c>
      <c r="Y3485" s="22"/>
      <c r="Z3485" s="22"/>
      <c r="AA3485" s="22"/>
      <c r="AB3485" s="21" t="s">
        <v>10245</v>
      </c>
    </row>
    <row r="3486" spans="1:28" ht="21.6">
      <c r="A3486" s="19" t="s">
        <v>2025</v>
      </c>
      <c r="B3486" s="19" t="s">
        <v>2024</v>
      </c>
      <c r="C3486" s="19" t="s">
        <v>201</v>
      </c>
      <c r="D3486" s="19" t="s">
        <v>10206</v>
      </c>
      <c r="E3486" s="19" t="s">
        <v>10207</v>
      </c>
      <c r="F3486" s="19" t="s">
        <v>10276</v>
      </c>
      <c r="G3486" s="19" t="s">
        <v>10211</v>
      </c>
      <c r="H3486" s="19" t="s">
        <v>10211</v>
      </c>
      <c r="I3486" s="19" t="s">
        <v>10211</v>
      </c>
      <c r="J3486" s="19" t="s">
        <v>2024</v>
      </c>
      <c r="K3486" s="20"/>
      <c r="L3486" s="20"/>
      <c r="M3486" s="20"/>
      <c r="N3486" s="20"/>
      <c r="O3486" s="20"/>
      <c r="P3486" s="19" t="s">
        <v>10254</v>
      </c>
      <c r="Q3486" s="22"/>
      <c r="R3486" s="21" t="s">
        <v>10209</v>
      </c>
      <c r="S3486" s="22"/>
      <c r="T3486" s="22"/>
      <c r="U3486" s="22"/>
      <c r="V3486" s="24"/>
      <c r="W3486" s="24"/>
      <c r="X3486" s="21" t="s">
        <v>10209</v>
      </c>
      <c r="Y3486" s="22"/>
      <c r="Z3486" s="22"/>
      <c r="AA3486" s="22"/>
      <c r="AB3486" s="21" t="s">
        <v>10255</v>
      </c>
    </row>
    <row r="3487" spans="1:28" ht="21.6">
      <c r="A3487" s="19" t="s">
        <v>1575</v>
      </c>
      <c r="B3487" s="19" t="s">
        <v>1574</v>
      </c>
      <c r="C3487" s="19" t="s">
        <v>201</v>
      </c>
      <c r="D3487" s="19" t="s">
        <v>10206</v>
      </c>
      <c r="E3487" s="19" t="s">
        <v>10207</v>
      </c>
      <c r="F3487" s="19" t="s">
        <v>10276</v>
      </c>
      <c r="G3487" s="19" t="s">
        <v>10211</v>
      </c>
      <c r="H3487" s="19" t="s">
        <v>10211</v>
      </c>
      <c r="I3487" s="19" t="s">
        <v>10211</v>
      </c>
      <c r="J3487" s="19" t="s">
        <v>1574</v>
      </c>
      <c r="K3487" s="20"/>
      <c r="L3487" s="20"/>
      <c r="M3487" s="20"/>
      <c r="N3487" s="20"/>
      <c r="O3487" s="20"/>
      <c r="P3487" s="19" t="s">
        <v>10254</v>
      </c>
      <c r="Q3487" s="22"/>
      <c r="R3487" s="21" t="s">
        <v>10209</v>
      </c>
      <c r="S3487" s="22"/>
      <c r="T3487" s="22"/>
      <c r="U3487" s="22"/>
      <c r="V3487" s="24"/>
      <c r="W3487" s="24"/>
      <c r="X3487" s="21" t="s">
        <v>10211</v>
      </c>
      <c r="Y3487" s="22"/>
      <c r="Z3487" s="22"/>
      <c r="AA3487" s="22"/>
      <c r="AB3487" s="21" t="s">
        <v>10255</v>
      </c>
    </row>
    <row r="3488" spans="1:28" ht="21.6">
      <c r="A3488" s="19" t="s">
        <v>761</v>
      </c>
      <c r="B3488" s="19" t="s">
        <v>760</v>
      </c>
      <c r="C3488" s="19" t="s">
        <v>197</v>
      </c>
      <c r="D3488" s="19" t="s">
        <v>10206</v>
      </c>
      <c r="E3488" s="19" t="s">
        <v>10207</v>
      </c>
      <c r="F3488" s="19" t="s">
        <v>10276</v>
      </c>
      <c r="G3488" s="19" t="s">
        <v>10211</v>
      </c>
      <c r="H3488" s="19" t="s">
        <v>10211</v>
      </c>
      <c r="I3488" s="19" t="s">
        <v>10211</v>
      </c>
      <c r="J3488" s="19" t="s">
        <v>760</v>
      </c>
      <c r="K3488" s="20"/>
      <c r="L3488" s="20"/>
      <c r="M3488" s="20"/>
      <c r="N3488" s="20"/>
      <c r="O3488" s="20"/>
      <c r="P3488" s="19" t="s">
        <v>197</v>
      </c>
      <c r="Q3488" s="22"/>
      <c r="R3488" s="21" t="s">
        <v>10209</v>
      </c>
      <c r="S3488" s="22"/>
      <c r="T3488" s="22"/>
      <c r="U3488" s="22"/>
      <c r="V3488" s="24"/>
      <c r="W3488" s="24"/>
      <c r="X3488" s="21" t="s">
        <v>10209</v>
      </c>
      <c r="Y3488" s="22"/>
      <c r="Z3488" s="22"/>
      <c r="AA3488" s="22"/>
      <c r="AB3488" s="21" t="s">
        <v>10245</v>
      </c>
    </row>
    <row r="3489" spans="1:28" ht="52.2">
      <c r="A3489" s="19" t="s">
        <v>971</v>
      </c>
      <c r="B3489" s="19" t="s">
        <v>970</v>
      </c>
      <c r="C3489" s="19" t="s">
        <v>197</v>
      </c>
      <c r="D3489" s="19" t="s">
        <v>10206</v>
      </c>
      <c r="E3489" s="19" t="s">
        <v>10207</v>
      </c>
      <c r="F3489" s="19" t="s">
        <v>10276</v>
      </c>
      <c r="G3489" s="19" t="s">
        <v>10211</v>
      </c>
      <c r="H3489" s="19" t="s">
        <v>10211</v>
      </c>
      <c r="I3489" s="19" t="s">
        <v>10211</v>
      </c>
      <c r="J3489" s="19" t="s">
        <v>970</v>
      </c>
      <c r="K3489" s="20"/>
      <c r="L3489" s="20"/>
      <c r="M3489" s="20"/>
      <c r="N3489" s="20"/>
      <c r="O3489" s="20"/>
      <c r="P3489" s="19" t="s">
        <v>197</v>
      </c>
      <c r="Q3489" s="22"/>
      <c r="R3489" s="21" t="s">
        <v>10209</v>
      </c>
      <c r="S3489" s="22"/>
      <c r="T3489" s="22"/>
      <c r="U3489" s="22"/>
      <c r="V3489" s="24"/>
      <c r="W3489" s="24"/>
      <c r="X3489" s="21" t="s">
        <v>10209</v>
      </c>
      <c r="Y3489" s="22"/>
      <c r="Z3489" s="22"/>
      <c r="AA3489" s="22"/>
      <c r="AB3489" s="21" t="s">
        <v>10245</v>
      </c>
    </row>
    <row r="3490" spans="1:28" ht="21.6">
      <c r="A3490" s="19" t="s">
        <v>5288</v>
      </c>
      <c r="B3490" s="19" t="s">
        <v>5287</v>
      </c>
      <c r="C3490" s="19" t="s">
        <v>223</v>
      </c>
      <c r="D3490" s="19" t="s">
        <v>10206</v>
      </c>
      <c r="E3490" s="19" t="s">
        <v>10207</v>
      </c>
      <c r="F3490" s="19" t="s">
        <v>10276</v>
      </c>
      <c r="G3490" s="19" t="s">
        <v>10211</v>
      </c>
      <c r="H3490" s="19" t="s">
        <v>10210</v>
      </c>
      <c r="I3490" s="19" t="s">
        <v>10211</v>
      </c>
      <c r="J3490" s="19" t="s">
        <v>5287</v>
      </c>
      <c r="K3490" s="20"/>
      <c r="L3490" s="20"/>
      <c r="M3490" s="20"/>
      <c r="N3490" s="20"/>
      <c r="O3490" s="20"/>
      <c r="P3490" s="19" t="s">
        <v>10216</v>
      </c>
      <c r="Q3490" s="22"/>
      <c r="R3490" s="21" t="s">
        <v>10209</v>
      </c>
      <c r="S3490" s="22"/>
      <c r="T3490" s="22"/>
      <c r="U3490" s="22"/>
      <c r="V3490" s="24"/>
      <c r="W3490" s="24"/>
      <c r="X3490" s="21" t="s">
        <v>10209</v>
      </c>
      <c r="Y3490" s="22"/>
      <c r="Z3490" s="22"/>
      <c r="AA3490" s="22"/>
      <c r="AB3490" s="21" t="s">
        <v>10223</v>
      </c>
    </row>
    <row r="3491" spans="1:28" ht="61.2">
      <c r="A3491" s="19" t="s">
        <v>3440</v>
      </c>
      <c r="B3491" s="19" t="s">
        <v>3439</v>
      </c>
      <c r="C3491" s="19" t="s">
        <v>217</v>
      </c>
      <c r="D3491" s="19" t="s">
        <v>10206</v>
      </c>
      <c r="E3491" s="19" t="s">
        <v>10207</v>
      </c>
      <c r="F3491" s="19" t="s">
        <v>10208</v>
      </c>
      <c r="G3491" s="20"/>
      <c r="H3491" s="20"/>
      <c r="I3491" s="19" t="s">
        <v>10211</v>
      </c>
      <c r="J3491" s="20"/>
      <c r="K3491" s="20"/>
      <c r="L3491" s="20"/>
      <c r="M3491" s="20"/>
      <c r="N3491" s="20"/>
      <c r="O3491" s="20"/>
      <c r="P3491" s="19" t="s">
        <v>10445</v>
      </c>
      <c r="Q3491" s="21" t="s">
        <v>12992</v>
      </c>
      <c r="R3491" s="21" t="s">
        <v>10211</v>
      </c>
      <c r="S3491" s="21" t="s">
        <v>10322</v>
      </c>
      <c r="T3491" s="22"/>
      <c r="U3491" s="22"/>
      <c r="V3491" s="24"/>
      <c r="W3491" s="24"/>
      <c r="X3491" s="21" t="s">
        <v>10209</v>
      </c>
      <c r="Y3491" s="21" t="s">
        <v>10313</v>
      </c>
      <c r="Z3491" s="21" t="s">
        <v>10314</v>
      </c>
      <c r="AA3491" s="21" t="s">
        <v>10670</v>
      </c>
      <c r="AB3491" s="21" t="s">
        <v>10324</v>
      </c>
    </row>
    <row r="3492" spans="1:28" ht="81.599999999999994">
      <c r="A3492" s="19" t="s">
        <v>9032</v>
      </c>
      <c r="B3492" s="19" t="s">
        <v>9031</v>
      </c>
      <c r="C3492" s="19" t="s">
        <v>249</v>
      </c>
      <c r="D3492" s="19" t="s">
        <v>10206</v>
      </c>
      <c r="E3492" s="19" t="s">
        <v>10207</v>
      </c>
      <c r="F3492" s="19" t="s">
        <v>10208</v>
      </c>
      <c r="G3492" s="20"/>
      <c r="H3492" s="20"/>
      <c r="I3492" s="19" t="s">
        <v>10211</v>
      </c>
      <c r="J3492" s="20"/>
      <c r="K3492" s="20"/>
      <c r="L3492" s="20"/>
      <c r="M3492" s="20"/>
      <c r="N3492" s="20"/>
      <c r="O3492" s="20"/>
      <c r="P3492" s="19" t="s">
        <v>10445</v>
      </c>
      <c r="Q3492" s="21" t="s">
        <v>12993</v>
      </c>
      <c r="R3492" s="21" t="s">
        <v>10211</v>
      </c>
      <c r="S3492" s="22"/>
      <c r="T3492" s="22"/>
      <c r="U3492" s="22"/>
      <c r="V3492" s="24"/>
      <c r="W3492" s="24"/>
      <c r="X3492" s="21" t="s">
        <v>10209</v>
      </c>
      <c r="Y3492" s="21" t="s">
        <v>10313</v>
      </c>
      <c r="Z3492" s="21" t="s">
        <v>12338</v>
      </c>
      <c r="AA3492" s="21" t="s">
        <v>10670</v>
      </c>
      <c r="AB3492" s="21" t="s">
        <v>10324</v>
      </c>
    </row>
    <row r="3493" spans="1:28" ht="91.8">
      <c r="A3493" s="19" t="s">
        <v>8414</v>
      </c>
      <c r="B3493" s="19" t="s">
        <v>8413</v>
      </c>
      <c r="C3493" s="19" t="s">
        <v>249</v>
      </c>
      <c r="D3493" s="19" t="s">
        <v>10206</v>
      </c>
      <c r="E3493" s="19" t="s">
        <v>10207</v>
      </c>
      <c r="F3493" s="19" t="s">
        <v>10208</v>
      </c>
      <c r="G3493" s="20"/>
      <c r="H3493" s="20"/>
      <c r="I3493" s="19" t="s">
        <v>10211</v>
      </c>
      <c r="J3493" s="20"/>
      <c r="K3493" s="20"/>
      <c r="L3493" s="20"/>
      <c r="M3493" s="20"/>
      <c r="N3493" s="20"/>
      <c r="O3493" s="20"/>
      <c r="P3493" s="19" t="s">
        <v>10445</v>
      </c>
      <c r="Q3493" s="21" t="s">
        <v>12774</v>
      </c>
      <c r="R3493" s="21" t="s">
        <v>10211</v>
      </c>
      <c r="S3493" s="22"/>
      <c r="T3493" s="22"/>
      <c r="U3493" s="22"/>
      <c r="V3493" s="24"/>
      <c r="W3493" s="24"/>
      <c r="X3493" s="21" t="s">
        <v>10209</v>
      </c>
      <c r="Y3493" s="21" t="s">
        <v>10313</v>
      </c>
      <c r="Z3493" s="21" t="s">
        <v>12338</v>
      </c>
      <c r="AA3493" s="21" t="s">
        <v>10670</v>
      </c>
      <c r="AB3493" s="21" t="s">
        <v>10324</v>
      </c>
    </row>
    <row r="3494" spans="1:28" ht="91.8">
      <c r="A3494" s="19" t="s">
        <v>8420</v>
      </c>
      <c r="B3494" s="19" t="s">
        <v>8419</v>
      </c>
      <c r="C3494" s="19" t="s">
        <v>249</v>
      </c>
      <c r="D3494" s="19" t="s">
        <v>10206</v>
      </c>
      <c r="E3494" s="19" t="s">
        <v>10207</v>
      </c>
      <c r="F3494" s="19" t="s">
        <v>10208</v>
      </c>
      <c r="G3494" s="20"/>
      <c r="H3494" s="20"/>
      <c r="I3494" s="19" t="s">
        <v>10211</v>
      </c>
      <c r="J3494" s="20"/>
      <c r="K3494" s="20"/>
      <c r="L3494" s="20"/>
      <c r="M3494" s="20"/>
      <c r="N3494" s="20"/>
      <c r="O3494" s="20"/>
      <c r="P3494" s="19" t="s">
        <v>10445</v>
      </c>
      <c r="Q3494" s="21" t="s">
        <v>12774</v>
      </c>
      <c r="R3494" s="21" t="s">
        <v>10211</v>
      </c>
      <c r="S3494" s="22"/>
      <c r="T3494" s="22"/>
      <c r="U3494" s="22"/>
      <c r="V3494" s="24"/>
      <c r="W3494" s="24"/>
      <c r="X3494" s="21" t="s">
        <v>10209</v>
      </c>
      <c r="Y3494" s="21" t="s">
        <v>10313</v>
      </c>
      <c r="Z3494" s="21" t="s">
        <v>12338</v>
      </c>
      <c r="AA3494" s="21" t="s">
        <v>10670</v>
      </c>
      <c r="AB3494" s="21" t="s">
        <v>10324</v>
      </c>
    </row>
    <row r="3495" spans="1:28" ht="91.8">
      <c r="A3495" s="19" t="s">
        <v>8418</v>
      </c>
      <c r="B3495" s="19" t="s">
        <v>8417</v>
      </c>
      <c r="C3495" s="19" t="s">
        <v>249</v>
      </c>
      <c r="D3495" s="19" t="s">
        <v>10206</v>
      </c>
      <c r="E3495" s="19" t="s">
        <v>10207</v>
      </c>
      <c r="F3495" s="19" t="s">
        <v>10208</v>
      </c>
      <c r="G3495" s="20"/>
      <c r="H3495" s="20"/>
      <c r="I3495" s="19" t="s">
        <v>10211</v>
      </c>
      <c r="J3495" s="20"/>
      <c r="K3495" s="20"/>
      <c r="L3495" s="20"/>
      <c r="M3495" s="20"/>
      <c r="N3495" s="20"/>
      <c r="O3495" s="20"/>
      <c r="P3495" s="19" t="s">
        <v>10445</v>
      </c>
      <c r="Q3495" s="21" t="s">
        <v>12774</v>
      </c>
      <c r="R3495" s="21" t="s">
        <v>10211</v>
      </c>
      <c r="S3495" s="22"/>
      <c r="T3495" s="22"/>
      <c r="U3495" s="22"/>
      <c r="V3495" s="24"/>
      <c r="W3495" s="24"/>
      <c r="X3495" s="21" t="s">
        <v>10209</v>
      </c>
      <c r="Y3495" s="21" t="s">
        <v>10313</v>
      </c>
      <c r="Z3495" s="21" t="s">
        <v>12338</v>
      </c>
      <c r="AA3495" s="21" t="s">
        <v>10670</v>
      </c>
      <c r="AB3495" s="21" t="s">
        <v>10324</v>
      </c>
    </row>
    <row r="3496" spans="1:28" ht="409.6">
      <c r="A3496" s="19" t="s">
        <v>7706</v>
      </c>
      <c r="B3496" s="19" t="s">
        <v>7705</v>
      </c>
      <c r="C3496" s="19" t="s">
        <v>246</v>
      </c>
      <c r="D3496" s="19" t="s">
        <v>10206</v>
      </c>
      <c r="E3496" s="19" t="s">
        <v>10207</v>
      </c>
      <c r="F3496" s="19" t="s">
        <v>10276</v>
      </c>
      <c r="G3496" s="19" t="s">
        <v>10209</v>
      </c>
      <c r="H3496" s="19" t="s">
        <v>10211</v>
      </c>
      <c r="I3496" s="19" t="s">
        <v>10211</v>
      </c>
      <c r="J3496" s="19" t="s">
        <v>12789</v>
      </c>
      <c r="K3496" s="19" t="s">
        <v>7700</v>
      </c>
      <c r="L3496" s="19" t="s">
        <v>10213</v>
      </c>
      <c r="M3496" s="19" t="s">
        <v>10214</v>
      </c>
      <c r="N3496" s="19" t="s">
        <v>10276</v>
      </c>
      <c r="O3496" s="20"/>
      <c r="P3496" s="19" t="s">
        <v>12071</v>
      </c>
      <c r="Q3496" s="21" t="s">
        <v>12994</v>
      </c>
      <c r="R3496" s="21" t="s">
        <v>10211</v>
      </c>
      <c r="S3496" s="21" t="s">
        <v>10322</v>
      </c>
      <c r="T3496" s="22"/>
      <c r="U3496" s="22"/>
      <c r="V3496" s="24"/>
      <c r="W3496" s="24"/>
      <c r="X3496" s="21" t="s">
        <v>10211</v>
      </c>
      <c r="Y3496" s="21" t="s">
        <v>10313</v>
      </c>
      <c r="Z3496" s="21" t="s">
        <v>12338</v>
      </c>
      <c r="AA3496" s="21" t="s">
        <v>10638</v>
      </c>
      <c r="AB3496" s="21" t="s">
        <v>10316</v>
      </c>
    </row>
    <row r="3497" spans="1:28" ht="326.39999999999998">
      <c r="A3497" s="19" t="s">
        <v>8034</v>
      </c>
      <c r="B3497" s="19" t="s">
        <v>8033</v>
      </c>
      <c r="C3497" s="19" t="s">
        <v>246</v>
      </c>
      <c r="D3497" s="19" t="s">
        <v>10206</v>
      </c>
      <c r="E3497" s="19" t="s">
        <v>10207</v>
      </c>
      <c r="F3497" s="19" t="s">
        <v>10276</v>
      </c>
      <c r="G3497" s="19" t="s">
        <v>10209</v>
      </c>
      <c r="H3497" s="19" t="s">
        <v>10211</v>
      </c>
      <c r="I3497" s="19" t="s">
        <v>10211</v>
      </c>
      <c r="J3497" s="19" t="s">
        <v>12781</v>
      </c>
      <c r="K3497" s="19" t="s">
        <v>5032</v>
      </c>
      <c r="L3497" s="19" t="s">
        <v>10213</v>
      </c>
      <c r="M3497" s="19" t="s">
        <v>10214</v>
      </c>
      <c r="N3497" s="19" t="s">
        <v>10276</v>
      </c>
      <c r="O3497" s="20"/>
      <c r="P3497" s="19" t="s">
        <v>12071</v>
      </c>
      <c r="Q3497" s="21" t="s">
        <v>12995</v>
      </c>
      <c r="R3497" s="21" t="s">
        <v>10211</v>
      </c>
      <c r="S3497" s="21" t="s">
        <v>10322</v>
      </c>
      <c r="T3497" s="22"/>
      <c r="U3497" s="22"/>
      <c r="V3497" s="24"/>
      <c r="W3497" s="24"/>
      <c r="X3497" s="21" t="s">
        <v>10211</v>
      </c>
      <c r="Y3497" s="21" t="s">
        <v>10313</v>
      </c>
      <c r="Z3497" s="21" t="s">
        <v>12338</v>
      </c>
      <c r="AA3497" s="21" t="s">
        <v>10638</v>
      </c>
      <c r="AB3497" s="21" t="s">
        <v>10316</v>
      </c>
    </row>
    <row r="3498" spans="1:28" ht="122.4">
      <c r="A3498" s="19" t="s">
        <v>7660</v>
      </c>
      <c r="B3498" s="19" t="s">
        <v>7659</v>
      </c>
      <c r="C3498" s="19" t="s">
        <v>246</v>
      </c>
      <c r="D3498" s="19" t="s">
        <v>10206</v>
      </c>
      <c r="E3498" s="19" t="s">
        <v>10207</v>
      </c>
      <c r="F3498" s="19" t="s">
        <v>10276</v>
      </c>
      <c r="G3498" s="20"/>
      <c r="H3498" s="20"/>
      <c r="I3498" s="19" t="s">
        <v>10211</v>
      </c>
      <c r="J3498" s="20"/>
      <c r="K3498" s="20"/>
      <c r="L3498" s="20"/>
      <c r="M3498" s="20"/>
      <c r="N3498" s="20"/>
      <c r="O3498" s="20"/>
      <c r="P3498" s="19" t="s">
        <v>10338</v>
      </c>
      <c r="Q3498" s="21" t="s">
        <v>12996</v>
      </c>
      <c r="R3498" s="21" t="s">
        <v>10211</v>
      </c>
      <c r="S3498" s="21" t="s">
        <v>10322</v>
      </c>
      <c r="T3498" s="22"/>
      <c r="U3498" s="22"/>
      <c r="V3498" s="24"/>
      <c r="W3498" s="24"/>
      <c r="X3498" s="21" t="s">
        <v>10211</v>
      </c>
      <c r="Y3498" s="21" t="s">
        <v>10313</v>
      </c>
      <c r="Z3498" s="21" t="s">
        <v>12338</v>
      </c>
      <c r="AA3498" s="21" t="s">
        <v>10339</v>
      </c>
      <c r="AB3498" s="21" t="s">
        <v>10316</v>
      </c>
    </row>
    <row r="3499" spans="1:28" ht="173.4">
      <c r="A3499" s="19" t="s">
        <v>7674</v>
      </c>
      <c r="B3499" s="19" t="s">
        <v>7673</v>
      </c>
      <c r="C3499" s="19" t="s">
        <v>246</v>
      </c>
      <c r="D3499" s="19" t="s">
        <v>10206</v>
      </c>
      <c r="E3499" s="19" t="s">
        <v>10207</v>
      </c>
      <c r="F3499" s="19" t="s">
        <v>10276</v>
      </c>
      <c r="G3499" s="20"/>
      <c r="H3499" s="20"/>
      <c r="I3499" s="19" t="s">
        <v>10211</v>
      </c>
      <c r="J3499" s="20"/>
      <c r="K3499" s="20"/>
      <c r="L3499" s="20"/>
      <c r="M3499" s="20"/>
      <c r="N3499" s="20"/>
      <c r="O3499" s="20"/>
      <c r="P3499" s="19" t="s">
        <v>10338</v>
      </c>
      <c r="Q3499" s="21" t="s">
        <v>12997</v>
      </c>
      <c r="R3499" s="21" t="s">
        <v>10211</v>
      </c>
      <c r="S3499" s="21" t="s">
        <v>10322</v>
      </c>
      <c r="T3499" s="22"/>
      <c r="U3499" s="22"/>
      <c r="V3499" s="24"/>
      <c r="W3499" s="24"/>
      <c r="X3499" s="21" t="s">
        <v>10211</v>
      </c>
      <c r="Y3499" s="21" t="s">
        <v>10313</v>
      </c>
      <c r="Z3499" s="21" t="s">
        <v>12338</v>
      </c>
      <c r="AA3499" s="21" t="s">
        <v>10339</v>
      </c>
      <c r="AB3499" s="21" t="s">
        <v>10316</v>
      </c>
    </row>
    <row r="3500" spans="1:28" ht="295.8">
      <c r="A3500" s="19" t="s">
        <v>8044</v>
      </c>
      <c r="B3500" s="19" t="s">
        <v>8043</v>
      </c>
      <c r="C3500" s="19" t="s">
        <v>246</v>
      </c>
      <c r="D3500" s="19" t="s">
        <v>10206</v>
      </c>
      <c r="E3500" s="19" t="s">
        <v>10207</v>
      </c>
      <c r="F3500" s="19" t="s">
        <v>10276</v>
      </c>
      <c r="G3500" s="19" t="s">
        <v>10209</v>
      </c>
      <c r="H3500" s="19" t="s">
        <v>10211</v>
      </c>
      <c r="I3500" s="19" t="s">
        <v>10211</v>
      </c>
      <c r="J3500" s="19" t="s">
        <v>12998</v>
      </c>
      <c r="K3500" s="19" t="s">
        <v>5032</v>
      </c>
      <c r="L3500" s="19" t="s">
        <v>10213</v>
      </c>
      <c r="M3500" s="19" t="s">
        <v>10214</v>
      </c>
      <c r="N3500" s="19" t="s">
        <v>10276</v>
      </c>
      <c r="O3500" s="20"/>
      <c r="P3500" s="19" t="s">
        <v>12071</v>
      </c>
      <c r="Q3500" s="21" t="s">
        <v>12999</v>
      </c>
      <c r="R3500" s="21" t="s">
        <v>10211</v>
      </c>
      <c r="S3500" s="21" t="s">
        <v>10322</v>
      </c>
      <c r="T3500" s="22"/>
      <c r="U3500" s="22"/>
      <c r="V3500" s="24"/>
      <c r="W3500" s="24"/>
      <c r="X3500" s="21" t="s">
        <v>10211</v>
      </c>
      <c r="Y3500" s="21" t="s">
        <v>10313</v>
      </c>
      <c r="Z3500" s="21" t="s">
        <v>12338</v>
      </c>
      <c r="AA3500" s="21" t="s">
        <v>10638</v>
      </c>
      <c r="AB3500" s="21" t="s">
        <v>10316</v>
      </c>
    </row>
    <row r="3501" spans="1:28" ht="71.400000000000006">
      <c r="A3501" s="19" t="s">
        <v>7382</v>
      </c>
      <c r="B3501" s="19" t="s">
        <v>7381</v>
      </c>
      <c r="C3501" s="19" t="s">
        <v>246</v>
      </c>
      <c r="D3501" s="19" t="s">
        <v>10206</v>
      </c>
      <c r="E3501" s="19" t="s">
        <v>10207</v>
      </c>
      <c r="F3501" s="19" t="s">
        <v>10208</v>
      </c>
      <c r="G3501" s="20"/>
      <c r="H3501" s="20"/>
      <c r="I3501" s="19" t="s">
        <v>10211</v>
      </c>
      <c r="J3501" s="20"/>
      <c r="K3501" s="20"/>
      <c r="L3501" s="20"/>
      <c r="M3501" s="20"/>
      <c r="N3501" s="20"/>
      <c r="O3501" s="20"/>
      <c r="P3501" s="19" t="s">
        <v>10325</v>
      </c>
      <c r="Q3501" s="21" t="s">
        <v>13000</v>
      </c>
      <c r="R3501" s="21" t="s">
        <v>10211</v>
      </c>
      <c r="S3501" s="21" t="s">
        <v>10322</v>
      </c>
      <c r="T3501" s="22"/>
      <c r="U3501" s="22"/>
      <c r="V3501" s="24"/>
      <c r="W3501" s="24"/>
      <c r="X3501" s="21" t="s">
        <v>10209</v>
      </c>
      <c r="Y3501" s="21" t="s">
        <v>10313</v>
      </c>
      <c r="Z3501" s="21" t="s">
        <v>10314</v>
      </c>
      <c r="AA3501" s="21" t="s">
        <v>11179</v>
      </c>
      <c r="AB3501" s="21" t="s">
        <v>10324</v>
      </c>
    </row>
    <row r="3502" spans="1:28" ht="81.599999999999994">
      <c r="A3502" s="19" t="s">
        <v>7348</v>
      </c>
      <c r="B3502" s="19" t="s">
        <v>7347</v>
      </c>
      <c r="C3502" s="19" t="s">
        <v>246</v>
      </c>
      <c r="D3502" s="19" t="s">
        <v>10206</v>
      </c>
      <c r="E3502" s="19" t="s">
        <v>10207</v>
      </c>
      <c r="F3502" s="19" t="s">
        <v>10208</v>
      </c>
      <c r="G3502" s="20"/>
      <c r="H3502" s="20"/>
      <c r="I3502" s="19" t="s">
        <v>10211</v>
      </c>
      <c r="J3502" s="20"/>
      <c r="K3502" s="20"/>
      <c r="L3502" s="20"/>
      <c r="M3502" s="20"/>
      <c r="N3502" s="20"/>
      <c r="O3502" s="20"/>
      <c r="P3502" s="19" t="s">
        <v>10325</v>
      </c>
      <c r="Q3502" s="21" t="s">
        <v>12811</v>
      </c>
      <c r="R3502" s="21" t="s">
        <v>10211</v>
      </c>
      <c r="S3502" s="21" t="s">
        <v>10322</v>
      </c>
      <c r="T3502" s="22"/>
      <c r="U3502" s="22"/>
      <c r="V3502" s="24"/>
      <c r="W3502" s="24"/>
      <c r="X3502" s="21" t="s">
        <v>10209</v>
      </c>
      <c r="Y3502" s="21" t="s">
        <v>10313</v>
      </c>
      <c r="Z3502" s="21" t="s">
        <v>10314</v>
      </c>
      <c r="AA3502" s="21" t="s">
        <v>11179</v>
      </c>
      <c r="AB3502" s="21" t="s">
        <v>10324</v>
      </c>
    </row>
    <row r="3503" spans="1:28" ht="71.400000000000006">
      <c r="A3503" s="19" t="s">
        <v>7400</v>
      </c>
      <c r="B3503" s="19" t="s">
        <v>7399</v>
      </c>
      <c r="C3503" s="19" t="s">
        <v>246</v>
      </c>
      <c r="D3503" s="19" t="s">
        <v>10206</v>
      </c>
      <c r="E3503" s="19" t="s">
        <v>10207</v>
      </c>
      <c r="F3503" s="19" t="s">
        <v>10208</v>
      </c>
      <c r="G3503" s="20"/>
      <c r="H3503" s="20"/>
      <c r="I3503" s="19" t="s">
        <v>10211</v>
      </c>
      <c r="J3503" s="20"/>
      <c r="K3503" s="20"/>
      <c r="L3503" s="20"/>
      <c r="M3503" s="20"/>
      <c r="N3503" s="20"/>
      <c r="O3503" s="20"/>
      <c r="P3503" s="19" t="s">
        <v>10325</v>
      </c>
      <c r="Q3503" s="21" t="s">
        <v>13001</v>
      </c>
      <c r="R3503" s="21" t="s">
        <v>10211</v>
      </c>
      <c r="S3503" s="21" t="s">
        <v>10322</v>
      </c>
      <c r="T3503" s="22"/>
      <c r="U3503" s="22"/>
      <c r="V3503" s="24"/>
      <c r="W3503" s="24"/>
      <c r="X3503" s="21" t="s">
        <v>10209</v>
      </c>
      <c r="Y3503" s="21" t="s">
        <v>10313</v>
      </c>
      <c r="Z3503" s="21" t="s">
        <v>10314</v>
      </c>
      <c r="AA3503" s="21" t="s">
        <v>11179</v>
      </c>
      <c r="AB3503" s="21" t="s">
        <v>10324</v>
      </c>
    </row>
    <row r="3504" spans="1:28" ht="30.6">
      <c r="A3504" s="19" t="s">
        <v>7380</v>
      </c>
      <c r="B3504" s="19" t="s">
        <v>7379</v>
      </c>
      <c r="C3504" s="19" t="s">
        <v>246</v>
      </c>
      <c r="D3504" s="19" t="s">
        <v>10206</v>
      </c>
      <c r="E3504" s="19" t="s">
        <v>10207</v>
      </c>
      <c r="F3504" s="19" t="s">
        <v>10208</v>
      </c>
      <c r="G3504" s="20"/>
      <c r="H3504" s="20"/>
      <c r="I3504" s="19" t="s">
        <v>10211</v>
      </c>
      <c r="J3504" s="20"/>
      <c r="K3504" s="20"/>
      <c r="L3504" s="20"/>
      <c r="M3504" s="20"/>
      <c r="N3504" s="20"/>
      <c r="O3504" s="20"/>
      <c r="P3504" s="19" t="s">
        <v>10325</v>
      </c>
      <c r="Q3504" s="21" t="s">
        <v>13002</v>
      </c>
      <c r="R3504" s="21" t="s">
        <v>10211</v>
      </c>
      <c r="S3504" s="21" t="s">
        <v>10322</v>
      </c>
      <c r="T3504" s="22"/>
      <c r="U3504" s="22"/>
      <c r="V3504" s="24"/>
      <c r="W3504" s="24"/>
      <c r="X3504" s="21" t="s">
        <v>10209</v>
      </c>
      <c r="Y3504" s="21" t="s">
        <v>10313</v>
      </c>
      <c r="Z3504" s="21" t="s">
        <v>10314</v>
      </c>
      <c r="AA3504" s="21" t="s">
        <v>11179</v>
      </c>
      <c r="AB3504" s="21" t="s">
        <v>10324</v>
      </c>
    </row>
    <row r="3505" spans="1:28" ht="51">
      <c r="A3505" s="19" t="s">
        <v>7842</v>
      </c>
      <c r="B3505" s="19" t="s">
        <v>7841</v>
      </c>
      <c r="C3505" s="19" t="s">
        <v>246</v>
      </c>
      <c r="D3505" s="19" t="s">
        <v>10206</v>
      </c>
      <c r="E3505" s="19" t="s">
        <v>10207</v>
      </c>
      <c r="F3505" s="19" t="s">
        <v>10276</v>
      </c>
      <c r="G3505" s="20"/>
      <c r="H3505" s="20"/>
      <c r="I3505" s="19" t="s">
        <v>10211</v>
      </c>
      <c r="J3505" s="20"/>
      <c r="K3505" s="20"/>
      <c r="L3505" s="20"/>
      <c r="M3505" s="20"/>
      <c r="N3505" s="20"/>
      <c r="O3505" s="20"/>
      <c r="P3505" s="19" t="s">
        <v>10325</v>
      </c>
      <c r="Q3505" s="21" t="s">
        <v>13003</v>
      </c>
      <c r="R3505" s="21" t="s">
        <v>10211</v>
      </c>
      <c r="S3505" s="21" t="s">
        <v>10322</v>
      </c>
      <c r="T3505" s="22"/>
      <c r="U3505" s="22"/>
      <c r="V3505" s="24"/>
      <c r="W3505" s="24"/>
      <c r="X3505" s="21" t="s">
        <v>10209</v>
      </c>
      <c r="Y3505" s="21" t="s">
        <v>10313</v>
      </c>
      <c r="Z3505" s="21" t="s">
        <v>10314</v>
      </c>
      <c r="AA3505" s="21" t="s">
        <v>10315</v>
      </c>
      <c r="AB3505" s="21" t="s">
        <v>10316</v>
      </c>
    </row>
    <row r="3506" spans="1:28" ht="81.599999999999994">
      <c r="A3506" s="19" t="s">
        <v>7344</v>
      </c>
      <c r="B3506" s="19" t="s">
        <v>7343</v>
      </c>
      <c r="C3506" s="19" t="s">
        <v>246</v>
      </c>
      <c r="D3506" s="19" t="s">
        <v>10206</v>
      </c>
      <c r="E3506" s="19" t="s">
        <v>10207</v>
      </c>
      <c r="F3506" s="19" t="s">
        <v>10208</v>
      </c>
      <c r="G3506" s="20"/>
      <c r="H3506" s="20"/>
      <c r="I3506" s="19" t="s">
        <v>10211</v>
      </c>
      <c r="J3506" s="20"/>
      <c r="K3506" s="20"/>
      <c r="L3506" s="20"/>
      <c r="M3506" s="20"/>
      <c r="N3506" s="20"/>
      <c r="O3506" s="20"/>
      <c r="P3506" s="19" t="s">
        <v>10325</v>
      </c>
      <c r="Q3506" s="21" t="s">
        <v>12812</v>
      </c>
      <c r="R3506" s="21" t="s">
        <v>10211</v>
      </c>
      <c r="S3506" s="21" t="s">
        <v>10322</v>
      </c>
      <c r="T3506" s="22"/>
      <c r="U3506" s="22"/>
      <c r="V3506" s="24"/>
      <c r="W3506" s="24"/>
      <c r="X3506" s="21" t="s">
        <v>10209</v>
      </c>
      <c r="Y3506" s="21" t="s">
        <v>10313</v>
      </c>
      <c r="Z3506" s="21" t="s">
        <v>10314</v>
      </c>
      <c r="AA3506" s="21" t="s">
        <v>11179</v>
      </c>
      <c r="AB3506" s="21" t="s">
        <v>10324</v>
      </c>
    </row>
    <row r="3507" spans="1:28" ht="81.599999999999994">
      <c r="A3507" s="19" t="s">
        <v>7330</v>
      </c>
      <c r="B3507" s="19" t="s">
        <v>7329</v>
      </c>
      <c r="C3507" s="19" t="s">
        <v>246</v>
      </c>
      <c r="D3507" s="19" t="s">
        <v>10206</v>
      </c>
      <c r="E3507" s="19" t="s">
        <v>10207</v>
      </c>
      <c r="F3507" s="19" t="s">
        <v>10208</v>
      </c>
      <c r="G3507" s="20"/>
      <c r="H3507" s="20"/>
      <c r="I3507" s="19" t="s">
        <v>10211</v>
      </c>
      <c r="J3507" s="20"/>
      <c r="K3507" s="20"/>
      <c r="L3507" s="20"/>
      <c r="M3507" s="20"/>
      <c r="N3507" s="20"/>
      <c r="O3507" s="20"/>
      <c r="P3507" s="19" t="s">
        <v>10325</v>
      </c>
      <c r="Q3507" s="21" t="s">
        <v>12811</v>
      </c>
      <c r="R3507" s="21" t="s">
        <v>10211</v>
      </c>
      <c r="S3507" s="21" t="s">
        <v>10322</v>
      </c>
      <c r="T3507" s="22"/>
      <c r="U3507" s="22"/>
      <c r="V3507" s="24"/>
      <c r="W3507" s="24"/>
      <c r="X3507" s="21" t="s">
        <v>10209</v>
      </c>
      <c r="Y3507" s="21" t="s">
        <v>10313</v>
      </c>
      <c r="Z3507" s="21" t="s">
        <v>10314</v>
      </c>
      <c r="AA3507" s="21" t="s">
        <v>11179</v>
      </c>
      <c r="AB3507" s="21" t="s">
        <v>10324</v>
      </c>
    </row>
    <row r="3508" spans="1:28" ht="81.599999999999994">
      <c r="A3508" s="19" t="s">
        <v>7370</v>
      </c>
      <c r="B3508" s="19" t="s">
        <v>7369</v>
      </c>
      <c r="C3508" s="19" t="s">
        <v>246</v>
      </c>
      <c r="D3508" s="19" t="s">
        <v>10206</v>
      </c>
      <c r="E3508" s="19" t="s">
        <v>10207</v>
      </c>
      <c r="F3508" s="19" t="s">
        <v>10208</v>
      </c>
      <c r="G3508" s="20"/>
      <c r="H3508" s="20"/>
      <c r="I3508" s="19" t="s">
        <v>10211</v>
      </c>
      <c r="J3508" s="20"/>
      <c r="K3508" s="20"/>
      <c r="L3508" s="20"/>
      <c r="M3508" s="20"/>
      <c r="N3508" s="20"/>
      <c r="O3508" s="20"/>
      <c r="P3508" s="19" t="s">
        <v>10325</v>
      </c>
      <c r="Q3508" s="21" t="s">
        <v>12811</v>
      </c>
      <c r="R3508" s="21" t="s">
        <v>10211</v>
      </c>
      <c r="S3508" s="21" t="s">
        <v>10322</v>
      </c>
      <c r="T3508" s="22"/>
      <c r="U3508" s="22"/>
      <c r="V3508" s="24"/>
      <c r="W3508" s="24"/>
      <c r="X3508" s="21" t="s">
        <v>10209</v>
      </c>
      <c r="Y3508" s="21" t="s">
        <v>10313</v>
      </c>
      <c r="Z3508" s="21" t="s">
        <v>10314</v>
      </c>
      <c r="AA3508" s="21" t="s">
        <v>11179</v>
      </c>
      <c r="AB3508" s="21" t="s">
        <v>10324</v>
      </c>
    </row>
    <row r="3509" spans="1:28" ht="193.8">
      <c r="A3509" s="19" t="s">
        <v>7320</v>
      </c>
      <c r="B3509" s="19" t="s">
        <v>7319</v>
      </c>
      <c r="C3509" s="19" t="s">
        <v>246</v>
      </c>
      <c r="D3509" s="19" t="s">
        <v>10206</v>
      </c>
      <c r="E3509" s="19" t="s">
        <v>10207</v>
      </c>
      <c r="F3509" s="19" t="s">
        <v>10276</v>
      </c>
      <c r="G3509" s="20"/>
      <c r="H3509" s="20"/>
      <c r="I3509" s="19" t="s">
        <v>10211</v>
      </c>
      <c r="J3509" s="20"/>
      <c r="K3509" s="20"/>
      <c r="L3509" s="20"/>
      <c r="M3509" s="20"/>
      <c r="N3509" s="20"/>
      <c r="O3509" s="20"/>
      <c r="P3509" s="19" t="s">
        <v>10325</v>
      </c>
      <c r="Q3509" s="21" t="s">
        <v>12816</v>
      </c>
      <c r="R3509" s="21" t="s">
        <v>10211</v>
      </c>
      <c r="S3509" s="21" t="s">
        <v>10322</v>
      </c>
      <c r="T3509" s="22"/>
      <c r="U3509" s="22"/>
      <c r="V3509" s="24"/>
      <c r="W3509" s="24"/>
      <c r="X3509" s="21" t="s">
        <v>10209</v>
      </c>
      <c r="Y3509" s="21" t="s">
        <v>10313</v>
      </c>
      <c r="Z3509" s="21" t="s">
        <v>10314</v>
      </c>
      <c r="AA3509" s="21" t="s">
        <v>10315</v>
      </c>
      <c r="AB3509" s="21" t="s">
        <v>10316</v>
      </c>
    </row>
    <row r="3510" spans="1:28" ht="81.599999999999994">
      <c r="A3510" s="19" t="s">
        <v>7332</v>
      </c>
      <c r="B3510" s="19" t="s">
        <v>7331</v>
      </c>
      <c r="C3510" s="19" t="s">
        <v>246</v>
      </c>
      <c r="D3510" s="19" t="s">
        <v>10206</v>
      </c>
      <c r="E3510" s="19" t="s">
        <v>10207</v>
      </c>
      <c r="F3510" s="19" t="s">
        <v>10208</v>
      </c>
      <c r="G3510" s="20"/>
      <c r="H3510" s="20"/>
      <c r="I3510" s="19" t="s">
        <v>10211</v>
      </c>
      <c r="J3510" s="20"/>
      <c r="K3510" s="20"/>
      <c r="L3510" s="20"/>
      <c r="M3510" s="20"/>
      <c r="N3510" s="20"/>
      <c r="O3510" s="20"/>
      <c r="P3510" s="19" t="s">
        <v>10325</v>
      </c>
      <c r="Q3510" s="21" t="s">
        <v>12811</v>
      </c>
      <c r="R3510" s="21" t="s">
        <v>10211</v>
      </c>
      <c r="S3510" s="21" t="s">
        <v>10322</v>
      </c>
      <c r="T3510" s="22"/>
      <c r="U3510" s="22"/>
      <c r="V3510" s="24"/>
      <c r="W3510" s="24"/>
      <c r="X3510" s="21" t="s">
        <v>10209</v>
      </c>
      <c r="Y3510" s="21" t="s">
        <v>10313</v>
      </c>
      <c r="Z3510" s="21" t="s">
        <v>10314</v>
      </c>
      <c r="AA3510" s="21" t="s">
        <v>11179</v>
      </c>
      <c r="AB3510" s="21" t="s">
        <v>10324</v>
      </c>
    </row>
    <row r="3511" spans="1:28" ht="102">
      <c r="A3511" s="19" t="s">
        <v>7386</v>
      </c>
      <c r="B3511" s="19" t="s">
        <v>7385</v>
      </c>
      <c r="C3511" s="19" t="s">
        <v>246</v>
      </c>
      <c r="D3511" s="19" t="s">
        <v>10206</v>
      </c>
      <c r="E3511" s="19" t="s">
        <v>10207</v>
      </c>
      <c r="F3511" s="19" t="s">
        <v>10208</v>
      </c>
      <c r="G3511" s="20"/>
      <c r="H3511" s="20"/>
      <c r="I3511" s="19" t="s">
        <v>10211</v>
      </c>
      <c r="J3511" s="20"/>
      <c r="K3511" s="20"/>
      <c r="L3511" s="20"/>
      <c r="M3511" s="20"/>
      <c r="N3511" s="20"/>
      <c r="O3511" s="20"/>
      <c r="P3511" s="19" t="s">
        <v>10325</v>
      </c>
      <c r="Q3511" s="21" t="s">
        <v>13004</v>
      </c>
      <c r="R3511" s="21" t="s">
        <v>10211</v>
      </c>
      <c r="S3511" s="21" t="s">
        <v>10322</v>
      </c>
      <c r="T3511" s="22"/>
      <c r="U3511" s="22"/>
      <c r="V3511" s="24"/>
      <c r="W3511" s="24"/>
      <c r="X3511" s="21" t="s">
        <v>10209</v>
      </c>
      <c r="Y3511" s="21" t="s">
        <v>10313</v>
      </c>
      <c r="Z3511" s="21" t="s">
        <v>10314</v>
      </c>
      <c r="AA3511" s="21" t="s">
        <v>11179</v>
      </c>
      <c r="AB3511" s="21" t="s">
        <v>10324</v>
      </c>
    </row>
    <row r="3512" spans="1:28" ht="81.599999999999994">
      <c r="A3512" s="19" t="s">
        <v>7378</v>
      </c>
      <c r="B3512" s="19" t="s">
        <v>7377</v>
      </c>
      <c r="C3512" s="19" t="s">
        <v>246</v>
      </c>
      <c r="D3512" s="19" t="s">
        <v>10206</v>
      </c>
      <c r="E3512" s="19" t="s">
        <v>10207</v>
      </c>
      <c r="F3512" s="19" t="s">
        <v>10208</v>
      </c>
      <c r="G3512" s="20"/>
      <c r="H3512" s="20"/>
      <c r="I3512" s="19" t="s">
        <v>10211</v>
      </c>
      <c r="J3512" s="20"/>
      <c r="K3512" s="20"/>
      <c r="L3512" s="20"/>
      <c r="M3512" s="20"/>
      <c r="N3512" s="20"/>
      <c r="O3512" s="20"/>
      <c r="P3512" s="19" t="s">
        <v>10325</v>
      </c>
      <c r="Q3512" s="21" t="s">
        <v>12812</v>
      </c>
      <c r="R3512" s="21" t="s">
        <v>10211</v>
      </c>
      <c r="S3512" s="21" t="s">
        <v>10322</v>
      </c>
      <c r="T3512" s="22"/>
      <c r="U3512" s="22"/>
      <c r="V3512" s="24"/>
      <c r="W3512" s="24"/>
      <c r="X3512" s="21" t="s">
        <v>10209</v>
      </c>
      <c r="Y3512" s="21" t="s">
        <v>10313</v>
      </c>
      <c r="Z3512" s="21" t="s">
        <v>10314</v>
      </c>
      <c r="AA3512" s="21" t="s">
        <v>11179</v>
      </c>
      <c r="AB3512" s="21" t="s">
        <v>10324</v>
      </c>
    </row>
    <row r="3513" spans="1:28" ht="214.2">
      <c r="A3513" s="19" t="s">
        <v>7694</v>
      </c>
      <c r="B3513" s="19" t="s">
        <v>7693</v>
      </c>
      <c r="C3513" s="19" t="s">
        <v>246</v>
      </c>
      <c r="D3513" s="19" t="s">
        <v>10206</v>
      </c>
      <c r="E3513" s="19" t="s">
        <v>10207</v>
      </c>
      <c r="F3513" s="19" t="s">
        <v>10276</v>
      </c>
      <c r="G3513" s="20"/>
      <c r="H3513" s="20"/>
      <c r="I3513" s="19" t="s">
        <v>10211</v>
      </c>
      <c r="J3513" s="20"/>
      <c r="K3513" s="20"/>
      <c r="L3513" s="20"/>
      <c r="M3513" s="20"/>
      <c r="N3513" s="20"/>
      <c r="O3513" s="20"/>
      <c r="P3513" s="19" t="s">
        <v>10338</v>
      </c>
      <c r="Q3513" s="21" t="s">
        <v>13005</v>
      </c>
      <c r="R3513" s="21" t="s">
        <v>10211</v>
      </c>
      <c r="S3513" s="21" t="s">
        <v>10322</v>
      </c>
      <c r="T3513" s="22"/>
      <c r="U3513" s="22"/>
      <c r="V3513" s="24"/>
      <c r="W3513" s="24"/>
      <c r="X3513" s="21" t="s">
        <v>10211</v>
      </c>
      <c r="Y3513" s="21" t="s">
        <v>10313</v>
      </c>
      <c r="Z3513" s="21" t="s">
        <v>12338</v>
      </c>
      <c r="AA3513" s="21" t="s">
        <v>10339</v>
      </c>
      <c r="AB3513" s="21" t="s">
        <v>10316</v>
      </c>
    </row>
    <row r="3514" spans="1:28" ht="204">
      <c r="A3514" s="19" t="s">
        <v>7696</v>
      </c>
      <c r="B3514" s="19" t="s">
        <v>7695</v>
      </c>
      <c r="C3514" s="19" t="s">
        <v>246</v>
      </c>
      <c r="D3514" s="19" t="s">
        <v>10206</v>
      </c>
      <c r="E3514" s="19" t="s">
        <v>10207</v>
      </c>
      <c r="F3514" s="19" t="s">
        <v>10276</v>
      </c>
      <c r="G3514" s="20"/>
      <c r="H3514" s="20"/>
      <c r="I3514" s="19" t="s">
        <v>10211</v>
      </c>
      <c r="J3514" s="20"/>
      <c r="K3514" s="20"/>
      <c r="L3514" s="20"/>
      <c r="M3514" s="20"/>
      <c r="N3514" s="20"/>
      <c r="O3514" s="20"/>
      <c r="P3514" s="19" t="s">
        <v>10338</v>
      </c>
      <c r="Q3514" s="21" t="s">
        <v>13006</v>
      </c>
      <c r="R3514" s="21" t="s">
        <v>10211</v>
      </c>
      <c r="S3514" s="21" t="s">
        <v>10322</v>
      </c>
      <c r="T3514" s="22"/>
      <c r="U3514" s="22"/>
      <c r="V3514" s="24"/>
      <c r="W3514" s="24"/>
      <c r="X3514" s="21" t="s">
        <v>10211</v>
      </c>
      <c r="Y3514" s="21" t="s">
        <v>10313</v>
      </c>
      <c r="Z3514" s="21" t="s">
        <v>12338</v>
      </c>
      <c r="AA3514" s="21" t="s">
        <v>10339</v>
      </c>
      <c r="AB3514" s="21" t="s">
        <v>10316</v>
      </c>
    </row>
    <row r="3515" spans="1:28" ht="71.400000000000006">
      <c r="A3515" s="19" t="s">
        <v>7372</v>
      </c>
      <c r="B3515" s="19" t="s">
        <v>7371</v>
      </c>
      <c r="C3515" s="19" t="s">
        <v>246</v>
      </c>
      <c r="D3515" s="19" t="s">
        <v>10206</v>
      </c>
      <c r="E3515" s="19" t="s">
        <v>10207</v>
      </c>
      <c r="F3515" s="19" t="s">
        <v>10208</v>
      </c>
      <c r="G3515" s="20"/>
      <c r="H3515" s="20"/>
      <c r="I3515" s="19" t="s">
        <v>10211</v>
      </c>
      <c r="J3515" s="20"/>
      <c r="K3515" s="20"/>
      <c r="L3515" s="20"/>
      <c r="M3515" s="20"/>
      <c r="N3515" s="20"/>
      <c r="O3515" s="20"/>
      <c r="P3515" s="19" t="s">
        <v>10325</v>
      </c>
      <c r="Q3515" s="21" t="s">
        <v>12818</v>
      </c>
      <c r="R3515" s="21" t="s">
        <v>10211</v>
      </c>
      <c r="S3515" s="21" t="s">
        <v>10322</v>
      </c>
      <c r="T3515" s="22"/>
      <c r="U3515" s="22"/>
      <c r="V3515" s="24"/>
      <c r="W3515" s="24"/>
      <c r="X3515" s="21" t="s">
        <v>10209</v>
      </c>
      <c r="Y3515" s="21" t="s">
        <v>10313</v>
      </c>
      <c r="Z3515" s="21" t="s">
        <v>10314</v>
      </c>
      <c r="AA3515" s="21" t="s">
        <v>11179</v>
      </c>
      <c r="AB3515" s="21" t="s">
        <v>10324</v>
      </c>
    </row>
    <row r="3516" spans="1:28" ht="81.599999999999994">
      <c r="A3516" s="19" t="s">
        <v>7358</v>
      </c>
      <c r="B3516" s="19" t="s">
        <v>7357</v>
      </c>
      <c r="C3516" s="19" t="s">
        <v>246</v>
      </c>
      <c r="D3516" s="19" t="s">
        <v>10206</v>
      </c>
      <c r="E3516" s="19" t="s">
        <v>10207</v>
      </c>
      <c r="F3516" s="19" t="s">
        <v>10208</v>
      </c>
      <c r="G3516" s="20"/>
      <c r="H3516" s="20"/>
      <c r="I3516" s="19" t="s">
        <v>10211</v>
      </c>
      <c r="J3516" s="20"/>
      <c r="K3516" s="20"/>
      <c r="L3516" s="20"/>
      <c r="M3516" s="20"/>
      <c r="N3516" s="20"/>
      <c r="O3516" s="20"/>
      <c r="P3516" s="19" t="s">
        <v>10325</v>
      </c>
      <c r="Q3516" s="21" t="s">
        <v>12811</v>
      </c>
      <c r="R3516" s="21" t="s">
        <v>10211</v>
      </c>
      <c r="S3516" s="21" t="s">
        <v>10322</v>
      </c>
      <c r="T3516" s="22"/>
      <c r="U3516" s="22"/>
      <c r="V3516" s="24"/>
      <c r="W3516" s="24"/>
      <c r="X3516" s="21" t="s">
        <v>10209</v>
      </c>
      <c r="Y3516" s="21" t="s">
        <v>10313</v>
      </c>
      <c r="Z3516" s="21" t="s">
        <v>10314</v>
      </c>
      <c r="AA3516" s="21" t="s">
        <v>11179</v>
      </c>
      <c r="AB3516" s="21" t="s">
        <v>10324</v>
      </c>
    </row>
    <row r="3517" spans="1:28" ht="52.2">
      <c r="A3517" s="19" t="s">
        <v>8416</v>
      </c>
      <c r="B3517" s="19" t="s">
        <v>8415</v>
      </c>
      <c r="C3517" s="19" t="s">
        <v>249</v>
      </c>
      <c r="D3517" s="19" t="s">
        <v>10206</v>
      </c>
      <c r="E3517" s="19" t="s">
        <v>10207</v>
      </c>
      <c r="F3517" s="19" t="s">
        <v>10208</v>
      </c>
      <c r="G3517" s="20"/>
      <c r="H3517" s="20"/>
      <c r="I3517" s="19" t="s">
        <v>10211</v>
      </c>
      <c r="J3517" s="20"/>
      <c r="K3517" s="20"/>
      <c r="L3517" s="20"/>
      <c r="M3517" s="20"/>
      <c r="N3517" s="20"/>
      <c r="O3517" s="20"/>
      <c r="P3517" s="19" t="s">
        <v>10445</v>
      </c>
      <c r="Q3517" s="21" t="s">
        <v>13007</v>
      </c>
      <c r="R3517" s="21" t="s">
        <v>10211</v>
      </c>
      <c r="S3517" s="22"/>
      <c r="T3517" s="22"/>
      <c r="U3517" s="22"/>
      <c r="V3517" s="24"/>
      <c r="W3517" s="24"/>
      <c r="X3517" s="21" t="s">
        <v>10209</v>
      </c>
      <c r="Y3517" s="21" t="s">
        <v>10313</v>
      </c>
      <c r="Z3517" s="21" t="s">
        <v>12338</v>
      </c>
      <c r="AA3517" s="21" t="s">
        <v>10670</v>
      </c>
      <c r="AB3517" s="21" t="s">
        <v>10324</v>
      </c>
    </row>
    <row r="3518" spans="1:28" ht="142.80000000000001">
      <c r="A3518" s="19" t="s">
        <v>8896</v>
      </c>
      <c r="B3518" s="19" t="s">
        <v>8895</v>
      </c>
      <c r="C3518" s="19" t="s">
        <v>249</v>
      </c>
      <c r="D3518" s="19" t="s">
        <v>10206</v>
      </c>
      <c r="E3518" s="19" t="s">
        <v>10207</v>
      </c>
      <c r="F3518" s="19" t="s">
        <v>10208</v>
      </c>
      <c r="G3518" s="20"/>
      <c r="H3518" s="20"/>
      <c r="I3518" s="19" t="s">
        <v>10211</v>
      </c>
      <c r="J3518" s="20"/>
      <c r="K3518" s="20"/>
      <c r="L3518" s="20"/>
      <c r="M3518" s="20"/>
      <c r="N3518" s="20"/>
      <c r="O3518" s="20"/>
      <c r="P3518" s="19" t="s">
        <v>10445</v>
      </c>
      <c r="Q3518" s="21" t="s">
        <v>13008</v>
      </c>
      <c r="R3518" s="21" t="s">
        <v>10211</v>
      </c>
      <c r="S3518" s="22"/>
      <c r="T3518" s="22"/>
      <c r="U3518" s="22"/>
      <c r="V3518" s="24"/>
      <c r="W3518" s="24"/>
      <c r="X3518" s="21" t="s">
        <v>10209</v>
      </c>
      <c r="Y3518" s="21" t="s">
        <v>10313</v>
      </c>
      <c r="Z3518" s="21" t="s">
        <v>12338</v>
      </c>
      <c r="AA3518" s="21" t="s">
        <v>10670</v>
      </c>
      <c r="AB3518" s="21" t="s">
        <v>10324</v>
      </c>
    </row>
    <row r="3519" spans="1:28" ht="142.80000000000001">
      <c r="A3519" s="19" t="s">
        <v>8894</v>
      </c>
      <c r="B3519" s="19" t="s">
        <v>8893</v>
      </c>
      <c r="C3519" s="19" t="s">
        <v>249</v>
      </c>
      <c r="D3519" s="19" t="s">
        <v>10206</v>
      </c>
      <c r="E3519" s="19" t="s">
        <v>10207</v>
      </c>
      <c r="F3519" s="19" t="s">
        <v>10208</v>
      </c>
      <c r="G3519" s="20"/>
      <c r="H3519" s="20"/>
      <c r="I3519" s="19" t="s">
        <v>10211</v>
      </c>
      <c r="J3519" s="20"/>
      <c r="K3519" s="20"/>
      <c r="L3519" s="20"/>
      <c r="M3519" s="20"/>
      <c r="N3519" s="20"/>
      <c r="O3519" s="20"/>
      <c r="P3519" s="19" t="s">
        <v>10445</v>
      </c>
      <c r="Q3519" s="21" t="s">
        <v>13009</v>
      </c>
      <c r="R3519" s="21" t="s">
        <v>10211</v>
      </c>
      <c r="S3519" s="22"/>
      <c r="T3519" s="22"/>
      <c r="U3519" s="22"/>
      <c r="V3519" s="24"/>
      <c r="W3519" s="24"/>
      <c r="X3519" s="21" t="s">
        <v>10209</v>
      </c>
      <c r="Y3519" s="21" t="s">
        <v>10313</v>
      </c>
      <c r="Z3519" s="21" t="s">
        <v>12338</v>
      </c>
      <c r="AA3519" s="21" t="s">
        <v>10670</v>
      </c>
      <c r="AB3519" s="21" t="s">
        <v>10324</v>
      </c>
    </row>
    <row r="3520" spans="1:28" ht="409.6">
      <c r="A3520" s="19" t="s">
        <v>7704</v>
      </c>
      <c r="B3520" s="19" t="s">
        <v>7703</v>
      </c>
      <c r="C3520" s="19" t="s">
        <v>246</v>
      </c>
      <c r="D3520" s="19" t="s">
        <v>10206</v>
      </c>
      <c r="E3520" s="19" t="s">
        <v>10207</v>
      </c>
      <c r="F3520" s="19" t="s">
        <v>10276</v>
      </c>
      <c r="G3520" s="19" t="s">
        <v>10209</v>
      </c>
      <c r="H3520" s="19" t="s">
        <v>10211</v>
      </c>
      <c r="I3520" s="19" t="s">
        <v>10211</v>
      </c>
      <c r="J3520" s="19" t="s">
        <v>12787</v>
      </c>
      <c r="K3520" s="19" t="s">
        <v>7700</v>
      </c>
      <c r="L3520" s="19" t="s">
        <v>10213</v>
      </c>
      <c r="M3520" s="19" t="s">
        <v>10214</v>
      </c>
      <c r="N3520" s="19" t="s">
        <v>10276</v>
      </c>
      <c r="O3520" s="20"/>
      <c r="P3520" s="19" t="s">
        <v>12071</v>
      </c>
      <c r="Q3520" s="21" t="s">
        <v>13010</v>
      </c>
      <c r="R3520" s="21" t="s">
        <v>10211</v>
      </c>
      <c r="S3520" s="21" t="s">
        <v>10322</v>
      </c>
      <c r="T3520" s="22"/>
      <c r="U3520" s="22"/>
      <c r="V3520" s="24"/>
      <c r="W3520" s="24"/>
      <c r="X3520" s="21" t="s">
        <v>10211</v>
      </c>
      <c r="Y3520" s="21" t="s">
        <v>10313</v>
      </c>
      <c r="Z3520" s="21" t="s">
        <v>12338</v>
      </c>
      <c r="AA3520" s="21" t="s">
        <v>10638</v>
      </c>
      <c r="AB3520" s="21" t="s">
        <v>10316</v>
      </c>
    </row>
    <row r="3521" spans="1:28" ht="409.6">
      <c r="A3521" s="19" t="s">
        <v>8040</v>
      </c>
      <c r="B3521" s="19" t="s">
        <v>8039</v>
      </c>
      <c r="C3521" s="19" t="s">
        <v>246</v>
      </c>
      <c r="D3521" s="19" t="s">
        <v>10206</v>
      </c>
      <c r="E3521" s="19" t="s">
        <v>10207</v>
      </c>
      <c r="F3521" s="19" t="s">
        <v>10276</v>
      </c>
      <c r="G3521" s="19" t="s">
        <v>10209</v>
      </c>
      <c r="H3521" s="19" t="s">
        <v>10211</v>
      </c>
      <c r="I3521" s="19" t="s">
        <v>10211</v>
      </c>
      <c r="J3521" s="19" t="s">
        <v>13011</v>
      </c>
      <c r="K3521" s="19" t="s">
        <v>5032</v>
      </c>
      <c r="L3521" s="19" t="s">
        <v>10213</v>
      </c>
      <c r="M3521" s="19" t="s">
        <v>10214</v>
      </c>
      <c r="N3521" s="19" t="s">
        <v>10276</v>
      </c>
      <c r="O3521" s="20"/>
      <c r="P3521" s="19" t="s">
        <v>12071</v>
      </c>
      <c r="Q3521" s="21" t="s">
        <v>13012</v>
      </c>
      <c r="R3521" s="21" t="s">
        <v>10211</v>
      </c>
      <c r="S3521" s="21" t="s">
        <v>10322</v>
      </c>
      <c r="T3521" s="22"/>
      <c r="U3521" s="22"/>
      <c r="V3521" s="24"/>
      <c r="W3521" s="24"/>
      <c r="X3521" s="21" t="s">
        <v>10211</v>
      </c>
      <c r="Y3521" s="21" t="s">
        <v>10313</v>
      </c>
      <c r="Z3521" s="21" t="s">
        <v>12338</v>
      </c>
      <c r="AA3521" s="21" t="s">
        <v>10638</v>
      </c>
      <c r="AB3521" s="21" t="s">
        <v>10316</v>
      </c>
    </row>
    <row r="3522" spans="1:28" ht="30.6">
      <c r="A3522" s="19" t="s">
        <v>9006</v>
      </c>
      <c r="B3522" s="19" t="s">
        <v>9005</v>
      </c>
      <c r="C3522" s="19" t="s">
        <v>249</v>
      </c>
      <c r="D3522" s="19" t="s">
        <v>10206</v>
      </c>
      <c r="E3522" s="19" t="s">
        <v>10207</v>
      </c>
      <c r="F3522" s="19" t="s">
        <v>10208</v>
      </c>
      <c r="G3522" s="20"/>
      <c r="H3522" s="20"/>
      <c r="I3522" s="19" t="s">
        <v>10211</v>
      </c>
      <c r="J3522" s="20"/>
      <c r="K3522" s="20"/>
      <c r="L3522" s="20"/>
      <c r="M3522" s="20"/>
      <c r="N3522" s="20"/>
      <c r="O3522" s="20"/>
      <c r="P3522" s="19" t="s">
        <v>10445</v>
      </c>
      <c r="Q3522" s="21" t="s">
        <v>9005</v>
      </c>
      <c r="R3522" s="21" t="s">
        <v>10211</v>
      </c>
      <c r="S3522" s="21" t="s">
        <v>10322</v>
      </c>
      <c r="T3522" s="22"/>
      <c r="U3522" s="22"/>
      <c r="V3522" s="24"/>
      <c r="W3522" s="24"/>
      <c r="X3522" s="21" t="s">
        <v>10209</v>
      </c>
      <c r="Y3522" s="21" t="s">
        <v>10313</v>
      </c>
      <c r="Z3522" s="21" t="s">
        <v>12338</v>
      </c>
      <c r="AA3522" s="21" t="s">
        <v>10670</v>
      </c>
      <c r="AB3522" s="21" t="s">
        <v>10324</v>
      </c>
    </row>
    <row r="3523" spans="1:28" ht="52.2">
      <c r="A3523" s="19" t="s">
        <v>8422</v>
      </c>
      <c r="B3523" s="19" t="s">
        <v>8421</v>
      </c>
      <c r="C3523" s="19" t="s">
        <v>249</v>
      </c>
      <c r="D3523" s="19" t="s">
        <v>10206</v>
      </c>
      <c r="E3523" s="19" t="s">
        <v>10207</v>
      </c>
      <c r="F3523" s="19" t="s">
        <v>10208</v>
      </c>
      <c r="G3523" s="20"/>
      <c r="H3523" s="20"/>
      <c r="I3523" s="19" t="s">
        <v>10211</v>
      </c>
      <c r="J3523" s="20"/>
      <c r="K3523" s="20"/>
      <c r="L3523" s="20"/>
      <c r="M3523" s="20"/>
      <c r="N3523" s="20"/>
      <c r="O3523" s="20"/>
      <c r="P3523" s="19" t="s">
        <v>10445</v>
      </c>
      <c r="Q3523" s="21" t="s">
        <v>13007</v>
      </c>
      <c r="R3523" s="21" t="s">
        <v>10211</v>
      </c>
      <c r="S3523" s="22"/>
      <c r="T3523" s="22"/>
      <c r="U3523" s="22"/>
      <c r="V3523" s="24"/>
      <c r="W3523" s="24"/>
      <c r="X3523" s="21" t="s">
        <v>10209</v>
      </c>
      <c r="Y3523" s="21" t="s">
        <v>10313</v>
      </c>
      <c r="Z3523" s="21" t="s">
        <v>12338</v>
      </c>
      <c r="AA3523" s="21" t="s">
        <v>10670</v>
      </c>
      <c r="AB3523" s="21" t="s">
        <v>10324</v>
      </c>
    </row>
    <row r="3524" spans="1:28" ht="81.599999999999994">
      <c r="A3524" s="19" t="s">
        <v>7356</v>
      </c>
      <c r="B3524" s="19" t="s">
        <v>7355</v>
      </c>
      <c r="C3524" s="19" t="s">
        <v>246</v>
      </c>
      <c r="D3524" s="19" t="s">
        <v>10206</v>
      </c>
      <c r="E3524" s="19" t="s">
        <v>10207</v>
      </c>
      <c r="F3524" s="19" t="s">
        <v>10208</v>
      </c>
      <c r="G3524" s="20"/>
      <c r="H3524" s="20"/>
      <c r="I3524" s="19" t="s">
        <v>10211</v>
      </c>
      <c r="J3524" s="20"/>
      <c r="K3524" s="20"/>
      <c r="L3524" s="20"/>
      <c r="M3524" s="20"/>
      <c r="N3524" s="20"/>
      <c r="O3524" s="20"/>
      <c r="P3524" s="19" t="s">
        <v>10325</v>
      </c>
      <c r="Q3524" s="21" t="s">
        <v>12811</v>
      </c>
      <c r="R3524" s="21" t="s">
        <v>10211</v>
      </c>
      <c r="S3524" s="21" t="s">
        <v>10322</v>
      </c>
      <c r="T3524" s="22"/>
      <c r="U3524" s="22"/>
      <c r="V3524" s="24"/>
      <c r="W3524" s="24"/>
      <c r="X3524" s="21" t="s">
        <v>10209</v>
      </c>
      <c r="Y3524" s="21" t="s">
        <v>10313</v>
      </c>
      <c r="Z3524" s="21" t="s">
        <v>10314</v>
      </c>
      <c r="AA3524" s="21" t="s">
        <v>11179</v>
      </c>
      <c r="AB3524" s="21" t="s">
        <v>10324</v>
      </c>
    </row>
    <row r="3525" spans="1:28" ht="71.400000000000006">
      <c r="A3525" s="19" t="s">
        <v>7366</v>
      </c>
      <c r="B3525" s="19" t="s">
        <v>7365</v>
      </c>
      <c r="C3525" s="19" t="s">
        <v>246</v>
      </c>
      <c r="D3525" s="19" t="s">
        <v>10206</v>
      </c>
      <c r="E3525" s="19" t="s">
        <v>10207</v>
      </c>
      <c r="F3525" s="19" t="s">
        <v>10208</v>
      </c>
      <c r="G3525" s="20"/>
      <c r="H3525" s="20"/>
      <c r="I3525" s="19" t="s">
        <v>10211</v>
      </c>
      <c r="J3525" s="20"/>
      <c r="K3525" s="20"/>
      <c r="L3525" s="20"/>
      <c r="M3525" s="20"/>
      <c r="N3525" s="20"/>
      <c r="O3525" s="20"/>
      <c r="P3525" s="19" t="s">
        <v>10325</v>
      </c>
      <c r="Q3525" s="21" t="s">
        <v>12818</v>
      </c>
      <c r="R3525" s="21" t="s">
        <v>10211</v>
      </c>
      <c r="S3525" s="21" t="s">
        <v>10322</v>
      </c>
      <c r="T3525" s="22"/>
      <c r="U3525" s="22"/>
      <c r="V3525" s="24"/>
      <c r="W3525" s="24"/>
      <c r="X3525" s="21" t="s">
        <v>10209</v>
      </c>
      <c r="Y3525" s="21" t="s">
        <v>10313</v>
      </c>
      <c r="Z3525" s="21" t="s">
        <v>10314</v>
      </c>
      <c r="AA3525" s="21" t="s">
        <v>11179</v>
      </c>
      <c r="AB3525" s="21" t="s">
        <v>10324</v>
      </c>
    </row>
    <row r="3526" spans="1:28" ht="81.599999999999994">
      <c r="A3526" s="19" t="s">
        <v>7342</v>
      </c>
      <c r="B3526" s="19" t="s">
        <v>7341</v>
      </c>
      <c r="C3526" s="19" t="s">
        <v>246</v>
      </c>
      <c r="D3526" s="19" t="s">
        <v>10206</v>
      </c>
      <c r="E3526" s="19" t="s">
        <v>10207</v>
      </c>
      <c r="F3526" s="19" t="s">
        <v>10208</v>
      </c>
      <c r="G3526" s="20"/>
      <c r="H3526" s="20"/>
      <c r="I3526" s="19" t="s">
        <v>10211</v>
      </c>
      <c r="J3526" s="20"/>
      <c r="K3526" s="20"/>
      <c r="L3526" s="20"/>
      <c r="M3526" s="20"/>
      <c r="N3526" s="20"/>
      <c r="O3526" s="20"/>
      <c r="P3526" s="19" t="s">
        <v>10325</v>
      </c>
      <c r="Q3526" s="21" t="s">
        <v>12812</v>
      </c>
      <c r="R3526" s="21" t="s">
        <v>10211</v>
      </c>
      <c r="S3526" s="21" t="s">
        <v>10322</v>
      </c>
      <c r="T3526" s="22"/>
      <c r="U3526" s="22"/>
      <c r="V3526" s="24"/>
      <c r="W3526" s="24"/>
      <c r="X3526" s="21" t="s">
        <v>10209</v>
      </c>
      <c r="Y3526" s="21" t="s">
        <v>10313</v>
      </c>
      <c r="Z3526" s="21" t="s">
        <v>10314</v>
      </c>
      <c r="AA3526" s="21" t="s">
        <v>11179</v>
      </c>
      <c r="AB3526" s="21" t="s">
        <v>10324</v>
      </c>
    </row>
    <row r="3527" spans="1:28" ht="81.599999999999994">
      <c r="A3527" s="19" t="s">
        <v>7336</v>
      </c>
      <c r="B3527" s="19" t="s">
        <v>7335</v>
      </c>
      <c r="C3527" s="19" t="s">
        <v>246</v>
      </c>
      <c r="D3527" s="19" t="s">
        <v>10206</v>
      </c>
      <c r="E3527" s="19" t="s">
        <v>10207</v>
      </c>
      <c r="F3527" s="19" t="s">
        <v>10208</v>
      </c>
      <c r="G3527" s="20"/>
      <c r="H3527" s="20"/>
      <c r="I3527" s="19" t="s">
        <v>10211</v>
      </c>
      <c r="J3527" s="20"/>
      <c r="K3527" s="20"/>
      <c r="L3527" s="20"/>
      <c r="M3527" s="20"/>
      <c r="N3527" s="20"/>
      <c r="O3527" s="20"/>
      <c r="P3527" s="19" t="s">
        <v>10325</v>
      </c>
      <c r="Q3527" s="21" t="s">
        <v>12813</v>
      </c>
      <c r="R3527" s="21" t="s">
        <v>10211</v>
      </c>
      <c r="S3527" s="21" t="s">
        <v>10322</v>
      </c>
      <c r="T3527" s="22"/>
      <c r="U3527" s="22"/>
      <c r="V3527" s="24"/>
      <c r="W3527" s="24"/>
      <c r="X3527" s="21" t="s">
        <v>10209</v>
      </c>
      <c r="Y3527" s="21" t="s">
        <v>10313</v>
      </c>
      <c r="Z3527" s="21" t="s">
        <v>10314</v>
      </c>
      <c r="AA3527" s="21" t="s">
        <v>11179</v>
      </c>
      <c r="AB3527" s="21" t="s">
        <v>10324</v>
      </c>
    </row>
    <row r="3528" spans="1:28" ht="71.400000000000006">
      <c r="A3528" s="19" t="s">
        <v>7396</v>
      </c>
      <c r="B3528" s="19" t="s">
        <v>7395</v>
      </c>
      <c r="C3528" s="19" t="s">
        <v>246</v>
      </c>
      <c r="D3528" s="19" t="s">
        <v>10206</v>
      </c>
      <c r="E3528" s="19" t="s">
        <v>10207</v>
      </c>
      <c r="F3528" s="19" t="s">
        <v>10208</v>
      </c>
      <c r="G3528" s="20"/>
      <c r="H3528" s="20"/>
      <c r="I3528" s="19" t="s">
        <v>10211</v>
      </c>
      <c r="J3528" s="20"/>
      <c r="K3528" s="20"/>
      <c r="L3528" s="20"/>
      <c r="M3528" s="20"/>
      <c r="N3528" s="20"/>
      <c r="O3528" s="20"/>
      <c r="P3528" s="19" t="s">
        <v>10325</v>
      </c>
      <c r="Q3528" s="21" t="s">
        <v>13013</v>
      </c>
      <c r="R3528" s="21" t="s">
        <v>10211</v>
      </c>
      <c r="S3528" s="21" t="s">
        <v>10322</v>
      </c>
      <c r="T3528" s="22"/>
      <c r="U3528" s="22"/>
      <c r="V3528" s="24"/>
      <c r="W3528" s="24"/>
      <c r="X3528" s="21" t="s">
        <v>10209</v>
      </c>
      <c r="Y3528" s="21" t="s">
        <v>10313</v>
      </c>
      <c r="Z3528" s="21" t="s">
        <v>10314</v>
      </c>
      <c r="AA3528" s="21" t="s">
        <v>11179</v>
      </c>
      <c r="AB3528" s="21" t="s">
        <v>10324</v>
      </c>
    </row>
    <row r="3529" spans="1:28" ht="81.599999999999994">
      <c r="A3529" s="19" t="s">
        <v>7364</v>
      </c>
      <c r="B3529" s="19" t="s">
        <v>7363</v>
      </c>
      <c r="C3529" s="19" t="s">
        <v>246</v>
      </c>
      <c r="D3529" s="19" t="s">
        <v>10206</v>
      </c>
      <c r="E3529" s="19" t="s">
        <v>10207</v>
      </c>
      <c r="F3529" s="19" t="s">
        <v>10208</v>
      </c>
      <c r="G3529" s="20"/>
      <c r="H3529" s="20"/>
      <c r="I3529" s="19" t="s">
        <v>10211</v>
      </c>
      <c r="J3529" s="20"/>
      <c r="K3529" s="20"/>
      <c r="L3529" s="20"/>
      <c r="M3529" s="20"/>
      <c r="N3529" s="20"/>
      <c r="O3529" s="20"/>
      <c r="P3529" s="19" t="s">
        <v>10325</v>
      </c>
      <c r="Q3529" s="21" t="s">
        <v>12811</v>
      </c>
      <c r="R3529" s="21" t="s">
        <v>10211</v>
      </c>
      <c r="S3529" s="21" t="s">
        <v>10322</v>
      </c>
      <c r="T3529" s="22"/>
      <c r="U3529" s="22"/>
      <c r="V3529" s="24"/>
      <c r="W3529" s="24"/>
      <c r="X3529" s="21" t="s">
        <v>10209</v>
      </c>
      <c r="Y3529" s="21" t="s">
        <v>10313</v>
      </c>
      <c r="Z3529" s="21" t="s">
        <v>10314</v>
      </c>
      <c r="AA3529" s="21" t="s">
        <v>11179</v>
      </c>
      <c r="AB3529" s="21" t="s">
        <v>10324</v>
      </c>
    </row>
    <row r="3530" spans="1:28" ht="71.400000000000006">
      <c r="A3530" s="19" t="s">
        <v>7384</v>
      </c>
      <c r="B3530" s="19" t="s">
        <v>7383</v>
      </c>
      <c r="C3530" s="19" t="s">
        <v>246</v>
      </c>
      <c r="D3530" s="19" t="s">
        <v>10206</v>
      </c>
      <c r="E3530" s="19" t="s">
        <v>10207</v>
      </c>
      <c r="F3530" s="19" t="s">
        <v>10208</v>
      </c>
      <c r="G3530" s="20"/>
      <c r="H3530" s="20"/>
      <c r="I3530" s="19" t="s">
        <v>10211</v>
      </c>
      <c r="J3530" s="20"/>
      <c r="K3530" s="20"/>
      <c r="L3530" s="20"/>
      <c r="M3530" s="20"/>
      <c r="N3530" s="20"/>
      <c r="O3530" s="20"/>
      <c r="P3530" s="19" t="s">
        <v>10325</v>
      </c>
      <c r="Q3530" s="21" t="s">
        <v>13000</v>
      </c>
      <c r="R3530" s="21" t="s">
        <v>10211</v>
      </c>
      <c r="S3530" s="21" t="s">
        <v>10322</v>
      </c>
      <c r="T3530" s="22"/>
      <c r="U3530" s="22"/>
      <c r="V3530" s="24"/>
      <c r="W3530" s="24"/>
      <c r="X3530" s="21" t="s">
        <v>10209</v>
      </c>
      <c r="Y3530" s="21" t="s">
        <v>10313</v>
      </c>
      <c r="Z3530" s="21" t="s">
        <v>10314</v>
      </c>
      <c r="AA3530" s="21" t="s">
        <v>11179</v>
      </c>
      <c r="AB3530" s="21" t="s">
        <v>10324</v>
      </c>
    </row>
    <row r="3531" spans="1:28" ht="61.2">
      <c r="A3531" s="19" t="s">
        <v>7398</v>
      </c>
      <c r="B3531" s="19" t="s">
        <v>7397</v>
      </c>
      <c r="C3531" s="19" t="s">
        <v>246</v>
      </c>
      <c r="D3531" s="19" t="s">
        <v>10206</v>
      </c>
      <c r="E3531" s="19" t="s">
        <v>10207</v>
      </c>
      <c r="F3531" s="19" t="s">
        <v>10208</v>
      </c>
      <c r="G3531" s="20"/>
      <c r="H3531" s="20"/>
      <c r="I3531" s="19" t="s">
        <v>10211</v>
      </c>
      <c r="J3531" s="20"/>
      <c r="K3531" s="20"/>
      <c r="L3531" s="20"/>
      <c r="M3531" s="20"/>
      <c r="N3531" s="20"/>
      <c r="O3531" s="20"/>
      <c r="P3531" s="19" t="s">
        <v>10325</v>
      </c>
      <c r="Q3531" s="21" t="s">
        <v>13014</v>
      </c>
      <c r="R3531" s="21" t="s">
        <v>10211</v>
      </c>
      <c r="S3531" s="21" t="s">
        <v>10322</v>
      </c>
      <c r="T3531" s="22"/>
      <c r="U3531" s="22"/>
      <c r="V3531" s="24"/>
      <c r="W3531" s="24"/>
      <c r="X3531" s="21" t="s">
        <v>10209</v>
      </c>
      <c r="Y3531" s="21" t="s">
        <v>10313</v>
      </c>
      <c r="Z3531" s="21" t="s">
        <v>10314</v>
      </c>
      <c r="AA3531" s="21" t="s">
        <v>11179</v>
      </c>
      <c r="AB3531" s="21" t="s">
        <v>10324</v>
      </c>
    </row>
    <row r="3532" spans="1:28" ht="61.2">
      <c r="A3532" s="19" t="s">
        <v>7392</v>
      </c>
      <c r="B3532" s="19" t="s">
        <v>7391</v>
      </c>
      <c r="C3532" s="19" t="s">
        <v>246</v>
      </c>
      <c r="D3532" s="19" t="s">
        <v>10206</v>
      </c>
      <c r="E3532" s="19" t="s">
        <v>10207</v>
      </c>
      <c r="F3532" s="19" t="s">
        <v>10208</v>
      </c>
      <c r="G3532" s="20"/>
      <c r="H3532" s="20"/>
      <c r="I3532" s="19" t="s">
        <v>10211</v>
      </c>
      <c r="J3532" s="20"/>
      <c r="K3532" s="20"/>
      <c r="L3532" s="20"/>
      <c r="M3532" s="20"/>
      <c r="N3532" s="20"/>
      <c r="O3532" s="20"/>
      <c r="P3532" s="19" t="s">
        <v>10325</v>
      </c>
      <c r="Q3532" s="21" t="s">
        <v>13015</v>
      </c>
      <c r="R3532" s="21" t="s">
        <v>10211</v>
      </c>
      <c r="S3532" s="21" t="s">
        <v>10322</v>
      </c>
      <c r="T3532" s="22"/>
      <c r="U3532" s="22"/>
      <c r="V3532" s="24"/>
      <c r="W3532" s="24"/>
      <c r="X3532" s="21" t="s">
        <v>10209</v>
      </c>
      <c r="Y3532" s="21" t="s">
        <v>10313</v>
      </c>
      <c r="Z3532" s="21" t="s">
        <v>10314</v>
      </c>
      <c r="AA3532" s="21" t="s">
        <v>11179</v>
      </c>
      <c r="AB3532" s="21" t="s">
        <v>10324</v>
      </c>
    </row>
    <row r="3533" spans="1:28" ht="81.599999999999994">
      <c r="A3533" s="19" t="s">
        <v>7376</v>
      </c>
      <c r="B3533" s="19" t="s">
        <v>7375</v>
      </c>
      <c r="C3533" s="19" t="s">
        <v>246</v>
      </c>
      <c r="D3533" s="19" t="s">
        <v>10206</v>
      </c>
      <c r="E3533" s="19" t="s">
        <v>10207</v>
      </c>
      <c r="F3533" s="19" t="s">
        <v>10208</v>
      </c>
      <c r="G3533" s="20"/>
      <c r="H3533" s="20"/>
      <c r="I3533" s="19" t="s">
        <v>10211</v>
      </c>
      <c r="J3533" s="20"/>
      <c r="K3533" s="20"/>
      <c r="L3533" s="20"/>
      <c r="M3533" s="20"/>
      <c r="N3533" s="20"/>
      <c r="O3533" s="20"/>
      <c r="P3533" s="19" t="s">
        <v>10325</v>
      </c>
      <c r="Q3533" s="21" t="s">
        <v>12812</v>
      </c>
      <c r="R3533" s="21" t="s">
        <v>10211</v>
      </c>
      <c r="S3533" s="21" t="s">
        <v>10322</v>
      </c>
      <c r="T3533" s="22"/>
      <c r="U3533" s="22"/>
      <c r="V3533" s="24"/>
      <c r="W3533" s="24"/>
      <c r="X3533" s="21" t="s">
        <v>10209</v>
      </c>
      <c r="Y3533" s="21" t="s">
        <v>10313</v>
      </c>
      <c r="Z3533" s="21" t="s">
        <v>10314</v>
      </c>
      <c r="AA3533" s="21" t="s">
        <v>11179</v>
      </c>
      <c r="AB3533" s="21" t="s">
        <v>10324</v>
      </c>
    </row>
    <row r="3534" spans="1:28" ht="81.599999999999994">
      <c r="A3534" s="19" t="s">
        <v>7368</v>
      </c>
      <c r="B3534" s="19" t="s">
        <v>7367</v>
      </c>
      <c r="C3534" s="19" t="s">
        <v>246</v>
      </c>
      <c r="D3534" s="19" t="s">
        <v>10206</v>
      </c>
      <c r="E3534" s="19" t="s">
        <v>10207</v>
      </c>
      <c r="F3534" s="19" t="s">
        <v>10208</v>
      </c>
      <c r="G3534" s="20"/>
      <c r="H3534" s="20"/>
      <c r="I3534" s="19" t="s">
        <v>10211</v>
      </c>
      <c r="J3534" s="20"/>
      <c r="K3534" s="20"/>
      <c r="L3534" s="20"/>
      <c r="M3534" s="20"/>
      <c r="N3534" s="20"/>
      <c r="O3534" s="20"/>
      <c r="P3534" s="19" t="s">
        <v>10325</v>
      </c>
      <c r="Q3534" s="21" t="s">
        <v>12811</v>
      </c>
      <c r="R3534" s="21" t="s">
        <v>10211</v>
      </c>
      <c r="S3534" s="21" t="s">
        <v>10322</v>
      </c>
      <c r="T3534" s="22"/>
      <c r="U3534" s="22"/>
      <c r="V3534" s="24"/>
      <c r="W3534" s="24"/>
      <c r="X3534" s="21" t="s">
        <v>10209</v>
      </c>
      <c r="Y3534" s="21" t="s">
        <v>10313</v>
      </c>
      <c r="Z3534" s="21" t="s">
        <v>10314</v>
      </c>
      <c r="AA3534" s="21" t="s">
        <v>11179</v>
      </c>
      <c r="AB3534" s="21" t="s">
        <v>10324</v>
      </c>
    </row>
    <row r="3535" spans="1:28" ht="142.80000000000001">
      <c r="A3535" s="19" t="s">
        <v>8898</v>
      </c>
      <c r="B3535" s="19" t="s">
        <v>8897</v>
      </c>
      <c r="C3535" s="19" t="s">
        <v>249</v>
      </c>
      <c r="D3535" s="19" t="s">
        <v>10206</v>
      </c>
      <c r="E3535" s="19" t="s">
        <v>10207</v>
      </c>
      <c r="F3535" s="19" t="s">
        <v>10208</v>
      </c>
      <c r="G3535" s="20"/>
      <c r="H3535" s="20"/>
      <c r="I3535" s="19" t="s">
        <v>10211</v>
      </c>
      <c r="J3535" s="20"/>
      <c r="K3535" s="20"/>
      <c r="L3535" s="20"/>
      <c r="M3535" s="20"/>
      <c r="N3535" s="20"/>
      <c r="O3535" s="20"/>
      <c r="P3535" s="19" t="s">
        <v>10445</v>
      </c>
      <c r="Q3535" s="21" t="s">
        <v>13016</v>
      </c>
      <c r="R3535" s="21" t="s">
        <v>10211</v>
      </c>
      <c r="S3535" s="22"/>
      <c r="T3535" s="22"/>
      <c r="U3535" s="22"/>
      <c r="V3535" s="24"/>
      <c r="W3535" s="24"/>
      <c r="X3535" s="21" t="s">
        <v>10209</v>
      </c>
      <c r="Y3535" s="21" t="s">
        <v>10313</v>
      </c>
      <c r="Z3535" s="21" t="s">
        <v>12338</v>
      </c>
      <c r="AA3535" s="21" t="s">
        <v>11067</v>
      </c>
      <c r="AB3535" s="21" t="s">
        <v>10324</v>
      </c>
    </row>
    <row r="3536" spans="1:28" ht="316.2">
      <c r="A3536" s="19" t="s">
        <v>8086</v>
      </c>
      <c r="B3536" s="19" t="s">
        <v>8085</v>
      </c>
      <c r="C3536" s="19" t="s">
        <v>249</v>
      </c>
      <c r="D3536" s="19" t="s">
        <v>10206</v>
      </c>
      <c r="E3536" s="19" t="s">
        <v>10207</v>
      </c>
      <c r="F3536" s="19" t="s">
        <v>10208</v>
      </c>
      <c r="G3536" s="20"/>
      <c r="H3536" s="20"/>
      <c r="I3536" s="19" t="s">
        <v>10211</v>
      </c>
      <c r="J3536" s="20"/>
      <c r="K3536" s="20"/>
      <c r="L3536" s="20"/>
      <c r="M3536" s="20"/>
      <c r="N3536" s="20"/>
      <c r="O3536" s="20"/>
      <c r="P3536" s="19" t="s">
        <v>10445</v>
      </c>
      <c r="Q3536" s="21" t="s">
        <v>13017</v>
      </c>
      <c r="R3536" s="21" t="s">
        <v>10211</v>
      </c>
      <c r="S3536" s="21" t="s">
        <v>10322</v>
      </c>
      <c r="T3536" s="22"/>
      <c r="U3536" s="22"/>
      <c r="V3536" s="24"/>
      <c r="W3536" s="24"/>
      <c r="X3536" s="21" t="s">
        <v>10209</v>
      </c>
      <c r="Y3536" s="21" t="s">
        <v>10313</v>
      </c>
      <c r="Z3536" s="21" t="s">
        <v>12338</v>
      </c>
      <c r="AA3536" s="21" t="s">
        <v>10670</v>
      </c>
      <c r="AB3536" s="21" t="s">
        <v>10324</v>
      </c>
    </row>
    <row r="3537" spans="1:28" ht="71.400000000000006">
      <c r="A3537" s="19" t="s">
        <v>7394</v>
      </c>
      <c r="B3537" s="19" t="s">
        <v>7393</v>
      </c>
      <c r="C3537" s="19" t="s">
        <v>246</v>
      </c>
      <c r="D3537" s="19" t="s">
        <v>10206</v>
      </c>
      <c r="E3537" s="19" t="s">
        <v>10207</v>
      </c>
      <c r="F3537" s="19" t="s">
        <v>10208</v>
      </c>
      <c r="G3537" s="20"/>
      <c r="H3537" s="20"/>
      <c r="I3537" s="19" t="s">
        <v>10211</v>
      </c>
      <c r="J3537" s="20"/>
      <c r="K3537" s="20"/>
      <c r="L3537" s="20"/>
      <c r="M3537" s="20"/>
      <c r="N3537" s="20"/>
      <c r="O3537" s="20"/>
      <c r="P3537" s="19" t="s">
        <v>10325</v>
      </c>
      <c r="Q3537" s="21" t="s">
        <v>13018</v>
      </c>
      <c r="R3537" s="21" t="s">
        <v>10211</v>
      </c>
      <c r="S3537" s="21" t="s">
        <v>10322</v>
      </c>
      <c r="T3537" s="22"/>
      <c r="U3537" s="22"/>
      <c r="V3537" s="24"/>
      <c r="W3537" s="24"/>
      <c r="X3537" s="21" t="s">
        <v>10209</v>
      </c>
      <c r="Y3537" s="21" t="s">
        <v>10313</v>
      </c>
      <c r="Z3537" s="21" t="s">
        <v>10314</v>
      </c>
      <c r="AA3537" s="21" t="s">
        <v>11179</v>
      </c>
      <c r="AB3537" s="21" t="s">
        <v>10324</v>
      </c>
    </row>
    <row r="3538" spans="1:28" ht="81.599999999999994">
      <c r="A3538" s="19" t="s">
        <v>7352</v>
      </c>
      <c r="B3538" s="19" t="s">
        <v>7351</v>
      </c>
      <c r="C3538" s="19" t="s">
        <v>246</v>
      </c>
      <c r="D3538" s="19" t="s">
        <v>10206</v>
      </c>
      <c r="E3538" s="19" t="s">
        <v>10207</v>
      </c>
      <c r="F3538" s="19" t="s">
        <v>10208</v>
      </c>
      <c r="G3538" s="20"/>
      <c r="H3538" s="20"/>
      <c r="I3538" s="19" t="s">
        <v>10211</v>
      </c>
      <c r="J3538" s="20"/>
      <c r="K3538" s="20"/>
      <c r="L3538" s="20"/>
      <c r="M3538" s="20"/>
      <c r="N3538" s="20"/>
      <c r="O3538" s="20"/>
      <c r="P3538" s="19" t="s">
        <v>10325</v>
      </c>
      <c r="Q3538" s="21" t="s">
        <v>13019</v>
      </c>
      <c r="R3538" s="21" t="s">
        <v>10211</v>
      </c>
      <c r="S3538" s="21" t="s">
        <v>10322</v>
      </c>
      <c r="T3538" s="22"/>
      <c r="U3538" s="22"/>
      <c r="V3538" s="24"/>
      <c r="W3538" s="24"/>
      <c r="X3538" s="21" t="s">
        <v>10209</v>
      </c>
      <c r="Y3538" s="21" t="s">
        <v>10313</v>
      </c>
      <c r="Z3538" s="21" t="s">
        <v>10314</v>
      </c>
      <c r="AA3538" s="21" t="s">
        <v>11179</v>
      </c>
      <c r="AB3538" s="21" t="s">
        <v>10324</v>
      </c>
    </row>
    <row r="3539" spans="1:28" ht="81.599999999999994">
      <c r="A3539" s="19" t="s">
        <v>7318</v>
      </c>
      <c r="B3539" s="19" t="s">
        <v>7317</v>
      </c>
      <c r="C3539" s="19" t="s">
        <v>246</v>
      </c>
      <c r="D3539" s="19" t="s">
        <v>10206</v>
      </c>
      <c r="E3539" s="19" t="s">
        <v>10207</v>
      </c>
      <c r="F3539" s="19" t="s">
        <v>10208</v>
      </c>
      <c r="G3539" s="20"/>
      <c r="H3539" s="20"/>
      <c r="I3539" s="19" t="s">
        <v>10211</v>
      </c>
      <c r="J3539" s="20"/>
      <c r="K3539" s="20"/>
      <c r="L3539" s="20"/>
      <c r="M3539" s="20"/>
      <c r="N3539" s="20"/>
      <c r="O3539" s="20"/>
      <c r="P3539" s="19" t="s">
        <v>10325</v>
      </c>
      <c r="Q3539" s="21" t="s">
        <v>12811</v>
      </c>
      <c r="R3539" s="21" t="s">
        <v>10211</v>
      </c>
      <c r="S3539" s="21" t="s">
        <v>10322</v>
      </c>
      <c r="T3539" s="22"/>
      <c r="U3539" s="22"/>
      <c r="V3539" s="24"/>
      <c r="W3539" s="24"/>
      <c r="X3539" s="21" t="s">
        <v>10209</v>
      </c>
      <c r="Y3539" s="21" t="s">
        <v>10313</v>
      </c>
      <c r="Z3539" s="21" t="s">
        <v>10314</v>
      </c>
      <c r="AA3539" s="21" t="s">
        <v>11179</v>
      </c>
      <c r="AB3539" s="21" t="s">
        <v>10324</v>
      </c>
    </row>
    <row r="3540" spans="1:28" ht="61.2">
      <c r="A3540" s="19" t="s">
        <v>7324</v>
      </c>
      <c r="B3540" s="19" t="s">
        <v>7323</v>
      </c>
      <c r="C3540" s="19" t="s">
        <v>246</v>
      </c>
      <c r="D3540" s="19" t="s">
        <v>10206</v>
      </c>
      <c r="E3540" s="19" t="s">
        <v>10207</v>
      </c>
      <c r="F3540" s="19" t="s">
        <v>10208</v>
      </c>
      <c r="G3540" s="20"/>
      <c r="H3540" s="20"/>
      <c r="I3540" s="19" t="s">
        <v>10211</v>
      </c>
      <c r="J3540" s="20"/>
      <c r="K3540" s="20"/>
      <c r="L3540" s="20"/>
      <c r="M3540" s="20"/>
      <c r="N3540" s="20"/>
      <c r="O3540" s="20"/>
      <c r="P3540" s="19" t="s">
        <v>10325</v>
      </c>
      <c r="Q3540" s="21" t="s">
        <v>13020</v>
      </c>
      <c r="R3540" s="21" t="s">
        <v>10211</v>
      </c>
      <c r="S3540" s="21" t="s">
        <v>10322</v>
      </c>
      <c r="T3540" s="22"/>
      <c r="U3540" s="22"/>
      <c r="V3540" s="24"/>
      <c r="W3540" s="24"/>
      <c r="X3540" s="21" t="s">
        <v>10209</v>
      </c>
      <c r="Y3540" s="21" t="s">
        <v>10313</v>
      </c>
      <c r="Z3540" s="21" t="s">
        <v>10314</v>
      </c>
      <c r="AA3540" s="21" t="s">
        <v>11179</v>
      </c>
      <c r="AB3540" s="21" t="s">
        <v>10324</v>
      </c>
    </row>
    <row r="3541" spans="1:28" ht="61.2">
      <c r="A3541" s="19" t="s">
        <v>7402</v>
      </c>
      <c r="B3541" s="19" t="s">
        <v>7401</v>
      </c>
      <c r="C3541" s="19" t="s">
        <v>246</v>
      </c>
      <c r="D3541" s="19" t="s">
        <v>10206</v>
      </c>
      <c r="E3541" s="19" t="s">
        <v>10207</v>
      </c>
      <c r="F3541" s="19" t="s">
        <v>10208</v>
      </c>
      <c r="G3541" s="20"/>
      <c r="H3541" s="20"/>
      <c r="I3541" s="19" t="s">
        <v>10211</v>
      </c>
      <c r="J3541" s="20"/>
      <c r="K3541" s="20"/>
      <c r="L3541" s="20"/>
      <c r="M3541" s="20"/>
      <c r="N3541" s="20"/>
      <c r="O3541" s="20"/>
      <c r="P3541" s="19" t="s">
        <v>10325</v>
      </c>
      <c r="Q3541" s="21" t="s">
        <v>13021</v>
      </c>
      <c r="R3541" s="21" t="s">
        <v>10211</v>
      </c>
      <c r="S3541" s="21" t="s">
        <v>10322</v>
      </c>
      <c r="T3541" s="22"/>
      <c r="U3541" s="22"/>
      <c r="V3541" s="24"/>
      <c r="W3541" s="24"/>
      <c r="X3541" s="21" t="s">
        <v>10209</v>
      </c>
      <c r="Y3541" s="21" t="s">
        <v>10313</v>
      </c>
      <c r="Z3541" s="21" t="s">
        <v>10314</v>
      </c>
      <c r="AA3541" s="21" t="s">
        <v>11179</v>
      </c>
      <c r="AB3541" s="21" t="s">
        <v>10324</v>
      </c>
    </row>
    <row r="3542" spans="1:28" ht="81.599999999999994">
      <c r="A3542" s="19" t="s">
        <v>7390</v>
      </c>
      <c r="B3542" s="19" t="s">
        <v>7389</v>
      </c>
      <c r="C3542" s="19" t="s">
        <v>246</v>
      </c>
      <c r="D3542" s="19" t="s">
        <v>10206</v>
      </c>
      <c r="E3542" s="19" t="s">
        <v>10207</v>
      </c>
      <c r="F3542" s="19" t="s">
        <v>10208</v>
      </c>
      <c r="G3542" s="20"/>
      <c r="H3542" s="20"/>
      <c r="I3542" s="19" t="s">
        <v>10211</v>
      </c>
      <c r="J3542" s="20"/>
      <c r="K3542" s="20"/>
      <c r="L3542" s="20"/>
      <c r="M3542" s="20"/>
      <c r="N3542" s="20"/>
      <c r="O3542" s="20"/>
      <c r="P3542" s="19" t="s">
        <v>10325</v>
      </c>
      <c r="Q3542" s="21" t="s">
        <v>13022</v>
      </c>
      <c r="R3542" s="21" t="s">
        <v>10211</v>
      </c>
      <c r="S3542" s="21" t="s">
        <v>10322</v>
      </c>
      <c r="T3542" s="22"/>
      <c r="U3542" s="22"/>
      <c r="V3542" s="24"/>
      <c r="W3542" s="24"/>
      <c r="X3542" s="21" t="s">
        <v>10209</v>
      </c>
      <c r="Y3542" s="21" t="s">
        <v>10313</v>
      </c>
      <c r="Z3542" s="21" t="s">
        <v>10314</v>
      </c>
      <c r="AA3542" s="21" t="s">
        <v>11179</v>
      </c>
      <c r="AB3542" s="21" t="s">
        <v>10324</v>
      </c>
    </row>
    <row r="3543" spans="1:28" ht="91.8">
      <c r="A3543" s="19" t="s">
        <v>8412</v>
      </c>
      <c r="B3543" s="19" t="s">
        <v>8411</v>
      </c>
      <c r="C3543" s="19" t="s">
        <v>249</v>
      </c>
      <c r="D3543" s="19" t="s">
        <v>10206</v>
      </c>
      <c r="E3543" s="19" t="s">
        <v>10207</v>
      </c>
      <c r="F3543" s="19" t="s">
        <v>10208</v>
      </c>
      <c r="G3543" s="20"/>
      <c r="H3543" s="20"/>
      <c r="I3543" s="19" t="s">
        <v>10211</v>
      </c>
      <c r="J3543" s="20"/>
      <c r="K3543" s="20"/>
      <c r="L3543" s="20"/>
      <c r="M3543" s="20"/>
      <c r="N3543" s="20"/>
      <c r="O3543" s="20"/>
      <c r="P3543" s="19" t="s">
        <v>10445</v>
      </c>
      <c r="Q3543" s="21" t="s">
        <v>12774</v>
      </c>
      <c r="R3543" s="21" t="s">
        <v>10211</v>
      </c>
      <c r="S3543" s="22"/>
      <c r="T3543" s="22"/>
      <c r="U3543" s="22"/>
      <c r="V3543" s="24"/>
      <c r="W3543" s="24"/>
      <c r="X3543" s="21" t="s">
        <v>10209</v>
      </c>
      <c r="Y3543" s="21" t="s">
        <v>10313</v>
      </c>
      <c r="Z3543" s="21" t="s">
        <v>12338</v>
      </c>
      <c r="AA3543" s="21" t="s">
        <v>10670</v>
      </c>
      <c r="AB3543" s="21" t="s">
        <v>10324</v>
      </c>
    </row>
    <row r="3544" spans="1:28" ht="275.39999999999998">
      <c r="A3544" s="19" t="s">
        <v>7850</v>
      </c>
      <c r="B3544" s="19" t="s">
        <v>7849</v>
      </c>
      <c r="C3544" s="19" t="s">
        <v>246</v>
      </c>
      <c r="D3544" s="19" t="s">
        <v>10206</v>
      </c>
      <c r="E3544" s="19" t="s">
        <v>10207</v>
      </c>
      <c r="F3544" s="19" t="s">
        <v>10276</v>
      </c>
      <c r="G3544" s="19" t="s">
        <v>10209</v>
      </c>
      <c r="H3544" s="19" t="s">
        <v>10211</v>
      </c>
      <c r="I3544" s="19" t="s">
        <v>10211</v>
      </c>
      <c r="J3544" s="19" t="s">
        <v>13023</v>
      </c>
      <c r="K3544" s="19" t="s">
        <v>7844</v>
      </c>
      <c r="L3544" s="19" t="s">
        <v>10213</v>
      </c>
      <c r="M3544" s="19" t="s">
        <v>10214</v>
      </c>
      <c r="N3544" s="19" t="s">
        <v>10276</v>
      </c>
      <c r="O3544" s="20"/>
      <c r="P3544" s="19" t="s">
        <v>12071</v>
      </c>
      <c r="Q3544" s="21" t="s">
        <v>13024</v>
      </c>
      <c r="R3544" s="21" t="s">
        <v>10211</v>
      </c>
      <c r="S3544" s="21" t="s">
        <v>10322</v>
      </c>
      <c r="T3544" s="22"/>
      <c r="U3544" s="22"/>
      <c r="V3544" s="24"/>
      <c r="W3544" s="24"/>
      <c r="X3544" s="21" t="s">
        <v>10211</v>
      </c>
      <c r="Y3544" s="21" t="s">
        <v>10313</v>
      </c>
      <c r="Z3544" s="21" t="s">
        <v>12338</v>
      </c>
      <c r="AA3544" s="21" t="s">
        <v>10638</v>
      </c>
      <c r="AB3544" s="21" t="s">
        <v>10316</v>
      </c>
    </row>
    <row r="3545" spans="1:28" ht="295.8">
      <c r="A3545" s="19" t="s">
        <v>7852</v>
      </c>
      <c r="B3545" s="19" t="s">
        <v>7851</v>
      </c>
      <c r="C3545" s="19" t="s">
        <v>246</v>
      </c>
      <c r="D3545" s="19" t="s">
        <v>10206</v>
      </c>
      <c r="E3545" s="19" t="s">
        <v>10207</v>
      </c>
      <c r="F3545" s="19" t="s">
        <v>10276</v>
      </c>
      <c r="G3545" s="19" t="s">
        <v>10209</v>
      </c>
      <c r="H3545" s="19" t="s">
        <v>10211</v>
      </c>
      <c r="I3545" s="19" t="s">
        <v>10211</v>
      </c>
      <c r="J3545" s="19" t="s">
        <v>12784</v>
      </c>
      <c r="K3545" s="19" t="s">
        <v>7844</v>
      </c>
      <c r="L3545" s="19" t="s">
        <v>10213</v>
      </c>
      <c r="M3545" s="19" t="s">
        <v>10214</v>
      </c>
      <c r="N3545" s="19" t="s">
        <v>10276</v>
      </c>
      <c r="O3545" s="20"/>
      <c r="P3545" s="19" t="s">
        <v>12071</v>
      </c>
      <c r="Q3545" s="21" t="s">
        <v>13025</v>
      </c>
      <c r="R3545" s="21" t="s">
        <v>10211</v>
      </c>
      <c r="S3545" s="21" t="s">
        <v>10322</v>
      </c>
      <c r="T3545" s="22"/>
      <c r="U3545" s="22"/>
      <c r="V3545" s="24"/>
      <c r="W3545" s="24"/>
      <c r="X3545" s="21" t="s">
        <v>10211</v>
      </c>
      <c r="Y3545" s="21" t="s">
        <v>10313</v>
      </c>
      <c r="Z3545" s="21" t="s">
        <v>12338</v>
      </c>
      <c r="AA3545" s="21" t="s">
        <v>10638</v>
      </c>
      <c r="AB3545" s="21" t="s">
        <v>10316</v>
      </c>
    </row>
    <row r="3546" spans="1:28" ht="153">
      <c r="A3546" s="19" t="s">
        <v>7256</v>
      </c>
      <c r="B3546" s="19" t="s">
        <v>7255</v>
      </c>
      <c r="C3546" s="19" t="s">
        <v>246</v>
      </c>
      <c r="D3546" s="19" t="s">
        <v>10206</v>
      </c>
      <c r="E3546" s="19" t="s">
        <v>10207</v>
      </c>
      <c r="F3546" s="19" t="s">
        <v>10208</v>
      </c>
      <c r="G3546" s="19" t="s">
        <v>10209</v>
      </c>
      <c r="H3546" s="19" t="s">
        <v>10210</v>
      </c>
      <c r="I3546" s="19" t="s">
        <v>10211</v>
      </c>
      <c r="J3546" s="19" t="s">
        <v>13026</v>
      </c>
      <c r="K3546" s="19" t="s">
        <v>7176</v>
      </c>
      <c r="L3546" s="19" t="s">
        <v>10213</v>
      </c>
      <c r="M3546" s="19" t="s">
        <v>10214</v>
      </c>
      <c r="N3546" s="19" t="s">
        <v>10320</v>
      </c>
      <c r="O3546" s="20"/>
      <c r="P3546" s="19" t="s">
        <v>10325</v>
      </c>
      <c r="Q3546" s="21" t="s">
        <v>13027</v>
      </c>
      <c r="R3546" s="21" t="s">
        <v>10211</v>
      </c>
      <c r="S3546" s="21" t="s">
        <v>10322</v>
      </c>
      <c r="T3546" s="22"/>
      <c r="U3546" s="22"/>
      <c r="V3546" s="24"/>
      <c r="W3546" s="24"/>
      <c r="X3546" s="21" t="s">
        <v>10209</v>
      </c>
      <c r="Y3546" s="21" t="s">
        <v>10313</v>
      </c>
      <c r="Z3546" s="21" t="s">
        <v>10314</v>
      </c>
      <c r="AA3546" s="21" t="s">
        <v>11179</v>
      </c>
      <c r="AB3546" s="21" t="s">
        <v>10324</v>
      </c>
    </row>
    <row r="3547" spans="1:28" ht="42">
      <c r="A3547" s="19" t="s">
        <v>7284</v>
      </c>
      <c r="B3547" s="19" t="s">
        <v>7283</v>
      </c>
      <c r="C3547" s="19" t="s">
        <v>246</v>
      </c>
      <c r="D3547" s="19" t="s">
        <v>10206</v>
      </c>
      <c r="E3547" s="19" t="s">
        <v>10207</v>
      </c>
      <c r="F3547" s="19" t="s">
        <v>10208</v>
      </c>
      <c r="G3547" s="19" t="s">
        <v>10209</v>
      </c>
      <c r="H3547" s="19" t="s">
        <v>10210</v>
      </c>
      <c r="I3547" s="19" t="s">
        <v>10211</v>
      </c>
      <c r="J3547" s="19" t="s">
        <v>13028</v>
      </c>
      <c r="K3547" s="19" t="s">
        <v>7174</v>
      </c>
      <c r="L3547" s="19" t="s">
        <v>10213</v>
      </c>
      <c r="M3547" s="19" t="s">
        <v>10214</v>
      </c>
      <c r="N3547" s="19" t="s">
        <v>10320</v>
      </c>
      <c r="O3547" s="20"/>
      <c r="P3547" s="19" t="s">
        <v>10325</v>
      </c>
      <c r="Q3547" s="21" t="s">
        <v>13029</v>
      </c>
      <c r="R3547" s="21" t="s">
        <v>10211</v>
      </c>
      <c r="S3547" s="21" t="s">
        <v>10322</v>
      </c>
      <c r="T3547" s="22"/>
      <c r="U3547" s="22"/>
      <c r="V3547" s="24"/>
      <c r="W3547" s="24"/>
      <c r="X3547" s="21" t="s">
        <v>10209</v>
      </c>
      <c r="Y3547" s="21" t="s">
        <v>10313</v>
      </c>
      <c r="Z3547" s="21" t="s">
        <v>10314</v>
      </c>
      <c r="AA3547" s="21" t="s">
        <v>11179</v>
      </c>
      <c r="AB3547" s="21" t="s">
        <v>10324</v>
      </c>
    </row>
    <row r="3548" spans="1:28" ht="91.8">
      <c r="A3548" s="19" t="s">
        <v>7250</v>
      </c>
      <c r="B3548" s="19" t="s">
        <v>7249</v>
      </c>
      <c r="C3548" s="19" t="s">
        <v>246</v>
      </c>
      <c r="D3548" s="19" t="s">
        <v>10206</v>
      </c>
      <c r="E3548" s="19" t="s">
        <v>10207</v>
      </c>
      <c r="F3548" s="19" t="s">
        <v>10276</v>
      </c>
      <c r="G3548" s="19" t="s">
        <v>10209</v>
      </c>
      <c r="H3548" s="19" t="s">
        <v>10209</v>
      </c>
      <c r="I3548" s="19" t="s">
        <v>10209</v>
      </c>
      <c r="J3548" s="19" t="s">
        <v>13030</v>
      </c>
      <c r="K3548" s="19" t="s">
        <v>7246</v>
      </c>
      <c r="L3548" s="19" t="s">
        <v>10213</v>
      </c>
      <c r="M3548" s="19" t="s">
        <v>10214</v>
      </c>
      <c r="N3548" s="19" t="s">
        <v>10320</v>
      </c>
      <c r="O3548" s="20"/>
      <c r="P3548" s="19" t="s">
        <v>10694</v>
      </c>
      <c r="Q3548" s="21" t="s">
        <v>13031</v>
      </c>
      <c r="R3548" s="21" t="s">
        <v>10211</v>
      </c>
      <c r="S3548" s="21" t="s">
        <v>10322</v>
      </c>
      <c r="T3548" s="22"/>
      <c r="U3548" s="22"/>
      <c r="V3548" s="24"/>
      <c r="W3548" s="24"/>
      <c r="X3548" s="21" t="s">
        <v>10209</v>
      </c>
      <c r="Y3548" s="21" t="s">
        <v>10313</v>
      </c>
      <c r="Z3548" s="21" t="s">
        <v>10314</v>
      </c>
      <c r="AA3548" s="21" t="s">
        <v>10315</v>
      </c>
      <c r="AB3548" s="21" t="s">
        <v>10316</v>
      </c>
    </row>
    <row r="3549" spans="1:28" ht="91.8">
      <c r="A3549" s="19" t="s">
        <v>7282</v>
      </c>
      <c r="B3549" s="19" t="s">
        <v>7281</v>
      </c>
      <c r="C3549" s="19" t="s">
        <v>246</v>
      </c>
      <c r="D3549" s="19" t="s">
        <v>10206</v>
      </c>
      <c r="E3549" s="19" t="s">
        <v>10207</v>
      </c>
      <c r="F3549" s="19" t="s">
        <v>10208</v>
      </c>
      <c r="G3549" s="19" t="s">
        <v>10209</v>
      </c>
      <c r="H3549" s="19" t="s">
        <v>10210</v>
      </c>
      <c r="I3549" s="19" t="s">
        <v>10211</v>
      </c>
      <c r="J3549" s="19" t="s">
        <v>13032</v>
      </c>
      <c r="K3549" s="19" t="s">
        <v>7174</v>
      </c>
      <c r="L3549" s="19" t="s">
        <v>10213</v>
      </c>
      <c r="M3549" s="19" t="s">
        <v>10214</v>
      </c>
      <c r="N3549" s="19" t="s">
        <v>10320</v>
      </c>
      <c r="O3549" s="20"/>
      <c r="P3549" s="19" t="s">
        <v>10325</v>
      </c>
      <c r="Q3549" s="21" t="s">
        <v>13033</v>
      </c>
      <c r="R3549" s="21" t="s">
        <v>10211</v>
      </c>
      <c r="S3549" s="21" t="s">
        <v>10322</v>
      </c>
      <c r="T3549" s="22"/>
      <c r="U3549" s="22"/>
      <c r="V3549" s="24"/>
      <c r="W3549" s="24"/>
      <c r="X3549" s="21" t="s">
        <v>10209</v>
      </c>
      <c r="Y3549" s="21" t="s">
        <v>10313</v>
      </c>
      <c r="Z3549" s="21" t="s">
        <v>10314</v>
      </c>
      <c r="AA3549" s="21" t="s">
        <v>11179</v>
      </c>
      <c r="AB3549" s="21" t="s">
        <v>10324</v>
      </c>
    </row>
    <row r="3550" spans="1:28" ht="91.8">
      <c r="A3550" s="19" t="s">
        <v>7272</v>
      </c>
      <c r="B3550" s="19" t="s">
        <v>7271</v>
      </c>
      <c r="C3550" s="19" t="s">
        <v>246</v>
      </c>
      <c r="D3550" s="19" t="s">
        <v>10206</v>
      </c>
      <c r="E3550" s="19" t="s">
        <v>10207</v>
      </c>
      <c r="F3550" s="19" t="s">
        <v>10208</v>
      </c>
      <c r="G3550" s="19" t="s">
        <v>10209</v>
      </c>
      <c r="H3550" s="19" t="s">
        <v>10210</v>
      </c>
      <c r="I3550" s="19" t="s">
        <v>10211</v>
      </c>
      <c r="J3550" s="19" t="s">
        <v>13034</v>
      </c>
      <c r="K3550" s="19" t="s">
        <v>9641</v>
      </c>
      <c r="L3550" s="19" t="s">
        <v>10213</v>
      </c>
      <c r="M3550" s="19" t="s">
        <v>10214</v>
      </c>
      <c r="N3550" s="19" t="s">
        <v>10320</v>
      </c>
      <c r="O3550" s="20"/>
      <c r="P3550" s="19" t="s">
        <v>10325</v>
      </c>
      <c r="Q3550" s="21" t="s">
        <v>13035</v>
      </c>
      <c r="R3550" s="21" t="s">
        <v>10211</v>
      </c>
      <c r="S3550" s="21" t="s">
        <v>10322</v>
      </c>
      <c r="T3550" s="22"/>
      <c r="U3550" s="22"/>
      <c r="V3550" s="24"/>
      <c r="W3550" s="24"/>
      <c r="X3550" s="21" t="s">
        <v>10209</v>
      </c>
      <c r="Y3550" s="21" t="s">
        <v>10313</v>
      </c>
      <c r="Z3550" s="21" t="s">
        <v>10314</v>
      </c>
      <c r="AA3550" s="21" t="s">
        <v>11179</v>
      </c>
      <c r="AB3550" s="21" t="s">
        <v>10324</v>
      </c>
    </row>
    <row r="3551" spans="1:28" ht="51">
      <c r="A3551" s="19" t="s">
        <v>7298</v>
      </c>
      <c r="B3551" s="19" t="s">
        <v>7297</v>
      </c>
      <c r="C3551" s="19" t="s">
        <v>246</v>
      </c>
      <c r="D3551" s="19" t="s">
        <v>10206</v>
      </c>
      <c r="E3551" s="19" t="s">
        <v>10207</v>
      </c>
      <c r="F3551" s="19" t="s">
        <v>10208</v>
      </c>
      <c r="G3551" s="19" t="s">
        <v>10209</v>
      </c>
      <c r="H3551" s="19" t="s">
        <v>10210</v>
      </c>
      <c r="I3551" s="19" t="s">
        <v>10211</v>
      </c>
      <c r="J3551" s="19" t="s">
        <v>13036</v>
      </c>
      <c r="K3551" s="19" t="s">
        <v>7174</v>
      </c>
      <c r="L3551" s="19" t="s">
        <v>10213</v>
      </c>
      <c r="M3551" s="19" t="s">
        <v>10214</v>
      </c>
      <c r="N3551" s="19" t="s">
        <v>10333</v>
      </c>
      <c r="O3551" s="20"/>
      <c r="P3551" s="19" t="s">
        <v>10325</v>
      </c>
      <c r="Q3551" s="21" t="s">
        <v>13037</v>
      </c>
      <c r="R3551" s="21" t="s">
        <v>10211</v>
      </c>
      <c r="S3551" s="21" t="s">
        <v>10322</v>
      </c>
      <c r="T3551" s="22"/>
      <c r="U3551" s="22"/>
      <c r="V3551" s="24"/>
      <c r="W3551" s="24"/>
      <c r="X3551" s="21" t="s">
        <v>10209</v>
      </c>
      <c r="Y3551" s="21" t="s">
        <v>10313</v>
      </c>
      <c r="Z3551" s="21" t="s">
        <v>10314</v>
      </c>
      <c r="AA3551" s="21" t="s">
        <v>11179</v>
      </c>
      <c r="AB3551" s="21" t="s">
        <v>10324</v>
      </c>
    </row>
    <row r="3552" spans="1:28" ht="91.8">
      <c r="A3552" s="19" t="s">
        <v>7270</v>
      </c>
      <c r="B3552" s="19" t="s">
        <v>7269</v>
      </c>
      <c r="C3552" s="19" t="s">
        <v>246</v>
      </c>
      <c r="D3552" s="19" t="s">
        <v>10206</v>
      </c>
      <c r="E3552" s="19" t="s">
        <v>10207</v>
      </c>
      <c r="F3552" s="19" t="s">
        <v>10208</v>
      </c>
      <c r="G3552" s="19" t="s">
        <v>10209</v>
      </c>
      <c r="H3552" s="19" t="s">
        <v>10210</v>
      </c>
      <c r="I3552" s="19" t="s">
        <v>10211</v>
      </c>
      <c r="J3552" s="19" t="s">
        <v>13038</v>
      </c>
      <c r="K3552" s="19" t="s">
        <v>7176</v>
      </c>
      <c r="L3552" s="19" t="s">
        <v>10213</v>
      </c>
      <c r="M3552" s="19" t="s">
        <v>10214</v>
      </c>
      <c r="N3552" s="19" t="s">
        <v>10320</v>
      </c>
      <c r="O3552" s="20"/>
      <c r="P3552" s="19" t="s">
        <v>10325</v>
      </c>
      <c r="Q3552" s="21" t="s">
        <v>13039</v>
      </c>
      <c r="R3552" s="21" t="s">
        <v>10211</v>
      </c>
      <c r="S3552" s="21" t="s">
        <v>10322</v>
      </c>
      <c r="T3552" s="22"/>
      <c r="U3552" s="22"/>
      <c r="V3552" s="24"/>
      <c r="W3552" s="24"/>
      <c r="X3552" s="21" t="s">
        <v>10209</v>
      </c>
      <c r="Y3552" s="21" t="s">
        <v>10313</v>
      </c>
      <c r="Z3552" s="21" t="s">
        <v>10314</v>
      </c>
      <c r="AA3552" s="21" t="s">
        <v>11179</v>
      </c>
      <c r="AB3552" s="21" t="s">
        <v>10316</v>
      </c>
    </row>
    <row r="3553" spans="1:28" ht="51">
      <c r="A3553" s="19" t="s">
        <v>7288</v>
      </c>
      <c r="B3553" s="19" t="s">
        <v>7287</v>
      </c>
      <c r="C3553" s="19" t="s">
        <v>246</v>
      </c>
      <c r="D3553" s="19" t="s">
        <v>10206</v>
      </c>
      <c r="E3553" s="19" t="s">
        <v>10207</v>
      </c>
      <c r="F3553" s="19" t="s">
        <v>10208</v>
      </c>
      <c r="G3553" s="19" t="s">
        <v>10209</v>
      </c>
      <c r="H3553" s="19" t="s">
        <v>10210</v>
      </c>
      <c r="I3553" s="19" t="s">
        <v>10211</v>
      </c>
      <c r="J3553" s="19" t="s">
        <v>13040</v>
      </c>
      <c r="K3553" s="19" t="s">
        <v>7174</v>
      </c>
      <c r="L3553" s="19" t="s">
        <v>10213</v>
      </c>
      <c r="M3553" s="19" t="s">
        <v>10214</v>
      </c>
      <c r="N3553" s="19" t="s">
        <v>10320</v>
      </c>
      <c r="O3553" s="20"/>
      <c r="P3553" s="19" t="s">
        <v>10325</v>
      </c>
      <c r="Q3553" s="21" t="s">
        <v>13041</v>
      </c>
      <c r="R3553" s="21" t="s">
        <v>10211</v>
      </c>
      <c r="S3553" s="21" t="s">
        <v>10322</v>
      </c>
      <c r="T3553" s="22"/>
      <c r="U3553" s="22"/>
      <c r="V3553" s="24"/>
      <c r="W3553" s="24"/>
      <c r="X3553" s="21" t="s">
        <v>10209</v>
      </c>
      <c r="Y3553" s="21" t="s">
        <v>10313</v>
      </c>
      <c r="Z3553" s="21" t="s">
        <v>10314</v>
      </c>
      <c r="AA3553" s="21" t="s">
        <v>11179</v>
      </c>
      <c r="AB3553" s="21" t="s">
        <v>10324</v>
      </c>
    </row>
    <row r="3554" spans="1:28" ht="71.400000000000006">
      <c r="A3554" s="19" t="s">
        <v>7264</v>
      </c>
      <c r="B3554" s="19" t="s">
        <v>7263</v>
      </c>
      <c r="C3554" s="19" t="s">
        <v>246</v>
      </c>
      <c r="D3554" s="19" t="s">
        <v>10206</v>
      </c>
      <c r="E3554" s="19" t="s">
        <v>10207</v>
      </c>
      <c r="F3554" s="19" t="s">
        <v>10208</v>
      </c>
      <c r="G3554" s="19" t="s">
        <v>10209</v>
      </c>
      <c r="H3554" s="19" t="s">
        <v>10210</v>
      </c>
      <c r="I3554" s="19" t="s">
        <v>10211</v>
      </c>
      <c r="J3554" s="19" t="s">
        <v>13042</v>
      </c>
      <c r="K3554" s="19" t="s">
        <v>7176</v>
      </c>
      <c r="L3554" s="19" t="s">
        <v>10213</v>
      </c>
      <c r="M3554" s="19" t="s">
        <v>10214</v>
      </c>
      <c r="N3554" s="19" t="s">
        <v>10320</v>
      </c>
      <c r="O3554" s="20"/>
      <c r="P3554" s="19" t="s">
        <v>10311</v>
      </c>
      <c r="Q3554" s="21" t="s">
        <v>13043</v>
      </c>
      <c r="R3554" s="21" t="s">
        <v>10211</v>
      </c>
      <c r="S3554" s="21" t="s">
        <v>10322</v>
      </c>
      <c r="T3554" s="22"/>
      <c r="U3554" s="22"/>
      <c r="V3554" s="24"/>
      <c r="W3554" s="24"/>
      <c r="X3554" s="21" t="s">
        <v>10209</v>
      </c>
      <c r="Y3554" s="21" t="s">
        <v>10313</v>
      </c>
      <c r="Z3554" s="21" t="s">
        <v>10314</v>
      </c>
      <c r="AA3554" s="21" t="s">
        <v>11179</v>
      </c>
      <c r="AB3554" s="21" t="s">
        <v>10324</v>
      </c>
    </row>
    <row r="3555" spans="1:28" ht="31.8">
      <c r="A3555" s="19" t="s">
        <v>5648</v>
      </c>
      <c r="B3555" s="19" t="s">
        <v>5647</v>
      </c>
      <c r="C3555" s="19" t="s">
        <v>223</v>
      </c>
      <c r="D3555" s="19" t="s">
        <v>10206</v>
      </c>
      <c r="E3555" s="19" t="s">
        <v>10207</v>
      </c>
      <c r="F3555" s="19" t="s">
        <v>10276</v>
      </c>
      <c r="G3555" s="19" t="s">
        <v>10211</v>
      </c>
      <c r="H3555" s="19" t="s">
        <v>10210</v>
      </c>
      <c r="I3555" s="19" t="s">
        <v>10211</v>
      </c>
      <c r="J3555" s="19" t="s">
        <v>5647</v>
      </c>
      <c r="K3555" s="20"/>
      <c r="L3555" s="20"/>
      <c r="M3555" s="20"/>
      <c r="N3555" s="20"/>
      <c r="O3555" s="20"/>
      <c r="P3555" s="19" t="s">
        <v>10216</v>
      </c>
      <c r="Q3555" s="22"/>
      <c r="R3555" s="21" t="s">
        <v>10209</v>
      </c>
      <c r="S3555" s="22"/>
      <c r="T3555" s="22"/>
      <c r="U3555" s="22"/>
      <c r="V3555" s="24"/>
      <c r="W3555" s="24"/>
      <c r="X3555" s="21" t="s">
        <v>10209</v>
      </c>
      <c r="Y3555" s="22"/>
      <c r="Z3555" s="22"/>
      <c r="AA3555" s="22"/>
      <c r="AB3555" s="21" t="s">
        <v>10223</v>
      </c>
    </row>
    <row r="3556" spans="1:28" ht="42">
      <c r="A3556" s="19" t="s">
        <v>5408</v>
      </c>
      <c r="B3556" s="19" t="s">
        <v>5407</v>
      </c>
      <c r="C3556" s="19" t="s">
        <v>223</v>
      </c>
      <c r="D3556" s="19" t="s">
        <v>10206</v>
      </c>
      <c r="E3556" s="19" t="s">
        <v>10207</v>
      </c>
      <c r="F3556" s="19" t="s">
        <v>10276</v>
      </c>
      <c r="G3556" s="19" t="s">
        <v>10211</v>
      </c>
      <c r="H3556" s="19" t="s">
        <v>10210</v>
      </c>
      <c r="I3556" s="19" t="s">
        <v>10211</v>
      </c>
      <c r="J3556" s="19" t="s">
        <v>5407</v>
      </c>
      <c r="K3556" s="20"/>
      <c r="L3556" s="20"/>
      <c r="M3556" s="20"/>
      <c r="N3556" s="20"/>
      <c r="O3556" s="20"/>
      <c r="P3556" s="19" t="s">
        <v>10216</v>
      </c>
      <c r="Q3556" s="22"/>
      <c r="R3556" s="21" t="s">
        <v>10209</v>
      </c>
      <c r="S3556" s="22"/>
      <c r="T3556" s="22"/>
      <c r="U3556" s="22"/>
      <c r="V3556" s="24"/>
      <c r="W3556" s="24"/>
      <c r="X3556" s="21" t="s">
        <v>10209</v>
      </c>
      <c r="Y3556" s="22"/>
      <c r="Z3556" s="22"/>
      <c r="AA3556" s="22"/>
      <c r="AB3556" s="21" t="s">
        <v>10223</v>
      </c>
    </row>
    <row r="3557" spans="1:28" ht="31.8">
      <c r="A3557" s="19" t="s">
        <v>3084</v>
      </c>
      <c r="B3557" s="19" t="s">
        <v>3083</v>
      </c>
      <c r="C3557" s="19" t="s">
        <v>211</v>
      </c>
      <c r="D3557" s="19" t="s">
        <v>10206</v>
      </c>
      <c r="E3557" s="19" t="s">
        <v>10207</v>
      </c>
      <c r="F3557" s="19" t="s">
        <v>10276</v>
      </c>
      <c r="G3557" s="19" t="s">
        <v>10211</v>
      </c>
      <c r="H3557" s="19" t="s">
        <v>10210</v>
      </c>
      <c r="I3557" s="19" t="s">
        <v>10211</v>
      </c>
      <c r="J3557" s="19" t="s">
        <v>3083</v>
      </c>
      <c r="K3557" s="20"/>
      <c r="L3557" s="20"/>
      <c r="M3557" s="20"/>
      <c r="N3557" s="20"/>
      <c r="O3557" s="20"/>
      <c r="P3557" s="19" t="s">
        <v>10216</v>
      </c>
      <c r="Q3557" s="22"/>
      <c r="R3557" s="21" t="s">
        <v>10209</v>
      </c>
      <c r="S3557" s="22"/>
      <c r="T3557" s="22"/>
      <c r="U3557" s="22"/>
      <c r="V3557" s="24"/>
      <c r="W3557" s="24"/>
      <c r="X3557" s="21" t="s">
        <v>10209</v>
      </c>
      <c r="Y3557" s="22"/>
      <c r="Z3557" s="22"/>
      <c r="AA3557" s="22"/>
      <c r="AB3557" s="21" t="s">
        <v>211</v>
      </c>
    </row>
    <row r="3558" spans="1:28" ht="31.8">
      <c r="A3558" s="19" t="s">
        <v>374</v>
      </c>
      <c r="B3558" s="19" t="s">
        <v>373</v>
      </c>
      <c r="C3558" s="19" t="s">
        <v>191</v>
      </c>
      <c r="D3558" s="19" t="s">
        <v>10206</v>
      </c>
      <c r="E3558" s="19" t="s">
        <v>10207</v>
      </c>
      <c r="F3558" s="19" t="s">
        <v>10276</v>
      </c>
      <c r="G3558" s="19" t="s">
        <v>10211</v>
      </c>
      <c r="H3558" s="19" t="s">
        <v>10211</v>
      </c>
      <c r="I3558" s="19" t="s">
        <v>10211</v>
      </c>
      <c r="J3558" s="19" t="s">
        <v>373</v>
      </c>
      <c r="K3558" s="20"/>
      <c r="L3558" s="20"/>
      <c r="M3558" s="20"/>
      <c r="N3558" s="20"/>
      <c r="O3558" s="20"/>
      <c r="P3558" s="19" t="s">
        <v>191</v>
      </c>
      <c r="Q3558" s="22"/>
      <c r="R3558" s="21" t="s">
        <v>10209</v>
      </c>
      <c r="S3558" s="22"/>
      <c r="T3558" s="22"/>
      <c r="U3558" s="22"/>
      <c r="V3558" s="24"/>
      <c r="W3558" s="24"/>
      <c r="X3558" s="21" t="s">
        <v>10211</v>
      </c>
      <c r="Y3558" s="22"/>
      <c r="Z3558" s="22"/>
      <c r="AA3558" s="22"/>
      <c r="AB3558" s="21" t="s">
        <v>10231</v>
      </c>
    </row>
    <row r="3559" spans="1:28" ht="31.8">
      <c r="A3559" s="19" t="s">
        <v>5806</v>
      </c>
      <c r="B3559" s="19" t="s">
        <v>5805</v>
      </c>
      <c r="C3559" s="19" t="s">
        <v>223</v>
      </c>
      <c r="D3559" s="19" t="s">
        <v>10206</v>
      </c>
      <c r="E3559" s="19" t="s">
        <v>10207</v>
      </c>
      <c r="F3559" s="19" t="s">
        <v>10276</v>
      </c>
      <c r="G3559" s="19" t="s">
        <v>10211</v>
      </c>
      <c r="H3559" s="19" t="s">
        <v>10210</v>
      </c>
      <c r="I3559" s="19" t="s">
        <v>10211</v>
      </c>
      <c r="J3559" s="19" t="s">
        <v>5805</v>
      </c>
      <c r="K3559" s="20"/>
      <c r="L3559" s="20"/>
      <c r="M3559" s="20"/>
      <c r="N3559" s="20"/>
      <c r="O3559" s="20"/>
      <c r="P3559" s="19" t="s">
        <v>10216</v>
      </c>
      <c r="Q3559" s="22"/>
      <c r="R3559" s="21" t="s">
        <v>10209</v>
      </c>
      <c r="S3559" s="22"/>
      <c r="T3559" s="22"/>
      <c r="U3559" s="22"/>
      <c r="V3559" s="24"/>
      <c r="W3559" s="24"/>
      <c r="X3559" s="21" t="s">
        <v>10209</v>
      </c>
      <c r="Y3559" s="22"/>
      <c r="Z3559" s="22"/>
      <c r="AA3559" s="22"/>
      <c r="AB3559" s="21" t="s">
        <v>10223</v>
      </c>
    </row>
    <row r="3560" spans="1:28" ht="31.8">
      <c r="A3560" s="19" t="s">
        <v>3076</v>
      </c>
      <c r="B3560" s="19" t="s">
        <v>3075</v>
      </c>
      <c r="C3560" s="19" t="s">
        <v>211</v>
      </c>
      <c r="D3560" s="19" t="s">
        <v>10206</v>
      </c>
      <c r="E3560" s="19" t="s">
        <v>10207</v>
      </c>
      <c r="F3560" s="19" t="s">
        <v>10276</v>
      </c>
      <c r="G3560" s="19" t="s">
        <v>10211</v>
      </c>
      <c r="H3560" s="19" t="s">
        <v>10210</v>
      </c>
      <c r="I3560" s="19" t="s">
        <v>10211</v>
      </c>
      <c r="J3560" s="19" t="s">
        <v>3075</v>
      </c>
      <c r="K3560" s="20"/>
      <c r="L3560" s="20"/>
      <c r="M3560" s="20"/>
      <c r="N3560" s="20"/>
      <c r="O3560" s="20"/>
      <c r="P3560" s="19" t="s">
        <v>10216</v>
      </c>
      <c r="Q3560" s="22"/>
      <c r="R3560" s="21" t="s">
        <v>10209</v>
      </c>
      <c r="S3560" s="22"/>
      <c r="T3560" s="22"/>
      <c r="U3560" s="22"/>
      <c r="V3560" s="24"/>
      <c r="W3560" s="24"/>
      <c r="X3560" s="21" t="s">
        <v>10209</v>
      </c>
      <c r="Y3560" s="22"/>
      <c r="Z3560" s="22"/>
      <c r="AA3560" s="22"/>
      <c r="AB3560" s="21" t="s">
        <v>211</v>
      </c>
    </row>
    <row r="3561" spans="1:28" ht="21.6">
      <c r="A3561" s="19" t="s">
        <v>1053</v>
      </c>
      <c r="B3561" s="19" t="s">
        <v>1052</v>
      </c>
      <c r="C3561" s="19" t="s">
        <v>197</v>
      </c>
      <c r="D3561" s="19" t="s">
        <v>10206</v>
      </c>
      <c r="E3561" s="19" t="s">
        <v>10207</v>
      </c>
      <c r="F3561" s="19" t="s">
        <v>10276</v>
      </c>
      <c r="G3561" s="19" t="s">
        <v>10211</v>
      </c>
      <c r="H3561" s="19" t="s">
        <v>10211</v>
      </c>
      <c r="I3561" s="19" t="s">
        <v>10211</v>
      </c>
      <c r="J3561" s="19" t="s">
        <v>1052</v>
      </c>
      <c r="K3561" s="20"/>
      <c r="L3561" s="20"/>
      <c r="M3561" s="20"/>
      <c r="N3561" s="20"/>
      <c r="O3561" s="20"/>
      <c r="P3561" s="19" t="s">
        <v>197</v>
      </c>
      <c r="Q3561" s="22"/>
      <c r="R3561" s="21" t="s">
        <v>10209</v>
      </c>
      <c r="S3561" s="22"/>
      <c r="T3561" s="22"/>
      <c r="U3561" s="22"/>
      <c r="V3561" s="24"/>
      <c r="W3561" s="24"/>
      <c r="X3561" s="21" t="s">
        <v>10209</v>
      </c>
      <c r="Y3561" s="22"/>
      <c r="Z3561" s="22"/>
      <c r="AA3561" s="22"/>
      <c r="AB3561" s="21" t="s">
        <v>10245</v>
      </c>
    </row>
    <row r="3562" spans="1:28" ht="21.6">
      <c r="A3562" s="19" t="s">
        <v>5572</v>
      </c>
      <c r="B3562" s="19" t="s">
        <v>5571</v>
      </c>
      <c r="C3562" s="19" t="s">
        <v>223</v>
      </c>
      <c r="D3562" s="19" t="s">
        <v>10206</v>
      </c>
      <c r="E3562" s="19" t="s">
        <v>10207</v>
      </c>
      <c r="F3562" s="19" t="s">
        <v>10276</v>
      </c>
      <c r="G3562" s="19" t="s">
        <v>10211</v>
      </c>
      <c r="H3562" s="19" t="s">
        <v>10210</v>
      </c>
      <c r="I3562" s="19" t="s">
        <v>10211</v>
      </c>
      <c r="J3562" s="19" t="s">
        <v>5571</v>
      </c>
      <c r="K3562" s="20"/>
      <c r="L3562" s="20"/>
      <c r="M3562" s="20"/>
      <c r="N3562" s="20"/>
      <c r="O3562" s="20"/>
      <c r="P3562" s="19" t="s">
        <v>10216</v>
      </c>
      <c r="Q3562" s="22"/>
      <c r="R3562" s="21" t="s">
        <v>10209</v>
      </c>
      <c r="S3562" s="22"/>
      <c r="T3562" s="22"/>
      <c r="U3562" s="22"/>
      <c r="V3562" s="24"/>
      <c r="W3562" s="24"/>
      <c r="X3562" s="21" t="s">
        <v>10209</v>
      </c>
      <c r="Y3562" s="22"/>
      <c r="Z3562" s="22"/>
      <c r="AA3562" s="22"/>
      <c r="AB3562" s="21" t="s">
        <v>10223</v>
      </c>
    </row>
    <row r="3563" spans="1:28" ht="31.8">
      <c r="A3563" s="19" t="s">
        <v>5454</v>
      </c>
      <c r="B3563" s="19" t="s">
        <v>5453</v>
      </c>
      <c r="C3563" s="19" t="s">
        <v>223</v>
      </c>
      <c r="D3563" s="19" t="s">
        <v>10206</v>
      </c>
      <c r="E3563" s="19" t="s">
        <v>10207</v>
      </c>
      <c r="F3563" s="19" t="s">
        <v>10276</v>
      </c>
      <c r="G3563" s="19" t="s">
        <v>10211</v>
      </c>
      <c r="H3563" s="19" t="s">
        <v>10210</v>
      </c>
      <c r="I3563" s="19" t="s">
        <v>10211</v>
      </c>
      <c r="J3563" s="19" t="s">
        <v>5453</v>
      </c>
      <c r="K3563" s="20"/>
      <c r="L3563" s="20"/>
      <c r="M3563" s="20"/>
      <c r="N3563" s="20"/>
      <c r="O3563" s="20"/>
      <c r="P3563" s="19" t="s">
        <v>10216</v>
      </c>
      <c r="Q3563" s="22"/>
      <c r="R3563" s="21" t="s">
        <v>10209</v>
      </c>
      <c r="S3563" s="22"/>
      <c r="T3563" s="22"/>
      <c r="U3563" s="22"/>
      <c r="V3563" s="24"/>
      <c r="W3563" s="24"/>
      <c r="X3563" s="21" t="s">
        <v>10209</v>
      </c>
      <c r="Y3563" s="22"/>
      <c r="Z3563" s="22"/>
      <c r="AA3563" s="22"/>
      <c r="AB3563" s="21" t="s">
        <v>10223</v>
      </c>
    </row>
    <row r="3564" spans="1:28" ht="31.8">
      <c r="A3564" s="19" t="s">
        <v>5832</v>
      </c>
      <c r="B3564" s="19" t="s">
        <v>5831</v>
      </c>
      <c r="C3564" s="19" t="s">
        <v>226</v>
      </c>
      <c r="D3564" s="19" t="s">
        <v>10206</v>
      </c>
      <c r="E3564" s="19" t="s">
        <v>10207</v>
      </c>
      <c r="F3564" s="19" t="s">
        <v>10276</v>
      </c>
      <c r="G3564" s="19" t="s">
        <v>10209</v>
      </c>
      <c r="H3564" s="19" t="s">
        <v>10211</v>
      </c>
      <c r="I3564" s="19" t="s">
        <v>10211</v>
      </c>
      <c r="J3564" s="19" t="s">
        <v>13044</v>
      </c>
      <c r="K3564" s="19" t="s">
        <v>6908</v>
      </c>
      <c r="L3564" s="19" t="s">
        <v>10213</v>
      </c>
      <c r="M3564" s="19" t="s">
        <v>10214</v>
      </c>
      <c r="N3564" s="19" t="s">
        <v>10320</v>
      </c>
      <c r="O3564" s="20"/>
      <c r="P3564" s="19" t="s">
        <v>11049</v>
      </c>
      <c r="Q3564" s="21" t="s">
        <v>13045</v>
      </c>
      <c r="R3564" s="21" t="s">
        <v>10211</v>
      </c>
      <c r="S3564" s="21" t="s">
        <v>10322</v>
      </c>
      <c r="T3564" s="22"/>
      <c r="U3564" s="22"/>
      <c r="V3564" s="23" t="s">
        <v>13046</v>
      </c>
      <c r="W3564" s="24"/>
      <c r="X3564" s="21" t="s">
        <v>10209</v>
      </c>
      <c r="Y3564" s="21" t="s">
        <v>11052</v>
      </c>
      <c r="Z3564" s="21" t="s">
        <v>13047</v>
      </c>
      <c r="AA3564" s="21" t="s">
        <v>11054</v>
      </c>
      <c r="AB3564" s="21" t="s">
        <v>11049</v>
      </c>
    </row>
    <row r="3565" spans="1:28" ht="31.8">
      <c r="A3565" s="19" t="s">
        <v>9757</v>
      </c>
      <c r="B3565" s="19" t="s">
        <v>9756</v>
      </c>
      <c r="C3565" s="19" t="s">
        <v>264</v>
      </c>
      <c r="D3565" s="19" t="s">
        <v>10206</v>
      </c>
      <c r="E3565" s="19" t="s">
        <v>10207</v>
      </c>
      <c r="F3565" s="19" t="s">
        <v>10208</v>
      </c>
      <c r="G3565" s="19" t="s">
        <v>10209</v>
      </c>
      <c r="H3565" s="19" t="s">
        <v>10211</v>
      </c>
      <c r="I3565" s="19" t="s">
        <v>10211</v>
      </c>
      <c r="J3565" s="19" t="s">
        <v>13048</v>
      </c>
      <c r="K3565" s="19" t="s">
        <v>9755</v>
      </c>
      <c r="L3565" s="19" t="s">
        <v>10213</v>
      </c>
      <c r="M3565" s="19" t="s">
        <v>10394</v>
      </c>
      <c r="N3565" s="19" t="s">
        <v>10341</v>
      </c>
      <c r="O3565" s="20"/>
      <c r="P3565" s="19" t="s">
        <v>10694</v>
      </c>
      <c r="Q3565" s="21" t="s">
        <v>13049</v>
      </c>
      <c r="R3565" s="21" t="s">
        <v>10211</v>
      </c>
      <c r="S3565" s="21" t="s">
        <v>10322</v>
      </c>
      <c r="T3565" s="22"/>
      <c r="U3565" s="22"/>
      <c r="V3565" s="24"/>
      <c r="W3565" s="24"/>
      <c r="X3565" s="21" t="s">
        <v>10209</v>
      </c>
      <c r="Y3565" s="21" t="s">
        <v>10313</v>
      </c>
      <c r="Z3565" s="21" t="s">
        <v>12338</v>
      </c>
      <c r="AA3565" s="21" t="s">
        <v>10740</v>
      </c>
      <c r="AB3565" s="21" t="s">
        <v>264</v>
      </c>
    </row>
    <row r="3566" spans="1:28" ht="21.6">
      <c r="A3566" s="19" t="s">
        <v>5714</v>
      </c>
      <c r="B3566" s="19" t="s">
        <v>5713</v>
      </c>
      <c r="C3566" s="19" t="s">
        <v>223</v>
      </c>
      <c r="D3566" s="19" t="s">
        <v>10206</v>
      </c>
      <c r="E3566" s="19" t="s">
        <v>10207</v>
      </c>
      <c r="F3566" s="19" t="s">
        <v>10276</v>
      </c>
      <c r="G3566" s="19" t="s">
        <v>10211</v>
      </c>
      <c r="H3566" s="19" t="s">
        <v>10210</v>
      </c>
      <c r="I3566" s="19" t="s">
        <v>10211</v>
      </c>
      <c r="J3566" s="19" t="s">
        <v>5713</v>
      </c>
      <c r="K3566" s="20"/>
      <c r="L3566" s="20"/>
      <c r="M3566" s="20"/>
      <c r="N3566" s="20"/>
      <c r="O3566" s="20"/>
      <c r="P3566" s="19" t="s">
        <v>10216</v>
      </c>
      <c r="Q3566" s="22"/>
      <c r="R3566" s="21" t="s">
        <v>10209</v>
      </c>
      <c r="S3566" s="22"/>
      <c r="T3566" s="22"/>
      <c r="U3566" s="22"/>
      <c r="V3566" s="24"/>
      <c r="W3566" s="24"/>
      <c r="X3566" s="21" t="s">
        <v>10209</v>
      </c>
      <c r="Y3566" s="22"/>
      <c r="Z3566" s="22"/>
      <c r="AA3566" s="22"/>
      <c r="AB3566" s="21" t="s">
        <v>10223</v>
      </c>
    </row>
    <row r="3567" spans="1:28" ht="52.2">
      <c r="A3567" s="19" t="s">
        <v>5778</v>
      </c>
      <c r="B3567" s="19" t="s">
        <v>5777</v>
      </c>
      <c r="C3567" s="19" t="s">
        <v>223</v>
      </c>
      <c r="D3567" s="19" t="s">
        <v>10206</v>
      </c>
      <c r="E3567" s="19" t="s">
        <v>10207</v>
      </c>
      <c r="F3567" s="19" t="s">
        <v>10276</v>
      </c>
      <c r="G3567" s="19" t="s">
        <v>10211</v>
      </c>
      <c r="H3567" s="19" t="s">
        <v>10210</v>
      </c>
      <c r="I3567" s="19" t="s">
        <v>10211</v>
      </c>
      <c r="J3567" s="19" t="s">
        <v>5777</v>
      </c>
      <c r="K3567" s="20"/>
      <c r="L3567" s="20"/>
      <c r="M3567" s="20"/>
      <c r="N3567" s="20"/>
      <c r="O3567" s="20"/>
      <c r="P3567" s="19" t="s">
        <v>10216</v>
      </c>
      <c r="Q3567" s="22"/>
      <c r="R3567" s="21" t="s">
        <v>10209</v>
      </c>
      <c r="S3567" s="22"/>
      <c r="T3567" s="22"/>
      <c r="U3567" s="22"/>
      <c r="V3567" s="24"/>
      <c r="W3567" s="24"/>
      <c r="X3567" s="21" t="s">
        <v>10209</v>
      </c>
      <c r="Y3567" s="22"/>
      <c r="Z3567" s="22"/>
      <c r="AA3567" s="22"/>
      <c r="AB3567" s="21" t="s">
        <v>10223</v>
      </c>
    </row>
    <row r="3568" spans="1:28" ht="31.8">
      <c r="A3568" s="19" t="s">
        <v>1261</v>
      </c>
      <c r="B3568" s="19" t="s">
        <v>1260</v>
      </c>
      <c r="C3568" s="19" t="s">
        <v>197</v>
      </c>
      <c r="D3568" s="19" t="s">
        <v>10206</v>
      </c>
      <c r="E3568" s="19" t="s">
        <v>10207</v>
      </c>
      <c r="F3568" s="19" t="s">
        <v>10276</v>
      </c>
      <c r="G3568" s="19" t="s">
        <v>10211</v>
      </c>
      <c r="H3568" s="19" t="s">
        <v>10211</v>
      </c>
      <c r="I3568" s="19" t="s">
        <v>10211</v>
      </c>
      <c r="J3568" s="19" t="s">
        <v>1260</v>
      </c>
      <c r="K3568" s="20"/>
      <c r="L3568" s="20"/>
      <c r="M3568" s="20"/>
      <c r="N3568" s="20"/>
      <c r="O3568" s="20"/>
      <c r="P3568" s="19" t="s">
        <v>197</v>
      </c>
      <c r="Q3568" s="22"/>
      <c r="R3568" s="21" t="s">
        <v>10209</v>
      </c>
      <c r="S3568" s="22"/>
      <c r="T3568" s="22"/>
      <c r="U3568" s="22"/>
      <c r="V3568" s="24"/>
      <c r="W3568" s="24"/>
      <c r="X3568" s="21" t="s">
        <v>10209</v>
      </c>
      <c r="Y3568" s="22"/>
      <c r="Z3568" s="22"/>
      <c r="AA3568" s="22"/>
      <c r="AB3568" s="21" t="s">
        <v>10245</v>
      </c>
    </row>
    <row r="3569" spans="1:28" ht="21.6">
      <c r="A3569" s="19" t="s">
        <v>1563</v>
      </c>
      <c r="B3569" s="19" t="s">
        <v>1562</v>
      </c>
      <c r="C3569" s="19" t="s">
        <v>201</v>
      </c>
      <c r="D3569" s="19" t="s">
        <v>10206</v>
      </c>
      <c r="E3569" s="19" t="s">
        <v>10207</v>
      </c>
      <c r="F3569" s="19" t="s">
        <v>10276</v>
      </c>
      <c r="G3569" s="19" t="s">
        <v>10211</v>
      </c>
      <c r="H3569" s="19" t="s">
        <v>10211</v>
      </c>
      <c r="I3569" s="19" t="s">
        <v>10211</v>
      </c>
      <c r="J3569" s="19" t="s">
        <v>1562</v>
      </c>
      <c r="K3569" s="20"/>
      <c r="L3569" s="20"/>
      <c r="M3569" s="20"/>
      <c r="N3569" s="20"/>
      <c r="O3569" s="20"/>
      <c r="P3569" s="19" t="s">
        <v>10254</v>
      </c>
      <c r="Q3569" s="22"/>
      <c r="R3569" s="21" t="s">
        <v>10209</v>
      </c>
      <c r="S3569" s="22"/>
      <c r="T3569" s="22"/>
      <c r="U3569" s="22"/>
      <c r="V3569" s="24"/>
      <c r="W3569" s="24"/>
      <c r="X3569" s="21" t="s">
        <v>10211</v>
      </c>
      <c r="Y3569" s="22"/>
      <c r="Z3569" s="22"/>
      <c r="AA3569" s="22"/>
      <c r="AB3569" s="21" t="s">
        <v>10255</v>
      </c>
    </row>
    <row r="3570" spans="1:28" ht="21.6">
      <c r="A3570" s="19" t="s">
        <v>577</v>
      </c>
      <c r="B3570" s="19" t="s">
        <v>576</v>
      </c>
      <c r="C3570" s="19" t="s">
        <v>197</v>
      </c>
      <c r="D3570" s="19" t="s">
        <v>10206</v>
      </c>
      <c r="E3570" s="19" t="s">
        <v>10207</v>
      </c>
      <c r="F3570" s="19" t="s">
        <v>10276</v>
      </c>
      <c r="G3570" s="19" t="s">
        <v>10211</v>
      </c>
      <c r="H3570" s="19" t="s">
        <v>10211</v>
      </c>
      <c r="I3570" s="19" t="s">
        <v>10211</v>
      </c>
      <c r="J3570" s="19" t="s">
        <v>576</v>
      </c>
      <c r="K3570" s="20"/>
      <c r="L3570" s="20"/>
      <c r="M3570" s="20"/>
      <c r="N3570" s="20"/>
      <c r="O3570" s="20"/>
      <c r="P3570" s="19" t="s">
        <v>197</v>
      </c>
      <c r="Q3570" s="22"/>
      <c r="R3570" s="21" t="s">
        <v>10209</v>
      </c>
      <c r="S3570" s="22"/>
      <c r="T3570" s="22"/>
      <c r="U3570" s="22"/>
      <c r="V3570" s="24"/>
      <c r="W3570" s="24"/>
      <c r="X3570" s="21" t="s">
        <v>10209</v>
      </c>
      <c r="Y3570" s="22"/>
      <c r="Z3570" s="22"/>
      <c r="AA3570" s="22"/>
      <c r="AB3570" s="21" t="s">
        <v>10245</v>
      </c>
    </row>
    <row r="3571" spans="1:28" ht="52.2">
      <c r="A3571" s="19" t="s">
        <v>593</v>
      </c>
      <c r="B3571" s="19" t="s">
        <v>592</v>
      </c>
      <c r="C3571" s="19" t="s">
        <v>197</v>
      </c>
      <c r="D3571" s="19" t="s">
        <v>10206</v>
      </c>
      <c r="E3571" s="19" t="s">
        <v>10207</v>
      </c>
      <c r="F3571" s="19" t="s">
        <v>10276</v>
      </c>
      <c r="G3571" s="19" t="s">
        <v>10211</v>
      </c>
      <c r="H3571" s="19" t="s">
        <v>10211</v>
      </c>
      <c r="I3571" s="19" t="s">
        <v>10211</v>
      </c>
      <c r="J3571" s="19" t="s">
        <v>592</v>
      </c>
      <c r="K3571" s="20"/>
      <c r="L3571" s="20"/>
      <c r="M3571" s="20"/>
      <c r="N3571" s="20"/>
      <c r="O3571" s="20"/>
      <c r="P3571" s="19" t="s">
        <v>197</v>
      </c>
      <c r="Q3571" s="22"/>
      <c r="R3571" s="21" t="s">
        <v>10209</v>
      </c>
      <c r="S3571" s="22"/>
      <c r="T3571" s="22"/>
      <c r="U3571" s="22"/>
      <c r="V3571" s="24"/>
      <c r="W3571" s="24"/>
      <c r="X3571" s="21" t="s">
        <v>10211</v>
      </c>
      <c r="Y3571" s="22"/>
      <c r="Z3571" s="22"/>
      <c r="AA3571" s="22"/>
      <c r="AB3571" s="21" t="s">
        <v>10245</v>
      </c>
    </row>
    <row r="3572" spans="1:28" ht="42">
      <c r="A3572" s="19" t="s">
        <v>435</v>
      </c>
      <c r="B3572" s="19" t="s">
        <v>434</v>
      </c>
      <c r="C3572" s="19" t="s">
        <v>191</v>
      </c>
      <c r="D3572" s="19" t="s">
        <v>10206</v>
      </c>
      <c r="E3572" s="19" t="s">
        <v>10207</v>
      </c>
      <c r="F3572" s="19" t="s">
        <v>10276</v>
      </c>
      <c r="G3572" s="19" t="s">
        <v>10211</v>
      </c>
      <c r="H3572" s="19" t="s">
        <v>10211</v>
      </c>
      <c r="I3572" s="19" t="s">
        <v>10211</v>
      </c>
      <c r="J3572" s="19" t="s">
        <v>434</v>
      </c>
      <c r="K3572" s="20"/>
      <c r="L3572" s="20"/>
      <c r="M3572" s="20"/>
      <c r="N3572" s="20"/>
      <c r="O3572" s="20"/>
      <c r="P3572" s="19" t="s">
        <v>191</v>
      </c>
      <c r="Q3572" s="22"/>
      <c r="R3572" s="21" t="s">
        <v>10209</v>
      </c>
      <c r="S3572" s="22"/>
      <c r="T3572" s="22"/>
      <c r="U3572" s="22"/>
      <c r="V3572" s="24"/>
      <c r="W3572" s="24"/>
      <c r="X3572" s="21" t="s">
        <v>10209</v>
      </c>
      <c r="Y3572" s="22"/>
      <c r="Z3572" s="22"/>
      <c r="AA3572" s="22"/>
      <c r="AB3572" s="21" t="s">
        <v>10231</v>
      </c>
    </row>
    <row r="3573" spans="1:28" ht="21.6">
      <c r="A3573" s="19" t="s">
        <v>1589</v>
      </c>
      <c r="B3573" s="19" t="s">
        <v>1588</v>
      </c>
      <c r="C3573" s="19" t="s">
        <v>201</v>
      </c>
      <c r="D3573" s="19" t="s">
        <v>10206</v>
      </c>
      <c r="E3573" s="19" t="s">
        <v>10207</v>
      </c>
      <c r="F3573" s="19" t="s">
        <v>10276</v>
      </c>
      <c r="G3573" s="19" t="s">
        <v>10211</v>
      </c>
      <c r="H3573" s="19" t="s">
        <v>10211</v>
      </c>
      <c r="I3573" s="19" t="s">
        <v>10211</v>
      </c>
      <c r="J3573" s="19" t="s">
        <v>1588</v>
      </c>
      <c r="K3573" s="20"/>
      <c r="L3573" s="20"/>
      <c r="M3573" s="20"/>
      <c r="N3573" s="20"/>
      <c r="O3573" s="20"/>
      <c r="P3573" s="19" t="s">
        <v>10254</v>
      </c>
      <c r="Q3573" s="22"/>
      <c r="R3573" s="21" t="s">
        <v>10209</v>
      </c>
      <c r="S3573" s="22"/>
      <c r="T3573" s="22"/>
      <c r="U3573" s="22"/>
      <c r="V3573" s="24"/>
      <c r="W3573" s="24"/>
      <c r="X3573" s="21" t="s">
        <v>10211</v>
      </c>
      <c r="Y3573" s="22"/>
      <c r="Z3573" s="22"/>
      <c r="AA3573" s="22"/>
      <c r="AB3573" s="21" t="s">
        <v>10255</v>
      </c>
    </row>
    <row r="3574" spans="1:28" ht="21.6">
      <c r="A3574" s="19" t="s">
        <v>5458</v>
      </c>
      <c r="B3574" s="19" t="s">
        <v>5457</v>
      </c>
      <c r="C3574" s="19" t="s">
        <v>223</v>
      </c>
      <c r="D3574" s="19" t="s">
        <v>10206</v>
      </c>
      <c r="E3574" s="19" t="s">
        <v>10207</v>
      </c>
      <c r="F3574" s="19" t="s">
        <v>10276</v>
      </c>
      <c r="G3574" s="19" t="s">
        <v>10211</v>
      </c>
      <c r="H3574" s="19" t="s">
        <v>10210</v>
      </c>
      <c r="I3574" s="19" t="s">
        <v>10211</v>
      </c>
      <c r="J3574" s="19" t="s">
        <v>5457</v>
      </c>
      <c r="K3574" s="20"/>
      <c r="L3574" s="20"/>
      <c r="M3574" s="20"/>
      <c r="N3574" s="20"/>
      <c r="O3574" s="20"/>
      <c r="P3574" s="19" t="s">
        <v>10216</v>
      </c>
      <c r="Q3574" s="22"/>
      <c r="R3574" s="21" t="s">
        <v>10209</v>
      </c>
      <c r="S3574" s="22"/>
      <c r="T3574" s="22"/>
      <c r="U3574" s="22"/>
      <c r="V3574" s="24"/>
      <c r="W3574" s="24"/>
      <c r="X3574" s="21" t="s">
        <v>10209</v>
      </c>
      <c r="Y3574" s="22"/>
      <c r="Z3574" s="22"/>
      <c r="AA3574" s="22"/>
      <c r="AB3574" s="21" t="s">
        <v>10223</v>
      </c>
    </row>
    <row r="3575" spans="1:28" ht="21.6">
      <c r="A3575" s="19" t="s">
        <v>1221</v>
      </c>
      <c r="B3575" s="19" t="s">
        <v>1220</v>
      </c>
      <c r="C3575" s="19" t="s">
        <v>197</v>
      </c>
      <c r="D3575" s="19" t="s">
        <v>10206</v>
      </c>
      <c r="E3575" s="19" t="s">
        <v>10207</v>
      </c>
      <c r="F3575" s="19" t="s">
        <v>10276</v>
      </c>
      <c r="G3575" s="19" t="s">
        <v>10211</v>
      </c>
      <c r="H3575" s="19" t="s">
        <v>10211</v>
      </c>
      <c r="I3575" s="19" t="s">
        <v>10211</v>
      </c>
      <c r="J3575" s="19" t="s">
        <v>1220</v>
      </c>
      <c r="K3575" s="20"/>
      <c r="L3575" s="20"/>
      <c r="M3575" s="20"/>
      <c r="N3575" s="20"/>
      <c r="O3575" s="20"/>
      <c r="P3575" s="19" t="s">
        <v>197</v>
      </c>
      <c r="Q3575" s="22"/>
      <c r="R3575" s="21" t="s">
        <v>10209</v>
      </c>
      <c r="S3575" s="22"/>
      <c r="T3575" s="22"/>
      <c r="U3575" s="22"/>
      <c r="V3575" s="24"/>
      <c r="W3575" s="24"/>
      <c r="X3575" s="21" t="s">
        <v>10209</v>
      </c>
      <c r="Y3575" s="22"/>
      <c r="Z3575" s="22"/>
      <c r="AA3575" s="22"/>
      <c r="AB3575" s="21" t="s">
        <v>10245</v>
      </c>
    </row>
    <row r="3576" spans="1:28" ht="21.6">
      <c r="A3576" s="19" t="s">
        <v>5664</v>
      </c>
      <c r="B3576" s="19" t="s">
        <v>5663</v>
      </c>
      <c r="C3576" s="19" t="s">
        <v>223</v>
      </c>
      <c r="D3576" s="19" t="s">
        <v>10206</v>
      </c>
      <c r="E3576" s="19" t="s">
        <v>10207</v>
      </c>
      <c r="F3576" s="19" t="s">
        <v>10276</v>
      </c>
      <c r="G3576" s="19" t="s">
        <v>10211</v>
      </c>
      <c r="H3576" s="19" t="s">
        <v>10210</v>
      </c>
      <c r="I3576" s="19" t="s">
        <v>10211</v>
      </c>
      <c r="J3576" s="19" t="s">
        <v>5663</v>
      </c>
      <c r="K3576" s="20"/>
      <c r="L3576" s="20"/>
      <c r="M3576" s="20"/>
      <c r="N3576" s="20"/>
      <c r="O3576" s="20"/>
      <c r="P3576" s="19" t="s">
        <v>10216</v>
      </c>
      <c r="Q3576" s="22"/>
      <c r="R3576" s="21" t="s">
        <v>10209</v>
      </c>
      <c r="S3576" s="22"/>
      <c r="T3576" s="22"/>
      <c r="U3576" s="22"/>
      <c r="V3576" s="24"/>
      <c r="W3576" s="24"/>
      <c r="X3576" s="21" t="s">
        <v>10209</v>
      </c>
      <c r="Y3576" s="22"/>
      <c r="Z3576" s="22"/>
      <c r="AA3576" s="22"/>
      <c r="AB3576" s="21" t="s">
        <v>10223</v>
      </c>
    </row>
    <row r="3577" spans="1:28" ht="42">
      <c r="A3577" s="19" t="s">
        <v>469</v>
      </c>
      <c r="B3577" s="19" t="s">
        <v>468</v>
      </c>
      <c r="C3577" s="19" t="s">
        <v>191</v>
      </c>
      <c r="D3577" s="19" t="s">
        <v>10206</v>
      </c>
      <c r="E3577" s="19" t="s">
        <v>10207</v>
      </c>
      <c r="F3577" s="19" t="s">
        <v>10276</v>
      </c>
      <c r="G3577" s="19" t="s">
        <v>10211</v>
      </c>
      <c r="H3577" s="19" t="s">
        <v>10211</v>
      </c>
      <c r="I3577" s="19" t="s">
        <v>10211</v>
      </c>
      <c r="J3577" s="19" t="s">
        <v>468</v>
      </c>
      <c r="K3577" s="20"/>
      <c r="L3577" s="20"/>
      <c r="M3577" s="20"/>
      <c r="N3577" s="20"/>
      <c r="O3577" s="20"/>
      <c r="P3577" s="19" t="s">
        <v>191</v>
      </c>
      <c r="Q3577" s="22"/>
      <c r="R3577" s="21" t="s">
        <v>10209</v>
      </c>
      <c r="S3577" s="22"/>
      <c r="T3577" s="22"/>
      <c r="U3577" s="22"/>
      <c r="V3577" s="24"/>
      <c r="W3577" s="24"/>
      <c r="X3577" s="21" t="s">
        <v>10211</v>
      </c>
      <c r="Y3577" s="22"/>
      <c r="Z3577" s="22"/>
      <c r="AA3577" s="22"/>
      <c r="AB3577" s="21" t="s">
        <v>10231</v>
      </c>
    </row>
    <row r="3578" spans="1:28" ht="21.6">
      <c r="A3578" s="19" t="s">
        <v>673</v>
      </c>
      <c r="B3578" s="19" t="s">
        <v>672</v>
      </c>
      <c r="C3578" s="19" t="s">
        <v>197</v>
      </c>
      <c r="D3578" s="19" t="s">
        <v>10206</v>
      </c>
      <c r="E3578" s="19" t="s">
        <v>10207</v>
      </c>
      <c r="F3578" s="19" t="s">
        <v>10276</v>
      </c>
      <c r="G3578" s="19" t="s">
        <v>10211</v>
      </c>
      <c r="H3578" s="19" t="s">
        <v>10211</v>
      </c>
      <c r="I3578" s="19" t="s">
        <v>10211</v>
      </c>
      <c r="J3578" s="19" t="s">
        <v>672</v>
      </c>
      <c r="K3578" s="20"/>
      <c r="L3578" s="20"/>
      <c r="M3578" s="20"/>
      <c r="N3578" s="20"/>
      <c r="O3578" s="20"/>
      <c r="P3578" s="19" t="s">
        <v>197</v>
      </c>
      <c r="Q3578" s="22"/>
      <c r="R3578" s="21" t="s">
        <v>10209</v>
      </c>
      <c r="S3578" s="22"/>
      <c r="T3578" s="22"/>
      <c r="U3578" s="22"/>
      <c r="V3578" s="24"/>
      <c r="W3578" s="24"/>
      <c r="X3578" s="21" t="s">
        <v>10209</v>
      </c>
      <c r="Y3578" s="22"/>
      <c r="Z3578" s="22"/>
      <c r="AA3578" s="22"/>
      <c r="AB3578" s="21" t="s">
        <v>10245</v>
      </c>
    </row>
    <row r="3579" spans="1:28" ht="21.6">
      <c r="A3579" s="19" t="s">
        <v>5472</v>
      </c>
      <c r="B3579" s="19" t="s">
        <v>5471</v>
      </c>
      <c r="C3579" s="19" t="s">
        <v>223</v>
      </c>
      <c r="D3579" s="19" t="s">
        <v>10206</v>
      </c>
      <c r="E3579" s="19" t="s">
        <v>10207</v>
      </c>
      <c r="F3579" s="19" t="s">
        <v>10276</v>
      </c>
      <c r="G3579" s="19" t="s">
        <v>10211</v>
      </c>
      <c r="H3579" s="19" t="s">
        <v>10210</v>
      </c>
      <c r="I3579" s="19" t="s">
        <v>10211</v>
      </c>
      <c r="J3579" s="19" t="s">
        <v>5471</v>
      </c>
      <c r="K3579" s="20"/>
      <c r="L3579" s="20"/>
      <c r="M3579" s="20"/>
      <c r="N3579" s="20"/>
      <c r="O3579" s="20"/>
      <c r="P3579" s="19" t="s">
        <v>10216</v>
      </c>
      <c r="Q3579" s="22"/>
      <c r="R3579" s="21" t="s">
        <v>10209</v>
      </c>
      <c r="S3579" s="22"/>
      <c r="T3579" s="22"/>
      <c r="U3579" s="22"/>
      <c r="V3579" s="24"/>
      <c r="W3579" s="24"/>
      <c r="X3579" s="21" t="s">
        <v>10209</v>
      </c>
      <c r="Y3579" s="22"/>
      <c r="Z3579" s="22"/>
      <c r="AA3579" s="22"/>
      <c r="AB3579" s="21" t="s">
        <v>10223</v>
      </c>
    </row>
    <row r="3580" spans="1:28" ht="21.6">
      <c r="A3580" s="19" t="s">
        <v>1071</v>
      </c>
      <c r="B3580" s="19" t="s">
        <v>1070</v>
      </c>
      <c r="C3580" s="19" t="s">
        <v>197</v>
      </c>
      <c r="D3580" s="19" t="s">
        <v>10206</v>
      </c>
      <c r="E3580" s="19" t="s">
        <v>10207</v>
      </c>
      <c r="F3580" s="19" t="s">
        <v>10276</v>
      </c>
      <c r="G3580" s="19" t="s">
        <v>10211</v>
      </c>
      <c r="H3580" s="19" t="s">
        <v>10211</v>
      </c>
      <c r="I3580" s="19" t="s">
        <v>10211</v>
      </c>
      <c r="J3580" s="19" t="s">
        <v>1070</v>
      </c>
      <c r="K3580" s="20"/>
      <c r="L3580" s="20"/>
      <c r="M3580" s="20"/>
      <c r="N3580" s="20"/>
      <c r="O3580" s="20"/>
      <c r="P3580" s="19" t="s">
        <v>197</v>
      </c>
      <c r="Q3580" s="22"/>
      <c r="R3580" s="21" t="s">
        <v>10209</v>
      </c>
      <c r="S3580" s="22"/>
      <c r="T3580" s="22"/>
      <c r="U3580" s="22"/>
      <c r="V3580" s="24"/>
      <c r="W3580" s="24"/>
      <c r="X3580" s="21" t="s">
        <v>10209</v>
      </c>
      <c r="Y3580" s="22"/>
      <c r="Z3580" s="22"/>
      <c r="AA3580" s="22"/>
      <c r="AB3580" s="21" t="s">
        <v>10245</v>
      </c>
    </row>
    <row r="3581" spans="1:28" ht="31.8">
      <c r="A3581" s="19" t="s">
        <v>1813</v>
      </c>
      <c r="B3581" s="19" t="s">
        <v>1812</v>
      </c>
      <c r="C3581" s="19" t="s">
        <v>201</v>
      </c>
      <c r="D3581" s="19" t="s">
        <v>10206</v>
      </c>
      <c r="E3581" s="19" t="s">
        <v>10207</v>
      </c>
      <c r="F3581" s="19" t="s">
        <v>10276</v>
      </c>
      <c r="G3581" s="19" t="s">
        <v>10211</v>
      </c>
      <c r="H3581" s="19" t="s">
        <v>10211</v>
      </c>
      <c r="I3581" s="19" t="s">
        <v>10211</v>
      </c>
      <c r="J3581" s="19" t="s">
        <v>1812</v>
      </c>
      <c r="K3581" s="20"/>
      <c r="L3581" s="20"/>
      <c r="M3581" s="20"/>
      <c r="N3581" s="20"/>
      <c r="O3581" s="20"/>
      <c r="P3581" s="19" t="s">
        <v>10254</v>
      </c>
      <c r="Q3581" s="22"/>
      <c r="R3581" s="21" t="s">
        <v>10209</v>
      </c>
      <c r="S3581" s="22"/>
      <c r="T3581" s="22"/>
      <c r="U3581" s="22"/>
      <c r="V3581" s="24"/>
      <c r="W3581" s="24"/>
      <c r="X3581" s="21" t="s">
        <v>10209</v>
      </c>
      <c r="Y3581" s="22"/>
      <c r="Z3581" s="22"/>
      <c r="AA3581" s="22"/>
      <c r="AB3581" s="21" t="s">
        <v>10255</v>
      </c>
    </row>
    <row r="3582" spans="1:28" ht="21.6">
      <c r="A3582" s="19" t="s">
        <v>743</v>
      </c>
      <c r="B3582" s="19" t="s">
        <v>742</v>
      </c>
      <c r="C3582" s="19" t="s">
        <v>197</v>
      </c>
      <c r="D3582" s="19" t="s">
        <v>10206</v>
      </c>
      <c r="E3582" s="19" t="s">
        <v>10207</v>
      </c>
      <c r="F3582" s="19" t="s">
        <v>10276</v>
      </c>
      <c r="G3582" s="19" t="s">
        <v>10211</v>
      </c>
      <c r="H3582" s="19" t="s">
        <v>10211</v>
      </c>
      <c r="I3582" s="19" t="s">
        <v>10211</v>
      </c>
      <c r="J3582" s="19" t="s">
        <v>742</v>
      </c>
      <c r="K3582" s="20"/>
      <c r="L3582" s="20"/>
      <c r="M3582" s="20"/>
      <c r="N3582" s="20"/>
      <c r="O3582" s="20"/>
      <c r="P3582" s="19" t="s">
        <v>197</v>
      </c>
      <c r="Q3582" s="22"/>
      <c r="R3582" s="21" t="s">
        <v>10209</v>
      </c>
      <c r="S3582" s="22"/>
      <c r="T3582" s="22"/>
      <c r="U3582" s="22"/>
      <c r="V3582" s="24"/>
      <c r="W3582" s="24"/>
      <c r="X3582" s="21" t="s">
        <v>10209</v>
      </c>
      <c r="Y3582" s="22"/>
      <c r="Z3582" s="22"/>
      <c r="AA3582" s="22"/>
      <c r="AB3582" s="21" t="s">
        <v>10245</v>
      </c>
    </row>
    <row r="3583" spans="1:28" ht="31.8">
      <c r="A3583" s="19" t="s">
        <v>1359</v>
      </c>
      <c r="B3583" s="19" t="s">
        <v>1358</v>
      </c>
      <c r="C3583" s="19" t="s">
        <v>201</v>
      </c>
      <c r="D3583" s="19" t="s">
        <v>10206</v>
      </c>
      <c r="E3583" s="19" t="s">
        <v>10207</v>
      </c>
      <c r="F3583" s="19" t="s">
        <v>10276</v>
      </c>
      <c r="G3583" s="19" t="s">
        <v>10211</v>
      </c>
      <c r="H3583" s="19" t="s">
        <v>10211</v>
      </c>
      <c r="I3583" s="19" t="s">
        <v>10211</v>
      </c>
      <c r="J3583" s="19" t="s">
        <v>1358</v>
      </c>
      <c r="K3583" s="20"/>
      <c r="L3583" s="20"/>
      <c r="M3583" s="20"/>
      <c r="N3583" s="20"/>
      <c r="O3583" s="20"/>
      <c r="P3583" s="19" t="s">
        <v>10254</v>
      </c>
      <c r="Q3583" s="22"/>
      <c r="R3583" s="21" t="s">
        <v>10209</v>
      </c>
      <c r="S3583" s="22"/>
      <c r="T3583" s="22"/>
      <c r="U3583" s="22"/>
      <c r="V3583" s="24"/>
      <c r="W3583" s="24"/>
      <c r="X3583" s="21" t="s">
        <v>10209</v>
      </c>
      <c r="Y3583" s="22"/>
      <c r="Z3583" s="22"/>
      <c r="AA3583" s="22"/>
      <c r="AB3583" s="21" t="s">
        <v>10255</v>
      </c>
    </row>
    <row r="3584" spans="1:28" ht="31.8">
      <c r="A3584" s="19" t="s">
        <v>1501</v>
      </c>
      <c r="B3584" s="19" t="s">
        <v>1500</v>
      </c>
      <c r="C3584" s="19" t="s">
        <v>201</v>
      </c>
      <c r="D3584" s="19" t="s">
        <v>10206</v>
      </c>
      <c r="E3584" s="19" t="s">
        <v>10207</v>
      </c>
      <c r="F3584" s="19" t="s">
        <v>10276</v>
      </c>
      <c r="G3584" s="19" t="s">
        <v>10211</v>
      </c>
      <c r="H3584" s="19" t="s">
        <v>10211</v>
      </c>
      <c r="I3584" s="19" t="s">
        <v>10211</v>
      </c>
      <c r="J3584" s="19" t="s">
        <v>1500</v>
      </c>
      <c r="K3584" s="20"/>
      <c r="L3584" s="20"/>
      <c r="M3584" s="20"/>
      <c r="N3584" s="20"/>
      <c r="O3584" s="20"/>
      <c r="P3584" s="19" t="s">
        <v>10254</v>
      </c>
      <c r="Q3584" s="22"/>
      <c r="R3584" s="21" t="s">
        <v>10209</v>
      </c>
      <c r="S3584" s="22"/>
      <c r="T3584" s="22"/>
      <c r="U3584" s="22"/>
      <c r="V3584" s="24"/>
      <c r="W3584" s="24"/>
      <c r="X3584" s="21" t="s">
        <v>10209</v>
      </c>
      <c r="Y3584" s="22"/>
      <c r="Z3584" s="22"/>
      <c r="AA3584" s="22"/>
      <c r="AB3584" s="21" t="s">
        <v>10255</v>
      </c>
    </row>
    <row r="3585" spans="1:28" ht="31.8">
      <c r="A3585" s="19" t="s">
        <v>5420</v>
      </c>
      <c r="B3585" s="19" t="s">
        <v>5419</v>
      </c>
      <c r="C3585" s="19" t="s">
        <v>223</v>
      </c>
      <c r="D3585" s="19" t="s">
        <v>10206</v>
      </c>
      <c r="E3585" s="19" t="s">
        <v>10207</v>
      </c>
      <c r="F3585" s="19" t="s">
        <v>10276</v>
      </c>
      <c r="G3585" s="19" t="s">
        <v>10211</v>
      </c>
      <c r="H3585" s="19" t="s">
        <v>10210</v>
      </c>
      <c r="I3585" s="19" t="s">
        <v>10211</v>
      </c>
      <c r="J3585" s="19" t="s">
        <v>5419</v>
      </c>
      <c r="K3585" s="20"/>
      <c r="L3585" s="20"/>
      <c r="M3585" s="20"/>
      <c r="N3585" s="20"/>
      <c r="O3585" s="20"/>
      <c r="P3585" s="19" t="s">
        <v>10216</v>
      </c>
      <c r="Q3585" s="22"/>
      <c r="R3585" s="21" t="s">
        <v>10209</v>
      </c>
      <c r="S3585" s="22"/>
      <c r="T3585" s="22"/>
      <c r="U3585" s="22"/>
      <c r="V3585" s="24"/>
      <c r="W3585" s="24"/>
      <c r="X3585" s="21" t="s">
        <v>10209</v>
      </c>
      <c r="Y3585" s="22"/>
      <c r="Z3585" s="22"/>
      <c r="AA3585" s="22"/>
      <c r="AB3585" s="21" t="s">
        <v>10223</v>
      </c>
    </row>
    <row r="3586" spans="1:28" ht="21.6">
      <c r="A3586" s="19" t="s">
        <v>1281</v>
      </c>
      <c r="B3586" s="19" t="s">
        <v>1280</v>
      </c>
      <c r="C3586" s="19" t="s">
        <v>197</v>
      </c>
      <c r="D3586" s="19" t="s">
        <v>10206</v>
      </c>
      <c r="E3586" s="19" t="s">
        <v>10207</v>
      </c>
      <c r="F3586" s="19" t="s">
        <v>10276</v>
      </c>
      <c r="G3586" s="19" t="s">
        <v>10211</v>
      </c>
      <c r="H3586" s="19" t="s">
        <v>10211</v>
      </c>
      <c r="I3586" s="19" t="s">
        <v>10211</v>
      </c>
      <c r="J3586" s="19" t="s">
        <v>1280</v>
      </c>
      <c r="K3586" s="20"/>
      <c r="L3586" s="20"/>
      <c r="M3586" s="20"/>
      <c r="N3586" s="20"/>
      <c r="O3586" s="20"/>
      <c r="P3586" s="19" t="s">
        <v>197</v>
      </c>
      <c r="Q3586" s="22"/>
      <c r="R3586" s="21" t="s">
        <v>10209</v>
      </c>
      <c r="S3586" s="22"/>
      <c r="T3586" s="22"/>
      <c r="U3586" s="22"/>
      <c r="V3586" s="24"/>
      <c r="W3586" s="24"/>
      <c r="X3586" s="21" t="s">
        <v>10209</v>
      </c>
      <c r="Y3586" s="22"/>
      <c r="Z3586" s="22"/>
      <c r="AA3586" s="22"/>
      <c r="AB3586" s="21" t="s">
        <v>10245</v>
      </c>
    </row>
    <row r="3587" spans="1:28" ht="21.6">
      <c r="A3587" s="19" t="s">
        <v>797</v>
      </c>
      <c r="B3587" s="19" t="s">
        <v>796</v>
      </c>
      <c r="C3587" s="19" t="s">
        <v>197</v>
      </c>
      <c r="D3587" s="19" t="s">
        <v>10206</v>
      </c>
      <c r="E3587" s="19" t="s">
        <v>10207</v>
      </c>
      <c r="F3587" s="19" t="s">
        <v>10276</v>
      </c>
      <c r="G3587" s="19" t="s">
        <v>10211</v>
      </c>
      <c r="H3587" s="19" t="s">
        <v>10211</v>
      </c>
      <c r="I3587" s="19" t="s">
        <v>10211</v>
      </c>
      <c r="J3587" s="19" t="s">
        <v>796</v>
      </c>
      <c r="K3587" s="20"/>
      <c r="L3587" s="20"/>
      <c r="M3587" s="20"/>
      <c r="N3587" s="20"/>
      <c r="O3587" s="20"/>
      <c r="P3587" s="19" t="s">
        <v>197</v>
      </c>
      <c r="Q3587" s="22"/>
      <c r="R3587" s="21" t="s">
        <v>10209</v>
      </c>
      <c r="S3587" s="22"/>
      <c r="T3587" s="22"/>
      <c r="U3587" s="22"/>
      <c r="V3587" s="24"/>
      <c r="W3587" s="24"/>
      <c r="X3587" s="21" t="s">
        <v>10209</v>
      </c>
      <c r="Y3587" s="22"/>
      <c r="Z3587" s="22"/>
      <c r="AA3587" s="22"/>
      <c r="AB3587" s="21" t="s">
        <v>10245</v>
      </c>
    </row>
    <row r="3588" spans="1:28" ht="31.8">
      <c r="A3588" s="19" t="s">
        <v>5798</v>
      </c>
      <c r="B3588" s="19" t="s">
        <v>5797</v>
      </c>
      <c r="C3588" s="19" t="s">
        <v>223</v>
      </c>
      <c r="D3588" s="19" t="s">
        <v>10206</v>
      </c>
      <c r="E3588" s="19" t="s">
        <v>10207</v>
      </c>
      <c r="F3588" s="19" t="s">
        <v>10276</v>
      </c>
      <c r="G3588" s="19" t="s">
        <v>10211</v>
      </c>
      <c r="H3588" s="19" t="s">
        <v>10210</v>
      </c>
      <c r="I3588" s="19" t="s">
        <v>10211</v>
      </c>
      <c r="J3588" s="19" t="s">
        <v>5797</v>
      </c>
      <c r="K3588" s="20"/>
      <c r="L3588" s="20"/>
      <c r="M3588" s="20"/>
      <c r="N3588" s="20"/>
      <c r="O3588" s="20"/>
      <c r="P3588" s="19" t="s">
        <v>10216</v>
      </c>
      <c r="Q3588" s="22"/>
      <c r="R3588" s="21" t="s">
        <v>10209</v>
      </c>
      <c r="S3588" s="22"/>
      <c r="T3588" s="22"/>
      <c r="U3588" s="22"/>
      <c r="V3588" s="24"/>
      <c r="W3588" s="24"/>
      <c r="X3588" s="21" t="s">
        <v>10209</v>
      </c>
      <c r="Y3588" s="22"/>
      <c r="Z3588" s="22"/>
      <c r="AA3588" s="22"/>
      <c r="AB3588" s="21" t="s">
        <v>10223</v>
      </c>
    </row>
    <row r="3589" spans="1:28" ht="21.6">
      <c r="A3589" s="19" t="s">
        <v>661</v>
      </c>
      <c r="B3589" s="19" t="s">
        <v>660</v>
      </c>
      <c r="C3589" s="19" t="s">
        <v>197</v>
      </c>
      <c r="D3589" s="19" t="s">
        <v>10206</v>
      </c>
      <c r="E3589" s="19" t="s">
        <v>10207</v>
      </c>
      <c r="F3589" s="19" t="s">
        <v>10276</v>
      </c>
      <c r="G3589" s="19" t="s">
        <v>10211</v>
      </c>
      <c r="H3589" s="19" t="s">
        <v>10211</v>
      </c>
      <c r="I3589" s="19" t="s">
        <v>10211</v>
      </c>
      <c r="J3589" s="19" t="s">
        <v>660</v>
      </c>
      <c r="K3589" s="20"/>
      <c r="L3589" s="20"/>
      <c r="M3589" s="20"/>
      <c r="N3589" s="20"/>
      <c r="O3589" s="20"/>
      <c r="P3589" s="19" t="s">
        <v>197</v>
      </c>
      <c r="Q3589" s="22"/>
      <c r="R3589" s="21" t="s">
        <v>10209</v>
      </c>
      <c r="S3589" s="22"/>
      <c r="T3589" s="22"/>
      <c r="U3589" s="22"/>
      <c r="V3589" s="24"/>
      <c r="W3589" s="24"/>
      <c r="X3589" s="21" t="s">
        <v>10209</v>
      </c>
      <c r="Y3589" s="22"/>
      <c r="Z3589" s="22"/>
      <c r="AA3589" s="22"/>
      <c r="AB3589" s="21" t="s">
        <v>10245</v>
      </c>
    </row>
    <row r="3590" spans="1:28" ht="62.4">
      <c r="A3590" s="19" t="s">
        <v>242</v>
      </c>
      <c r="B3590" s="19" t="s">
        <v>241</v>
      </c>
      <c r="C3590" s="19" t="s">
        <v>191</v>
      </c>
      <c r="D3590" s="19" t="s">
        <v>10206</v>
      </c>
      <c r="E3590" s="19" t="s">
        <v>10207</v>
      </c>
      <c r="F3590" s="19" t="s">
        <v>10276</v>
      </c>
      <c r="G3590" s="19" t="s">
        <v>10211</v>
      </c>
      <c r="H3590" s="19" t="s">
        <v>10211</v>
      </c>
      <c r="I3590" s="19" t="s">
        <v>10211</v>
      </c>
      <c r="J3590" s="19" t="s">
        <v>241</v>
      </c>
      <c r="K3590" s="20"/>
      <c r="L3590" s="20"/>
      <c r="M3590" s="20"/>
      <c r="N3590" s="20"/>
      <c r="O3590" s="20"/>
      <c r="P3590" s="19" t="s">
        <v>191</v>
      </c>
      <c r="Q3590" s="22"/>
      <c r="R3590" s="21" t="s">
        <v>10209</v>
      </c>
      <c r="S3590" s="22"/>
      <c r="T3590" s="22"/>
      <c r="U3590" s="22"/>
      <c r="V3590" s="24"/>
      <c r="W3590" s="24"/>
      <c r="X3590" s="21" t="s">
        <v>10209</v>
      </c>
      <c r="Y3590" s="22"/>
      <c r="Z3590" s="22"/>
      <c r="AA3590" s="22"/>
      <c r="AB3590" s="21" t="s">
        <v>10231</v>
      </c>
    </row>
    <row r="3591" spans="1:28">
      <c r="A3591" s="19" t="s">
        <v>1249</v>
      </c>
      <c r="B3591" s="19" t="s">
        <v>1248</v>
      </c>
      <c r="C3591" s="19" t="s">
        <v>197</v>
      </c>
      <c r="D3591" s="19" t="s">
        <v>10206</v>
      </c>
      <c r="E3591" s="19" t="s">
        <v>10207</v>
      </c>
      <c r="F3591" s="19" t="s">
        <v>10276</v>
      </c>
      <c r="G3591" s="19" t="s">
        <v>10211</v>
      </c>
      <c r="H3591" s="19" t="s">
        <v>10211</v>
      </c>
      <c r="I3591" s="19" t="s">
        <v>10211</v>
      </c>
      <c r="J3591" s="19" t="s">
        <v>1248</v>
      </c>
      <c r="K3591" s="20"/>
      <c r="L3591" s="20"/>
      <c r="M3591" s="20"/>
      <c r="N3591" s="20"/>
      <c r="O3591" s="20"/>
      <c r="P3591" s="19" t="s">
        <v>197</v>
      </c>
      <c r="Q3591" s="22"/>
      <c r="R3591" s="21" t="s">
        <v>10209</v>
      </c>
      <c r="S3591" s="22"/>
      <c r="T3591" s="22"/>
      <c r="U3591" s="22"/>
      <c r="V3591" s="24"/>
      <c r="W3591" s="24"/>
      <c r="X3591" s="21" t="s">
        <v>10209</v>
      </c>
      <c r="Y3591" s="22"/>
      <c r="Z3591" s="22"/>
      <c r="AA3591" s="22"/>
      <c r="AB3591" s="21" t="s">
        <v>10245</v>
      </c>
    </row>
    <row r="3592" spans="1:28" ht="31.8">
      <c r="A3592" s="19" t="s">
        <v>5596</v>
      </c>
      <c r="B3592" s="19" t="s">
        <v>5595</v>
      </c>
      <c r="C3592" s="19" t="s">
        <v>223</v>
      </c>
      <c r="D3592" s="19" t="s">
        <v>10206</v>
      </c>
      <c r="E3592" s="19" t="s">
        <v>10207</v>
      </c>
      <c r="F3592" s="19" t="s">
        <v>10276</v>
      </c>
      <c r="G3592" s="19" t="s">
        <v>10211</v>
      </c>
      <c r="H3592" s="19" t="s">
        <v>10210</v>
      </c>
      <c r="I3592" s="19" t="s">
        <v>10211</v>
      </c>
      <c r="J3592" s="19" t="s">
        <v>5595</v>
      </c>
      <c r="K3592" s="20"/>
      <c r="L3592" s="20"/>
      <c r="M3592" s="20"/>
      <c r="N3592" s="20"/>
      <c r="O3592" s="20"/>
      <c r="P3592" s="19" t="s">
        <v>10216</v>
      </c>
      <c r="Q3592" s="22"/>
      <c r="R3592" s="21" t="s">
        <v>10209</v>
      </c>
      <c r="S3592" s="22"/>
      <c r="T3592" s="22"/>
      <c r="U3592" s="22"/>
      <c r="V3592" s="24"/>
      <c r="W3592" s="24"/>
      <c r="X3592" s="21" t="s">
        <v>10209</v>
      </c>
      <c r="Y3592" s="22"/>
      <c r="Z3592" s="22"/>
      <c r="AA3592" s="22"/>
      <c r="AB3592" s="21" t="s">
        <v>10223</v>
      </c>
    </row>
    <row r="3593" spans="1:28" ht="31.8">
      <c r="A3593" s="19" t="s">
        <v>1649</v>
      </c>
      <c r="B3593" s="19" t="s">
        <v>1648</v>
      </c>
      <c r="C3593" s="19" t="s">
        <v>201</v>
      </c>
      <c r="D3593" s="19" t="s">
        <v>10206</v>
      </c>
      <c r="E3593" s="19" t="s">
        <v>10207</v>
      </c>
      <c r="F3593" s="19" t="s">
        <v>10276</v>
      </c>
      <c r="G3593" s="19" t="s">
        <v>10211</v>
      </c>
      <c r="H3593" s="19" t="s">
        <v>10211</v>
      </c>
      <c r="I3593" s="19" t="s">
        <v>10211</v>
      </c>
      <c r="J3593" s="19" t="s">
        <v>1648</v>
      </c>
      <c r="K3593" s="20"/>
      <c r="L3593" s="20"/>
      <c r="M3593" s="20"/>
      <c r="N3593" s="20"/>
      <c r="O3593" s="20"/>
      <c r="P3593" s="19" t="s">
        <v>10254</v>
      </c>
      <c r="Q3593" s="22"/>
      <c r="R3593" s="21" t="s">
        <v>10209</v>
      </c>
      <c r="S3593" s="22"/>
      <c r="T3593" s="22"/>
      <c r="U3593" s="22"/>
      <c r="V3593" s="24"/>
      <c r="W3593" s="24"/>
      <c r="X3593" s="21" t="s">
        <v>10209</v>
      </c>
      <c r="Y3593" s="22"/>
      <c r="Z3593" s="22"/>
      <c r="AA3593" s="22"/>
      <c r="AB3593" s="21" t="s">
        <v>10255</v>
      </c>
    </row>
    <row r="3594" spans="1:28" ht="62.4">
      <c r="A3594" s="19" t="s">
        <v>231</v>
      </c>
      <c r="B3594" s="19" t="s">
        <v>230</v>
      </c>
      <c r="C3594" s="19" t="s">
        <v>191</v>
      </c>
      <c r="D3594" s="19" t="s">
        <v>10206</v>
      </c>
      <c r="E3594" s="19" t="s">
        <v>10207</v>
      </c>
      <c r="F3594" s="19" t="s">
        <v>10276</v>
      </c>
      <c r="G3594" s="19" t="s">
        <v>10211</v>
      </c>
      <c r="H3594" s="19" t="s">
        <v>10211</v>
      </c>
      <c r="I3594" s="19" t="s">
        <v>10211</v>
      </c>
      <c r="J3594" s="19" t="s">
        <v>230</v>
      </c>
      <c r="K3594" s="20"/>
      <c r="L3594" s="20"/>
      <c r="M3594" s="20"/>
      <c r="N3594" s="20"/>
      <c r="O3594" s="20"/>
      <c r="P3594" s="19" t="s">
        <v>191</v>
      </c>
      <c r="Q3594" s="22"/>
      <c r="R3594" s="21" t="s">
        <v>10209</v>
      </c>
      <c r="S3594" s="22"/>
      <c r="T3594" s="22"/>
      <c r="U3594" s="22"/>
      <c r="V3594" s="24"/>
      <c r="W3594" s="24"/>
      <c r="X3594" s="21" t="s">
        <v>10209</v>
      </c>
      <c r="Y3594" s="22"/>
      <c r="Z3594" s="22"/>
      <c r="AA3594" s="22"/>
      <c r="AB3594" s="21" t="s">
        <v>10231</v>
      </c>
    </row>
    <row r="3595" spans="1:28" ht="62.4">
      <c r="A3595" s="19" t="s">
        <v>1623</v>
      </c>
      <c r="B3595" s="19" t="s">
        <v>1622</v>
      </c>
      <c r="C3595" s="19" t="s">
        <v>201</v>
      </c>
      <c r="D3595" s="19" t="s">
        <v>10206</v>
      </c>
      <c r="E3595" s="19" t="s">
        <v>10207</v>
      </c>
      <c r="F3595" s="19" t="s">
        <v>10276</v>
      </c>
      <c r="G3595" s="19" t="s">
        <v>10211</v>
      </c>
      <c r="H3595" s="19" t="s">
        <v>10211</v>
      </c>
      <c r="I3595" s="19" t="s">
        <v>10211</v>
      </c>
      <c r="J3595" s="19" t="s">
        <v>1622</v>
      </c>
      <c r="K3595" s="20"/>
      <c r="L3595" s="20"/>
      <c r="M3595" s="20"/>
      <c r="N3595" s="20"/>
      <c r="O3595" s="20"/>
      <c r="P3595" s="19" t="s">
        <v>10254</v>
      </c>
      <c r="Q3595" s="22"/>
      <c r="R3595" s="21" t="s">
        <v>10209</v>
      </c>
      <c r="S3595" s="22"/>
      <c r="T3595" s="22"/>
      <c r="U3595" s="22"/>
      <c r="V3595" s="24"/>
      <c r="W3595" s="24"/>
      <c r="X3595" s="21" t="s">
        <v>10211</v>
      </c>
      <c r="Y3595" s="22"/>
      <c r="Z3595" s="22"/>
      <c r="AA3595" s="22"/>
      <c r="AB3595" s="21" t="s">
        <v>10255</v>
      </c>
    </row>
    <row r="3596" spans="1:28" ht="21.6">
      <c r="A3596" s="19" t="s">
        <v>1605</v>
      </c>
      <c r="B3596" s="19" t="s">
        <v>1604</v>
      </c>
      <c r="C3596" s="19" t="s">
        <v>201</v>
      </c>
      <c r="D3596" s="19" t="s">
        <v>10206</v>
      </c>
      <c r="E3596" s="19" t="s">
        <v>10207</v>
      </c>
      <c r="F3596" s="19" t="s">
        <v>10276</v>
      </c>
      <c r="G3596" s="19" t="s">
        <v>10211</v>
      </c>
      <c r="H3596" s="19" t="s">
        <v>10211</v>
      </c>
      <c r="I3596" s="19" t="s">
        <v>10211</v>
      </c>
      <c r="J3596" s="19" t="s">
        <v>1604</v>
      </c>
      <c r="K3596" s="20"/>
      <c r="L3596" s="20"/>
      <c r="M3596" s="20"/>
      <c r="N3596" s="20"/>
      <c r="O3596" s="20"/>
      <c r="P3596" s="19" t="s">
        <v>10254</v>
      </c>
      <c r="Q3596" s="22"/>
      <c r="R3596" s="21" t="s">
        <v>10209</v>
      </c>
      <c r="S3596" s="22"/>
      <c r="T3596" s="22"/>
      <c r="U3596" s="22"/>
      <c r="V3596" s="24"/>
      <c r="W3596" s="24"/>
      <c r="X3596" s="21" t="s">
        <v>10209</v>
      </c>
      <c r="Y3596" s="22"/>
      <c r="Z3596" s="22"/>
      <c r="AA3596" s="22"/>
      <c r="AB3596" s="21" t="s">
        <v>10255</v>
      </c>
    </row>
    <row r="3597" spans="1:28" ht="21.6">
      <c r="A3597" s="19" t="s">
        <v>5316</v>
      </c>
      <c r="B3597" s="19" t="s">
        <v>5315</v>
      </c>
      <c r="C3597" s="19" t="s">
        <v>223</v>
      </c>
      <c r="D3597" s="19" t="s">
        <v>10206</v>
      </c>
      <c r="E3597" s="19" t="s">
        <v>10207</v>
      </c>
      <c r="F3597" s="19" t="s">
        <v>10276</v>
      </c>
      <c r="G3597" s="19" t="s">
        <v>10211</v>
      </c>
      <c r="H3597" s="19" t="s">
        <v>10210</v>
      </c>
      <c r="I3597" s="19" t="s">
        <v>10211</v>
      </c>
      <c r="J3597" s="19" t="s">
        <v>5315</v>
      </c>
      <c r="K3597" s="20"/>
      <c r="L3597" s="20"/>
      <c r="M3597" s="20"/>
      <c r="N3597" s="20"/>
      <c r="O3597" s="20"/>
      <c r="P3597" s="19" t="s">
        <v>10216</v>
      </c>
      <c r="Q3597" s="22"/>
      <c r="R3597" s="21" t="s">
        <v>10209</v>
      </c>
      <c r="S3597" s="22"/>
      <c r="T3597" s="22"/>
      <c r="U3597" s="22"/>
      <c r="V3597" s="24"/>
      <c r="W3597" s="24"/>
      <c r="X3597" s="21" t="s">
        <v>10209</v>
      </c>
      <c r="Y3597" s="22"/>
      <c r="Z3597" s="22"/>
      <c r="AA3597" s="22"/>
      <c r="AB3597" s="21" t="s">
        <v>10223</v>
      </c>
    </row>
    <row r="3598" spans="1:28" ht="21.6">
      <c r="A3598" s="19" t="s">
        <v>5110</v>
      </c>
      <c r="B3598" s="19" t="s">
        <v>5109</v>
      </c>
      <c r="C3598" s="19" t="s">
        <v>223</v>
      </c>
      <c r="D3598" s="19" t="s">
        <v>10206</v>
      </c>
      <c r="E3598" s="19" t="s">
        <v>10207</v>
      </c>
      <c r="F3598" s="19" t="s">
        <v>10276</v>
      </c>
      <c r="G3598" s="19" t="s">
        <v>10209</v>
      </c>
      <c r="H3598" s="19" t="s">
        <v>10210</v>
      </c>
      <c r="I3598" s="19" t="s">
        <v>10211</v>
      </c>
      <c r="J3598" s="19" t="s">
        <v>10570</v>
      </c>
      <c r="K3598" s="19" t="s">
        <v>5108</v>
      </c>
      <c r="L3598" s="19" t="s">
        <v>10213</v>
      </c>
      <c r="M3598" s="19" t="s">
        <v>10214</v>
      </c>
      <c r="N3598" s="19" t="s">
        <v>10300</v>
      </c>
      <c r="O3598" s="20"/>
      <c r="P3598" s="19" t="s">
        <v>10216</v>
      </c>
      <c r="Q3598" s="22"/>
      <c r="R3598" s="21" t="s">
        <v>10209</v>
      </c>
      <c r="S3598" s="22"/>
      <c r="T3598" s="22"/>
      <c r="U3598" s="22"/>
      <c r="V3598" s="24"/>
      <c r="W3598" s="24"/>
      <c r="X3598" s="21" t="s">
        <v>10209</v>
      </c>
      <c r="Y3598" s="22"/>
      <c r="Z3598" s="22"/>
      <c r="AA3598" s="22"/>
      <c r="AB3598" s="21" t="s">
        <v>10223</v>
      </c>
    </row>
    <row r="3599" spans="1:28" ht="21.6">
      <c r="A3599" s="19" t="s">
        <v>5280</v>
      </c>
      <c r="B3599" s="19" t="s">
        <v>5279</v>
      </c>
      <c r="C3599" s="19" t="s">
        <v>223</v>
      </c>
      <c r="D3599" s="19" t="s">
        <v>10206</v>
      </c>
      <c r="E3599" s="19" t="s">
        <v>10207</v>
      </c>
      <c r="F3599" s="19" t="s">
        <v>10276</v>
      </c>
      <c r="G3599" s="19" t="s">
        <v>10211</v>
      </c>
      <c r="H3599" s="19" t="s">
        <v>10210</v>
      </c>
      <c r="I3599" s="19" t="s">
        <v>10211</v>
      </c>
      <c r="J3599" s="19" t="s">
        <v>5279</v>
      </c>
      <c r="K3599" s="20"/>
      <c r="L3599" s="20"/>
      <c r="M3599" s="20"/>
      <c r="N3599" s="20"/>
      <c r="O3599" s="20"/>
      <c r="P3599" s="19" t="s">
        <v>10216</v>
      </c>
      <c r="Q3599" s="22"/>
      <c r="R3599" s="21" t="s">
        <v>10209</v>
      </c>
      <c r="S3599" s="22"/>
      <c r="T3599" s="22"/>
      <c r="U3599" s="22"/>
      <c r="V3599" s="24"/>
      <c r="W3599" s="24"/>
      <c r="X3599" s="21" t="s">
        <v>10209</v>
      </c>
      <c r="Y3599" s="22"/>
      <c r="Z3599" s="22"/>
      <c r="AA3599" s="22"/>
      <c r="AB3599" s="21" t="s">
        <v>10223</v>
      </c>
    </row>
    <row r="3600" spans="1:28" ht="42">
      <c r="A3600" s="19" t="s">
        <v>613</v>
      </c>
      <c r="B3600" s="19" t="s">
        <v>612</v>
      </c>
      <c r="C3600" s="19" t="s">
        <v>197</v>
      </c>
      <c r="D3600" s="19" t="s">
        <v>10206</v>
      </c>
      <c r="E3600" s="19" t="s">
        <v>10207</v>
      </c>
      <c r="F3600" s="19" t="s">
        <v>10276</v>
      </c>
      <c r="G3600" s="19" t="s">
        <v>10211</v>
      </c>
      <c r="H3600" s="19" t="s">
        <v>10211</v>
      </c>
      <c r="I3600" s="19" t="s">
        <v>10211</v>
      </c>
      <c r="J3600" s="19" t="s">
        <v>612</v>
      </c>
      <c r="K3600" s="20"/>
      <c r="L3600" s="20"/>
      <c r="M3600" s="20"/>
      <c r="N3600" s="20"/>
      <c r="O3600" s="20"/>
      <c r="P3600" s="19" t="s">
        <v>197</v>
      </c>
      <c r="Q3600" s="22"/>
      <c r="R3600" s="21" t="s">
        <v>10209</v>
      </c>
      <c r="S3600" s="22"/>
      <c r="T3600" s="22"/>
      <c r="U3600" s="22"/>
      <c r="V3600" s="24"/>
      <c r="W3600" s="24"/>
      <c r="X3600" s="21" t="s">
        <v>10209</v>
      </c>
      <c r="Y3600" s="22"/>
      <c r="Z3600" s="22"/>
      <c r="AA3600" s="22"/>
      <c r="AB3600" s="21" t="s">
        <v>10245</v>
      </c>
    </row>
    <row r="3601" spans="1:28" ht="21.6">
      <c r="A3601" s="19" t="s">
        <v>5828</v>
      </c>
      <c r="B3601" s="19" t="s">
        <v>5827</v>
      </c>
      <c r="C3601" s="19" t="s">
        <v>223</v>
      </c>
      <c r="D3601" s="19" t="s">
        <v>10206</v>
      </c>
      <c r="E3601" s="19" t="s">
        <v>10207</v>
      </c>
      <c r="F3601" s="19" t="s">
        <v>10276</v>
      </c>
      <c r="G3601" s="19" t="s">
        <v>10211</v>
      </c>
      <c r="H3601" s="19" t="s">
        <v>10210</v>
      </c>
      <c r="I3601" s="19" t="s">
        <v>10211</v>
      </c>
      <c r="J3601" s="19" t="s">
        <v>5827</v>
      </c>
      <c r="K3601" s="20"/>
      <c r="L3601" s="20"/>
      <c r="M3601" s="20"/>
      <c r="N3601" s="20"/>
      <c r="O3601" s="20"/>
      <c r="P3601" s="19" t="s">
        <v>10216</v>
      </c>
      <c r="Q3601" s="22"/>
      <c r="R3601" s="21" t="s">
        <v>10209</v>
      </c>
      <c r="S3601" s="22"/>
      <c r="T3601" s="22"/>
      <c r="U3601" s="22"/>
      <c r="V3601" s="24"/>
      <c r="W3601" s="24"/>
      <c r="X3601" s="21" t="s">
        <v>10209</v>
      </c>
      <c r="Y3601" s="22"/>
      <c r="Z3601" s="22"/>
      <c r="AA3601" s="22"/>
      <c r="AB3601" s="21" t="s">
        <v>10223</v>
      </c>
    </row>
    <row r="3602" spans="1:28" ht="42">
      <c r="A3602" s="19" t="s">
        <v>1545</v>
      </c>
      <c r="B3602" s="19" t="s">
        <v>1544</v>
      </c>
      <c r="C3602" s="19" t="s">
        <v>201</v>
      </c>
      <c r="D3602" s="19" t="s">
        <v>10206</v>
      </c>
      <c r="E3602" s="19" t="s">
        <v>10207</v>
      </c>
      <c r="F3602" s="19" t="s">
        <v>10276</v>
      </c>
      <c r="G3602" s="19" t="s">
        <v>10211</v>
      </c>
      <c r="H3602" s="19" t="s">
        <v>10211</v>
      </c>
      <c r="I3602" s="19" t="s">
        <v>10211</v>
      </c>
      <c r="J3602" s="19" t="s">
        <v>1544</v>
      </c>
      <c r="K3602" s="20"/>
      <c r="L3602" s="20"/>
      <c r="M3602" s="20"/>
      <c r="N3602" s="20"/>
      <c r="O3602" s="20"/>
      <c r="P3602" s="19" t="s">
        <v>10254</v>
      </c>
      <c r="Q3602" s="22"/>
      <c r="R3602" s="21" t="s">
        <v>10209</v>
      </c>
      <c r="S3602" s="22"/>
      <c r="T3602" s="22"/>
      <c r="U3602" s="22"/>
      <c r="V3602" s="24"/>
      <c r="W3602" s="24"/>
      <c r="X3602" s="21" t="s">
        <v>10209</v>
      </c>
      <c r="Y3602" s="22"/>
      <c r="Z3602" s="22"/>
      <c r="AA3602" s="22"/>
      <c r="AB3602" s="21" t="s">
        <v>10255</v>
      </c>
    </row>
    <row r="3603" spans="1:28" ht="21.6">
      <c r="A3603" s="19" t="s">
        <v>5192</v>
      </c>
      <c r="B3603" s="19" t="s">
        <v>5191</v>
      </c>
      <c r="C3603" s="19" t="s">
        <v>223</v>
      </c>
      <c r="D3603" s="19" t="s">
        <v>10206</v>
      </c>
      <c r="E3603" s="19" t="s">
        <v>10207</v>
      </c>
      <c r="F3603" s="19" t="s">
        <v>10276</v>
      </c>
      <c r="G3603" s="19" t="s">
        <v>10211</v>
      </c>
      <c r="H3603" s="19" t="s">
        <v>10210</v>
      </c>
      <c r="I3603" s="19" t="s">
        <v>10211</v>
      </c>
      <c r="J3603" s="19" t="s">
        <v>5191</v>
      </c>
      <c r="K3603" s="20"/>
      <c r="L3603" s="20"/>
      <c r="M3603" s="20"/>
      <c r="N3603" s="20"/>
      <c r="O3603" s="20"/>
      <c r="P3603" s="19" t="s">
        <v>10216</v>
      </c>
      <c r="Q3603" s="22"/>
      <c r="R3603" s="21" t="s">
        <v>10209</v>
      </c>
      <c r="S3603" s="22"/>
      <c r="T3603" s="22"/>
      <c r="U3603" s="22"/>
      <c r="V3603" s="24"/>
      <c r="W3603" s="24"/>
      <c r="X3603" s="21" t="s">
        <v>10209</v>
      </c>
      <c r="Y3603" s="22"/>
      <c r="Z3603" s="22"/>
      <c r="AA3603" s="22"/>
      <c r="AB3603" s="21" t="s">
        <v>10223</v>
      </c>
    </row>
    <row r="3604" spans="1:28" ht="21.6">
      <c r="A3604" s="19" t="s">
        <v>1635</v>
      </c>
      <c r="B3604" s="19" t="s">
        <v>1634</v>
      </c>
      <c r="C3604" s="19" t="s">
        <v>201</v>
      </c>
      <c r="D3604" s="19" t="s">
        <v>10206</v>
      </c>
      <c r="E3604" s="19" t="s">
        <v>10207</v>
      </c>
      <c r="F3604" s="19" t="s">
        <v>10276</v>
      </c>
      <c r="G3604" s="19" t="s">
        <v>10211</v>
      </c>
      <c r="H3604" s="19" t="s">
        <v>10211</v>
      </c>
      <c r="I3604" s="19" t="s">
        <v>10211</v>
      </c>
      <c r="J3604" s="19" t="s">
        <v>1634</v>
      </c>
      <c r="K3604" s="20"/>
      <c r="L3604" s="20"/>
      <c r="M3604" s="20"/>
      <c r="N3604" s="20"/>
      <c r="O3604" s="20"/>
      <c r="P3604" s="19" t="s">
        <v>10254</v>
      </c>
      <c r="Q3604" s="22"/>
      <c r="R3604" s="21" t="s">
        <v>10209</v>
      </c>
      <c r="S3604" s="22"/>
      <c r="T3604" s="22"/>
      <c r="U3604" s="22"/>
      <c r="V3604" s="24"/>
      <c r="W3604" s="24"/>
      <c r="X3604" s="21" t="s">
        <v>10209</v>
      </c>
      <c r="Y3604" s="22"/>
      <c r="Z3604" s="22"/>
      <c r="AA3604" s="22"/>
      <c r="AB3604" s="21" t="s">
        <v>10255</v>
      </c>
    </row>
    <row r="3605" spans="1:28" ht="21.6">
      <c r="A3605" s="19" t="s">
        <v>639</v>
      </c>
      <c r="B3605" s="19" t="s">
        <v>638</v>
      </c>
      <c r="C3605" s="19" t="s">
        <v>197</v>
      </c>
      <c r="D3605" s="19" t="s">
        <v>10206</v>
      </c>
      <c r="E3605" s="19" t="s">
        <v>10207</v>
      </c>
      <c r="F3605" s="19" t="s">
        <v>10276</v>
      </c>
      <c r="G3605" s="19" t="s">
        <v>10211</v>
      </c>
      <c r="H3605" s="19" t="s">
        <v>10211</v>
      </c>
      <c r="I3605" s="19" t="s">
        <v>10211</v>
      </c>
      <c r="J3605" s="19" t="s">
        <v>638</v>
      </c>
      <c r="K3605" s="20"/>
      <c r="L3605" s="20"/>
      <c r="M3605" s="20"/>
      <c r="N3605" s="20"/>
      <c r="O3605" s="20"/>
      <c r="P3605" s="19" t="s">
        <v>197</v>
      </c>
      <c r="Q3605" s="22"/>
      <c r="R3605" s="21" t="s">
        <v>10209</v>
      </c>
      <c r="S3605" s="22"/>
      <c r="T3605" s="22"/>
      <c r="U3605" s="22"/>
      <c r="V3605" s="24"/>
      <c r="W3605" s="24"/>
      <c r="X3605" s="21" t="s">
        <v>10209</v>
      </c>
      <c r="Y3605" s="22"/>
      <c r="Z3605" s="22"/>
      <c r="AA3605" s="22"/>
      <c r="AB3605" s="21" t="s">
        <v>10245</v>
      </c>
    </row>
    <row r="3606" spans="1:28" ht="42">
      <c r="A3606" s="19" t="s">
        <v>5158</v>
      </c>
      <c r="B3606" s="19" t="s">
        <v>5157</v>
      </c>
      <c r="C3606" s="19" t="s">
        <v>223</v>
      </c>
      <c r="D3606" s="19" t="s">
        <v>10206</v>
      </c>
      <c r="E3606" s="19" t="s">
        <v>10207</v>
      </c>
      <c r="F3606" s="19" t="s">
        <v>10276</v>
      </c>
      <c r="G3606" s="19" t="s">
        <v>10211</v>
      </c>
      <c r="H3606" s="19" t="s">
        <v>10210</v>
      </c>
      <c r="I3606" s="19" t="s">
        <v>10211</v>
      </c>
      <c r="J3606" s="19" t="s">
        <v>5157</v>
      </c>
      <c r="K3606" s="20"/>
      <c r="L3606" s="20"/>
      <c r="M3606" s="20"/>
      <c r="N3606" s="20"/>
      <c r="O3606" s="20"/>
      <c r="P3606" s="19" t="s">
        <v>10216</v>
      </c>
      <c r="Q3606" s="22"/>
      <c r="R3606" s="21" t="s">
        <v>10209</v>
      </c>
      <c r="S3606" s="22"/>
      <c r="T3606" s="22"/>
      <c r="U3606" s="22"/>
      <c r="V3606" s="24"/>
      <c r="W3606" s="24"/>
      <c r="X3606" s="21" t="s">
        <v>10209</v>
      </c>
      <c r="Y3606" s="22"/>
      <c r="Z3606" s="22"/>
      <c r="AA3606" s="22"/>
      <c r="AB3606" s="21" t="s">
        <v>10223</v>
      </c>
    </row>
    <row r="3607" spans="1:28" ht="21.6">
      <c r="A3607" s="19" t="s">
        <v>1289</v>
      </c>
      <c r="B3607" s="19" t="s">
        <v>1288</v>
      </c>
      <c r="C3607" s="19" t="s">
        <v>197</v>
      </c>
      <c r="D3607" s="19" t="s">
        <v>10206</v>
      </c>
      <c r="E3607" s="19" t="s">
        <v>10207</v>
      </c>
      <c r="F3607" s="19" t="s">
        <v>10276</v>
      </c>
      <c r="G3607" s="19" t="s">
        <v>10211</v>
      </c>
      <c r="H3607" s="19" t="s">
        <v>10211</v>
      </c>
      <c r="I3607" s="19" t="s">
        <v>10211</v>
      </c>
      <c r="J3607" s="19" t="s">
        <v>1288</v>
      </c>
      <c r="K3607" s="20"/>
      <c r="L3607" s="20"/>
      <c r="M3607" s="20"/>
      <c r="N3607" s="20"/>
      <c r="O3607" s="20"/>
      <c r="P3607" s="19" t="s">
        <v>197</v>
      </c>
      <c r="Q3607" s="22"/>
      <c r="R3607" s="21" t="s">
        <v>10209</v>
      </c>
      <c r="S3607" s="22"/>
      <c r="T3607" s="22"/>
      <c r="U3607" s="22"/>
      <c r="V3607" s="24"/>
      <c r="W3607" s="24"/>
      <c r="X3607" s="21" t="s">
        <v>10209</v>
      </c>
      <c r="Y3607" s="22"/>
      <c r="Z3607" s="22"/>
      <c r="AA3607" s="22"/>
      <c r="AB3607" s="21" t="s">
        <v>10245</v>
      </c>
    </row>
    <row r="3608" spans="1:28" ht="21.6">
      <c r="A3608" s="19" t="s">
        <v>907</v>
      </c>
      <c r="B3608" s="19" t="s">
        <v>906</v>
      </c>
      <c r="C3608" s="19" t="s">
        <v>197</v>
      </c>
      <c r="D3608" s="19" t="s">
        <v>10206</v>
      </c>
      <c r="E3608" s="19" t="s">
        <v>10207</v>
      </c>
      <c r="F3608" s="19" t="s">
        <v>10276</v>
      </c>
      <c r="G3608" s="19" t="s">
        <v>10211</v>
      </c>
      <c r="H3608" s="19" t="s">
        <v>10211</v>
      </c>
      <c r="I3608" s="19" t="s">
        <v>10211</v>
      </c>
      <c r="J3608" s="19" t="s">
        <v>906</v>
      </c>
      <c r="K3608" s="20"/>
      <c r="L3608" s="20"/>
      <c r="M3608" s="20"/>
      <c r="N3608" s="20"/>
      <c r="O3608" s="20"/>
      <c r="P3608" s="19" t="s">
        <v>197</v>
      </c>
      <c r="Q3608" s="22"/>
      <c r="R3608" s="21" t="s">
        <v>10209</v>
      </c>
      <c r="S3608" s="22"/>
      <c r="T3608" s="22"/>
      <c r="U3608" s="22"/>
      <c r="V3608" s="24"/>
      <c r="W3608" s="24"/>
      <c r="X3608" s="21" t="s">
        <v>10209</v>
      </c>
      <c r="Y3608" s="22"/>
      <c r="Z3608" s="22"/>
      <c r="AA3608" s="22"/>
      <c r="AB3608" s="21" t="s">
        <v>10245</v>
      </c>
    </row>
    <row r="3609" spans="1:28" ht="21.6">
      <c r="A3609" s="19" t="s">
        <v>1699</v>
      </c>
      <c r="B3609" s="19" t="s">
        <v>1698</v>
      </c>
      <c r="C3609" s="19" t="s">
        <v>201</v>
      </c>
      <c r="D3609" s="19" t="s">
        <v>10206</v>
      </c>
      <c r="E3609" s="19" t="s">
        <v>10207</v>
      </c>
      <c r="F3609" s="19" t="s">
        <v>10276</v>
      </c>
      <c r="G3609" s="19" t="s">
        <v>10211</v>
      </c>
      <c r="H3609" s="19" t="s">
        <v>10211</v>
      </c>
      <c r="I3609" s="19" t="s">
        <v>10211</v>
      </c>
      <c r="J3609" s="19" t="s">
        <v>1698</v>
      </c>
      <c r="K3609" s="20"/>
      <c r="L3609" s="20"/>
      <c r="M3609" s="20"/>
      <c r="N3609" s="20"/>
      <c r="O3609" s="20"/>
      <c r="P3609" s="19" t="s">
        <v>10254</v>
      </c>
      <c r="Q3609" s="22"/>
      <c r="R3609" s="21" t="s">
        <v>10209</v>
      </c>
      <c r="S3609" s="22"/>
      <c r="T3609" s="22"/>
      <c r="U3609" s="22"/>
      <c r="V3609" s="24"/>
      <c r="W3609" s="24"/>
      <c r="X3609" s="21" t="s">
        <v>10209</v>
      </c>
      <c r="Y3609" s="22"/>
      <c r="Z3609" s="22"/>
      <c r="AA3609" s="22"/>
      <c r="AB3609" s="21" t="s">
        <v>10255</v>
      </c>
    </row>
    <row r="3610" spans="1:28" ht="31.8">
      <c r="A3610" s="19" t="s">
        <v>411</v>
      </c>
      <c r="B3610" s="19" t="s">
        <v>410</v>
      </c>
      <c r="C3610" s="19" t="s">
        <v>191</v>
      </c>
      <c r="D3610" s="19" t="s">
        <v>10206</v>
      </c>
      <c r="E3610" s="19" t="s">
        <v>10207</v>
      </c>
      <c r="F3610" s="19" t="s">
        <v>10276</v>
      </c>
      <c r="G3610" s="19" t="s">
        <v>10211</v>
      </c>
      <c r="H3610" s="19" t="s">
        <v>10211</v>
      </c>
      <c r="I3610" s="19" t="s">
        <v>10211</v>
      </c>
      <c r="J3610" s="19" t="s">
        <v>410</v>
      </c>
      <c r="K3610" s="20"/>
      <c r="L3610" s="20"/>
      <c r="M3610" s="20"/>
      <c r="N3610" s="20"/>
      <c r="O3610" s="20"/>
      <c r="P3610" s="19" t="s">
        <v>191</v>
      </c>
      <c r="Q3610" s="22"/>
      <c r="R3610" s="21" t="s">
        <v>10209</v>
      </c>
      <c r="S3610" s="22"/>
      <c r="T3610" s="22"/>
      <c r="U3610" s="22"/>
      <c r="V3610" s="24"/>
      <c r="W3610" s="24"/>
      <c r="X3610" s="21" t="s">
        <v>10211</v>
      </c>
      <c r="Y3610" s="22"/>
      <c r="Z3610" s="22"/>
      <c r="AA3610" s="22"/>
      <c r="AB3610" s="21" t="s">
        <v>10231</v>
      </c>
    </row>
    <row r="3611" spans="1:28" ht="42">
      <c r="A3611" s="19" t="s">
        <v>407</v>
      </c>
      <c r="B3611" s="19" t="s">
        <v>406</v>
      </c>
      <c r="C3611" s="19" t="s">
        <v>191</v>
      </c>
      <c r="D3611" s="19" t="s">
        <v>10206</v>
      </c>
      <c r="E3611" s="19" t="s">
        <v>10207</v>
      </c>
      <c r="F3611" s="19" t="s">
        <v>10276</v>
      </c>
      <c r="G3611" s="19" t="s">
        <v>10211</v>
      </c>
      <c r="H3611" s="19" t="s">
        <v>10211</v>
      </c>
      <c r="I3611" s="19" t="s">
        <v>10211</v>
      </c>
      <c r="J3611" s="19" t="s">
        <v>406</v>
      </c>
      <c r="K3611" s="20"/>
      <c r="L3611" s="20"/>
      <c r="M3611" s="20"/>
      <c r="N3611" s="20"/>
      <c r="O3611" s="20"/>
      <c r="P3611" s="19" t="s">
        <v>191</v>
      </c>
      <c r="Q3611" s="22"/>
      <c r="R3611" s="21" t="s">
        <v>10209</v>
      </c>
      <c r="S3611" s="22"/>
      <c r="T3611" s="22"/>
      <c r="U3611" s="22"/>
      <c r="V3611" s="24"/>
      <c r="W3611" s="24"/>
      <c r="X3611" s="21" t="s">
        <v>10211</v>
      </c>
      <c r="Y3611" s="22"/>
      <c r="Z3611" s="22"/>
      <c r="AA3611" s="22"/>
      <c r="AB3611" s="21" t="s">
        <v>10231</v>
      </c>
    </row>
    <row r="3612" spans="1:28" ht="42">
      <c r="A3612" s="19" t="s">
        <v>451</v>
      </c>
      <c r="B3612" s="19" t="s">
        <v>450</v>
      </c>
      <c r="C3612" s="19" t="s">
        <v>191</v>
      </c>
      <c r="D3612" s="19" t="s">
        <v>10206</v>
      </c>
      <c r="E3612" s="19" t="s">
        <v>10207</v>
      </c>
      <c r="F3612" s="19" t="s">
        <v>10276</v>
      </c>
      <c r="G3612" s="19" t="s">
        <v>10211</v>
      </c>
      <c r="H3612" s="19" t="s">
        <v>10211</v>
      </c>
      <c r="I3612" s="19" t="s">
        <v>10211</v>
      </c>
      <c r="J3612" s="19" t="s">
        <v>450</v>
      </c>
      <c r="K3612" s="20"/>
      <c r="L3612" s="20"/>
      <c r="M3612" s="20"/>
      <c r="N3612" s="20"/>
      <c r="O3612" s="20"/>
      <c r="P3612" s="19" t="s">
        <v>191</v>
      </c>
      <c r="Q3612" s="22"/>
      <c r="R3612" s="21" t="s">
        <v>10209</v>
      </c>
      <c r="S3612" s="22"/>
      <c r="T3612" s="22"/>
      <c r="U3612" s="22"/>
      <c r="V3612" s="24"/>
      <c r="W3612" s="24"/>
      <c r="X3612" s="21" t="s">
        <v>10211</v>
      </c>
      <c r="Y3612" s="22"/>
      <c r="Z3612" s="22"/>
      <c r="AA3612" s="22"/>
      <c r="AB3612" s="21" t="s">
        <v>10231</v>
      </c>
    </row>
    <row r="3613" spans="1:28" ht="21.6">
      <c r="A3613" s="19" t="s">
        <v>5232</v>
      </c>
      <c r="B3613" s="19" t="s">
        <v>5231</v>
      </c>
      <c r="C3613" s="19" t="s">
        <v>223</v>
      </c>
      <c r="D3613" s="19" t="s">
        <v>10206</v>
      </c>
      <c r="E3613" s="19" t="s">
        <v>10207</v>
      </c>
      <c r="F3613" s="19" t="s">
        <v>10276</v>
      </c>
      <c r="G3613" s="19" t="s">
        <v>10211</v>
      </c>
      <c r="H3613" s="19" t="s">
        <v>10210</v>
      </c>
      <c r="I3613" s="19" t="s">
        <v>10211</v>
      </c>
      <c r="J3613" s="19" t="s">
        <v>5231</v>
      </c>
      <c r="K3613" s="20"/>
      <c r="L3613" s="20"/>
      <c r="M3613" s="20"/>
      <c r="N3613" s="20"/>
      <c r="O3613" s="20"/>
      <c r="P3613" s="19" t="s">
        <v>10216</v>
      </c>
      <c r="Q3613" s="22"/>
      <c r="R3613" s="21" t="s">
        <v>10209</v>
      </c>
      <c r="S3613" s="22"/>
      <c r="T3613" s="22"/>
      <c r="U3613" s="22"/>
      <c r="V3613" s="24"/>
      <c r="W3613" s="24"/>
      <c r="X3613" s="21" t="s">
        <v>10209</v>
      </c>
      <c r="Y3613" s="22"/>
      <c r="Z3613" s="22"/>
      <c r="AA3613" s="22"/>
      <c r="AB3613" s="21" t="s">
        <v>10223</v>
      </c>
    </row>
    <row r="3614" spans="1:28" ht="21.6">
      <c r="A3614" s="19" t="s">
        <v>5462</v>
      </c>
      <c r="B3614" s="19" t="s">
        <v>5461</v>
      </c>
      <c r="C3614" s="19" t="s">
        <v>223</v>
      </c>
      <c r="D3614" s="19" t="s">
        <v>10206</v>
      </c>
      <c r="E3614" s="19" t="s">
        <v>10207</v>
      </c>
      <c r="F3614" s="19" t="s">
        <v>10276</v>
      </c>
      <c r="G3614" s="19" t="s">
        <v>10211</v>
      </c>
      <c r="H3614" s="19" t="s">
        <v>10210</v>
      </c>
      <c r="I3614" s="19" t="s">
        <v>10211</v>
      </c>
      <c r="J3614" s="19" t="s">
        <v>5461</v>
      </c>
      <c r="K3614" s="20"/>
      <c r="L3614" s="20"/>
      <c r="M3614" s="20"/>
      <c r="N3614" s="20"/>
      <c r="O3614" s="20"/>
      <c r="P3614" s="19" t="s">
        <v>10216</v>
      </c>
      <c r="Q3614" s="22"/>
      <c r="R3614" s="21" t="s">
        <v>10209</v>
      </c>
      <c r="S3614" s="22"/>
      <c r="T3614" s="22"/>
      <c r="U3614" s="22"/>
      <c r="V3614" s="24"/>
      <c r="W3614" s="24"/>
      <c r="X3614" s="21" t="s">
        <v>10209</v>
      </c>
      <c r="Y3614" s="22"/>
      <c r="Z3614" s="22"/>
      <c r="AA3614" s="22"/>
      <c r="AB3614" s="21" t="s">
        <v>10223</v>
      </c>
    </row>
    <row r="3615" spans="1:28" ht="31.8">
      <c r="A3615" s="19" t="s">
        <v>1455</v>
      </c>
      <c r="B3615" s="19" t="s">
        <v>1454</v>
      </c>
      <c r="C3615" s="19" t="s">
        <v>201</v>
      </c>
      <c r="D3615" s="19" t="s">
        <v>10206</v>
      </c>
      <c r="E3615" s="19" t="s">
        <v>10207</v>
      </c>
      <c r="F3615" s="19" t="s">
        <v>10276</v>
      </c>
      <c r="G3615" s="19" t="s">
        <v>10211</v>
      </c>
      <c r="H3615" s="19" t="s">
        <v>10211</v>
      </c>
      <c r="I3615" s="19" t="s">
        <v>10211</v>
      </c>
      <c r="J3615" s="19" t="s">
        <v>1454</v>
      </c>
      <c r="K3615" s="20"/>
      <c r="L3615" s="20"/>
      <c r="M3615" s="20"/>
      <c r="N3615" s="20"/>
      <c r="O3615" s="20"/>
      <c r="P3615" s="19" t="s">
        <v>10254</v>
      </c>
      <c r="Q3615" s="22"/>
      <c r="R3615" s="21" t="s">
        <v>10209</v>
      </c>
      <c r="S3615" s="22"/>
      <c r="T3615" s="22"/>
      <c r="U3615" s="22"/>
      <c r="V3615" s="24"/>
      <c r="W3615" s="24"/>
      <c r="X3615" s="21" t="s">
        <v>10209</v>
      </c>
      <c r="Y3615" s="22"/>
      <c r="Z3615" s="22"/>
      <c r="AA3615" s="22"/>
      <c r="AB3615" s="21" t="s">
        <v>10255</v>
      </c>
    </row>
    <row r="3616" spans="1:28" ht="21.6">
      <c r="A3616" s="19" t="s">
        <v>1883</v>
      </c>
      <c r="B3616" s="19" t="s">
        <v>1882</v>
      </c>
      <c r="C3616" s="19" t="s">
        <v>201</v>
      </c>
      <c r="D3616" s="19" t="s">
        <v>10206</v>
      </c>
      <c r="E3616" s="19" t="s">
        <v>10207</v>
      </c>
      <c r="F3616" s="19" t="s">
        <v>10276</v>
      </c>
      <c r="G3616" s="19" t="s">
        <v>10211</v>
      </c>
      <c r="H3616" s="19" t="s">
        <v>10211</v>
      </c>
      <c r="I3616" s="19" t="s">
        <v>10211</v>
      </c>
      <c r="J3616" s="19" t="s">
        <v>1882</v>
      </c>
      <c r="K3616" s="20"/>
      <c r="L3616" s="20"/>
      <c r="M3616" s="20"/>
      <c r="N3616" s="20"/>
      <c r="O3616" s="20"/>
      <c r="P3616" s="19" t="s">
        <v>10254</v>
      </c>
      <c r="Q3616" s="22"/>
      <c r="R3616" s="21" t="s">
        <v>10209</v>
      </c>
      <c r="S3616" s="22"/>
      <c r="T3616" s="22"/>
      <c r="U3616" s="22"/>
      <c r="V3616" s="24"/>
      <c r="W3616" s="24"/>
      <c r="X3616" s="21" t="s">
        <v>10209</v>
      </c>
      <c r="Y3616" s="22"/>
      <c r="Z3616" s="22"/>
      <c r="AA3616" s="22"/>
      <c r="AB3616" s="21" t="s">
        <v>10255</v>
      </c>
    </row>
    <row r="3617" spans="1:28" ht="21.6">
      <c r="A3617" s="19" t="s">
        <v>1157</v>
      </c>
      <c r="B3617" s="19" t="s">
        <v>1156</v>
      </c>
      <c r="C3617" s="19" t="s">
        <v>197</v>
      </c>
      <c r="D3617" s="19" t="s">
        <v>10206</v>
      </c>
      <c r="E3617" s="19" t="s">
        <v>10207</v>
      </c>
      <c r="F3617" s="19" t="s">
        <v>10276</v>
      </c>
      <c r="G3617" s="19" t="s">
        <v>10211</v>
      </c>
      <c r="H3617" s="19" t="s">
        <v>10211</v>
      </c>
      <c r="I3617" s="19" t="s">
        <v>10211</v>
      </c>
      <c r="J3617" s="19" t="s">
        <v>1156</v>
      </c>
      <c r="K3617" s="20"/>
      <c r="L3617" s="20"/>
      <c r="M3617" s="20"/>
      <c r="N3617" s="20"/>
      <c r="O3617" s="20"/>
      <c r="P3617" s="19" t="s">
        <v>197</v>
      </c>
      <c r="Q3617" s="22"/>
      <c r="R3617" s="21" t="s">
        <v>10209</v>
      </c>
      <c r="S3617" s="22"/>
      <c r="T3617" s="22"/>
      <c r="U3617" s="22"/>
      <c r="V3617" s="24"/>
      <c r="W3617" s="24"/>
      <c r="X3617" s="21" t="s">
        <v>10209</v>
      </c>
      <c r="Y3617" s="22"/>
      <c r="Z3617" s="22"/>
      <c r="AA3617" s="22"/>
      <c r="AB3617" s="21" t="s">
        <v>10245</v>
      </c>
    </row>
    <row r="3618" spans="1:28" ht="21.6">
      <c r="A3618" s="19" t="s">
        <v>5114</v>
      </c>
      <c r="B3618" s="19" t="s">
        <v>5113</v>
      </c>
      <c r="C3618" s="19" t="s">
        <v>223</v>
      </c>
      <c r="D3618" s="19" t="s">
        <v>10206</v>
      </c>
      <c r="E3618" s="19" t="s">
        <v>10207</v>
      </c>
      <c r="F3618" s="19" t="s">
        <v>10276</v>
      </c>
      <c r="G3618" s="19" t="s">
        <v>10211</v>
      </c>
      <c r="H3618" s="19" t="s">
        <v>10210</v>
      </c>
      <c r="I3618" s="19" t="s">
        <v>10211</v>
      </c>
      <c r="J3618" s="19" t="s">
        <v>5113</v>
      </c>
      <c r="K3618" s="20"/>
      <c r="L3618" s="20"/>
      <c r="M3618" s="20"/>
      <c r="N3618" s="20"/>
      <c r="O3618" s="20"/>
      <c r="P3618" s="19" t="s">
        <v>10216</v>
      </c>
      <c r="Q3618" s="22"/>
      <c r="R3618" s="21" t="s">
        <v>10209</v>
      </c>
      <c r="S3618" s="22"/>
      <c r="T3618" s="22"/>
      <c r="U3618" s="22"/>
      <c r="V3618" s="24"/>
      <c r="W3618" s="24"/>
      <c r="X3618" s="21" t="s">
        <v>10209</v>
      </c>
      <c r="Y3618" s="22"/>
      <c r="Z3618" s="22"/>
      <c r="AA3618" s="22"/>
      <c r="AB3618" s="21" t="s">
        <v>10223</v>
      </c>
    </row>
    <row r="3619" spans="1:28" ht="31.8">
      <c r="A3619" s="19" t="s">
        <v>817</v>
      </c>
      <c r="B3619" s="19" t="s">
        <v>816</v>
      </c>
      <c r="C3619" s="19" t="s">
        <v>197</v>
      </c>
      <c r="D3619" s="19" t="s">
        <v>10206</v>
      </c>
      <c r="E3619" s="19" t="s">
        <v>10207</v>
      </c>
      <c r="F3619" s="19" t="s">
        <v>10276</v>
      </c>
      <c r="G3619" s="19" t="s">
        <v>10211</v>
      </c>
      <c r="H3619" s="19" t="s">
        <v>10211</v>
      </c>
      <c r="I3619" s="19" t="s">
        <v>10211</v>
      </c>
      <c r="J3619" s="19" t="s">
        <v>816</v>
      </c>
      <c r="K3619" s="20"/>
      <c r="L3619" s="20"/>
      <c r="M3619" s="20"/>
      <c r="N3619" s="20"/>
      <c r="O3619" s="20"/>
      <c r="P3619" s="19" t="s">
        <v>197</v>
      </c>
      <c r="Q3619" s="22"/>
      <c r="R3619" s="21" t="s">
        <v>10209</v>
      </c>
      <c r="S3619" s="22"/>
      <c r="T3619" s="22"/>
      <c r="U3619" s="22"/>
      <c r="V3619" s="24"/>
      <c r="W3619" s="24"/>
      <c r="X3619" s="21" t="s">
        <v>10209</v>
      </c>
      <c r="Y3619" s="22"/>
      <c r="Z3619" s="22"/>
      <c r="AA3619" s="22"/>
      <c r="AB3619" s="21" t="s">
        <v>10245</v>
      </c>
    </row>
    <row r="3620" spans="1:28" ht="21.6">
      <c r="A3620" s="19" t="s">
        <v>5756</v>
      </c>
      <c r="B3620" s="19" t="s">
        <v>5755</v>
      </c>
      <c r="C3620" s="19" t="s">
        <v>223</v>
      </c>
      <c r="D3620" s="19" t="s">
        <v>10206</v>
      </c>
      <c r="E3620" s="19" t="s">
        <v>10207</v>
      </c>
      <c r="F3620" s="19" t="s">
        <v>10276</v>
      </c>
      <c r="G3620" s="19" t="s">
        <v>10211</v>
      </c>
      <c r="H3620" s="19" t="s">
        <v>10210</v>
      </c>
      <c r="I3620" s="19" t="s">
        <v>10211</v>
      </c>
      <c r="J3620" s="19" t="s">
        <v>5755</v>
      </c>
      <c r="K3620" s="20"/>
      <c r="L3620" s="20"/>
      <c r="M3620" s="20"/>
      <c r="N3620" s="20"/>
      <c r="O3620" s="20"/>
      <c r="P3620" s="19" t="s">
        <v>10216</v>
      </c>
      <c r="Q3620" s="22"/>
      <c r="R3620" s="21" t="s">
        <v>10209</v>
      </c>
      <c r="S3620" s="22"/>
      <c r="T3620" s="22"/>
      <c r="U3620" s="22"/>
      <c r="V3620" s="24"/>
      <c r="W3620" s="24"/>
      <c r="X3620" s="21" t="s">
        <v>10209</v>
      </c>
      <c r="Y3620" s="22"/>
      <c r="Z3620" s="22"/>
      <c r="AA3620" s="22"/>
      <c r="AB3620" s="21" t="s">
        <v>10223</v>
      </c>
    </row>
    <row r="3621" spans="1:28" ht="42">
      <c r="A3621" s="19" t="s">
        <v>439</v>
      </c>
      <c r="B3621" s="19" t="s">
        <v>438</v>
      </c>
      <c r="C3621" s="19" t="s">
        <v>191</v>
      </c>
      <c r="D3621" s="19" t="s">
        <v>10206</v>
      </c>
      <c r="E3621" s="19" t="s">
        <v>10207</v>
      </c>
      <c r="F3621" s="19" t="s">
        <v>10276</v>
      </c>
      <c r="G3621" s="19" t="s">
        <v>10211</v>
      </c>
      <c r="H3621" s="19" t="s">
        <v>10211</v>
      </c>
      <c r="I3621" s="19" t="s">
        <v>10211</v>
      </c>
      <c r="J3621" s="19" t="s">
        <v>438</v>
      </c>
      <c r="K3621" s="20"/>
      <c r="L3621" s="20"/>
      <c r="M3621" s="20"/>
      <c r="N3621" s="20"/>
      <c r="O3621" s="20"/>
      <c r="P3621" s="19" t="s">
        <v>191</v>
      </c>
      <c r="Q3621" s="22"/>
      <c r="R3621" s="21" t="s">
        <v>10209</v>
      </c>
      <c r="S3621" s="22"/>
      <c r="T3621" s="22"/>
      <c r="U3621" s="22"/>
      <c r="V3621" s="24"/>
      <c r="W3621" s="24"/>
      <c r="X3621" s="21" t="s">
        <v>10209</v>
      </c>
      <c r="Y3621" s="22"/>
      <c r="Z3621" s="22"/>
      <c r="AA3621" s="22"/>
      <c r="AB3621" s="21" t="s">
        <v>10231</v>
      </c>
    </row>
    <row r="3622" spans="1:28" ht="21.6">
      <c r="A3622" s="19" t="s">
        <v>5614</v>
      </c>
      <c r="B3622" s="19" t="s">
        <v>5613</v>
      </c>
      <c r="C3622" s="19" t="s">
        <v>223</v>
      </c>
      <c r="D3622" s="19" t="s">
        <v>10206</v>
      </c>
      <c r="E3622" s="19" t="s">
        <v>10207</v>
      </c>
      <c r="F3622" s="19" t="s">
        <v>10276</v>
      </c>
      <c r="G3622" s="19" t="s">
        <v>10211</v>
      </c>
      <c r="H3622" s="19" t="s">
        <v>10210</v>
      </c>
      <c r="I3622" s="19" t="s">
        <v>10211</v>
      </c>
      <c r="J3622" s="19" t="s">
        <v>5613</v>
      </c>
      <c r="K3622" s="20"/>
      <c r="L3622" s="20"/>
      <c r="M3622" s="20"/>
      <c r="N3622" s="20"/>
      <c r="O3622" s="20"/>
      <c r="P3622" s="19" t="s">
        <v>10216</v>
      </c>
      <c r="Q3622" s="22"/>
      <c r="R3622" s="21" t="s">
        <v>10209</v>
      </c>
      <c r="S3622" s="22"/>
      <c r="T3622" s="22"/>
      <c r="U3622" s="22"/>
      <c r="V3622" s="24"/>
      <c r="W3622" s="24"/>
      <c r="X3622" s="21" t="s">
        <v>10209</v>
      </c>
      <c r="Y3622" s="22"/>
      <c r="Z3622" s="22"/>
      <c r="AA3622" s="22"/>
      <c r="AB3622" s="21" t="s">
        <v>10223</v>
      </c>
    </row>
    <row r="3623" spans="1:28" ht="21.6">
      <c r="A3623" s="19" t="s">
        <v>1897</v>
      </c>
      <c r="B3623" s="19" t="s">
        <v>1896</v>
      </c>
      <c r="C3623" s="19" t="s">
        <v>201</v>
      </c>
      <c r="D3623" s="19" t="s">
        <v>10206</v>
      </c>
      <c r="E3623" s="19" t="s">
        <v>10207</v>
      </c>
      <c r="F3623" s="19" t="s">
        <v>10276</v>
      </c>
      <c r="G3623" s="19" t="s">
        <v>10211</v>
      </c>
      <c r="H3623" s="19" t="s">
        <v>10211</v>
      </c>
      <c r="I3623" s="19" t="s">
        <v>10211</v>
      </c>
      <c r="J3623" s="19" t="s">
        <v>1896</v>
      </c>
      <c r="K3623" s="20"/>
      <c r="L3623" s="20"/>
      <c r="M3623" s="20"/>
      <c r="N3623" s="20"/>
      <c r="O3623" s="20"/>
      <c r="P3623" s="19" t="s">
        <v>10254</v>
      </c>
      <c r="Q3623" s="22"/>
      <c r="R3623" s="21" t="s">
        <v>10209</v>
      </c>
      <c r="S3623" s="22"/>
      <c r="T3623" s="22"/>
      <c r="U3623" s="22"/>
      <c r="V3623" s="24"/>
      <c r="W3623" s="24"/>
      <c r="X3623" s="21" t="s">
        <v>10209</v>
      </c>
      <c r="Y3623" s="22"/>
      <c r="Z3623" s="22"/>
      <c r="AA3623" s="22"/>
      <c r="AB3623" s="21" t="s">
        <v>10255</v>
      </c>
    </row>
    <row r="3624" spans="1:28" ht="21.6">
      <c r="A3624" s="19" t="s">
        <v>3092</v>
      </c>
      <c r="B3624" s="19" t="s">
        <v>3091</v>
      </c>
      <c r="C3624" s="19" t="s">
        <v>211</v>
      </c>
      <c r="D3624" s="19" t="s">
        <v>10206</v>
      </c>
      <c r="E3624" s="19" t="s">
        <v>10207</v>
      </c>
      <c r="F3624" s="19" t="s">
        <v>10276</v>
      </c>
      <c r="G3624" s="19" t="s">
        <v>10211</v>
      </c>
      <c r="H3624" s="19" t="s">
        <v>10211</v>
      </c>
      <c r="I3624" s="19" t="s">
        <v>10211</v>
      </c>
      <c r="J3624" s="19" t="s">
        <v>3091</v>
      </c>
      <c r="K3624" s="20"/>
      <c r="L3624" s="20"/>
      <c r="M3624" s="20"/>
      <c r="N3624" s="20"/>
      <c r="O3624" s="20"/>
      <c r="P3624" s="19" t="s">
        <v>10216</v>
      </c>
      <c r="Q3624" s="22"/>
      <c r="R3624" s="21" t="s">
        <v>10209</v>
      </c>
      <c r="S3624" s="22"/>
      <c r="T3624" s="22"/>
      <c r="U3624" s="22"/>
      <c r="V3624" s="24"/>
      <c r="W3624" s="24"/>
      <c r="X3624" s="21" t="s">
        <v>10209</v>
      </c>
      <c r="Y3624" s="22"/>
      <c r="Z3624" s="22"/>
      <c r="AA3624" s="22"/>
      <c r="AB3624" s="21" t="s">
        <v>211</v>
      </c>
    </row>
    <row r="3625" spans="1:28" ht="31.8">
      <c r="A3625" s="19" t="s">
        <v>1495</v>
      </c>
      <c r="B3625" s="19" t="s">
        <v>1494</v>
      </c>
      <c r="C3625" s="19" t="s">
        <v>201</v>
      </c>
      <c r="D3625" s="19" t="s">
        <v>10206</v>
      </c>
      <c r="E3625" s="19" t="s">
        <v>10207</v>
      </c>
      <c r="F3625" s="19" t="s">
        <v>10276</v>
      </c>
      <c r="G3625" s="19" t="s">
        <v>10211</v>
      </c>
      <c r="H3625" s="19" t="s">
        <v>10211</v>
      </c>
      <c r="I3625" s="19" t="s">
        <v>10211</v>
      </c>
      <c r="J3625" s="19" t="s">
        <v>1494</v>
      </c>
      <c r="K3625" s="20"/>
      <c r="L3625" s="20"/>
      <c r="M3625" s="20"/>
      <c r="N3625" s="20"/>
      <c r="O3625" s="20"/>
      <c r="P3625" s="19" t="s">
        <v>10254</v>
      </c>
      <c r="Q3625" s="22"/>
      <c r="R3625" s="21" t="s">
        <v>10209</v>
      </c>
      <c r="S3625" s="22"/>
      <c r="T3625" s="22"/>
      <c r="U3625" s="22"/>
      <c r="V3625" s="24"/>
      <c r="W3625" s="24"/>
      <c r="X3625" s="21" t="s">
        <v>10209</v>
      </c>
      <c r="Y3625" s="22"/>
      <c r="Z3625" s="22"/>
      <c r="AA3625" s="22"/>
      <c r="AB3625" s="21" t="s">
        <v>10255</v>
      </c>
    </row>
    <row r="3626" spans="1:28" ht="21.6">
      <c r="A3626" s="19" t="s">
        <v>5118</v>
      </c>
      <c r="B3626" s="19" t="s">
        <v>5117</v>
      </c>
      <c r="C3626" s="19" t="s">
        <v>223</v>
      </c>
      <c r="D3626" s="19" t="s">
        <v>10206</v>
      </c>
      <c r="E3626" s="19" t="s">
        <v>10207</v>
      </c>
      <c r="F3626" s="19" t="s">
        <v>10276</v>
      </c>
      <c r="G3626" s="19" t="s">
        <v>10211</v>
      </c>
      <c r="H3626" s="19" t="s">
        <v>10210</v>
      </c>
      <c r="I3626" s="19" t="s">
        <v>10211</v>
      </c>
      <c r="J3626" s="19" t="s">
        <v>5117</v>
      </c>
      <c r="K3626" s="20"/>
      <c r="L3626" s="20"/>
      <c r="M3626" s="20"/>
      <c r="N3626" s="20"/>
      <c r="O3626" s="20"/>
      <c r="P3626" s="19" t="s">
        <v>10216</v>
      </c>
      <c r="Q3626" s="22"/>
      <c r="R3626" s="21" t="s">
        <v>10209</v>
      </c>
      <c r="S3626" s="22"/>
      <c r="T3626" s="22"/>
      <c r="U3626" s="22"/>
      <c r="V3626" s="24"/>
      <c r="W3626" s="24"/>
      <c r="X3626" s="21" t="s">
        <v>10209</v>
      </c>
      <c r="Y3626" s="22"/>
      <c r="Z3626" s="22"/>
      <c r="AA3626" s="22"/>
      <c r="AB3626" s="21" t="s">
        <v>10223</v>
      </c>
    </row>
    <row r="3627" spans="1:28" ht="21.6">
      <c r="A3627" s="19" t="s">
        <v>5372</v>
      </c>
      <c r="B3627" s="19" t="s">
        <v>5371</v>
      </c>
      <c r="C3627" s="19" t="s">
        <v>223</v>
      </c>
      <c r="D3627" s="19" t="s">
        <v>10206</v>
      </c>
      <c r="E3627" s="19" t="s">
        <v>10207</v>
      </c>
      <c r="F3627" s="19" t="s">
        <v>10276</v>
      </c>
      <c r="G3627" s="19" t="s">
        <v>10211</v>
      </c>
      <c r="H3627" s="19" t="s">
        <v>10210</v>
      </c>
      <c r="I3627" s="19" t="s">
        <v>10211</v>
      </c>
      <c r="J3627" s="19" t="s">
        <v>5371</v>
      </c>
      <c r="K3627" s="20"/>
      <c r="L3627" s="20"/>
      <c r="M3627" s="20"/>
      <c r="N3627" s="20"/>
      <c r="O3627" s="20"/>
      <c r="P3627" s="19" t="s">
        <v>10216</v>
      </c>
      <c r="Q3627" s="22"/>
      <c r="R3627" s="21" t="s">
        <v>10209</v>
      </c>
      <c r="S3627" s="22"/>
      <c r="T3627" s="22"/>
      <c r="U3627" s="22"/>
      <c r="V3627" s="24"/>
      <c r="W3627" s="24"/>
      <c r="X3627" s="21" t="s">
        <v>10209</v>
      </c>
      <c r="Y3627" s="22"/>
      <c r="Z3627" s="22"/>
      <c r="AA3627" s="22"/>
      <c r="AB3627" s="21" t="s">
        <v>10223</v>
      </c>
    </row>
    <row r="3628" spans="1:28" ht="21.6">
      <c r="A3628" s="19" t="s">
        <v>5266</v>
      </c>
      <c r="B3628" s="19" t="s">
        <v>5265</v>
      </c>
      <c r="C3628" s="19" t="s">
        <v>223</v>
      </c>
      <c r="D3628" s="19" t="s">
        <v>10206</v>
      </c>
      <c r="E3628" s="19" t="s">
        <v>10207</v>
      </c>
      <c r="F3628" s="19" t="s">
        <v>10276</v>
      </c>
      <c r="G3628" s="19" t="s">
        <v>10211</v>
      </c>
      <c r="H3628" s="19" t="s">
        <v>10210</v>
      </c>
      <c r="I3628" s="19" t="s">
        <v>10211</v>
      </c>
      <c r="J3628" s="19" t="s">
        <v>5265</v>
      </c>
      <c r="K3628" s="20"/>
      <c r="L3628" s="20"/>
      <c r="M3628" s="20"/>
      <c r="N3628" s="20"/>
      <c r="O3628" s="20"/>
      <c r="P3628" s="19" t="s">
        <v>10216</v>
      </c>
      <c r="Q3628" s="22"/>
      <c r="R3628" s="21" t="s">
        <v>10209</v>
      </c>
      <c r="S3628" s="22"/>
      <c r="T3628" s="22"/>
      <c r="U3628" s="22"/>
      <c r="V3628" s="24"/>
      <c r="W3628" s="24"/>
      <c r="X3628" s="21" t="s">
        <v>10209</v>
      </c>
      <c r="Y3628" s="22"/>
      <c r="Z3628" s="22"/>
      <c r="AA3628" s="22"/>
      <c r="AB3628" s="21" t="s">
        <v>10223</v>
      </c>
    </row>
    <row r="3629" spans="1:28" ht="21.6">
      <c r="A3629" s="19" t="s">
        <v>5074</v>
      </c>
      <c r="B3629" s="19" t="s">
        <v>5073</v>
      </c>
      <c r="C3629" s="19" t="s">
        <v>223</v>
      </c>
      <c r="D3629" s="19" t="s">
        <v>10206</v>
      </c>
      <c r="E3629" s="19" t="s">
        <v>10207</v>
      </c>
      <c r="F3629" s="19" t="s">
        <v>10276</v>
      </c>
      <c r="G3629" s="19" t="s">
        <v>10211</v>
      </c>
      <c r="H3629" s="19" t="s">
        <v>10210</v>
      </c>
      <c r="I3629" s="19" t="s">
        <v>10211</v>
      </c>
      <c r="J3629" s="19" t="s">
        <v>5073</v>
      </c>
      <c r="K3629" s="20"/>
      <c r="L3629" s="20"/>
      <c r="M3629" s="20"/>
      <c r="N3629" s="20"/>
      <c r="O3629" s="20"/>
      <c r="P3629" s="19" t="s">
        <v>10216</v>
      </c>
      <c r="Q3629" s="22"/>
      <c r="R3629" s="21" t="s">
        <v>10209</v>
      </c>
      <c r="S3629" s="22"/>
      <c r="T3629" s="22"/>
      <c r="U3629" s="22"/>
      <c r="V3629" s="24"/>
      <c r="W3629" s="24"/>
      <c r="X3629" s="21" t="s">
        <v>10209</v>
      </c>
      <c r="Y3629" s="22"/>
      <c r="Z3629" s="22"/>
      <c r="AA3629" s="22"/>
      <c r="AB3629" s="21" t="s">
        <v>10223</v>
      </c>
    </row>
    <row r="3630" spans="1:28" ht="31.8">
      <c r="A3630" s="19" t="s">
        <v>1471</v>
      </c>
      <c r="B3630" s="19" t="s">
        <v>1470</v>
      </c>
      <c r="C3630" s="19" t="s">
        <v>201</v>
      </c>
      <c r="D3630" s="19" t="s">
        <v>10206</v>
      </c>
      <c r="E3630" s="19" t="s">
        <v>10207</v>
      </c>
      <c r="F3630" s="19" t="s">
        <v>10276</v>
      </c>
      <c r="G3630" s="19" t="s">
        <v>10211</v>
      </c>
      <c r="H3630" s="19" t="s">
        <v>10211</v>
      </c>
      <c r="I3630" s="19" t="s">
        <v>10211</v>
      </c>
      <c r="J3630" s="19" t="s">
        <v>1470</v>
      </c>
      <c r="K3630" s="20"/>
      <c r="L3630" s="20"/>
      <c r="M3630" s="20"/>
      <c r="N3630" s="20"/>
      <c r="O3630" s="20"/>
      <c r="P3630" s="19" t="s">
        <v>10254</v>
      </c>
      <c r="Q3630" s="22"/>
      <c r="R3630" s="21" t="s">
        <v>10209</v>
      </c>
      <c r="S3630" s="22"/>
      <c r="T3630" s="22"/>
      <c r="U3630" s="22"/>
      <c r="V3630" s="24"/>
      <c r="W3630" s="24"/>
      <c r="X3630" s="21" t="s">
        <v>10209</v>
      </c>
      <c r="Y3630" s="22"/>
      <c r="Z3630" s="22"/>
      <c r="AA3630" s="22"/>
      <c r="AB3630" s="21" t="s">
        <v>10255</v>
      </c>
    </row>
    <row r="3631" spans="1:28" ht="31.8">
      <c r="A3631" s="19" t="s">
        <v>1821</v>
      </c>
      <c r="B3631" s="19" t="s">
        <v>1820</v>
      </c>
      <c r="C3631" s="19" t="s">
        <v>201</v>
      </c>
      <c r="D3631" s="19" t="s">
        <v>10206</v>
      </c>
      <c r="E3631" s="19" t="s">
        <v>10207</v>
      </c>
      <c r="F3631" s="19" t="s">
        <v>10276</v>
      </c>
      <c r="G3631" s="19" t="s">
        <v>10211</v>
      </c>
      <c r="H3631" s="19" t="s">
        <v>10211</v>
      </c>
      <c r="I3631" s="19" t="s">
        <v>10211</v>
      </c>
      <c r="J3631" s="19" t="s">
        <v>1820</v>
      </c>
      <c r="K3631" s="20"/>
      <c r="L3631" s="20"/>
      <c r="M3631" s="20"/>
      <c r="N3631" s="20"/>
      <c r="O3631" s="20"/>
      <c r="P3631" s="19" t="s">
        <v>10254</v>
      </c>
      <c r="Q3631" s="22"/>
      <c r="R3631" s="21" t="s">
        <v>10209</v>
      </c>
      <c r="S3631" s="22"/>
      <c r="T3631" s="22"/>
      <c r="U3631" s="22"/>
      <c r="V3631" s="24"/>
      <c r="W3631" s="24"/>
      <c r="X3631" s="21" t="s">
        <v>10209</v>
      </c>
      <c r="Y3631" s="22"/>
      <c r="Z3631" s="22"/>
      <c r="AA3631" s="22"/>
      <c r="AB3631" s="21" t="s">
        <v>10255</v>
      </c>
    </row>
    <row r="3632" spans="1:28" ht="21.6">
      <c r="A3632" s="19" t="s">
        <v>5330</v>
      </c>
      <c r="B3632" s="19" t="s">
        <v>5329</v>
      </c>
      <c r="C3632" s="19" t="s">
        <v>223</v>
      </c>
      <c r="D3632" s="19" t="s">
        <v>10206</v>
      </c>
      <c r="E3632" s="19" t="s">
        <v>10207</v>
      </c>
      <c r="F3632" s="19" t="s">
        <v>10276</v>
      </c>
      <c r="G3632" s="19" t="s">
        <v>10211</v>
      </c>
      <c r="H3632" s="19" t="s">
        <v>10210</v>
      </c>
      <c r="I3632" s="19" t="s">
        <v>10211</v>
      </c>
      <c r="J3632" s="19" t="s">
        <v>5329</v>
      </c>
      <c r="K3632" s="20"/>
      <c r="L3632" s="20"/>
      <c r="M3632" s="20"/>
      <c r="N3632" s="20"/>
      <c r="O3632" s="20"/>
      <c r="P3632" s="19" t="s">
        <v>10216</v>
      </c>
      <c r="Q3632" s="22"/>
      <c r="R3632" s="21" t="s">
        <v>10209</v>
      </c>
      <c r="S3632" s="22"/>
      <c r="T3632" s="22"/>
      <c r="U3632" s="22"/>
      <c r="V3632" s="24"/>
      <c r="W3632" s="24"/>
      <c r="X3632" s="21" t="s">
        <v>10209</v>
      </c>
      <c r="Y3632" s="22"/>
      <c r="Z3632" s="22"/>
      <c r="AA3632" s="22"/>
      <c r="AB3632" s="21" t="s">
        <v>10223</v>
      </c>
    </row>
    <row r="3633" spans="1:28" ht="21.6">
      <c r="A3633" s="19" t="s">
        <v>5212</v>
      </c>
      <c r="B3633" s="19" t="s">
        <v>5211</v>
      </c>
      <c r="C3633" s="19" t="s">
        <v>223</v>
      </c>
      <c r="D3633" s="19" t="s">
        <v>10206</v>
      </c>
      <c r="E3633" s="19" t="s">
        <v>10207</v>
      </c>
      <c r="F3633" s="19" t="s">
        <v>10276</v>
      </c>
      <c r="G3633" s="19" t="s">
        <v>10211</v>
      </c>
      <c r="H3633" s="19" t="s">
        <v>10210</v>
      </c>
      <c r="I3633" s="19" t="s">
        <v>10211</v>
      </c>
      <c r="J3633" s="19" t="s">
        <v>5211</v>
      </c>
      <c r="K3633" s="20"/>
      <c r="L3633" s="20"/>
      <c r="M3633" s="20"/>
      <c r="N3633" s="20"/>
      <c r="O3633" s="20"/>
      <c r="P3633" s="19" t="s">
        <v>10216</v>
      </c>
      <c r="Q3633" s="22"/>
      <c r="R3633" s="21" t="s">
        <v>10209</v>
      </c>
      <c r="S3633" s="22"/>
      <c r="T3633" s="22"/>
      <c r="U3633" s="22"/>
      <c r="V3633" s="24"/>
      <c r="W3633" s="24"/>
      <c r="X3633" s="21" t="s">
        <v>10209</v>
      </c>
      <c r="Y3633" s="22"/>
      <c r="Z3633" s="22"/>
      <c r="AA3633" s="22"/>
      <c r="AB3633" s="21" t="s">
        <v>10223</v>
      </c>
    </row>
    <row r="3634" spans="1:28" ht="21.6">
      <c r="A3634" s="19" t="s">
        <v>5354</v>
      </c>
      <c r="B3634" s="19" t="s">
        <v>5353</v>
      </c>
      <c r="C3634" s="19" t="s">
        <v>223</v>
      </c>
      <c r="D3634" s="19" t="s">
        <v>10206</v>
      </c>
      <c r="E3634" s="19" t="s">
        <v>10207</v>
      </c>
      <c r="F3634" s="19" t="s">
        <v>10276</v>
      </c>
      <c r="G3634" s="19" t="s">
        <v>10211</v>
      </c>
      <c r="H3634" s="19" t="s">
        <v>10210</v>
      </c>
      <c r="I3634" s="19" t="s">
        <v>10211</v>
      </c>
      <c r="J3634" s="19" t="s">
        <v>5353</v>
      </c>
      <c r="K3634" s="20"/>
      <c r="L3634" s="20"/>
      <c r="M3634" s="20"/>
      <c r="N3634" s="20"/>
      <c r="O3634" s="20"/>
      <c r="P3634" s="19" t="s">
        <v>10216</v>
      </c>
      <c r="Q3634" s="22"/>
      <c r="R3634" s="21" t="s">
        <v>10209</v>
      </c>
      <c r="S3634" s="22"/>
      <c r="T3634" s="22"/>
      <c r="U3634" s="22"/>
      <c r="V3634" s="24"/>
      <c r="W3634" s="24"/>
      <c r="X3634" s="21" t="s">
        <v>10209</v>
      </c>
      <c r="Y3634" s="22"/>
      <c r="Z3634" s="22"/>
      <c r="AA3634" s="22"/>
      <c r="AB3634" s="21" t="s">
        <v>10223</v>
      </c>
    </row>
    <row r="3635" spans="1:28" ht="21.6">
      <c r="A3635" s="19" t="s">
        <v>5496</v>
      </c>
      <c r="B3635" s="19" t="s">
        <v>5495</v>
      </c>
      <c r="C3635" s="19" t="s">
        <v>223</v>
      </c>
      <c r="D3635" s="19" t="s">
        <v>10206</v>
      </c>
      <c r="E3635" s="19" t="s">
        <v>10207</v>
      </c>
      <c r="F3635" s="19" t="s">
        <v>10276</v>
      </c>
      <c r="G3635" s="19" t="s">
        <v>10211</v>
      </c>
      <c r="H3635" s="19" t="s">
        <v>10210</v>
      </c>
      <c r="I3635" s="19" t="s">
        <v>10211</v>
      </c>
      <c r="J3635" s="19" t="s">
        <v>5495</v>
      </c>
      <c r="K3635" s="20"/>
      <c r="L3635" s="20"/>
      <c r="M3635" s="20"/>
      <c r="N3635" s="20"/>
      <c r="O3635" s="20"/>
      <c r="P3635" s="19" t="s">
        <v>10216</v>
      </c>
      <c r="Q3635" s="22"/>
      <c r="R3635" s="21" t="s">
        <v>10209</v>
      </c>
      <c r="S3635" s="22"/>
      <c r="T3635" s="22"/>
      <c r="U3635" s="22"/>
      <c r="V3635" s="24"/>
      <c r="W3635" s="24"/>
      <c r="X3635" s="21" t="s">
        <v>10209</v>
      </c>
      <c r="Y3635" s="22"/>
      <c r="Z3635" s="22"/>
      <c r="AA3635" s="22"/>
      <c r="AB3635" s="21" t="s">
        <v>10223</v>
      </c>
    </row>
    <row r="3636" spans="1:28" ht="42">
      <c r="A3636" s="19" t="s">
        <v>1007</v>
      </c>
      <c r="B3636" s="19" t="s">
        <v>1006</v>
      </c>
      <c r="C3636" s="19" t="s">
        <v>197</v>
      </c>
      <c r="D3636" s="19" t="s">
        <v>10206</v>
      </c>
      <c r="E3636" s="19" t="s">
        <v>10207</v>
      </c>
      <c r="F3636" s="19" t="s">
        <v>10276</v>
      </c>
      <c r="G3636" s="19" t="s">
        <v>10211</v>
      </c>
      <c r="H3636" s="19" t="s">
        <v>10211</v>
      </c>
      <c r="I3636" s="19" t="s">
        <v>10211</v>
      </c>
      <c r="J3636" s="19" t="s">
        <v>1006</v>
      </c>
      <c r="K3636" s="20"/>
      <c r="L3636" s="20"/>
      <c r="M3636" s="20"/>
      <c r="N3636" s="20"/>
      <c r="O3636" s="20"/>
      <c r="P3636" s="19" t="s">
        <v>197</v>
      </c>
      <c r="Q3636" s="22"/>
      <c r="R3636" s="21" t="s">
        <v>10209</v>
      </c>
      <c r="S3636" s="22"/>
      <c r="T3636" s="22"/>
      <c r="U3636" s="22"/>
      <c r="V3636" s="24"/>
      <c r="W3636" s="24"/>
      <c r="X3636" s="21" t="s">
        <v>10209</v>
      </c>
      <c r="Y3636" s="22"/>
      <c r="Z3636" s="22"/>
      <c r="AA3636" s="22"/>
      <c r="AB3636" s="21" t="s">
        <v>10245</v>
      </c>
    </row>
    <row r="3637" spans="1:28" ht="21.6">
      <c r="A3637" s="19" t="s">
        <v>1047</v>
      </c>
      <c r="B3637" s="19" t="s">
        <v>1046</v>
      </c>
      <c r="C3637" s="19" t="s">
        <v>197</v>
      </c>
      <c r="D3637" s="19" t="s">
        <v>10206</v>
      </c>
      <c r="E3637" s="19" t="s">
        <v>10207</v>
      </c>
      <c r="F3637" s="19" t="s">
        <v>10276</v>
      </c>
      <c r="G3637" s="19" t="s">
        <v>10211</v>
      </c>
      <c r="H3637" s="19" t="s">
        <v>10211</v>
      </c>
      <c r="I3637" s="19" t="s">
        <v>10211</v>
      </c>
      <c r="J3637" s="19" t="s">
        <v>1046</v>
      </c>
      <c r="K3637" s="20"/>
      <c r="L3637" s="20"/>
      <c r="M3637" s="20"/>
      <c r="N3637" s="20"/>
      <c r="O3637" s="20"/>
      <c r="P3637" s="19" t="s">
        <v>197</v>
      </c>
      <c r="Q3637" s="22"/>
      <c r="R3637" s="21" t="s">
        <v>10209</v>
      </c>
      <c r="S3637" s="22"/>
      <c r="T3637" s="22"/>
      <c r="U3637" s="22"/>
      <c r="V3637" s="24"/>
      <c r="W3637" s="24"/>
      <c r="X3637" s="21" t="s">
        <v>10209</v>
      </c>
      <c r="Y3637" s="22"/>
      <c r="Z3637" s="22"/>
      <c r="AA3637" s="22"/>
      <c r="AB3637" s="21" t="s">
        <v>10245</v>
      </c>
    </row>
    <row r="3638" spans="1:28" ht="42">
      <c r="A3638" s="19" t="s">
        <v>5134</v>
      </c>
      <c r="B3638" s="19" t="s">
        <v>5133</v>
      </c>
      <c r="C3638" s="19" t="s">
        <v>223</v>
      </c>
      <c r="D3638" s="19" t="s">
        <v>10206</v>
      </c>
      <c r="E3638" s="19" t="s">
        <v>10207</v>
      </c>
      <c r="F3638" s="19" t="s">
        <v>10276</v>
      </c>
      <c r="G3638" s="19" t="s">
        <v>10211</v>
      </c>
      <c r="H3638" s="19" t="s">
        <v>10210</v>
      </c>
      <c r="I3638" s="19" t="s">
        <v>10211</v>
      </c>
      <c r="J3638" s="19" t="s">
        <v>5133</v>
      </c>
      <c r="K3638" s="20"/>
      <c r="L3638" s="20"/>
      <c r="M3638" s="20"/>
      <c r="N3638" s="20"/>
      <c r="O3638" s="20"/>
      <c r="P3638" s="19" t="s">
        <v>10216</v>
      </c>
      <c r="Q3638" s="22"/>
      <c r="R3638" s="21" t="s">
        <v>10209</v>
      </c>
      <c r="S3638" s="22"/>
      <c r="T3638" s="22"/>
      <c r="U3638" s="22"/>
      <c r="V3638" s="24"/>
      <c r="W3638" s="24"/>
      <c r="X3638" s="21" t="s">
        <v>10209</v>
      </c>
      <c r="Y3638" s="22"/>
      <c r="Z3638" s="22"/>
      <c r="AA3638" s="22"/>
      <c r="AB3638" s="21" t="s">
        <v>10223</v>
      </c>
    </row>
    <row r="3639" spans="1:28" ht="21.6">
      <c r="A3639" s="19" t="s">
        <v>5722</v>
      </c>
      <c r="B3639" s="19" t="s">
        <v>5721</v>
      </c>
      <c r="C3639" s="19" t="s">
        <v>223</v>
      </c>
      <c r="D3639" s="19" t="s">
        <v>10206</v>
      </c>
      <c r="E3639" s="19" t="s">
        <v>10207</v>
      </c>
      <c r="F3639" s="19" t="s">
        <v>10276</v>
      </c>
      <c r="G3639" s="19" t="s">
        <v>10211</v>
      </c>
      <c r="H3639" s="19" t="s">
        <v>10210</v>
      </c>
      <c r="I3639" s="19" t="s">
        <v>10211</v>
      </c>
      <c r="J3639" s="19" t="s">
        <v>5721</v>
      </c>
      <c r="K3639" s="20"/>
      <c r="L3639" s="20"/>
      <c r="M3639" s="20"/>
      <c r="N3639" s="20"/>
      <c r="O3639" s="20"/>
      <c r="P3639" s="19" t="s">
        <v>10216</v>
      </c>
      <c r="Q3639" s="22"/>
      <c r="R3639" s="21" t="s">
        <v>10209</v>
      </c>
      <c r="S3639" s="22"/>
      <c r="T3639" s="22"/>
      <c r="U3639" s="22"/>
      <c r="V3639" s="24"/>
      <c r="W3639" s="24"/>
      <c r="X3639" s="21" t="s">
        <v>10209</v>
      </c>
      <c r="Y3639" s="22"/>
      <c r="Z3639" s="22"/>
      <c r="AA3639" s="22"/>
      <c r="AB3639" s="21" t="s">
        <v>10223</v>
      </c>
    </row>
    <row r="3640" spans="1:28" ht="21.6">
      <c r="A3640" s="19" t="s">
        <v>5146</v>
      </c>
      <c r="B3640" s="19" t="s">
        <v>5145</v>
      </c>
      <c r="C3640" s="19" t="s">
        <v>223</v>
      </c>
      <c r="D3640" s="19" t="s">
        <v>10206</v>
      </c>
      <c r="E3640" s="19" t="s">
        <v>10207</v>
      </c>
      <c r="F3640" s="19" t="s">
        <v>10276</v>
      </c>
      <c r="G3640" s="19" t="s">
        <v>10211</v>
      </c>
      <c r="H3640" s="19" t="s">
        <v>10210</v>
      </c>
      <c r="I3640" s="19" t="s">
        <v>10211</v>
      </c>
      <c r="J3640" s="19" t="s">
        <v>5145</v>
      </c>
      <c r="K3640" s="20"/>
      <c r="L3640" s="20"/>
      <c r="M3640" s="20"/>
      <c r="N3640" s="20"/>
      <c r="O3640" s="20"/>
      <c r="P3640" s="19" t="s">
        <v>10216</v>
      </c>
      <c r="Q3640" s="22"/>
      <c r="R3640" s="21" t="s">
        <v>10209</v>
      </c>
      <c r="S3640" s="22"/>
      <c r="T3640" s="22"/>
      <c r="U3640" s="22"/>
      <c r="V3640" s="24"/>
      <c r="W3640" s="24"/>
      <c r="X3640" s="21" t="s">
        <v>10209</v>
      </c>
      <c r="Y3640" s="22"/>
      <c r="Z3640" s="22"/>
      <c r="AA3640" s="22"/>
      <c r="AB3640" s="21" t="s">
        <v>10223</v>
      </c>
    </row>
    <row r="3641" spans="1:28" ht="62.4">
      <c r="A3641" s="19" t="s">
        <v>216</v>
      </c>
      <c r="B3641" s="19" t="s">
        <v>215</v>
      </c>
      <c r="C3641" s="19" t="s">
        <v>191</v>
      </c>
      <c r="D3641" s="19" t="s">
        <v>10206</v>
      </c>
      <c r="E3641" s="19" t="s">
        <v>10207</v>
      </c>
      <c r="F3641" s="19" t="s">
        <v>10276</v>
      </c>
      <c r="G3641" s="19" t="s">
        <v>10211</v>
      </c>
      <c r="H3641" s="19" t="s">
        <v>10211</v>
      </c>
      <c r="I3641" s="19" t="s">
        <v>10211</v>
      </c>
      <c r="J3641" s="19" t="s">
        <v>215</v>
      </c>
      <c r="K3641" s="20"/>
      <c r="L3641" s="20"/>
      <c r="M3641" s="20"/>
      <c r="N3641" s="20"/>
      <c r="O3641" s="20"/>
      <c r="P3641" s="19" t="s">
        <v>191</v>
      </c>
      <c r="Q3641" s="22"/>
      <c r="R3641" s="21" t="s">
        <v>10209</v>
      </c>
      <c r="S3641" s="22"/>
      <c r="T3641" s="22"/>
      <c r="U3641" s="22"/>
      <c r="V3641" s="24"/>
      <c r="W3641" s="24"/>
      <c r="X3641" s="21" t="s">
        <v>10211</v>
      </c>
      <c r="Y3641" s="22"/>
      <c r="Z3641" s="22"/>
      <c r="AA3641" s="22"/>
      <c r="AB3641" s="21" t="s">
        <v>10231</v>
      </c>
    </row>
    <row r="3642" spans="1:28" ht="42">
      <c r="A3642" s="19" t="s">
        <v>1549</v>
      </c>
      <c r="B3642" s="19" t="s">
        <v>1548</v>
      </c>
      <c r="C3642" s="19" t="s">
        <v>201</v>
      </c>
      <c r="D3642" s="19" t="s">
        <v>10206</v>
      </c>
      <c r="E3642" s="19" t="s">
        <v>10207</v>
      </c>
      <c r="F3642" s="19" t="s">
        <v>10276</v>
      </c>
      <c r="G3642" s="19" t="s">
        <v>10211</v>
      </c>
      <c r="H3642" s="19" t="s">
        <v>10211</v>
      </c>
      <c r="I3642" s="19" t="s">
        <v>10211</v>
      </c>
      <c r="J3642" s="19" t="s">
        <v>1548</v>
      </c>
      <c r="K3642" s="20"/>
      <c r="L3642" s="20"/>
      <c r="M3642" s="20"/>
      <c r="N3642" s="20"/>
      <c r="O3642" s="20"/>
      <c r="P3642" s="19" t="s">
        <v>10254</v>
      </c>
      <c r="Q3642" s="22"/>
      <c r="R3642" s="21" t="s">
        <v>10209</v>
      </c>
      <c r="S3642" s="22"/>
      <c r="T3642" s="22"/>
      <c r="U3642" s="22"/>
      <c r="V3642" s="24"/>
      <c r="W3642" s="24"/>
      <c r="X3642" s="21" t="s">
        <v>10209</v>
      </c>
      <c r="Y3642" s="22"/>
      <c r="Z3642" s="22"/>
      <c r="AA3642" s="22"/>
      <c r="AB3642" s="21" t="s">
        <v>10255</v>
      </c>
    </row>
    <row r="3643" spans="1:28" ht="21.6">
      <c r="A3643" s="19" t="s">
        <v>5554</v>
      </c>
      <c r="B3643" s="19" t="s">
        <v>5553</v>
      </c>
      <c r="C3643" s="19" t="s">
        <v>223</v>
      </c>
      <c r="D3643" s="19" t="s">
        <v>10206</v>
      </c>
      <c r="E3643" s="19" t="s">
        <v>10207</v>
      </c>
      <c r="F3643" s="19" t="s">
        <v>10276</v>
      </c>
      <c r="G3643" s="19" t="s">
        <v>10211</v>
      </c>
      <c r="H3643" s="19" t="s">
        <v>10210</v>
      </c>
      <c r="I3643" s="19" t="s">
        <v>10211</v>
      </c>
      <c r="J3643" s="19" t="s">
        <v>5553</v>
      </c>
      <c r="K3643" s="20"/>
      <c r="L3643" s="20"/>
      <c r="M3643" s="20"/>
      <c r="N3643" s="20"/>
      <c r="O3643" s="20"/>
      <c r="P3643" s="19" t="s">
        <v>10216</v>
      </c>
      <c r="Q3643" s="22"/>
      <c r="R3643" s="21" t="s">
        <v>10209</v>
      </c>
      <c r="S3643" s="22"/>
      <c r="T3643" s="22"/>
      <c r="U3643" s="22"/>
      <c r="V3643" s="24"/>
      <c r="W3643" s="24"/>
      <c r="X3643" s="21" t="s">
        <v>10209</v>
      </c>
      <c r="Y3643" s="22"/>
      <c r="Z3643" s="22"/>
      <c r="AA3643" s="22"/>
      <c r="AB3643" s="21" t="s">
        <v>10223</v>
      </c>
    </row>
    <row r="3644" spans="1:28" ht="21.6">
      <c r="A3644" s="19" t="s">
        <v>5342</v>
      </c>
      <c r="B3644" s="19" t="s">
        <v>5341</v>
      </c>
      <c r="C3644" s="19" t="s">
        <v>223</v>
      </c>
      <c r="D3644" s="19" t="s">
        <v>10206</v>
      </c>
      <c r="E3644" s="19" t="s">
        <v>10207</v>
      </c>
      <c r="F3644" s="19" t="s">
        <v>10276</v>
      </c>
      <c r="G3644" s="19" t="s">
        <v>10211</v>
      </c>
      <c r="H3644" s="19" t="s">
        <v>10210</v>
      </c>
      <c r="I3644" s="19" t="s">
        <v>10211</v>
      </c>
      <c r="J3644" s="19" t="s">
        <v>5341</v>
      </c>
      <c r="K3644" s="20"/>
      <c r="L3644" s="20"/>
      <c r="M3644" s="20"/>
      <c r="N3644" s="20"/>
      <c r="O3644" s="20"/>
      <c r="P3644" s="19" t="s">
        <v>10216</v>
      </c>
      <c r="Q3644" s="22"/>
      <c r="R3644" s="21" t="s">
        <v>10209</v>
      </c>
      <c r="S3644" s="22"/>
      <c r="T3644" s="22"/>
      <c r="U3644" s="22"/>
      <c r="V3644" s="24"/>
      <c r="W3644" s="24"/>
      <c r="X3644" s="21" t="s">
        <v>10209</v>
      </c>
      <c r="Y3644" s="22"/>
      <c r="Z3644" s="22"/>
      <c r="AA3644" s="22"/>
      <c r="AB3644" s="21" t="s">
        <v>10223</v>
      </c>
    </row>
    <row r="3645" spans="1:28" ht="42">
      <c r="A3645" s="19" t="s">
        <v>5350</v>
      </c>
      <c r="B3645" s="19" t="s">
        <v>5349</v>
      </c>
      <c r="C3645" s="19" t="s">
        <v>223</v>
      </c>
      <c r="D3645" s="19" t="s">
        <v>10206</v>
      </c>
      <c r="E3645" s="19" t="s">
        <v>10207</v>
      </c>
      <c r="F3645" s="19" t="s">
        <v>10276</v>
      </c>
      <c r="G3645" s="19" t="s">
        <v>10211</v>
      </c>
      <c r="H3645" s="19" t="s">
        <v>10210</v>
      </c>
      <c r="I3645" s="19" t="s">
        <v>10211</v>
      </c>
      <c r="J3645" s="19" t="s">
        <v>5349</v>
      </c>
      <c r="K3645" s="20"/>
      <c r="L3645" s="20"/>
      <c r="M3645" s="20"/>
      <c r="N3645" s="20"/>
      <c r="O3645" s="20"/>
      <c r="P3645" s="19" t="s">
        <v>10216</v>
      </c>
      <c r="Q3645" s="22"/>
      <c r="R3645" s="21" t="s">
        <v>10209</v>
      </c>
      <c r="S3645" s="22"/>
      <c r="T3645" s="22"/>
      <c r="U3645" s="22"/>
      <c r="V3645" s="24"/>
      <c r="W3645" s="24"/>
      <c r="X3645" s="21" t="s">
        <v>10209</v>
      </c>
      <c r="Y3645" s="22"/>
      <c r="Z3645" s="22"/>
      <c r="AA3645" s="22"/>
      <c r="AB3645" s="21" t="s">
        <v>10223</v>
      </c>
    </row>
    <row r="3646" spans="1:28" ht="21.6">
      <c r="A3646" s="19" t="s">
        <v>5698</v>
      </c>
      <c r="B3646" s="19" t="s">
        <v>5697</v>
      </c>
      <c r="C3646" s="19" t="s">
        <v>223</v>
      </c>
      <c r="D3646" s="19" t="s">
        <v>10206</v>
      </c>
      <c r="E3646" s="19" t="s">
        <v>10207</v>
      </c>
      <c r="F3646" s="19" t="s">
        <v>10276</v>
      </c>
      <c r="G3646" s="19" t="s">
        <v>10211</v>
      </c>
      <c r="H3646" s="19" t="s">
        <v>10210</v>
      </c>
      <c r="I3646" s="19" t="s">
        <v>10211</v>
      </c>
      <c r="J3646" s="19" t="s">
        <v>5697</v>
      </c>
      <c r="K3646" s="20"/>
      <c r="L3646" s="20"/>
      <c r="M3646" s="20"/>
      <c r="N3646" s="20"/>
      <c r="O3646" s="20"/>
      <c r="P3646" s="19" t="s">
        <v>10216</v>
      </c>
      <c r="Q3646" s="22"/>
      <c r="R3646" s="21" t="s">
        <v>10209</v>
      </c>
      <c r="S3646" s="22"/>
      <c r="T3646" s="22"/>
      <c r="U3646" s="22"/>
      <c r="V3646" s="24"/>
      <c r="W3646" s="24"/>
      <c r="X3646" s="21" t="s">
        <v>10209</v>
      </c>
      <c r="Y3646" s="22"/>
      <c r="Z3646" s="22"/>
      <c r="AA3646" s="22"/>
      <c r="AB3646" s="21" t="s">
        <v>10223</v>
      </c>
    </row>
    <row r="3647" spans="1:28" ht="21.6">
      <c r="A3647" s="19" t="s">
        <v>3072</v>
      </c>
      <c r="B3647" s="19" t="s">
        <v>3071</v>
      </c>
      <c r="C3647" s="19" t="s">
        <v>211</v>
      </c>
      <c r="D3647" s="19" t="s">
        <v>10206</v>
      </c>
      <c r="E3647" s="19" t="s">
        <v>10207</v>
      </c>
      <c r="F3647" s="19" t="s">
        <v>10276</v>
      </c>
      <c r="G3647" s="19" t="s">
        <v>10211</v>
      </c>
      <c r="H3647" s="19" t="s">
        <v>10210</v>
      </c>
      <c r="I3647" s="19" t="s">
        <v>10211</v>
      </c>
      <c r="J3647" s="19" t="s">
        <v>3071</v>
      </c>
      <c r="K3647" s="20"/>
      <c r="L3647" s="20"/>
      <c r="M3647" s="20"/>
      <c r="N3647" s="20"/>
      <c r="O3647" s="20"/>
      <c r="P3647" s="19" t="s">
        <v>10216</v>
      </c>
      <c r="Q3647" s="22"/>
      <c r="R3647" s="21" t="s">
        <v>10209</v>
      </c>
      <c r="S3647" s="22"/>
      <c r="T3647" s="22"/>
      <c r="U3647" s="22"/>
      <c r="V3647" s="24"/>
      <c r="W3647" s="24"/>
      <c r="X3647" s="21" t="s">
        <v>10209</v>
      </c>
      <c r="Y3647" s="22"/>
      <c r="Z3647" s="22"/>
      <c r="AA3647" s="22"/>
      <c r="AB3647" s="21" t="s">
        <v>211</v>
      </c>
    </row>
    <row r="3648" spans="1:28" ht="21.6">
      <c r="A3648" s="19" t="s">
        <v>1217</v>
      </c>
      <c r="B3648" s="19" t="s">
        <v>1216</v>
      </c>
      <c r="C3648" s="19" t="s">
        <v>197</v>
      </c>
      <c r="D3648" s="19" t="s">
        <v>10206</v>
      </c>
      <c r="E3648" s="19" t="s">
        <v>10207</v>
      </c>
      <c r="F3648" s="19" t="s">
        <v>10276</v>
      </c>
      <c r="G3648" s="19" t="s">
        <v>10211</v>
      </c>
      <c r="H3648" s="19" t="s">
        <v>10211</v>
      </c>
      <c r="I3648" s="19" t="s">
        <v>10211</v>
      </c>
      <c r="J3648" s="19" t="s">
        <v>1216</v>
      </c>
      <c r="K3648" s="20"/>
      <c r="L3648" s="20"/>
      <c r="M3648" s="20"/>
      <c r="N3648" s="20"/>
      <c r="O3648" s="20"/>
      <c r="P3648" s="19" t="s">
        <v>197</v>
      </c>
      <c r="Q3648" s="22"/>
      <c r="R3648" s="21" t="s">
        <v>10209</v>
      </c>
      <c r="S3648" s="22"/>
      <c r="T3648" s="22"/>
      <c r="U3648" s="22"/>
      <c r="V3648" s="24"/>
      <c r="W3648" s="24"/>
      <c r="X3648" s="21" t="s">
        <v>10209</v>
      </c>
      <c r="Y3648" s="22"/>
      <c r="Z3648" s="22"/>
      <c r="AA3648" s="22"/>
      <c r="AB3648" s="21" t="s">
        <v>10245</v>
      </c>
    </row>
    <row r="3649" spans="1:28" ht="21.6">
      <c r="A3649" s="19" t="s">
        <v>5228</v>
      </c>
      <c r="B3649" s="19" t="s">
        <v>5227</v>
      </c>
      <c r="C3649" s="19" t="s">
        <v>223</v>
      </c>
      <c r="D3649" s="19" t="s">
        <v>10206</v>
      </c>
      <c r="E3649" s="19" t="s">
        <v>10207</v>
      </c>
      <c r="F3649" s="19" t="s">
        <v>10276</v>
      </c>
      <c r="G3649" s="19" t="s">
        <v>10211</v>
      </c>
      <c r="H3649" s="19" t="s">
        <v>10210</v>
      </c>
      <c r="I3649" s="19" t="s">
        <v>10211</v>
      </c>
      <c r="J3649" s="19" t="s">
        <v>5227</v>
      </c>
      <c r="K3649" s="20"/>
      <c r="L3649" s="20"/>
      <c r="M3649" s="20"/>
      <c r="N3649" s="20"/>
      <c r="O3649" s="20"/>
      <c r="P3649" s="19" t="s">
        <v>10216</v>
      </c>
      <c r="Q3649" s="22"/>
      <c r="R3649" s="21" t="s">
        <v>10209</v>
      </c>
      <c r="S3649" s="22"/>
      <c r="T3649" s="22"/>
      <c r="U3649" s="22"/>
      <c r="V3649" s="24"/>
      <c r="W3649" s="24"/>
      <c r="X3649" s="21" t="s">
        <v>10209</v>
      </c>
      <c r="Y3649" s="22"/>
      <c r="Z3649" s="22"/>
      <c r="AA3649" s="22"/>
      <c r="AB3649" s="21" t="s">
        <v>10223</v>
      </c>
    </row>
    <row r="3650" spans="1:28" ht="42">
      <c r="A3650" s="19" t="s">
        <v>463</v>
      </c>
      <c r="B3650" s="19" t="s">
        <v>462</v>
      </c>
      <c r="C3650" s="19" t="s">
        <v>191</v>
      </c>
      <c r="D3650" s="19" t="s">
        <v>10206</v>
      </c>
      <c r="E3650" s="19" t="s">
        <v>10207</v>
      </c>
      <c r="F3650" s="19" t="s">
        <v>10276</v>
      </c>
      <c r="G3650" s="19" t="s">
        <v>10211</v>
      </c>
      <c r="H3650" s="19" t="s">
        <v>10211</v>
      </c>
      <c r="I3650" s="19" t="s">
        <v>10211</v>
      </c>
      <c r="J3650" s="19" t="s">
        <v>462</v>
      </c>
      <c r="K3650" s="20"/>
      <c r="L3650" s="20"/>
      <c r="M3650" s="20"/>
      <c r="N3650" s="20"/>
      <c r="O3650" s="20"/>
      <c r="P3650" s="19" t="s">
        <v>191</v>
      </c>
      <c r="Q3650" s="22"/>
      <c r="R3650" s="21" t="s">
        <v>10209</v>
      </c>
      <c r="S3650" s="22"/>
      <c r="T3650" s="22"/>
      <c r="U3650" s="22"/>
      <c r="V3650" s="24"/>
      <c r="W3650" s="24"/>
      <c r="X3650" s="21" t="s">
        <v>10209</v>
      </c>
      <c r="Y3650" s="22"/>
      <c r="Z3650" s="22"/>
      <c r="AA3650" s="22"/>
      <c r="AB3650" s="21" t="s">
        <v>10231</v>
      </c>
    </row>
    <row r="3651" spans="1:28" ht="62.4">
      <c r="A3651" s="19" t="s">
        <v>237</v>
      </c>
      <c r="B3651" s="19" t="s">
        <v>236</v>
      </c>
      <c r="C3651" s="19" t="s">
        <v>191</v>
      </c>
      <c r="D3651" s="19" t="s">
        <v>10206</v>
      </c>
      <c r="E3651" s="19" t="s">
        <v>10207</v>
      </c>
      <c r="F3651" s="19" t="s">
        <v>10276</v>
      </c>
      <c r="G3651" s="19" t="s">
        <v>10211</v>
      </c>
      <c r="H3651" s="19" t="s">
        <v>10211</v>
      </c>
      <c r="I3651" s="19" t="s">
        <v>10211</v>
      </c>
      <c r="J3651" s="19" t="s">
        <v>236</v>
      </c>
      <c r="K3651" s="20"/>
      <c r="L3651" s="20"/>
      <c r="M3651" s="20"/>
      <c r="N3651" s="20"/>
      <c r="O3651" s="20"/>
      <c r="P3651" s="19" t="s">
        <v>191</v>
      </c>
      <c r="Q3651" s="22"/>
      <c r="R3651" s="21" t="s">
        <v>10209</v>
      </c>
      <c r="S3651" s="22"/>
      <c r="T3651" s="22"/>
      <c r="U3651" s="22"/>
      <c r="V3651" s="24"/>
      <c r="W3651" s="24"/>
      <c r="X3651" s="21" t="s">
        <v>10209</v>
      </c>
      <c r="Y3651" s="22"/>
      <c r="Z3651" s="22"/>
      <c r="AA3651" s="22"/>
      <c r="AB3651" s="21" t="s">
        <v>10231</v>
      </c>
    </row>
    <row r="3652" spans="1:28" ht="21.6">
      <c r="A3652" s="19" t="s">
        <v>5270</v>
      </c>
      <c r="B3652" s="19" t="s">
        <v>5269</v>
      </c>
      <c r="C3652" s="19" t="s">
        <v>223</v>
      </c>
      <c r="D3652" s="19" t="s">
        <v>10206</v>
      </c>
      <c r="E3652" s="19" t="s">
        <v>10207</v>
      </c>
      <c r="F3652" s="19" t="s">
        <v>10276</v>
      </c>
      <c r="G3652" s="19" t="s">
        <v>10211</v>
      </c>
      <c r="H3652" s="19" t="s">
        <v>10210</v>
      </c>
      <c r="I3652" s="19" t="s">
        <v>10211</v>
      </c>
      <c r="J3652" s="19" t="s">
        <v>5269</v>
      </c>
      <c r="K3652" s="20"/>
      <c r="L3652" s="20"/>
      <c r="M3652" s="20"/>
      <c r="N3652" s="20"/>
      <c r="O3652" s="20"/>
      <c r="P3652" s="19" t="s">
        <v>10216</v>
      </c>
      <c r="Q3652" s="22"/>
      <c r="R3652" s="21" t="s">
        <v>10209</v>
      </c>
      <c r="S3652" s="22"/>
      <c r="T3652" s="22"/>
      <c r="U3652" s="22"/>
      <c r="V3652" s="24"/>
      <c r="W3652" s="24"/>
      <c r="X3652" s="21" t="s">
        <v>10209</v>
      </c>
      <c r="Y3652" s="22"/>
      <c r="Z3652" s="22"/>
      <c r="AA3652" s="22"/>
      <c r="AB3652" s="21" t="s">
        <v>10223</v>
      </c>
    </row>
    <row r="3653" spans="1:28" ht="20.399999999999999">
      <c r="A3653" s="19" t="s">
        <v>5398</v>
      </c>
      <c r="B3653" s="19" t="s">
        <v>5397</v>
      </c>
      <c r="C3653" s="19" t="s">
        <v>223</v>
      </c>
      <c r="D3653" s="19" t="s">
        <v>10206</v>
      </c>
      <c r="E3653" s="19" t="s">
        <v>10207</v>
      </c>
      <c r="F3653" s="19" t="s">
        <v>10276</v>
      </c>
      <c r="G3653" s="19" t="s">
        <v>10211</v>
      </c>
      <c r="H3653" s="19" t="s">
        <v>10211</v>
      </c>
      <c r="I3653" s="19" t="s">
        <v>10211</v>
      </c>
      <c r="J3653" s="19" t="s">
        <v>5397</v>
      </c>
      <c r="K3653" s="20"/>
      <c r="L3653" s="20"/>
      <c r="M3653" s="20"/>
      <c r="N3653" s="20"/>
      <c r="O3653" s="20"/>
      <c r="P3653" s="19" t="s">
        <v>10216</v>
      </c>
      <c r="Q3653" s="22"/>
      <c r="R3653" s="21" t="s">
        <v>10209</v>
      </c>
      <c r="S3653" s="22"/>
      <c r="T3653" s="22"/>
      <c r="U3653" s="22"/>
      <c r="V3653" s="24"/>
      <c r="W3653" s="24"/>
      <c r="X3653" s="21" t="s">
        <v>10209</v>
      </c>
      <c r="Y3653" s="22"/>
      <c r="Z3653" s="22"/>
      <c r="AA3653" s="22"/>
      <c r="AB3653" s="21" t="s">
        <v>10223</v>
      </c>
    </row>
    <row r="3654" spans="1:28" ht="21.6">
      <c r="A3654" s="19" t="s">
        <v>5394</v>
      </c>
      <c r="B3654" s="19" t="s">
        <v>5393</v>
      </c>
      <c r="C3654" s="19" t="s">
        <v>223</v>
      </c>
      <c r="D3654" s="19" t="s">
        <v>10206</v>
      </c>
      <c r="E3654" s="19" t="s">
        <v>10207</v>
      </c>
      <c r="F3654" s="19" t="s">
        <v>10276</v>
      </c>
      <c r="G3654" s="19" t="s">
        <v>10211</v>
      </c>
      <c r="H3654" s="19" t="s">
        <v>10211</v>
      </c>
      <c r="I3654" s="19" t="s">
        <v>10211</v>
      </c>
      <c r="J3654" s="19" t="s">
        <v>5393</v>
      </c>
      <c r="K3654" s="20"/>
      <c r="L3654" s="20"/>
      <c r="M3654" s="20"/>
      <c r="N3654" s="20"/>
      <c r="O3654" s="20"/>
      <c r="P3654" s="19" t="s">
        <v>10216</v>
      </c>
      <c r="Q3654" s="22"/>
      <c r="R3654" s="21" t="s">
        <v>10209</v>
      </c>
      <c r="S3654" s="22"/>
      <c r="T3654" s="22"/>
      <c r="U3654" s="22"/>
      <c r="V3654" s="24"/>
      <c r="W3654" s="24"/>
      <c r="X3654" s="21" t="s">
        <v>10209</v>
      </c>
      <c r="Y3654" s="22"/>
      <c r="Z3654" s="22"/>
      <c r="AA3654" s="22"/>
      <c r="AB3654" s="21" t="s">
        <v>10223</v>
      </c>
    </row>
    <row r="3655" spans="1:28" ht="52.2">
      <c r="A3655" s="19" t="s">
        <v>3108</v>
      </c>
      <c r="B3655" s="19" t="s">
        <v>3107</v>
      </c>
      <c r="C3655" s="19" t="s">
        <v>211</v>
      </c>
      <c r="D3655" s="19" t="s">
        <v>10206</v>
      </c>
      <c r="E3655" s="19" t="s">
        <v>10207</v>
      </c>
      <c r="F3655" s="19" t="s">
        <v>10276</v>
      </c>
      <c r="G3655" s="19" t="s">
        <v>10211</v>
      </c>
      <c r="H3655" s="19" t="s">
        <v>10211</v>
      </c>
      <c r="I3655" s="19" t="s">
        <v>10211</v>
      </c>
      <c r="J3655" s="19" t="s">
        <v>3107</v>
      </c>
      <c r="K3655" s="20"/>
      <c r="L3655" s="20"/>
      <c r="M3655" s="20"/>
      <c r="N3655" s="20"/>
      <c r="O3655" s="20"/>
      <c r="P3655" s="19" t="s">
        <v>10216</v>
      </c>
      <c r="Q3655" s="22"/>
      <c r="R3655" s="21" t="s">
        <v>10209</v>
      </c>
      <c r="S3655" s="22"/>
      <c r="T3655" s="22"/>
      <c r="U3655" s="22"/>
      <c r="V3655" s="24"/>
      <c r="W3655" s="24"/>
      <c r="X3655" s="21" t="s">
        <v>10209</v>
      </c>
      <c r="Y3655" s="22"/>
      <c r="Z3655" s="22"/>
      <c r="AA3655" s="22"/>
      <c r="AB3655" s="21" t="s">
        <v>211</v>
      </c>
    </row>
    <row r="3656" spans="1:28" ht="21.6">
      <c r="A3656" s="19" t="s">
        <v>1167</v>
      </c>
      <c r="B3656" s="19" t="s">
        <v>1166</v>
      </c>
      <c r="C3656" s="19" t="s">
        <v>197</v>
      </c>
      <c r="D3656" s="19" t="s">
        <v>10206</v>
      </c>
      <c r="E3656" s="19" t="s">
        <v>10207</v>
      </c>
      <c r="F3656" s="19" t="s">
        <v>10276</v>
      </c>
      <c r="G3656" s="19" t="s">
        <v>10211</v>
      </c>
      <c r="H3656" s="19" t="s">
        <v>10211</v>
      </c>
      <c r="I3656" s="19" t="s">
        <v>10211</v>
      </c>
      <c r="J3656" s="19" t="s">
        <v>1166</v>
      </c>
      <c r="K3656" s="20"/>
      <c r="L3656" s="20"/>
      <c r="M3656" s="20"/>
      <c r="N3656" s="20"/>
      <c r="O3656" s="20"/>
      <c r="P3656" s="19" t="s">
        <v>197</v>
      </c>
      <c r="Q3656" s="22"/>
      <c r="R3656" s="21" t="s">
        <v>10209</v>
      </c>
      <c r="S3656" s="22"/>
      <c r="T3656" s="22"/>
      <c r="U3656" s="22"/>
      <c r="V3656" s="24"/>
      <c r="W3656" s="24"/>
      <c r="X3656" s="21" t="s">
        <v>10209</v>
      </c>
      <c r="Y3656" s="22"/>
      <c r="Z3656" s="22"/>
      <c r="AA3656" s="22"/>
      <c r="AB3656" s="21" t="s">
        <v>10245</v>
      </c>
    </row>
    <row r="3657" spans="1:28" ht="42">
      <c r="A3657" s="19" t="s">
        <v>429</v>
      </c>
      <c r="B3657" s="19" t="s">
        <v>428</v>
      </c>
      <c r="C3657" s="19" t="s">
        <v>191</v>
      </c>
      <c r="D3657" s="19" t="s">
        <v>10206</v>
      </c>
      <c r="E3657" s="19" t="s">
        <v>10207</v>
      </c>
      <c r="F3657" s="19" t="s">
        <v>10276</v>
      </c>
      <c r="G3657" s="19" t="s">
        <v>10211</v>
      </c>
      <c r="H3657" s="19" t="s">
        <v>10211</v>
      </c>
      <c r="I3657" s="19" t="s">
        <v>10211</v>
      </c>
      <c r="J3657" s="19" t="s">
        <v>428</v>
      </c>
      <c r="K3657" s="20"/>
      <c r="L3657" s="20"/>
      <c r="M3657" s="20"/>
      <c r="N3657" s="20"/>
      <c r="O3657" s="20"/>
      <c r="P3657" s="19" t="s">
        <v>191</v>
      </c>
      <c r="Q3657" s="22"/>
      <c r="R3657" s="21" t="s">
        <v>10209</v>
      </c>
      <c r="S3657" s="22"/>
      <c r="T3657" s="22"/>
      <c r="U3657" s="22"/>
      <c r="V3657" s="24"/>
      <c r="W3657" s="24"/>
      <c r="X3657" s="21" t="s">
        <v>10211</v>
      </c>
      <c r="Y3657" s="22"/>
      <c r="Z3657" s="22"/>
      <c r="AA3657" s="22"/>
      <c r="AB3657" s="21" t="s">
        <v>10231</v>
      </c>
    </row>
    <row r="3658" spans="1:28" ht="21.6">
      <c r="A3658" s="19" t="s">
        <v>1907</v>
      </c>
      <c r="B3658" s="19" t="s">
        <v>1906</v>
      </c>
      <c r="C3658" s="19" t="s">
        <v>201</v>
      </c>
      <c r="D3658" s="19" t="s">
        <v>10206</v>
      </c>
      <c r="E3658" s="19" t="s">
        <v>10207</v>
      </c>
      <c r="F3658" s="19" t="s">
        <v>10276</v>
      </c>
      <c r="G3658" s="19" t="s">
        <v>10211</v>
      </c>
      <c r="H3658" s="19" t="s">
        <v>10211</v>
      </c>
      <c r="I3658" s="19" t="s">
        <v>10211</v>
      </c>
      <c r="J3658" s="19" t="s">
        <v>1906</v>
      </c>
      <c r="K3658" s="20"/>
      <c r="L3658" s="20"/>
      <c r="M3658" s="20"/>
      <c r="N3658" s="20"/>
      <c r="O3658" s="20"/>
      <c r="P3658" s="19" t="s">
        <v>10254</v>
      </c>
      <c r="Q3658" s="22"/>
      <c r="R3658" s="21" t="s">
        <v>10209</v>
      </c>
      <c r="S3658" s="22"/>
      <c r="T3658" s="22"/>
      <c r="U3658" s="22"/>
      <c r="V3658" s="24"/>
      <c r="W3658" s="24"/>
      <c r="X3658" s="21" t="s">
        <v>10209</v>
      </c>
      <c r="Y3658" s="22"/>
      <c r="Z3658" s="22"/>
      <c r="AA3658" s="22"/>
      <c r="AB3658" s="21" t="s">
        <v>10255</v>
      </c>
    </row>
    <row r="3659" spans="1:28" ht="52.2">
      <c r="A3659" s="19" t="s">
        <v>1859</v>
      </c>
      <c r="B3659" s="19" t="s">
        <v>1858</v>
      </c>
      <c r="C3659" s="19" t="s">
        <v>201</v>
      </c>
      <c r="D3659" s="19" t="s">
        <v>10206</v>
      </c>
      <c r="E3659" s="19" t="s">
        <v>10207</v>
      </c>
      <c r="F3659" s="19" t="s">
        <v>10276</v>
      </c>
      <c r="G3659" s="19" t="s">
        <v>10211</v>
      </c>
      <c r="H3659" s="19" t="s">
        <v>10211</v>
      </c>
      <c r="I3659" s="19" t="s">
        <v>10211</v>
      </c>
      <c r="J3659" s="19" t="s">
        <v>1858</v>
      </c>
      <c r="K3659" s="20"/>
      <c r="L3659" s="20"/>
      <c r="M3659" s="20"/>
      <c r="N3659" s="20"/>
      <c r="O3659" s="20"/>
      <c r="P3659" s="19" t="s">
        <v>10254</v>
      </c>
      <c r="Q3659" s="22"/>
      <c r="R3659" s="21" t="s">
        <v>10209</v>
      </c>
      <c r="S3659" s="22"/>
      <c r="T3659" s="22"/>
      <c r="U3659" s="22"/>
      <c r="V3659" s="24"/>
      <c r="W3659" s="24"/>
      <c r="X3659" s="21" t="s">
        <v>10209</v>
      </c>
      <c r="Y3659" s="22"/>
      <c r="Z3659" s="22"/>
      <c r="AA3659" s="22"/>
      <c r="AB3659" s="21" t="s">
        <v>10255</v>
      </c>
    </row>
    <row r="3660" spans="1:28">
      <c r="A3660" s="19" t="s">
        <v>1243</v>
      </c>
      <c r="B3660" s="19" t="s">
        <v>1242</v>
      </c>
      <c r="C3660" s="19" t="s">
        <v>197</v>
      </c>
      <c r="D3660" s="19" t="s">
        <v>10206</v>
      </c>
      <c r="E3660" s="19" t="s">
        <v>10207</v>
      </c>
      <c r="F3660" s="19" t="s">
        <v>10276</v>
      </c>
      <c r="G3660" s="19" t="s">
        <v>10211</v>
      </c>
      <c r="H3660" s="19" t="s">
        <v>10211</v>
      </c>
      <c r="I3660" s="19" t="s">
        <v>10211</v>
      </c>
      <c r="J3660" s="19" t="s">
        <v>1242</v>
      </c>
      <c r="K3660" s="20"/>
      <c r="L3660" s="20"/>
      <c r="M3660" s="20"/>
      <c r="N3660" s="20"/>
      <c r="O3660" s="20"/>
      <c r="P3660" s="19" t="s">
        <v>197</v>
      </c>
      <c r="Q3660" s="22"/>
      <c r="R3660" s="21" t="s">
        <v>10209</v>
      </c>
      <c r="S3660" s="22"/>
      <c r="T3660" s="22"/>
      <c r="U3660" s="22"/>
      <c r="V3660" s="24"/>
      <c r="W3660" s="24"/>
      <c r="X3660" s="21" t="s">
        <v>10209</v>
      </c>
      <c r="Y3660" s="22"/>
      <c r="Z3660" s="22"/>
      <c r="AA3660" s="22"/>
      <c r="AB3660" s="21" t="s">
        <v>10245</v>
      </c>
    </row>
    <row r="3661" spans="1:28" ht="42">
      <c r="A3661" s="19" t="s">
        <v>877</v>
      </c>
      <c r="B3661" s="19" t="s">
        <v>876</v>
      </c>
      <c r="C3661" s="19" t="s">
        <v>197</v>
      </c>
      <c r="D3661" s="19" t="s">
        <v>10206</v>
      </c>
      <c r="E3661" s="19" t="s">
        <v>10207</v>
      </c>
      <c r="F3661" s="19" t="s">
        <v>10276</v>
      </c>
      <c r="G3661" s="19" t="s">
        <v>10211</v>
      </c>
      <c r="H3661" s="19" t="s">
        <v>10211</v>
      </c>
      <c r="I3661" s="19" t="s">
        <v>10211</v>
      </c>
      <c r="J3661" s="19" t="s">
        <v>876</v>
      </c>
      <c r="K3661" s="20"/>
      <c r="L3661" s="20"/>
      <c r="M3661" s="20"/>
      <c r="N3661" s="20"/>
      <c r="O3661" s="20"/>
      <c r="P3661" s="19" t="s">
        <v>197</v>
      </c>
      <c r="Q3661" s="22"/>
      <c r="R3661" s="21" t="s">
        <v>10209</v>
      </c>
      <c r="S3661" s="22"/>
      <c r="T3661" s="22"/>
      <c r="U3661" s="22"/>
      <c r="V3661" s="24"/>
      <c r="W3661" s="24"/>
      <c r="X3661" s="21" t="s">
        <v>10209</v>
      </c>
      <c r="Y3661" s="22"/>
      <c r="Z3661" s="22"/>
      <c r="AA3661" s="22"/>
      <c r="AB3661" s="21" t="s">
        <v>10245</v>
      </c>
    </row>
    <row r="3662" spans="1:28" ht="21.6">
      <c r="A3662" s="19" t="s">
        <v>5334</v>
      </c>
      <c r="B3662" s="19" t="s">
        <v>5333</v>
      </c>
      <c r="C3662" s="19" t="s">
        <v>223</v>
      </c>
      <c r="D3662" s="19" t="s">
        <v>10206</v>
      </c>
      <c r="E3662" s="19" t="s">
        <v>10207</v>
      </c>
      <c r="F3662" s="19" t="s">
        <v>10276</v>
      </c>
      <c r="G3662" s="19" t="s">
        <v>10211</v>
      </c>
      <c r="H3662" s="19" t="s">
        <v>10210</v>
      </c>
      <c r="I3662" s="19" t="s">
        <v>10211</v>
      </c>
      <c r="J3662" s="19" t="s">
        <v>5333</v>
      </c>
      <c r="K3662" s="20"/>
      <c r="L3662" s="20"/>
      <c r="M3662" s="20"/>
      <c r="N3662" s="20"/>
      <c r="O3662" s="20"/>
      <c r="P3662" s="19" t="s">
        <v>10216</v>
      </c>
      <c r="Q3662" s="22"/>
      <c r="R3662" s="21" t="s">
        <v>10209</v>
      </c>
      <c r="S3662" s="22"/>
      <c r="T3662" s="22"/>
      <c r="U3662" s="22"/>
      <c r="V3662" s="24"/>
      <c r="W3662" s="24"/>
      <c r="X3662" s="21" t="s">
        <v>10209</v>
      </c>
      <c r="Y3662" s="22"/>
      <c r="Z3662" s="22"/>
      <c r="AA3662" s="22"/>
      <c r="AB3662" s="21" t="s">
        <v>10223</v>
      </c>
    </row>
    <row r="3663" spans="1:28" ht="21.6">
      <c r="A3663" s="19" t="s">
        <v>5802</v>
      </c>
      <c r="B3663" s="19" t="s">
        <v>5801</v>
      </c>
      <c r="C3663" s="19" t="s">
        <v>223</v>
      </c>
      <c r="D3663" s="19" t="s">
        <v>10206</v>
      </c>
      <c r="E3663" s="19" t="s">
        <v>10207</v>
      </c>
      <c r="F3663" s="19" t="s">
        <v>10276</v>
      </c>
      <c r="G3663" s="19" t="s">
        <v>10211</v>
      </c>
      <c r="H3663" s="19" t="s">
        <v>10210</v>
      </c>
      <c r="I3663" s="19" t="s">
        <v>10211</v>
      </c>
      <c r="J3663" s="19" t="s">
        <v>5801</v>
      </c>
      <c r="K3663" s="20"/>
      <c r="L3663" s="20"/>
      <c r="M3663" s="20"/>
      <c r="N3663" s="20"/>
      <c r="O3663" s="20"/>
      <c r="P3663" s="19" t="s">
        <v>10216</v>
      </c>
      <c r="Q3663" s="22"/>
      <c r="R3663" s="21" t="s">
        <v>10209</v>
      </c>
      <c r="S3663" s="22"/>
      <c r="T3663" s="22"/>
      <c r="U3663" s="22"/>
      <c r="V3663" s="24"/>
      <c r="W3663" s="24"/>
      <c r="X3663" s="21" t="s">
        <v>10209</v>
      </c>
      <c r="Y3663" s="22"/>
      <c r="Z3663" s="22"/>
      <c r="AA3663" s="22"/>
      <c r="AB3663" s="21" t="s">
        <v>10223</v>
      </c>
    </row>
    <row r="3664" spans="1:28" ht="31.8">
      <c r="A3664" s="19" t="s">
        <v>1127</v>
      </c>
      <c r="B3664" s="19" t="s">
        <v>1126</v>
      </c>
      <c r="C3664" s="19" t="s">
        <v>197</v>
      </c>
      <c r="D3664" s="19" t="s">
        <v>10206</v>
      </c>
      <c r="E3664" s="19" t="s">
        <v>10207</v>
      </c>
      <c r="F3664" s="19" t="s">
        <v>10276</v>
      </c>
      <c r="G3664" s="19" t="s">
        <v>10211</v>
      </c>
      <c r="H3664" s="19" t="s">
        <v>10211</v>
      </c>
      <c r="I3664" s="19" t="s">
        <v>10211</v>
      </c>
      <c r="J3664" s="19" t="s">
        <v>1126</v>
      </c>
      <c r="K3664" s="20"/>
      <c r="L3664" s="20"/>
      <c r="M3664" s="20"/>
      <c r="N3664" s="20"/>
      <c r="O3664" s="20"/>
      <c r="P3664" s="19" t="s">
        <v>197</v>
      </c>
      <c r="Q3664" s="22"/>
      <c r="R3664" s="21" t="s">
        <v>10209</v>
      </c>
      <c r="S3664" s="22"/>
      <c r="T3664" s="22"/>
      <c r="U3664" s="22"/>
      <c r="V3664" s="24"/>
      <c r="W3664" s="24"/>
      <c r="X3664" s="21" t="s">
        <v>10209</v>
      </c>
      <c r="Y3664" s="22"/>
      <c r="Z3664" s="22"/>
      <c r="AA3664" s="22"/>
      <c r="AB3664" s="21" t="s">
        <v>10245</v>
      </c>
    </row>
    <row r="3665" spans="1:28" ht="31.8">
      <c r="A3665" s="19" t="s">
        <v>5246</v>
      </c>
      <c r="B3665" s="19" t="s">
        <v>5245</v>
      </c>
      <c r="C3665" s="19" t="s">
        <v>223</v>
      </c>
      <c r="D3665" s="19" t="s">
        <v>10206</v>
      </c>
      <c r="E3665" s="19" t="s">
        <v>10207</v>
      </c>
      <c r="F3665" s="19" t="s">
        <v>10276</v>
      </c>
      <c r="G3665" s="19" t="s">
        <v>10211</v>
      </c>
      <c r="H3665" s="19" t="s">
        <v>10210</v>
      </c>
      <c r="I3665" s="19" t="s">
        <v>10211</v>
      </c>
      <c r="J3665" s="19" t="s">
        <v>5245</v>
      </c>
      <c r="K3665" s="20"/>
      <c r="L3665" s="20"/>
      <c r="M3665" s="20"/>
      <c r="N3665" s="20"/>
      <c r="O3665" s="20"/>
      <c r="P3665" s="19" t="s">
        <v>10216</v>
      </c>
      <c r="Q3665" s="22"/>
      <c r="R3665" s="21" t="s">
        <v>10209</v>
      </c>
      <c r="S3665" s="22"/>
      <c r="T3665" s="22"/>
      <c r="U3665" s="22"/>
      <c r="V3665" s="24"/>
      <c r="W3665" s="24"/>
      <c r="X3665" s="21" t="s">
        <v>10209</v>
      </c>
      <c r="Y3665" s="22"/>
      <c r="Z3665" s="22"/>
      <c r="AA3665" s="22"/>
      <c r="AB3665" s="21" t="s">
        <v>10223</v>
      </c>
    </row>
    <row r="3666" spans="1:28" ht="21.6">
      <c r="A3666" s="19" t="s">
        <v>5526</v>
      </c>
      <c r="B3666" s="19" t="s">
        <v>5525</v>
      </c>
      <c r="C3666" s="19" t="s">
        <v>223</v>
      </c>
      <c r="D3666" s="19" t="s">
        <v>10206</v>
      </c>
      <c r="E3666" s="19" t="s">
        <v>10207</v>
      </c>
      <c r="F3666" s="19" t="s">
        <v>10276</v>
      </c>
      <c r="G3666" s="19" t="s">
        <v>10211</v>
      </c>
      <c r="H3666" s="19" t="s">
        <v>10210</v>
      </c>
      <c r="I3666" s="19" t="s">
        <v>10211</v>
      </c>
      <c r="J3666" s="19" t="s">
        <v>5525</v>
      </c>
      <c r="K3666" s="20"/>
      <c r="L3666" s="20"/>
      <c r="M3666" s="20"/>
      <c r="N3666" s="20"/>
      <c r="O3666" s="20"/>
      <c r="P3666" s="19" t="s">
        <v>10216</v>
      </c>
      <c r="Q3666" s="22"/>
      <c r="R3666" s="21" t="s">
        <v>10209</v>
      </c>
      <c r="S3666" s="22"/>
      <c r="T3666" s="22"/>
      <c r="U3666" s="22"/>
      <c r="V3666" s="24"/>
      <c r="W3666" s="24"/>
      <c r="X3666" s="21" t="s">
        <v>10209</v>
      </c>
      <c r="Y3666" s="22"/>
      <c r="Z3666" s="22"/>
      <c r="AA3666" s="22"/>
      <c r="AB3666" s="21" t="s">
        <v>10223</v>
      </c>
    </row>
    <row r="3667" spans="1:28" ht="31.8">
      <c r="A3667" s="19" t="s">
        <v>5644</v>
      </c>
      <c r="B3667" s="19" t="s">
        <v>5643</v>
      </c>
      <c r="C3667" s="19" t="s">
        <v>223</v>
      </c>
      <c r="D3667" s="19" t="s">
        <v>10206</v>
      </c>
      <c r="E3667" s="19" t="s">
        <v>10207</v>
      </c>
      <c r="F3667" s="19" t="s">
        <v>10276</v>
      </c>
      <c r="G3667" s="19" t="s">
        <v>10211</v>
      </c>
      <c r="H3667" s="19" t="s">
        <v>10210</v>
      </c>
      <c r="I3667" s="19" t="s">
        <v>10211</v>
      </c>
      <c r="J3667" s="19" t="s">
        <v>5643</v>
      </c>
      <c r="K3667" s="20"/>
      <c r="L3667" s="20"/>
      <c r="M3667" s="20"/>
      <c r="N3667" s="20"/>
      <c r="O3667" s="20"/>
      <c r="P3667" s="19" t="s">
        <v>10216</v>
      </c>
      <c r="Q3667" s="22"/>
      <c r="R3667" s="21" t="s">
        <v>10209</v>
      </c>
      <c r="S3667" s="22"/>
      <c r="T3667" s="22"/>
      <c r="U3667" s="22"/>
      <c r="V3667" s="24"/>
      <c r="W3667" s="24"/>
      <c r="X3667" s="21" t="s">
        <v>10209</v>
      </c>
      <c r="Y3667" s="22"/>
      <c r="Z3667" s="22"/>
      <c r="AA3667" s="22"/>
      <c r="AB3667" s="21" t="s">
        <v>10223</v>
      </c>
    </row>
    <row r="3668" spans="1:28" ht="31.8">
      <c r="A3668" s="19" t="s">
        <v>3060</v>
      </c>
      <c r="B3668" s="19" t="s">
        <v>3059</v>
      </c>
      <c r="C3668" s="19" t="s">
        <v>211</v>
      </c>
      <c r="D3668" s="19" t="s">
        <v>10206</v>
      </c>
      <c r="E3668" s="19" t="s">
        <v>10207</v>
      </c>
      <c r="F3668" s="19" t="s">
        <v>10276</v>
      </c>
      <c r="G3668" s="19" t="s">
        <v>10211</v>
      </c>
      <c r="H3668" s="19" t="s">
        <v>10210</v>
      </c>
      <c r="I3668" s="19" t="s">
        <v>10211</v>
      </c>
      <c r="J3668" s="19" t="s">
        <v>3059</v>
      </c>
      <c r="K3668" s="20"/>
      <c r="L3668" s="20"/>
      <c r="M3668" s="20"/>
      <c r="N3668" s="20"/>
      <c r="O3668" s="20"/>
      <c r="P3668" s="19" t="s">
        <v>10216</v>
      </c>
      <c r="Q3668" s="22"/>
      <c r="R3668" s="21" t="s">
        <v>10209</v>
      </c>
      <c r="S3668" s="22"/>
      <c r="T3668" s="22"/>
      <c r="U3668" s="22"/>
      <c r="V3668" s="24"/>
      <c r="W3668" s="24"/>
      <c r="X3668" s="21" t="s">
        <v>10209</v>
      </c>
      <c r="Y3668" s="22"/>
      <c r="Z3668" s="22"/>
      <c r="AA3668" s="22"/>
      <c r="AB3668" s="21" t="s">
        <v>211</v>
      </c>
    </row>
    <row r="3669" spans="1:28" ht="31.8">
      <c r="A3669" s="19" t="s">
        <v>5576</v>
      </c>
      <c r="B3669" s="19" t="s">
        <v>5575</v>
      </c>
      <c r="C3669" s="19" t="s">
        <v>223</v>
      </c>
      <c r="D3669" s="19" t="s">
        <v>10206</v>
      </c>
      <c r="E3669" s="19" t="s">
        <v>10207</v>
      </c>
      <c r="F3669" s="19" t="s">
        <v>10276</v>
      </c>
      <c r="G3669" s="19" t="s">
        <v>10211</v>
      </c>
      <c r="H3669" s="19" t="s">
        <v>10210</v>
      </c>
      <c r="I3669" s="19" t="s">
        <v>10211</v>
      </c>
      <c r="J3669" s="19" t="s">
        <v>5575</v>
      </c>
      <c r="K3669" s="20"/>
      <c r="L3669" s="20"/>
      <c r="M3669" s="20"/>
      <c r="N3669" s="20"/>
      <c r="O3669" s="20"/>
      <c r="P3669" s="19" t="s">
        <v>10216</v>
      </c>
      <c r="Q3669" s="22"/>
      <c r="R3669" s="21" t="s">
        <v>10209</v>
      </c>
      <c r="S3669" s="22"/>
      <c r="T3669" s="22"/>
      <c r="U3669" s="22"/>
      <c r="V3669" s="24"/>
      <c r="W3669" s="24"/>
      <c r="X3669" s="21" t="s">
        <v>10209</v>
      </c>
      <c r="Y3669" s="22"/>
      <c r="Z3669" s="22"/>
      <c r="AA3669" s="22"/>
      <c r="AB3669" s="21" t="s">
        <v>10223</v>
      </c>
    </row>
    <row r="3670" spans="1:28" ht="31.8">
      <c r="A3670" s="19" t="s">
        <v>5520</v>
      </c>
      <c r="B3670" s="19" t="s">
        <v>5519</v>
      </c>
      <c r="C3670" s="19" t="s">
        <v>223</v>
      </c>
      <c r="D3670" s="19" t="s">
        <v>10206</v>
      </c>
      <c r="E3670" s="19" t="s">
        <v>10207</v>
      </c>
      <c r="F3670" s="19" t="s">
        <v>10276</v>
      </c>
      <c r="G3670" s="19" t="s">
        <v>10211</v>
      </c>
      <c r="H3670" s="19" t="s">
        <v>10211</v>
      </c>
      <c r="I3670" s="19" t="s">
        <v>10211</v>
      </c>
      <c r="J3670" s="19" t="s">
        <v>5519</v>
      </c>
      <c r="K3670" s="20"/>
      <c r="L3670" s="20"/>
      <c r="M3670" s="20"/>
      <c r="N3670" s="20"/>
      <c r="O3670" s="20"/>
      <c r="P3670" s="19" t="s">
        <v>10254</v>
      </c>
      <c r="Q3670" s="22"/>
      <c r="R3670" s="21" t="s">
        <v>10209</v>
      </c>
      <c r="S3670" s="22"/>
      <c r="T3670" s="22"/>
      <c r="U3670" s="22"/>
      <c r="V3670" s="24"/>
      <c r="W3670" s="24"/>
      <c r="X3670" s="21" t="s">
        <v>10209</v>
      </c>
      <c r="Y3670" s="22"/>
      <c r="Z3670" s="22"/>
      <c r="AA3670" s="22"/>
      <c r="AB3670" s="21" t="s">
        <v>10255</v>
      </c>
    </row>
    <row r="3671" spans="1:28" ht="31.8">
      <c r="A3671" s="19" t="s">
        <v>5100</v>
      </c>
      <c r="B3671" s="19" t="s">
        <v>5099</v>
      </c>
      <c r="C3671" s="19" t="s">
        <v>223</v>
      </c>
      <c r="D3671" s="19" t="s">
        <v>10206</v>
      </c>
      <c r="E3671" s="19" t="s">
        <v>10207</v>
      </c>
      <c r="F3671" s="19" t="s">
        <v>10276</v>
      </c>
      <c r="G3671" s="19" t="s">
        <v>10211</v>
      </c>
      <c r="H3671" s="19" t="s">
        <v>10210</v>
      </c>
      <c r="I3671" s="19" t="s">
        <v>10211</v>
      </c>
      <c r="J3671" s="19" t="s">
        <v>5099</v>
      </c>
      <c r="K3671" s="20"/>
      <c r="L3671" s="20"/>
      <c r="M3671" s="20"/>
      <c r="N3671" s="20"/>
      <c r="O3671" s="20"/>
      <c r="P3671" s="19" t="s">
        <v>10216</v>
      </c>
      <c r="Q3671" s="22"/>
      <c r="R3671" s="21" t="s">
        <v>10209</v>
      </c>
      <c r="S3671" s="22"/>
      <c r="T3671" s="22"/>
      <c r="U3671" s="22"/>
      <c r="V3671" s="24"/>
      <c r="W3671" s="24"/>
      <c r="X3671" s="21" t="s">
        <v>10209</v>
      </c>
      <c r="Y3671" s="22"/>
      <c r="Z3671" s="22"/>
      <c r="AA3671" s="22"/>
      <c r="AB3671" s="21" t="s">
        <v>10223</v>
      </c>
    </row>
    <row r="3672" spans="1:28" ht="21.6">
      <c r="A3672" s="19" t="s">
        <v>5162</v>
      </c>
      <c r="B3672" s="19" t="s">
        <v>5161</v>
      </c>
      <c r="C3672" s="19" t="s">
        <v>223</v>
      </c>
      <c r="D3672" s="19" t="s">
        <v>10206</v>
      </c>
      <c r="E3672" s="19" t="s">
        <v>10207</v>
      </c>
      <c r="F3672" s="19" t="s">
        <v>10276</v>
      </c>
      <c r="G3672" s="19" t="s">
        <v>10211</v>
      </c>
      <c r="H3672" s="19" t="s">
        <v>10210</v>
      </c>
      <c r="I3672" s="19" t="s">
        <v>10211</v>
      </c>
      <c r="J3672" s="19" t="s">
        <v>5161</v>
      </c>
      <c r="K3672" s="20"/>
      <c r="L3672" s="20"/>
      <c r="M3672" s="20"/>
      <c r="N3672" s="20"/>
      <c r="O3672" s="20"/>
      <c r="P3672" s="19" t="s">
        <v>10216</v>
      </c>
      <c r="Q3672" s="22"/>
      <c r="R3672" s="21" t="s">
        <v>10209</v>
      </c>
      <c r="S3672" s="22"/>
      <c r="T3672" s="22"/>
      <c r="U3672" s="22"/>
      <c r="V3672" s="24"/>
      <c r="W3672" s="24"/>
      <c r="X3672" s="21" t="s">
        <v>10209</v>
      </c>
      <c r="Y3672" s="22"/>
      <c r="Z3672" s="22"/>
      <c r="AA3672" s="22"/>
      <c r="AB3672" s="21" t="s">
        <v>10223</v>
      </c>
    </row>
    <row r="3673" spans="1:28" ht="52.2">
      <c r="A3673" s="19" t="s">
        <v>5368</v>
      </c>
      <c r="B3673" s="19" t="s">
        <v>5367</v>
      </c>
      <c r="C3673" s="19" t="s">
        <v>223</v>
      </c>
      <c r="D3673" s="19" t="s">
        <v>10206</v>
      </c>
      <c r="E3673" s="19" t="s">
        <v>10207</v>
      </c>
      <c r="F3673" s="19" t="s">
        <v>10276</v>
      </c>
      <c r="G3673" s="19" t="s">
        <v>10211</v>
      </c>
      <c r="H3673" s="19" t="s">
        <v>10210</v>
      </c>
      <c r="I3673" s="19" t="s">
        <v>10211</v>
      </c>
      <c r="J3673" s="19" t="s">
        <v>5367</v>
      </c>
      <c r="K3673" s="20"/>
      <c r="L3673" s="20"/>
      <c r="M3673" s="20"/>
      <c r="N3673" s="20"/>
      <c r="O3673" s="20"/>
      <c r="P3673" s="19" t="s">
        <v>10216</v>
      </c>
      <c r="Q3673" s="22"/>
      <c r="R3673" s="21" t="s">
        <v>10209</v>
      </c>
      <c r="S3673" s="22"/>
      <c r="T3673" s="22"/>
      <c r="U3673" s="22"/>
      <c r="V3673" s="24"/>
      <c r="W3673" s="24"/>
      <c r="X3673" s="21" t="s">
        <v>10209</v>
      </c>
      <c r="Y3673" s="22"/>
      <c r="Z3673" s="22"/>
      <c r="AA3673" s="22"/>
      <c r="AB3673" s="21" t="s">
        <v>10223</v>
      </c>
    </row>
    <row r="3674" spans="1:28" ht="72.599999999999994">
      <c r="A3674" s="19" t="s">
        <v>2021</v>
      </c>
      <c r="B3674" s="19" t="s">
        <v>2020</v>
      </c>
      <c r="C3674" s="19" t="s">
        <v>201</v>
      </c>
      <c r="D3674" s="19" t="s">
        <v>10206</v>
      </c>
      <c r="E3674" s="19" t="s">
        <v>10207</v>
      </c>
      <c r="F3674" s="19" t="s">
        <v>10276</v>
      </c>
      <c r="G3674" s="19" t="s">
        <v>10211</v>
      </c>
      <c r="H3674" s="19" t="s">
        <v>10211</v>
      </c>
      <c r="I3674" s="19" t="s">
        <v>10211</v>
      </c>
      <c r="J3674" s="19" t="s">
        <v>2020</v>
      </c>
      <c r="K3674" s="20"/>
      <c r="L3674" s="20"/>
      <c r="M3674" s="20"/>
      <c r="N3674" s="20"/>
      <c r="O3674" s="20"/>
      <c r="P3674" s="19" t="s">
        <v>10254</v>
      </c>
      <c r="Q3674" s="22"/>
      <c r="R3674" s="21" t="s">
        <v>10209</v>
      </c>
      <c r="S3674" s="22"/>
      <c r="T3674" s="22"/>
      <c r="U3674" s="22"/>
      <c r="V3674" s="24"/>
      <c r="W3674" s="24"/>
      <c r="X3674" s="21" t="s">
        <v>10209</v>
      </c>
      <c r="Y3674" s="22"/>
      <c r="Z3674" s="22"/>
      <c r="AA3674" s="22"/>
      <c r="AB3674" s="21" t="s">
        <v>10255</v>
      </c>
    </row>
    <row r="3675" spans="1:28" ht="31.8">
      <c r="A3675" s="19" t="s">
        <v>5618</v>
      </c>
      <c r="B3675" s="19" t="s">
        <v>5617</v>
      </c>
      <c r="C3675" s="19" t="s">
        <v>223</v>
      </c>
      <c r="D3675" s="19" t="s">
        <v>10206</v>
      </c>
      <c r="E3675" s="19" t="s">
        <v>10207</v>
      </c>
      <c r="F3675" s="19" t="s">
        <v>10276</v>
      </c>
      <c r="G3675" s="19" t="s">
        <v>10211</v>
      </c>
      <c r="H3675" s="19" t="s">
        <v>10210</v>
      </c>
      <c r="I3675" s="19" t="s">
        <v>10211</v>
      </c>
      <c r="J3675" s="19" t="s">
        <v>5617</v>
      </c>
      <c r="K3675" s="20"/>
      <c r="L3675" s="20"/>
      <c r="M3675" s="20"/>
      <c r="N3675" s="20"/>
      <c r="O3675" s="20"/>
      <c r="P3675" s="19" t="s">
        <v>10216</v>
      </c>
      <c r="Q3675" s="22"/>
      <c r="R3675" s="21" t="s">
        <v>10209</v>
      </c>
      <c r="S3675" s="22"/>
      <c r="T3675" s="22"/>
      <c r="U3675" s="22"/>
      <c r="V3675" s="24"/>
      <c r="W3675" s="24"/>
      <c r="X3675" s="21" t="s">
        <v>10209</v>
      </c>
      <c r="Y3675" s="22"/>
      <c r="Z3675" s="22"/>
      <c r="AA3675" s="22"/>
      <c r="AB3675" s="21" t="s">
        <v>10223</v>
      </c>
    </row>
    <row r="3676" spans="1:28" ht="42">
      <c r="A3676" s="19" t="s">
        <v>5254</v>
      </c>
      <c r="B3676" s="19" t="s">
        <v>5253</v>
      </c>
      <c r="C3676" s="19" t="s">
        <v>223</v>
      </c>
      <c r="D3676" s="19" t="s">
        <v>10206</v>
      </c>
      <c r="E3676" s="19" t="s">
        <v>10207</v>
      </c>
      <c r="F3676" s="19" t="s">
        <v>10276</v>
      </c>
      <c r="G3676" s="19" t="s">
        <v>10211</v>
      </c>
      <c r="H3676" s="19" t="s">
        <v>10210</v>
      </c>
      <c r="I3676" s="19" t="s">
        <v>10211</v>
      </c>
      <c r="J3676" s="19" t="s">
        <v>5253</v>
      </c>
      <c r="K3676" s="20"/>
      <c r="L3676" s="20"/>
      <c r="M3676" s="20"/>
      <c r="N3676" s="20"/>
      <c r="O3676" s="20"/>
      <c r="P3676" s="19" t="s">
        <v>10216</v>
      </c>
      <c r="Q3676" s="22"/>
      <c r="R3676" s="21" t="s">
        <v>10209</v>
      </c>
      <c r="S3676" s="22"/>
      <c r="T3676" s="22"/>
      <c r="U3676" s="22"/>
      <c r="V3676" s="24"/>
      <c r="W3676" s="24"/>
      <c r="X3676" s="21" t="s">
        <v>10209</v>
      </c>
      <c r="Y3676" s="22"/>
      <c r="Z3676" s="22"/>
      <c r="AA3676" s="22"/>
      <c r="AB3676" s="21" t="s">
        <v>10223</v>
      </c>
    </row>
    <row r="3677" spans="1:28" ht="42">
      <c r="A3677" s="19" t="s">
        <v>549</v>
      </c>
      <c r="B3677" s="19" t="s">
        <v>548</v>
      </c>
      <c r="C3677" s="19" t="s">
        <v>191</v>
      </c>
      <c r="D3677" s="19" t="s">
        <v>10206</v>
      </c>
      <c r="E3677" s="19" t="s">
        <v>10207</v>
      </c>
      <c r="F3677" s="19" t="s">
        <v>10276</v>
      </c>
      <c r="G3677" s="19" t="s">
        <v>10211</v>
      </c>
      <c r="H3677" s="19" t="s">
        <v>10211</v>
      </c>
      <c r="I3677" s="19" t="s">
        <v>10211</v>
      </c>
      <c r="J3677" s="19" t="s">
        <v>548</v>
      </c>
      <c r="K3677" s="20"/>
      <c r="L3677" s="20"/>
      <c r="M3677" s="20"/>
      <c r="N3677" s="20"/>
      <c r="O3677" s="20"/>
      <c r="P3677" s="19" t="s">
        <v>191</v>
      </c>
      <c r="Q3677" s="22"/>
      <c r="R3677" s="21" t="s">
        <v>10209</v>
      </c>
      <c r="S3677" s="22"/>
      <c r="T3677" s="22"/>
      <c r="U3677" s="22"/>
      <c r="V3677" s="24"/>
      <c r="W3677" s="24"/>
      <c r="X3677" s="21" t="s">
        <v>10209</v>
      </c>
      <c r="Y3677" s="22"/>
      <c r="Z3677" s="22"/>
      <c r="AA3677" s="22"/>
      <c r="AB3677" s="21" t="s">
        <v>10231</v>
      </c>
    </row>
    <row r="3678" spans="1:28" ht="21.6">
      <c r="A3678" s="19" t="s">
        <v>1807</v>
      </c>
      <c r="B3678" s="19" t="s">
        <v>1806</v>
      </c>
      <c r="C3678" s="19" t="s">
        <v>201</v>
      </c>
      <c r="D3678" s="19" t="s">
        <v>10206</v>
      </c>
      <c r="E3678" s="19" t="s">
        <v>10207</v>
      </c>
      <c r="F3678" s="19" t="s">
        <v>10276</v>
      </c>
      <c r="G3678" s="19" t="s">
        <v>10211</v>
      </c>
      <c r="H3678" s="19" t="s">
        <v>10211</v>
      </c>
      <c r="I3678" s="19" t="s">
        <v>10211</v>
      </c>
      <c r="J3678" s="19" t="s">
        <v>1806</v>
      </c>
      <c r="K3678" s="20"/>
      <c r="L3678" s="20"/>
      <c r="M3678" s="20"/>
      <c r="N3678" s="20"/>
      <c r="O3678" s="20"/>
      <c r="P3678" s="19" t="s">
        <v>10254</v>
      </c>
      <c r="Q3678" s="22"/>
      <c r="R3678" s="21" t="s">
        <v>10209</v>
      </c>
      <c r="S3678" s="22"/>
      <c r="T3678" s="22"/>
      <c r="U3678" s="22"/>
      <c r="V3678" s="24"/>
      <c r="W3678" s="24"/>
      <c r="X3678" s="21" t="s">
        <v>10209</v>
      </c>
      <c r="Y3678" s="22"/>
      <c r="Z3678" s="22"/>
      <c r="AA3678" s="22"/>
      <c r="AB3678" s="21" t="s">
        <v>10255</v>
      </c>
    </row>
    <row r="3679" spans="1:28" ht="21.6">
      <c r="A3679" s="19" t="s">
        <v>5592</v>
      </c>
      <c r="B3679" s="19" t="s">
        <v>5591</v>
      </c>
      <c r="C3679" s="19" t="s">
        <v>223</v>
      </c>
      <c r="D3679" s="19" t="s">
        <v>10206</v>
      </c>
      <c r="E3679" s="19" t="s">
        <v>10207</v>
      </c>
      <c r="F3679" s="19" t="s">
        <v>10276</v>
      </c>
      <c r="G3679" s="19" t="s">
        <v>10211</v>
      </c>
      <c r="H3679" s="19" t="s">
        <v>10210</v>
      </c>
      <c r="I3679" s="19" t="s">
        <v>10211</v>
      </c>
      <c r="J3679" s="19" t="s">
        <v>5591</v>
      </c>
      <c r="K3679" s="20"/>
      <c r="L3679" s="20"/>
      <c r="M3679" s="20"/>
      <c r="N3679" s="20"/>
      <c r="O3679" s="20"/>
      <c r="P3679" s="19" t="s">
        <v>10325</v>
      </c>
      <c r="Q3679" s="22"/>
      <c r="R3679" s="21" t="s">
        <v>10209</v>
      </c>
      <c r="S3679" s="22"/>
      <c r="T3679" s="22"/>
      <c r="U3679" s="22"/>
      <c r="V3679" s="24"/>
      <c r="W3679" s="24"/>
      <c r="X3679" s="21" t="s">
        <v>10209</v>
      </c>
      <c r="Y3679" s="22"/>
      <c r="Z3679" s="22"/>
      <c r="AA3679" s="22"/>
      <c r="AB3679" s="21" t="s">
        <v>10223</v>
      </c>
    </row>
    <row r="3680" spans="1:28" ht="31.8">
      <c r="A3680" s="19" t="s">
        <v>5450</v>
      </c>
      <c r="B3680" s="19" t="s">
        <v>5449</v>
      </c>
      <c r="C3680" s="19" t="s">
        <v>223</v>
      </c>
      <c r="D3680" s="19" t="s">
        <v>10206</v>
      </c>
      <c r="E3680" s="19" t="s">
        <v>10207</v>
      </c>
      <c r="F3680" s="19" t="s">
        <v>10276</v>
      </c>
      <c r="G3680" s="19" t="s">
        <v>10211</v>
      </c>
      <c r="H3680" s="19" t="s">
        <v>10210</v>
      </c>
      <c r="I3680" s="19" t="s">
        <v>10211</v>
      </c>
      <c r="J3680" s="19" t="s">
        <v>5449</v>
      </c>
      <c r="K3680" s="20"/>
      <c r="L3680" s="20"/>
      <c r="M3680" s="20"/>
      <c r="N3680" s="20"/>
      <c r="O3680" s="20"/>
      <c r="P3680" s="19" t="s">
        <v>10216</v>
      </c>
      <c r="Q3680" s="22"/>
      <c r="R3680" s="21" t="s">
        <v>10209</v>
      </c>
      <c r="S3680" s="22"/>
      <c r="T3680" s="22"/>
      <c r="U3680" s="22"/>
      <c r="V3680" s="24"/>
      <c r="W3680" s="24"/>
      <c r="X3680" s="21" t="s">
        <v>10209</v>
      </c>
      <c r="Y3680" s="22"/>
      <c r="Z3680" s="22"/>
      <c r="AA3680" s="22"/>
      <c r="AB3680" s="21" t="s">
        <v>10223</v>
      </c>
    </row>
    <row r="3681" spans="1:28" ht="21.6">
      <c r="A3681" s="19" t="s">
        <v>5542</v>
      </c>
      <c r="B3681" s="19" t="s">
        <v>5541</v>
      </c>
      <c r="C3681" s="19" t="s">
        <v>223</v>
      </c>
      <c r="D3681" s="19" t="s">
        <v>10206</v>
      </c>
      <c r="E3681" s="19" t="s">
        <v>10207</v>
      </c>
      <c r="F3681" s="19" t="s">
        <v>10276</v>
      </c>
      <c r="G3681" s="19" t="s">
        <v>10211</v>
      </c>
      <c r="H3681" s="19" t="s">
        <v>10210</v>
      </c>
      <c r="I3681" s="19" t="s">
        <v>10211</v>
      </c>
      <c r="J3681" s="19" t="s">
        <v>5541</v>
      </c>
      <c r="K3681" s="20"/>
      <c r="L3681" s="20"/>
      <c r="M3681" s="20"/>
      <c r="N3681" s="20"/>
      <c r="O3681" s="20"/>
      <c r="P3681" s="19" t="s">
        <v>10216</v>
      </c>
      <c r="Q3681" s="22"/>
      <c r="R3681" s="21" t="s">
        <v>10209</v>
      </c>
      <c r="S3681" s="22"/>
      <c r="T3681" s="22"/>
      <c r="U3681" s="22"/>
      <c r="V3681" s="24"/>
      <c r="W3681" s="24"/>
      <c r="X3681" s="21" t="s">
        <v>10209</v>
      </c>
      <c r="Y3681" s="22"/>
      <c r="Z3681" s="22"/>
      <c r="AA3681" s="22"/>
      <c r="AB3681" s="21" t="s">
        <v>10223</v>
      </c>
    </row>
    <row r="3682" spans="1:28" ht="21.6">
      <c r="A3682" s="19" t="s">
        <v>5508</v>
      </c>
      <c r="B3682" s="19" t="s">
        <v>5507</v>
      </c>
      <c r="C3682" s="19" t="s">
        <v>223</v>
      </c>
      <c r="D3682" s="19" t="s">
        <v>10206</v>
      </c>
      <c r="E3682" s="19" t="s">
        <v>10207</v>
      </c>
      <c r="F3682" s="19" t="s">
        <v>10276</v>
      </c>
      <c r="G3682" s="19" t="s">
        <v>10211</v>
      </c>
      <c r="H3682" s="19" t="s">
        <v>10210</v>
      </c>
      <c r="I3682" s="19" t="s">
        <v>10211</v>
      </c>
      <c r="J3682" s="19" t="s">
        <v>5507</v>
      </c>
      <c r="K3682" s="20"/>
      <c r="L3682" s="20"/>
      <c r="M3682" s="20"/>
      <c r="N3682" s="20"/>
      <c r="O3682" s="20"/>
      <c r="P3682" s="19" t="s">
        <v>10216</v>
      </c>
      <c r="Q3682" s="22"/>
      <c r="R3682" s="21" t="s">
        <v>10209</v>
      </c>
      <c r="S3682" s="22"/>
      <c r="T3682" s="22"/>
      <c r="U3682" s="22"/>
      <c r="V3682" s="24"/>
      <c r="W3682" s="24"/>
      <c r="X3682" s="21" t="s">
        <v>10209</v>
      </c>
      <c r="Y3682" s="22"/>
      <c r="Z3682" s="22"/>
      <c r="AA3682" s="22"/>
      <c r="AB3682" s="21" t="s">
        <v>10223</v>
      </c>
    </row>
    <row r="3683" spans="1:28" ht="21.6">
      <c r="A3683" s="19" t="s">
        <v>5484</v>
      </c>
      <c r="B3683" s="19" t="s">
        <v>5483</v>
      </c>
      <c r="C3683" s="19" t="s">
        <v>223</v>
      </c>
      <c r="D3683" s="19" t="s">
        <v>10206</v>
      </c>
      <c r="E3683" s="19" t="s">
        <v>10207</v>
      </c>
      <c r="F3683" s="19" t="s">
        <v>10276</v>
      </c>
      <c r="G3683" s="19" t="s">
        <v>10211</v>
      </c>
      <c r="H3683" s="19" t="s">
        <v>10210</v>
      </c>
      <c r="I3683" s="19" t="s">
        <v>10211</v>
      </c>
      <c r="J3683" s="19" t="s">
        <v>5483</v>
      </c>
      <c r="K3683" s="20"/>
      <c r="L3683" s="20"/>
      <c r="M3683" s="20"/>
      <c r="N3683" s="20"/>
      <c r="O3683" s="20"/>
      <c r="P3683" s="19" t="s">
        <v>10216</v>
      </c>
      <c r="Q3683" s="22"/>
      <c r="R3683" s="21" t="s">
        <v>10209</v>
      </c>
      <c r="S3683" s="22"/>
      <c r="T3683" s="22"/>
      <c r="U3683" s="22"/>
      <c r="V3683" s="24"/>
      <c r="W3683" s="24"/>
      <c r="X3683" s="21" t="s">
        <v>10209</v>
      </c>
      <c r="Y3683" s="22"/>
      <c r="Z3683" s="22"/>
      <c r="AA3683" s="22"/>
      <c r="AB3683" s="21" t="s">
        <v>10223</v>
      </c>
    </row>
    <row r="3684" spans="1:28" ht="31.8">
      <c r="A3684" s="19" t="s">
        <v>5736</v>
      </c>
      <c r="B3684" s="19" t="s">
        <v>5735</v>
      </c>
      <c r="C3684" s="19" t="s">
        <v>223</v>
      </c>
      <c r="D3684" s="19" t="s">
        <v>10206</v>
      </c>
      <c r="E3684" s="19" t="s">
        <v>10207</v>
      </c>
      <c r="F3684" s="19" t="s">
        <v>10276</v>
      </c>
      <c r="G3684" s="19" t="s">
        <v>10211</v>
      </c>
      <c r="H3684" s="19" t="s">
        <v>10210</v>
      </c>
      <c r="I3684" s="19" t="s">
        <v>10211</v>
      </c>
      <c r="J3684" s="19" t="s">
        <v>5735</v>
      </c>
      <c r="K3684" s="20"/>
      <c r="L3684" s="20"/>
      <c r="M3684" s="20"/>
      <c r="N3684" s="20"/>
      <c r="O3684" s="20"/>
      <c r="P3684" s="19" t="s">
        <v>10216</v>
      </c>
      <c r="Q3684" s="22"/>
      <c r="R3684" s="21" t="s">
        <v>10209</v>
      </c>
      <c r="S3684" s="22"/>
      <c r="T3684" s="22"/>
      <c r="U3684" s="22"/>
      <c r="V3684" s="24"/>
      <c r="W3684" s="24"/>
      <c r="X3684" s="21" t="s">
        <v>10209</v>
      </c>
      <c r="Y3684" s="22"/>
      <c r="Z3684" s="22"/>
      <c r="AA3684" s="22"/>
      <c r="AB3684" s="21" t="s">
        <v>10223</v>
      </c>
    </row>
    <row r="3685" spans="1:28" ht="31.8">
      <c r="A3685" s="19" t="s">
        <v>2015</v>
      </c>
      <c r="B3685" s="19" t="s">
        <v>2014</v>
      </c>
      <c r="C3685" s="19" t="s">
        <v>201</v>
      </c>
      <c r="D3685" s="19" t="s">
        <v>10206</v>
      </c>
      <c r="E3685" s="19" t="s">
        <v>10207</v>
      </c>
      <c r="F3685" s="19" t="s">
        <v>10276</v>
      </c>
      <c r="G3685" s="19" t="s">
        <v>10211</v>
      </c>
      <c r="H3685" s="19" t="s">
        <v>10211</v>
      </c>
      <c r="I3685" s="19" t="s">
        <v>10211</v>
      </c>
      <c r="J3685" s="19" t="s">
        <v>2014</v>
      </c>
      <c r="K3685" s="20"/>
      <c r="L3685" s="20"/>
      <c r="M3685" s="20"/>
      <c r="N3685" s="20"/>
      <c r="O3685" s="20"/>
      <c r="P3685" s="19" t="s">
        <v>10254</v>
      </c>
      <c r="Q3685" s="22"/>
      <c r="R3685" s="21" t="s">
        <v>10209</v>
      </c>
      <c r="S3685" s="22"/>
      <c r="T3685" s="22"/>
      <c r="U3685" s="22"/>
      <c r="V3685" s="24"/>
      <c r="W3685" s="24"/>
      <c r="X3685" s="21" t="s">
        <v>10209</v>
      </c>
      <c r="Y3685" s="22"/>
      <c r="Z3685" s="22"/>
      <c r="AA3685" s="22"/>
      <c r="AB3685" s="21" t="s">
        <v>10255</v>
      </c>
    </row>
    <row r="3686" spans="1:28" ht="21.6">
      <c r="A3686" s="19" t="s">
        <v>5512</v>
      </c>
      <c r="B3686" s="19" t="s">
        <v>5511</v>
      </c>
      <c r="C3686" s="19" t="s">
        <v>223</v>
      </c>
      <c r="D3686" s="19" t="s">
        <v>10206</v>
      </c>
      <c r="E3686" s="19" t="s">
        <v>10207</v>
      </c>
      <c r="F3686" s="19" t="s">
        <v>10276</v>
      </c>
      <c r="G3686" s="19" t="s">
        <v>10211</v>
      </c>
      <c r="H3686" s="19" t="s">
        <v>10210</v>
      </c>
      <c r="I3686" s="19" t="s">
        <v>10211</v>
      </c>
      <c r="J3686" s="19" t="s">
        <v>5511</v>
      </c>
      <c r="K3686" s="20"/>
      <c r="L3686" s="20"/>
      <c r="M3686" s="20"/>
      <c r="N3686" s="20"/>
      <c r="O3686" s="20"/>
      <c r="P3686" s="19" t="s">
        <v>10325</v>
      </c>
      <c r="Q3686" s="22"/>
      <c r="R3686" s="21" t="s">
        <v>10209</v>
      </c>
      <c r="S3686" s="22"/>
      <c r="T3686" s="22"/>
      <c r="U3686" s="22"/>
      <c r="V3686" s="24"/>
      <c r="W3686" s="24"/>
      <c r="X3686" s="21" t="s">
        <v>10209</v>
      </c>
      <c r="Y3686" s="22"/>
      <c r="Z3686" s="22"/>
      <c r="AA3686" s="22"/>
      <c r="AB3686" s="21" t="s">
        <v>10223</v>
      </c>
    </row>
    <row r="3687" spans="1:28" ht="31.8">
      <c r="A3687" s="19" t="s">
        <v>5604</v>
      </c>
      <c r="B3687" s="19" t="s">
        <v>5603</v>
      </c>
      <c r="C3687" s="19" t="s">
        <v>223</v>
      </c>
      <c r="D3687" s="19" t="s">
        <v>10206</v>
      </c>
      <c r="E3687" s="19" t="s">
        <v>10207</v>
      </c>
      <c r="F3687" s="19" t="s">
        <v>10276</v>
      </c>
      <c r="G3687" s="19" t="s">
        <v>10211</v>
      </c>
      <c r="H3687" s="19" t="s">
        <v>10210</v>
      </c>
      <c r="I3687" s="19" t="s">
        <v>10211</v>
      </c>
      <c r="J3687" s="19" t="s">
        <v>5603</v>
      </c>
      <c r="K3687" s="20"/>
      <c r="L3687" s="20"/>
      <c r="M3687" s="20"/>
      <c r="N3687" s="20"/>
      <c r="O3687" s="20"/>
      <c r="P3687" s="19" t="s">
        <v>10216</v>
      </c>
      <c r="Q3687" s="22"/>
      <c r="R3687" s="21" t="s">
        <v>10209</v>
      </c>
      <c r="S3687" s="22"/>
      <c r="T3687" s="22"/>
      <c r="U3687" s="22"/>
      <c r="V3687" s="24"/>
      <c r="W3687" s="24"/>
      <c r="X3687" s="21" t="s">
        <v>10209</v>
      </c>
      <c r="Y3687" s="22"/>
      <c r="Z3687" s="22"/>
      <c r="AA3687" s="22"/>
      <c r="AB3687" s="21" t="s">
        <v>10223</v>
      </c>
    </row>
    <row r="3688" spans="1:28" ht="21.6">
      <c r="A3688" s="19" t="s">
        <v>689</v>
      </c>
      <c r="B3688" s="19" t="s">
        <v>688</v>
      </c>
      <c r="C3688" s="19" t="s">
        <v>197</v>
      </c>
      <c r="D3688" s="19" t="s">
        <v>10206</v>
      </c>
      <c r="E3688" s="19" t="s">
        <v>10207</v>
      </c>
      <c r="F3688" s="19" t="s">
        <v>10276</v>
      </c>
      <c r="G3688" s="19" t="s">
        <v>10211</v>
      </c>
      <c r="H3688" s="19" t="s">
        <v>10211</v>
      </c>
      <c r="I3688" s="19" t="s">
        <v>10211</v>
      </c>
      <c r="J3688" s="19" t="s">
        <v>688</v>
      </c>
      <c r="K3688" s="20"/>
      <c r="L3688" s="20"/>
      <c r="M3688" s="20"/>
      <c r="N3688" s="20"/>
      <c r="O3688" s="20"/>
      <c r="P3688" s="19" t="s">
        <v>197</v>
      </c>
      <c r="Q3688" s="22"/>
      <c r="R3688" s="21" t="s">
        <v>10209</v>
      </c>
      <c r="S3688" s="22"/>
      <c r="T3688" s="22"/>
      <c r="U3688" s="22"/>
      <c r="V3688" s="24"/>
      <c r="W3688" s="24"/>
      <c r="X3688" s="21" t="s">
        <v>10209</v>
      </c>
      <c r="Y3688" s="22"/>
      <c r="Z3688" s="22"/>
      <c r="AA3688" s="22"/>
      <c r="AB3688" s="21" t="s">
        <v>10245</v>
      </c>
    </row>
    <row r="3689" spans="1:28" ht="31.8">
      <c r="A3689" s="19" t="s">
        <v>5600</v>
      </c>
      <c r="B3689" s="19" t="s">
        <v>5599</v>
      </c>
      <c r="C3689" s="19" t="s">
        <v>223</v>
      </c>
      <c r="D3689" s="19" t="s">
        <v>10206</v>
      </c>
      <c r="E3689" s="19" t="s">
        <v>10207</v>
      </c>
      <c r="F3689" s="19" t="s">
        <v>10276</v>
      </c>
      <c r="G3689" s="19" t="s">
        <v>10211</v>
      </c>
      <c r="H3689" s="19" t="s">
        <v>10210</v>
      </c>
      <c r="I3689" s="19" t="s">
        <v>10211</v>
      </c>
      <c r="J3689" s="19" t="s">
        <v>5599</v>
      </c>
      <c r="K3689" s="20"/>
      <c r="L3689" s="20"/>
      <c r="M3689" s="20"/>
      <c r="N3689" s="20"/>
      <c r="O3689" s="20"/>
      <c r="P3689" s="19" t="s">
        <v>10216</v>
      </c>
      <c r="Q3689" s="22"/>
      <c r="R3689" s="21" t="s">
        <v>10209</v>
      </c>
      <c r="S3689" s="22"/>
      <c r="T3689" s="22"/>
      <c r="U3689" s="22"/>
      <c r="V3689" s="24"/>
      <c r="W3689" s="24"/>
      <c r="X3689" s="21" t="s">
        <v>10209</v>
      </c>
      <c r="Y3689" s="22"/>
      <c r="Z3689" s="22"/>
      <c r="AA3689" s="22"/>
      <c r="AB3689" s="21" t="s">
        <v>10223</v>
      </c>
    </row>
    <row r="3690" spans="1:28" ht="21.6">
      <c r="A3690" s="19" t="s">
        <v>5488</v>
      </c>
      <c r="B3690" s="19" t="s">
        <v>5487</v>
      </c>
      <c r="C3690" s="19" t="s">
        <v>223</v>
      </c>
      <c r="D3690" s="19" t="s">
        <v>10206</v>
      </c>
      <c r="E3690" s="19" t="s">
        <v>10207</v>
      </c>
      <c r="F3690" s="19" t="s">
        <v>10276</v>
      </c>
      <c r="G3690" s="19" t="s">
        <v>10211</v>
      </c>
      <c r="H3690" s="19" t="s">
        <v>10210</v>
      </c>
      <c r="I3690" s="19" t="s">
        <v>10211</v>
      </c>
      <c r="J3690" s="19" t="s">
        <v>5487</v>
      </c>
      <c r="K3690" s="20"/>
      <c r="L3690" s="20"/>
      <c r="M3690" s="20"/>
      <c r="N3690" s="20"/>
      <c r="O3690" s="20"/>
      <c r="P3690" s="19" t="s">
        <v>10216</v>
      </c>
      <c r="Q3690" s="22"/>
      <c r="R3690" s="21" t="s">
        <v>10209</v>
      </c>
      <c r="S3690" s="22"/>
      <c r="T3690" s="22"/>
      <c r="U3690" s="22"/>
      <c r="V3690" s="24"/>
      <c r="W3690" s="24"/>
      <c r="X3690" s="21" t="s">
        <v>10209</v>
      </c>
      <c r="Y3690" s="22"/>
      <c r="Z3690" s="22"/>
      <c r="AA3690" s="22"/>
      <c r="AB3690" s="21" t="s">
        <v>10223</v>
      </c>
    </row>
    <row r="3691" spans="1:28" ht="21.6">
      <c r="A3691" s="19" t="s">
        <v>2005</v>
      </c>
      <c r="B3691" s="19" t="s">
        <v>2004</v>
      </c>
      <c r="C3691" s="19" t="s">
        <v>201</v>
      </c>
      <c r="D3691" s="19" t="s">
        <v>10206</v>
      </c>
      <c r="E3691" s="19" t="s">
        <v>10207</v>
      </c>
      <c r="F3691" s="19" t="s">
        <v>10276</v>
      </c>
      <c r="G3691" s="19" t="s">
        <v>10211</v>
      </c>
      <c r="H3691" s="19" t="s">
        <v>10211</v>
      </c>
      <c r="I3691" s="19" t="s">
        <v>10211</v>
      </c>
      <c r="J3691" s="19" t="s">
        <v>2004</v>
      </c>
      <c r="K3691" s="20"/>
      <c r="L3691" s="20"/>
      <c r="M3691" s="20"/>
      <c r="N3691" s="20"/>
      <c r="O3691" s="20"/>
      <c r="P3691" s="19" t="s">
        <v>10254</v>
      </c>
      <c r="Q3691" s="22"/>
      <c r="R3691" s="21" t="s">
        <v>10209</v>
      </c>
      <c r="S3691" s="22"/>
      <c r="T3691" s="22"/>
      <c r="U3691" s="22"/>
      <c r="V3691" s="24"/>
      <c r="W3691" s="24"/>
      <c r="X3691" s="21" t="s">
        <v>10209</v>
      </c>
      <c r="Y3691" s="22"/>
      <c r="Z3691" s="22"/>
      <c r="AA3691" s="22"/>
      <c r="AB3691" s="21" t="s">
        <v>10255</v>
      </c>
    </row>
    <row r="3692" spans="1:28" ht="21.6">
      <c r="A3692" s="19" t="s">
        <v>1777</v>
      </c>
      <c r="B3692" s="19" t="s">
        <v>1776</v>
      </c>
      <c r="C3692" s="19" t="s">
        <v>201</v>
      </c>
      <c r="D3692" s="19" t="s">
        <v>10206</v>
      </c>
      <c r="E3692" s="19" t="s">
        <v>10207</v>
      </c>
      <c r="F3692" s="19" t="s">
        <v>10276</v>
      </c>
      <c r="G3692" s="19" t="s">
        <v>10211</v>
      </c>
      <c r="H3692" s="19" t="s">
        <v>10211</v>
      </c>
      <c r="I3692" s="19" t="s">
        <v>10211</v>
      </c>
      <c r="J3692" s="19" t="s">
        <v>1776</v>
      </c>
      <c r="K3692" s="20"/>
      <c r="L3692" s="20"/>
      <c r="M3692" s="20"/>
      <c r="N3692" s="20"/>
      <c r="O3692" s="20"/>
      <c r="P3692" s="19" t="s">
        <v>10254</v>
      </c>
      <c r="Q3692" s="22"/>
      <c r="R3692" s="21" t="s">
        <v>10209</v>
      </c>
      <c r="S3692" s="22"/>
      <c r="T3692" s="22"/>
      <c r="U3692" s="22"/>
      <c r="V3692" s="24"/>
      <c r="W3692" s="24"/>
      <c r="X3692" s="21" t="s">
        <v>10209</v>
      </c>
      <c r="Y3692" s="22"/>
      <c r="Z3692" s="22"/>
      <c r="AA3692" s="22"/>
      <c r="AB3692" s="21" t="s">
        <v>10255</v>
      </c>
    </row>
    <row r="3693" spans="1:28" ht="21.6">
      <c r="A3693" s="19" t="s">
        <v>1523</v>
      </c>
      <c r="B3693" s="19" t="s">
        <v>1522</v>
      </c>
      <c r="C3693" s="19" t="s">
        <v>201</v>
      </c>
      <c r="D3693" s="19" t="s">
        <v>10206</v>
      </c>
      <c r="E3693" s="19" t="s">
        <v>10207</v>
      </c>
      <c r="F3693" s="19" t="s">
        <v>10276</v>
      </c>
      <c r="G3693" s="19" t="s">
        <v>10211</v>
      </c>
      <c r="H3693" s="19" t="s">
        <v>10211</v>
      </c>
      <c r="I3693" s="19" t="s">
        <v>10211</v>
      </c>
      <c r="J3693" s="19" t="s">
        <v>1522</v>
      </c>
      <c r="K3693" s="20"/>
      <c r="L3693" s="20"/>
      <c r="M3693" s="20"/>
      <c r="N3693" s="20"/>
      <c r="O3693" s="20"/>
      <c r="P3693" s="19" t="s">
        <v>10254</v>
      </c>
      <c r="Q3693" s="22"/>
      <c r="R3693" s="21" t="s">
        <v>10209</v>
      </c>
      <c r="S3693" s="22"/>
      <c r="T3693" s="22"/>
      <c r="U3693" s="22"/>
      <c r="V3693" s="24"/>
      <c r="W3693" s="24"/>
      <c r="X3693" s="21" t="s">
        <v>10209</v>
      </c>
      <c r="Y3693" s="22"/>
      <c r="Z3693" s="22"/>
      <c r="AA3693" s="22"/>
      <c r="AB3693" s="21" t="s">
        <v>10255</v>
      </c>
    </row>
    <row r="3694" spans="1:28" ht="21.6">
      <c r="A3694" s="19" t="s">
        <v>1661</v>
      </c>
      <c r="B3694" s="19" t="s">
        <v>1660</v>
      </c>
      <c r="C3694" s="19" t="s">
        <v>201</v>
      </c>
      <c r="D3694" s="19" t="s">
        <v>10206</v>
      </c>
      <c r="E3694" s="19" t="s">
        <v>10207</v>
      </c>
      <c r="F3694" s="19" t="s">
        <v>10276</v>
      </c>
      <c r="G3694" s="19" t="s">
        <v>10211</v>
      </c>
      <c r="H3694" s="19" t="s">
        <v>10211</v>
      </c>
      <c r="I3694" s="19" t="s">
        <v>10211</v>
      </c>
      <c r="J3694" s="19" t="s">
        <v>1660</v>
      </c>
      <c r="K3694" s="20"/>
      <c r="L3694" s="20"/>
      <c r="M3694" s="20"/>
      <c r="N3694" s="20"/>
      <c r="O3694" s="20"/>
      <c r="P3694" s="19" t="s">
        <v>10254</v>
      </c>
      <c r="Q3694" s="22"/>
      <c r="R3694" s="21" t="s">
        <v>10209</v>
      </c>
      <c r="S3694" s="22"/>
      <c r="T3694" s="22"/>
      <c r="U3694" s="22"/>
      <c r="V3694" s="24"/>
      <c r="W3694" s="24"/>
      <c r="X3694" s="21" t="s">
        <v>10209</v>
      </c>
      <c r="Y3694" s="22"/>
      <c r="Z3694" s="22"/>
      <c r="AA3694" s="22"/>
      <c r="AB3694" s="21" t="s">
        <v>10255</v>
      </c>
    </row>
    <row r="3695" spans="1:28" ht="31.8">
      <c r="A3695" s="19" t="s">
        <v>1253</v>
      </c>
      <c r="B3695" s="19" t="s">
        <v>1252</v>
      </c>
      <c r="C3695" s="19" t="s">
        <v>197</v>
      </c>
      <c r="D3695" s="19" t="s">
        <v>10206</v>
      </c>
      <c r="E3695" s="19" t="s">
        <v>10207</v>
      </c>
      <c r="F3695" s="19" t="s">
        <v>10276</v>
      </c>
      <c r="G3695" s="19" t="s">
        <v>10211</v>
      </c>
      <c r="H3695" s="19" t="s">
        <v>10211</v>
      </c>
      <c r="I3695" s="19" t="s">
        <v>10211</v>
      </c>
      <c r="J3695" s="19" t="s">
        <v>1252</v>
      </c>
      <c r="K3695" s="20"/>
      <c r="L3695" s="20"/>
      <c r="M3695" s="20"/>
      <c r="N3695" s="20"/>
      <c r="O3695" s="20"/>
      <c r="P3695" s="19" t="s">
        <v>197</v>
      </c>
      <c r="Q3695" s="22"/>
      <c r="R3695" s="21" t="s">
        <v>10209</v>
      </c>
      <c r="S3695" s="22"/>
      <c r="T3695" s="22"/>
      <c r="U3695" s="22"/>
      <c r="V3695" s="24"/>
      <c r="W3695" s="24"/>
      <c r="X3695" s="21" t="s">
        <v>10209</v>
      </c>
      <c r="Y3695" s="22"/>
      <c r="Z3695" s="22"/>
      <c r="AA3695" s="22"/>
      <c r="AB3695" s="21" t="s">
        <v>10245</v>
      </c>
    </row>
    <row r="3696" spans="1:28" ht="21.6">
      <c r="A3696" s="19" t="s">
        <v>1059</v>
      </c>
      <c r="B3696" s="19" t="s">
        <v>1058</v>
      </c>
      <c r="C3696" s="19" t="s">
        <v>197</v>
      </c>
      <c r="D3696" s="19" t="s">
        <v>10206</v>
      </c>
      <c r="E3696" s="19" t="s">
        <v>10207</v>
      </c>
      <c r="F3696" s="19" t="s">
        <v>10276</v>
      </c>
      <c r="G3696" s="19" t="s">
        <v>10211</v>
      </c>
      <c r="H3696" s="19" t="s">
        <v>10211</v>
      </c>
      <c r="I3696" s="19" t="s">
        <v>10211</v>
      </c>
      <c r="J3696" s="19" t="s">
        <v>1058</v>
      </c>
      <c r="K3696" s="20"/>
      <c r="L3696" s="20"/>
      <c r="M3696" s="20"/>
      <c r="N3696" s="20"/>
      <c r="O3696" s="20"/>
      <c r="P3696" s="19" t="s">
        <v>197</v>
      </c>
      <c r="Q3696" s="22"/>
      <c r="R3696" s="21" t="s">
        <v>10209</v>
      </c>
      <c r="S3696" s="22"/>
      <c r="T3696" s="22"/>
      <c r="U3696" s="22"/>
      <c r="V3696" s="24"/>
      <c r="W3696" s="24"/>
      <c r="X3696" s="21" t="s">
        <v>10209</v>
      </c>
      <c r="Y3696" s="22"/>
      <c r="Z3696" s="22"/>
      <c r="AA3696" s="22"/>
      <c r="AB3696" s="21" t="s">
        <v>10245</v>
      </c>
    </row>
    <row r="3697" spans="1:28" ht="31.8">
      <c r="A3697" s="19" t="s">
        <v>1339</v>
      </c>
      <c r="B3697" s="19" t="s">
        <v>1338</v>
      </c>
      <c r="C3697" s="19" t="s">
        <v>201</v>
      </c>
      <c r="D3697" s="19" t="s">
        <v>10206</v>
      </c>
      <c r="E3697" s="19" t="s">
        <v>10207</v>
      </c>
      <c r="F3697" s="19" t="s">
        <v>10276</v>
      </c>
      <c r="G3697" s="19" t="s">
        <v>10211</v>
      </c>
      <c r="H3697" s="19" t="s">
        <v>10211</v>
      </c>
      <c r="I3697" s="19" t="s">
        <v>10211</v>
      </c>
      <c r="J3697" s="19" t="s">
        <v>1338</v>
      </c>
      <c r="K3697" s="20"/>
      <c r="L3697" s="20"/>
      <c r="M3697" s="20"/>
      <c r="N3697" s="20"/>
      <c r="O3697" s="20"/>
      <c r="P3697" s="19" t="s">
        <v>10254</v>
      </c>
      <c r="Q3697" s="22"/>
      <c r="R3697" s="21" t="s">
        <v>10209</v>
      </c>
      <c r="S3697" s="22"/>
      <c r="T3697" s="22"/>
      <c r="U3697" s="22"/>
      <c r="V3697" s="24"/>
      <c r="W3697" s="24"/>
      <c r="X3697" s="21" t="s">
        <v>10209</v>
      </c>
      <c r="Y3697" s="22"/>
      <c r="Z3697" s="22"/>
      <c r="AA3697" s="22"/>
      <c r="AB3697" s="21" t="s">
        <v>10255</v>
      </c>
    </row>
    <row r="3698" spans="1:28" ht="21.6">
      <c r="A3698" s="19" t="s">
        <v>5276</v>
      </c>
      <c r="B3698" s="19" t="s">
        <v>5275</v>
      </c>
      <c r="C3698" s="19" t="s">
        <v>223</v>
      </c>
      <c r="D3698" s="19" t="s">
        <v>10206</v>
      </c>
      <c r="E3698" s="19" t="s">
        <v>10207</v>
      </c>
      <c r="F3698" s="19" t="s">
        <v>10276</v>
      </c>
      <c r="G3698" s="19" t="s">
        <v>10211</v>
      </c>
      <c r="H3698" s="19" t="s">
        <v>10210</v>
      </c>
      <c r="I3698" s="19" t="s">
        <v>10211</v>
      </c>
      <c r="J3698" s="19" t="s">
        <v>5275</v>
      </c>
      <c r="K3698" s="20"/>
      <c r="L3698" s="20"/>
      <c r="M3698" s="20"/>
      <c r="N3698" s="20"/>
      <c r="O3698" s="20"/>
      <c r="P3698" s="19" t="s">
        <v>10216</v>
      </c>
      <c r="Q3698" s="22"/>
      <c r="R3698" s="21" t="s">
        <v>10209</v>
      </c>
      <c r="S3698" s="22"/>
      <c r="T3698" s="22"/>
      <c r="U3698" s="22"/>
      <c r="V3698" s="24"/>
      <c r="W3698" s="24"/>
      <c r="X3698" s="21" t="s">
        <v>10209</v>
      </c>
      <c r="Y3698" s="22"/>
      <c r="Z3698" s="22"/>
      <c r="AA3698" s="22"/>
      <c r="AB3698" s="21" t="s">
        <v>10223</v>
      </c>
    </row>
    <row r="3699" spans="1:28" ht="31.8">
      <c r="A3699" s="19" t="s">
        <v>5740</v>
      </c>
      <c r="B3699" s="19" t="s">
        <v>5739</v>
      </c>
      <c r="C3699" s="19" t="s">
        <v>223</v>
      </c>
      <c r="D3699" s="19" t="s">
        <v>10206</v>
      </c>
      <c r="E3699" s="19" t="s">
        <v>10207</v>
      </c>
      <c r="F3699" s="19" t="s">
        <v>10276</v>
      </c>
      <c r="G3699" s="19" t="s">
        <v>10211</v>
      </c>
      <c r="H3699" s="19" t="s">
        <v>10210</v>
      </c>
      <c r="I3699" s="19" t="s">
        <v>10211</v>
      </c>
      <c r="J3699" s="19" t="s">
        <v>5739</v>
      </c>
      <c r="K3699" s="20"/>
      <c r="L3699" s="20"/>
      <c r="M3699" s="20"/>
      <c r="N3699" s="20"/>
      <c r="O3699" s="20"/>
      <c r="P3699" s="19" t="s">
        <v>10216</v>
      </c>
      <c r="Q3699" s="22"/>
      <c r="R3699" s="21" t="s">
        <v>10209</v>
      </c>
      <c r="S3699" s="22"/>
      <c r="T3699" s="22"/>
      <c r="U3699" s="22"/>
      <c r="V3699" s="24"/>
      <c r="W3699" s="24"/>
      <c r="X3699" s="21" t="s">
        <v>10209</v>
      </c>
      <c r="Y3699" s="22"/>
      <c r="Z3699" s="22"/>
      <c r="AA3699" s="22"/>
      <c r="AB3699" s="21" t="s">
        <v>10223</v>
      </c>
    </row>
    <row r="3700" spans="1:28" ht="21.6">
      <c r="A3700" s="19" t="s">
        <v>5382</v>
      </c>
      <c r="B3700" s="19" t="s">
        <v>5381</v>
      </c>
      <c r="C3700" s="19" t="s">
        <v>223</v>
      </c>
      <c r="D3700" s="19" t="s">
        <v>10206</v>
      </c>
      <c r="E3700" s="19" t="s">
        <v>10207</v>
      </c>
      <c r="F3700" s="19" t="s">
        <v>10276</v>
      </c>
      <c r="G3700" s="19" t="s">
        <v>10211</v>
      </c>
      <c r="H3700" s="19" t="s">
        <v>10211</v>
      </c>
      <c r="I3700" s="19" t="s">
        <v>10211</v>
      </c>
      <c r="J3700" s="19" t="s">
        <v>5381</v>
      </c>
      <c r="K3700" s="20"/>
      <c r="L3700" s="20"/>
      <c r="M3700" s="20"/>
      <c r="N3700" s="20"/>
      <c r="O3700" s="20"/>
      <c r="P3700" s="19" t="s">
        <v>10216</v>
      </c>
      <c r="Q3700" s="22"/>
      <c r="R3700" s="21" t="s">
        <v>10209</v>
      </c>
      <c r="S3700" s="22"/>
      <c r="T3700" s="22"/>
      <c r="U3700" s="22"/>
      <c r="V3700" s="24"/>
      <c r="W3700" s="24"/>
      <c r="X3700" s="21" t="s">
        <v>10209</v>
      </c>
      <c r="Y3700" s="22"/>
      <c r="Z3700" s="22"/>
      <c r="AA3700" s="22"/>
      <c r="AB3700" s="21" t="s">
        <v>10223</v>
      </c>
    </row>
    <row r="3701" spans="1:28" ht="21.6">
      <c r="A3701" s="19" t="s">
        <v>881</v>
      </c>
      <c r="B3701" s="19" t="s">
        <v>880</v>
      </c>
      <c r="C3701" s="19" t="s">
        <v>197</v>
      </c>
      <c r="D3701" s="19" t="s">
        <v>10206</v>
      </c>
      <c r="E3701" s="19" t="s">
        <v>10207</v>
      </c>
      <c r="F3701" s="19" t="s">
        <v>10276</v>
      </c>
      <c r="G3701" s="19" t="s">
        <v>10211</v>
      </c>
      <c r="H3701" s="19" t="s">
        <v>10211</v>
      </c>
      <c r="I3701" s="19" t="s">
        <v>10211</v>
      </c>
      <c r="J3701" s="19" t="s">
        <v>880</v>
      </c>
      <c r="K3701" s="20"/>
      <c r="L3701" s="20"/>
      <c r="M3701" s="20"/>
      <c r="N3701" s="20"/>
      <c r="O3701" s="20"/>
      <c r="P3701" s="19" t="s">
        <v>197</v>
      </c>
      <c r="Q3701" s="22"/>
      <c r="R3701" s="21" t="s">
        <v>10209</v>
      </c>
      <c r="S3701" s="22"/>
      <c r="T3701" s="22"/>
      <c r="U3701" s="22"/>
      <c r="V3701" s="24"/>
      <c r="W3701" s="24"/>
      <c r="X3701" s="21" t="s">
        <v>10209</v>
      </c>
      <c r="Y3701" s="22"/>
      <c r="Z3701" s="22"/>
      <c r="AA3701" s="22"/>
      <c r="AB3701" s="21" t="s">
        <v>10245</v>
      </c>
    </row>
    <row r="3702" spans="1:28" ht="21.6">
      <c r="A3702" s="19" t="s">
        <v>719</v>
      </c>
      <c r="B3702" s="19" t="s">
        <v>718</v>
      </c>
      <c r="C3702" s="19" t="s">
        <v>197</v>
      </c>
      <c r="D3702" s="19" t="s">
        <v>10206</v>
      </c>
      <c r="E3702" s="19" t="s">
        <v>10207</v>
      </c>
      <c r="F3702" s="19" t="s">
        <v>10276</v>
      </c>
      <c r="G3702" s="19" t="s">
        <v>10211</v>
      </c>
      <c r="H3702" s="19" t="s">
        <v>10211</v>
      </c>
      <c r="I3702" s="19" t="s">
        <v>10211</v>
      </c>
      <c r="J3702" s="19" t="s">
        <v>718</v>
      </c>
      <c r="K3702" s="20"/>
      <c r="L3702" s="20"/>
      <c r="M3702" s="20"/>
      <c r="N3702" s="20"/>
      <c r="O3702" s="20"/>
      <c r="P3702" s="19" t="s">
        <v>197</v>
      </c>
      <c r="Q3702" s="22"/>
      <c r="R3702" s="21" t="s">
        <v>10209</v>
      </c>
      <c r="S3702" s="22"/>
      <c r="T3702" s="22"/>
      <c r="U3702" s="22"/>
      <c r="V3702" s="24"/>
      <c r="W3702" s="24"/>
      <c r="X3702" s="21" t="s">
        <v>10209</v>
      </c>
      <c r="Y3702" s="22"/>
      <c r="Z3702" s="22"/>
      <c r="AA3702" s="22"/>
      <c r="AB3702" s="21" t="s">
        <v>10245</v>
      </c>
    </row>
    <row r="3703" spans="1:28" ht="21.6">
      <c r="A3703" s="19" t="s">
        <v>1971</v>
      </c>
      <c r="B3703" s="19" t="s">
        <v>1970</v>
      </c>
      <c r="C3703" s="19" t="s">
        <v>201</v>
      </c>
      <c r="D3703" s="19" t="s">
        <v>10206</v>
      </c>
      <c r="E3703" s="19" t="s">
        <v>10207</v>
      </c>
      <c r="F3703" s="19" t="s">
        <v>10276</v>
      </c>
      <c r="G3703" s="19" t="s">
        <v>10211</v>
      </c>
      <c r="H3703" s="19" t="s">
        <v>10211</v>
      </c>
      <c r="I3703" s="19" t="s">
        <v>10211</v>
      </c>
      <c r="J3703" s="19" t="s">
        <v>1970</v>
      </c>
      <c r="K3703" s="20"/>
      <c r="L3703" s="20"/>
      <c r="M3703" s="20"/>
      <c r="N3703" s="20"/>
      <c r="O3703" s="20"/>
      <c r="P3703" s="19" t="s">
        <v>10254</v>
      </c>
      <c r="Q3703" s="22"/>
      <c r="R3703" s="21" t="s">
        <v>10209</v>
      </c>
      <c r="S3703" s="22"/>
      <c r="T3703" s="22"/>
      <c r="U3703" s="22"/>
      <c r="V3703" s="24"/>
      <c r="W3703" s="24"/>
      <c r="X3703" s="21" t="s">
        <v>10209</v>
      </c>
      <c r="Y3703" s="22"/>
      <c r="Z3703" s="22"/>
      <c r="AA3703" s="22"/>
      <c r="AB3703" s="21" t="s">
        <v>10255</v>
      </c>
    </row>
    <row r="3704" spans="1:28" ht="21.6">
      <c r="A3704" s="19" t="s">
        <v>5732</v>
      </c>
      <c r="B3704" s="19" t="s">
        <v>5731</v>
      </c>
      <c r="C3704" s="19" t="s">
        <v>223</v>
      </c>
      <c r="D3704" s="19" t="s">
        <v>10206</v>
      </c>
      <c r="E3704" s="19" t="s">
        <v>10207</v>
      </c>
      <c r="F3704" s="19" t="s">
        <v>10276</v>
      </c>
      <c r="G3704" s="19" t="s">
        <v>10211</v>
      </c>
      <c r="H3704" s="19" t="s">
        <v>10210</v>
      </c>
      <c r="I3704" s="19" t="s">
        <v>10211</v>
      </c>
      <c r="J3704" s="19" t="s">
        <v>5731</v>
      </c>
      <c r="K3704" s="20"/>
      <c r="L3704" s="20"/>
      <c r="M3704" s="20"/>
      <c r="N3704" s="20"/>
      <c r="O3704" s="20"/>
      <c r="P3704" s="19" t="s">
        <v>10216</v>
      </c>
      <c r="Q3704" s="22"/>
      <c r="R3704" s="21" t="s">
        <v>10209</v>
      </c>
      <c r="S3704" s="22"/>
      <c r="T3704" s="22"/>
      <c r="U3704" s="22"/>
      <c r="V3704" s="24"/>
      <c r="W3704" s="24"/>
      <c r="X3704" s="21" t="s">
        <v>10209</v>
      </c>
      <c r="Y3704" s="22"/>
      <c r="Z3704" s="22"/>
      <c r="AA3704" s="22"/>
      <c r="AB3704" s="21" t="s">
        <v>10223</v>
      </c>
    </row>
    <row r="3705" spans="1:28" ht="21.6">
      <c r="A3705" s="19" t="s">
        <v>5718</v>
      </c>
      <c r="B3705" s="19" t="s">
        <v>5717</v>
      </c>
      <c r="C3705" s="19" t="s">
        <v>223</v>
      </c>
      <c r="D3705" s="19" t="s">
        <v>10206</v>
      </c>
      <c r="E3705" s="19" t="s">
        <v>10207</v>
      </c>
      <c r="F3705" s="19" t="s">
        <v>10276</v>
      </c>
      <c r="G3705" s="19" t="s">
        <v>10211</v>
      </c>
      <c r="H3705" s="19" t="s">
        <v>10210</v>
      </c>
      <c r="I3705" s="19" t="s">
        <v>10211</v>
      </c>
      <c r="J3705" s="19" t="s">
        <v>5717</v>
      </c>
      <c r="K3705" s="20"/>
      <c r="L3705" s="20"/>
      <c r="M3705" s="20"/>
      <c r="N3705" s="20"/>
      <c r="O3705" s="20"/>
      <c r="P3705" s="19" t="s">
        <v>10216</v>
      </c>
      <c r="Q3705" s="22"/>
      <c r="R3705" s="21" t="s">
        <v>10209</v>
      </c>
      <c r="S3705" s="22"/>
      <c r="T3705" s="22"/>
      <c r="U3705" s="22"/>
      <c r="V3705" s="24"/>
      <c r="W3705" s="24"/>
      <c r="X3705" s="21" t="s">
        <v>10209</v>
      </c>
      <c r="Y3705" s="22"/>
      <c r="Z3705" s="22"/>
      <c r="AA3705" s="22"/>
      <c r="AB3705" s="21" t="s">
        <v>10223</v>
      </c>
    </row>
    <row r="3706" spans="1:28" ht="21.6">
      <c r="A3706" s="19" t="s">
        <v>1303</v>
      </c>
      <c r="B3706" s="19" t="s">
        <v>1302</v>
      </c>
      <c r="C3706" s="19" t="s">
        <v>197</v>
      </c>
      <c r="D3706" s="19" t="s">
        <v>10206</v>
      </c>
      <c r="E3706" s="19" t="s">
        <v>10207</v>
      </c>
      <c r="F3706" s="19" t="s">
        <v>10276</v>
      </c>
      <c r="G3706" s="19" t="s">
        <v>10211</v>
      </c>
      <c r="H3706" s="19" t="s">
        <v>10211</v>
      </c>
      <c r="I3706" s="19" t="s">
        <v>10211</v>
      </c>
      <c r="J3706" s="19" t="s">
        <v>1302</v>
      </c>
      <c r="K3706" s="20"/>
      <c r="L3706" s="20"/>
      <c r="M3706" s="20"/>
      <c r="N3706" s="20"/>
      <c r="O3706" s="20"/>
      <c r="P3706" s="19" t="s">
        <v>197</v>
      </c>
      <c r="Q3706" s="22"/>
      <c r="R3706" s="21" t="s">
        <v>10209</v>
      </c>
      <c r="S3706" s="22"/>
      <c r="T3706" s="22"/>
      <c r="U3706" s="22"/>
      <c r="V3706" s="24"/>
      <c r="W3706" s="24"/>
      <c r="X3706" s="21" t="s">
        <v>10209</v>
      </c>
      <c r="Y3706" s="22"/>
      <c r="Z3706" s="22"/>
      <c r="AA3706" s="22"/>
      <c r="AB3706" s="21" t="s">
        <v>10245</v>
      </c>
    </row>
    <row r="3707" spans="1:28" ht="31.8">
      <c r="A3707" s="19" t="s">
        <v>5092</v>
      </c>
      <c r="B3707" s="19" t="s">
        <v>5091</v>
      </c>
      <c r="C3707" s="19" t="s">
        <v>223</v>
      </c>
      <c r="D3707" s="19" t="s">
        <v>10206</v>
      </c>
      <c r="E3707" s="19" t="s">
        <v>10207</v>
      </c>
      <c r="F3707" s="19" t="s">
        <v>10276</v>
      </c>
      <c r="G3707" s="19" t="s">
        <v>10211</v>
      </c>
      <c r="H3707" s="19" t="s">
        <v>10210</v>
      </c>
      <c r="I3707" s="19" t="s">
        <v>10211</v>
      </c>
      <c r="J3707" s="19" t="s">
        <v>5091</v>
      </c>
      <c r="K3707" s="20"/>
      <c r="L3707" s="20"/>
      <c r="M3707" s="20"/>
      <c r="N3707" s="20"/>
      <c r="O3707" s="20"/>
      <c r="P3707" s="19" t="s">
        <v>10216</v>
      </c>
      <c r="Q3707" s="22"/>
      <c r="R3707" s="21" t="s">
        <v>10209</v>
      </c>
      <c r="S3707" s="22"/>
      <c r="T3707" s="22"/>
      <c r="U3707" s="22"/>
      <c r="V3707" s="24"/>
      <c r="W3707" s="24"/>
      <c r="X3707" s="21" t="s">
        <v>10209</v>
      </c>
      <c r="Y3707" s="22"/>
      <c r="Z3707" s="22"/>
      <c r="AA3707" s="22"/>
      <c r="AB3707" s="21" t="s">
        <v>10223</v>
      </c>
    </row>
    <row r="3708" spans="1:28" ht="31.8">
      <c r="A3708" s="19" t="s">
        <v>3088</v>
      </c>
      <c r="B3708" s="19" t="s">
        <v>3087</v>
      </c>
      <c r="C3708" s="19" t="s">
        <v>211</v>
      </c>
      <c r="D3708" s="19" t="s">
        <v>10206</v>
      </c>
      <c r="E3708" s="19" t="s">
        <v>10207</v>
      </c>
      <c r="F3708" s="19" t="s">
        <v>10276</v>
      </c>
      <c r="G3708" s="19" t="s">
        <v>10211</v>
      </c>
      <c r="H3708" s="19" t="s">
        <v>10210</v>
      </c>
      <c r="I3708" s="19" t="s">
        <v>10211</v>
      </c>
      <c r="J3708" s="19" t="s">
        <v>3087</v>
      </c>
      <c r="K3708" s="20"/>
      <c r="L3708" s="20"/>
      <c r="M3708" s="20"/>
      <c r="N3708" s="20"/>
      <c r="O3708" s="20"/>
      <c r="P3708" s="19" t="s">
        <v>10216</v>
      </c>
      <c r="Q3708" s="22"/>
      <c r="R3708" s="21" t="s">
        <v>10209</v>
      </c>
      <c r="S3708" s="22"/>
      <c r="T3708" s="22"/>
      <c r="U3708" s="22"/>
      <c r="V3708" s="24"/>
      <c r="W3708" s="24"/>
      <c r="X3708" s="21" t="s">
        <v>10209</v>
      </c>
      <c r="Y3708" s="22"/>
      <c r="Z3708" s="22"/>
      <c r="AA3708" s="22"/>
      <c r="AB3708" s="21" t="s">
        <v>211</v>
      </c>
    </row>
    <row r="3709" spans="1:28" ht="42">
      <c r="A3709" s="19" t="s">
        <v>1051</v>
      </c>
      <c r="B3709" s="19" t="s">
        <v>1050</v>
      </c>
      <c r="C3709" s="19" t="s">
        <v>197</v>
      </c>
      <c r="D3709" s="19" t="s">
        <v>10206</v>
      </c>
      <c r="E3709" s="19" t="s">
        <v>10207</v>
      </c>
      <c r="F3709" s="19" t="s">
        <v>10276</v>
      </c>
      <c r="G3709" s="19" t="s">
        <v>10211</v>
      </c>
      <c r="H3709" s="19" t="s">
        <v>10210</v>
      </c>
      <c r="I3709" s="19" t="s">
        <v>10211</v>
      </c>
      <c r="J3709" s="19" t="s">
        <v>1050</v>
      </c>
      <c r="K3709" s="20"/>
      <c r="L3709" s="20"/>
      <c r="M3709" s="20"/>
      <c r="N3709" s="20"/>
      <c r="O3709" s="20"/>
      <c r="P3709" s="19" t="s">
        <v>10216</v>
      </c>
      <c r="Q3709" s="22"/>
      <c r="R3709" s="21" t="s">
        <v>10209</v>
      </c>
      <c r="S3709" s="22"/>
      <c r="T3709" s="22"/>
      <c r="U3709" s="22"/>
      <c r="V3709" s="24"/>
      <c r="W3709" s="24"/>
      <c r="X3709" s="21" t="s">
        <v>10209</v>
      </c>
      <c r="Y3709" s="22"/>
      <c r="Z3709" s="22"/>
      <c r="AA3709" s="22"/>
      <c r="AB3709" s="21" t="s">
        <v>10223</v>
      </c>
    </row>
    <row r="3710" spans="1:28" ht="52.2">
      <c r="A3710" s="19" t="s">
        <v>5124</v>
      </c>
      <c r="B3710" s="19" t="s">
        <v>5123</v>
      </c>
      <c r="C3710" s="19" t="s">
        <v>223</v>
      </c>
      <c r="D3710" s="19" t="s">
        <v>10206</v>
      </c>
      <c r="E3710" s="19" t="s">
        <v>10207</v>
      </c>
      <c r="F3710" s="19" t="s">
        <v>10276</v>
      </c>
      <c r="G3710" s="19" t="s">
        <v>10211</v>
      </c>
      <c r="H3710" s="19" t="s">
        <v>10210</v>
      </c>
      <c r="I3710" s="19" t="s">
        <v>10211</v>
      </c>
      <c r="J3710" s="19" t="s">
        <v>5123</v>
      </c>
      <c r="K3710" s="20"/>
      <c r="L3710" s="20"/>
      <c r="M3710" s="20"/>
      <c r="N3710" s="20"/>
      <c r="O3710" s="20"/>
      <c r="P3710" s="19" t="s">
        <v>10216</v>
      </c>
      <c r="Q3710" s="22"/>
      <c r="R3710" s="21" t="s">
        <v>10209</v>
      </c>
      <c r="S3710" s="22"/>
      <c r="T3710" s="22"/>
      <c r="U3710" s="22"/>
      <c r="V3710" s="24"/>
      <c r="W3710" s="24"/>
      <c r="X3710" s="21" t="s">
        <v>10211</v>
      </c>
      <c r="Y3710" s="22"/>
      <c r="Z3710" s="22"/>
      <c r="AA3710" s="22"/>
      <c r="AB3710" s="21" t="s">
        <v>10223</v>
      </c>
    </row>
    <row r="3711" spans="1:28" ht="31.8">
      <c r="A3711" s="19" t="s">
        <v>5142</v>
      </c>
      <c r="B3711" s="19" t="s">
        <v>5141</v>
      </c>
      <c r="C3711" s="19" t="s">
        <v>223</v>
      </c>
      <c r="D3711" s="19" t="s">
        <v>10206</v>
      </c>
      <c r="E3711" s="19" t="s">
        <v>10207</v>
      </c>
      <c r="F3711" s="19" t="s">
        <v>10276</v>
      </c>
      <c r="G3711" s="19" t="s">
        <v>10211</v>
      </c>
      <c r="H3711" s="19" t="s">
        <v>10210</v>
      </c>
      <c r="I3711" s="19" t="s">
        <v>10211</v>
      </c>
      <c r="J3711" s="19" t="s">
        <v>5141</v>
      </c>
      <c r="K3711" s="20"/>
      <c r="L3711" s="20"/>
      <c r="M3711" s="20"/>
      <c r="N3711" s="20"/>
      <c r="O3711" s="20"/>
      <c r="P3711" s="19" t="s">
        <v>10216</v>
      </c>
      <c r="Q3711" s="22"/>
      <c r="R3711" s="21" t="s">
        <v>10209</v>
      </c>
      <c r="S3711" s="22"/>
      <c r="T3711" s="22"/>
      <c r="U3711" s="22"/>
      <c r="V3711" s="24"/>
      <c r="W3711" s="24"/>
      <c r="X3711" s="21" t="s">
        <v>10209</v>
      </c>
      <c r="Y3711" s="22"/>
      <c r="Z3711" s="22"/>
      <c r="AA3711" s="22"/>
      <c r="AB3711" s="21" t="s">
        <v>10223</v>
      </c>
    </row>
    <row r="3712" spans="1:28" ht="31.8">
      <c r="A3712" s="19" t="s">
        <v>1323</v>
      </c>
      <c r="B3712" s="19" t="s">
        <v>1322</v>
      </c>
      <c r="C3712" s="19" t="s">
        <v>197</v>
      </c>
      <c r="D3712" s="19" t="s">
        <v>10206</v>
      </c>
      <c r="E3712" s="19" t="s">
        <v>10207</v>
      </c>
      <c r="F3712" s="19" t="s">
        <v>10276</v>
      </c>
      <c r="G3712" s="19" t="s">
        <v>10211</v>
      </c>
      <c r="H3712" s="19" t="s">
        <v>10211</v>
      </c>
      <c r="I3712" s="19" t="s">
        <v>10211</v>
      </c>
      <c r="J3712" s="19" t="s">
        <v>1322</v>
      </c>
      <c r="K3712" s="20"/>
      <c r="L3712" s="20"/>
      <c r="M3712" s="20"/>
      <c r="N3712" s="20"/>
      <c r="O3712" s="20"/>
      <c r="P3712" s="19" t="s">
        <v>197</v>
      </c>
      <c r="Q3712" s="22"/>
      <c r="R3712" s="21" t="s">
        <v>10209</v>
      </c>
      <c r="S3712" s="22"/>
      <c r="T3712" s="22"/>
      <c r="U3712" s="22"/>
      <c r="V3712" s="24"/>
      <c r="W3712" s="24"/>
      <c r="X3712" s="21" t="s">
        <v>10209</v>
      </c>
      <c r="Y3712" s="22"/>
      <c r="Z3712" s="22"/>
      <c r="AA3712" s="22"/>
      <c r="AB3712" s="21" t="s">
        <v>10245</v>
      </c>
    </row>
    <row r="3713" spans="1:28" ht="42">
      <c r="A3713" s="19" t="s">
        <v>3120</v>
      </c>
      <c r="B3713" s="19" t="s">
        <v>3119</v>
      </c>
      <c r="C3713" s="19" t="s">
        <v>211</v>
      </c>
      <c r="D3713" s="19" t="s">
        <v>10206</v>
      </c>
      <c r="E3713" s="19" t="s">
        <v>10207</v>
      </c>
      <c r="F3713" s="19" t="s">
        <v>10276</v>
      </c>
      <c r="G3713" s="19" t="s">
        <v>10211</v>
      </c>
      <c r="H3713" s="19" t="s">
        <v>10211</v>
      </c>
      <c r="I3713" s="19" t="s">
        <v>10211</v>
      </c>
      <c r="J3713" s="19" t="s">
        <v>3119</v>
      </c>
      <c r="K3713" s="20"/>
      <c r="L3713" s="20"/>
      <c r="M3713" s="20"/>
      <c r="N3713" s="20"/>
      <c r="O3713" s="20"/>
      <c r="P3713" s="19" t="s">
        <v>10216</v>
      </c>
      <c r="Q3713" s="22"/>
      <c r="R3713" s="21" t="s">
        <v>10209</v>
      </c>
      <c r="S3713" s="22"/>
      <c r="T3713" s="22"/>
      <c r="U3713" s="22"/>
      <c r="V3713" s="24"/>
      <c r="W3713" s="24"/>
      <c r="X3713" s="21" t="s">
        <v>10209</v>
      </c>
      <c r="Y3713" s="22"/>
      <c r="Z3713" s="22"/>
      <c r="AA3713" s="22"/>
      <c r="AB3713" s="21" t="s">
        <v>211</v>
      </c>
    </row>
    <row r="3714" spans="1:28" ht="42">
      <c r="A3714" s="19" t="s">
        <v>1083</v>
      </c>
      <c r="B3714" s="19" t="s">
        <v>1082</v>
      </c>
      <c r="C3714" s="19" t="s">
        <v>197</v>
      </c>
      <c r="D3714" s="19" t="s">
        <v>10206</v>
      </c>
      <c r="E3714" s="19" t="s">
        <v>10207</v>
      </c>
      <c r="F3714" s="19" t="s">
        <v>10276</v>
      </c>
      <c r="G3714" s="19" t="s">
        <v>10211</v>
      </c>
      <c r="H3714" s="19" t="s">
        <v>10211</v>
      </c>
      <c r="I3714" s="19" t="s">
        <v>10211</v>
      </c>
      <c r="J3714" s="19" t="s">
        <v>1082</v>
      </c>
      <c r="K3714" s="20"/>
      <c r="L3714" s="20"/>
      <c r="M3714" s="20"/>
      <c r="N3714" s="20"/>
      <c r="O3714" s="20"/>
      <c r="P3714" s="19" t="s">
        <v>197</v>
      </c>
      <c r="Q3714" s="22"/>
      <c r="R3714" s="21" t="s">
        <v>10209</v>
      </c>
      <c r="S3714" s="22"/>
      <c r="T3714" s="22"/>
      <c r="U3714" s="22"/>
      <c r="V3714" s="24"/>
      <c r="W3714" s="24"/>
      <c r="X3714" s="21" t="s">
        <v>10209</v>
      </c>
      <c r="Y3714" s="22"/>
      <c r="Z3714" s="22"/>
      <c r="AA3714" s="22"/>
      <c r="AB3714" s="21" t="s">
        <v>10245</v>
      </c>
    </row>
    <row r="3715" spans="1:28" ht="31.8">
      <c r="A3715" s="19" t="s">
        <v>1179</v>
      </c>
      <c r="B3715" s="19" t="s">
        <v>1178</v>
      </c>
      <c r="C3715" s="19" t="s">
        <v>197</v>
      </c>
      <c r="D3715" s="19" t="s">
        <v>10206</v>
      </c>
      <c r="E3715" s="19" t="s">
        <v>10207</v>
      </c>
      <c r="F3715" s="19" t="s">
        <v>10276</v>
      </c>
      <c r="G3715" s="19" t="s">
        <v>10211</v>
      </c>
      <c r="H3715" s="19" t="s">
        <v>10211</v>
      </c>
      <c r="I3715" s="19" t="s">
        <v>10211</v>
      </c>
      <c r="J3715" s="19" t="s">
        <v>1178</v>
      </c>
      <c r="K3715" s="20"/>
      <c r="L3715" s="20"/>
      <c r="M3715" s="20"/>
      <c r="N3715" s="20"/>
      <c r="O3715" s="20"/>
      <c r="P3715" s="19" t="s">
        <v>197</v>
      </c>
      <c r="Q3715" s="22"/>
      <c r="R3715" s="21" t="s">
        <v>10209</v>
      </c>
      <c r="S3715" s="22"/>
      <c r="T3715" s="22"/>
      <c r="U3715" s="22"/>
      <c r="V3715" s="24"/>
      <c r="W3715" s="24"/>
      <c r="X3715" s="21" t="s">
        <v>10209</v>
      </c>
      <c r="Y3715" s="22"/>
      <c r="Z3715" s="22"/>
      <c r="AA3715" s="22"/>
      <c r="AB3715" s="21" t="s">
        <v>10245</v>
      </c>
    </row>
    <row r="3716" spans="1:28" ht="52.2">
      <c r="A3716" s="19" t="s">
        <v>963</v>
      </c>
      <c r="B3716" s="19" t="s">
        <v>962</v>
      </c>
      <c r="C3716" s="19" t="s">
        <v>197</v>
      </c>
      <c r="D3716" s="19" t="s">
        <v>10206</v>
      </c>
      <c r="E3716" s="19" t="s">
        <v>10207</v>
      </c>
      <c r="F3716" s="19" t="s">
        <v>10276</v>
      </c>
      <c r="G3716" s="19" t="s">
        <v>10211</v>
      </c>
      <c r="H3716" s="19" t="s">
        <v>10211</v>
      </c>
      <c r="I3716" s="19" t="s">
        <v>10211</v>
      </c>
      <c r="J3716" s="19" t="s">
        <v>962</v>
      </c>
      <c r="K3716" s="20"/>
      <c r="L3716" s="20"/>
      <c r="M3716" s="20"/>
      <c r="N3716" s="20"/>
      <c r="O3716" s="20"/>
      <c r="P3716" s="19" t="s">
        <v>197</v>
      </c>
      <c r="Q3716" s="22"/>
      <c r="R3716" s="21" t="s">
        <v>10209</v>
      </c>
      <c r="S3716" s="22"/>
      <c r="T3716" s="22"/>
      <c r="U3716" s="22"/>
      <c r="V3716" s="24"/>
      <c r="W3716" s="24"/>
      <c r="X3716" s="21" t="s">
        <v>10209</v>
      </c>
      <c r="Y3716" s="22"/>
      <c r="Z3716" s="22"/>
      <c r="AA3716" s="22"/>
      <c r="AB3716" s="21" t="s">
        <v>10245</v>
      </c>
    </row>
    <row r="3717" spans="1:28" ht="21.6">
      <c r="A3717" s="19" t="s">
        <v>5550</v>
      </c>
      <c r="B3717" s="19" t="s">
        <v>5549</v>
      </c>
      <c r="C3717" s="19" t="s">
        <v>223</v>
      </c>
      <c r="D3717" s="19" t="s">
        <v>10206</v>
      </c>
      <c r="E3717" s="19" t="s">
        <v>10207</v>
      </c>
      <c r="F3717" s="19" t="s">
        <v>10276</v>
      </c>
      <c r="G3717" s="19" t="s">
        <v>10211</v>
      </c>
      <c r="H3717" s="19" t="s">
        <v>10210</v>
      </c>
      <c r="I3717" s="19" t="s">
        <v>10211</v>
      </c>
      <c r="J3717" s="19" t="s">
        <v>5549</v>
      </c>
      <c r="K3717" s="20"/>
      <c r="L3717" s="20"/>
      <c r="M3717" s="20"/>
      <c r="N3717" s="20"/>
      <c r="O3717" s="20"/>
      <c r="P3717" s="19" t="s">
        <v>10216</v>
      </c>
      <c r="Q3717" s="22"/>
      <c r="R3717" s="21" t="s">
        <v>10209</v>
      </c>
      <c r="S3717" s="22"/>
      <c r="T3717" s="22"/>
      <c r="U3717" s="22"/>
      <c r="V3717" s="24"/>
      <c r="W3717" s="24"/>
      <c r="X3717" s="21" t="s">
        <v>10209</v>
      </c>
      <c r="Y3717" s="22"/>
      <c r="Z3717" s="22"/>
      <c r="AA3717" s="22"/>
      <c r="AB3717" s="21" t="s">
        <v>10223</v>
      </c>
    </row>
    <row r="3718" spans="1:28" ht="21.6">
      <c r="A3718" s="19" t="s">
        <v>5322</v>
      </c>
      <c r="B3718" s="19" t="s">
        <v>5321</v>
      </c>
      <c r="C3718" s="19" t="s">
        <v>223</v>
      </c>
      <c r="D3718" s="19" t="s">
        <v>10206</v>
      </c>
      <c r="E3718" s="19" t="s">
        <v>10207</v>
      </c>
      <c r="F3718" s="19" t="s">
        <v>10276</v>
      </c>
      <c r="G3718" s="19" t="s">
        <v>10211</v>
      </c>
      <c r="H3718" s="19" t="s">
        <v>10210</v>
      </c>
      <c r="I3718" s="19" t="s">
        <v>10211</v>
      </c>
      <c r="J3718" s="19" t="s">
        <v>5321</v>
      </c>
      <c r="K3718" s="20"/>
      <c r="L3718" s="20"/>
      <c r="M3718" s="20"/>
      <c r="N3718" s="20"/>
      <c r="O3718" s="20"/>
      <c r="P3718" s="19" t="s">
        <v>10216</v>
      </c>
      <c r="Q3718" s="22"/>
      <c r="R3718" s="21" t="s">
        <v>10209</v>
      </c>
      <c r="S3718" s="22"/>
      <c r="T3718" s="22"/>
      <c r="U3718" s="22"/>
      <c r="V3718" s="24"/>
      <c r="W3718" s="24"/>
      <c r="X3718" s="21" t="s">
        <v>10209</v>
      </c>
      <c r="Y3718" s="22"/>
      <c r="Z3718" s="22"/>
      <c r="AA3718" s="22"/>
      <c r="AB3718" s="21" t="s">
        <v>10223</v>
      </c>
    </row>
    <row r="3719" spans="1:28" ht="21.6">
      <c r="A3719" s="19" t="s">
        <v>5694</v>
      </c>
      <c r="B3719" s="19" t="s">
        <v>5693</v>
      </c>
      <c r="C3719" s="19" t="s">
        <v>223</v>
      </c>
      <c r="D3719" s="19" t="s">
        <v>10206</v>
      </c>
      <c r="E3719" s="19" t="s">
        <v>10207</v>
      </c>
      <c r="F3719" s="19" t="s">
        <v>10276</v>
      </c>
      <c r="G3719" s="19" t="s">
        <v>10211</v>
      </c>
      <c r="H3719" s="19" t="s">
        <v>10210</v>
      </c>
      <c r="I3719" s="19" t="s">
        <v>10211</v>
      </c>
      <c r="J3719" s="19" t="s">
        <v>5693</v>
      </c>
      <c r="K3719" s="20"/>
      <c r="L3719" s="20"/>
      <c r="M3719" s="20"/>
      <c r="N3719" s="20"/>
      <c r="O3719" s="20"/>
      <c r="P3719" s="19" t="s">
        <v>10216</v>
      </c>
      <c r="Q3719" s="22"/>
      <c r="R3719" s="21" t="s">
        <v>10209</v>
      </c>
      <c r="S3719" s="22"/>
      <c r="T3719" s="22"/>
      <c r="U3719" s="22"/>
      <c r="V3719" s="24"/>
      <c r="W3719" s="24"/>
      <c r="X3719" s="21" t="s">
        <v>10209</v>
      </c>
      <c r="Y3719" s="22"/>
      <c r="Z3719" s="22"/>
      <c r="AA3719" s="22"/>
      <c r="AB3719" s="21" t="s">
        <v>10223</v>
      </c>
    </row>
    <row r="3720" spans="1:28" ht="21.6">
      <c r="A3720" s="19" t="s">
        <v>5504</v>
      </c>
      <c r="B3720" s="19" t="s">
        <v>5503</v>
      </c>
      <c r="C3720" s="19" t="s">
        <v>223</v>
      </c>
      <c r="D3720" s="19" t="s">
        <v>10206</v>
      </c>
      <c r="E3720" s="19" t="s">
        <v>10207</v>
      </c>
      <c r="F3720" s="19" t="s">
        <v>10276</v>
      </c>
      <c r="G3720" s="19" t="s">
        <v>10211</v>
      </c>
      <c r="H3720" s="19" t="s">
        <v>10211</v>
      </c>
      <c r="I3720" s="19" t="s">
        <v>10211</v>
      </c>
      <c r="J3720" s="19" t="s">
        <v>5503</v>
      </c>
      <c r="K3720" s="20"/>
      <c r="L3720" s="20"/>
      <c r="M3720" s="20"/>
      <c r="N3720" s="20"/>
      <c r="O3720" s="20"/>
      <c r="P3720" s="19" t="s">
        <v>10216</v>
      </c>
      <c r="Q3720" s="22"/>
      <c r="R3720" s="21" t="s">
        <v>10209</v>
      </c>
      <c r="S3720" s="22"/>
      <c r="T3720" s="22"/>
      <c r="U3720" s="22"/>
      <c r="V3720" s="24"/>
      <c r="W3720" s="24"/>
      <c r="X3720" s="21" t="s">
        <v>10209</v>
      </c>
      <c r="Y3720" s="22"/>
      <c r="Z3720" s="22"/>
      <c r="AA3720" s="22"/>
      <c r="AB3720" s="21" t="s">
        <v>10223</v>
      </c>
    </row>
    <row r="3721" spans="1:28" ht="31.8">
      <c r="A3721" s="19" t="s">
        <v>1183</v>
      </c>
      <c r="B3721" s="19" t="s">
        <v>1182</v>
      </c>
      <c r="C3721" s="19" t="s">
        <v>197</v>
      </c>
      <c r="D3721" s="19" t="s">
        <v>10206</v>
      </c>
      <c r="E3721" s="19" t="s">
        <v>10207</v>
      </c>
      <c r="F3721" s="19" t="s">
        <v>10276</v>
      </c>
      <c r="G3721" s="19" t="s">
        <v>10211</v>
      </c>
      <c r="H3721" s="19" t="s">
        <v>10211</v>
      </c>
      <c r="I3721" s="19" t="s">
        <v>10211</v>
      </c>
      <c r="J3721" s="19" t="s">
        <v>1182</v>
      </c>
      <c r="K3721" s="20"/>
      <c r="L3721" s="20"/>
      <c r="M3721" s="20"/>
      <c r="N3721" s="20"/>
      <c r="O3721" s="20"/>
      <c r="P3721" s="19" t="s">
        <v>197</v>
      </c>
      <c r="Q3721" s="22"/>
      <c r="R3721" s="21" t="s">
        <v>10209</v>
      </c>
      <c r="S3721" s="22"/>
      <c r="T3721" s="22"/>
      <c r="U3721" s="22"/>
      <c r="V3721" s="24"/>
      <c r="W3721" s="24"/>
      <c r="X3721" s="21" t="s">
        <v>10209</v>
      </c>
      <c r="Y3721" s="22"/>
      <c r="Z3721" s="22"/>
      <c r="AA3721" s="22"/>
      <c r="AB3721" s="21" t="s">
        <v>10245</v>
      </c>
    </row>
    <row r="3722" spans="1:28" ht="31.8">
      <c r="A3722" s="19" t="s">
        <v>5752</v>
      </c>
      <c r="B3722" s="19" t="s">
        <v>5751</v>
      </c>
      <c r="C3722" s="19" t="s">
        <v>223</v>
      </c>
      <c r="D3722" s="19" t="s">
        <v>10206</v>
      </c>
      <c r="E3722" s="19" t="s">
        <v>10207</v>
      </c>
      <c r="F3722" s="19" t="s">
        <v>10276</v>
      </c>
      <c r="G3722" s="19" t="s">
        <v>10211</v>
      </c>
      <c r="H3722" s="19" t="s">
        <v>10211</v>
      </c>
      <c r="I3722" s="19" t="s">
        <v>10211</v>
      </c>
      <c r="J3722" s="19" t="s">
        <v>5751</v>
      </c>
      <c r="K3722" s="20"/>
      <c r="L3722" s="20"/>
      <c r="M3722" s="20"/>
      <c r="N3722" s="20"/>
      <c r="O3722" s="20"/>
      <c r="P3722" s="19" t="s">
        <v>10216</v>
      </c>
      <c r="Q3722" s="22"/>
      <c r="R3722" s="21" t="s">
        <v>10209</v>
      </c>
      <c r="S3722" s="22"/>
      <c r="T3722" s="22"/>
      <c r="U3722" s="22"/>
      <c r="V3722" s="24"/>
      <c r="W3722" s="24"/>
      <c r="X3722" s="21" t="s">
        <v>10209</v>
      </c>
      <c r="Y3722" s="22"/>
      <c r="Z3722" s="22"/>
      <c r="AA3722" s="22"/>
      <c r="AB3722" s="21" t="s">
        <v>10223</v>
      </c>
    </row>
    <row r="3723" spans="1:28" ht="21.6">
      <c r="A3723" s="19" t="s">
        <v>5500</v>
      </c>
      <c r="B3723" s="19" t="s">
        <v>5499</v>
      </c>
      <c r="C3723" s="19" t="s">
        <v>223</v>
      </c>
      <c r="D3723" s="19" t="s">
        <v>10206</v>
      </c>
      <c r="E3723" s="19" t="s">
        <v>10207</v>
      </c>
      <c r="F3723" s="19" t="s">
        <v>10276</v>
      </c>
      <c r="G3723" s="19" t="s">
        <v>10211</v>
      </c>
      <c r="H3723" s="19" t="s">
        <v>10210</v>
      </c>
      <c r="I3723" s="19" t="s">
        <v>10211</v>
      </c>
      <c r="J3723" s="19" t="s">
        <v>5499</v>
      </c>
      <c r="K3723" s="20"/>
      <c r="L3723" s="20"/>
      <c r="M3723" s="20"/>
      <c r="N3723" s="20"/>
      <c r="O3723" s="20"/>
      <c r="P3723" s="19" t="s">
        <v>10216</v>
      </c>
      <c r="Q3723" s="22"/>
      <c r="R3723" s="21" t="s">
        <v>10209</v>
      </c>
      <c r="S3723" s="22"/>
      <c r="T3723" s="22"/>
      <c r="U3723" s="22"/>
      <c r="V3723" s="24"/>
      <c r="W3723" s="24"/>
      <c r="X3723" s="21" t="s">
        <v>10209</v>
      </c>
      <c r="Y3723" s="22"/>
      <c r="Z3723" s="22"/>
      <c r="AA3723" s="22"/>
      <c r="AB3723" s="21" t="s">
        <v>10223</v>
      </c>
    </row>
    <row r="3724" spans="1:28" ht="21.6">
      <c r="A3724" s="19" t="s">
        <v>1395</v>
      </c>
      <c r="B3724" s="19" t="s">
        <v>1394</v>
      </c>
      <c r="C3724" s="19" t="s">
        <v>201</v>
      </c>
      <c r="D3724" s="19" t="s">
        <v>10206</v>
      </c>
      <c r="E3724" s="19" t="s">
        <v>10207</v>
      </c>
      <c r="F3724" s="19" t="s">
        <v>10276</v>
      </c>
      <c r="G3724" s="19" t="s">
        <v>10211</v>
      </c>
      <c r="H3724" s="19" t="s">
        <v>10211</v>
      </c>
      <c r="I3724" s="19" t="s">
        <v>10211</v>
      </c>
      <c r="J3724" s="19" t="s">
        <v>1394</v>
      </c>
      <c r="K3724" s="20"/>
      <c r="L3724" s="20"/>
      <c r="M3724" s="20"/>
      <c r="N3724" s="20"/>
      <c r="O3724" s="20"/>
      <c r="P3724" s="19" t="s">
        <v>10254</v>
      </c>
      <c r="Q3724" s="22"/>
      <c r="R3724" s="21" t="s">
        <v>10209</v>
      </c>
      <c r="S3724" s="22"/>
      <c r="T3724" s="22"/>
      <c r="U3724" s="22"/>
      <c r="V3724" s="24"/>
      <c r="W3724" s="24"/>
      <c r="X3724" s="21" t="s">
        <v>10209</v>
      </c>
      <c r="Y3724" s="22"/>
      <c r="Z3724" s="22"/>
      <c r="AA3724" s="22"/>
      <c r="AB3724" s="21" t="s">
        <v>10255</v>
      </c>
    </row>
    <row r="3725" spans="1:28" ht="21.6">
      <c r="A3725" s="19" t="s">
        <v>5622</v>
      </c>
      <c r="B3725" s="19" t="s">
        <v>5621</v>
      </c>
      <c r="C3725" s="19" t="s">
        <v>223</v>
      </c>
      <c r="D3725" s="19" t="s">
        <v>10206</v>
      </c>
      <c r="E3725" s="19" t="s">
        <v>10207</v>
      </c>
      <c r="F3725" s="19" t="s">
        <v>10276</v>
      </c>
      <c r="G3725" s="19" t="s">
        <v>10211</v>
      </c>
      <c r="H3725" s="19" t="s">
        <v>10210</v>
      </c>
      <c r="I3725" s="19" t="s">
        <v>10211</v>
      </c>
      <c r="J3725" s="19" t="s">
        <v>5621</v>
      </c>
      <c r="K3725" s="20"/>
      <c r="L3725" s="20"/>
      <c r="M3725" s="20"/>
      <c r="N3725" s="20"/>
      <c r="O3725" s="20"/>
      <c r="P3725" s="19" t="s">
        <v>10216</v>
      </c>
      <c r="Q3725" s="22"/>
      <c r="R3725" s="21" t="s">
        <v>10209</v>
      </c>
      <c r="S3725" s="22"/>
      <c r="T3725" s="22"/>
      <c r="U3725" s="22"/>
      <c r="V3725" s="24"/>
      <c r="W3725" s="24"/>
      <c r="X3725" s="21" t="s">
        <v>10209</v>
      </c>
      <c r="Y3725" s="22"/>
      <c r="Z3725" s="22"/>
      <c r="AA3725" s="22"/>
      <c r="AB3725" s="21" t="s">
        <v>10223</v>
      </c>
    </row>
    <row r="3726" spans="1:28" ht="21.6">
      <c r="A3726" s="19" t="s">
        <v>5652</v>
      </c>
      <c r="B3726" s="19" t="s">
        <v>5651</v>
      </c>
      <c r="C3726" s="19" t="s">
        <v>223</v>
      </c>
      <c r="D3726" s="19" t="s">
        <v>10206</v>
      </c>
      <c r="E3726" s="19" t="s">
        <v>10207</v>
      </c>
      <c r="F3726" s="19" t="s">
        <v>10276</v>
      </c>
      <c r="G3726" s="19" t="s">
        <v>10211</v>
      </c>
      <c r="H3726" s="19" t="s">
        <v>10210</v>
      </c>
      <c r="I3726" s="19" t="s">
        <v>10211</v>
      </c>
      <c r="J3726" s="19" t="s">
        <v>5651</v>
      </c>
      <c r="K3726" s="20"/>
      <c r="L3726" s="20"/>
      <c r="M3726" s="20"/>
      <c r="N3726" s="20"/>
      <c r="O3726" s="20"/>
      <c r="P3726" s="19" t="s">
        <v>10216</v>
      </c>
      <c r="Q3726" s="22"/>
      <c r="R3726" s="21" t="s">
        <v>10209</v>
      </c>
      <c r="S3726" s="22"/>
      <c r="T3726" s="22"/>
      <c r="U3726" s="22"/>
      <c r="V3726" s="24"/>
      <c r="W3726" s="24"/>
      <c r="X3726" s="21" t="s">
        <v>10209</v>
      </c>
      <c r="Y3726" s="22"/>
      <c r="Z3726" s="22"/>
      <c r="AA3726" s="22"/>
      <c r="AB3726" s="21" t="s">
        <v>10223</v>
      </c>
    </row>
    <row r="3727" spans="1:28" ht="42">
      <c r="A3727" s="19" t="s">
        <v>1013</v>
      </c>
      <c r="B3727" s="19" t="s">
        <v>1012</v>
      </c>
      <c r="C3727" s="19" t="s">
        <v>197</v>
      </c>
      <c r="D3727" s="19" t="s">
        <v>10206</v>
      </c>
      <c r="E3727" s="19" t="s">
        <v>10207</v>
      </c>
      <c r="F3727" s="19" t="s">
        <v>10276</v>
      </c>
      <c r="G3727" s="19" t="s">
        <v>10211</v>
      </c>
      <c r="H3727" s="19" t="s">
        <v>10211</v>
      </c>
      <c r="I3727" s="19" t="s">
        <v>10211</v>
      </c>
      <c r="J3727" s="19" t="s">
        <v>1012</v>
      </c>
      <c r="K3727" s="20"/>
      <c r="L3727" s="20"/>
      <c r="M3727" s="20"/>
      <c r="N3727" s="20"/>
      <c r="O3727" s="20"/>
      <c r="P3727" s="19" t="s">
        <v>197</v>
      </c>
      <c r="Q3727" s="22"/>
      <c r="R3727" s="21" t="s">
        <v>10209</v>
      </c>
      <c r="S3727" s="22"/>
      <c r="T3727" s="22"/>
      <c r="U3727" s="22"/>
      <c r="V3727" s="24"/>
      <c r="W3727" s="24"/>
      <c r="X3727" s="21" t="s">
        <v>10211</v>
      </c>
      <c r="Y3727" s="22"/>
      <c r="Z3727" s="22"/>
      <c r="AA3727" s="22"/>
      <c r="AB3727" s="21" t="s">
        <v>10245</v>
      </c>
    </row>
    <row r="3728" spans="1:28" ht="31.8">
      <c r="A3728" s="19" t="s">
        <v>3064</v>
      </c>
      <c r="B3728" s="19" t="s">
        <v>3063</v>
      </c>
      <c r="C3728" s="19" t="s">
        <v>211</v>
      </c>
      <c r="D3728" s="19" t="s">
        <v>10206</v>
      </c>
      <c r="E3728" s="19" t="s">
        <v>10207</v>
      </c>
      <c r="F3728" s="19" t="s">
        <v>10276</v>
      </c>
      <c r="G3728" s="19" t="s">
        <v>10211</v>
      </c>
      <c r="H3728" s="19" t="s">
        <v>10210</v>
      </c>
      <c r="I3728" s="19" t="s">
        <v>10211</v>
      </c>
      <c r="J3728" s="19" t="s">
        <v>3063</v>
      </c>
      <c r="K3728" s="20"/>
      <c r="L3728" s="20"/>
      <c r="M3728" s="20"/>
      <c r="N3728" s="20"/>
      <c r="O3728" s="20"/>
      <c r="P3728" s="19" t="s">
        <v>10216</v>
      </c>
      <c r="Q3728" s="22"/>
      <c r="R3728" s="21" t="s">
        <v>10209</v>
      </c>
      <c r="S3728" s="22"/>
      <c r="T3728" s="22"/>
      <c r="U3728" s="22"/>
      <c r="V3728" s="24"/>
      <c r="W3728" s="24"/>
      <c r="X3728" s="21" t="s">
        <v>10209</v>
      </c>
      <c r="Y3728" s="22"/>
      <c r="Z3728" s="22"/>
      <c r="AA3728" s="22"/>
      <c r="AB3728" s="21" t="s">
        <v>211</v>
      </c>
    </row>
    <row r="3729" spans="1:28" ht="52.2">
      <c r="A3729" s="19" t="s">
        <v>5358</v>
      </c>
      <c r="B3729" s="19" t="s">
        <v>5357</v>
      </c>
      <c r="C3729" s="19" t="s">
        <v>223</v>
      </c>
      <c r="D3729" s="19" t="s">
        <v>10206</v>
      </c>
      <c r="E3729" s="19" t="s">
        <v>10207</v>
      </c>
      <c r="F3729" s="19" t="s">
        <v>10276</v>
      </c>
      <c r="G3729" s="19" t="s">
        <v>10211</v>
      </c>
      <c r="H3729" s="19" t="s">
        <v>10210</v>
      </c>
      <c r="I3729" s="19" t="s">
        <v>10211</v>
      </c>
      <c r="J3729" s="19" t="s">
        <v>5357</v>
      </c>
      <c r="K3729" s="20"/>
      <c r="L3729" s="20"/>
      <c r="M3729" s="20"/>
      <c r="N3729" s="20"/>
      <c r="O3729" s="20"/>
      <c r="P3729" s="19" t="s">
        <v>10216</v>
      </c>
      <c r="Q3729" s="22"/>
      <c r="R3729" s="21" t="s">
        <v>10209</v>
      </c>
      <c r="S3729" s="22"/>
      <c r="T3729" s="22"/>
      <c r="U3729" s="22"/>
      <c r="V3729" s="24"/>
      <c r="W3729" s="24"/>
      <c r="X3729" s="21" t="s">
        <v>10209</v>
      </c>
      <c r="Y3729" s="22"/>
      <c r="Z3729" s="22"/>
      <c r="AA3729" s="22"/>
      <c r="AB3729" s="21" t="s">
        <v>10223</v>
      </c>
    </row>
    <row r="3730" spans="1:28" ht="21.6">
      <c r="A3730" s="19" t="s">
        <v>5086</v>
      </c>
      <c r="B3730" s="19" t="s">
        <v>5085</v>
      </c>
      <c r="C3730" s="19" t="s">
        <v>223</v>
      </c>
      <c r="D3730" s="19" t="s">
        <v>10206</v>
      </c>
      <c r="E3730" s="19" t="s">
        <v>10207</v>
      </c>
      <c r="F3730" s="19" t="s">
        <v>10276</v>
      </c>
      <c r="G3730" s="19" t="s">
        <v>10211</v>
      </c>
      <c r="H3730" s="19" t="s">
        <v>10210</v>
      </c>
      <c r="I3730" s="19" t="s">
        <v>10211</v>
      </c>
      <c r="J3730" s="19" t="s">
        <v>5085</v>
      </c>
      <c r="K3730" s="20"/>
      <c r="L3730" s="20"/>
      <c r="M3730" s="20"/>
      <c r="N3730" s="20"/>
      <c r="O3730" s="20"/>
      <c r="P3730" s="19" t="s">
        <v>10216</v>
      </c>
      <c r="Q3730" s="22"/>
      <c r="R3730" s="21" t="s">
        <v>10209</v>
      </c>
      <c r="S3730" s="22"/>
      <c r="T3730" s="22"/>
      <c r="U3730" s="22"/>
      <c r="V3730" s="24"/>
      <c r="W3730" s="24"/>
      <c r="X3730" s="21" t="s">
        <v>10209</v>
      </c>
      <c r="Y3730" s="22"/>
      <c r="Z3730" s="22"/>
      <c r="AA3730" s="22"/>
      <c r="AB3730" s="21" t="s">
        <v>10223</v>
      </c>
    </row>
    <row r="3731" spans="1:28" ht="52.2">
      <c r="A3731" s="19" t="s">
        <v>1335</v>
      </c>
      <c r="B3731" s="19" t="s">
        <v>1334</v>
      </c>
      <c r="C3731" s="19" t="s">
        <v>201</v>
      </c>
      <c r="D3731" s="19" t="s">
        <v>10206</v>
      </c>
      <c r="E3731" s="19" t="s">
        <v>10207</v>
      </c>
      <c r="F3731" s="19" t="s">
        <v>10276</v>
      </c>
      <c r="G3731" s="19" t="s">
        <v>10211</v>
      </c>
      <c r="H3731" s="19" t="s">
        <v>10211</v>
      </c>
      <c r="I3731" s="19" t="s">
        <v>10211</v>
      </c>
      <c r="J3731" s="19" t="s">
        <v>1334</v>
      </c>
      <c r="K3731" s="20"/>
      <c r="L3731" s="20"/>
      <c r="M3731" s="20"/>
      <c r="N3731" s="20"/>
      <c r="O3731" s="20"/>
      <c r="P3731" s="19" t="s">
        <v>10216</v>
      </c>
      <c r="Q3731" s="22"/>
      <c r="R3731" s="21" t="s">
        <v>10209</v>
      </c>
      <c r="S3731" s="22"/>
      <c r="T3731" s="22"/>
      <c r="U3731" s="22"/>
      <c r="V3731" s="24"/>
      <c r="W3731" s="24"/>
      <c r="X3731" s="21" t="s">
        <v>10209</v>
      </c>
      <c r="Y3731" s="22"/>
      <c r="Z3731" s="22"/>
      <c r="AA3731" s="22"/>
      <c r="AB3731" s="21" t="s">
        <v>10255</v>
      </c>
    </row>
    <row r="3732" spans="1:28" ht="42">
      <c r="A3732" s="19" t="s">
        <v>5130</v>
      </c>
      <c r="B3732" s="19" t="s">
        <v>5129</v>
      </c>
      <c r="C3732" s="19" t="s">
        <v>223</v>
      </c>
      <c r="D3732" s="19" t="s">
        <v>10206</v>
      </c>
      <c r="E3732" s="19" t="s">
        <v>10207</v>
      </c>
      <c r="F3732" s="19" t="s">
        <v>10276</v>
      </c>
      <c r="G3732" s="19" t="s">
        <v>10211</v>
      </c>
      <c r="H3732" s="19" t="s">
        <v>10210</v>
      </c>
      <c r="I3732" s="19" t="s">
        <v>10211</v>
      </c>
      <c r="J3732" s="19" t="s">
        <v>5129</v>
      </c>
      <c r="K3732" s="20"/>
      <c r="L3732" s="20"/>
      <c r="M3732" s="20"/>
      <c r="N3732" s="20"/>
      <c r="O3732" s="20"/>
      <c r="P3732" s="19" t="s">
        <v>10216</v>
      </c>
      <c r="Q3732" s="22"/>
      <c r="R3732" s="21" t="s">
        <v>10209</v>
      </c>
      <c r="S3732" s="22"/>
      <c r="T3732" s="22"/>
      <c r="U3732" s="22"/>
      <c r="V3732" s="24"/>
      <c r="W3732" s="24"/>
      <c r="X3732" s="21" t="s">
        <v>10209</v>
      </c>
      <c r="Y3732" s="22"/>
      <c r="Z3732" s="22"/>
      <c r="AA3732" s="22"/>
      <c r="AB3732" s="21" t="s">
        <v>10223</v>
      </c>
    </row>
    <row r="3733" spans="1:28" ht="42">
      <c r="A3733" s="19" t="s">
        <v>5768</v>
      </c>
      <c r="B3733" s="19" t="s">
        <v>5767</v>
      </c>
      <c r="C3733" s="19" t="s">
        <v>223</v>
      </c>
      <c r="D3733" s="19" t="s">
        <v>10206</v>
      </c>
      <c r="E3733" s="19" t="s">
        <v>10207</v>
      </c>
      <c r="F3733" s="19" t="s">
        <v>10276</v>
      </c>
      <c r="G3733" s="19" t="s">
        <v>10211</v>
      </c>
      <c r="H3733" s="19" t="s">
        <v>10210</v>
      </c>
      <c r="I3733" s="19" t="s">
        <v>10211</v>
      </c>
      <c r="J3733" s="19" t="s">
        <v>5767</v>
      </c>
      <c r="K3733" s="20"/>
      <c r="L3733" s="20"/>
      <c r="M3733" s="20"/>
      <c r="N3733" s="20"/>
      <c r="O3733" s="20"/>
      <c r="P3733" s="19" t="s">
        <v>10216</v>
      </c>
      <c r="Q3733" s="22"/>
      <c r="R3733" s="21" t="s">
        <v>10209</v>
      </c>
      <c r="S3733" s="22"/>
      <c r="T3733" s="22"/>
      <c r="U3733" s="22"/>
      <c r="V3733" s="24"/>
      <c r="W3733" s="24"/>
      <c r="X3733" s="21" t="s">
        <v>10209</v>
      </c>
      <c r="Y3733" s="22"/>
      <c r="Z3733" s="22"/>
      <c r="AA3733" s="22"/>
      <c r="AB3733" s="21" t="s">
        <v>10223</v>
      </c>
    </row>
    <row r="3734" spans="1:28" ht="21.6">
      <c r="A3734" s="19" t="s">
        <v>1299</v>
      </c>
      <c r="B3734" s="19" t="s">
        <v>1298</v>
      </c>
      <c r="C3734" s="19" t="s">
        <v>197</v>
      </c>
      <c r="D3734" s="19" t="s">
        <v>10206</v>
      </c>
      <c r="E3734" s="19" t="s">
        <v>10207</v>
      </c>
      <c r="F3734" s="19" t="s">
        <v>10276</v>
      </c>
      <c r="G3734" s="19" t="s">
        <v>10211</v>
      </c>
      <c r="H3734" s="19" t="s">
        <v>10211</v>
      </c>
      <c r="I3734" s="19" t="s">
        <v>10211</v>
      </c>
      <c r="J3734" s="19" t="s">
        <v>1298</v>
      </c>
      <c r="K3734" s="20"/>
      <c r="L3734" s="20"/>
      <c r="M3734" s="20"/>
      <c r="N3734" s="20"/>
      <c r="O3734" s="20"/>
      <c r="P3734" s="19" t="s">
        <v>197</v>
      </c>
      <c r="Q3734" s="22"/>
      <c r="R3734" s="21" t="s">
        <v>10209</v>
      </c>
      <c r="S3734" s="22"/>
      <c r="T3734" s="22"/>
      <c r="U3734" s="22"/>
      <c r="V3734" s="24"/>
      <c r="W3734" s="24"/>
      <c r="X3734" s="21" t="s">
        <v>10209</v>
      </c>
      <c r="Y3734" s="22"/>
      <c r="Z3734" s="22"/>
      <c r="AA3734" s="22"/>
      <c r="AB3734" s="21" t="s">
        <v>10245</v>
      </c>
    </row>
    <row r="3735" spans="1:28" ht="31.8">
      <c r="A3735" s="19" t="s">
        <v>5108</v>
      </c>
      <c r="B3735" s="19" t="s">
        <v>5107</v>
      </c>
      <c r="C3735" s="19" t="s">
        <v>223</v>
      </c>
      <c r="D3735" s="19" t="s">
        <v>10206</v>
      </c>
      <c r="E3735" s="19" t="s">
        <v>10207</v>
      </c>
      <c r="F3735" s="19" t="s">
        <v>10276</v>
      </c>
      <c r="G3735" s="19" t="s">
        <v>10211</v>
      </c>
      <c r="H3735" s="19" t="s">
        <v>10210</v>
      </c>
      <c r="I3735" s="19" t="s">
        <v>10211</v>
      </c>
      <c r="J3735" s="19" t="s">
        <v>5107</v>
      </c>
      <c r="K3735" s="20"/>
      <c r="L3735" s="20"/>
      <c r="M3735" s="20"/>
      <c r="N3735" s="20"/>
      <c r="O3735" s="20"/>
      <c r="P3735" s="19" t="s">
        <v>10216</v>
      </c>
      <c r="Q3735" s="22"/>
      <c r="R3735" s="21" t="s">
        <v>10209</v>
      </c>
      <c r="S3735" s="22"/>
      <c r="T3735" s="22"/>
      <c r="U3735" s="22"/>
      <c r="V3735" s="24"/>
      <c r="W3735" s="24"/>
      <c r="X3735" s="21" t="s">
        <v>10209</v>
      </c>
      <c r="Y3735" s="22"/>
      <c r="Z3735" s="22"/>
      <c r="AA3735" s="22"/>
      <c r="AB3735" s="21" t="s">
        <v>10223</v>
      </c>
    </row>
    <row r="3736" spans="1:28" ht="31.8">
      <c r="A3736" s="19" t="s">
        <v>3080</v>
      </c>
      <c r="B3736" s="19" t="s">
        <v>3079</v>
      </c>
      <c r="C3736" s="19" t="s">
        <v>211</v>
      </c>
      <c r="D3736" s="19" t="s">
        <v>10206</v>
      </c>
      <c r="E3736" s="19" t="s">
        <v>10207</v>
      </c>
      <c r="F3736" s="19" t="s">
        <v>10276</v>
      </c>
      <c r="G3736" s="19" t="s">
        <v>10211</v>
      </c>
      <c r="H3736" s="19" t="s">
        <v>10210</v>
      </c>
      <c r="I3736" s="19" t="s">
        <v>10211</v>
      </c>
      <c r="J3736" s="19" t="s">
        <v>3079</v>
      </c>
      <c r="K3736" s="20"/>
      <c r="L3736" s="20"/>
      <c r="M3736" s="20"/>
      <c r="N3736" s="20"/>
      <c r="O3736" s="20"/>
      <c r="P3736" s="19" t="s">
        <v>10216</v>
      </c>
      <c r="Q3736" s="22"/>
      <c r="R3736" s="21" t="s">
        <v>10209</v>
      </c>
      <c r="S3736" s="22"/>
      <c r="T3736" s="22"/>
      <c r="U3736" s="22"/>
      <c r="V3736" s="24"/>
      <c r="W3736" s="24"/>
      <c r="X3736" s="21" t="s">
        <v>10209</v>
      </c>
      <c r="Y3736" s="22"/>
      <c r="Z3736" s="22"/>
      <c r="AA3736" s="22"/>
      <c r="AB3736" s="21" t="s">
        <v>211</v>
      </c>
    </row>
    <row r="3737" spans="1:28" ht="21.6">
      <c r="A3737" s="19" t="s">
        <v>5516</v>
      </c>
      <c r="B3737" s="19" t="s">
        <v>5515</v>
      </c>
      <c r="C3737" s="19" t="s">
        <v>223</v>
      </c>
      <c r="D3737" s="19" t="s">
        <v>10206</v>
      </c>
      <c r="E3737" s="19" t="s">
        <v>10207</v>
      </c>
      <c r="F3737" s="19" t="s">
        <v>10276</v>
      </c>
      <c r="G3737" s="19" t="s">
        <v>10211</v>
      </c>
      <c r="H3737" s="19" t="s">
        <v>10210</v>
      </c>
      <c r="I3737" s="19" t="s">
        <v>10211</v>
      </c>
      <c r="J3737" s="19" t="s">
        <v>5515</v>
      </c>
      <c r="K3737" s="20"/>
      <c r="L3737" s="20"/>
      <c r="M3737" s="20"/>
      <c r="N3737" s="20"/>
      <c r="O3737" s="20"/>
      <c r="P3737" s="19" t="s">
        <v>10325</v>
      </c>
      <c r="Q3737" s="22"/>
      <c r="R3737" s="21" t="s">
        <v>10209</v>
      </c>
      <c r="S3737" s="22"/>
      <c r="T3737" s="22"/>
      <c r="U3737" s="22"/>
      <c r="V3737" s="24"/>
      <c r="W3737" s="24"/>
      <c r="X3737" s="21" t="s">
        <v>10209</v>
      </c>
      <c r="Y3737" s="22"/>
      <c r="Z3737" s="22"/>
      <c r="AA3737" s="22"/>
      <c r="AB3737" s="21" t="s">
        <v>10223</v>
      </c>
    </row>
    <row r="3738" spans="1:28" ht="42">
      <c r="A3738" s="19" t="s">
        <v>5690</v>
      </c>
      <c r="B3738" s="19" t="s">
        <v>5689</v>
      </c>
      <c r="C3738" s="19" t="s">
        <v>223</v>
      </c>
      <c r="D3738" s="19" t="s">
        <v>10206</v>
      </c>
      <c r="E3738" s="19" t="s">
        <v>10207</v>
      </c>
      <c r="F3738" s="19" t="s">
        <v>10276</v>
      </c>
      <c r="G3738" s="19" t="s">
        <v>10211</v>
      </c>
      <c r="H3738" s="19" t="s">
        <v>10210</v>
      </c>
      <c r="I3738" s="19" t="s">
        <v>10211</v>
      </c>
      <c r="J3738" s="19" t="s">
        <v>5689</v>
      </c>
      <c r="K3738" s="20"/>
      <c r="L3738" s="20"/>
      <c r="M3738" s="20"/>
      <c r="N3738" s="20"/>
      <c r="O3738" s="20"/>
      <c r="P3738" s="19" t="s">
        <v>10216</v>
      </c>
      <c r="Q3738" s="22"/>
      <c r="R3738" s="21" t="s">
        <v>10209</v>
      </c>
      <c r="S3738" s="22"/>
      <c r="T3738" s="22"/>
      <c r="U3738" s="22"/>
      <c r="V3738" s="24"/>
      <c r="W3738" s="24"/>
      <c r="X3738" s="21" t="s">
        <v>10209</v>
      </c>
      <c r="Y3738" s="22"/>
      <c r="Z3738" s="22"/>
      <c r="AA3738" s="22"/>
      <c r="AB3738" s="21" t="s">
        <v>10223</v>
      </c>
    </row>
    <row r="3739" spans="1:28" ht="31.8">
      <c r="A3739" s="19" t="s">
        <v>383</v>
      </c>
      <c r="B3739" s="19" t="s">
        <v>382</v>
      </c>
      <c r="C3739" s="19" t="s">
        <v>191</v>
      </c>
      <c r="D3739" s="19" t="s">
        <v>10206</v>
      </c>
      <c r="E3739" s="19" t="s">
        <v>10207</v>
      </c>
      <c r="F3739" s="19" t="s">
        <v>10276</v>
      </c>
      <c r="G3739" s="19" t="s">
        <v>10211</v>
      </c>
      <c r="H3739" s="19" t="s">
        <v>10211</v>
      </c>
      <c r="I3739" s="19" t="s">
        <v>10211</v>
      </c>
      <c r="J3739" s="19" t="s">
        <v>382</v>
      </c>
      <c r="K3739" s="20"/>
      <c r="L3739" s="20"/>
      <c r="M3739" s="20"/>
      <c r="N3739" s="20"/>
      <c r="O3739" s="20"/>
      <c r="P3739" s="19" t="s">
        <v>191</v>
      </c>
      <c r="Q3739" s="22"/>
      <c r="R3739" s="21" t="s">
        <v>10209</v>
      </c>
      <c r="S3739" s="22"/>
      <c r="T3739" s="22"/>
      <c r="U3739" s="22"/>
      <c r="V3739" s="24"/>
      <c r="W3739" s="24"/>
      <c r="X3739" s="21" t="s">
        <v>10209</v>
      </c>
      <c r="Y3739" s="22"/>
      <c r="Z3739" s="22"/>
      <c r="AA3739" s="22"/>
      <c r="AB3739" s="21" t="s">
        <v>10231</v>
      </c>
    </row>
    <row r="3740" spans="1:28" ht="21.6">
      <c r="A3740" s="19" t="s">
        <v>5172</v>
      </c>
      <c r="B3740" s="19" t="s">
        <v>5171</v>
      </c>
      <c r="C3740" s="19" t="s">
        <v>223</v>
      </c>
      <c r="D3740" s="19" t="s">
        <v>10206</v>
      </c>
      <c r="E3740" s="19" t="s">
        <v>10207</v>
      </c>
      <c r="F3740" s="19" t="s">
        <v>10276</v>
      </c>
      <c r="G3740" s="19" t="s">
        <v>10211</v>
      </c>
      <c r="H3740" s="19" t="s">
        <v>10210</v>
      </c>
      <c r="I3740" s="19" t="s">
        <v>10211</v>
      </c>
      <c r="J3740" s="19" t="s">
        <v>5171</v>
      </c>
      <c r="K3740" s="20"/>
      <c r="L3740" s="20"/>
      <c r="M3740" s="20"/>
      <c r="N3740" s="20"/>
      <c r="O3740" s="20"/>
      <c r="P3740" s="19" t="s">
        <v>10216</v>
      </c>
      <c r="Q3740" s="22"/>
      <c r="R3740" s="21" t="s">
        <v>10209</v>
      </c>
      <c r="S3740" s="22"/>
      <c r="T3740" s="22"/>
      <c r="U3740" s="22"/>
      <c r="V3740" s="24"/>
      <c r="W3740" s="24"/>
      <c r="X3740" s="21" t="s">
        <v>10209</v>
      </c>
      <c r="Y3740" s="22"/>
      <c r="Z3740" s="22"/>
      <c r="AA3740" s="22"/>
      <c r="AB3740" s="21" t="s">
        <v>10223</v>
      </c>
    </row>
    <row r="3741" spans="1:28" ht="42">
      <c r="A3741" s="19" t="s">
        <v>5686</v>
      </c>
      <c r="B3741" s="19" t="s">
        <v>5685</v>
      </c>
      <c r="C3741" s="19" t="s">
        <v>223</v>
      </c>
      <c r="D3741" s="19" t="s">
        <v>10206</v>
      </c>
      <c r="E3741" s="19" t="s">
        <v>10207</v>
      </c>
      <c r="F3741" s="19" t="s">
        <v>10276</v>
      </c>
      <c r="G3741" s="19" t="s">
        <v>10211</v>
      </c>
      <c r="H3741" s="19" t="s">
        <v>10210</v>
      </c>
      <c r="I3741" s="19" t="s">
        <v>10211</v>
      </c>
      <c r="J3741" s="19" t="s">
        <v>5685</v>
      </c>
      <c r="K3741" s="20"/>
      <c r="L3741" s="20"/>
      <c r="M3741" s="20"/>
      <c r="N3741" s="20"/>
      <c r="O3741" s="20"/>
      <c r="P3741" s="19" t="s">
        <v>10216</v>
      </c>
      <c r="Q3741" s="22"/>
      <c r="R3741" s="21" t="s">
        <v>10209</v>
      </c>
      <c r="S3741" s="22"/>
      <c r="T3741" s="22"/>
      <c r="U3741" s="22"/>
      <c r="V3741" s="24"/>
      <c r="W3741" s="24"/>
      <c r="X3741" s="21" t="s">
        <v>10209</v>
      </c>
      <c r="Y3741" s="22"/>
      <c r="Z3741" s="22"/>
      <c r="AA3741" s="22"/>
      <c r="AB3741" s="21" t="s">
        <v>10223</v>
      </c>
    </row>
    <row r="3742" spans="1:28" ht="21.6">
      <c r="A3742" s="19" t="s">
        <v>5680</v>
      </c>
      <c r="B3742" s="19" t="s">
        <v>5679</v>
      </c>
      <c r="C3742" s="19" t="s">
        <v>223</v>
      </c>
      <c r="D3742" s="19" t="s">
        <v>10206</v>
      </c>
      <c r="E3742" s="19" t="s">
        <v>10207</v>
      </c>
      <c r="F3742" s="19" t="s">
        <v>10276</v>
      </c>
      <c r="G3742" s="19" t="s">
        <v>10211</v>
      </c>
      <c r="H3742" s="19" t="s">
        <v>10210</v>
      </c>
      <c r="I3742" s="19" t="s">
        <v>10211</v>
      </c>
      <c r="J3742" s="19" t="s">
        <v>5679</v>
      </c>
      <c r="K3742" s="20"/>
      <c r="L3742" s="20"/>
      <c r="M3742" s="20"/>
      <c r="N3742" s="20"/>
      <c r="O3742" s="20"/>
      <c r="P3742" s="19" t="s">
        <v>10216</v>
      </c>
      <c r="Q3742" s="22"/>
      <c r="R3742" s="21" t="s">
        <v>10209</v>
      </c>
      <c r="S3742" s="22"/>
      <c r="T3742" s="22"/>
      <c r="U3742" s="22"/>
      <c r="V3742" s="24"/>
      <c r="W3742" s="24"/>
      <c r="X3742" s="21" t="s">
        <v>10209</v>
      </c>
      <c r="Y3742" s="22"/>
      <c r="Z3742" s="22"/>
      <c r="AA3742" s="22"/>
      <c r="AB3742" s="21" t="s">
        <v>10223</v>
      </c>
    </row>
    <row r="3743" spans="1:28" ht="31.8">
      <c r="A3743" s="19" t="s">
        <v>981</v>
      </c>
      <c r="B3743" s="19" t="s">
        <v>980</v>
      </c>
      <c r="C3743" s="19" t="s">
        <v>197</v>
      </c>
      <c r="D3743" s="19" t="s">
        <v>10206</v>
      </c>
      <c r="E3743" s="19" t="s">
        <v>10207</v>
      </c>
      <c r="F3743" s="19" t="s">
        <v>10276</v>
      </c>
      <c r="G3743" s="19" t="s">
        <v>10211</v>
      </c>
      <c r="H3743" s="19" t="s">
        <v>10211</v>
      </c>
      <c r="I3743" s="19" t="s">
        <v>10211</v>
      </c>
      <c r="J3743" s="19" t="s">
        <v>980</v>
      </c>
      <c r="K3743" s="20"/>
      <c r="L3743" s="20"/>
      <c r="M3743" s="20"/>
      <c r="N3743" s="20"/>
      <c r="O3743" s="20"/>
      <c r="P3743" s="19" t="s">
        <v>197</v>
      </c>
      <c r="Q3743" s="22"/>
      <c r="R3743" s="21" t="s">
        <v>10209</v>
      </c>
      <c r="S3743" s="22"/>
      <c r="T3743" s="22"/>
      <c r="U3743" s="22"/>
      <c r="V3743" s="24"/>
      <c r="W3743" s="24"/>
      <c r="X3743" s="21" t="s">
        <v>10209</v>
      </c>
      <c r="Y3743" s="22"/>
      <c r="Z3743" s="22"/>
      <c r="AA3743" s="22"/>
      <c r="AB3743" s="21" t="s">
        <v>10245</v>
      </c>
    </row>
    <row r="3744" spans="1:28" ht="31.8">
      <c r="A3744" s="19" t="s">
        <v>5090</v>
      </c>
      <c r="B3744" s="19" t="s">
        <v>5089</v>
      </c>
      <c r="C3744" s="19" t="s">
        <v>223</v>
      </c>
      <c r="D3744" s="19" t="s">
        <v>10206</v>
      </c>
      <c r="E3744" s="19" t="s">
        <v>10207</v>
      </c>
      <c r="F3744" s="19" t="s">
        <v>10276</v>
      </c>
      <c r="G3744" s="19" t="s">
        <v>10211</v>
      </c>
      <c r="H3744" s="19" t="s">
        <v>10211</v>
      </c>
      <c r="I3744" s="19" t="s">
        <v>10211</v>
      </c>
      <c r="J3744" s="19" t="s">
        <v>5089</v>
      </c>
      <c r="K3744" s="20"/>
      <c r="L3744" s="20"/>
      <c r="M3744" s="20"/>
      <c r="N3744" s="20"/>
      <c r="O3744" s="20"/>
      <c r="P3744" s="19" t="s">
        <v>10254</v>
      </c>
      <c r="Q3744" s="22"/>
      <c r="R3744" s="21" t="s">
        <v>10209</v>
      </c>
      <c r="S3744" s="22"/>
      <c r="T3744" s="22"/>
      <c r="U3744" s="22"/>
      <c r="V3744" s="24"/>
      <c r="W3744" s="24"/>
      <c r="X3744" s="21" t="s">
        <v>10209</v>
      </c>
      <c r="Y3744" s="22"/>
      <c r="Z3744" s="22"/>
      <c r="AA3744" s="22"/>
      <c r="AB3744" s="21" t="s">
        <v>10255</v>
      </c>
    </row>
    <row r="3745" spans="1:28" ht="31.8">
      <c r="A3745" s="19" t="s">
        <v>5250</v>
      </c>
      <c r="B3745" s="19" t="s">
        <v>5249</v>
      </c>
      <c r="C3745" s="19" t="s">
        <v>223</v>
      </c>
      <c r="D3745" s="19" t="s">
        <v>10206</v>
      </c>
      <c r="E3745" s="19" t="s">
        <v>10207</v>
      </c>
      <c r="F3745" s="19" t="s">
        <v>10276</v>
      </c>
      <c r="G3745" s="19" t="s">
        <v>10211</v>
      </c>
      <c r="H3745" s="19" t="s">
        <v>10210</v>
      </c>
      <c r="I3745" s="19" t="s">
        <v>10211</v>
      </c>
      <c r="J3745" s="19" t="s">
        <v>5249</v>
      </c>
      <c r="K3745" s="20"/>
      <c r="L3745" s="20"/>
      <c r="M3745" s="20"/>
      <c r="N3745" s="20"/>
      <c r="O3745" s="20"/>
      <c r="P3745" s="19" t="s">
        <v>10216</v>
      </c>
      <c r="Q3745" s="22"/>
      <c r="R3745" s="21" t="s">
        <v>10209</v>
      </c>
      <c r="S3745" s="22"/>
      <c r="T3745" s="22"/>
      <c r="U3745" s="22"/>
      <c r="V3745" s="24"/>
      <c r="W3745" s="24"/>
      <c r="X3745" s="21" t="s">
        <v>10209</v>
      </c>
      <c r="Y3745" s="22"/>
      <c r="Z3745" s="22"/>
      <c r="AA3745" s="22"/>
      <c r="AB3745" s="21" t="s">
        <v>10223</v>
      </c>
    </row>
    <row r="3746" spans="1:28" ht="42">
      <c r="A3746" s="19" t="s">
        <v>5404</v>
      </c>
      <c r="B3746" s="19" t="s">
        <v>5403</v>
      </c>
      <c r="C3746" s="19" t="s">
        <v>223</v>
      </c>
      <c r="D3746" s="19" t="s">
        <v>10206</v>
      </c>
      <c r="E3746" s="19" t="s">
        <v>10207</v>
      </c>
      <c r="F3746" s="19" t="s">
        <v>10276</v>
      </c>
      <c r="G3746" s="19" t="s">
        <v>10211</v>
      </c>
      <c r="H3746" s="19" t="s">
        <v>10210</v>
      </c>
      <c r="I3746" s="19" t="s">
        <v>10211</v>
      </c>
      <c r="J3746" s="19" t="s">
        <v>5403</v>
      </c>
      <c r="K3746" s="20"/>
      <c r="L3746" s="20"/>
      <c r="M3746" s="20"/>
      <c r="N3746" s="20"/>
      <c r="O3746" s="20"/>
      <c r="P3746" s="19" t="s">
        <v>10216</v>
      </c>
      <c r="Q3746" s="22"/>
      <c r="R3746" s="21" t="s">
        <v>10209</v>
      </c>
      <c r="S3746" s="22"/>
      <c r="T3746" s="22"/>
      <c r="U3746" s="22"/>
      <c r="V3746" s="24"/>
      <c r="W3746" s="24"/>
      <c r="X3746" s="21" t="s">
        <v>10209</v>
      </c>
      <c r="Y3746" s="22"/>
      <c r="Z3746" s="22"/>
      <c r="AA3746" s="22"/>
      <c r="AB3746" s="21" t="s">
        <v>10223</v>
      </c>
    </row>
    <row r="3747" spans="1:28" ht="21.6">
      <c r="A3747" s="19" t="s">
        <v>5790</v>
      </c>
      <c r="B3747" s="19" t="s">
        <v>5789</v>
      </c>
      <c r="C3747" s="19" t="s">
        <v>223</v>
      </c>
      <c r="D3747" s="19" t="s">
        <v>10206</v>
      </c>
      <c r="E3747" s="19" t="s">
        <v>10207</v>
      </c>
      <c r="F3747" s="19" t="s">
        <v>10276</v>
      </c>
      <c r="G3747" s="19" t="s">
        <v>10211</v>
      </c>
      <c r="H3747" s="19" t="s">
        <v>10210</v>
      </c>
      <c r="I3747" s="19" t="s">
        <v>10211</v>
      </c>
      <c r="J3747" s="19" t="s">
        <v>5789</v>
      </c>
      <c r="K3747" s="20"/>
      <c r="L3747" s="20"/>
      <c r="M3747" s="20"/>
      <c r="N3747" s="20"/>
      <c r="O3747" s="20"/>
      <c r="P3747" s="19" t="s">
        <v>10216</v>
      </c>
      <c r="Q3747" s="22"/>
      <c r="R3747" s="21" t="s">
        <v>10209</v>
      </c>
      <c r="S3747" s="22"/>
      <c r="T3747" s="22"/>
      <c r="U3747" s="22"/>
      <c r="V3747" s="24"/>
      <c r="W3747" s="24"/>
      <c r="X3747" s="21" t="s">
        <v>10209</v>
      </c>
      <c r="Y3747" s="22"/>
      <c r="Z3747" s="22"/>
      <c r="AA3747" s="22"/>
      <c r="AB3747" s="21" t="s">
        <v>10223</v>
      </c>
    </row>
    <row r="3748" spans="1:28" ht="21.6">
      <c r="A3748" s="19" t="s">
        <v>5168</v>
      </c>
      <c r="B3748" s="19" t="s">
        <v>5167</v>
      </c>
      <c r="C3748" s="19" t="s">
        <v>223</v>
      </c>
      <c r="D3748" s="19" t="s">
        <v>10206</v>
      </c>
      <c r="E3748" s="19" t="s">
        <v>10207</v>
      </c>
      <c r="F3748" s="19" t="s">
        <v>10276</v>
      </c>
      <c r="G3748" s="19" t="s">
        <v>10211</v>
      </c>
      <c r="H3748" s="19" t="s">
        <v>10210</v>
      </c>
      <c r="I3748" s="19" t="s">
        <v>10211</v>
      </c>
      <c r="J3748" s="19" t="s">
        <v>5167</v>
      </c>
      <c r="K3748" s="20"/>
      <c r="L3748" s="20"/>
      <c r="M3748" s="20"/>
      <c r="N3748" s="20"/>
      <c r="O3748" s="20"/>
      <c r="P3748" s="19" t="s">
        <v>10216</v>
      </c>
      <c r="Q3748" s="22"/>
      <c r="R3748" s="21" t="s">
        <v>10209</v>
      </c>
      <c r="S3748" s="22"/>
      <c r="T3748" s="22"/>
      <c r="U3748" s="22"/>
      <c r="V3748" s="24"/>
      <c r="W3748" s="24"/>
      <c r="X3748" s="21" t="s">
        <v>10209</v>
      </c>
      <c r="Y3748" s="22"/>
      <c r="Z3748" s="22"/>
      <c r="AA3748" s="22"/>
      <c r="AB3748" s="21" t="s">
        <v>10223</v>
      </c>
    </row>
    <row r="3749" spans="1:28" ht="42">
      <c r="A3749" s="19" t="s">
        <v>703</v>
      </c>
      <c r="B3749" s="19" t="s">
        <v>702</v>
      </c>
      <c r="C3749" s="19" t="s">
        <v>197</v>
      </c>
      <c r="D3749" s="19" t="s">
        <v>10206</v>
      </c>
      <c r="E3749" s="19" t="s">
        <v>10207</v>
      </c>
      <c r="F3749" s="19" t="s">
        <v>10276</v>
      </c>
      <c r="G3749" s="19" t="s">
        <v>10211</v>
      </c>
      <c r="H3749" s="19" t="s">
        <v>10211</v>
      </c>
      <c r="I3749" s="19" t="s">
        <v>10211</v>
      </c>
      <c r="J3749" s="19" t="s">
        <v>702</v>
      </c>
      <c r="K3749" s="20"/>
      <c r="L3749" s="20"/>
      <c r="M3749" s="20"/>
      <c r="N3749" s="20"/>
      <c r="O3749" s="20"/>
      <c r="P3749" s="19" t="s">
        <v>12314</v>
      </c>
      <c r="Q3749" s="22"/>
      <c r="R3749" s="21" t="s">
        <v>10209</v>
      </c>
      <c r="S3749" s="22"/>
      <c r="T3749" s="22"/>
      <c r="U3749" s="22"/>
      <c r="V3749" s="24"/>
      <c r="W3749" s="24"/>
      <c r="X3749" s="21" t="s">
        <v>10211</v>
      </c>
      <c r="Y3749" s="22"/>
      <c r="Z3749" s="22"/>
      <c r="AA3749" s="22"/>
      <c r="AB3749" s="21" t="s">
        <v>10245</v>
      </c>
    </row>
    <row r="3750" spans="1:28" ht="42">
      <c r="A3750" s="19" t="s">
        <v>5176</v>
      </c>
      <c r="B3750" s="19" t="s">
        <v>5175</v>
      </c>
      <c r="C3750" s="19" t="s">
        <v>223</v>
      </c>
      <c r="D3750" s="19" t="s">
        <v>10206</v>
      </c>
      <c r="E3750" s="19" t="s">
        <v>10207</v>
      </c>
      <c r="F3750" s="19" t="s">
        <v>10276</v>
      </c>
      <c r="G3750" s="19" t="s">
        <v>10211</v>
      </c>
      <c r="H3750" s="19" t="s">
        <v>10210</v>
      </c>
      <c r="I3750" s="19" t="s">
        <v>10211</v>
      </c>
      <c r="J3750" s="19" t="s">
        <v>5175</v>
      </c>
      <c r="K3750" s="20"/>
      <c r="L3750" s="20"/>
      <c r="M3750" s="20"/>
      <c r="N3750" s="20"/>
      <c r="O3750" s="20"/>
      <c r="P3750" s="19" t="s">
        <v>10216</v>
      </c>
      <c r="Q3750" s="22"/>
      <c r="R3750" s="21" t="s">
        <v>10209</v>
      </c>
      <c r="S3750" s="22"/>
      <c r="T3750" s="22"/>
      <c r="U3750" s="22"/>
      <c r="V3750" s="24"/>
      <c r="W3750" s="24"/>
      <c r="X3750" s="21" t="s">
        <v>10209</v>
      </c>
      <c r="Y3750" s="22"/>
      <c r="Z3750" s="22"/>
      <c r="AA3750" s="22"/>
      <c r="AB3750" s="21" t="s">
        <v>10223</v>
      </c>
    </row>
    <row r="3751" spans="1:28" ht="31.8">
      <c r="A3751" s="19" t="s">
        <v>5476</v>
      </c>
      <c r="B3751" s="19" t="s">
        <v>5475</v>
      </c>
      <c r="C3751" s="19" t="s">
        <v>223</v>
      </c>
      <c r="D3751" s="19" t="s">
        <v>10206</v>
      </c>
      <c r="E3751" s="19" t="s">
        <v>10207</v>
      </c>
      <c r="F3751" s="19" t="s">
        <v>10276</v>
      </c>
      <c r="G3751" s="19" t="s">
        <v>10211</v>
      </c>
      <c r="H3751" s="19" t="s">
        <v>10210</v>
      </c>
      <c r="I3751" s="19" t="s">
        <v>10211</v>
      </c>
      <c r="J3751" s="19" t="s">
        <v>5475</v>
      </c>
      <c r="K3751" s="20"/>
      <c r="L3751" s="20"/>
      <c r="M3751" s="20"/>
      <c r="N3751" s="20"/>
      <c r="O3751" s="20"/>
      <c r="P3751" s="19" t="s">
        <v>10216</v>
      </c>
      <c r="Q3751" s="22"/>
      <c r="R3751" s="21" t="s">
        <v>10209</v>
      </c>
      <c r="S3751" s="22"/>
      <c r="T3751" s="22"/>
      <c r="U3751" s="22"/>
      <c r="V3751" s="24"/>
      <c r="W3751" s="24"/>
      <c r="X3751" s="21" t="s">
        <v>10209</v>
      </c>
      <c r="Y3751" s="22"/>
      <c r="Z3751" s="22"/>
      <c r="AA3751" s="22"/>
      <c r="AB3751" s="21" t="s">
        <v>10223</v>
      </c>
    </row>
    <row r="3752" spans="1:28" ht="31.8">
      <c r="A3752" s="19" t="s">
        <v>3068</v>
      </c>
      <c r="B3752" s="19" t="s">
        <v>3067</v>
      </c>
      <c r="C3752" s="19" t="s">
        <v>211</v>
      </c>
      <c r="D3752" s="19" t="s">
        <v>10206</v>
      </c>
      <c r="E3752" s="19" t="s">
        <v>10207</v>
      </c>
      <c r="F3752" s="19" t="s">
        <v>10276</v>
      </c>
      <c r="G3752" s="19" t="s">
        <v>10211</v>
      </c>
      <c r="H3752" s="19" t="s">
        <v>10210</v>
      </c>
      <c r="I3752" s="19" t="s">
        <v>10211</v>
      </c>
      <c r="J3752" s="19" t="s">
        <v>3067</v>
      </c>
      <c r="K3752" s="20"/>
      <c r="L3752" s="20"/>
      <c r="M3752" s="20"/>
      <c r="N3752" s="20"/>
      <c r="O3752" s="20"/>
      <c r="P3752" s="19" t="s">
        <v>10216</v>
      </c>
      <c r="Q3752" s="22"/>
      <c r="R3752" s="21" t="s">
        <v>10209</v>
      </c>
      <c r="S3752" s="22"/>
      <c r="T3752" s="22"/>
      <c r="U3752" s="22"/>
      <c r="V3752" s="24"/>
      <c r="W3752" s="24"/>
      <c r="X3752" s="21" t="s">
        <v>10209</v>
      </c>
      <c r="Y3752" s="22"/>
      <c r="Z3752" s="22"/>
      <c r="AA3752" s="22"/>
      <c r="AB3752" s="21" t="s">
        <v>211</v>
      </c>
    </row>
    <row r="3753" spans="1:28" ht="21.6">
      <c r="A3753" s="19" t="s">
        <v>713</v>
      </c>
      <c r="B3753" s="19" t="s">
        <v>712</v>
      </c>
      <c r="C3753" s="19" t="s">
        <v>197</v>
      </c>
      <c r="D3753" s="19" t="s">
        <v>10206</v>
      </c>
      <c r="E3753" s="19" t="s">
        <v>10207</v>
      </c>
      <c r="F3753" s="19" t="s">
        <v>10276</v>
      </c>
      <c r="G3753" s="19" t="s">
        <v>10211</v>
      </c>
      <c r="H3753" s="19" t="s">
        <v>10211</v>
      </c>
      <c r="I3753" s="19" t="s">
        <v>10211</v>
      </c>
      <c r="J3753" s="19" t="s">
        <v>712</v>
      </c>
      <c r="K3753" s="20"/>
      <c r="L3753" s="20"/>
      <c r="M3753" s="20"/>
      <c r="N3753" s="20"/>
      <c r="O3753" s="20"/>
      <c r="P3753" s="19" t="s">
        <v>197</v>
      </c>
      <c r="Q3753" s="22"/>
      <c r="R3753" s="21" t="s">
        <v>10209</v>
      </c>
      <c r="S3753" s="22"/>
      <c r="T3753" s="22"/>
      <c r="U3753" s="22"/>
      <c r="V3753" s="24"/>
      <c r="W3753" s="24"/>
      <c r="X3753" s="21" t="s">
        <v>10209</v>
      </c>
      <c r="Y3753" s="22"/>
      <c r="Z3753" s="22"/>
      <c r="AA3753" s="22"/>
      <c r="AB3753" s="21" t="s">
        <v>10245</v>
      </c>
    </row>
    <row r="3754" spans="1:28" ht="51">
      <c r="A3754" s="19" t="s">
        <v>1057</v>
      </c>
      <c r="B3754" s="19" t="s">
        <v>1056</v>
      </c>
      <c r="C3754" s="19" t="s">
        <v>197</v>
      </c>
      <c r="D3754" s="19" t="s">
        <v>10206</v>
      </c>
      <c r="E3754" s="19" t="s">
        <v>10207</v>
      </c>
      <c r="F3754" s="19" t="s">
        <v>10208</v>
      </c>
      <c r="G3754" s="19" t="s">
        <v>10209</v>
      </c>
      <c r="H3754" s="19" t="s">
        <v>10211</v>
      </c>
      <c r="I3754" s="19" t="s">
        <v>10211</v>
      </c>
      <c r="J3754" s="19" t="s">
        <v>10299</v>
      </c>
      <c r="K3754" s="19" t="s">
        <v>1053</v>
      </c>
      <c r="L3754" s="19" t="s">
        <v>10213</v>
      </c>
      <c r="M3754" s="19" t="s">
        <v>10214</v>
      </c>
      <c r="N3754" s="19" t="s">
        <v>10300</v>
      </c>
      <c r="O3754" s="20"/>
      <c r="P3754" s="19" t="s">
        <v>197</v>
      </c>
      <c r="Q3754" s="21" t="s">
        <v>10728</v>
      </c>
      <c r="R3754" s="21" t="s">
        <v>10211</v>
      </c>
      <c r="S3754" s="21" t="s">
        <v>10437</v>
      </c>
      <c r="T3754" s="21" t="s">
        <v>10625</v>
      </c>
      <c r="U3754" s="21" t="s">
        <v>10229</v>
      </c>
      <c r="V3754" s="23" t="s">
        <v>12862</v>
      </c>
      <c r="W3754" s="24"/>
      <c r="X3754" s="21" t="s">
        <v>10209</v>
      </c>
      <c r="Y3754" s="21" t="s">
        <v>10220</v>
      </c>
      <c r="Z3754" s="21" t="s">
        <v>10221</v>
      </c>
      <c r="AA3754" s="21" t="s">
        <v>10377</v>
      </c>
      <c r="AB3754" s="21" t="s">
        <v>10245</v>
      </c>
    </row>
    <row r="3755" spans="1:28" ht="21.6">
      <c r="A3755" s="19" t="s">
        <v>1325</v>
      </c>
      <c r="B3755" s="19" t="s">
        <v>1324</v>
      </c>
      <c r="C3755" s="19" t="s">
        <v>197</v>
      </c>
      <c r="D3755" s="19" t="s">
        <v>10206</v>
      </c>
      <c r="E3755" s="19" t="s">
        <v>10207</v>
      </c>
      <c r="F3755" s="19" t="s">
        <v>10208</v>
      </c>
      <c r="G3755" s="19" t="s">
        <v>10209</v>
      </c>
      <c r="H3755" s="19" t="s">
        <v>10211</v>
      </c>
      <c r="I3755" s="19" t="s">
        <v>10211</v>
      </c>
      <c r="J3755" s="19" t="s">
        <v>10499</v>
      </c>
      <c r="K3755" s="19" t="s">
        <v>1323</v>
      </c>
      <c r="L3755" s="19" t="s">
        <v>10213</v>
      </c>
      <c r="M3755" s="19" t="s">
        <v>10214</v>
      </c>
      <c r="N3755" s="19" t="s">
        <v>10300</v>
      </c>
      <c r="O3755" s="20"/>
      <c r="P3755" s="19" t="s">
        <v>197</v>
      </c>
      <c r="Q3755" s="22"/>
      <c r="R3755" s="21" t="s">
        <v>10209</v>
      </c>
      <c r="S3755" s="22"/>
      <c r="T3755" s="22"/>
      <c r="U3755" s="22"/>
      <c r="V3755" s="24"/>
      <c r="W3755" s="24"/>
      <c r="X3755" s="21" t="s">
        <v>10209</v>
      </c>
      <c r="Y3755" s="22"/>
      <c r="Z3755" s="22"/>
      <c r="AA3755" s="22"/>
      <c r="AB3755" s="21" t="s">
        <v>10245</v>
      </c>
    </row>
    <row r="3756" spans="1:28" ht="31.8">
      <c r="A3756" s="19" t="s">
        <v>9745</v>
      </c>
      <c r="B3756" s="19" t="s">
        <v>9744</v>
      </c>
      <c r="C3756" s="19" t="s">
        <v>264</v>
      </c>
      <c r="D3756" s="19" t="s">
        <v>10206</v>
      </c>
      <c r="E3756" s="19" t="s">
        <v>10207</v>
      </c>
      <c r="F3756" s="19" t="s">
        <v>10276</v>
      </c>
      <c r="G3756" s="19" t="s">
        <v>10209</v>
      </c>
      <c r="H3756" s="19" t="s">
        <v>10211</v>
      </c>
      <c r="I3756" s="19" t="s">
        <v>10211</v>
      </c>
      <c r="J3756" s="19" t="s">
        <v>13050</v>
      </c>
      <c r="K3756" s="19" t="s">
        <v>9743</v>
      </c>
      <c r="L3756" s="19" t="s">
        <v>10213</v>
      </c>
      <c r="M3756" s="19" t="s">
        <v>10214</v>
      </c>
      <c r="N3756" s="19" t="s">
        <v>10320</v>
      </c>
      <c r="O3756" s="20"/>
      <c r="P3756" s="19" t="s">
        <v>10694</v>
      </c>
      <c r="Q3756" s="21" t="s">
        <v>13051</v>
      </c>
      <c r="R3756" s="21" t="s">
        <v>10211</v>
      </c>
      <c r="S3756" s="21" t="s">
        <v>10322</v>
      </c>
      <c r="T3756" s="22"/>
      <c r="U3756" s="22"/>
      <c r="V3756" s="24"/>
      <c r="W3756" s="24"/>
      <c r="X3756" s="21" t="s">
        <v>10209</v>
      </c>
      <c r="Y3756" s="21" t="s">
        <v>10313</v>
      </c>
      <c r="Z3756" s="21" t="s">
        <v>12338</v>
      </c>
      <c r="AA3756" s="21" t="s">
        <v>10638</v>
      </c>
      <c r="AB3756" s="21" t="s">
        <v>264</v>
      </c>
    </row>
    <row r="3757" spans="1:28" ht="21.6">
      <c r="A3757" s="19" t="s">
        <v>709</v>
      </c>
      <c r="B3757" s="19" t="s">
        <v>708</v>
      </c>
      <c r="C3757" s="19" t="s">
        <v>197</v>
      </c>
      <c r="D3757" s="19" t="s">
        <v>10206</v>
      </c>
      <c r="E3757" s="19" t="s">
        <v>10207</v>
      </c>
      <c r="F3757" s="19" t="s">
        <v>10276</v>
      </c>
      <c r="G3757" s="19" t="s">
        <v>10211</v>
      </c>
      <c r="H3757" s="19" t="s">
        <v>10211</v>
      </c>
      <c r="I3757" s="19" t="s">
        <v>10211</v>
      </c>
      <c r="J3757" s="19" t="s">
        <v>708</v>
      </c>
      <c r="K3757" s="20"/>
      <c r="L3757" s="20"/>
      <c r="M3757" s="20"/>
      <c r="N3757" s="20"/>
      <c r="O3757" s="20"/>
      <c r="P3757" s="19" t="s">
        <v>197</v>
      </c>
      <c r="Q3757" s="22"/>
      <c r="R3757" s="21" t="s">
        <v>10209</v>
      </c>
      <c r="S3757" s="22"/>
      <c r="T3757" s="22"/>
      <c r="U3757" s="22"/>
      <c r="V3757" s="24"/>
      <c r="W3757" s="24"/>
      <c r="X3757" s="21" t="s">
        <v>10209</v>
      </c>
      <c r="Y3757" s="22"/>
      <c r="Z3757" s="22"/>
      <c r="AA3757" s="22"/>
      <c r="AB3757" s="21" t="s">
        <v>10245</v>
      </c>
    </row>
    <row r="3758" spans="1:28" ht="21.6">
      <c r="A3758" s="19" t="s">
        <v>5434</v>
      </c>
      <c r="B3758" s="19" t="s">
        <v>5433</v>
      </c>
      <c r="C3758" s="19" t="s">
        <v>223</v>
      </c>
      <c r="D3758" s="19" t="s">
        <v>10206</v>
      </c>
      <c r="E3758" s="19" t="s">
        <v>10207</v>
      </c>
      <c r="F3758" s="19" t="s">
        <v>10276</v>
      </c>
      <c r="G3758" s="19" t="s">
        <v>10211</v>
      </c>
      <c r="H3758" s="19" t="s">
        <v>10210</v>
      </c>
      <c r="I3758" s="19" t="s">
        <v>10211</v>
      </c>
      <c r="J3758" s="19" t="s">
        <v>5433</v>
      </c>
      <c r="K3758" s="20"/>
      <c r="L3758" s="20"/>
      <c r="M3758" s="20"/>
      <c r="N3758" s="20"/>
      <c r="O3758" s="20"/>
      <c r="P3758" s="19" t="s">
        <v>10216</v>
      </c>
      <c r="Q3758" s="22"/>
      <c r="R3758" s="21" t="s">
        <v>10209</v>
      </c>
      <c r="S3758" s="22"/>
      <c r="T3758" s="22"/>
      <c r="U3758" s="22"/>
      <c r="V3758" s="24"/>
      <c r="W3758" s="24"/>
      <c r="X3758" s="21" t="s">
        <v>10209</v>
      </c>
      <c r="Y3758" s="22"/>
      <c r="Z3758" s="22"/>
      <c r="AA3758" s="22"/>
      <c r="AB3758" s="21" t="s">
        <v>10223</v>
      </c>
    </row>
    <row r="3759" spans="1:28" ht="31.8">
      <c r="A3759" s="19" t="s">
        <v>1477</v>
      </c>
      <c r="B3759" s="19" t="s">
        <v>1476</v>
      </c>
      <c r="C3759" s="19" t="s">
        <v>201</v>
      </c>
      <c r="D3759" s="19" t="s">
        <v>10206</v>
      </c>
      <c r="E3759" s="19" t="s">
        <v>10207</v>
      </c>
      <c r="F3759" s="19" t="s">
        <v>10276</v>
      </c>
      <c r="G3759" s="19" t="s">
        <v>10211</v>
      </c>
      <c r="H3759" s="19" t="s">
        <v>10211</v>
      </c>
      <c r="I3759" s="19" t="s">
        <v>10211</v>
      </c>
      <c r="J3759" s="19" t="s">
        <v>1476</v>
      </c>
      <c r="K3759" s="20"/>
      <c r="L3759" s="20"/>
      <c r="M3759" s="20"/>
      <c r="N3759" s="20"/>
      <c r="O3759" s="20"/>
      <c r="P3759" s="19" t="s">
        <v>10254</v>
      </c>
      <c r="Q3759" s="22"/>
      <c r="R3759" s="21" t="s">
        <v>10209</v>
      </c>
      <c r="S3759" s="22"/>
      <c r="T3759" s="22"/>
      <c r="U3759" s="22"/>
      <c r="V3759" s="24"/>
      <c r="W3759" s="24"/>
      <c r="X3759" s="21" t="s">
        <v>10209</v>
      </c>
      <c r="Y3759" s="22"/>
      <c r="Z3759" s="22"/>
      <c r="AA3759" s="22"/>
      <c r="AB3759" s="21" t="s">
        <v>10255</v>
      </c>
    </row>
    <row r="3760" spans="1:28" ht="21.6">
      <c r="A3760" s="19" t="s">
        <v>2001</v>
      </c>
      <c r="B3760" s="19" t="s">
        <v>2000</v>
      </c>
      <c r="C3760" s="19" t="s">
        <v>201</v>
      </c>
      <c r="D3760" s="19" t="s">
        <v>10206</v>
      </c>
      <c r="E3760" s="19" t="s">
        <v>10207</v>
      </c>
      <c r="F3760" s="19" t="s">
        <v>10276</v>
      </c>
      <c r="G3760" s="19" t="s">
        <v>10211</v>
      </c>
      <c r="H3760" s="19" t="s">
        <v>10211</v>
      </c>
      <c r="I3760" s="19" t="s">
        <v>10211</v>
      </c>
      <c r="J3760" s="19" t="s">
        <v>2000</v>
      </c>
      <c r="K3760" s="20"/>
      <c r="L3760" s="20"/>
      <c r="M3760" s="20"/>
      <c r="N3760" s="20"/>
      <c r="O3760" s="20"/>
      <c r="P3760" s="19" t="s">
        <v>10254</v>
      </c>
      <c r="Q3760" s="22"/>
      <c r="R3760" s="21" t="s">
        <v>10209</v>
      </c>
      <c r="S3760" s="22"/>
      <c r="T3760" s="22"/>
      <c r="U3760" s="22"/>
      <c r="V3760" s="24"/>
      <c r="W3760" s="24"/>
      <c r="X3760" s="21" t="s">
        <v>10211</v>
      </c>
      <c r="Y3760" s="22"/>
      <c r="Z3760" s="22"/>
      <c r="AA3760" s="22"/>
      <c r="AB3760" s="21" t="s">
        <v>10255</v>
      </c>
    </row>
    <row r="3761" spans="1:28" ht="21.6">
      <c r="A3761" s="19" t="s">
        <v>5466</v>
      </c>
      <c r="B3761" s="19" t="s">
        <v>5465</v>
      </c>
      <c r="C3761" s="19" t="s">
        <v>223</v>
      </c>
      <c r="D3761" s="19" t="s">
        <v>10206</v>
      </c>
      <c r="E3761" s="19" t="s">
        <v>10207</v>
      </c>
      <c r="F3761" s="19" t="s">
        <v>10276</v>
      </c>
      <c r="G3761" s="19" t="s">
        <v>10211</v>
      </c>
      <c r="H3761" s="19" t="s">
        <v>10210</v>
      </c>
      <c r="I3761" s="19" t="s">
        <v>10211</v>
      </c>
      <c r="J3761" s="19" t="s">
        <v>5465</v>
      </c>
      <c r="K3761" s="20"/>
      <c r="L3761" s="20"/>
      <c r="M3761" s="20"/>
      <c r="N3761" s="20"/>
      <c r="O3761" s="20"/>
      <c r="P3761" s="19" t="s">
        <v>10216</v>
      </c>
      <c r="Q3761" s="22"/>
      <c r="R3761" s="21" t="s">
        <v>10209</v>
      </c>
      <c r="S3761" s="22"/>
      <c r="T3761" s="22"/>
      <c r="U3761" s="22"/>
      <c r="V3761" s="24"/>
      <c r="W3761" s="24"/>
      <c r="X3761" s="21" t="s">
        <v>10209</v>
      </c>
      <c r="Y3761" s="22"/>
      <c r="Z3761" s="22"/>
      <c r="AA3761" s="22"/>
      <c r="AB3761" s="21" t="s">
        <v>10223</v>
      </c>
    </row>
    <row r="3762" spans="1:28" ht="31.8">
      <c r="A3762" s="19" t="s">
        <v>5794</v>
      </c>
      <c r="B3762" s="19" t="s">
        <v>5793</v>
      </c>
      <c r="C3762" s="19" t="s">
        <v>223</v>
      </c>
      <c r="D3762" s="19" t="s">
        <v>10206</v>
      </c>
      <c r="E3762" s="19" t="s">
        <v>10207</v>
      </c>
      <c r="F3762" s="19" t="s">
        <v>10276</v>
      </c>
      <c r="G3762" s="19" t="s">
        <v>10211</v>
      </c>
      <c r="H3762" s="19" t="s">
        <v>10210</v>
      </c>
      <c r="I3762" s="19" t="s">
        <v>10211</v>
      </c>
      <c r="J3762" s="19" t="s">
        <v>5793</v>
      </c>
      <c r="K3762" s="20"/>
      <c r="L3762" s="20"/>
      <c r="M3762" s="20"/>
      <c r="N3762" s="20"/>
      <c r="O3762" s="20"/>
      <c r="P3762" s="19" t="s">
        <v>10216</v>
      </c>
      <c r="Q3762" s="22"/>
      <c r="R3762" s="21" t="s">
        <v>10209</v>
      </c>
      <c r="S3762" s="22"/>
      <c r="T3762" s="22"/>
      <c r="U3762" s="22"/>
      <c r="V3762" s="24"/>
      <c r="W3762" s="24"/>
      <c r="X3762" s="21" t="s">
        <v>10209</v>
      </c>
      <c r="Y3762" s="22"/>
      <c r="Z3762" s="22"/>
      <c r="AA3762" s="22"/>
      <c r="AB3762" s="21" t="s">
        <v>10223</v>
      </c>
    </row>
    <row r="3763" spans="1:28" ht="31.8">
      <c r="A3763" s="19" t="s">
        <v>585</v>
      </c>
      <c r="B3763" s="19" t="s">
        <v>584</v>
      </c>
      <c r="C3763" s="19" t="s">
        <v>197</v>
      </c>
      <c r="D3763" s="19" t="s">
        <v>10206</v>
      </c>
      <c r="E3763" s="19" t="s">
        <v>10207</v>
      </c>
      <c r="F3763" s="19" t="s">
        <v>10276</v>
      </c>
      <c r="G3763" s="19" t="s">
        <v>10211</v>
      </c>
      <c r="H3763" s="19" t="s">
        <v>10211</v>
      </c>
      <c r="I3763" s="19" t="s">
        <v>10211</v>
      </c>
      <c r="J3763" s="19" t="s">
        <v>584</v>
      </c>
      <c r="K3763" s="20"/>
      <c r="L3763" s="20"/>
      <c r="M3763" s="20"/>
      <c r="N3763" s="20"/>
      <c r="O3763" s="20"/>
      <c r="P3763" s="19" t="s">
        <v>197</v>
      </c>
      <c r="Q3763" s="22"/>
      <c r="R3763" s="21" t="s">
        <v>10209</v>
      </c>
      <c r="S3763" s="22"/>
      <c r="T3763" s="22"/>
      <c r="U3763" s="22"/>
      <c r="V3763" s="24"/>
      <c r="W3763" s="24"/>
      <c r="X3763" s="21" t="s">
        <v>10209</v>
      </c>
      <c r="Y3763" s="22"/>
      <c r="Z3763" s="22"/>
      <c r="AA3763" s="22"/>
      <c r="AB3763" s="21" t="s">
        <v>10245</v>
      </c>
    </row>
    <row r="3764" spans="1:28" ht="21.6">
      <c r="A3764" s="19" t="s">
        <v>1385</v>
      </c>
      <c r="B3764" s="19" t="s">
        <v>1384</v>
      </c>
      <c r="C3764" s="19" t="s">
        <v>201</v>
      </c>
      <c r="D3764" s="19" t="s">
        <v>10206</v>
      </c>
      <c r="E3764" s="19" t="s">
        <v>10207</v>
      </c>
      <c r="F3764" s="19" t="s">
        <v>10276</v>
      </c>
      <c r="G3764" s="19" t="s">
        <v>10211</v>
      </c>
      <c r="H3764" s="19" t="s">
        <v>10211</v>
      </c>
      <c r="I3764" s="19" t="s">
        <v>10211</v>
      </c>
      <c r="J3764" s="19" t="s">
        <v>1384</v>
      </c>
      <c r="K3764" s="20"/>
      <c r="L3764" s="20"/>
      <c r="M3764" s="20"/>
      <c r="N3764" s="20"/>
      <c r="O3764" s="20"/>
      <c r="P3764" s="19" t="s">
        <v>10254</v>
      </c>
      <c r="Q3764" s="22"/>
      <c r="R3764" s="21" t="s">
        <v>10209</v>
      </c>
      <c r="S3764" s="22"/>
      <c r="T3764" s="22"/>
      <c r="U3764" s="22"/>
      <c r="V3764" s="24"/>
      <c r="W3764" s="24"/>
      <c r="X3764" s="21" t="s">
        <v>10209</v>
      </c>
      <c r="Y3764" s="22"/>
      <c r="Z3764" s="22"/>
      <c r="AA3764" s="22"/>
      <c r="AB3764" s="21" t="s">
        <v>10255</v>
      </c>
    </row>
    <row r="3765" spans="1:28" ht="21.6">
      <c r="A3765" s="19" t="s">
        <v>735</v>
      </c>
      <c r="B3765" s="19" t="s">
        <v>734</v>
      </c>
      <c r="C3765" s="19" t="s">
        <v>197</v>
      </c>
      <c r="D3765" s="19" t="s">
        <v>10206</v>
      </c>
      <c r="E3765" s="19" t="s">
        <v>10207</v>
      </c>
      <c r="F3765" s="19" t="s">
        <v>10276</v>
      </c>
      <c r="G3765" s="19" t="s">
        <v>10211</v>
      </c>
      <c r="H3765" s="19" t="s">
        <v>10211</v>
      </c>
      <c r="I3765" s="19" t="s">
        <v>10211</v>
      </c>
      <c r="J3765" s="19" t="s">
        <v>734</v>
      </c>
      <c r="K3765" s="20"/>
      <c r="L3765" s="20"/>
      <c r="M3765" s="20"/>
      <c r="N3765" s="20"/>
      <c r="O3765" s="20"/>
      <c r="P3765" s="19" t="s">
        <v>197</v>
      </c>
      <c r="Q3765" s="22"/>
      <c r="R3765" s="21" t="s">
        <v>10209</v>
      </c>
      <c r="S3765" s="22"/>
      <c r="T3765" s="22"/>
      <c r="U3765" s="22"/>
      <c r="V3765" s="24"/>
      <c r="W3765" s="24"/>
      <c r="X3765" s="21" t="s">
        <v>10209</v>
      </c>
      <c r="Y3765" s="22"/>
      <c r="Z3765" s="22"/>
      <c r="AA3765" s="22"/>
      <c r="AB3765" s="21" t="s">
        <v>10245</v>
      </c>
    </row>
    <row r="3766" spans="1:28" ht="21.6">
      <c r="A3766" s="19" t="s">
        <v>5726</v>
      </c>
      <c r="B3766" s="19" t="s">
        <v>5725</v>
      </c>
      <c r="C3766" s="19" t="s">
        <v>223</v>
      </c>
      <c r="D3766" s="19" t="s">
        <v>10206</v>
      </c>
      <c r="E3766" s="19" t="s">
        <v>10207</v>
      </c>
      <c r="F3766" s="19" t="s">
        <v>10276</v>
      </c>
      <c r="G3766" s="19" t="s">
        <v>10211</v>
      </c>
      <c r="H3766" s="19" t="s">
        <v>10210</v>
      </c>
      <c r="I3766" s="19" t="s">
        <v>10211</v>
      </c>
      <c r="J3766" s="19" t="s">
        <v>5725</v>
      </c>
      <c r="K3766" s="20"/>
      <c r="L3766" s="20"/>
      <c r="M3766" s="20"/>
      <c r="N3766" s="20"/>
      <c r="O3766" s="20"/>
      <c r="P3766" s="19" t="s">
        <v>10216</v>
      </c>
      <c r="Q3766" s="22"/>
      <c r="R3766" s="21" t="s">
        <v>10209</v>
      </c>
      <c r="S3766" s="22"/>
      <c r="T3766" s="22"/>
      <c r="U3766" s="22"/>
      <c r="V3766" s="24"/>
      <c r="W3766" s="24"/>
      <c r="X3766" s="21" t="s">
        <v>10209</v>
      </c>
      <c r="Y3766" s="22"/>
      <c r="Z3766" s="22"/>
      <c r="AA3766" s="22"/>
      <c r="AB3766" s="21" t="s">
        <v>10223</v>
      </c>
    </row>
    <row r="3767" spans="1:28" ht="31.8">
      <c r="A3767" s="19" t="s">
        <v>6910</v>
      </c>
      <c r="B3767" s="19" t="s">
        <v>6909</v>
      </c>
      <c r="C3767" s="19" t="s">
        <v>243</v>
      </c>
      <c r="D3767" s="19" t="s">
        <v>10206</v>
      </c>
      <c r="E3767" s="19" t="s">
        <v>10207</v>
      </c>
      <c r="F3767" s="19" t="s">
        <v>10276</v>
      </c>
      <c r="G3767" s="19" t="s">
        <v>10209</v>
      </c>
      <c r="H3767" s="19" t="s">
        <v>10211</v>
      </c>
      <c r="I3767" s="19" t="s">
        <v>10211</v>
      </c>
      <c r="J3767" s="19" t="s">
        <v>13052</v>
      </c>
      <c r="K3767" s="19" t="s">
        <v>6908</v>
      </c>
      <c r="L3767" s="19" t="s">
        <v>10213</v>
      </c>
      <c r="M3767" s="19" t="s">
        <v>10214</v>
      </c>
      <c r="N3767" s="19" t="s">
        <v>10320</v>
      </c>
      <c r="O3767" s="20"/>
      <c r="P3767" s="19" t="s">
        <v>11049</v>
      </c>
      <c r="Q3767" s="21" t="s">
        <v>13053</v>
      </c>
      <c r="R3767" s="21" t="s">
        <v>10211</v>
      </c>
      <c r="S3767" s="21" t="s">
        <v>10322</v>
      </c>
      <c r="T3767" s="22"/>
      <c r="U3767" s="22"/>
      <c r="V3767" s="23" t="s">
        <v>13054</v>
      </c>
      <c r="W3767" s="24"/>
      <c r="X3767" s="21" t="s">
        <v>10209</v>
      </c>
      <c r="Y3767" s="21" t="s">
        <v>11052</v>
      </c>
      <c r="Z3767" s="21" t="s">
        <v>13047</v>
      </c>
      <c r="AA3767" s="21" t="s">
        <v>11054</v>
      </c>
      <c r="AB3767" s="21" t="s">
        <v>11049</v>
      </c>
    </row>
    <row r="3768" spans="1:28" ht="153">
      <c r="A3768" s="19" t="s">
        <v>393</v>
      </c>
      <c r="B3768" s="19" t="s">
        <v>392</v>
      </c>
      <c r="C3768" s="19" t="s">
        <v>191</v>
      </c>
      <c r="D3768" s="19" t="s">
        <v>10206</v>
      </c>
      <c r="E3768" s="19" t="s">
        <v>10207</v>
      </c>
      <c r="F3768" s="19" t="s">
        <v>10208</v>
      </c>
      <c r="G3768" s="19" t="s">
        <v>10209</v>
      </c>
      <c r="H3768" s="19" t="s">
        <v>10211</v>
      </c>
      <c r="I3768" s="19" t="s">
        <v>10211</v>
      </c>
      <c r="J3768" s="19" t="s">
        <v>10600</v>
      </c>
      <c r="K3768" s="19" t="s">
        <v>388</v>
      </c>
      <c r="L3768" s="19" t="s">
        <v>10213</v>
      </c>
      <c r="M3768" s="19" t="s">
        <v>10238</v>
      </c>
      <c r="N3768" s="19" t="s">
        <v>10215</v>
      </c>
      <c r="O3768" s="20"/>
      <c r="P3768" s="19" t="s">
        <v>191</v>
      </c>
      <c r="Q3768" s="21" t="s">
        <v>13055</v>
      </c>
      <c r="R3768" s="21" t="s">
        <v>10211</v>
      </c>
      <c r="S3768" s="21" t="s">
        <v>10227</v>
      </c>
      <c r="T3768" s="21" t="s">
        <v>10260</v>
      </c>
      <c r="U3768" s="21" t="s">
        <v>10229</v>
      </c>
      <c r="V3768" s="24"/>
      <c r="W3768" s="24"/>
      <c r="X3768" s="21" t="s">
        <v>10209</v>
      </c>
      <c r="Y3768" s="21" t="s">
        <v>10220</v>
      </c>
      <c r="Z3768" s="21" t="s">
        <v>10221</v>
      </c>
      <c r="AA3768" s="21" t="s">
        <v>10230</v>
      </c>
      <c r="AB3768" s="21" t="s">
        <v>10231</v>
      </c>
    </row>
    <row r="3769" spans="1:28" ht="31.8">
      <c r="A3769" s="19" t="s">
        <v>9753</v>
      </c>
      <c r="B3769" s="19" t="s">
        <v>9752</v>
      </c>
      <c r="C3769" s="19" t="s">
        <v>264</v>
      </c>
      <c r="D3769" s="19" t="s">
        <v>10206</v>
      </c>
      <c r="E3769" s="19" t="s">
        <v>10207</v>
      </c>
      <c r="F3769" s="19" t="s">
        <v>10208</v>
      </c>
      <c r="G3769" s="19" t="s">
        <v>10209</v>
      </c>
      <c r="H3769" s="19" t="s">
        <v>10211</v>
      </c>
      <c r="I3769" s="19" t="s">
        <v>10211</v>
      </c>
      <c r="J3769" s="19" t="s">
        <v>13056</v>
      </c>
      <c r="K3769" s="19" t="s">
        <v>9751</v>
      </c>
      <c r="L3769" s="19" t="s">
        <v>10213</v>
      </c>
      <c r="M3769" s="19" t="s">
        <v>10355</v>
      </c>
      <c r="N3769" s="19" t="s">
        <v>10341</v>
      </c>
      <c r="O3769" s="20"/>
      <c r="P3769" s="19" t="s">
        <v>10694</v>
      </c>
      <c r="Q3769" s="21" t="s">
        <v>13057</v>
      </c>
      <c r="R3769" s="21" t="s">
        <v>10211</v>
      </c>
      <c r="S3769" s="21" t="s">
        <v>10322</v>
      </c>
      <c r="T3769" s="22"/>
      <c r="U3769" s="22"/>
      <c r="V3769" s="24"/>
      <c r="W3769" s="24"/>
      <c r="X3769" s="21" t="s">
        <v>10209</v>
      </c>
      <c r="Y3769" s="21" t="s">
        <v>10313</v>
      </c>
      <c r="Z3769" s="21" t="s">
        <v>12338</v>
      </c>
      <c r="AA3769" s="21" t="s">
        <v>10740</v>
      </c>
      <c r="AB3769" s="21" t="s">
        <v>264</v>
      </c>
    </row>
    <row r="3770" spans="1:28" ht="42">
      <c r="A3770" s="19" t="s">
        <v>6340</v>
      </c>
      <c r="B3770" s="19" t="s">
        <v>6339</v>
      </c>
      <c r="C3770" s="19" t="s">
        <v>229</v>
      </c>
      <c r="D3770" s="19" t="s">
        <v>10206</v>
      </c>
      <c r="E3770" s="19" t="s">
        <v>10207</v>
      </c>
      <c r="F3770" s="19" t="s">
        <v>10208</v>
      </c>
      <c r="G3770" s="19" t="s">
        <v>10209</v>
      </c>
      <c r="H3770" s="19" t="s">
        <v>10211</v>
      </c>
      <c r="I3770" s="19" t="s">
        <v>10211</v>
      </c>
      <c r="J3770" s="19" t="s">
        <v>13058</v>
      </c>
      <c r="K3770" s="19" t="s">
        <v>6330</v>
      </c>
      <c r="L3770" s="19" t="s">
        <v>10213</v>
      </c>
      <c r="M3770" s="19" t="s">
        <v>10355</v>
      </c>
      <c r="N3770" s="19" t="s">
        <v>10341</v>
      </c>
      <c r="O3770" s="20"/>
      <c r="P3770" s="19" t="s">
        <v>10342</v>
      </c>
      <c r="Q3770" s="21" t="s">
        <v>6339</v>
      </c>
      <c r="R3770" s="21" t="s">
        <v>10211</v>
      </c>
      <c r="S3770" s="21" t="s">
        <v>10322</v>
      </c>
      <c r="T3770" s="22"/>
      <c r="U3770" s="22"/>
      <c r="V3770" s="24"/>
      <c r="W3770" s="24"/>
      <c r="X3770" s="21" t="s">
        <v>10209</v>
      </c>
      <c r="Y3770" s="21" t="s">
        <v>10313</v>
      </c>
      <c r="Z3770" s="21" t="s">
        <v>10314</v>
      </c>
      <c r="AA3770" s="21" t="s">
        <v>10345</v>
      </c>
      <c r="AB3770" s="21" t="s">
        <v>10346</v>
      </c>
    </row>
    <row r="3771" spans="1:28" ht="52.2">
      <c r="A3771" s="19" t="s">
        <v>5982</v>
      </c>
      <c r="B3771" s="19" t="s">
        <v>5981</v>
      </c>
      <c r="C3771" s="19" t="s">
        <v>229</v>
      </c>
      <c r="D3771" s="19" t="s">
        <v>10206</v>
      </c>
      <c r="E3771" s="19" t="s">
        <v>10207</v>
      </c>
      <c r="F3771" s="19" t="s">
        <v>10208</v>
      </c>
      <c r="G3771" s="19" t="s">
        <v>10209</v>
      </c>
      <c r="H3771" s="19" t="s">
        <v>10211</v>
      </c>
      <c r="I3771" s="19" t="s">
        <v>10211</v>
      </c>
      <c r="J3771" s="19" t="s">
        <v>13059</v>
      </c>
      <c r="K3771" s="19" t="s">
        <v>5970</v>
      </c>
      <c r="L3771" s="19" t="s">
        <v>10213</v>
      </c>
      <c r="M3771" s="19" t="s">
        <v>10257</v>
      </c>
      <c r="N3771" s="19" t="s">
        <v>10341</v>
      </c>
      <c r="O3771" s="20"/>
      <c r="P3771" s="19" t="s">
        <v>10342</v>
      </c>
      <c r="Q3771" s="22"/>
      <c r="R3771" s="21" t="s">
        <v>10209</v>
      </c>
      <c r="S3771" s="22"/>
      <c r="T3771" s="22"/>
      <c r="U3771" s="22"/>
      <c r="V3771" s="24"/>
      <c r="W3771" s="24"/>
      <c r="X3771" s="21" t="s">
        <v>10209</v>
      </c>
      <c r="Y3771" s="22"/>
      <c r="Z3771" s="22"/>
      <c r="AA3771" s="22"/>
      <c r="AB3771" s="21" t="s">
        <v>10346</v>
      </c>
    </row>
    <row r="3772" spans="1:28" ht="173.4">
      <c r="A3772" s="19" t="s">
        <v>6266</v>
      </c>
      <c r="B3772" s="19" t="s">
        <v>6265</v>
      </c>
      <c r="C3772" s="19" t="s">
        <v>229</v>
      </c>
      <c r="D3772" s="19" t="s">
        <v>10206</v>
      </c>
      <c r="E3772" s="19" t="s">
        <v>10207</v>
      </c>
      <c r="F3772" s="19" t="s">
        <v>10208</v>
      </c>
      <c r="G3772" s="19" t="s">
        <v>10209</v>
      </c>
      <c r="H3772" s="19" t="s">
        <v>10211</v>
      </c>
      <c r="I3772" s="19" t="s">
        <v>10211</v>
      </c>
      <c r="J3772" s="19" t="s">
        <v>13060</v>
      </c>
      <c r="K3772" s="19" t="s">
        <v>6250</v>
      </c>
      <c r="L3772" s="19" t="s">
        <v>10213</v>
      </c>
      <c r="M3772" s="19" t="s">
        <v>10269</v>
      </c>
      <c r="N3772" s="19" t="s">
        <v>10341</v>
      </c>
      <c r="O3772" s="20"/>
      <c r="P3772" s="19" t="s">
        <v>10342</v>
      </c>
      <c r="Q3772" s="21" t="s">
        <v>13061</v>
      </c>
      <c r="R3772" s="21" t="s">
        <v>10211</v>
      </c>
      <c r="S3772" s="21" t="s">
        <v>10344</v>
      </c>
      <c r="T3772" s="22"/>
      <c r="U3772" s="22"/>
      <c r="V3772" s="24"/>
      <c r="W3772" s="24"/>
      <c r="X3772" s="21" t="s">
        <v>10211</v>
      </c>
      <c r="Y3772" s="21" t="s">
        <v>10313</v>
      </c>
      <c r="Z3772" s="21" t="s">
        <v>10314</v>
      </c>
      <c r="AA3772" s="21" t="s">
        <v>10345</v>
      </c>
      <c r="AB3772" s="21" t="s">
        <v>10346</v>
      </c>
    </row>
    <row r="3773" spans="1:28" ht="21.6">
      <c r="A3773" s="19" t="s">
        <v>5490</v>
      </c>
      <c r="B3773" s="19" t="s">
        <v>5489</v>
      </c>
      <c r="C3773" s="19" t="s">
        <v>223</v>
      </c>
      <c r="D3773" s="19" t="s">
        <v>10206</v>
      </c>
      <c r="E3773" s="19" t="s">
        <v>10207</v>
      </c>
      <c r="F3773" s="19" t="s">
        <v>10208</v>
      </c>
      <c r="G3773" s="19" t="s">
        <v>10209</v>
      </c>
      <c r="H3773" s="19" t="s">
        <v>10210</v>
      </c>
      <c r="I3773" s="19" t="s">
        <v>10211</v>
      </c>
      <c r="J3773" s="19" t="s">
        <v>10650</v>
      </c>
      <c r="K3773" s="19" t="s">
        <v>5488</v>
      </c>
      <c r="L3773" s="19" t="s">
        <v>10213</v>
      </c>
      <c r="M3773" s="19" t="s">
        <v>10214</v>
      </c>
      <c r="N3773" s="19" t="s">
        <v>10472</v>
      </c>
      <c r="O3773" s="20"/>
      <c r="P3773" s="19" t="s">
        <v>10216</v>
      </c>
      <c r="Q3773" s="22"/>
      <c r="R3773" s="21" t="s">
        <v>10209</v>
      </c>
      <c r="S3773" s="22"/>
      <c r="T3773" s="22"/>
      <c r="U3773" s="22"/>
      <c r="V3773" s="24"/>
      <c r="W3773" s="24"/>
      <c r="X3773" s="21" t="s">
        <v>10209</v>
      </c>
      <c r="Y3773" s="22"/>
      <c r="Z3773" s="22"/>
      <c r="AA3773" s="22"/>
      <c r="AB3773" s="21" t="s">
        <v>10223</v>
      </c>
    </row>
    <row r="3774" spans="1:28" ht="21.6">
      <c r="A3774" s="19" t="s">
        <v>747</v>
      </c>
      <c r="B3774" s="19" t="s">
        <v>746</v>
      </c>
      <c r="C3774" s="19" t="s">
        <v>197</v>
      </c>
      <c r="D3774" s="19" t="s">
        <v>10206</v>
      </c>
      <c r="E3774" s="19" t="s">
        <v>10207</v>
      </c>
      <c r="F3774" s="19" t="s">
        <v>10208</v>
      </c>
      <c r="G3774" s="19" t="s">
        <v>10209</v>
      </c>
      <c r="H3774" s="19" t="s">
        <v>10211</v>
      </c>
      <c r="I3774" s="19" t="s">
        <v>10211</v>
      </c>
      <c r="J3774" s="19" t="s">
        <v>10278</v>
      </c>
      <c r="K3774" s="19" t="s">
        <v>743</v>
      </c>
      <c r="L3774" s="19" t="s">
        <v>10213</v>
      </c>
      <c r="M3774" s="19" t="s">
        <v>10279</v>
      </c>
      <c r="N3774" s="19" t="s">
        <v>10226</v>
      </c>
      <c r="O3774" s="20"/>
      <c r="P3774" s="19" t="s">
        <v>197</v>
      </c>
      <c r="Q3774" s="22"/>
      <c r="R3774" s="21" t="s">
        <v>10209</v>
      </c>
      <c r="S3774" s="22"/>
      <c r="T3774" s="22"/>
      <c r="U3774" s="22"/>
      <c r="V3774" s="24"/>
      <c r="W3774" s="24"/>
      <c r="X3774" s="21" t="s">
        <v>10209</v>
      </c>
      <c r="Y3774" s="22"/>
      <c r="Z3774" s="22"/>
      <c r="AA3774" s="22"/>
      <c r="AB3774" s="21" t="s">
        <v>10245</v>
      </c>
    </row>
    <row r="3775" spans="1:28" ht="31.8">
      <c r="A3775" s="19" t="s">
        <v>1761</v>
      </c>
      <c r="B3775" s="19" t="s">
        <v>1760</v>
      </c>
      <c r="C3775" s="19" t="s">
        <v>201</v>
      </c>
      <c r="D3775" s="19" t="s">
        <v>10206</v>
      </c>
      <c r="E3775" s="19" t="s">
        <v>10207</v>
      </c>
      <c r="F3775" s="19" t="s">
        <v>10208</v>
      </c>
      <c r="G3775" s="19" t="s">
        <v>10209</v>
      </c>
      <c r="H3775" s="19" t="s">
        <v>10211</v>
      </c>
      <c r="I3775" s="19" t="s">
        <v>10211</v>
      </c>
      <c r="J3775" s="19" t="s">
        <v>13062</v>
      </c>
      <c r="K3775" s="19" t="s">
        <v>5520</v>
      </c>
      <c r="L3775" s="19" t="s">
        <v>10213</v>
      </c>
      <c r="M3775" s="19" t="s">
        <v>10387</v>
      </c>
      <c r="N3775" s="19" t="s">
        <v>10300</v>
      </c>
      <c r="O3775" s="20"/>
      <c r="P3775" s="19" t="s">
        <v>10254</v>
      </c>
      <c r="Q3775" s="22"/>
      <c r="R3775" s="21" t="s">
        <v>10209</v>
      </c>
      <c r="S3775" s="22"/>
      <c r="T3775" s="22"/>
      <c r="U3775" s="22"/>
      <c r="V3775" s="24"/>
      <c r="W3775" s="24"/>
      <c r="X3775" s="21" t="s">
        <v>10209</v>
      </c>
      <c r="Y3775" s="21" t="s">
        <v>10220</v>
      </c>
      <c r="Z3775" s="21" t="s">
        <v>10221</v>
      </c>
      <c r="AA3775" s="22"/>
      <c r="AB3775" s="21" t="s">
        <v>10255</v>
      </c>
    </row>
    <row r="3776" spans="1:28" ht="21.6">
      <c r="A3776" s="19" t="s">
        <v>346</v>
      </c>
      <c r="B3776" s="19" t="s">
        <v>345</v>
      </c>
      <c r="C3776" s="19" t="s">
        <v>191</v>
      </c>
      <c r="D3776" s="19" t="s">
        <v>10206</v>
      </c>
      <c r="E3776" s="19" t="s">
        <v>10207</v>
      </c>
      <c r="F3776" s="19" t="s">
        <v>10276</v>
      </c>
      <c r="G3776" s="19" t="s">
        <v>10211</v>
      </c>
      <c r="H3776" s="19" t="s">
        <v>10211</v>
      </c>
      <c r="I3776" s="19" t="s">
        <v>10211</v>
      </c>
      <c r="J3776" s="19" t="s">
        <v>345</v>
      </c>
      <c r="K3776" s="20"/>
      <c r="L3776" s="20"/>
      <c r="M3776" s="20"/>
      <c r="N3776" s="20"/>
      <c r="O3776" s="20"/>
      <c r="P3776" s="19" t="s">
        <v>191</v>
      </c>
      <c r="Q3776" s="22"/>
      <c r="R3776" s="21" t="s">
        <v>10209</v>
      </c>
      <c r="S3776" s="22"/>
      <c r="T3776" s="21" t="s">
        <v>10239</v>
      </c>
      <c r="U3776" s="22"/>
      <c r="V3776" s="24"/>
      <c r="W3776" s="24"/>
      <c r="X3776" s="21" t="s">
        <v>10209</v>
      </c>
      <c r="Y3776" s="22"/>
      <c r="Z3776" s="22"/>
      <c r="AA3776" s="22"/>
      <c r="AB3776" s="21" t="s">
        <v>10231</v>
      </c>
    </row>
    <row r="3777" spans="1:28" ht="61.2">
      <c r="A3777" s="19" t="s">
        <v>1123</v>
      </c>
      <c r="B3777" s="19" t="s">
        <v>1122</v>
      </c>
      <c r="C3777" s="19" t="s">
        <v>197</v>
      </c>
      <c r="D3777" s="19" t="s">
        <v>10206</v>
      </c>
      <c r="E3777" s="19" t="s">
        <v>10207</v>
      </c>
      <c r="F3777" s="19" t="s">
        <v>10208</v>
      </c>
      <c r="G3777" s="19" t="s">
        <v>10209</v>
      </c>
      <c r="H3777" s="19" t="s">
        <v>10211</v>
      </c>
      <c r="I3777" s="19" t="s">
        <v>10211</v>
      </c>
      <c r="J3777" s="19" t="s">
        <v>10264</v>
      </c>
      <c r="K3777" s="19" t="s">
        <v>1105</v>
      </c>
      <c r="L3777" s="19" t="s">
        <v>10213</v>
      </c>
      <c r="M3777" s="19" t="s">
        <v>10265</v>
      </c>
      <c r="N3777" s="19" t="s">
        <v>10226</v>
      </c>
      <c r="O3777" s="20"/>
      <c r="P3777" s="19" t="s">
        <v>197</v>
      </c>
      <c r="Q3777" s="21" t="s">
        <v>10234</v>
      </c>
      <c r="R3777" s="21" t="s">
        <v>10211</v>
      </c>
      <c r="S3777" s="21" t="s">
        <v>10242</v>
      </c>
      <c r="T3777" s="21" t="s">
        <v>10243</v>
      </c>
      <c r="U3777" s="21" t="s">
        <v>10229</v>
      </c>
      <c r="V3777" s="23" t="s">
        <v>13063</v>
      </c>
      <c r="W3777" s="24"/>
      <c r="X3777" s="21" t="s">
        <v>10209</v>
      </c>
      <c r="Y3777" s="21" t="s">
        <v>10220</v>
      </c>
      <c r="Z3777" s="21" t="s">
        <v>10221</v>
      </c>
      <c r="AA3777" s="21" t="s">
        <v>10244</v>
      </c>
      <c r="AB3777" s="21" t="s">
        <v>10245</v>
      </c>
    </row>
    <row r="3778" spans="1:28" ht="31.8">
      <c r="A3778" s="19" t="s">
        <v>9749</v>
      </c>
      <c r="B3778" s="19" t="s">
        <v>9748</v>
      </c>
      <c r="C3778" s="19" t="s">
        <v>264</v>
      </c>
      <c r="D3778" s="19" t="s">
        <v>10206</v>
      </c>
      <c r="E3778" s="19" t="s">
        <v>10207</v>
      </c>
      <c r="F3778" s="19" t="s">
        <v>10208</v>
      </c>
      <c r="G3778" s="19" t="s">
        <v>10209</v>
      </c>
      <c r="H3778" s="19" t="s">
        <v>10211</v>
      </c>
      <c r="I3778" s="19" t="s">
        <v>10211</v>
      </c>
      <c r="J3778" s="19" t="s">
        <v>13064</v>
      </c>
      <c r="K3778" s="19" t="s">
        <v>9747</v>
      </c>
      <c r="L3778" s="19" t="s">
        <v>10213</v>
      </c>
      <c r="M3778" s="19" t="s">
        <v>10269</v>
      </c>
      <c r="N3778" s="19" t="s">
        <v>10341</v>
      </c>
      <c r="O3778" s="20"/>
      <c r="P3778" s="19" t="s">
        <v>10694</v>
      </c>
      <c r="Q3778" s="21" t="s">
        <v>13065</v>
      </c>
      <c r="R3778" s="21" t="s">
        <v>10211</v>
      </c>
      <c r="S3778" s="21" t="s">
        <v>10322</v>
      </c>
      <c r="T3778" s="22"/>
      <c r="U3778" s="22"/>
      <c r="V3778" s="24"/>
      <c r="W3778" s="24"/>
      <c r="X3778" s="21" t="s">
        <v>10209</v>
      </c>
      <c r="Y3778" s="21" t="s">
        <v>10313</v>
      </c>
      <c r="Z3778" s="21" t="s">
        <v>12338</v>
      </c>
      <c r="AA3778" s="21" t="s">
        <v>10740</v>
      </c>
      <c r="AB3778" s="21" t="s">
        <v>264</v>
      </c>
    </row>
    <row r="3779" spans="1:28" ht="409.6">
      <c r="A3779" s="19" t="s">
        <v>7460</v>
      </c>
      <c r="B3779" s="19" t="s">
        <v>7459</v>
      </c>
      <c r="C3779" s="19" t="s">
        <v>246</v>
      </c>
      <c r="D3779" s="19" t="s">
        <v>10206</v>
      </c>
      <c r="E3779" s="19" t="s">
        <v>10207</v>
      </c>
      <c r="F3779" s="19" t="s">
        <v>10276</v>
      </c>
      <c r="G3779" s="20"/>
      <c r="H3779" s="20"/>
      <c r="I3779" s="19" t="s">
        <v>10211</v>
      </c>
      <c r="J3779" s="20"/>
      <c r="K3779" s="20"/>
      <c r="L3779" s="20"/>
      <c r="M3779" s="20"/>
      <c r="N3779" s="20"/>
      <c r="O3779" s="20"/>
      <c r="P3779" s="19" t="s">
        <v>10325</v>
      </c>
      <c r="Q3779" s="21" t="s">
        <v>13066</v>
      </c>
      <c r="R3779" s="21" t="s">
        <v>10211</v>
      </c>
      <c r="S3779" s="21" t="s">
        <v>10322</v>
      </c>
      <c r="T3779" s="22"/>
      <c r="U3779" s="22"/>
      <c r="V3779" s="24"/>
      <c r="W3779" s="24"/>
      <c r="X3779" s="21" t="s">
        <v>10209</v>
      </c>
      <c r="Y3779" s="21" t="s">
        <v>10313</v>
      </c>
      <c r="Z3779" s="21" t="s">
        <v>12338</v>
      </c>
      <c r="AA3779" s="21" t="s">
        <v>10447</v>
      </c>
      <c r="AB3779" s="21" t="s">
        <v>10316</v>
      </c>
    </row>
    <row r="3780" spans="1:28" ht="31.8">
      <c r="A3780" s="19" t="s">
        <v>1147</v>
      </c>
      <c r="B3780" s="19" t="s">
        <v>1146</v>
      </c>
      <c r="C3780" s="19" t="s">
        <v>197</v>
      </c>
      <c r="D3780" s="19" t="s">
        <v>10206</v>
      </c>
      <c r="E3780" s="19" t="s">
        <v>10207</v>
      </c>
      <c r="F3780" s="19" t="s">
        <v>10276</v>
      </c>
      <c r="G3780" s="19" t="s">
        <v>10211</v>
      </c>
      <c r="H3780" s="19" t="s">
        <v>10211</v>
      </c>
      <c r="I3780" s="19" t="s">
        <v>10211</v>
      </c>
      <c r="J3780" s="19" t="s">
        <v>1146</v>
      </c>
      <c r="K3780" s="20"/>
      <c r="L3780" s="20"/>
      <c r="M3780" s="20"/>
      <c r="N3780" s="20"/>
      <c r="O3780" s="20"/>
      <c r="P3780" s="19" t="s">
        <v>12314</v>
      </c>
      <c r="Q3780" s="22"/>
      <c r="R3780" s="21" t="s">
        <v>10209</v>
      </c>
      <c r="S3780" s="22"/>
      <c r="T3780" s="22"/>
      <c r="U3780" s="22"/>
      <c r="V3780" s="24"/>
      <c r="W3780" s="24"/>
      <c r="X3780" s="21" t="s">
        <v>10211</v>
      </c>
      <c r="Y3780" s="22"/>
      <c r="Z3780" s="22"/>
      <c r="AA3780" s="22"/>
      <c r="AB3780" s="21" t="s">
        <v>10245</v>
      </c>
    </row>
    <row r="3781" spans="1:28" ht="42">
      <c r="A3781" s="19" t="s">
        <v>6462</v>
      </c>
      <c r="B3781" s="19" t="s">
        <v>6461</v>
      </c>
      <c r="C3781" s="19" t="s">
        <v>235</v>
      </c>
      <c r="D3781" s="19" t="s">
        <v>10206</v>
      </c>
      <c r="E3781" s="19" t="s">
        <v>10207</v>
      </c>
      <c r="F3781" s="19" t="s">
        <v>10276</v>
      </c>
      <c r="G3781" s="19" t="s">
        <v>10211</v>
      </c>
      <c r="H3781" s="19" t="s">
        <v>10211</v>
      </c>
      <c r="I3781" s="19" t="s">
        <v>10211</v>
      </c>
      <c r="J3781" s="19" t="s">
        <v>6461</v>
      </c>
      <c r="K3781" s="20"/>
      <c r="L3781" s="20"/>
      <c r="M3781" s="20"/>
      <c r="N3781" s="20"/>
      <c r="O3781" s="20"/>
      <c r="P3781" s="19" t="s">
        <v>11281</v>
      </c>
      <c r="Q3781" s="22"/>
      <c r="R3781" s="22"/>
      <c r="S3781" s="22"/>
      <c r="T3781" s="22"/>
      <c r="U3781" s="22"/>
      <c r="V3781" s="24"/>
      <c r="W3781" s="24"/>
      <c r="X3781" s="21" t="s">
        <v>10211</v>
      </c>
      <c r="Y3781" s="22"/>
      <c r="Z3781" s="22"/>
      <c r="AA3781" s="22"/>
      <c r="AB3781" s="21" t="s">
        <v>11286</v>
      </c>
    </row>
    <row r="3782" spans="1:28" ht="31.8">
      <c r="A3782" s="19" t="s">
        <v>6638</v>
      </c>
      <c r="B3782" s="19" t="s">
        <v>6637</v>
      </c>
      <c r="C3782" s="19" t="s">
        <v>235</v>
      </c>
      <c r="D3782" s="19" t="s">
        <v>10206</v>
      </c>
      <c r="E3782" s="19" t="s">
        <v>10207</v>
      </c>
      <c r="F3782" s="19" t="s">
        <v>10276</v>
      </c>
      <c r="G3782" s="19" t="s">
        <v>10211</v>
      </c>
      <c r="H3782" s="19" t="s">
        <v>10211</v>
      </c>
      <c r="I3782" s="19" t="s">
        <v>10211</v>
      </c>
      <c r="J3782" s="19" t="s">
        <v>6637</v>
      </c>
      <c r="K3782" s="20"/>
      <c r="L3782" s="20"/>
      <c r="M3782" s="20"/>
      <c r="N3782" s="20"/>
      <c r="O3782" s="20"/>
      <c r="P3782" s="19" t="s">
        <v>11281</v>
      </c>
      <c r="Q3782" s="22"/>
      <c r="R3782" s="22"/>
      <c r="S3782" s="22"/>
      <c r="T3782" s="22"/>
      <c r="U3782" s="22"/>
      <c r="V3782" s="24"/>
      <c r="W3782" s="24"/>
      <c r="X3782" s="21" t="s">
        <v>10209</v>
      </c>
      <c r="Y3782" s="22"/>
      <c r="Z3782" s="22"/>
      <c r="AA3782" s="22"/>
      <c r="AB3782" s="21" t="s">
        <v>11286</v>
      </c>
    </row>
    <row r="3783" spans="1:28" ht="31.8">
      <c r="A3783" s="19" t="s">
        <v>6528</v>
      </c>
      <c r="B3783" s="19" t="s">
        <v>6527</v>
      </c>
      <c r="C3783" s="19" t="s">
        <v>235</v>
      </c>
      <c r="D3783" s="19" t="s">
        <v>10206</v>
      </c>
      <c r="E3783" s="19" t="s">
        <v>10207</v>
      </c>
      <c r="F3783" s="19" t="s">
        <v>10276</v>
      </c>
      <c r="G3783" s="19" t="s">
        <v>10211</v>
      </c>
      <c r="H3783" s="19" t="s">
        <v>10211</v>
      </c>
      <c r="I3783" s="19" t="s">
        <v>10211</v>
      </c>
      <c r="J3783" s="19" t="s">
        <v>6527</v>
      </c>
      <c r="K3783" s="20"/>
      <c r="L3783" s="20"/>
      <c r="M3783" s="20"/>
      <c r="N3783" s="20"/>
      <c r="O3783" s="20"/>
      <c r="P3783" s="19" t="s">
        <v>11281</v>
      </c>
      <c r="Q3783" s="22"/>
      <c r="R3783" s="22"/>
      <c r="S3783" s="22"/>
      <c r="T3783" s="22"/>
      <c r="U3783" s="22"/>
      <c r="V3783" s="24"/>
      <c r="W3783" s="24"/>
      <c r="X3783" s="21" t="s">
        <v>10211</v>
      </c>
      <c r="Y3783" s="22"/>
      <c r="Z3783" s="22"/>
      <c r="AA3783" s="22"/>
      <c r="AB3783" s="21" t="s">
        <v>11286</v>
      </c>
    </row>
    <row r="3784" spans="1:28" ht="42">
      <c r="A3784" s="19" t="s">
        <v>6698</v>
      </c>
      <c r="B3784" s="19" t="s">
        <v>6697</v>
      </c>
      <c r="C3784" s="19" t="s">
        <v>235</v>
      </c>
      <c r="D3784" s="19" t="s">
        <v>10206</v>
      </c>
      <c r="E3784" s="19" t="s">
        <v>10207</v>
      </c>
      <c r="F3784" s="19" t="s">
        <v>10276</v>
      </c>
      <c r="G3784" s="19" t="s">
        <v>10211</v>
      </c>
      <c r="H3784" s="19" t="s">
        <v>10209</v>
      </c>
      <c r="I3784" s="19" t="s">
        <v>10209</v>
      </c>
      <c r="J3784" s="19" t="s">
        <v>6697</v>
      </c>
      <c r="K3784" s="20"/>
      <c r="L3784" s="20"/>
      <c r="M3784" s="20"/>
      <c r="N3784" s="20"/>
      <c r="O3784" s="20"/>
      <c r="P3784" s="19" t="s">
        <v>11281</v>
      </c>
      <c r="Q3784" s="22"/>
      <c r="R3784" s="22"/>
      <c r="S3784" s="22"/>
      <c r="T3784" s="22"/>
      <c r="U3784" s="22"/>
      <c r="V3784" s="24"/>
      <c r="W3784" s="24"/>
      <c r="X3784" s="21" t="s">
        <v>10209</v>
      </c>
      <c r="Y3784" s="22"/>
      <c r="Z3784" s="22"/>
      <c r="AA3784" s="22"/>
      <c r="AB3784" s="21" t="s">
        <v>11286</v>
      </c>
    </row>
    <row r="3785" spans="1:28" ht="21.6">
      <c r="A3785" s="19" t="s">
        <v>6564</v>
      </c>
      <c r="B3785" s="19" t="s">
        <v>6563</v>
      </c>
      <c r="C3785" s="19" t="s">
        <v>235</v>
      </c>
      <c r="D3785" s="19" t="s">
        <v>10206</v>
      </c>
      <c r="E3785" s="19" t="s">
        <v>10207</v>
      </c>
      <c r="F3785" s="19" t="s">
        <v>10276</v>
      </c>
      <c r="G3785" s="19" t="s">
        <v>10211</v>
      </c>
      <c r="H3785" s="19" t="s">
        <v>10211</v>
      </c>
      <c r="I3785" s="19" t="s">
        <v>10211</v>
      </c>
      <c r="J3785" s="19" t="s">
        <v>6563</v>
      </c>
      <c r="K3785" s="20"/>
      <c r="L3785" s="20"/>
      <c r="M3785" s="20"/>
      <c r="N3785" s="20"/>
      <c r="O3785" s="20"/>
      <c r="P3785" s="19" t="s">
        <v>11281</v>
      </c>
      <c r="Q3785" s="22"/>
      <c r="R3785" s="22"/>
      <c r="S3785" s="22"/>
      <c r="T3785" s="22"/>
      <c r="U3785" s="22"/>
      <c r="V3785" s="24"/>
      <c r="W3785" s="24"/>
      <c r="X3785" s="21" t="s">
        <v>10209</v>
      </c>
      <c r="Y3785" s="22"/>
      <c r="Z3785" s="22"/>
      <c r="AA3785" s="22"/>
      <c r="AB3785" s="21" t="s">
        <v>11286</v>
      </c>
    </row>
    <row r="3786" spans="1:28" ht="31.8">
      <c r="A3786" s="19" t="s">
        <v>6732</v>
      </c>
      <c r="B3786" s="19" t="s">
        <v>6731</v>
      </c>
      <c r="C3786" s="19" t="s">
        <v>235</v>
      </c>
      <c r="D3786" s="19" t="s">
        <v>10206</v>
      </c>
      <c r="E3786" s="19" t="s">
        <v>10207</v>
      </c>
      <c r="F3786" s="19" t="s">
        <v>10276</v>
      </c>
      <c r="G3786" s="19" t="s">
        <v>10211</v>
      </c>
      <c r="H3786" s="19" t="s">
        <v>10209</v>
      </c>
      <c r="I3786" s="19" t="s">
        <v>10209</v>
      </c>
      <c r="J3786" s="19" t="s">
        <v>6731</v>
      </c>
      <c r="K3786" s="20"/>
      <c r="L3786" s="20"/>
      <c r="M3786" s="20"/>
      <c r="N3786" s="20"/>
      <c r="O3786" s="20"/>
      <c r="P3786" s="19" t="s">
        <v>11281</v>
      </c>
      <c r="Q3786" s="22"/>
      <c r="R3786" s="22"/>
      <c r="S3786" s="22"/>
      <c r="T3786" s="22"/>
      <c r="U3786" s="22"/>
      <c r="V3786" s="24"/>
      <c r="W3786" s="24"/>
      <c r="X3786" s="21" t="s">
        <v>10209</v>
      </c>
      <c r="Y3786" s="22"/>
      <c r="Z3786" s="22"/>
      <c r="AA3786" s="22"/>
      <c r="AB3786" s="21" t="s">
        <v>11286</v>
      </c>
    </row>
    <row r="3787" spans="1:28" ht="62.4">
      <c r="A3787" s="19" t="s">
        <v>6504</v>
      </c>
      <c r="B3787" s="19" t="s">
        <v>6503</v>
      </c>
      <c r="C3787" s="19" t="s">
        <v>235</v>
      </c>
      <c r="D3787" s="19" t="s">
        <v>10206</v>
      </c>
      <c r="E3787" s="19" t="s">
        <v>10207</v>
      </c>
      <c r="F3787" s="19" t="s">
        <v>10276</v>
      </c>
      <c r="G3787" s="19" t="s">
        <v>10211</v>
      </c>
      <c r="H3787" s="19" t="s">
        <v>10209</v>
      </c>
      <c r="I3787" s="19" t="s">
        <v>10209</v>
      </c>
      <c r="J3787" s="19" t="s">
        <v>6503</v>
      </c>
      <c r="K3787" s="20"/>
      <c r="L3787" s="20"/>
      <c r="M3787" s="20"/>
      <c r="N3787" s="20"/>
      <c r="O3787" s="20"/>
      <c r="P3787" s="19" t="s">
        <v>11281</v>
      </c>
      <c r="Q3787" s="22"/>
      <c r="R3787" s="22"/>
      <c r="S3787" s="22"/>
      <c r="T3787" s="22"/>
      <c r="U3787" s="22"/>
      <c r="V3787" s="24"/>
      <c r="W3787" s="24"/>
      <c r="X3787" s="21" t="s">
        <v>10209</v>
      </c>
      <c r="Y3787" s="22"/>
      <c r="Z3787" s="22"/>
      <c r="AA3787" s="22"/>
      <c r="AB3787" s="21" t="s">
        <v>11286</v>
      </c>
    </row>
    <row r="3788" spans="1:28" ht="21.6">
      <c r="A3788" s="19" t="s">
        <v>6726</v>
      </c>
      <c r="B3788" s="19" t="s">
        <v>6725</v>
      </c>
      <c r="C3788" s="19" t="s">
        <v>235</v>
      </c>
      <c r="D3788" s="19" t="s">
        <v>10206</v>
      </c>
      <c r="E3788" s="19" t="s">
        <v>10207</v>
      </c>
      <c r="F3788" s="19" t="s">
        <v>10276</v>
      </c>
      <c r="G3788" s="19" t="s">
        <v>10211</v>
      </c>
      <c r="H3788" s="19" t="s">
        <v>10209</v>
      </c>
      <c r="I3788" s="19" t="s">
        <v>10209</v>
      </c>
      <c r="J3788" s="19" t="s">
        <v>6725</v>
      </c>
      <c r="K3788" s="20"/>
      <c r="L3788" s="20"/>
      <c r="M3788" s="20"/>
      <c r="N3788" s="20"/>
      <c r="O3788" s="20"/>
      <c r="P3788" s="19" t="s">
        <v>11281</v>
      </c>
      <c r="Q3788" s="22"/>
      <c r="R3788" s="22"/>
      <c r="S3788" s="22"/>
      <c r="T3788" s="22"/>
      <c r="U3788" s="22"/>
      <c r="V3788" s="24"/>
      <c r="W3788" s="24"/>
      <c r="X3788" s="21" t="s">
        <v>10209</v>
      </c>
      <c r="Y3788" s="22"/>
      <c r="Z3788" s="22"/>
      <c r="AA3788" s="22"/>
      <c r="AB3788" s="21" t="s">
        <v>11286</v>
      </c>
    </row>
    <row r="3789" spans="1:28" ht="31.8">
      <c r="A3789" s="19" t="s">
        <v>6496</v>
      </c>
      <c r="B3789" s="19" t="s">
        <v>6495</v>
      </c>
      <c r="C3789" s="19" t="s">
        <v>235</v>
      </c>
      <c r="D3789" s="19" t="s">
        <v>10206</v>
      </c>
      <c r="E3789" s="19" t="s">
        <v>10207</v>
      </c>
      <c r="F3789" s="19" t="s">
        <v>10276</v>
      </c>
      <c r="G3789" s="19" t="s">
        <v>10211</v>
      </c>
      <c r="H3789" s="19" t="s">
        <v>10211</v>
      </c>
      <c r="I3789" s="19" t="s">
        <v>10211</v>
      </c>
      <c r="J3789" s="19" t="s">
        <v>6495</v>
      </c>
      <c r="K3789" s="20"/>
      <c r="L3789" s="20"/>
      <c r="M3789" s="20"/>
      <c r="N3789" s="20"/>
      <c r="O3789" s="20"/>
      <c r="P3789" s="19" t="s">
        <v>11281</v>
      </c>
      <c r="Q3789" s="22"/>
      <c r="R3789" s="22"/>
      <c r="S3789" s="22"/>
      <c r="T3789" s="22"/>
      <c r="U3789" s="22"/>
      <c r="V3789" s="24"/>
      <c r="W3789" s="24"/>
      <c r="X3789" s="21" t="s">
        <v>10211</v>
      </c>
      <c r="Y3789" s="22"/>
      <c r="Z3789" s="22"/>
      <c r="AA3789" s="22"/>
      <c r="AB3789" s="21" t="s">
        <v>11286</v>
      </c>
    </row>
    <row r="3790" spans="1:28" ht="31.8">
      <c r="A3790" s="19" t="s">
        <v>6554</v>
      </c>
      <c r="B3790" s="19" t="s">
        <v>6553</v>
      </c>
      <c r="C3790" s="19" t="s">
        <v>235</v>
      </c>
      <c r="D3790" s="19" t="s">
        <v>10206</v>
      </c>
      <c r="E3790" s="19" t="s">
        <v>10207</v>
      </c>
      <c r="F3790" s="19" t="s">
        <v>10276</v>
      </c>
      <c r="G3790" s="19" t="s">
        <v>10211</v>
      </c>
      <c r="H3790" s="19" t="s">
        <v>10211</v>
      </c>
      <c r="I3790" s="19" t="s">
        <v>10211</v>
      </c>
      <c r="J3790" s="19" t="s">
        <v>6553</v>
      </c>
      <c r="K3790" s="20"/>
      <c r="L3790" s="20"/>
      <c r="M3790" s="20"/>
      <c r="N3790" s="20"/>
      <c r="O3790" s="20"/>
      <c r="P3790" s="19" t="s">
        <v>11281</v>
      </c>
      <c r="Q3790" s="22"/>
      <c r="R3790" s="22"/>
      <c r="S3790" s="22"/>
      <c r="T3790" s="22"/>
      <c r="U3790" s="22"/>
      <c r="V3790" s="24"/>
      <c r="W3790" s="24"/>
      <c r="X3790" s="21" t="s">
        <v>10209</v>
      </c>
      <c r="Y3790" s="22"/>
      <c r="Z3790" s="22"/>
      <c r="AA3790" s="22"/>
      <c r="AB3790" s="21" t="s">
        <v>11286</v>
      </c>
    </row>
    <row r="3791" spans="1:28" ht="31.8">
      <c r="A3791" s="19" t="s">
        <v>6418</v>
      </c>
      <c r="B3791" s="19" t="s">
        <v>6417</v>
      </c>
      <c r="C3791" s="19" t="s">
        <v>235</v>
      </c>
      <c r="D3791" s="19" t="s">
        <v>10206</v>
      </c>
      <c r="E3791" s="19" t="s">
        <v>10207</v>
      </c>
      <c r="F3791" s="19" t="s">
        <v>10276</v>
      </c>
      <c r="G3791" s="19" t="s">
        <v>10211</v>
      </c>
      <c r="H3791" s="19" t="s">
        <v>10211</v>
      </c>
      <c r="I3791" s="19" t="s">
        <v>10211</v>
      </c>
      <c r="J3791" s="19" t="s">
        <v>6417</v>
      </c>
      <c r="K3791" s="20"/>
      <c r="L3791" s="20"/>
      <c r="M3791" s="20"/>
      <c r="N3791" s="20"/>
      <c r="O3791" s="20"/>
      <c r="P3791" s="19" t="s">
        <v>11281</v>
      </c>
      <c r="Q3791" s="22"/>
      <c r="R3791" s="22"/>
      <c r="S3791" s="22"/>
      <c r="T3791" s="22"/>
      <c r="U3791" s="22"/>
      <c r="V3791" s="24"/>
      <c r="W3791" s="24"/>
      <c r="X3791" s="21" t="s">
        <v>10209</v>
      </c>
      <c r="Y3791" s="22"/>
      <c r="Z3791" s="22"/>
      <c r="AA3791" s="22"/>
      <c r="AB3791" s="21" t="s">
        <v>11286</v>
      </c>
    </row>
    <row r="3792" spans="1:28" ht="21.6">
      <c r="A3792" s="19" t="s">
        <v>6714</v>
      </c>
      <c r="B3792" s="19" t="s">
        <v>6713</v>
      </c>
      <c r="C3792" s="19" t="s">
        <v>235</v>
      </c>
      <c r="D3792" s="19" t="s">
        <v>10206</v>
      </c>
      <c r="E3792" s="19" t="s">
        <v>10207</v>
      </c>
      <c r="F3792" s="19" t="s">
        <v>10276</v>
      </c>
      <c r="G3792" s="19" t="s">
        <v>10211</v>
      </c>
      <c r="H3792" s="19" t="s">
        <v>10209</v>
      </c>
      <c r="I3792" s="19" t="s">
        <v>10209</v>
      </c>
      <c r="J3792" s="19" t="s">
        <v>6713</v>
      </c>
      <c r="K3792" s="20"/>
      <c r="L3792" s="20"/>
      <c r="M3792" s="20"/>
      <c r="N3792" s="20"/>
      <c r="O3792" s="20"/>
      <c r="P3792" s="19" t="s">
        <v>11281</v>
      </c>
      <c r="Q3792" s="22"/>
      <c r="R3792" s="22"/>
      <c r="S3792" s="22"/>
      <c r="T3792" s="22"/>
      <c r="U3792" s="22"/>
      <c r="V3792" s="24"/>
      <c r="W3792" s="24"/>
      <c r="X3792" s="21" t="s">
        <v>10209</v>
      </c>
      <c r="Y3792" s="22"/>
      <c r="Z3792" s="22"/>
      <c r="AA3792" s="22"/>
      <c r="AB3792" s="21" t="s">
        <v>11286</v>
      </c>
    </row>
    <row r="3793" spans="1:28" ht="42">
      <c r="A3793" s="19" t="s">
        <v>6420</v>
      </c>
      <c r="B3793" s="19" t="s">
        <v>6419</v>
      </c>
      <c r="C3793" s="19" t="s">
        <v>235</v>
      </c>
      <c r="D3793" s="19" t="s">
        <v>10206</v>
      </c>
      <c r="E3793" s="19" t="s">
        <v>10207</v>
      </c>
      <c r="F3793" s="19" t="s">
        <v>10276</v>
      </c>
      <c r="G3793" s="19" t="s">
        <v>10211</v>
      </c>
      <c r="H3793" s="19" t="s">
        <v>10209</v>
      </c>
      <c r="I3793" s="19" t="s">
        <v>10209</v>
      </c>
      <c r="J3793" s="19" t="s">
        <v>6419</v>
      </c>
      <c r="K3793" s="20"/>
      <c r="L3793" s="20"/>
      <c r="M3793" s="20"/>
      <c r="N3793" s="20"/>
      <c r="O3793" s="20"/>
      <c r="P3793" s="19" t="s">
        <v>11281</v>
      </c>
      <c r="Q3793" s="22"/>
      <c r="R3793" s="22"/>
      <c r="S3793" s="22"/>
      <c r="T3793" s="22"/>
      <c r="U3793" s="22"/>
      <c r="V3793" s="24"/>
      <c r="W3793" s="24"/>
      <c r="X3793" s="21" t="s">
        <v>10209</v>
      </c>
      <c r="Y3793" s="22"/>
      <c r="Z3793" s="22"/>
      <c r="AA3793" s="22"/>
      <c r="AB3793" s="21" t="s">
        <v>11286</v>
      </c>
    </row>
    <row r="3794" spans="1:28" ht="42">
      <c r="A3794" s="19" t="s">
        <v>6406</v>
      </c>
      <c r="B3794" s="19" t="s">
        <v>6405</v>
      </c>
      <c r="C3794" s="19" t="s">
        <v>235</v>
      </c>
      <c r="D3794" s="19" t="s">
        <v>10206</v>
      </c>
      <c r="E3794" s="19" t="s">
        <v>10207</v>
      </c>
      <c r="F3794" s="19" t="s">
        <v>10276</v>
      </c>
      <c r="G3794" s="19" t="s">
        <v>10211</v>
      </c>
      <c r="H3794" s="19" t="s">
        <v>10211</v>
      </c>
      <c r="I3794" s="19" t="s">
        <v>10211</v>
      </c>
      <c r="J3794" s="19" t="s">
        <v>6405</v>
      </c>
      <c r="K3794" s="20"/>
      <c r="L3794" s="20"/>
      <c r="M3794" s="20"/>
      <c r="N3794" s="20"/>
      <c r="O3794" s="20"/>
      <c r="P3794" s="19" t="s">
        <v>11281</v>
      </c>
      <c r="Q3794" s="22"/>
      <c r="R3794" s="22"/>
      <c r="S3794" s="22"/>
      <c r="T3794" s="22"/>
      <c r="U3794" s="22"/>
      <c r="V3794" s="24"/>
      <c r="W3794" s="24"/>
      <c r="X3794" s="21" t="s">
        <v>10209</v>
      </c>
      <c r="Y3794" s="22"/>
      <c r="Z3794" s="22"/>
      <c r="AA3794" s="22"/>
      <c r="AB3794" s="21" t="s">
        <v>11286</v>
      </c>
    </row>
    <row r="3795" spans="1:28">
      <c r="A3795" s="19" t="s">
        <v>6654</v>
      </c>
      <c r="B3795" s="19" t="s">
        <v>6653</v>
      </c>
      <c r="C3795" s="19" t="s">
        <v>235</v>
      </c>
      <c r="D3795" s="19" t="s">
        <v>10206</v>
      </c>
      <c r="E3795" s="19" t="s">
        <v>10207</v>
      </c>
      <c r="F3795" s="19" t="s">
        <v>10276</v>
      </c>
      <c r="G3795" s="19" t="s">
        <v>10211</v>
      </c>
      <c r="H3795" s="19" t="s">
        <v>10211</v>
      </c>
      <c r="I3795" s="19" t="s">
        <v>10211</v>
      </c>
      <c r="J3795" s="19" t="s">
        <v>6653</v>
      </c>
      <c r="K3795" s="20"/>
      <c r="L3795" s="20"/>
      <c r="M3795" s="20"/>
      <c r="N3795" s="20"/>
      <c r="O3795" s="20"/>
      <c r="P3795" s="19" t="s">
        <v>11281</v>
      </c>
      <c r="Q3795" s="22"/>
      <c r="R3795" s="22"/>
      <c r="S3795" s="22"/>
      <c r="T3795" s="22"/>
      <c r="U3795" s="22"/>
      <c r="V3795" s="24"/>
      <c r="W3795" s="24"/>
      <c r="X3795" s="21" t="s">
        <v>10209</v>
      </c>
      <c r="Y3795" s="22"/>
      <c r="Z3795" s="22"/>
      <c r="AA3795" s="22"/>
      <c r="AB3795" s="21" t="s">
        <v>11286</v>
      </c>
    </row>
    <row r="3796" spans="1:28" ht="42">
      <c r="A3796" s="19" t="s">
        <v>6454</v>
      </c>
      <c r="B3796" s="19" t="s">
        <v>6453</v>
      </c>
      <c r="C3796" s="19" t="s">
        <v>235</v>
      </c>
      <c r="D3796" s="19" t="s">
        <v>10206</v>
      </c>
      <c r="E3796" s="19" t="s">
        <v>10207</v>
      </c>
      <c r="F3796" s="19" t="s">
        <v>10276</v>
      </c>
      <c r="G3796" s="19" t="s">
        <v>10211</v>
      </c>
      <c r="H3796" s="19" t="s">
        <v>10209</v>
      </c>
      <c r="I3796" s="19" t="s">
        <v>10209</v>
      </c>
      <c r="J3796" s="19" t="s">
        <v>6453</v>
      </c>
      <c r="K3796" s="20"/>
      <c r="L3796" s="20"/>
      <c r="M3796" s="20"/>
      <c r="N3796" s="20"/>
      <c r="O3796" s="20"/>
      <c r="P3796" s="19" t="s">
        <v>11281</v>
      </c>
      <c r="Q3796" s="22"/>
      <c r="R3796" s="22"/>
      <c r="S3796" s="22"/>
      <c r="T3796" s="22"/>
      <c r="U3796" s="22"/>
      <c r="V3796" s="24"/>
      <c r="W3796" s="24"/>
      <c r="X3796" s="21" t="s">
        <v>10209</v>
      </c>
      <c r="Y3796" s="22"/>
      <c r="Z3796" s="22"/>
      <c r="AA3796" s="22"/>
      <c r="AB3796" s="21" t="s">
        <v>11286</v>
      </c>
    </row>
    <row r="3797" spans="1:28" ht="31.8">
      <c r="A3797" s="19" t="s">
        <v>5568</v>
      </c>
      <c r="B3797" s="19" t="s">
        <v>5567</v>
      </c>
      <c r="C3797" s="19" t="s">
        <v>223</v>
      </c>
      <c r="D3797" s="19" t="s">
        <v>10206</v>
      </c>
      <c r="E3797" s="19" t="s">
        <v>10207</v>
      </c>
      <c r="F3797" s="19" t="s">
        <v>10208</v>
      </c>
      <c r="G3797" s="19" t="s">
        <v>10209</v>
      </c>
      <c r="H3797" s="19" t="s">
        <v>10210</v>
      </c>
      <c r="I3797" s="19" t="s">
        <v>10211</v>
      </c>
      <c r="J3797" s="19" t="s">
        <v>10936</v>
      </c>
      <c r="K3797" s="19" t="s">
        <v>5566</v>
      </c>
      <c r="L3797" s="19" t="s">
        <v>10213</v>
      </c>
      <c r="M3797" s="19" t="s">
        <v>10233</v>
      </c>
      <c r="N3797" s="19" t="s">
        <v>10226</v>
      </c>
      <c r="O3797" s="20"/>
      <c r="P3797" s="19" t="s">
        <v>10216</v>
      </c>
      <c r="Q3797" s="21" t="s">
        <v>5567</v>
      </c>
      <c r="R3797" s="21" t="s">
        <v>10211</v>
      </c>
      <c r="S3797" s="21" t="s">
        <v>10252</v>
      </c>
      <c r="T3797" s="22"/>
      <c r="U3797" s="22"/>
      <c r="V3797" s="24"/>
      <c r="W3797" s="24"/>
      <c r="X3797" s="21" t="s">
        <v>10209</v>
      </c>
      <c r="Y3797" s="21" t="s">
        <v>10220</v>
      </c>
      <c r="Z3797" s="21" t="s">
        <v>10221</v>
      </c>
      <c r="AA3797" s="21" t="s">
        <v>10222</v>
      </c>
      <c r="AB3797" s="21" t="s">
        <v>10223</v>
      </c>
    </row>
    <row r="3798" spans="1:28" ht="21.6">
      <c r="A3798" s="19" t="s">
        <v>5164</v>
      </c>
      <c r="B3798" s="19" t="s">
        <v>5163</v>
      </c>
      <c r="C3798" s="19" t="s">
        <v>223</v>
      </c>
      <c r="D3798" s="19" t="s">
        <v>10206</v>
      </c>
      <c r="E3798" s="19" t="s">
        <v>10207</v>
      </c>
      <c r="F3798" s="19" t="s">
        <v>10208</v>
      </c>
      <c r="G3798" s="19" t="s">
        <v>10209</v>
      </c>
      <c r="H3798" s="19" t="s">
        <v>10210</v>
      </c>
      <c r="I3798" s="19" t="s">
        <v>10211</v>
      </c>
      <c r="J3798" s="19" t="s">
        <v>13067</v>
      </c>
      <c r="K3798" s="19" t="s">
        <v>5162</v>
      </c>
      <c r="L3798" s="19" t="s">
        <v>10213</v>
      </c>
      <c r="M3798" s="19" t="s">
        <v>10214</v>
      </c>
      <c r="N3798" s="19" t="s">
        <v>10300</v>
      </c>
      <c r="O3798" s="20"/>
      <c r="P3798" s="19" t="s">
        <v>10216</v>
      </c>
      <c r="Q3798" s="21" t="s">
        <v>13068</v>
      </c>
      <c r="R3798" s="21" t="s">
        <v>10211</v>
      </c>
      <c r="S3798" s="21" t="s">
        <v>10252</v>
      </c>
      <c r="T3798" s="22"/>
      <c r="U3798" s="22"/>
      <c r="V3798" s="24"/>
      <c r="W3798" s="24"/>
      <c r="X3798" s="21" t="s">
        <v>10209</v>
      </c>
      <c r="Y3798" s="21" t="s">
        <v>10220</v>
      </c>
      <c r="Z3798" s="21" t="s">
        <v>10221</v>
      </c>
      <c r="AA3798" s="21" t="s">
        <v>10222</v>
      </c>
      <c r="AB3798" s="22"/>
    </row>
    <row r="3799" spans="1:28" ht="40.799999999999997">
      <c r="A3799" s="19" t="s">
        <v>611</v>
      </c>
      <c r="B3799" s="19" t="s">
        <v>610</v>
      </c>
      <c r="C3799" s="19" t="s">
        <v>197</v>
      </c>
      <c r="D3799" s="19" t="s">
        <v>10206</v>
      </c>
      <c r="E3799" s="19" t="s">
        <v>10207</v>
      </c>
      <c r="F3799" s="19" t="s">
        <v>10208</v>
      </c>
      <c r="G3799" s="19" t="s">
        <v>10209</v>
      </c>
      <c r="H3799" s="19" t="s">
        <v>10211</v>
      </c>
      <c r="I3799" s="19" t="s">
        <v>10211</v>
      </c>
      <c r="J3799" s="19" t="s">
        <v>10267</v>
      </c>
      <c r="K3799" s="19" t="s">
        <v>605</v>
      </c>
      <c r="L3799" s="19" t="s">
        <v>10213</v>
      </c>
      <c r="M3799" s="19" t="s">
        <v>10241</v>
      </c>
      <c r="N3799" s="19" t="s">
        <v>10226</v>
      </c>
      <c r="O3799" s="20"/>
      <c r="P3799" s="19" t="s">
        <v>197</v>
      </c>
      <c r="Q3799" s="21" t="s">
        <v>610</v>
      </c>
      <c r="R3799" s="21" t="s">
        <v>10211</v>
      </c>
      <c r="S3799" s="21" t="s">
        <v>10217</v>
      </c>
      <c r="T3799" s="21" t="s">
        <v>10239</v>
      </c>
      <c r="U3799" s="21" t="s">
        <v>10229</v>
      </c>
      <c r="V3799" s="23" t="s">
        <v>13069</v>
      </c>
      <c r="W3799" s="24"/>
      <c r="X3799" s="21" t="s">
        <v>10209</v>
      </c>
      <c r="Y3799" s="22"/>
      <c r="Z3799" s="22"/>
      <c r="AA3799" s="22"/>
      <c r="AB3799" s="21" t="s">
        <v>10245</v>
      </c>
    </row>
    <row r="3800" spans="1:28" ht="112.2">
      <c r="A3800" s="19" t="s">
        <v>8008</v>
      </c>
      <c r="B3800" s="19" t="s">
        <v>8007</v>
      </c>
      <c r="C3800" s="19" t="s">
        <v>246</v>
      </c>
      <c r="D3800" s="19" t="s">
        <v>10206</v>
      </c>
      <c r="E3800" s="19" t="s">
        <v>10207</v>
      </c>
      <c r="F3800" s="19" t="s">
        <v>10276</v>
      </c>
      <c r="G3800" s="20"/>
      <c r="H3800" s="20"/>
      <c r="I3800" s="19" t="s">
        <v>10211</v>
      </c>
      <c r="J3800" s="19" t="s">
        <v>13070</v>
      </c>
      <c r="K3800" s="19" t="s">
        <v>8006</v>
      </c>
      <c r="L3800" s="19" t="s">
        <v>10213</v>
      </c>
      <c r="M3800" s="19" t="s">
        <v>10214</v>
      </c>
      <c r="N3800" s="19" t="s">
        <v>10320</v>
      </c>
      <c r="O3800" s="20"/>
      <c r="P3800" s="19" t="s">
        <v>10325</v>
      </c>
      <c r="Q3800" s="21" t="s">
        <v>13071</v>
      </c>
      <c r="R3800" s="21" t="s">
        <v>10211</v>
      </c>
      <c r="S3800" s="21" t="s">
        <v>10322</v>
      </c>
      <c r="T3800" s="22"/>
      <c r="U3800" s="22"/>
      <c r="V3800" s="24"/>
      <c r="W3800" s="24"/>
      <c r="X3800" s="21" t="s">
        <v>10209</v>
      </c>
      <c r="Y3800" s="21" t="s">
        <v>10313</v>
      </c>
      <c r="Z3800" s="21" t="s">
        <v>12338</v>
      </c>
      <c r="AA3800" s="21" t="s">
        <v>10447</v>
      </c>
      <c r="AB3800" s="21" t="s">
        <v>10316</v>
      </c>
    </row>
    <row r="3801" spans="1:28" ht="31.8">
      <c r="A3801" s="19" t="s">
        <v>5642</v>
      </c>
      <c r="B3801" s="19" t="s">
        <v>5641</v>
      </c>
      <c r="C3801" s="19" t="s">
        <v>223</v>
      </c>
      <c r="D3801" s="19" t="s">
        <v>10206</v>
      </c>
      <c r="E3801" s="19" t="s">
        <v>10207</v>
      </c>
      <c r="F3801" s="19" t="s">
        <v>10208</v>
      </c>
      <c r="G3801" s="19" t="s">
        <v>10209</v>
      </c>
      <c r="H3801" s="19" t="s">
        <v>10210</v>
      </c>
      <c r="I3801" s="19" t="s">
        <v>10211</v>
      </c>
      <c r="J3801" s="19" t="s">
        <v>10284</v>
      </c>
      <c r="K3801" s="19" t="s">
        <v>5640</v>
      </c>
      <c r="L3801" s="19" t="s">
        <v>10213</v>
      </c>
      <c r="M3801" s="19" t="s">
        <v>10238</v>
      </c>
      <c r="N3801" s="19" t="s">
        <v>10226</v>
      </c>
      <c r="O3801" s="20"/>
      <c r="P3801" s="19" t="s">
        <v>10216</v>
      </c>
      <c r="Q3801" s="21" t="s">
        <v>5641</v>
      </c>
      <c r="R3801" s="21" t="s">
        <v>10211</v>
      </c>
      <c r="S3801" s="21" t="s">
        <v>10252</v>
      </c>
      <c r="T3801" s="22"/>
      <c r="U3801" s="22"/>
      <c r="V3801" s="24"/>
      <c r="W3801" s="24"/>
      <c r="X3801" s="21" t="s">
        <v>10209</v>
      </c>
      <c r="Y3801" s="21" t="s">
        <v>10220</v>
      </c>
      <c r="Z3801" s="21" t="s">
        <v>10221</v>
      </c>
      <c r="AA3801" s="21" t="s">
        <v>10222</v>
      </c>
      <c r="AB3801" s="21" t="s">
        <v>10223</v>
      </c>
    </row>
    <row r="3802" spans="1:28" ht="31.8">
      <c r="A3802" s="19" t="s">
        <v>5436</v>
      </c>
      <c r="B3802" s="19" t="s">
        <v>5435</v>
      </c>
      <c r="C3802" s="19" t="s">
        <v>223</v>
      </c>
      <c r="D3802" s="19" t="s">
        <v>10206</v>
      </c>
      <c r="E3802" s="19" t="s">
        <v>10207</v>
      </c>
      <c r="F3802" s="19" t="s">
        <v>10208</v>
      </c>
      <c r="G3802" s="19" t="s">
        <v>10209</v>
      </c>
      <c r="H3802" s="19" t="s">
        <v>10210</v>
      </c>
      <c r="I3802" s="19" t="s">
        <v>10211</v>
      </c>
      <c r="J3802" s="19" t="s">
        <v>10274</v>
      </c>
      <c r="K3802" s="19" t="s">
        <v>5434</v>
      </c>
      <c r="L3802" s="19" t="s">
        <v>10213</v>
      </c>
      <c r="M3802" s="19" t="s">
        <v>10275</v>
      </c>
      <c r="N3802" s="19" t="s">
        <v>10226</v>
      </c>
      <c r="O3802" s="20"/>
      <c r="P3802" s="19" t="s">
        <v>10216</v>
      </c>
      <c r="Q3802" s="21" t="s">
        <v>5435</v>
      </c>
      <c r="R3802" s="21" t="s">
        <v>10211</v>
      </c>
      <c r="S3802" s="21" t="s">
        <v>10252</v>
      </c>
      <c r="T3802" s="22"/>
      <c r="U3802" s="22"/>
      <c r="V3802" s="24"/>
      <c r="W3802" s="24"/>
      <c r="X3802" s="21" t="s">
        <v>10209</v>
      </c>
      <c r="Y3802" s="21" t="s">
        <v>10220</v>
      </c>
      <c r="Z3802" s="21" t="s">
        <v>10221</v>
      </c>
      <c r="AA3802" s="21" t="s">
        <v>10222</v>
      </c>
      <c r="AB3802" s="21" t="s">
        <v>10223</v>
      </c>
    </row>
    <row r="3803" spans="1:28" ht="31.8">
      <c r="A3803" s="19" t="s">
        <v>6630</v>
      </c>
      <c r="B3803" s="19" t="s">
        <v>6629</v>
      </c>
      <c r="C3803" s="19" t="s">
        <v>235</v>
      </c>
      <c r="D3803" s="19" t="s">
        <v>10206</v>
      </c>
      <c r="E3803" s="19" t="s">
        <v>10207</v>
      </c>
      <c r="F3803" s="19" t="s">
        <v>10276</v>
      </c>
      <c r="G3803" s="19" t="s">
        <v>10211</v>
      </c>
      <c r="H3803" s="19" t="s">
        <v>10211</v>
      </c>
      <c r="I3803" s="19" t="s">
        <v>10209</v>
      </c>
      <c r="J3803" s="19" t="s">
        <v>6629</v>
      </c>
      <c r="K3803" s="20"/>
      <c r="L3803" s="20"/>
      <c r="M3803" s="20"/>
      <c r="N3803" s="20"/>
      <c r="O3803" s="20"/>
      <c r="P3803" s="19" t="s">
        <v>11281</v>
      </c>
      <c r="Q3803" s="22"/>
      <c r="R3803" s="22"/>
      <c r="S3803" s="22"/>
      <c r="T3803" s="22"/>
      <c r="U3803" s="22"/>
      <c r="V3803" s="24"/>
      <c r="W3803" s="24"/>
      <c r="X3803" s="22"/>
      <c r="Y3803" s="22"/>
      <c r="Z3803" s="22"/>
      <c r="AA3803" s="22"/>
      <c r="AB3803" s="21" t="s">
        <v>11286</v>
      </c>
    </row>
    <row r="3804" spans="1:28" ht="21.6">
      <c r="A3804" s="19" t="s">
        <v>781</v>
      </c>
      <c r="B3804" s="19" t="s">
        <v>780</v>
      </c>
      <c r="C3804" s="19" t="s">
        <v>197</v>
      </c>
      <c r="D3804" s="19" t="s">
        <v>10206</v>
      </c>
      <c r="E3804" s="19" t="s">
        <v>10207</v>
      </c>
      <c r="F3804" s="19" t="s">
        <v>10276</v>
      </c>
      <c r="G3804" s="19" t="s">
        <v>10211</v>
      </c>
      <c r="H3804" s="19" t="s">
        <v>10211</v>
      </c>
      <c r="I3804" s="19" t="s">
        <v>10211</v>
      </c>
      <c r="J3804" s="19" t="s">
        <v>780</v>
      </c>
      <c r="K3804" s="20"/>
      <c r="L3804" s="20"/>
      <c r="M3804" s="20"/>
      <c r="N3804" s="20"/>
      <c r="O3804" s="20"/>
      <c r="P3804" s="19" t="s">
        <v>197</v>
      </c>
      <c r="Q3804" s="22"/>
      <c r="R3804" s="22"/>
      <c r="S3804" s="22"/>
      <c r="T3804" s="22"/>
      <c r="U3804" s="22"/>
      <c r="V3804" s="24"/>
      <c r="W3804" s="24"/>
      <c r="X3804" s="21" t="s">
        <v>10209</v>
      </c>
      <c r="Y3804" s="22"/>
      <c r="Z3804" s="22"/>
      <c r="AA3804" s="22"/>
      <c r="AB3804" s="21" t="s">
        <v>10245</v>
      </c>
    </row>
    <row r="3805" spans="1:28" ht="21.6">
      <c r="A3805" s="19" t="s">
        <v>1137</v>
      </c>
      <c r="B3805" s="19" t="s">
        <v>1136</v>
      </c>
      <c r="C3805" s="19" t="s">
        <v>197</v>
      </c>
      <c r="D3805" s="19" t="s">
        <v>10206</v>
      </c>
      <c r="E3805" s="19" t="s">
        <v>10207</v>
      </c>
      <c r="F3805" s="19" t="s">
        <v>10276</v>
      </c>
      <c r="G3805" s="19" t="s">
        <v>10211</v>
      </c>
      <c r="H3805" s="19" t="s">
        <v>10211</v>
      </c>
      <c r="I3805" s="19" t="s">
        <v>10211</v>
      </c>
      <c r="J3805" s="19" t="s">
        <v>1136</v>
      </c>
      <c r="K3805" s="20"/>
      <c r="L3805" s="20"/>
      <c r="M3805" s="20"/>
      <c r="N3805" s="20"/>
      <c r="O3805" s="20"/>
      <c r="P3805" s="19" t="s">
        <v>197</v>
      </c>
      <c r="Q3805" s="22"/>
      <c r="R3805" s="22"/>
      <c r="S3805" s="22"/>
      <c r="T3805" s="22"/>
      <c r="U3805" s="22"/>
      <c r="V3805" s="24"/>
      <c r="W3805" s="24"/>
      <c r="X3805" s="21" t="s">
        <v>10209</v>
      </c>
      <c r="Y3805" s="22"/>
      <c r="Z3805" s="22"/>
      <c r="AA3805" s="22"/>
      <c r="AB3805" s="21" t="s">
        <v>10245</v>
      </c>
    </row>
    <row r="3806" spans="1:28" ht="31.8">
      <c r="A3806" s="19" t="s">
        <v>1001</v>
      </c>
      <c r="B3806" s="19" t="s">
        <v>1000</v>
      </c>
      <c r="C3806" s="19" t="s">
        <v>197</v>
      </c>
      <c r="D3806" s="19" t="s">
        <v>10206</v>
      </c>
      <c r="E3806" s="19" t="s">
        <v>10207</v>
      </c>
      <c r="F3806" s="19" t="s">
        <v>10276</v>
      </c>
      <c r="G3806" s="19" t="s">
        <v>10211</v>
      </c>
      <c r="H3806" s="19" t="s">
        <v>10211</v>
      </c>
      <c r="I3806" s="19" t="s">
        <v>10211</v>
      </c>
      <c r="J3806" s="19" t="s">
        <v>1000</v>
      </c>
      <c r="K3806" s="20"/>
      <c r="L3806" s="20"/>
      <c r="M3806" s="20"/>
      <c r="N3806" s="20"/>
      <c r="O3806" s="20"/>
      <c r="P3806" s="19" t="s">
        <v>197</v>
      </c>
      <c r="Q3806" s="22"/>
      <c r="R3806" s="22"/>
      <c r="S3806" s="22"/>
      <c r="T3806" s="22"/>
      <c r="U3806" s="22"/>
      <c r="V3806" s="24"/>
      <c r="W3806" s="24"/>
      <c r="X3806" s="21" t="s">
        <v>10209</v>
      </c>
      <c r="Y3806" s="22"/>
      <c r="Z3806" s="22"/>
      <c r="AA3806" s="22"/>
      <c r="AB3806" s="21" t="s">
        <v>10245</v>
      </c>
    </row>
    <row r="3807" spans="1:28" ht="21.6">
      <c r="A3807" s="19" t="s">
        <v>789</v>
      </c>
      <c r="B3807" s="19" t="s">
        <v>788</v>
      </c>
      <c r="C3807" s="19" t="s">
        <v>197</v>
      </c>
      <c r="D3807" s="19" t="s">
        <v>10206</v>
      </c>
      <c r="E3807" s="19" t="s">
        <v>10207</v>
      </c>
      <c r="F3807" s="19" t="s">
        <v>10276</v>
      </c>
      <c r="G3807" s="19" t="s">
        <v>10211</v>
      </c>
      <c r="H3807" s="19" t="s">
        <v>10211</v>
      </c>
      <c r="I3807" s="19" t="s">
        <v>10211</v>
      </c>
      <c r="J3807" s="19" t="s">
        <v>788</v>
      </c>
      <c r="K3807" s="20"/>
      <c r="L3807" s="20"/>
      <c r="M3807" s="20"/>
      <c r="N3807" s="20"/>
      <c r="O3807" s="20"/>
      <c r="P3807" s="19" t="s">
        <v>197</v>
      </c>
      <c r="Q3807" s="22"/>
      <c r="R3807" s="22"/>
      <c r="S3807" s="22"/>
      <c r="T3807" s="22"/>
      <c r="U3807" s="22"/>
      <c r="V3807" s="24"/>
      <c r="W3807" s="24"/>
      <c r="X3807" s="21" t="s">
        <v>10209</v>
      </c>
      <c r="Y3807" s="22"/>
      <c r="Z3807" s="22"/>
      <c r="AA3807" s="22"/>
      <c r="AB3807" s="21" t="s">
        <v>10245</v>
      </c>
    </row>
    <row r="3808" spans="1:28" ht="31.8">
      <c r="A3808" s="19" t="s">
        <v>1187</v>
      </c>
      <c r="B3808" s="19" t="s">
        <v>1186</v>
      </c>
      <c r="C3808" s="19" t="s">
        <v>197</v>
      </c>
      <c r="D3808" s="19" t="s">
        <v>10206</v>
      </c>
      <c r="E3808" s="19" t="s">
        <v>10207</v>
      </c>
      <c r="F3808" s="19" t="s">
        <v>10276</v>
      </c>
      <c r="G3808" s="19" t="s">
        <v>10211</v>
      </c>
      <c r="H3808" s="19" t="s">
        <v>10211</v>
      </c>
      <c r="I3808" s="19" t="s">
        <v>10211</v>
      </c>
      <c r="J3808" s="19" t="s">
        <v>1186</v>
      </c>
      <c r="K3808" s="20"/>
      <c r="L3808" s="20"/>
      <c r="M3808" s="20"/>
      <c r="N3808" s="20"/>
      <c r="O3808" s="20"/>
      <c r="P3808" s="19" t="s">
        <v>197</v>
      </c>
      <c r="Q3808" s="22"/>
      <c r="R3808" s="21" t="s">
        <v>10209</v>
      </c>
      <c r="S3808" s="22"/>
      <c r="T3808" s="22"/>
      <c r="U3808" s="22"/>
      <c r="V3808" s="24"/>
      <c r="W3808" s="24"/>
      <c r="X3808" s="21" t="s">
        <v>10209</v>
      </c>
      <c r="Y3808" s="22"/>
      <c r="Z3808" s="22"/>
      <c r="AA3808" s="22"/>
      <c r="AB3808" s="21" t="s">
        <v>10245</v>
      </c>
    </row>
    <row r="3809" spans="1:28" ht="52.2">
      <c r="A3809" s="19" t="s">
        <v>3124</v>
      </c>
      <c r="B3809" s="19" t="s">
        <v>3123</v>
      </c>
      <c r="C3809" s="19" t="s">
        <v>211</v>
      </c>
      <c r="D3809" s="19" t="s">
        <v>10206</v>
      </c>
      <c r="E3809" s="19" t="s">
        <v>10207</v>
      </c>
      <c r="F3809" s="19" t="s">
        <v>10276</v>
      </c>
      <c r="G3809" s="19" t="s">
        <v>10211</v>
      </c>
      <c r="H3809" s="19" t="s">
        <v>10210</v>
      </c>
      <c r="I3809" s="19" t="s">
        <v>10211</v>
      </c>
      <c r="J3809" s="19" t="s">
        <v>3123</v>
      </c>
      <c r="K3809" s="20"/>
      <c r="L3809" s="20"/>
      <c r="M3809" s="20"/>
      <c r="N3809" s="20"/>
      <c r="O3809" s="20"/>
      <c r="P3809" s="19" t="s">
        <v>10216</v>
      </c>
      <c r="Q3809" s="22"/>
      <c r="R3809" s="21" t="s">
        <v>10209</v>
      </c>
      <c r="S3809" s="22"/>
      <c r="T3809" s="22"/>
      <c r="U3809" s="22"/>
      <c r="V3809" s="24"/>
      <c r="W3809" s="24"/>
      <c r="X3809" s="21" t="s">
        <v>10209</v>
      </c>
      <c r="Y3809" s="22"/>
      <c r="Z3809" s="22"/>
      <c r="AA3809" s="22"/>
      <c r="AB3809" s="21" t="s">
        <v>211</v>
      </c>
    </row>
    <row r="3810" spans="1:28" ht="52.2">
      <c r="A3810" s="19" t="s">
        <v>1277</v>
      </c>
      <c r="B3810" s="19" t="s">
        <v>1276</v>
      </c>
      <c r="C3810" s="19" t="s">
        <v>197</v>
      </c>
      <c r="D3810" s="19" t="s">
        <v>10206</v>
      </c>
      <c r="E3810" s="19" t="s">
        <v>10207</v>
      </c>
      <c r="F3810" s="19" t="s">
        <v>10276</v>
      </c>
      <c r="G3810" s="19" t="s">
        <v>10211</v>
      </c>
      <c r="H3810" s="19" t="s">
        <v>10211</v>
      </c>
      <c r="I3810" s="19" t="s">
        <v>10211</v>
      </c>
      <c r="J3810" s="19" t="s">
        <v>1276</v>
      </c>
      <c r="K3810" s="20"/>
      <c r="L3810" s="20"/>
      <c r="M3810" s="20"/>
      <c r="N3810" s="20"/>
      <c r="O3810" s="20"/>
      <c r="P3810" s="19" t="s">
        <v>197</v>
      </c>
      <c r="Q3810" s="22"/>
      <c r="R3810" s="21" t="s">
        <v>10209</v>
      </c>
      <c r="S3810" s="22"/>
      <c r="T3810" s="22"/>
      <c r="U3810" s="22"/>
      <c r="V3810" s="24"/>
      <c r="W3810" s="24"/>
      <c r="X3810" s="21" t="s">
        <v>10209</v>
      </c>
      <c r="Y3810" s="22"/>
      <c r="Z3810" s="22"/>
      <c r="AA3810" s="22"/>
      <c r="AB3810" s="21" t="s">
        <v>10245</v>
      </c>
    </row>
    <row r="3811" spans="1:28" ht="62.4">
      <c r="A3811" s="19" t="s">
        <v>5362</v>
      </c>
      <c r="B3811" s="19" t="s">
        <v>5361</v>
      </c>
      <c r="C3811" s="19" t="s">
        <v>223</v>
      </c>
      <c r="D3811" s="19" t="s">
        <v>10206</v>
      </c>
      <c r="E3811" s="19" t="s">
        <v>10207</v>
      </c>
      <c r="F3811" s="19" t="s">
        <v>10276</v>
      </c>
      <c r="G3811" s="19" t="s">
        <v>10211</v>
      </c>
      <c r="H3811" s="19" t="s">
        <v>10210</v>
      </c>
      <c r="I3811" s="19" t="s">
        <v>10211</v>
      </c>
      <c r="J3811" s="19" t="s">
        <v>5361</v>
      </c>
      <c r="K3811" s="20"/>
      <c r="L3811" s="20"/>
      <c r="M3811" s="20"/>
      <c r="N3811" s="20"/>
      <c r="O3811" s="20"/>
      <c r="P3811" s="19" t="s">
        <v>10216</v>
      </c>
      <c r="Q3811" s="22"/>
      <c r="R3811" s="21" t="s">
        <v>10209</v>
      </c>
      <c r="S3811" s="22"/>
      <c r="T3811" s="22"/>
      <c r="U3811" s="22"/>
      <c r="V3811" s="24"/>
      <c r="W3811" s="24"/>
      <c r="X3811" s="21" t="s">
        <v>10209</v>
      </c>
      <c r="Y3811" s="22"/>
      <c r="Z3811" s="22"/>
      <c r="AA3811" s="22"/>
      <c r="AB3811" s="21" t="s">
        <v>10223</v>
      </c>
    </row>
    <row r="3812" spans="1:28" ht="31.8">
      <c r="A3812" s="19" t="s">
        <v>5440</v>
      </c>
      <c r="B3812" s="19" t="s">
        <v>5439</v>
      </c>
      <c r="C3812" s="19" t="s">
        <v>223</v>
      </c>
      <c r="D3812" s="19" t="s">
        <v>10206</v>
      </c>
      <c r="E3812" s="19" t="s">
        <v>10207</v>
      </c>
      <c r="F3812" s="19" t="s">
        <v>10276</v>
      </c>
      <c r="G3812" s="19" t="s">
        <v>10211</v>
      </c>
      <c r="H3812" s="19" t="s">
        <v>10210</v>
      </c>
      <c r="I3812" s="19" t="s">
        <v>10211</v>
      </c>
      <c r="J3812" s="19" t="s">
        <v>5439</v>
      </c>
      <c r="K3812" s="20"/>
      <c r="L3812" s="20"/>
      <c r="M3812" s="20"/>
      <c r="N3812" s="20"/>
      <c r="O3812" s="20"/>
      <c r="P3812" s="19" t="s">
        <v>10216</v>
      </c>
      <c r="Q3812" s="22"/>
      <c r="R3812" s="21" t="s">
        <v>10209</v>
      </c>
      <c r="S3812" s="22"/>
      <c r="T3812" s="22"/>
      <c r="U3812" s="22"/>
      <c r="V3812" s="24"/>
      <c r="W3812" s="24"/>
      <c r="X3812" s="21" t="s">
        <v>10209</v>
      </c>
      <c r="Y3812" s="22"/>
      <c r="Z3812" s="22"/>
      <c r="AA3812" s="22"/>
      <c r="AB3812" s="21" t="s">
        <v>10223</v>
      </c>
    </row>
    <row r="3813" spans="1:28" ht="31.8">
      <c r="A3813" s="19" t="s">
        <v>619</v>
      </c>
      <c r="B3813" s="19" t="s">
        <v>618</v>
      </c>
      <c r="C3813" s="19" t="s">
        <v>197</v>
      </c>
      <c r="D3813" s="19" t="s">
        <v>10206</v>
      </c>
      <c r="E3813" s="19" t="s">
        <v>10207</v>
      </c>
      <c r="F3813" s="19" t="s">
        <v>10276</v>
      </c>
      <c r="G3813" s="19" t="s">
        <v>10211</v>
      </c>
      <c r="H3813" s="19" t="s">
        <v>10211</v>
      </c>
      <c r="I3813" s="19" t="s">
        <v>10211</v>
      </c>
      <c r="J3813" s="19" t="s">
        <v>618</v>
      </c>
      <c r="K3813" s="20"/>
      <c r="L3813" s="20"/>
      <c r="M3813" s="20"/>
      <c r="N3813" s="20"/>
      <c r="O3813" s="20"/>
      <c r="P3813" s="19" t="s">
        <v>197</v>
      </c>
      <c r="Q3813" s="22"/>
      <c r="R3813" s="21" t="s">
        <v>10209</v>
      </c>
      <c r="S3813" s="22"/>
      <c r="T3813" s="22"/>
      <c r="U3813" s="22"/>
      <c r="V3813" s="24"/>
      <c r="W3813" s="24"/>
      <c r="X3813" s="21" t="s">
        <v>10209</v>
      </c>
      <c r="Y3813" s="22"/>
      <c r="Z3813" s="22"/>
      <c r="AA3813" s="22"/>
      <c r="AB3813" s="21" t="s">
        <v>10245</v>
      </c>
    </row>
    <row r="3814" spans="1:28" ht="31.8">
      <c r="A3814" s="19" t="s">
        <v>5676</v>
      </c>
      <c r="B3814" s="19" t="s">
        <v>5675</v>
      </c>
      <c r="C3814" s="19" t="s">
        <v>223</v>
      </c>
      <c r="D3814" s="19" t="s">
        <v>10206</v>
      </c>
      <c r="E3814" s="19" t="s">
        <v>10207</v>
      </c>
      <c r="F3814" s="19" t="s">
        <v>10276</v>
      </c>
      <c r="G3814" s="19" t="s">
        <v>10211</v>
      </c>
      <c r="H3814" s="19" t="s">
        <v>10210</v>
      </c>
      <c r="I3814" s="19" t="s">
        <v>10211</v>
      </c>
      <c r="J3814" s="19" t="s">
        <v>5675</v>
      </c>
      <c r="K3814" s="20"/>
      <c r="L3814" s="20"/>
      <c r="M3814" s="20"/>
      <c r="N3814" s="20"/>
      <c r="O3814" s="20"/>
      <c r="P3814" s="19" t="s">
        <v>10216</v>
      </c>
      <c r="Q3814" s="22"/>
      <c r="R3814" s="21" t="s">
        <v>10209</v>
      </c>
      <c r="S3814" s="22"/>
      <c r="T3814" s="22"/>
      <c r="U3814" s="22"/>
      <c r="V3814" s="24"/>
      <c r="W3814" s="24"/>
      <c r="X3814" s="21" t="s">
        <v>10209</v>
      </c>
      <c r="Y3814" s="22"/>
      <c r="Z3814" s="22"/>
      <c r="AA3814" s="22"/>
      <c r="AB3814" s="21" t="s">
        <v>10223</v>
      </c>
    </row>
    <row r="3815" spans="1:28" ht="31.8">
      <c r="A3815" s="19" t="s">
        <v>1953</v>
      </c>
      <c r="B3815" s="19" t="s">
        <v>1952</v>
      </c>
      <c r="C3815" s="19" t="s">
        <v>201</v>
      </c>
      <c r="D3815" s="19" t="s">
        <v>10206</v>
      </c>
      <c r="E3815" s="19" t="s">
        <v>10207</v>
      </c>
      <c r="F3815" s="19" t="s">
        <v>10276</v>
      </c>
      <c r="G3815" s="19" t="s">
        <v>10211</v>
      </c>
      <c r="H3815" s="19" t="s">
        <v>10211</v>
      </c>
      <c r="I3815" s="19" t="s">
        <v>10211</v>
      </c>
      <c r="J3815" s="19" t="s">
        <v>1952</v>
      </c>
      <c r="K3815" s="20"/>
      <c r="L3815" s="20"/>
      <c r="M3815" s="20"/>
      <c r="N3815" s="20"/>
      <c r="O3815" s="20"/>
      <c r="P3815" s="19" t="s">
        <v>10254</v>
      </c>
      <c r="Q3815" s="22"/>
      <c r="R3815" s="21" t="s">
        <v>10209</v>
      </c>
      <c r="S3815" s="22"/>
      <c r="T3815" s="22"/>
      <c r="U3815" s="22"/>
      <c r="V3815" s="24"/>
      <c r="W3815" s="24"/>
      <c r="X3815" s="21" t="s">
        <v>10209</v>
      </c>
      <c r="Y3815" s="22"/>
      <c r="Z3815" s="22"/>
      <c r="AA3815" s="22"/>
      <c r="AB3815" s="21" t="s">
        <v>10255</v>
      </c>
    </row>
    <row r="3816" spans="1:28" ht="42">
      <c r="A3816" s="19" t="s">
        <v>6344</v>
      </c>
      <c r="B3816" s="19" t="s">
        <v>6343</v>
      </c>
      <c r="C3816" s="19" t="s">
        <v>229</v>
      </c>
      <c r="D3816" s="19" t="s">
        <v>10206</v>
      </c>
      <c r="E3816" s="19" t="s">
        <v>10207</v>
      </c>
      <c r="F3816" s="19" t="s">
        <v>10208</v>
      </c>
      <c r="G3816" s="19" t="s">
        <v>10209</v>
      </c>
      <c r="H3816" s="19" t="s">
        <v>10211</v>
      </c>
      <c r="I3816" s="19" t="s">
        <v>10211</v>
      </c>
      <c r="J3816" s="19" t="s">
        <v>13072</v>
      </c>
      <c r="K3816" s="19" t="s">
        <v>6330</v>
      </c>
      <c r="L3816" s="19" t="s">
        <v>10213</v>
      </c>
      <c r="M3816" s="19" t="s">
        <v>10257</v>
      </c>
      <c r="N3816" s="19" t="s">
        <v>10341</v>
      </c>
      <c r="O3816" s="20"/>
      <c r="P3816" s="19" t="s">
        <v>10342</v>
      </c>
      <c r="Q3816" s="21" t="s">
        <v>6343</v>
      </c>
      <c r="R3816" s="21" t="s">
        <v>10211</v>
      </c>
      <c r="S3816" s="21" t="s">
        <v>10322</v>
      </c>
      <c r="T3816" s="22"/>
      <c r="U3816" s="22"/>
      <c r="V3816" s="24"/>
      <c r="W3816" s="24"/>
      <c r="X3816" s="21" t="s">
        <v>10209</v>
      </c>
      <c r="Y3816" s="21" t="s">
        <v>10313</v>
      </c>
      <c r="Z3816" s="21" t="s">
        <v>10314</v>
      </c>
      <c r="AA3816" s="21" t="s">
        <v>10345</v>
      </c>
      <c r="AB3816" s="21" t="s">
        <v>10346</v>
      </c>
    </row>
    <row r="3817" spans="1:28" ht="42">
      <c r="A3817" s="19" t="s">
        <v>5236</v>
      </c>
      <c r="B3817" s="19" t="s">
        <v>5235</v>
      </c>
      <c r="C3817" s="19" t="s">
        <v>223</v>
      </c>
      <c r="D3817" s="19" t="s">
        <v>10206</v>
      </c>
      <c r="E3817" s="19" t="s">
        <v>10207</v>
      </c>
      <c r="F3817" s="19" t="s">
        <v>10276</v>
      </c>
      <c r="G3817" s="19" t="s">
        <v>10211</v>
      </c>
      <c r="H3817" s="19" t="s">
        <v>10210</v>
      </c>
      <c r="I3817" s="19" t="s">
        <v>10211</v>
      </c>
      <c r="J3817" s="19" t="s">
        <v>5235</v>
      </c>
      <c r="K3817" s="20"/>
      <c r="L3817" s="20"/>
      <c r="M3817" s="20"/>
      <c r="N3817" s="20"/>
      <c r="O3817" s="20"/>
      <c r="P3817" s="19" t="s">
        <v>10216</v>
      </c>
      <c r="Q3817" s="22"/>
      <c r="R3817" s="21" t="s">
        <v>10209</v>
      </c>
      <c r="S3817" s="22"/>
      <c r="T3817" s="22"/>
      <c r="U3817" s="22"/>
      <c r="V3817" s="24"/>
      <c r="W3817" s="24"/>
      <c r="X3817" s="21" t="s">
        <v>10209</v>
      </c>
      <c r="Y3817" s="22"/>
      <c r="Z3817" s="22"/>
      <c r="AA3817" s="22"/>
      <c r="AB3817" s="21" t="s">
        <v>10223</v>
      </c>
    </row>
    <row r="3818" spans="1:28" ht="21.6">
      <c r="A3818" s="19" t="s">
        <v>5660</v>
      </c>
      <c r="B3818" s="19" t="s">
        <v>5659</v>
      </c>
      <c r="C3818" s="19" t="s">
        <v>223</v>
      </c>
      <c r="D3818" s="19" t="s">
        <v>10206</v>
      </c>
      <c r="E3818" s="19" t="s">
        <v>10207</v>
      </c>
      <c r="F3818" s="19" t="s">
        <v>10276</v>
      </c>
      <c r="G3818" s="19" t="s">
        <v>10211</v>
      </c>
      <c r="H3818" s="19" t="s">
        <v>10210</v>
      </c>
      <c r="I3818" s="19" t="s">
        <v>10211</v>
      </c>
      <c r="J3818" s="19" t="s">
        <v>5659</v>
      </c>
      <c r="K3818" s="20"/>
      <c r="L3818" s="20"/>
      <c r="M3818" s="20"/>
      <c r="N3818" s="20"/>
      <c r="O3818" s="20"/>
      <c r="P3818" s="19" t="s">
        <v>10216</v>
      </c>
      <c r="Q3818" s="22"/>
      <c r="R3818" s="21" t="s">
        <v>10209</v>
      </c>
      <c r="S3818" s="22"/>
      <c r="T3818" s="22"/>
      <c r="U3818" s="22"/>
      <c r="V3818" s="24"/>
      <c r="W3818" s="24"/>
      <c r="X3818" s="21" t="s">
        <v>10209</v>
      </c>
      <c r="Y3818" s="22"/>
      <c r="Z3818" s="22"/>
      <c r="AA3818" s="22"/>
      <c r="AB3818" s="21" t="s">
        <v>10223</v>
      </c>
    </row>
    <row r="3819" spans="1:28" ht="21.6">
      <c r="A3819" s="19" t="s">
        <v>1191</v>
      </c>
      <c r="B3819" s="19" t="s">
        <v>1190</v>
      </c>
      <c r="C3819" s="19" t="s">
        <v>197</v>
      </c>
      <c r="D3819" s="19" t="s">
        <v>10206</v>
      </c>
      <c r="E3819" s="19" t="s">
        <v>10207</v>
      </c>
      <c r="F3819" s="19" t="s">
        <v>10276</v>
      </c>
      <c r="G3819" s="19" t="s">
        <v>10211</v>
      </c>
      <c r="H3819" s="19" t="s">
        <v>10211</v>
      </c>
      <c r="I3819" s="19" t="s">
        <v>10211</v>
      </c>
      <c r="J3819" s="19" t="s">
        <v>1190</v>
      </c>
      <c r="K3819" s="20"/>
      <c r="L3819" s="20"/>
      <c r="M3819" s="20"/>
      <c r="N3819" s="20"/>
      <c r="O3819" s="20"/>
      <c r="P3819" s="19" t="s">
        <v>197</v>
      </c>
      <c r="Q3819" s="22"/>
      <c r="R3819" s="21" t="s">
        <v>10209</v>
      </c>
      <c r="S3819" s="22"/>
      <c r="T3819" s="22"/>
      <c r="U3819" s="22"/>
      <c r="V3819" s="24"/>
      <c r="W3819" s="24"/>
      <c r="X3819" s="21" t="s">
        <v>10209</v>
      </c>
      <c r="Y3819" s="22"/>
      <c r="Z3819" s="22"/>
      <c r="AA3819" s="22"/>
      <c r="AB3819" s="21" t="s">
        <v>10245</v>
      </c>
    </row>
    <row r="3820" spans="1:28" ht="31.8">
      <c r="A3820" s="19" t="s">
        <v>5492</v>
      </c>
      <c r="B3820" s="19" t="s">
        <v>5491</v>
      </c>
      <c r="C3820" s="19" t="s">
        <v>223</v>
      </c>
      <c r="D3820" s="19" t="s">
        <v>10206</v>
      </c>
      <c r="E3820" s="19" t="s">
        <v>10207</v>
      </c>
      <c r="F3820" s="19" t="s">
        <v>10276</v>
      </c>
      <c r="G3820" s="19" t="s">
        <v>10211</v>
      </c>
      <c r="H3820" s="19" t="s">
        <v>10210</v>
      </c>
      <c r="I3820" s="19" t="s">
        <v>10211</v>
      </c>
      <c r="J3820" s="19" t="s">
        <v>5491</v>
      </c>
      <c r="K3820" s="20"/>
      <c r="L3820" s="20"/>
      <c r="M3820" s="20"/>
      <c r="N3820" s="20"/>
      <c r="O3820" s="20"/>
      <c r="P3820" s="19" t="s">
        <v>10216</v>
      </c>
      <c r="Q3820" s="22"/>
      <c r="R3820" s="21" t="s">
        <v>10209</v>
      </c>
      <c r="S3820" s="22"/>
      <c r="T3820" s="22"/>
      <c r="U3820" s="22"/>
      <c r="V3820" s="24"/>
      <c r="W3820" s="24"/>
      <c r="X3820" s="21" t="s">
        <v>10209</v>
      </c>
      <c r="Y3820" s="22"/>
      <c r="Z3820" s="22"/>
      <c r="AA3820" s="22"/>
      <c r="AB3820" s="21" t="s">
        <v>10223</v>
      </c>
    </row>
    <row r="3821" spans="1:28" ht="21.6">
      <c r="A3821" s="19" t="s">
        <v>5656</v>
      </c>
      <c r="B3821" s="19" t="s">
        <v>5655</v>
      </c>
      <c r="C3821" s="19" t="s">
        <v>223</v>
      </c>
      <c r="D3821" s="19" t="s">
        <v>10206</v>
      </c>
      <c r="E3821" s="19" t="s">
        <v>10207</v>
      </c>
      <c r="F3821" s="19" t="s">
        <v>10276</v>
      </c>
      <c r="G3821" s="19" t="s">
        <v>10211</v>
      </c>
      <c r="H3821" s="19" t="s">
        <v>10210</v>
      </c>
      <c r="I3821" s="19" t="s">
        <v>10211</v>
      </c>
      <c r="J3821" s="19" t="s">
        <v>5655</v>
      </c>
      <c r="K3821" s="20"/>
      <c r="L3821" s="20"/>
      <c r="M3821" s="20"/>
      <c r="N3821" s="20"/>
      <c r="O3821" s="20"/>
      <c r="P3821" s="19" t="s">
        <v>10216</v>
      </c>
      <c r="Q3821" s="22"/>
      <c r="R3821" s="21" t="s">
        <v>10209</v>
      </c>
      <c r="S3821" s="22"/>
      <c r="T3821" s="22"/>
      <c r="U3821" s="22"/>
      <c r="V3821" s="24"/>
      <c r="W3821" s="24"/>
      <c r="X3821" s="21" t="s">
        <v>10209</v>
      </c>
      <c r="Y3821" s="22"/>
      <c r="Z3821" s="22"/>
      <c r="AA3821" s="22"/>
      <c r="AB3821" s="21" t="s">
        <v>10223</v>
      </c>
    </row>
    <row r="3822" spans="1:28" ht="42">
      <c r="A3822" s="19" t="s">
        <v>3132</v>
      </c>
      <c r="B3822" s="19" t="s">
        <v>3131</v>
      </c>
      <c r="C3822" s="19" t="s">
        <v>211</v>
      </c>
      <c r="D3822" s="19" t="s">
        <v>10206</v>
      </c>
      <c r="E3822" s="19" t="s">
        <v>10207</v>
      </c>
      <c r="F3822" s="19" t="s">
        <v>10276</v>
      </c>
      <c r="G3822" s="19" t="s">
        <v>10211</v>
      </c>
      <c r="H3822" s="19" t="s">
        <v>10210</v>
      </c>
      <c r="I3822" s="19" t="s">
        <v>10211</v>
      </c>
      <c r="J3822" s="19" t="s">
        <v>3131</v>
      </c>
      <c r="K3822" s="20"/>
      <c r="L3822" s="20"/>
      <c r="M3822" s="20"/>
      <c r="N3822" s="20"/>
      <c r="O3822" s="20"/>
      <c r="P3822" s="19" t="s">
        <v>10216</v>
      </c>
      <c r="Q3822" s="22"/>
      <c r="R3822" s="21" t="s">
        <v>10209</v>
      </c>
      <c r="S3822" s="22"/>
      <c r="T3822" s="22"/>
      <c r="U3822" s="22"/>
      <c r="V3822" s="24"/>
      <c r="W3822" s="24"/>
      <c r="X3822" s="21" t="s">
        <v>10209</v>
      </c>
      <c r="Y3822" s="22"/>
      <c r="Z3822" s="22"/>
      <c r="AA3822" s="22"/>
      <c r="AB3822" s="21" t="s">
        <v>211</v>
      </c>
    </row>
    <row r="3823" spans="1:28" ht="21.6">
      <c r="A3823" s="19" t="s">
        <v>5668</v>
      </c>
      <c r="B3823" s="19" t="s">
        <v>5667</v>
      </c>
      <c r="C3823" s="19" t="s">
        <v>223</v>
      </c>
      <c r="D3823" s="19" t="s">
        <v>10206</v>
      </c>
      <c r="E3823" s="19" t="s">
        <v>10207</v>
      </c>
      <c r="F3823" s="19" t="s">
        <v>10276</v>
      </c>
      <c r="G3823" s="19" t="s">
        <v>10211</v>
      </c>
      <c r="H3823" s="19" t="s">
        <v>10210</v>
      </c>
      <c r="I3823" s="19" t="s">
        <v>10211</v>
      </c>
      <c r="J3823" s="19" t="s">
        <v>5667</v>
      </c>
      <c r="K3823" s="20"/>
      <c r="L3823" s="20"/>
      <c r="M3823" s="20"/>
      <c r="N3823" s="20"/>
      <c r="O3823" s="20"/>
      <c r="P3823" s="19" t="s">
        <v>10216</v>
      </c>
      <c r="Q3823" s="22"/>
      <c r="R3823" s="21" t="s">
        <v>10209</v>
      </c>
      <c r="S3823" s="22"/>
      <c r="T3823" s="22"/>
      <c r="U3823" s="22"/>
      <c r="V3823" s="24"/>
      <c r="W3823" s="24"/>
      <c r="X3823" s="21" t="s">
        <v>10209</v>
      </c>
      <c r="Y3823" s="22"/>
      <c r="Z3823" s="22"/>
      <c r="AA3823" s="22"/>
      <c r="AB3823" s="21" t="s">
        <v>10223</v>
      </c>
    </row>
    <row r="3824" spans="1:28" ht="62.4">
      <c r="A3824" s="19" t="s">
        <v>207</v>
      </c>
      <c r="B3824" s="19" t="s">
        <v>206</v>
      </c>
      <c r="C3824" s="19" t="s">
        <v>191</v>
      </c>
      <c r="D3824" s="19" t="s">
        <v>10206</v>
      </c>
      <c r="E3824" s="19" t="s">
        <v>10207</v>
      </c>
      <c r="F3824" s="19" t="s">
        <v>10276</v>
      </c>
      <c r="G3824" s="19" t="s">
        <v>10211</v>
      </c>
      <c r="H3824" s="19" t="s">
        <v>10211</v>
      </c>
      <c r="I3824" s="19" t="s">
        <v>10211</v>
      </c>
      <c r="J3824" s="19" t="s">
        <v>206</v>
      </c>
      <c r="K3824" s="20"/>
      <c r="L3824" s="20"/>
      <c r="M3824" s="20"/>
      <c r="N3824" s="20"/>
      <c r="O3824" s="20"/>
      <c r="P3824" s="19" t="s">
        <v>191</v>
      </c>
      <c r="Q3824" s="22"/>
      <c r="R3824" s="21" t="s">
        <v>10209</v>
      </c>
      <c r="S3824" s="22"/>
      <c r="T3824" s="22"/>
      <c r="U3824" s="22"/>
      <c r="V3824" s="24"/>
      <c r="W3824" s="24"/>
      <c r="X3824" s="21" t="s">
        <v>10211</v>
      </c>
      <c r="Y3824" s="22"/>
      <c r="Z3824" s="22"/>
      <c r="AA3824" s="22"/>
      <c r="AB3824" s="21" t="s">
        <v>10231</v>
      </c>
    </row>
    <row r="3825" spans="1:28" ht="21.6">
      <c r="A3825" s="19" t="s">
        <v>1293</v>
      </c>
      <c r="B3825" s="19" t="s">
        <v>1292</v>
      </c>
      <c r="C3825" s="19" t="s">
        <v>197</v>
      </c>
      <c r="D3825" s="19" t="s">
        <v>10206</v>
      </c>
      <c r="E3825" s="19" t="s">
        <v>10207</v>
      </c>
      <c r="F3825" s="19" t="s">
        <v>10276</v>
      </c>
      <c r="G3825" s="19" t="s">
        <v>10211</v>
      </c>
      <c r="H3825" s="19" t="s">
        <v>10211</v>
      </c>
      <c r="I3825" s="19" t="s">
        <v>10211</v>
      </c>
      <c r="J3825" s="19" t="s">
        <v>1292</v>
      </c>
      <c r="K3825" s="20"/>
      <c r="L3825" s="20"/>
      <c r="M3825" s="20"/>
      <c r="N3825" s="20"/>
      <c r="O3825" s="20"/>
      <c r="P3825" s="19" t="s">
        <v>197</v>
      </c>
      <c r="Q3825" s="22"/>
      <c r="R3825" s="21" t="s">
        <v>10209</v>
      </c>
      <c r="S3825" s="22"/>
      <c r="T3825" s="22"/>
      <c r="U3825" s="22"/>
      <c r="V3825" s="24"/>
      <c r="W3825" s="24"/>
      <c r="X3825" s="21" t="s">
        <v>10209</v>
      </c>
      <c r="Y3825" s="22"/>
      <c r="Z3825" s="22"/>
      <c r="AA3825" s="22"/>
      <c r="AB3825" s="21" t="s">
        <v>10245</v>
      </c>
    </row>
    <row r="3826" spans="1:28" ht="21.6">
      <c r="A3826" s="19" t="s">
        <v>5284</v>
      </c>
      <c r="B3826" s="19" t="s">
        <v>5283</v>
      </c>
      <c r="C3826" s="19" t="s">
        <v>223</v>
      </c>
      <c r="D3826" s="19" t="s">
        <v>10206</v>
      </c>
      <c r="E3826" s="19" t="s">
        <v>10207</v>
      </c>
      <c r="F3826" s="19" t="s">
        <v>10276</v>
      </c>
      <c r="G3826" s="19" t="s">
        <v>10211</v>
      </c>
      <c r="H3826" s="19" t="s">
        <v>10210</v>
      </c>
      <c r="I3826" s="19" t="s">
        <v>10211</v>
      </c>
      <c r="J3826" s="19" t="s">
        <v>5283</v>
      </c>
      <c r="K3826" s="20"/>
      <c r="L3826" s="20"/>
      <c r="M3826" s="20"/>
      <c r="N3826" s="20"/>
      <c r="O3826" s="20"/>
      <c r="P3826" s="19" t="s">
        <v>10216</v>
      </c>
      <c r="Q3826" s="22"/>
      <c r="R3826" s="21" t="s">
        <v>10209</v>
      </c>
      <c r="S3826" s="22"/>
      <c r="T3826" s="22"/>
      <c r="U3826" s="22"/>
      <c r="V3826" s="24"/>
      <c r="W3826" s="24"/>
      <c r="X3826" s="21" t="s">
        <v>10209</v>
      </c>
      <c r="Y3826" s="22"/>
      <c r="Z3826" s="22"/>
      <c r="AA3826" s="22"/>
      <c r="AB3826" s="21" t="s">
        <v>10223</v>
      </c>
    </row>
    <row r="3827" spans="1:28" ht="31.8">
      <c r="A3827" s="19" t="s">
        <v>573</v>
      </c>
      <c r="B3827" s="19" t="s">
        <v>572</v>
      </c>
      <c r="C3827" s="19" t="s">
        <v>197</v>
      </c>
      <c r="D3827" s="19" t="s">
        <v>10206</v>
      </c>
      <c r="E3827" s="19" t="s">
        <v>10207</v>
      </c>
      <c r="F3827" s="19" t="s">
        <v>10276</v>
      </c>
      <c r="G3827" s="19" t="s">
        <v>10211</v>
      </c>
      <c r="H3827" s="19" t="s">
        <v>10211</v>
      </c>
      <c r="I3827" s="19" t="s">
        <v>10211</v>
      </c>
      <c r="J3827" s="19" t="s">
        <v>572</v>
      </c>
      <c r="K3827" s="20"/>
      <c r="L3827" s="20"/>
      <c r="M3827" s="20"/>
      <c r="N3827" s="20"/>
      <c r="O3827" s="20"/>
      <c r="P3827" s="19" t="s">
        <v>197</v>
      </c>
      <c r="Q3827" s="22"/>
      <c r="R3827" s="21" t="s">
        <v>10209</v>
      </c>
      <c r="S3827" s="22"/>
      <c r="T3827" s="22"/>
      <c r="U3827" s="22"/>
      <c r="V3827" s="24"/>
      <c r="W3827" s="24"/>
      <c r="X3827" s="21" t="s">
        <v>10209</v>
      </c>
      <c r="Y3827" s="22"/>
      <c r="Z3827" s="22"/>
      <c r="AA3827" s="22"/>
      <c r="AB3827" s="21" t="s">
        <v>10245</v>
      </c>
    </row>
    <row r="3828" spans="1:28" ht="21.6">
      <c r="A3828" s="19" t="s">
        <v>2067</v>
      </c>
      <c r="B3828" s="19" t="s">
        <v>2066</v>
      </c>
      <c r="C3828" s="19" t="s">
        <v>205</v>
      </c>
      <c r="D3828" s="19" t="s">
        <v>10206</v>
      </c>
      <c r="E3828" s="19" t="s">
        <v>10207</v>
      </c>
      <c r="F3828" s="19" t="s">
        <v>10276</v>
      </c>
      <c r="G3828" s="19" t="s">
        <v>10211</v>
      </c>
      <c r="H3828" s="19" t="s">
        <v>10211</v>
      </c>
      <c r="I3828" s="19" t="s">
        <v>10211</v>
      </c>
      <c r="J3828" s="19" t="s">
        <v>2066</v>
      </c>
      <c r="K3828" s="20"/>
      <c r="L3828" s="20"/>
      <c r="M3828" s="20"/>
      <c r="N3828" s="20"/>
      <c r="O3828" s="20"/>
      <c r="P3828" s="19" t="s">
        <v>12549</v>
      </c>
      <c r="Q3828" s="22"/>
      <c r="R3828" s="21" t="s">
        <v>10209</v>
      </c>
      <c r="S3828" s="22"/>
      <c r="T3828" s="22"/>
      <c r="U3828" s="22"/>
      <c r="V3828" s="24"/>
      <c r="W3828" s="24"/>
      <c r="X3828" s="21" t="s">
        <v>10211</v>
      </c>
      <c r="Y3828" s="22"/>
      <c r="Z3828" s="22"/>
      <c r="AA3828" s="22"/>
      <c r="AB3828" s="21" t="s">
        <v>12554</v>
      </c>
    </row>
    <row r="3829" spans="1:28">
      <c r="A3829" s="19" t="s">
        <v>2169</v>
      </c>
      <c r="B3829" s="19" t="s">
        <v>2168</v>
      </c>
      <c r="C3829" s="19" t="s">
        <v>205</v>
      </c>
      <c r="D3829" s="19" t="s">
        <v>10206</v>
      </c>
      <c r="E3829" s="19" t="s">
        <v>10207</v>
      </c>
      <c r="F3829" s="19" t="s">
        <v>10276</v>
      </c>
      <c r="G3829" s="19" t="s">
        <v>10211</v>
      </c>
      <c r="H3829" s="19" t="s">
        <v>10211</v>
      </c>
      <c r="I3829" s="19" t="s">
        <v>10211</v>
      </c>
      <c r="J3829" s="19" t="s">
        <v>2168</v>
      </c>
      <c r="K3829" s="20"/>
      <c r="L3829" s="20"/>
      <c r="M3829" s="20"/>
      <c r="N3829" s="20"/>
      <c r="O3829" s="20"/>
      <c r="P3829" s="19" t="s">
        <v>12549</v>
      </c>
      <c r="Q3829" s="22"/>
      <c r="R3829" s="21" t="s">
        <v>10209</v>
      </c>
      <c r="S3829" s="22"/>
      <c r="T3829" s="22"/>
      <c r="U3829" s="22"/>
      <c r="V3829" s="24"/>
      <c r="W3829" s="24"/>
      <c r="X3829" s="21" t="s">
        <v>10211</v>
      </c>
      <c r="Y3829" s="22"/>
      <c r="Z3829" s="22"/>
      <c r="AA3829" s="22"/>
      <c r="AB3829" s="21" t="s">
        <v>12554</v>
      </c>
    </row>
    <row r="3830" spans="1:28" ht="21.6">
      <c r="A3830" s="19" t="s">
        <v>2480</v>
      </c>
      <c r="B3830" s="19" t="s">
        <v>2479</v>
      </c>
      <c r="C3830" s="19" t="s">
        <v>205</v>
      </c>
      <c r="D3830" s="19" t="s">
        <v>10206</v>
      </c>
      <c r="E3830" s="19" t="s">
        <v>10207</v>
      </c>
      <c r="F3830" s="19" t="s">
        <v>10276</v>
      </c>
      <c r="G3830" s="19" t="s">
        <v>10211</v>
      </c>
      <c r="H3830" s="19" t="s">
        <v>10211</v>
      </c>
      <c r="I3830" s="19" t="s">
        <v>10211</v>
      </c>
      <c r="J3830" s="19" t="s">
        <v>2479</v>
      </c>
      <c r="K3830" s="20"/>
      <c r="L3830" s="20"/>
      <c r="M3830" s="20"/>
      <c r="N3830" s="20"/>
      <c r="O3830" s="20"/>
      <c r="P3830" s="19" t="s">
        <v>12549</v>
      </c>
      <c r="Q3830" s="22"/>
      <c r="R3830" s="21" t="s">
        <v>10209</v>
      </c>
      <c r="S3830" s="22"/>
      <c r="T3830" s="22"/>
      <c r="U3830" s="22"/>
      <c r="V3830" s="24"/>
      <c r="W3830" s="24"/>
      <c r="X3830" s="21" t="s">
        <v>10209</v>
      </c>
      <c r="Y3830" s="22"/>
      <c r="Z3830" s="22"/>
      <c r="AA3830" s="22"/>
      <c r="AB3830" s="21" t="s">
        <v>12554</v>
      </c>
    </row>
    <row r="3831" spans="1:28">
      <c r="A3831" s="19" t="s">
        <v>2330</v>
      </c>
      <c r="B3831" s="19" t="s">
        <v>2329</v>
      </c>
      <c r="C3831" s="19" t="s">
        <v>205</v>
      </c>
      <c r="D3831" s="19" t="s">
        <v>10206</v>
      </c>
      <c r="E3831" s="19" t="s">
        <v>10207</v>
      </c>
      <c r="F3831" s="19" t="s">
        <v>10276</v>
      </c>
      <c r="G3831" s="19" t="s">
        <v>10211</v>
      </c>
      <c r="H3831" s="19" t="s">
        <v>10211</v>
      </c>
      <c r="I3831" s="19" t="s">
        <v>10211</v>
      </c>
      <c r="J3831" s="19" t="s">
        <v>2329</v>
      </c>
      <c r="K3831" s="20"/>
      <c r="L3831" s="20"/>
      <c r="M3831" s="20"/>
      <c r="N3831" s="20"/>
      <c r="O3831" s="20"/>
      <c r="P3831" s="19" t="s">
        <v>12549</v>
      </c>
      <c r="Q3831" s="22"/>
      <c r="R3831" s="21" t="s">
        <v>10209</v>
      </c>
      <c r="S3831" s="22"/>
      <c r="T3831" s="22"/>
      <c r="U3831" s="22"/>
      <c r="V3831" s="24"/>
      <c r="W3831" s="24"/>
      <c r="X3831" s="21" t="s">
        <v>10211</v>
      </c>
      <c r="Y3831" s="22"/>
      <c r="Z3831" s="22"/>
      <c r="AA3831" s="22"/>
      <c r="AB3831" s="21" t="s">
        <v>12554</v>
      </c>
    </row>
    <row r="3832" spans="1:28" ht="42">
      <c r="A3832" s="19" t="s">
        <v>6102</v>
      </c>
      <c r="B3832" s="19" t="s">
        <v>6101</v>
      </c>
      <c r="C3832" s="19" t="s">
        <v>229</v>
      </c>
      <c r="D3832" s="19" t="s">
        <v>10206</v>
      </c>
      <c r="E3832" s="19" t="s">
        <v>10207</v>
      </c>
      <c r="F3832" s="19" t="s">
        <v>10208</v>
      </c>
      <c r="G3832" s="19" t="s">
        <v>10209</v>
      </c>
      <c r="H3832" s="19" t="s">
        <v>10211</v>
      </c>
      <c r="I3832" s="19" t="s">
        <v>10211</v>
      </c>
      <c r="J3832" s="19" t="s">
        <v>13073</v>
      </c>
      <c r="K3832" s="19" t="s">
        <v>6086</v>
      </c>
      <c r="L3832" s="19" t="s">
        <v>10213</v>
      </c>
      <c r="M3832" s="19" t="s">
        <v>10387</v>
      </c>
      <c r="N3832" s="19" t="s">
        <v>10341</v>
      </c>
      <c r="O3832" s="20"/>
      <c r="P3832" s="19" t="s">
        <v>10342</v>
      </c>
      <c r="Q3832" s="21" t="s">
        <v>6101</v>
      </c>
      <c r="R3832" s="21" t="s">
        <v>10211</v>
      </c>
      <c r="S3832" s="21" t="s">
        <v>10322</v>
      </c>
      <c r="T3832" s="22"/>
      <c r="U3832" s="22"/>
      <c r="V3832" s="24"/>
      <c r="W3832" s="24"/>
      <c r="X3832" s="21" t="s">
        <v>10209</v>
      </c>
      <c r="Y3832" s="21" t="s">
        <v>10313</v>
      </c>
      <c r="Z3832" s="21" t="s">
        <v>10314</v>
      </c>
      <c r="AA3832" s="21" t="s">
        <v>10345</v>
      </c>
      <c r="AB3832" s="21" t="s">
        <v>10346</v>
      </c>
    </row>
    <row r="3833" spans="1:28" ht="21.6">
      <c r="A3833" s="19" t="s">
        <v>1199</v>
      </c>
      <c r="B3833" s="19" t="s">
        <v>1198</v>
      </c>
      <c r="C3833" s="19" t="s">
        <v>197</v>
      </c>
      <c r="D3833" s="19" t="s">
        <v>10206</v>
      </c>
      <c r="E3833" s="19" t="s">
        <v>10207</v>
      </c>
      <c r="F3833" s="19" t="s">
        <v>10208</v>
      </c>
      <c r="G3833" s="19" t="s">
        <v>10209</v>
      </c>
      <c r="H3833" s="19" t="s">
        <v>10211</v>
      </c>
      <c r="I3833" s="19" t="s">
        <v>10211</v>
      </c>
      <c r="J3833" s="19" t="s">
        <v>13074</v>
      </c>
      <c r="K3833" s="19" t="s">
        <v>1191</v>
      </c>
      <c r="L3833" s="19" t="s">
        <v>10213</v>
      </c>
      <c r="M3833" s="19" t="s">
        <v>10214</v>
      </c>
      <c r="N3833" s="19" t="s">
        <v>10300</v>
      </c>
      <c r="O3833" s="20"/>
      <c r="P3833" s="19" t="s">
        <v>197</v>
      </c>
      <c r="Q3833" s="22"/>
      <c r="R3833" s="21" t="s">
        <v>10209</v>
      </c>
      <c r="S3833" s="22"/>
      <c r="T3833" s="22"/>
      <c r="U3833" s="22"/>
      <c r="V3833" s="24"/>
      <c r="W3833" s="24"/>
      <c r="X3833" s="21" t="s">
        <v>10209</v>
      </c>
      <c r="Y3833" s="22"/>
      <c r="Z3833" s="22"/>
      <c r="AA3833" s="22"/>
      <c r="AB3833" s="21" t="s">
        <v>10245</v>
      </c>
    </row>
    <row r="3834" spans="1:28" ht="81.599999999999994">
      <c r="A3834" s="19" t="s">
        <v>7412</v>
      </c>
      <c r="B3834" s="19" t="s">
        <v>7411</v>
      </c>
      <c r="C3834" s="19" t="s">
        <v>246</v>
      </c>
      <c r="D3834" s="19" t="s">
        <v>10206</v>
      </c>
      <c r="E3834" s="19" t="s">
        <v>10207</v>
      </c>
      <c r="F3834" s="19" t="s">
        <v>10276</v>
      </c>
      <c r="G3834" s="20"/>
      <c r="H3834" s="20"/>
      <c r="I3834" s="19" t="s">
        <v>10211</v>
      </c>
      <c r="J3834" s="20"/>
      <c r="K3834" s="20"/>
      <c r="L3834" s="20"/>
      <c r="M3834" s="20"/>
      <c r="N3834" s="20"/>
      <c r="O3834" s="20"/>
      <c r="P3834" s="19" t="s">
        <v>10325</v>
      </c>
      <c r="Q3834" s="21" t="s">
        <v>13075</v>
      </c>
      <c r="R3834" s="21" t="s">
        <v>10211</v>
      </c>
      <c r="S3834" s="21" t="s">
        <v>10322</v>
      </c>
      <c r="T3834" s="22"/>
      <c r="U3834" s="22"/>
      <c r="V3834" s="24"/>
      <c r="W3834" s="24"/>
      <c r="X3834" s="21" t="s">
        <v>10209</v>
      </c>
      <c r="Y3834" s="21" t="s">
        <v>10313</v>
      </c>
      <c r="Z3834" s="21" t="s">
        <v>12338</v>
      </c>
      <c r="AA3834" s="21" t="s">
        <v>10447</v>
      </c>
      <c r="AB3834" s="21" t="s">
        <v>10316</v>
      </c>
    </row>
    <row r="3835" spans="1:28" ht="30.6">
      <c r="A3835" s="19" t="s">
        <v>5544</v>
      </c>
      <c r="B3835" s="19" t="s">
        <v>5543</v>
      </c>
      <c r="C3835" s="19" t="s">
        <v>223</v>
      </c>
      <c r="D3835" s="19" t="s">
        <v>10206</v>
      </c>
      <c r="E3835" s="19" t="s">
        <v>10207</v>
      </c>
      <c r="F3835" s="19" t="s">
        <v>10208</v>
      </c>
      <c r="G3835" s="19" t="s">
        <v>10209</v>
      </c>
      <c r="H3835" s="19" t="s">
        <v>10210</v>
      </c>
      <c r="I3835" s="19" t="s">
        <v>10211</v>
      </c>
      <c r="J3835" s="19" t="s">
        <v>10542</v>
      </c>
      <c r="K3835" s="19" t="s">
        <v>5542</v>
      </c>
      <c r="L3835" s="19" t="s">
        <v>10213</v>
      </c>
      <c r="M3835" s="19" t="s">
        <v>10214</v>
      </c>
      <c r="N3835" s="19" t="s">
        <v>10300</v>
      </c>
      <c r="O3835" s="20"/>
      <c r="P3835" s="19" t="s">
        <v>10216</v>
      </c>
      <c r="Q3835" s="21" t="s">
        <v>13076</v>
      </c>
      <c r="R3835" s="21" t="s">
        <v>10211</v>
      </c>
      <c r="S3835" s="21" t="s">
        <v>10252</v>
      </c>
      <c r="T3835" s="22"/>
      <c r="U3835" s="22"/>
      <c r="V3835" s="24"/>
      <c r="W3835" s="24"/>
      <c r="X3835" s="21" t="s">
        <v>10209</v>
      </c>
      <c r="Y3835" s="21" t="s">
        <v>10220</v>
      </c>
      <c r="Z3835" s="21" t="s">
        <v>10221</v>
      </c>
      <c r="AA3835" s="21" t="s">
        <v>10222</v>
      </c>
      <c r="AB3835" s="21" t="s">
        <v>10223</v>
      </c>
    </row>
    <row r="3836" spans="1:28" ht="30.6">
      <c r="A3836" s="19" t="s">
        <v>9407</v>
      </c>
      <c r="B3836" s="19" t="s">
        <v>9406</v>
      </c>
      <c r="C3836" s="19" t="s">
        <v>255</v>
      </c>
      <c r="D3836" s="19" t="s">
        <v>10206</v>
      </c>
      <c r="E3836" s="19" t="s">
        <v>10207</v>
      </c>
      <c r="F3836" s="19" t="s">
        <v>10276</v>
      </c>
      <c r="G3836" s="19" t="s">
        <v>10209</v>
      </c>
      <c r="H3836" s="19" t="s">
        <v>10210</v>
      </c>
      <c r="I3836" s="19" t="s">
        <v>10211</v>
      </c>
      <c r="J3836" s="19" t="s">
        <v>13077</v>
      </c>
      <c r="K3836" s="19" t="s">
        <v>9405</v>
      </c>
      <c r="L3836" s="19" t="s">
        <v>10213</v>
      </c>
      <c r="M3836" s="19" t="s">
        <v>10214</v>
      </c>
      <c r="N3836" s="19" t="s">
        <v>10276</v>
      </c>
      <c r="O3836" s="20"/>
      <c r="P3836" s="19" t="s">
        <v>10325</v>
      </c>
      <c r="Q3836" s="21" t="s">
        <v>13078</v>
      </c>
      <c r="R3836" s="21" t="s">
        <v>10211</v>
      </c>
      <c r="S3836" s="21" t="s">
        <v>10901</v>
      </c>
      <c r="T3836" s="22"/>
      <c r="U3836" s="22"/>
      <c r="V3836" s="24"/>
      <c r="W3836" s="24"/>
      <c r="X3836" s="21" t="s">
        <v>10209</v>
      </c>
      <c r="Y3836" s="21" t="s">
        <v>10220</v>
      </c>
      <c r="Z3836" s="21" t="s">
        <v>10221</v>
      </c>
      <c r="AA3836" s="21" t="s">
        <v>10902</v>
      </c>
      <c r="AB3836" s="21" t="s">
        <v>10903</v>
      </c>
    </row>
    <row r="3837" spans="1:28" ht="31.8">
      <c r="A3837" s="19" t="s">
        <v>8206</v>
      </c>
      <c r="B3837" s="19" t="s">
        <v>8205</v>
      </c>
      <c r="C3837" s="19" t="s">
        <v>249</v>
      </c>
      <c r="D3837" s="19" t="s">
        <v>10206</v>
      </c>
      <c r="E3837" s="19" t="s">
        <v>10207</v>
      </c>
      <c r="F3837" s="19" t="s">
        <v>10208</v>
      </c>
      <c r="G3837" s="19" t="s">
        <v>10209</v>
      </c>
      <c r="H3837" s="19" t="s">
        <v>10211</v>
      </c>
      <c r="I3837" s="19" t="s">
        <v>10211</v>
      </c>
      <c r="J3837" s="19" t="s">
        <v>13079</v>
      </c>
      <c r="K3837" s="19" t="s">
        <v>8200</v>
      </c>
      <c r="L3837" s="19" t="s">
        <v>10213</v>
      </c>
      <c r="M3837" s="19" t="s">
        <v>10214</v>
      </c>
      <c r="N3837" s="19" t="s">
        <v>10333</v>
      </c>
      <c r="O3837" s="20"/>
      <c r="P3837" s="20"/>
      <c r="Q3837" s="22"/>
      <c r="R3837" s="22"/>
      <c r="S3837" s="22"/>
      <c r="T3837" s="22"/>
      <c r="U3837" s="22"/>
      <c r="V3837" s="24"/>
      <c r="W3837" s="24"/>
      <c r="X3837" s="22"/>
      <c r="Y3837" s="22"/>
      <c r="Z3837" s="22"/>
      <c r="AA3837" s="22"/>
      <c r="AB3837" s="21" t="s">
        <v>10324</v>
      </c>
    </row>
    <row r="3838" spans="1:28" ht="31.8">
      <c r="A3838" s="19" t="s">
        <v>8728</v>
      </c>
      <c r="B3838" s="19" t="s">
        <v>8727</v>
      </c>
      <c r="C3838" s="19" t="s">
        <v>249</v>
      </c>
      <c r="D3838" s="19" t="s">
        <v>10206</v>
      </c>
      <c r="E3838" s="19" t="s">
        <v>10207</v>
      </c>
      <c r="F3838" s="19" t="s">
        <v>10276</v>
      </c>
      <c r="G3838" s="19" t="s">
        <v>10209</v>
      </c>
      <c r="H3838" s="19" t="s">
        <v>10211</v>
      </c>
      <c r="I3838" s="19" t="s">
        <v>10211</v>
      </c>
      <c r="J3838" s="19" t="s">
        <v>13080</v>
      </c>
      <c r="K3838" s="19" t="s">
        <v>8726</v>
      </c>
      <c r="L3838" s="19" t="s">
        <v>10213</v>
      </c>
      <c r="M3838" s="19" t="s">
        <v>10214</v>
      </c>
      <c r="N3838" s="19" t="s">
        <v>10320</v>
      </c>
      <c r="O3838" s="20"/>
      <c r="P3838" s="20"/>
      <c r="Q3838" s="22"/>
      <c r="R3838" s="22"/>
      <c r="S3838" s="22"/>
      <c r="T3838" s="22"/>
      <c r="U3838" s="22"/>
      <c r="V3838" s="24"/>
      <c r="W3838" s="24"/>
      <c r="X3838" s="22"/>
      <c r="Y3838" s="22"/>
      <c r="Z3838" s="22"/>
      <c r="AA3838" s="22"/>
      <c r="AB3838" s="21" t="s">
        <v>10324</v>
      </c>
    </row>
    <row r="3839" spans="1:28" ht="31.8">
      <c r="A3839" s="19" t="s">
        <v>8096</v>
      </c>
      <c r="B3839" s="19" t="s">
        <v>8095</v>
      </c>
      <c r="C3839" s="19" t="s">
        <v>249</v>
      </c>
      <c r="D3839" s="19" t="s">
        <v>10206</v>
      </c>
      <c r="E3839" s="19" t="s">
        <v>10207</v>
      </c>
      <c r="F3839" s="19" t="s">
        <v>10208</v>
      </c>
      <c r="G3839" s="19" t="s">
        <v>10209</v>
      </c>
      <c r="H3839" s="19" t="s">
        <v>10211</v>
      </c>
      <c r="I3839" s="19" t="s">
        <v>10211</v>
      </c>
      <c r="J3839" s="19" t="s">
        <v>13081</v>
      </c>
      <c r="K3839" s="19" t="s">
        <v>8092</v>
      </c>
      <c r="L3839" s="19" t="s">
        <v>10213</v>
      </c>
      <c r="M3839" s="19" t="s">
        <v>10214</v>
      </c>
      <c r="N3839" s="19" t="s">
        <v>10333</v>
      </c>
      <c r="O3839" s="20"/>
      <c r="P3839" s="20"/>
      <c r="Q3839" s="22"/>
      <c r="R3839" s="22"/>
      <c r="S3839" s="22"/>
      <c r="T3839" s="22"/>
      <c r="U3839" s="22"/>
      <c r="V3839" s="24"/>
      <c r="W3839" s="24"/>
      <c r="X3839" s="22"/>
      <c r="Y3839" s="22"/>
      <c r="Z3839" s="22"/>
      <c r="AA3839" s="22"/>
      <c r="AB3839" s="21" t="s">
        <v>10316</v>
      </c>
    </row>
    <row r="3840" spans="1:28" ht="52.2">
      <c r="A3840" s="19" t="s">
        <v>8826</v>
      </c>
      <c r="B3840" s="19" t="s">
        <v>8825</v>
      </c>
      <c r="C3840" s="19" t="s">
        <v>249</v>
      </c>
      <c r="D3840" s="19" t="s">
        <v>10206</v>
      </c>
      <c r="E3840" s="19" t="s">
        <v>10207</v>
      </c>
      <c r="F3840" s="19" t="s">
        <v>10208</v>
      </c>
      <c r="G3840" s="19" t="s">
        <v>10209</v>
      </c>
      <c r="H3840" s="19" t="s">
        <v>10211</v>
      </c>
      <c r="I3840" s="19" t="s">
        <v>10211</v>
      </c>
      <c r="J3840" s="19" t="s">
        <v>13082</v>
      </c>
      <c r="K3840" s="19" t="s">
        <v>8824</v>
      </c>
      <c r="L3840" s="19" t="s">
        <v>10213</v>
      </c>
      <c r="M3840" s="19" t="s">
        <v>10391</v>
      </c>
      <c r="N3840" s="19" t="s">
        <v>10341</v>
      </c>
      <c r="O3840" s="20"/>
      <c r="P3840" s="20"/>
      <c r="Q3840" s="22"/>
      <c r="R3840" s="22"/>
      <c r="S3840" s="22"/>
      <c r="T3840" s="22"/>
      <c r="U3840" s="22"/>
      <c r="V3840" s="24"/>
      <c r="W3840" s="24"/>
      <c r="X3840" s="22"/>
      <c r="Y3840" s="22"/>
      <c r="Z3840" s="22"/>
      <c r="AA3840" s="22"/>
      <c r="AB3840" s="21" t="s">
        <v>10324</v>
      </c>
    </row>
    <row r="3841" spans="1:28" ht="31.8">
      <c r="A3841" s="19" t="s">
        <v>8214</v>
      </c>
      <c r="B3841" s="19" t="s">
        <v>8213</v>
      </c>
      <c r="C3841" s="19" t="s">
        <v>249</v>
      </c>
      <c r="D3841" s="19" t="s">
        <v>10206</v>
      </c>
      <c r="E3841" s="19" t="s">
        <v>10207</v>
      </c>
      <c r="F3841" s="19" t="s">
        <v>10208</v>
      </c>
      <c r="G3841" s="19" t="s">
        <v>10209</v>
      </c>
      <c r="H3841" s="19" t="s">
        <v>10211</v>
      </c>
      <c r="I3841" s="19" t="s">
        <v>10211</v>
      </c>
      <c r="J3841" s="19" t="s">
        <v>13083</v>
      </c>
      <c r="K3841" s="19" t="s">
        <v>8210</v>
      </c>
      <c r="L3841" s="19" t="s">
        <v>10213</v>
      </c>
      <c r="M3841" s="19" t="s">
        <v>10214</v>
      </c>
      <c r="N3841" s="19" t="s">
        <v>10333</v>
      </c>
      <c r="O3841" s="20"/>
      <c r="P3841" s="20"/>
      <c r="Q3841" s="22"/>
      <c r="R3841" s="22"/>
      <c r="S3841" s="22"/>
      <c r="T3841" s="22"/>
      <c r="U3841" s="22"/>
      <c r="V3841" s="24"/>
      <c r="W3841" s="24"/>
      <c r="X3841" s="22"/>
      <c r="Y3841" s="22"/>
      <c r="Z3841" s="22"/>
      <c r="AA3841" s="22"/>
      <c r="AB3841" s="21" t="s">
        <v>10324</v>
      </c>
    </row>
    <row r="3842" spans="1:28" ht="52.2">
      <c r="A3842" s="19" t="s">
        <v>8172</v>
      </c>
      <c r="B3842" s="19" t="s">
        <v>8171</v>
      </c>
      <c r="C3842" s="19" t="s">
        <v>249</v>
      </c>
      <c r="D3842" s="19" t="s">
        <v>10206</v>
      </c>
      <c r="E3842" s="19" t="s">
        <v>10207</v>
      </c>
      <c r="F3842" s="19" t="s">
        <v>10208</v>
      </c>
      <c r="G3842" s="19" t="s">
        <v>10209</v>
      </c>
      <c r="H3842" s="19" t="s">
        <v>10211</v>
      </c>
      <c r="I3842" s="19" t="s">
        <v>10211</v>
      </c>
      <c r="J3842" s="19" t="s">
        <v>13084</v>
      </c>
      <c r="K3842" s="19" t="s">
        <v>8170</v>
      </c>
      <c r="L3842" s="19" t="s">
        <v>10213</v>
      </c>
      <c r="M3842" s="19" t="s">
        <v>10391</v>
      </c>
      <c r="N3842" s="19" t="s">
        <v>10341</v>
      </c>
      <c r="O3842" s="20"/>
      <c r="P3842" s="20"/>
      <c r="Q3842" s="22"/>
      <c r="R3842" s="22"/>
      <c r="S3842" s="22"/>
      <c r="T3842" s="22"/>
      <c r="U3842" s="22"/>
      <c r="V3842" s="24"/>
      <c r="W3842" s="24"/>
      <c r="X3842" s="22"/>
      <c r="Y3842" s="22"/>
      <c r="Z3842" s="22"/>
      <c r="AA3842" s="22"/>
      <c r="AB3842" s="21" t="s">
        <v>10324</v>
      </c>
    </row>
    <row r="3843" spans="1:28" ht="31.8">
      <c r="A3843" s="19" t="s">
        <v>8262</v>
      </c>
      <c r="B3843" s="19" t="s">
        <v>8261</v>
      </c>
      <c r="C3843" s="19" t="s">
        <v>249</v>
      </c>
      <c r="D3843" s="19" t="s">
        <v>10206</v>
      </c>
      <c r="E3843" s="19" t="s">
        <v>10207</v>
      </c>
      <c r="F3843" s="19" t="s">
        <v>10208</v>
      </c>
      <c r="G3843" s="19" t="s">
        <v>10209</v>
      </c>
      <c r="H3843" s="19" t="s">
        <v>10211</v>
      </c>
      <c r="I3843" s="19" t="s">
        <v>10211</v>
      </c>
      <c r="J3843" s="19" t="s">
        <v>13085</v>
      </c>
      <c r="K3843" s="19" t="s">
        <v>8260</v>
      </c>
      <c r="L3843" s="19" t="s">
        <v>10213</v>
      </c>
      <c r="M3843" s="19" t="s">
        <v>10238</v>
      </c>
      <c r="N3843" s="19" t="s">
        <v>10341</v>
      </c>
      <c r="O3843" s="20"/>
      <c r="P3843" s="20"/>
      <c r="Q3843" s="22"/>
      <c r="R3843" s="22"/>
      <c r="S3843" s="22"/>
      <c r="T3843" s="22"/>
      <c r="U3843" s="22"/>
      <c r="V3843" s="24"/>
      <c r="W3843" s="24"/>
      <c r="X3843" s="22"/>
      <c r="Y3843" s="22"/>
      <c r="Z3843" s="22"/>
      <c r="AA3843" s="22"/>
      <c r="AB3843" s="21" t="s">
        <v>10324</v>
      </c>
    </row>
    <row r="3844" spans="1:28" ht="31.8">
      <c r="A3844" s="19" t="s">
        <v>8882</v>
      </c>
      <c r="B3844" s="19" t="s">
        <v>8881</v>
      </c>
      <c r="C3844" s="19" t="s">
        <v>249</v>
      </c>
      <c r="D3844" s="19" t="s">
        <v>10206</v>
      </c>
      <c r="E3844" s="19" t="s">
        <v>10207</v>
      </c>
      <c r="F3844" s="19" t="s">
        <v>10208</v>
      </c>
      <c r="G3844" s="19" t="s">
        <v>10209</v>
      </c>
      <c r="H3844" s="19" t="s">
        <v>10211</v>
      </c>
      <c r="I3844" s="19" t="s">
        <v>10211</v>
      </c>
      <c r="J3844" s="19" t="s">
        <v>13086</v>
      </c>
      <c r="K3844" s="19" t="s">
        <v>8880</v>
      </c>
      <c r="L3844" s="19" t="s">
        <v>10213</v>
      </c>
      <c r="M3844" s="19" t="s">
        <v>10684</v>
      </c>
      <c r="N3844" s="19" t="s">
        <v>10341</v>
      </c>
      <c r="O3844" s="20"/>
      <c r="P3844" s="20"/>
      <c r="Q3844" s="22"/>
      <c r="R3844" s="22"/>
      <c r="S3844" s="22"/>
      <c r="T3844" s="22"/>
      <c r="U3844" s="22"/>
      <c r="V3844" s="24"/>
      <c r="W3844" s="24"/>
      <c r="X3844" s="22"/>
      <c r="Y3844" s="22"/>
      <c r="Z3844" s="22"/>
      <c r="AA3844" s="22"/>
      <c r="AB3844" s="21" t="s">
        <v>10324</v>
      </c>
    </row>
    <row r="3845" spans="1:28" ht="42">
      <c r="A3845" s="19" t="s">
        <v>8228</v>
      </c>
      <c r="B3845" s="19" t="s">
        <v>8227</v>
      </c>
      <c r="C3845" s="19" t="s">
        <v>249</v>
      </c>
      <c r="D3845" s="19" t="s">
        <v>10206</v>
      </c>
      <c r="E3845" s="19" t="s">
        <v>10207</v>
      </c>
      <c r="F3845" s="19" t="s">
        <v>10276</v>
      </c>
      <c r="G3845" s="19" t="s">
        <v>10209</v>
      </c>
      <c r="H3845" s="19" t="s">
        <v>10211</v>
      </c>
      <c r="I3845" s="19" t="s">
        <v>10211</v>
      </c>
      <c r="J3845" s="19" t="s">
        <v>13087</v>
      </c>
      <c r="K3845" s="19" t="s">
        <v>8226</v>
      </c>
      <c r="L3845" s="19" t="s">
        <v>10213</v>
      </c>
      <c r="M3845" s="19" t="s">
        <v>10214</v>
      </c>
      <c r="N3845" s="19" t="s">
        <v>10320</v>
      </c>
      <c r="O3845" s="20"/>
      <c r="P3845" s="20"/>
      <c r="Q3845" s="22"/>
      <c r="R3845" s="22"/>
      <c r="S3845" s="22"/>
      <c r="T3845" s="22"/>
      <c r="U3845" s="22"/>
      <c r="V3845" s="24"/>
      <c r="W3845" s="24"/>
      <c r="X3845" s="22"/>
      <c r="Y3845" s="22"/>
      <c r="Z3845" s="22"/>
      <c r="AA3845" s="22"/>
      <c r="AB3845" s="21" t="s">
        <v>10324</v>
      </c>
    </row>
    <row r="3846" spans="1:28" ht="31.8">
      <c r="A3846" s="19" t="s">
        <v>5796</v>
      </c>
      <c r="B3846" s="19" t="s">
        <v>5795</v>
      </c>
      <c r="C3846" s="19" t="s">
        <v>223</v>
      </c>
      <c r="D3846" s="19" t="s">
        <v>10206</v>
      </c>
      <c r="E3846" s="19" t="s">
        <v>10207</v>
      </c>
      <c r="F3846" s="19" t="s">
        <v>10208</v>
      </c>
      <c r="G3846" s="19" t="s">
        <v>10209</v>
      </c>
      <c r="H3846" s="19" t="s">
        <v>10210</v>
      </c>
      <c r="I3846" s="19" t="s">
        <v>10211</v>
      </c>
      <c r="J3846" s="19" t="s">
        <v>10933</v>
      </c>
      <c r="K3846" s="19" t="s">
        <v>5794</v>
      </c>
      <c r="L3846" s="19" t="s">
        <v>10213</v>
      </c>
      <c r="M3846" s="19" t="s">
        <v>10282</v>
      </c>
      <c r="N3846" s="19" t="s">
        <v>10415</v>
      </c>
      <c r="O3846" s="20"/>
      <c r="P3846" s="19" t="s">
        <v>10216</v>
      </c>
      <c r="Q3846" s="21" t="s">
        <v>13088</v>
      </c>
      <c r="R3846" s="21" t="s">
        <v>10211</v>
      </c>
      <c r="S3846" s="21" t="s">
        <v>10252</v>
      </c>
      <c r="T3846" s="22"/>
      <c r="U3846" s="22"/>
      <c r="V3846" s="24"/>
      <c r="W3846" s="24"/>
      <c r="X3846" s="21" t="s">
        <v>10209</v>
      </c>
      <c r="Y3846" s="21" t="s">
        <v>10220</v>
      </c>
      <c r="Z3846" s="21" t="s">
        <v>10221</v>
      </c>
      <c r="AA3846" s="21" t="s">
        <v>10222</v>
      </c>
      <c r="AB3846" s="21" t="s">
        <v>10223</v>
      </c>
    </row>
    <row r="3847" spans="1:28" ht="31.8">
      <c r="A3847" s="19" t="s">
        <v>6692</v>
      </c>
      <c r="B3847" s="19" t="s">
        <v>6691</v>
      </c>
      <c r="C3847" s="19" t="s">
        <v>235</v>
      </c>
      <c r="D3847" s="19" t="s">
        <v>10206</v>
      </c>
      <c r="E3847" s="19" t="s">
        <v>10207</v>
      </c>
      <c r="F3847" s="19" t="s">
        <v>10276</v>
      </c>
      <c r="G3847" s="19" t="s">
        <v>10211</v>
      </c>
      <c r="H3847" s="19" t="s">
        <v>10211</v>
      </c>
      <c r="I3847" s="19" t="s">
        <v>10211</v>
      </c>
      <c r="J3847" s="19" t="s">
        <v>6691</v>
      </c>
      <c r="K3847" s="20"/>
      <c r="L3847" s="20"/>
      <c r="M3847" s="20"/>
      <c r="N3847" s="20"/>
      <c r="O3847" s="20"/>
      <c r="P3847" s="19" t="s">
        <v>11281</v>
      </c>
      <c r="Q3847" s="22"/>
      <c r="R3847" s="22"/>
      <c r="S3847" s="22"/>
      <c r="T3847" s="22"/>
      <c r="U3847" s="22"/>
      <c r="V3847" s="24"/>
      <c r="W3847" s="24"/>
      <c r="X3847" s="21" t="s">
        <v>10211</v>
      </c>
      <c r="Y3847" s="22"/>
      <c r="Z3847" s="22"/>
      <c r="AA3847" s="22"/>
      <c r="AB3847" s="21" t="s">
        <v>11286</v>
      </c>
    </row>
    <row r="3848" spans="1:28" ht="52.2">
      <c r="A3848" s="19" t="s">
        <v>6502</v>
      </c>
      <c r="B3848" s="19" t="s">
        <v>6501</v>
      </c>
      <c r="C3848" s="19" t="s">
        <v>235</v>
      </c>
      <c r="D3848" s="19" t="s">
        <v>10206</v>
      </c>
      <c r="E3848" s="19" t="s">
        <v>10207</v>
      </c>
      <c r="F3848" s="19" t="s">
        <v>10276</v>
      </c>
      <c r="G3848" s="19" t="s">
        <v>10211</v>
      </c>
      <c r="H3848" s="19" t="s">
        <v>10211</v>
      </c>
      <c r="I3848" s="19" t="s">
        <v>10211</v>
      </c>
      <c r="J3848" s="19" t="s">
        <v>6501</v>
      </c>
      <c r="K3848" s="20"/>
      <c r="L3848" s="20"/>
      <c r="M3848" s="20"/>
      <c r="N3848" s="20"/>
      <c r="O3848" s="20"/>
      <c r="P3848" s="19" t="s">
        <v>11281</v>
      </c>
      <c r="Q3848" s="22"/>
      <c r="R3848" s="22"/>
      <c r="S3848" s="22"/>
      <c r="T3848" s="22"/>
      <c r="U3848" s="22"/>
      <c r="V3848" s="24"/>
      <c r="W3848" s="24"/>
      <c r="X3848" s="21" t="s">
        <v>10211</v>
      </c>
      <c r="Y3848" s="22"/>
      <c r="Z3848" s="22"/>
      <c r="AA3848" s="22"/>
      <c r="AB3848" s="21" t="s">
        <v>11286</v>
      </c>
    </row>
    <row r="3849" spans="1:28" ht="42">
      <c r="A3849" s="19" t="s">
        <v>6434</v>
      </c>
      <c r="B3849" s="19" t="s">
        <v>6433</v>
      </c>
      <c r="C3849" s="19" t="s">
        <v>235</v>
      </c>
      <c r="D3849" s="19" t="s">
        <v>10206</v>
      </c>
      <c r="E3849" s="19" t="s">
        <v>10207</v>
      </c>
      <c r="F3849" s="19" t="s">
        <v>10276</v>
      </c>
      <c r="G3849" s="19" t="s">
        <v>10211</v>
      </c>
      <c r="H3849" s="19" t="s">
        <v>10211</v>
      </c>
      <c r="I3849" s="19" t="s">
        <v>10211</v>
      </c>
      <c r="J3849" s="19" t="s">
        <v>6433</v>
      </c>
      <c r="K3849" s="20"/>
      <c r="L3849" s="20"/>
      <c r="M3849" s="20"/>
      <c r="N3849" s="20"/>
      <c r="O3849" s="20"/>
      <c r="P3849" s="19" t="s">
        <v>11281</v>
      </c>
      <c r="Q3849" s="22"/>
      <c r="R3849" s="22"/>
      <c r="S3849" s="22"/>
      <c r="T3849" s="22"/>
      <c r="U3849" s="22"/>
      <c r="V3849" s="24"/>
      <c r="W3849" s="24"/>
      <c r="X3849" s="21" t="s">
        <v>10209</v>
      </c>
      <c r="Y3849" s="22"/>
      <c r="Z3849" s="22"/>
      <c r="AA3849" s="22"/>
      <c r="AB3849" s="21" t="s">
        <v>11286</v>
      </c>
    </row>
    <row r="3850" spans="1:28" ht="42">
      <c r="A3850" s="19" t="s">
        <v>6414</v>
      </c>
      <c r="B3850" s="19" t="s">
        <v>6413</v>
      </c>
      <c r="C3850" s="19" t="s">
        <v>235</v>
      </c>
      <c r="D3850" s="19" t="s">
        <v>10206</v>
      </c>
      <c r="E3850" s="19" t="s">
        <v>10207</v>
      </c>
      <c r="F3850" s="19" t="s">
        <v>10276</v>
      </c>
      <c r="G3850" s="19" t="s">
        <v>10211</v>
      </c>
      <c r="H3850" s="19" t="s">
        <v>10211</v>
      </c>
      <c r="I3850" s="19" t="s">
        <v>10211</v>
      </c>
      <c r="J3850" s="19" t="s">
        <v>6413</v>
      </c>
      <c r="K3850" s="20"/>
      <c r="L3850" s="20"/>
      <c r="M3850" s="20"/>
      <c r="N3850" s="20"/>
      <c r="O3850" s="20"/>
      <c r="P3850" s="19" t="s">
        <v>11281</v>
      </c>
      <c r="Q3850" s="22"/>
      <c r="R3850" s="22"/>
      <c r="S3850" s="22"/>
      <c r="T3850" s="22"/>
      <c r="U3850" s="22"/>
      <c r="V3850" s="24"/>
      <c r="W3850" s="24"/>
      <c r="X3850" s="21" t="s">
        <v>10209</v>
      </c>
      <c r="Y3850" s="22"/>
      <c r="Z3850" s="22"/>
      <c r="AA3850" s="22"/>
      <c r="AB3850" s="21" t="s">
        <v>11286</v>
      </c>
    </row>
    <row r="3851" spans="1:28" ht="31.8">
      <c r="A3851" s="19" t="s">
        <v>6642</v>
      </c>
      <c r="B3851" s="19" t="s">
        <v>6641</v>
      </c>
      <c r="C3851" s="19" t="s">
        <v>235</v>
      </c>
      <c r="D3851" s="19" t="s">
        <v>10206</v>
      </c>
      <c r="E3851" s="19" t="s">
        <v>10207</v>
      </c>
      <c r="F3851" s="19" t="s">
        <v>10276</v>
      </c>
      <c r="G3851" s="19" t="s">
        <v>10211</v>
      </c>
      <c r="H3851" s="19" t="s">
        <v>10211</v>
      </c>
      <c r="I3851" s="19" t="s">
        <v>10211</v>
      </c>
      <c r="J3851" s="19" t="s">
        <v>6641</v>
      </c>
      <c r="K3851" s="20"/>
      <c r="L3851" s="20"/>
      <c r="M3851" s="20"/>
      <c r="N3851" s="20"/>
      <c r="O3851" s="20"/>
      <c r="P3851" s="19" t="s">
        <v>11281</v>
      </c>
      <c r="Q3851" s="22"/>
      <c r="R3851" s="22"/>
      <c r="S3851" s="22"/>
      <c r="T3851" s="22"/>
      <c r="U3851" s="22"/>
      <c r="V3851" s="24"/>
      <c r="W3851" s="24"/>
      <c r="X3851" s="21" t="s">
        <v>10211</v>
      </c>
      <c r="Y3851" s="22"/>
      <c r="Z3851" s="22"/>
      <c r="AA3851" s="22"/>
      <c r="AB3851" s="21" t="s">
        <v>11286</v>
      </c>
    </row>
    <row r="3852" spans="1:28" ht="31.8">
      <c r="A3852" s="19" t="s">
        <v>6402</v>
      </c>
      <c r="B3852" s="19" t="s">
        <v>6401</v>
      </c>
      <c r="C3852" s="19" t="s">
        <v>235</v>
      </c>
      <c r="D3852" s="19" t="s">
        <v>10206</v>
      </c>
      <c r="E3852" s="19" t="s">
        <v>10207</v>
      </c>
      <c r="F3852" s="19" t="s">
        <v>10276</v>
      </c>
      <c r="G3852" s="19" t="s">
        <v>10211</v>
      </c>
      <c r="H3852" s="19" t="s">
        <v>10211</v>
      </c>
      <c r="I3852" s="19" t="s">
        <v>10211</v>
      </c>
      <c r="J3852" s="19" t="s">
        <v>6401</v>
      </c>
      <c r="K3852" s="20"/>
      <c r="L3852" s="20"/>
      <c r="M3852" s="20"/>
      <c r="N3852" s="20"/>
      <c r="O3852" s="20"/>
      <c r="P3852" s="19" t="s">
        <v>11281</v>
      </c>
      <c r="Q3852" s="22"/>
      <c r="R3852" s="22"/>
      <c r="S3852" s="22"/>
      <c r="T3852" s="22"/>
      <c r="U3852" s="22"/>
      <c r="V3852" s="24"/>
      <c r="W3852" s="24"/>
      <c r="X3852" s="21" t="s">
        <v>10209</v>
      </c>
      <c r="Y3852" s="22"/>
      <c r="Z3852" s="22"/>
      <c r="AA3852" s="22"/>
      <c r="AB3852" s="21" t="s">
        <v>11286</v>
      </c>
    </row>
    <row r="3853" spans="1:28" ht="42">
      <c r="A3853" s="19" t="s">
        <v>6530</v>
      </c>
      <c r="B3853" s="19" t="s">
        <v>6529</v>
      </c>
      <c r="C3853" s="19" t="s">
        <v>235</v>
      </c>
      <c r="D3853" s="19" t="s">
        <v>10206</v>
      </c>
      <c r="E3853" s="19" t="s">
        <v>10207</v>
      </c>
      <c r="F3853" s="19" t="s">
        <v>10276</v>
      </c>
      <c r="G3853" s="19" t="s">
        <v>10211</v>
      </c>
      <c r="H3853" s="19" t="s">
        <v>10211</v>
      </c>
      <c r="I3853" s="19" t="s">
        <v>10211</v>
      </c>
      <c r="J3853" s="19" t="s">
        <v>6529</v>
      </c>
      <c r="K3853" s="20"/>
      <c r="L3853" s="20"/>
      <c r="M3853" s="20"/>
      <c r="N3853" s="20"/>
      <c r="O3853" s="20"/>
      <c r="P3853" s="19" t="s">
        <v>11281</v>
      </c>
      <c r="Q3853" s="22"/>
      <c r="R3853" s="22"/>
      <c r="S3853" s="22"/>
      <c r="T3853" s="22"/>
      <c r="U3853" s="22"/>
      <c r="V3853" s="24"/>
      <c r="W3853" s="24"/>
      <c r="X3853" s="21" t="s">
        <v>10209</v>
      </c>
      <c r="Y3853" s="22"/>
      <c r="Z3853" s="22"/>
      <c r="AA3853" s="22"/>
      <c r="AB3853" s="21" t="s">
        <v>11286</v>
      </c>
    </row>
    <row r="3854" spans="1:28" ht="31.8">
      <c r="A3854" s="19" t="s">
        <v>6460</v>
      </c>
      <c r="B3854" s="19" t="s">
        <v>6459</v>
      </c>
      <c r="C3854" s="19" t="s">
        <v>235</v>
      </c>
      <c r="D3854" s="19" t="s">
        <v>10206</v>
      </c>
      <c r="E3854" s="19" t="s">
        <v>10207</v>
      </c>
      <c r="F3854" s="19" t="s">
        <v>10276</v>
      </c>
      <c r="G3854" s="19" t="s">
        <v>10211</v>
      </c>
      <c r="H3854" s="19" t="s">
        <v>10211</v>
      </c>
      <c r="I3854" s="19" t="s">
        <v>10211</v>
      </c>
      <c r="J3854" s="19" t="s">
        <v>6459</v>
      </c>
      <c r="K3854" s="20"/>
      <c r="L3854" s="20"/>
      <c r="M3854" s="20"/>
      <c r="N3854" s="20"/>
      <c r="O3854" s="20"/>
      <c r="P3854" s="19" t="s">
        <v>11281</v>
      </c>
      <c r="Q3854" s="22"/>
      <c r="R3854" s="22"/>
      <c r="S3854" s="22"/>
      <c r="T3854" s="22"/>
      <c r="U3854" s="22"/>
      <c r="V3854" s="24"/>
      <c r="W3854" s="24"/>
      <c r="X3854" s="21" t="s">
        <v>10211</v>
      </c>
      <c r="Y3854" s="22"/>
      <c r="Z3854" s="22"/>
      <c r="AA3854" s="22"/>
      <c r="AB3854" s="21" t="s">
        <v>11286</v>
      </c>
    </row>
    <row r="3855" spans="1:28">
      <c r="A3855" s="19" t="s">
        <v>6706</v>
      </c>
      <c r="B3855" s="19" t="s">
        <v>6705</v>
      </c>
      <c r="C3855" s="19" t="s">
        <v>235</v>
      </c>
      <c r="D3855" s="19" t="s">
        <v>10206</v>
      </c>
      <c r="E3855" s="19" t="s">
        <v>10207</v>
      </c>
      <c r="F3855" s="19" t="s">
        <v>10276</v>
      </c>
      <c r="G3855" s="19" t="s">
        <v>10211</v>
      </c>
      <c r="H3855" s="19" t="s">
        <v>10209</v>
      </c>
      <c r="I3855" s="19" t="s">
        <v>10209</v>
      </c>
      <c r="J3855" s="19" t="s">
        <v>6705</v>
      </c>
      <c r="K3855" s="20"/>
      <c r="L3855" s="20"/>
      <c r="M3855" s="20"/>
      <c r="N3855" s="20"/>
      <c r="O3855" s="20"/>
      <c r="P3855" s="19" t="s">
        <v>11281</v>
      </c>
      <c r="Q3855" s="22"/>
      <c r="R3855" s="22"/>
      <c r="S3855" s="22"/>
      <c r="T3855" s="22"/>
      <c r="U3855" s="22"/>
      <c r="V3855" s="24"/>
      <c r="W3855" s="24"/>
      <c r="X3855" s="21" t="s">
        <v>10209</v>
      </c>
      <c r="Y3855" s="22"/>
      <c r="Z3855" s="22"/>
      <c r="AA3855" s="22"/>
      <c r="AB3855" s="21" t="s">
        <v>11286</v>
      </c>
    </row>
    <row r="3856" spans="1:28" ht="31.8">
      <c r="A3856" s="19" t="s">
        <v>6490</v>
      </c>
      <c r="B3856" s="19" t="s">
        <v>6489</v>
      </c>
      <c r="C3856" s="19" t="s">
        <v>235</v>
      </c>
      <c r="D3856" s="19" t="s">
        <v>10206</v>
      </c>
      <c r="E3856" s="19" t="s">
        <v>10207</v>
      </c>
      <c r="F3856" s="19" t="s">
        <v>10276</v>
      </c>
      <c r="G3856" s="19" t="s">
        <v>10211</v>
      </c>
      <c r="H3856" s="19" t="s">
        <v>10211</v>
      </c>
      <c r="I3856" s="19" t="s">
        <v>10211</v>
      </c>
      <c r="J3856" s="19" t="s">
        <v>6489</v>
      </c>
      <c r="K3856" s="20"/>
      <c r="L3856" s="20"/>
      <c r="M3856" s="20"/>
      <c r="N3856" s="20"/>
      <c r="O3856" s="20"/>
      <c r="P3856" s="19" t="s">
        <v>11281</v>
      </c>
      <c r="Q3856" s="22"/>
      <c r="R3856" s="22"/>
      <c r="S3856" s="22"/>
      <c r="T3856" s="22"/>
      <c r="U3856" s="22"/>
      <c r="V3856" s="24"/>
      <c r="W3856" s="24"/>
      <c r="X3856" s="21" t="s">
        <v>10211</v>
      </c>
      <c r="Y3856" s="22"/>
      <c r="Z3856" s="22"/>
      <c r="AA3856" s="22"/>
      <c r="AB3856" s="21" t="s">
        <v>11286</v>
      </c>
    </row>
    <row r="3857" spans="1:28">
      <c r="A3857" s="19" t="s">
        <v>6576</v>
      </c>
      <c r="B3857" s="19" t="s">
        <v>6575</v>
      </c>
      <c r="C3857" s="19" t="s">
        <v>235</v>
      </c>
      <c r="D3857" s="19" t="s">
        <v>10206</v>
      </c>
      <c r="E3857" s="19" t="s">
        <v>10207</v>
      </c>
      <c r="F3857" s="19" t="s">
        <v>10276</v>
      </c>
      <c r="G3857" s="19" t="s">
        <v>10211</v>
      </c>
      <c r="H3857" s="19" t="s">
        <v>10211</v>
      </c>
      <c r="I3857" s="19" t="s">
        <v>10211</v>
      </c>
      <c r="J3857" s="19" t="s">
        <v>6575</v>
      </c>
      <c r="K3857" s="20"/>
      <c r="L3857" s="20"/>
      <c r="M3857" s="20"/>
      <c r="N3857" s="20"/>
      <c r="O3857" s="20"/>
      <c r="P3857" s="19" t="s">
        <v>11281</v>
      </c>
      <c r="Q3857" s="22"/>
      <c r="R3857" s="22"/>
      <c r="S3857" s="22"/>
      <c r="T3857" s="22"/>
      <c r="U3857" s="22"/>
      <c r="V3857" s="24"/>
      <c r="W3857" s="24"/>
      <c r="X3857" s="21" t="s">
        <v>10209</v>
      </c>
      <c r="Y3857" s="22"/>
      <c r="Z3857" s="22"/>
      <c r="AA3857" s="22"/>
      <c r="AB3857" s="21" t="s">
        <v>11286</v>
      </c>
    </row>
    <row r="3858" spans="1:28" ht="42">
      <c r="A3858" s="19" t="s">
        <v>6438</v>
      </c>
      <c r="B3858" s="19" t="s">
        <v>6437</v>
      </c>
      <c r="C3858" s="19" t="s">
        <v>235</v>
      </c>
      <c r="D3858" s="19" t="s">
        <v>10206</v>
      </c>
      <c r="E3858" s="19" t="s">
        <v>10207</v>
      </c>
      <c r="F3858" s="19" t="s">
        <v>10276</v>
      </c>
      <c r="G3858" s="19" t="s">
        <v>10211</v>
      </c>
      <c r="H3858" s="19" t="s">
        <v>10211</v>
      </c>
      <c r="I3858" s="19" t="s">
        <v>10211</v>
      </c>
      <c r="J3858" s="19" t="s">
        <v>6437</v>
      </c>
      <c r="K3858" s="20"/>
      <c r="L3858" s="20"/>
      <c r="M3858" s="20"/>
      <c r="N3858" s="20"/>
      <c r="O3858" s="20"/>
      <c r="P3858" s="19" t="s">
        <v>11281</v>
      </c>
      <c r="Q3858" s="22"/>
      <c r="R3858" s="22"/>
      <c r="S3858" s="22"/>
      <c r="T3858" s="22"/>
      <c r="U3858" s="22"/>
      <c r="V3858" s="24"/>
      <c r="W3858" s="24"/>
      <c r="X3858" s="21" t="s">
        <v>10209</v>
      </c>
      <c r="Y3858" s="22"/>
      <c r="Z3858" s="22"/>
      <c r="AA3858" s="22"/>
      <c r="AB3858" s="21" t="s">
        <v>11286</v>
      </c>
    </row>
    <row r="3859" spans="1:28" ht="21.6">
      <c r="A3859" s="19" t="s">
        <v>6524</v>
      </c>
      <c r="B3859" s="19" t="s">
        <v>6523</v>
      </c>
      <c r="C3859" s="19" t="s">
        <v>235</v>
      </c>
      <c r="D3859" s="19" t="s">
        <v>10206</v>
      </c>
      <c r="E3859" s="19" t="s">
        <v>10207</v>
      </c>
      <c r="F3859" s="19" t="s">
        <v>10276</v>
      </c>
      <c r="G3859" s="19" t="s">
        <v>10211</v>
      </c>
      <c r="H3859" s="19" t="s">
        <v>10209</v>
      </c>
      <c r="I3859" s="19" t="s">
        <v>10209</v>
      </c>
      <c r="J3859" s="19" t="s">
        <v>6523</v>
      </c>
      <c r="K3859" s="20"/>
      <c r="L3859" s="20"/>
      <c r="M3859" s="20"/>
      <c r="N3859" s="20"/>
      <c r="O3859" s="20"/>
      <c r="P3859" s="19" t="s">
        <v>11281</v>
      </c>
      <c r="Q3859" s="22"/>
      <c r="R3859" s="22"/>
      <c r="S3859" s="22"/>
      <c r="T3859" s="22"/>
      <c r="U3859" s="22"/>
      <c r="V3859" s="24"/>
      <c r="W3859" s="24"/>
      <c r="X3859" s="21" t="s">
        <v>10209</v>
      </c>
      <c r="Y3859" s="22"/>
      <c r="Z3859" s="22"/>
      <c r="AA3859" s="22"/>
      <c r="AB3859" s="21" t="s">
        <v>11286</v>
      </c>
    </row>
    <row r="3860" spans="1:28" ht="21.6">
      <c r="A3860" s="19" t="s">
        <v>6586</v>
      </c>
      <c r="B3860" s="19" t="s">
        <v>6585</v>
      </c>
      <c r="C3860" s="19" t="s">
        <v>235</v>
      </c>
      <c r="D3860" s="19" t="s">
        <v>10206</v>
      </c>
      <c r="E3860" s="19" t="s">
        <v>10207</v>
      </c>
      <c r="F3860" s="19" t="s">
        <v>10276</v>
      </c>
      <c r="G3860" s="19" t="s">
        <v>10211</v>
      </c>
      <c r="H3860" s="19" t="s">
        <v>10211</v>
      </c>
      <c r="I3860" s="19" t="s">
        <v>10211</v>
      </c>
      <c r="J3860" s="19" t="s">
        <v>6585</v>
      </c>
      <c r="K3860" s="20"/>
      <c r="L3860" s="20"/>
      <c r="M3860" s="20"/>
      <c r="N3860" s="20"/>
      <c r="O3860" s="20"/>
      <c r="P3860" s="19" t="s">
        <v>11281</v>
      </c>
      <c r="Q3860" s="22"/>
      <c r="R3860" s="22"/>
      <c r="S3860" s="22"/>
      <c r="T3860" s="22"/>
      <c r="U3860" s="22"/>
      <c r="V3860" s="24"/>
      <c r="W3860" s="24"/>
      <c r="X3860" s="21" t="s">
        <v>10209</v>
      </c>
      <c r="Y3860" s="22"/>
      <c r="Z3860" s="22"/>
      <c r="AA3860" s="22"/>
      <c r="AB3860" s="21" t="s">
        <v>11286</v>
      </c>
    </row>
    <row r="3861" spans="1:28" ht="42">
      <c r="A3861" s="19" t="s">
        <v>6702</v>
      </c>
      <c r="B3861" s="19" t="s">
        <v>6701</v>
      </c>
      <c r="C3861" s="19" t="s">
        <v>235</v>
      </c>
      <c r="D3861" s="19" t="s">
        <v>10206</v>
      </c>
      <c r="E3861" s="19" t="s">
        <v>10207</v>
      </c>
      <c r="F3861" s="19" t="s">
        <v>10276</v>
      </c>
      <c r="G3861" s="19" t="s">
        <v>10211</v>
      </c>
      <c r="H3861" s="19" t="s">
        <v>10209</v>
      </c>
      <c r="I3861" s="19" t="s">
        <v>10209</v>
      </c>
      <c r="J3861" s="19" t="s">
        <v>6701</v>
      </c>
      <c r="K3861" s="20"/>
      <c r="L3861" s="20"/>
      <c r="M3861" s="20"/>
      <c r="N3861" s="20"/>
      <c r="O3861" s="20"/>
      <c r="P3861" s="19" t="s">
        <v>11281</v>
      </c>
      <c r="Q3861" s="22"/>
      <c r="R3861" s="22"/>
      <c r="S3861" s="22"/>
      <c r="T3861" s="22"/>
      <c r="U3861" s="22"/>
      <c r="V3861" s="24"/>
      <c r="W3861" s="24"/>
      <c r="X3861" s="21" t="s">
        <v>10209</v>
      </c>
      <c r="Y3861" s="22"/>
      <c r="Z3861" s="22"/>
      <c r="AA3861" s="22"/>
      <c r="AB3861" s="21" t="s">
        <v>11286</v>
      </c>
    </row>
    <row r="3862" spans="1:28">
      <c r="A3862" s="19" t="s">
        <v>6622</v>
      </c>
      <c r="B3862" s="19" t="s">
        <v>6621</v>
      </c>
      <c r="C3862" s="19" t="s">
        <v>235</v>
      </c>
      <c r="D3862" s="19" t="s">
        <v>10206</v>
      </c>
      <c r="E3862" s="19" t="s">
        <v>10207</v>
      </c>
      <c r="F3862" s="19" t="s">
        <v>10276</v>
      </c>
      <c r="G3862" s="19" t="s">
        <v>10211</v>
      </c>
      <c r="H3862" s="19" t="s">
        <v>10211</v>
      </c>
      <c r="I3862" s="19" t="s">
        <v>10211</v>
      </c>
      <c r="J3862" s="19" t="s">
        <v>6621</v>
      </c>
      <c r="K3862" s="20"/>
      <c r="L3862" s="20"/>
      <c r="M3862" s="20"/>
      <c r="N3862" s="20"/>
      <c r="O3862" s="20"/>
      <c r="P3862" s="19" t="s">
        <v>11281</v>
      </c>
      <c r="Q3862" s="22"/>
      <c r="R3862" s="22"/>
      <c r="S3862" s="22"/>
      <c r="T3862" s="22"/>
      <c r="U3862" s="22"/>
      <c r="V3862" s="24"/>
      <c r="W3862" s="24"/>
      <c r="X3862" s="21" t="s">
        <v>10209</v>
      </c>
      <c r="Y3862" s="22"/>
      <c r="Z3862" s="22"/>
      <c r="AA3862" s="22"/>
      <c r="AB3862" s="21" t="s">
        <v>11286</v>
      </c>
    </row>
    <row r="3863" spans="1:28" ht="31.8">
      <c r="A3863" s="19" t="s">
        <v>6548</v>
      </c>
      <c r="B3863" s="19" t="s">
        <v>6547</v>
      </c>
      <c r="C3863" s="19" t="s">
        <v>235</v>
      </c>
      <c r="D3863" s="19" t="s">
        <v>10206</v>
      </c>
      <c r="E3863" s="19" t="s">
        <v>10207</v>
      </c>
      <c r="F3863" s="19" t="s">
        <v>10276</v>
      </c>
      <c r="G3863" s="19" t="s">
        <v>10211</v>
      </c>
      <c r="H3863" s="19" t="s">
        <v>10209</v>
      </c>
      <c r="I3863" s="19" t="s">
        <v>10209</v>
      </c>
      <c r="J3863" s="19" t="s">
        <v>6547</v>
      </c>
      <c r="K3863" s="20"/>
      <c r="L3863" s="20"/>
      <c r="M3863" s="20"/>
      <c r="N3863" s="20"/>
      <c r="O3863" s="20"/>
      <c r="P3863" s="19" t="s">
        <v>11281</v>
      </c>
      <c r="Q3863" s="22"/>
      <c r="R3863" s="22"/>
      <c r="S3863" s="22"/>
      <c r="T3863" s="22"/>
      <c r="U3863" s="22"/>
      <c r="V3863" s="24"/>
      <c r="W3863" s="24"/>
      <c r="X3863" s="21" t="s">
        <v>10209</v>
      </c>
      <c r="Y3863" s="22"/>
      <c r="Z3863" s="22"/>
      <c r="AA3863" s="22"/>
      <c r="AB3863" s="21" t="s">
        <v>11286</v>
      </c>
    </row>
    <row r="3864" spans="1:28" ht="42">
      <c r="A3864" s="19" t="s">
        <v>1861</v>
      </c>
      <c r="B3864" s="19" t="s">
        <v>1860</v>
      </c>
      <c r="C3864" s="19" t="s">
        <v>201</v>
      </c>
      <c r="D3864" s="19" t="s">
        <v>10206</v>
      </c>
      <c r="E3864" s="19" t="s">
        <v>10207</v>
      </c>
      <c r="F3864" s="19" t="s">
        <v>10208</v>
      </c>
      <c r="G3864" s="19" t="s">
        <v>10209</v>
      </c>
      <c r="H3864" s="19" t="s">
        <v>10211</v>
      </c>
      <c r="I3864" s="19" t="s">
        <v>10211</v>
      </c>
      <c r="J3864" s="19" t="s">
        <v>13089</v>
      </c>
      <c r="K3864" s="19" t="s">
        <v>1859</v>
      </c>
      <c r="L3864" s="19" t="s">
        <v>10213</v>
      </c>
      <c r="M3864" s="19" t="s">
        <v>10355</v>
      </c>
      <c r="N3864" s="19" t="s">
        <v>10415</v>
      </c>
      <c r="O3864" s="20"/>
      <c r="P3864" s="19" t="s">
        <v>10254</v>
      </c>
      <c r="Q3864" s="22"/>
      <c r="R3864" s="21" t="s">
        <v>10211</v>
      </c>
      <c r="S3864" s="22"/>
      <c r="T3864" s="22"/>
      <c r="U3864" s="22"/>
      <c r="V3864" s="23" t="s">
        <v>13090</v>
      </c>
      <c r="W3864" s="23" t="s">
        <v>13090</v>
      </c>
      <c r="X3864" s="21" t="s">
        <v>10209</v>
      </c>
      <c r="Y3864" s="21" t="s">
        <v>10220</v>
      </c>
      <c r="Z3864" s="21" t="s">
        <v>10221</v>
      </c>
      <c r="AA3864" s="22"/>
      <c r="AB3864" s="21" t="s">
        <v>10255</v>
      </c>
    </row>
    <row r="3865" spans="1:28" ht="42">
      <c r="A3865" s="19" t="s">
        <v>5150</v>
      </c>
      <c r="B3865" s="19" t="s">
        <v>5149</v>
      </c>
      <c r="C3865" s="19" t="s">
        <v>223</v>
      </c>
      <c r="D3865" s="19" t="s">
        <v>10206</v>
      </c>
      <c r="E3865" s="19" t="s">
        <v>10207</v>
      </c>
      <c r="F3865" s="19" t="s">
        <v>10276</v>
      </c>
      <c r="G3865" s="19" t="s">
        <v>10211</v>
      </c>
      <c r="H3865" s="19" t="s">
        <v>10210</v>
      </c>
      <c r="I3865" s="19" t="s">
        <v>10211</v>
      </c>
      <c r="J3865" s="19" t="s">
        <v>5149</v>
      </c>
      <c r="K3865" s="20"/>
      <c r="L3865" s="20"/>
      <c r="M3865" s="20"/>
      <c r="N3865" s="20"/>
      <c r="O3865" s="20"/>
      <c r="P3865" s="19" t="s">
        <v>10216</v>
      </c>
      <c r="Q3865" s="22"/>
      <c r="R3865" s="22"/>
      <c r="S3865" s="22"/>
      <c r="T3865" s="22"/>
      <c r="U3865" s="22"/>
      <c r="V3865" s="24"/>
      <c r="W3865" s="24"/>
      <c r="X3865" s="21" t="s">
        <v>10209</v>
      </c>
      <c r="Y3865" s="22"/>
      <c r="Z3865" s="22"/>
      <c r="AA3865" s="22"/>
      <c r="AB3865" s="21" t="s">
        <v>10223</v>
      </c>
    </row>
    <row r="3866" spans="1:28" ht="21.6">
      <c r="A3866" s="19" t="s">
        <v>5242</v>
      </c>
      <c r="B3866" s="19" t="s">
        <v>5241</v>
      </c>
      <c r="C3866" s="19" t="s">
        <v>223</v>
      </c>
      <c r="D3866" s="19" t="s">
        <v>10206</v>
      </c>
      <c r="E3866" s="19" t="s">
        <v>10207</v>
      </c>
      <c r="F3866" s="19" t="s">
        <v>10276</v>
      </c>
      <c r="G3866" s="19" t="s">
        <v>10211</v>
      </c>
      <c r="H3866" s="19" t="s">
        <v>10210</v>
      </c>
      <c r="I3866" s="19" t="s">
        <v>10211</v>
      </c>
      <c r="J3866" s="19" t="s">
        <v>5241</v>
      </c>
      <c r="K3866" s="20"/>
      <c r="L3866" s="20"/>
      <c r="M3866" s="20"/>
      <c r="N3866" s="20"/>
      <c r="O3866" s="20"/>
      <c r="P3866" s="19" t="s">
        <v>10216</v>
      </c>
      <c r="Q3866" s="22"/>
      <c r="R3866" s="22"/>
      <c r="S3866" s="22"/>
      <c r="T3866" s="22"/>
      <c r="U3866" s="22"/>
      <c r="V3866" s="24"/>
      <c r="W3866" s="24"/>
      <c r="X3866" s="21" t="s">
        <v>10209</v>
      </c>
      <c r="Y3866" s="22"/>
      <c r="Z3866" s="22"/>
      <c r="AA3866" s="22"/>
      <c r="AB3866" s="21" t="s">
        <v>10223</v>
      </c>
    </row>
    <row r="3867" spans="1:28" ht="21.6">
      <c r="A3867" s="19" t="s">
        <v>5188</v>
      </c>
      <c r="B3867" s="19" t="s">
        <v>5187</v>
      </c>
      <c r="C3867" s="19" t="s">
        <v>223</v>
      </c>
      <c r="D3867" s="19" t="s">
        <v>10206</v>
      </c>
      <c r="E3867" s="19" t="s">
        <v>10207</v>
      </c>
      <c r="F3867" s="19" t="s">
        <v>10276</v>
      </c>
      <c r="G3867" s="19" t="s">
        <v>10211</v>
      </c>
      <c r="H3867" s="19" t="s">
        <v>10210</v>
      </c>
      <c r="I3867" s="19" t="s">
        <v>10211</v>
      </c>
      <c r="J3867" s="19" t="s">
        <v>5187</v>
      </c>
      <c r="K3867" s="20"/>
      <c r="L3867" s="20"/>
      <c r="M3867" s="20"/>
      <c r="N3867" s="20"/>
      <c r="O3867" s="20"/>
      <c r="P3867" s="19" t="s">
        <v>10216</v>
      </c>
      <c r="Q3867" s="22"/>
      <c r="R3867" s="22"/>
      <c r="S3867" s="22"/>
      <c r="T3867" s="22"/>
      <c r="U3867" s="22"/>
      <c r="V3867" s="24"/>
      <c r="W3867" s="24"/>
      <c r="X3867" s="21" t="s">
        <v>10209</v>
      </c>
      <c r="Y3867" s="22"/>
      <c r="Z3867" s="22"/>
      <c r="AA3867" s="22"/>
      <c r="AB3867" s="21" t="s">
        <v>10223</v>
      </c>
    </row>
    <row r="3868" spans="1:28" ht="21.6">
      <c r="A3868" s="19" t="s">
        <v>5180</v>
      </c>
      <c r="B3868" s="19" t="s">
        <v>5179</v>
      </c>
      <c r="C3868" s="19" t="s">
        <v>223</v>
      </c>
      <c r="D3868" s="19" t="s">
        <v>10206</v>
      </c>
      <c r="E3868" s="19" t="s">
        <v>10207</v>
      </c>
      <c r="F3868" s="19" t="s">
        <v>10276</v>
      </c>
      <c r="G3868" s="19" t="s">
        <v>10211</v>
      </c>
      <c r="H3868" s="19" t="s">
        <v>10210</v>
      </c>
      <c r="I3868" s="19" t="s">
        <v>10211</v>
      </c>
      <c r="J3868" s="19" t="s">
        <v>5179</v>
      </c>
      <c r="K3868" s="20"/>
      <c r="L3868" s="20"/>
      <c r="M3868" s="20"/>
      <c r="N3868" s="20"/>
      <c r="O3868" s="20"/>
      <c r="P3868" s="19" t="s">
        <v>10216</v>
      </c>
      <c r="Q3868" s="22"/>
      <c r="R3868" s="22"/>
      <c r="S3868" s="22"/>
      <c r="T3868" s="22"/>
      <c r="U3868" s="22"/>
      <c r="V3868" s="24"/>
      <c r="W3868" s="24"/>
      <c r="X3868" s="21" t="s">
        <v>10209</v>
      </c>
      <c r="Y3868" s="22"/>
      <c r="Z3868" s="22"/>
      <c r="AA3868" s="22"/>
      <c r="AB3868" s="21" t="s">
        <v>10223</v>
      </c>
    </row>
    <row r="3869" spans="1:28" ht="51">
      <c r="A3869" s="19" t="s">
        <v>1153</v>
      </c>
      <c r="B3869" s="19" t="s">
        <v>1152</v>
      </c>
      <c r="C3869" s="19" t="s">
        <v>197</v>
      </c>
      <c r="D3869" s="19" t="s">
        <v>10206</v>
      </c>
      <c r="E3869" s="19" t="s">
        <v>10207</v>
      </c>
      <c r="F3869" s="19" t="s">
        <v>10208</v>
      </c>
      <c r="G3869" s="19" t="s">
        <v>10209</v>
      </c>
      <c r="H3869" s="19" t="s">
        <v>10211</v>
      </c>
      <c r="I3869" s="19" t="s">
        <v>10211</v>
      </c>
      <c r="J3869" s="19" t="s">
        <v>13091</v>
      </c>
      <c r="K3869" s="19" t="s">
        <v>1149</v>
      </c>
      <c r="L3869" s="19" t="s">
        <v>10213</v>
      </c>
      <c r="M3869" s="19" t="s">
        <v>10541</v>
      </c>
      <c r="N3869" s="19" t="s">
        <v>10215</v>
      </c>
      <c r="O3869" s="20"/>
      <c r="P3869" s="19" t="s">
        <v>12314</v>
      </c>
      <c r="Q3869" s="21" t="s">
        <v>13092</v>
      </c>
      <c r="R3869" s="21" t="s">
        <v>10211</v>
      </c>
      <c r="S3869" s="21" t="s">
        <v>13093</v>
      </c>
      <c r="T3869" s="21" t="s">
        <v>10218</v>
      </c>
      <c r="U3869" s="21" t="s">
        <v>10229</v>
      </c>
      <c r="V3869" s="23" t="s">
        <v>11630</v>
      </c>
      <c r="W3869" s="24"/>
      <c r="X3869" s="21" t="s">
        <v>10211</v>
      </c>
      <c r="Y3869" s="21" t="s">
        <v>10220</v>
      </c>
      <c r="Z3869" s="21" t="s">
        <v>10221</v>
      </c>
      <c r="AA3869" s="21" t="s">
        <v>10377</v>
      </c>
      <c r="AB3869" s="21" t="s">
        <v>10245</v>
      </c>
    </row>
    <row r="3870" spans="1:28" ht="21.6">
      <c r="A3870" s="19" t="s">
        <v>5096</v>
      </c>
      <c r="B3870" s="19" t="s">
        <v>5095</v>
      </c>
      <c r="C3870" s="19" t="s">
        <v>223</v>
      </c>
      <c r="D3870" s="19" t="s">
        <v>10206</v>
      </c>
      <c r="E3870" s="19" t="s">
        <v>10207</v>
      </c>
      <c r="F3870" s="19" t="s">
        <v>10276</v>
      </c>
      <c r="G3870" s="19" t="s">
        <v>10211</v>
      </c>
      <c r="H3870" s="19" t="s">
        <v>10210</v>
      </c>
      <c r="I3870" s="19" t="s">
        <v>10211</v>
      </c>
      <c r="J3870" s="19" t="s">
        <v>5095</v>
      </c>
      <c r="K3870" s="20"/>
      <c r="L3870" s="20"/>
      <c r="M3870" s="20"/>
      <c r="N3870" s="20"/>
      <c r="O3870" s="20"/>
      <c r="P3870" s="19" t="s">
        <v>10216</v>
      </c>
      <c r="Q3870" s="22"/>
      <c r="R3870" s="22"/>
      <c r="S3870" s="22"/>
      <c r="T3870" s="22"/>
      <c r="U3870" s="22"/>
      <c r="V3870" s="24"/>
      <c r="W3870" s="24"/>
      <c r="X3870" s="21" t="s">
        <v>10209</v>
      </c>
      <c r="Y3870" s="22"/>
      <c r="Z3870" s="22"/>
      <c r="AA3870" s="22"/>
      <c r="AB3870" s="21" t="s">
        <v>10223</v>
      </c>
    </row>
    <row r="3871" spans="1:28" ht="21.6">
      <c r="A3871" s="19" t="s">
        <v>5138</v>
      </c>
      <c r="B3871" s="19" t="s">
        <v>5137</v>
      </c>
      <c r="C3871" s="19" t="s">
        <v>223</v>
      </c>
      <c r="D3871" s="19" t="s">
        <v>10206</v>
      </c>
      <c r="E3871" s="19" t="s">
        <v>10207</v>
      </c>
      <c r="F3871" s="19" t="s">
        <v>10276</v>
      </c>
      <c r="G3871" s="19" t="s">
        <v>10211</v>
      </c>
      <c r="H3871" s="19" t="s">
        <v>10210</v>
      </c>
      <c r="I3871" s="19" t="s">
        <v>10211</v>
      </c>
      <c r="J3871" s="19" t="s">
        <v>5137</v>
      </c>
      <c r="K3871" s="20"/>
      <c r="L3871" s="20"/>
      <c r="M3871" s="20"/>
      <c r="N3871" s="20"/>
      <c r="O3871" s="20"/>
      <c r="P3871" s="19" t="s">
        <v>10216</v>
      </c>
      <c r="Q3871" s="22"/>
      <c r="R3871" s="22"/>
      <c r="S3871" s="22"/>
      <c r="T3871" s="22"/>
      <c r="U3871" s="22"/>
      <c r="V3871" s="24"/>
      <c r="W3871" s="24"/>
      <c r="X3871" s="21" t="s">
        <v>10209</v>
      </c>
      <c r="Y3871" s="22"/>
      <c r="Z3871" s="22"/>
      <c r="AA3871" s="22"/>
      <c r="AB3871" s="21" t="s">
        <v>10223</v>
      </c>
    </row>
    <row r="3872" spans="1:28" ht="21.6">
      <c r="A3872" s="19" t="s">
        <v>5104</v>
      </c>
      <c r="B3872" s="19" t="s">
        <v>5103</v>
      </c>
      <c r="C3872" s="19" t="s">
        <v>223</v>
      </c>
      <c r="D3872" s="19" t="s">
        <v>10206</v>
      </c>
      <c r="E3872" s="19" t="s">
        <v>10207</v>
      </c>
      <c r="F3872" s="19" t="s">
        <v>10276</v>
      </c>
      <c r="G3872" s="19" t="s">
        <v>10211</v>
      </c>
      <c r="H3872" s="19" t="s">
        <v>10210</v>
      </c>
      <c r="I3872" s="19" t="s">
        <v>10211</v>
      </c>
      <c r="J3872" s="19" t="s">
        <v>5103</v>
      </c>
      <c r="K3872" s="20"/>
      <c r="L3872" s="20"/>
      <c r="M3872" s="20"/>
      <c r="N3872" s="20"/>
      <c r="O3872" s="20"/>
      <c r="P3872" s="19" t="s">
        <v>10216</v>
      </c>
      <c r="Q3872" s="22"/>
      <c r="R3872" s="22"/>
      <c r="S3872" s="22"/>
      <c r="T3872" s="22"/>
      <c r="U3872" s="22"/>
      <c r="V3872" s="24"/>
      <c r="W3872" s="24"/>
      <c r="X3872" s="21" t="s">
        <v>10209</v>
      </c>
      <c r="Y3872" s="22"/>
      <c r="Z3872" s="22"/>
      <c r="AA3872" s="22"/>
      <c r="AB3872" s="21" t="s">
        <v>10223</v>
      </c>
    </row>
    <row r="3873" spans="1:28" ht="51">
      <c r="A3873" s="19" t="s">
        <v>6054</v>
      </c>
      <c r="B3873" s="19" t="s">
        <v>6053</v>
      </c>
      <c r="C3873" s="19" t="s">
        <v>229</v>
      </c>
      <c r="D3873" s="19" t="s">
        <v>10206</v>
      </c>
      <c r="E3873" s="19" t="s">
        <v>10207</v>
      </c>
      <c r="F3873" s="19" t="s">
        <v>10208</v>
      </c>
      <c r="G3873" s="19" t="s">
        <v>10209</v>
      </c>
      <c r="H3873" s="19" t="s">
        <v>10211</v>
      </c>
      <c r="I3873" s="19" t="s">
        <v>10211</v>
      </c>
      <c r="J3873" s="19" t="s">
        <v>13094</v>
      </c>
      <c r="K3873" s="19" t="s">
        <v>6052</v>
      </c>
      <c r="L3873" s="19" t="s">
        <v>10213</v>
      </c>
      <c r="M3873" s="19" t="s">
        <v>10269</v>
      </c>
      <c r="N3873" s="19" t="s">
        <v>10341</v>
      </c>
      <c r="O3873" s="20"/>
      <c r="P3873" s="19" t="s">
        <v>10342</v>
      </c>
      <c r="Q3873" s="21" t="s">
        <v>6053</v>
      </c>
      <c r="R3873" s="21" t="s">
        <v>10211</v>
      </c>
      <c r="S3873" s="21" t="s">
        <v>10322</v>
      </c>
      <c r="T3873" s="22"/>
      <c r="U3873" s="22"/>
      <c r="V3873" s="24"/>
      <c r="W3873" s="24"/>
      <c r="X3873" s="21" t="s">
        <v>10209</v>
      </c>
      <c r="Y3873" s="21" t="s">
        <v>10313</v>
      </c>
      <c r="Z3873" s="21" t="s">
        <v>10314</v>
      </c>
      <c r="AA3873" s="21" t="s">
        <v>10345</v>
      </c>
      <c r="AB3873" s="21" t="s">
        <v>10346</v>
      </c>
    </row>
    <row r="3874" spans="1:28" ht="42">
      <c r="A3874" s="19" t="s">
        <v>6336</v>
      </c>
      <c r="B3874" s="19" t="s">
        <v>6335</v>
      </c>
      <c r="C3874" s="19" t="s">
        <v>229</v>
      </c>
      <c r="D3874" s="19" t="s">
        <v>10206</v>
      </c>
      <c r="E3874" s="19" t="s">
        <v>10207</v>
      </c>
      <c r="F3874" s="19" t="s">
        <v>10208</v>
      </c>
      <c r="G3874" s="19" t="s">
        <v>10209</v>
      </c>
      <c r="H3874" s="19" t="s">
        <v>10211</v>
      </c>
      <c r="I3874" s="19" t="s">
        <v>10211</v>
      </c>
      <c r="J3874" s="19" t="s">
        <v>13095</v>
      </c>
      <c r="K3874" s="19" t="s">
        <v>6330</v>
      </c>
      <c r="L3874" s="19" t="s">
        <v>10213</v>
      </c>
      <c r="M3874" s="19" t="s">
        <v>10355</v>
      </c>
      <c r="N3874" s="19" t="s">
        <v>10341</v>
      </c>
      <c r="O3874" s="20"/>
      <c r="P3874" s="19" t="s">
        <v>10342</v>
      </c>
      <c r="Q3874" s="21" t="s">
        <v>6335</v>
      </c>
      <c r="R3874" s="21" t="s">
        <v>10211</v>
      </c>
      <c r="S3874" s="21" t="s">
        <v>10322</v>
      </c>
      <c r="T3874" s="22"/>
      <c r="U3874" s="22"/>
      <c r="V3874" s="24"/>
      <c r="W3874" s="24"/>
      <c r="X3874" s="21" t="s">
        <v>10209</v>
      </c>
      <c r="Y3874" s="21" t="s">
        <v>10313</v>
      </c>
      <c r="Z3874" s="21" t="s">
        <v>10314</v>
      </c>
      <c r="AA3874" s="21" t="s">
        <v>10345</v>
      </c>
      <c r="AB3874" s="21" t="s">
        <v>10346</v>
      </c>
    </row>
    <row r="3875" spans="1:28" ht="21.6">
      <c r="A3875" s="19" t="s">
        <v>5084</v>
      </c>
      <c r="B3875" s="19" t="s">
        <v>5083</v>
      </c>
      <c r="C3875" s="19" t="s">
        <v>223</v>
      </c>
      <c r="D3875" s="19" t="s">
        <v>10206</v>
      </c>
      <c r="E3875" s="19" t="s">
        <v>10207</v>
      </c>
      <c r="F3875" s="19" t="s">
        <v>10208</v>
      </c>
      <c r="G3875" s="19" t="s">
        <v>10209</v>
      </c>
      <c r="H3875" s="19" t="s">
        <v>10210</v>
      </c>
      <c r="I3875" s="19" t="s">
        <v>10211</v>
      </c>
      <c r="J3875" s="19" t="s">
        <v>10237</v>
      </c>
      <c r="K3875" s="19" t="s">
        <v>5082</v>
      </c>
      <c r="L3875" s="19" t="s">
        <v>10213</v>
      </c>
      <c r="M3875" s="19" t="s">
        <v>10238</v>
      </c>
      <c r="N3875" s="19" t="s">
        <v>10226</v>
      </c>
      <c r="O3875" s="20"/>
      <c r="P3875" s="19" t="s">
        <v>10216</v>
      </c>
      <c r="Q3875" s="21" t="s">
        <v>5083</v>
      </c>
      <c r="R3875" s="21" t="s">
        <v>10211</v>
      </c>
      <c r="S3875" s="21" t="s">
        <v>10252</v>
      </c>
      <c r="T3875" s="22"/>
      <c r="U3875" s="22"/>
      <c r="V3875" s="24"/>
      <c r="W3875" s="24"/>
      <c r="X3875" s="21" t="s">
        <v>10209</v>
      </c>
      <c r="Y3875" s="21" t="s">
        <v>10220</v>
      </c>
      <c r="Z3875" s="21" t="s">
        <v>10221</v>
      </c>
      <c r="AA3875" s="21" t="s">
        <v>10222</v>
      </c>
      <c r="AB3875" s="21" t="s">
        <v>10223</v>
      </c>
    </row>
    <row r="3876" spans="1:28" ht="31.8">
      <c r="A3876" s="19" t="s">
        <v>5152</v>
      </c>
      <c r="B3876" s="19" t="s">
        <v>5151</v>
      </c>
      <c r="C3876" s="19" t="s">
        <v>223</v>
      </c>
      <c r="D3876" s="19" t="s">
        <v>10206</v>
      </c>
      <c r="E3876" s="19" t="s">
        <v>10207</v>
      </c>
      <c r="F3876" s="19" t="s">
        <v>10208</v>
      </c>
      <c r="G3876" s="19" t="s">
        <v>10209</v>
      </c>
      <c r="H3876" s="19" t="s">
        <v>10210</v>
      </c>
      <c r="I3876" s="19" t="s">
        <v>10211</v>
      </c>
      <c r="J3876" s="19" t="s">
        <v>10212</v>
      </c>
      <c r="K3876" s="19" t="s">
        <v>5150</v>
      </c>
      <c r="L3876" s="19" t="s">
        <v>10213</v>
      </c>
      <c r="M3876" s="19" t="s">
        <v>10214</v>
      </c>
      <c r="N3876" s="19" t="s">
        <v>10215</v>
      </c>
      <c r="O3876" s="20"/>
      <c r="P3876" s="19" t="s">
        <v>10216</v>
      </c>
      <c r="Q3876" s="21" t="s">
        <v>13096</v>
      </c>
      <c r="R3876" s="21" t="s">
        <v>10211</v>
      </c>
      <c r="S3876" s="21" t="s">
        <v>10252</v>
      </c>
      <c r="T3876" s="22"/>
      <c r="U3876" s="22"/>
      <c r="V3876" s="24"/>
      <c r="W3876" s="24"/>
      <c r="X3876" s="21" t="s">
        <v>10209</v>
      </c>
      <c r="Y3876" s="21" t="s">
        <v>10220</v>
      </c>
      <c r="Z3876" s="21" t="s">
        <v>10221</v>
      </c>
      <c r="AA3876" s="21" t="s">
        <v>10222</v>
      </c>
      <c r="AB3876" s="21" t="s">
        <v>10223</v>
      </c>
    </row>
    <row r="3877" spans="1:28" ht="21.6">
      <c r="A3877" s="19" t="s">
        <v>5140</v>
      </c>
      <c r="B3877" s="19" t="s">
        <v>5139</v>
      </c>
      <c r="C3877" s="19" t="s">
        <v>223</v>
      </c>
      <c r="D3877" s="19" t="s">
        <v>10206</v>
      </c>
      <c r="E3877" s="19" t="s">
        <v>10207</v>
      </c>
      <c r="F3877" s="19" t="s">
        <v>10208</v>
      </c>
      <c r="G3877" s="19" t="s">
        <v>10209</v>
      </c>
      <c r="H3877" s="19" t="s">
        <v>10210</v>
      </c>
      <c r="I3877" s="19" t="s">
        <v>10211</v>
      </c>
      <c r="J3877" s="19" t="s">
        <v>10353</v>
      </c>
      <c r="K3877" s="19" t="s">
        <v>5138</v>
      </c>
      <c r="L3877" s="19" t="s">
        <v>10213</v>
      </c>
      <c r="M3877" s="19" t="s">
        <v>10354</v>
      </c>
      <c r="N3877" s="19" t="s">
        <v>10226</v>
      </c>
      <c r="O3877" s="20"/>
      <c r="P3877" s="19" t="s">
        <v>10216</v>
      </c>
      <c r="Q3877" s="21" t="s">
        <v>13097</v>
      </c>
      <c r="R3877" s="21" t="s">
        <v>10211</v>
      </c>
      <c r="S3877" s="21" t="s">
        <v>10252</v>
      </c>
      <c r="T3877" s="22"/>
      <c r="U3877" s="22"/>
      <c r="V3877" s="24"/>
      <c r="W3877" s="24"/>
      <c r="X3877" s="21" t="s">
        <v>10209</v>
      </c>
      <c r="Y3877" s="21" t="s">
        <v>10220</v>
      </c>
      <c r="Z3877" s="21" t="s">
        <v>10221</v>
      </c>
      <c r="AA3877" s="21" t="s">
        <v>10222</v>
      </c>
      <c r="AB3877" s="21" t="s">
        <v>10223</v>
      </c>
    </row>
    <row r="3878" spans="1:28" ht="21.6">
      <c r="A3878" s="19" t="s">
        <v>5106</v>
      </c>
      <c r="B3878" s="19" t="s">
        <v>5105</v>
      </c>
      <c r="C3878" s="19" t="s">
        <v>223</v>
      </c>
      <c r="D3878" s="19" t="s">
        <v>10206</v>
      </c>
      <c r="E3878" s="19" t="s">
        <v>10207</v>
      </c>
      <c r="F3878" s="19" t="s">
        <v>10208</v>
      </c>
      <c r="G3878" s="19" t="s">
        <v>10209</v>
      </c>
      <c r="H3878" s="19" t="s">
        <v>10210</v>
      </c>
      <c r="I3878" s="19" t="s">
        <v>10211</v>
      </c>
      <c r="J3878" s="19" t="s">
        <v>10237</v>
      </c>
      <c r="K3878" s="19" t="s">
        <v>5104</v>
      </c>
      <c r="L3878" s="19" t="s">
        <v>10213</v>
      </c>
      <c r="M3878" s="19" t="s">
        <v>10238</v>
      </c>
      <c r="N3878" s="19" t="s">
        <v>10226</v>
      </c>
      <c r="O3878" s="20"/>
      <c r="P3878" s="19" t="s">
        <v>10216</v>
      </c>
      <c r="Q3878" s="21" t="s">
        <v>13098</v>
      </c>
      <c r="R3878" s="21" t="s">
        <v>10211</v>
      </c>
      <c r="S3878" s="21" t="s">
        <v>10252</v>
      </c>
      <c r="T3878" s="22"/>
      <c r="U3878" s="22"/>
      <c r="V3878" s="24"/>
      <c r="W3878" s="24"/>
      <c r="X3878" s="21" t="s">
        <v>10209</v>
      </c>
      <c r="Y3878" s="21" t="s">
        <v>10220</v>
      </c>
      <c r="Z3878" s="21" t="s">
        <v>10221</v>
      </c>
      <c r="AA3878" s="21" t="s">
        <v>10222</v>
      </c>
      <c r="AB3878" s="21" t="s">
        <v>10223</v>
      </c>
    </row>
    <row r="3879" spans="1:28" ht="31.8">
      <c r="A3879" s="19" t="s">
        <v>5098</v>
      </c>
      <c r="B3879" s="19" t="s">
        <v>5097</v>
      </c>
      <c r="C3879" s="19" t="s">
        <v>223</v>
      </c>
      <c r="D3879" s="19" t="s">
        <v>10206</v>
      </c>
      <c r="E3879" s="19" t="s">
        <v>10207</v>
      </c>
      <c r="F3879" s="19" t="s">
        <v>10208</v>
      </c>
      <c r="G3879" s="19" t="s">
        <v>10209</v>
      </c>
      <c r="H3879" s="19" t="s">
        <v>10210</v>
      </c>
      <c r="I3879" s="19" t="s">
        <v>10211</v>
      </c>
      <c r="J3879" s="19" t="s">
        <v>10237</v>
      </c>
      <c r="K3879" s="19" t="s">
        <v>5096</v>
      </c>
      <c r="L3879" s="19" t="s">
        <v>10213</v>
      </c>
      <c r="M3879" s="19" t="s">
        <v>10238</v>
      </c>
      <c r="N3879" s="19" t="s">
        <v>10226</v>
      </c>
      <c r="O3879" s="20"/>
      <c r="P3879" s="19" t="s">
        <v>10216</v>
      </c>
      <c r="Q3879" s="21" t="s">
        <v>5097</v>
      </c>
      <c r="R3879" s="21" t="s">
        <v>10211</v>
      </c>
      <c r="S3879" s="21" t="s">
        <v>10252</v>
      </c>
      <c r="T3879" s="22"/>
      <c r="U3879" s="22"/>
      <c r="V3879" s="24"/>
      <c r="W3879" s="24"/>
      <c r="X3879" s="21" t="s">
        <v>10209</v>
      </c>
      <c r="Y3879" s="21" t="s">
        <v>10220</v>
      </c>
      <c r="Z3879" s="21" t="s">
        <v>10221</v>
      </c>
      <c r="AA3879" s="21" t="s">
        <v>10222</v>
      </c>
      <c r="AB3879" s="21" t="s">
        <v>10223</v>
      </c>
    </row>
    <row r="3880" spans="1:28" ht="51">
      <c r="A3880" s="19" t="s">
        <v>1155</v>
      </c>
      <c r="B3880" s="19" t="s">
        <v>1154</v>
      </c>
      <c r="C3880" s="19" t="s">
        <v>197</v>
      </c>
      <c r="D3880" s="19" t="s">
        <v>10206</v>
      </c>
      <c r="E3880" s="19" t="s">
        <v>10207</v>
      </c>
      <c r="F3880" s="19" t="s">
        <v>10208</v>
      </c>
      <c r="G3880" s="19" t="s">
        <v>10209</v>
      </c>
      <c r="H3880" s="19" t="s">
        <v>10211</v>
      </c>
      <c r="I3880" s="19" t="s">
        <v>10211</v>
      </c>
      <c r="J3880" s="19" t="s">
        <v>13099</v>
      </c>
      <c r="K3880" s="19" t="s">
        <v>1147</v>
      </c>
      <c r="L3880" s="19" t="s">
        <v>10213</v>
      </c>
      <c r="M3880" s="19" t="s">
        <v>10541</v>
      </c>
      <c r="N3880" s="19" t="s">
        <v>10215</v>
      </c>
      <c r="O3880" s="20"/>
      <c r="P3880" s="19" t="s">
        <v>12314</v>
      </c>
      <c r="Q3880" s="21" t="s">
        <v>13100</v>
      </c>
      <c r="R3880" s="21" t="s">
        <v>10211</v>
      </c>
      <c r="S3880" s="21" t="s">
        <v>13093</v>
      </c>
      <c r="T3880" s="21" t="s">
        <v>10218</v>
      </c>
      <c r="U3880" s="21" t="s">
        <v>10229</v>
      </c>
      <c r="V3880" s="23" t="s">
        <v>11630</v>
      </c>
      <c r="W3880" s="24"/>
      <c r="X3880" s="21" t="s">
        <v>10211</v>
      </c>
      <c r="Y3880" s="21" t="s">
        <v>10220</v>
      </c>
      <c r="Z3880" s="21" t="s">
        <v>10221</v>
      </c>
      <c r="AA3880" s="21" t="s">
        <v>10377</v>
      </c>
      <c r="AB3880" s="21" t="s">
        <v>10245</v>
      </c>
    </row>
    <row r="3881" spans="1:28" ht="61.2">
      <c r="A3881" s="19" t="s">
        <v>1151</v>
      </c>
      <c r="B3881" s="19" t="s">
        <v>1150</v>
      </c>
      <c r="C3881" s="19" t="s">
        <v>197</v>
      </c>
      <c r="D3881" s="19" t="s">
        <v>10206</v>
      </c>
      <c r="E3881" s="19" t="s">
        <v>10207</v>
      </c>
      <c r="F3881" s="19" t="s">
        <v>10208</v>
      </c>
      <c r="G3881" s="19" t="s">
        <v>10209</v>
      </c>
      <c r="H3881" s="19" t="s">
        <v>10211</v>
      </c>
      <c r="I3881" s="19" t="s">
        <v>10211</v>
      </c>
      <c r="J3881" s="19" t="s">
        <v>13101</v>
      </c>
      <c r="K3881" s="19" t="s">
        <v>1149</v>
      </c>
      <c r="L3881" s="19" t="s">
        <v>10213</v>
      </c>
      <c r="M3881" s="19" t="s">
        <v>10350</v>
      </c>
      <c r="N3881" s="19" t="s">
        <v>10215</v>
      </c>
      <c r="O3881" s="20"/>
      <c r="P3881" s="19" t="s">
        <v>12314</v>
      </c>
      <c r="Q3881" s="21" t="s">
        <v>13102</v>
      </c>
      <c r="R3881" s="21" t="s">
        <v>10211</v>
      </c>
      <c r="S3881" s="21" t="s">
        <v>13093</v>
      </c>
      <c r="T3881" s="21" t="s">
        <v>10218</v>
      </c>
      <c r="U3881" s="21" t="s">
        <v>10229</v>
      </c>
      <c r="V3881" s="23" t="s">
        <v>11630</v>
      </c>
      <c r="W3881" s="24"/>
      <c r="X3881" s="21" t="s">
        <v>10211</v>
      </c>
      <c r="Y3881" s="21" t="s">
        <v>10220</v>
      </c>
      <c r="Z3881" s="21" t="s">
        <v>10221</v>
      </c>
      <c r="AA3881" s="21" t="s">
        <v>10377</v>
      </c>
      <c r="AB3881" s="21" t="s">
        <v>10245</v>
      </c>
    </row>
    <row r="3882" spans="1:28" ht="31.8">
      <c r="A3882" s="19" t="s">
        <v>5290</v>
      </c>
      <c r="B3882" s="19" t="s">
        <v>5289</v>
      </c>
      <c r="C3882" s="19" t="s">
        <v>223</v>
      </c>
      <c r="D3882" s="19" t="s">
        <v>10206</v>
      </c>
      <c r="E3882" s="19" t="s">
        <v>10207</v>
      </c>
      <c r="F3882" s="19" t="s">
        <v>10208</v>
      </c>
      <c r="G3882" s="19" t="s">
        <v>10209</v>
      </c>
      <c r="H3882" s="19" t="s">
        <v>10210</v>
      </c>
      <c r="I3882" s="19" t="s">
        <v>10211</v>
      </c>
      <c r="J3882" s="19" t="s">
        <v>10892</v>
      </c>
      <c r="K3882" s="19" t="s">
        <v>5288</v>
      </c>
      <c r="L3882" s="19" t="s">
        <v>10213</v>
      </c>
      <c r="M3882" s="19" t="s">
        <v>10354</v>
      </c>
      <c r="N3882" s="19" t="s">
        <v>10226</v>
      </c>
      <c r="O3882" s="20"/>
      <c r="P3882" s="19" t="s">
        <v>10216</v>
      </c>
      <c r="Q3882" s="21" t="s">
        <v>5289</v>
      </c>
      <c r="R3882" s="21" t="s">
        <v>10211</v>
      </c>
      <c r="S3882" s="21" t="s">
        <v>10252</v>
      </c>
      <c r="T3882" s="22"/>
      <c r="U3882" s="22"/>
      <c r="V3882" s="24"/>
      <c r="W3882" s="24"/>
      <c r="X3882" s="21" t="s">
        <v>10209</v>
      </c>
      <c r="Y3882" s="21" t="s">
        <v>10220</v>
      </c>
      <c r="Z3882" s="21" t="s">
        <v>10221</v>
      </c>
      <c r="AA3882" s="21" t="s">
        <v>10222</v>
      </c>
      <c r="AB3882" s="21" t="s">
        <v>10223</v>
      </c>
    </row>
    <row r="3883" spans="1:28" ht="193.8">
      <c r="A3883" s="19" t="s">
        <v>9719</v>
      </c>
      <c r="B3883" s="19" t="s">
        <v>9718</v>
      </c>
      <c r="C3883" s="19" t="s">
        <v>264</v>
      </c>
      <c r="D3883" s="19" t="s">
        <v>10206</v>
      </c>
      <c r="E3883" s="19" t="s">
        <v>10207</v>
      </c>
      <c r="F3883" s="19" t="s">
        <v>10208</v>
      </c>
      <c r="G3883" s="19" t="s">
        <v>10209</v>
      </c>
      <c r="H3883" s="19" t="s">
        <v>10210</v>
      </c>
      <c r="I3883" s="19" t="s">
        <v>10211</v>
      </c>
      <c r="J3883" s="19" t="s">
        <v>13103</v>
      </c>
      <c r="K3883" s="19" t="s">
        <v>9705</v>
      </c>
      <c r="L3883" s="19" t="s">
        <v>10213</v>
      </c>
      <c r="M3883" s="19" t="s">
        <v>10275</v>
      </c>
      <c r="N3883" s="19" t="s">
        <v>10341</v>
      </c>
      <c r="O3883" s="20"/>
      <c r="P3883" s="19" t="s">
        <v>10694</v>
      </c>
      <c r="Q3883" s="21" t="s">
        <v>13104</v>
      </c>
      <c r="R3883" s="21" t="s">
        <v>10211</v>
      </c>
      <c r="S3883" s="21" t="s">
        <v>10322</v>
      </c>
      <c r="T3883" s="22"/>
      <c r="U3883" s="22"/>
      <c r="V3883" s="24"/>
      <c r="W3883" s="24"/>
      <c r="X3883" s="22"/>
      <c r="Y3883" s="21" t="s">
        <v>10313</v>
      </c>
      <c r="Z3883" s="21" t="s">
        <v>12338</v>
      </c>
      <c r="AA3883" s="21" t="s">
        <v>13105</v>
      </c>
      <c r="AB3883" s="21" t="s">
        <v>264</v>
      </c>
    </row>
    <row r="3884" spans="1:28" ht="42">
      <c r="A3884" s="19" t="s">
        <v>7228</v>
      </c>
      <c r="B3884" s="19" t="s">
        <v>7227</v>
      </c>
      <c r="C3884" s="19" t="s">
        <v>246</v>
      </c>
      <c r="D3884" s="19" t="s">
        <v>10206</v>
      </c>
      <c r="E3884" s="19" t="s">
        <v>10207</v>
      </c>
      <c r="F3884" s="19" t="s">
        <v>10208</v>
      </c>
      <c r="G3884" s="19" t="s">
        <v>10209</v>
      </c>
      <c r="H3884" s="19" t="s">
        <v>10211</v>
      </c>
      <c r="I3884" s="19" t="s">
        <v>10211</v>
      </c>
      <c r="J3884" s="19" t="s">
        <v>13106</v>
      </c>
      <c r="K3884" s="19" t="s">
        <v>7178</v>
      </c>
      <c r="L3884" s="19" t="s">
        <v>10213</v>
      </c>
      <c r="M3884" s="19" t="s">
        <v>10214</v>
      </c>
      <c r="N3884" s="19" t="s">
        <v>10320</v>
      </c>
      <c r="O3884" s="20"/>
      <c r="P3884" s="20"/>
      <c r="Q3884" s="22"/>
      <c r="R3884" s="22"/>
      <c r="S3884" s="22"/>
      <c r="T3884" s="22"/>
      <c r="U3884" s="22"/>
      <c r="V3884" s="24"/>
      <c r="W3884" s="24"/>
      <c r="X3884" s="22"/>
      <c r="Y3884" s="22"/>
      <c r="Z3884" s="22"/>
      <c r="AA3884" s="22"/>
      <c r="AB3884" s="21" t="s">
        <v>10324</v>
      </c>
    </row>
    <row r="3885" spans="1:28" ht="71.400000000000006">
      <c r="A3885" s="19" t="s">
        <v>8934</v>
      </c>
      <c r="B3885" s="19" t="s">
        <v>8933</v>
      </c>
      <c r="C3885" s="19" t="s">
        <v>249</v>
      </c>
      <c r="D3885" s="19" t="s">
        <v>10206</v>
      </c>
      <c r="E3885" s="19" t="s">
        <v>10207</v>
      </c>
      <c r="F3885" s="19" t="s">
        <v>10208</v>
      </c>
      <c r="G3885" s="19" t="s">
        <v>10209</v>
      </c>
      <c r="H3885" s="19" t="s">
        <v>10210</v>
      </c>
      <c r="I3885" s="19" t="s">
        <v>10211</v>
      </c>
      <c r="J3885" s="19" t="s">
        <v>13107</v>
      </c>
      <c r="K3885" s="19" t="s">
        <v>8932</v>
      </c>
      <c r="L3885" s="19" t="s">
        <v>10213</v>
      </c>
      <c r="M3885" s="19" t="s">
        <v>10214</v>
      </c>
      <c r="N3885" s="19" t="s">
        <v>10333</v>
      </c>
      <c r="O3885" s="20"/>
      <c r="P3885" s="19" t="s">
        <v>10325</v>
      </c>
      <c r="Q3885" s="21" t="s">
        <v>13108</v>
      </c>
      <c r="R3885" s="21" t="s">
        <v>10211</v>
      </c>
      <c r="S3885" s="22"/>
      <c r="T3885" s="22"/>
      <c r="U3885" s="22"/>
      <c r="V3885" s="24"/>
      <c r="W3885" s="24"/>
      <c r="X3885" s="21" t="s">
        <v>10209</v>
      </c>
      <c r="Y3885" s="21" t="s">
        <v>10313</v>
      </c>
      <c r="Z3885" s="21" t="s">
        <v>10314</v>
      </c>
      <c r="AA3885" s="21" t="s">
        <v>10737</v>
      </c>
      <c r="AB3885" s="21" t="s">
        <v>10324</v>
      </c>
    </row>
    <row r="3886" spans="1:28" ht="31.8">
      <c r="A3886" s="19" t="s">
        <v>8684</v>
      </c>
      <c r="B3886" s="19" t="s">
        <v>8683</v>
      </c>
      <c r="C3886" s="19" t="s">
        <v>249</v>
      </c>
      <c r="D3886" s="19" t="s">
        <v>10206</v>
      </c>
      <c r="E3886" s="19" t="s">
        <v>10207</v>
      </c>
      <c r="F3886" s="19" t="s">
        <v>10208</v>
      </c>
      <c r="G3886" s="19" t="s">
        <v>10209</v>
      </c>
      <c r="H3886" s="19" t="s">
        <v>10211</v>
      </c>
      <c r="I3886" s="19" t="s">
        <v>10211</v>
      </c>
      <c r="J3886" s="19" t="s">
        <v>13109</v>
      </c>
      <c r="K3886" s="19" t="s">
        <v>8676</v>
      </c>
      <c r="L3886" s="19" t="s">
        <v>10213</v>
      </c>
      <c r="M3886" s="19" t="s">
        <v>10401</v>
      </c>
      <c r="N3886" s="19" t="s">
        <v>10341</v>
      </c>
      <c r="O3886" s="20"/>
      <c r="P3886" s="19" t="s">
        <v>10445</v>
      </c>
      <c r="Q3886" s="22"/>
      <c r="R3886" s="21" t="s">
        <v>10209</v>
      </c>
      <c r="S3886" s="22"/>
      <c r="T3886" s="22"/>
      <c r="U3886" s="22"/>
      <c r="V3886" s="24"/>
      <c r="W3886" s="24"/>
      <c r="X3886" s="21" t="s">
        <v>10209</v>
      </c>
      <c r="Y3886" s="22"/>
      <c r="Z3886" s="22"/>
      <c r="AA3886" s="22"/>
      <c r="AB3886" s="21" t="s">
        <v>10324</v>
      </c>
    </row>
    <row r="3887" spans="1:28" ht="52.2">
      <c r="A3887" s="19" t="s">
        <v>10050</v>
      </c>
      <c r="B3887" s="19" t="s">
        <v>10049</v>
      </c>
      <c r="C3887" s="19" t="s">
        <v>270</v>
      </c>
      <c r="D3887" s="19" t="s">
        <v>10206</v>
      </c>
      <c r="E3887" s="19" t="s">
        <v>10207</v>
      </c>
      <c r="F3887" s="19" t="s">
        <v>10208</v>
      </c>
      <c r="G3887" s="19" t="s">
        <v>10209</v>
      </c>
      <c r="H3887" s="19" t="s">
        <v>10211</v>
      </c>
      <c r="I3887" s="19" t="s">
        <v>10211</v>
      </c>
      <c r="J3887" s="19" t="s">
        <v>13110</v>
      </c>
      <c r="K3887" s="19" t="s">
        <v>10048</v>
      </c>
      <c r="L3887" s="19" t="s">
        <v>10213</v>
      </c>
      <c r="M3887" s="19" t="s">
        <v>10766</v>
      </c>
      <c r="N3887" s="19" t="s">
        <v>10341</v>
      </c>
      <c r="O3887" s="20"/>
      <c r="P3887" s="20"/>
      <c r="Q3887" s="22"/>
      <c r="R3887" s="22"/>
      <c r="S3887" s="22"/>
      <c r="T3887" s="22"/>
      <c r="U3887" s="22"/>
      <c r="V3887" s="24"/>
      <c r="W3887" s="24"/>
      <c r="X3887" s="22"/>
      <c r="Y3887" s="22"/>
      <c r="Z3887" s="22"/>
      <c r="AA3887" s="22"/>
      <c r="AB3887" s="21" t="s">
        <v>10324</v>
      </c>
    </row>
    <row r="3888" spans="1:28" ht="42">
      <c r="A3888" s="19" t="s">
        <v>9663</v>
      </c>
      <c r="B3888" s="19" t="s">
        <v>9662</v>
      </c>
      <c r="C3888" s="19" t="s">
        <v>264</v>
      </c>
      <c r="D3888" s="19" t="s">
        <v>10206</v>
      </c>
      <c r="E3888" s="19" t="s">
        <v>10207</v>
      </c>
      <c r="F3888" s="19" t="s">
        <v>10208</v>
      </c>
      <c r="G3888" s="19" t="s">
        <v>10209</v>
      </c>
      <c r="H3888" s="19" t="s">
        <v>10211</v>
      </c>
      <c r="I3888" s="19" t="s">
        <v>10211</v>
      </c>
      <c r="J3888" s="19" t="s">
        <v>13111</v>
      </c>
      <c r="K3888" s="19" t="s">
        <v>9661</v>
      </c>
      <c r="L3888" s="19" t="s">
        <v>10213</v>
      </c>
      <c r="M3888" s="19" t="s">
        <v>10766</v>
      </c>
      <c r="N3888" s="19" t="s">
        <v>10341</v>
      </c>
      <c r="O3888" s="20"/>
      <c r="P3888" s="20"/>
      <c r="Q3888" s="22"/>
      <c r="R3888" s="22"/>
      <c r="S3888" s="22"/>
      <c r="T3888" s="22"/>
      <c r="U3888" s="22"/>
      <c r="V3888" s="24"/>
      <c r="W3888" s="24"/>
      <c r="X3888" s="22"/>
      <c r="Y3888" s="22"/>
      <c r="Z3888" s="22"/>
      <c r="AA3888" s="22"/>
      <c r="AB3888" s="21" t="s">
        <v>10324</v>
      </c>
    </row>
    <row r="3889" spans="1:28" ht="31.8">
      <c r="A3889" s="19" t="s">
        <v>8152</v>
      </c>
      <c r="B3889" s="19" t="s">
        <v>8151</v>
      </c>
      <c r="C3889" s="19" t="s">
        <v>249</v>
      </c>
      <c r="D3889" s="19" t="s">
        <v>10206</v>
      </c>
      <c r="E3889" s="19" t="s">
        <v>10207</v>
      </c>
      <c r="F3889" s="19" t="s">
        <v>10208</v>
      </c>
      <c r="G3889" s="19" t="s">
        <v>10209</v>
      </c>
      <c r="H3889" s="19" t="s">
        <v>10211</v>
      </c>
      <c r="I3889" s="19" t="s">
        <v>10211</v>
      </c>
      <c r="J3889" s="19" t="s">
        <v>13112</v>
      </c>
      <c r="K3889" s="19" t="s">
        <v>8146</v>
      </c>
      <c r="L3889" s="19" t="s">
        <v>10213</v>
      </c>
      <c r="M3889" s="19" t="s">
        <v>10214</v>
      </c>
      <c r="N3889" s="19" t="s">
        <v>10333</v>
      </c>
      <c r="O3889" s="20"/>
      <c r="P3889" s="20"/>
      <c r="Q3889" s="22"/>
      <c r="R3889" s="22"/>
      <c r="S3889" s="22"/>
      <c r="T3889" s="22"/>
      <c r="U3889" s="22"/>
      <c r="V3889" s="24"/>
      <c r="W3889" s="24"/>
      <c r="X3889" s="22"/>
      <c r="Y3889" s="22"/>
      <c r="Z3889" s="22"/>
      <c r="AA3889" s="22"/>
      <c r="AB3889" s="21" t="s">
        <v>10324</v>
      </c>
    </row>
    <row r="3890" spans="1:28" ht="42">
      <c r="A3890" s="19" t="s">
        <v>10122</v>
      </c>
      <c r="B3890" s="19" t="s">
        <v>10121</v>
      </c>
      <c r="C3890" s="19" t="s">
        <v>270</v>
      </c>
      <c r="D3890" s="19" t="s">
        <v>10206</v>
      </c>
      <c r="E3890" s="19" t="s">
        <v>10207</v>
      </c>
      <c r="F3890" s="19" t="s">
        <v>10208</v>
      </c>
      <c r="G3890" s="19" t="s">
        <v>10209</v>
      </c>
      <c r="H3890" s="19" t="s">
        <v>10211</v>
      </c>
      <c r="I3890" s="19" t="s">
        <v>10211</v>
      </c>
      <c r="J3890" s="19" t="s">
        <v>13113</v>
      </c>
      <c r="K3890" s="19" t="s">
        <v>10116</v>
      </c>
      <c r="L3890" s="19" t="s">
        <v>10213</v>
      </c>
      <c r="M3890" s="19" t="s">
        <v>10269</v>
      </c>
      <c r="N3890" s="19" t="s">
        <v>10341</v>
      </c>
      <c r="O3890" s="20"/>
      <c r="P3890" s="20"/>
      <c r="Q3890" s="22"/>
      <c r="R3890" s="22"/>
      <c r="S3890" s="22"/>
      <c r="T3890" s="22"/>
      <c r="U3890" s="22"/>
      <c r="V3890" s="24"/>
      <c r="W3890" s="24"/>
      <c r="X3890" s="22"/>
      <c r="Y3890" s="22"/>
      <c r="Z3890" s="22"/>
      <c r="AA3890" s="22"/>
      <c r="AB3890" s="21" t="s">
        <v>10316</v>
      </c>
    </row>
    <row r="3891" spans="1:28" ht="52.2">
      <c r="A3891" s="19" t="s">
        <v>10038</v>
      </c>
      <c r="B3891" s="19" t="s">
        <v>10037</v>
      </c>
      <c r="C3891" s="19" t="s">
        <v>270</v>
      </c>
      <c r="D3891" s="19" t="s">
        <v>10206</v>
      </c>
      <c r="E3891" s="19" t="s">
        <v>10207</v>
      </c>
      <c r="F3891" s="19" t="s">
        <v>10208</v>
      </c>
      <c r="G3891" s="19" t="s">
        <v>10209</v>
      </c>
      <c r="H3891" s="19" t="s">
        <v>10211</v>
      </c>
      <c r="I3891" s="19" t="s">
        <v>10211</v>
      </c>
      <c r="J3891" s="19" t="s">
        <v>13114</v>
      </c>
      <c r="K3891" s="19" t="s">
        <v>10036</v>
      </c>
      <c r="L3891" s="19" t="s">
        <v>10213</v>
      </c>
      <c r="M3891" s="19" t="s">
        <v>10766</v>
      </c>
      <c r="N3891" s="19" t="s">
        <v>10341</v>
      </c>
      <c r="O3891" s="20"/>
      <c r="P3891" s="20"/>
      <c r="Q3891" s="22"/>
      <c r="R3891" s="22"/>
      <c r="S3891" s="22"/>
      <c r="T3891" s="22"/>
      <c r="U3891" s="22"/>
      <c r="V3891" s="24"/>
      <c r="W3891" s="24"/>
      <c r="X3891" s="22"/>
      <c r="Y3891" s="22"/>
      <c r="Z3891" s="22"/>
      <c r="AA3891" s="22"/>
      <c r="AB3891" s="21" t="s">
        <v>10324</v>
      </c>
    </row>
    <row r="3892" spans="1:28" ht="31.8">
      <c r="A3892" s="19" t="s">
        <v>8980</v>
      </c>
      <c r="B3892" s="19" t="s">
        <v>8979</v>
      </c>
      <c r="C3892" s="19" t="s">
        <v>249</v>
      </c>
      <c r="D3892" s="19" t="s">
        <v>10206</v>
      </c>
      <c r="E3892" s="19" t="s">
        <v>10207</v>
      </c>
      <c r="F3892" s="19" t="s">
        <v>10208</v>
      </c>
      <c r="G3892" s="19" t="s">
        <v>10209</v>
      </c>
      <c r="H3892" s="19" t="s">
        <v>10211</v>
      </c>
      <c r="I3892" s="19" t="s">
        <v>10211</v>
      </c>
      <c r="J3892" s="19" t="s">
        <v>13115</v>
      </c>
      <c r="K3892" s="19" t="s">
        <v>8974</v>
      </c>
      <c r="L3892" s="19" t="s">
        <v>10213</v>
      </c>
      <c r="M3892" s="19" t="s">
        <v>10387</v>
      </c>
      <c r="N3892" s="19" t="s">
        <v>10320</v>
      </c>
      <c r="O3892" s="20"/>
      <c r="P3892" s="20"/>
      <c r="Q3892" s="22"/>
      <c r="R3892" s="22"/>
      <c r="S3892" s="22"/>
      <c r="T3892" s="22"/>
      <c r="U3892" s="22"/>
      <c r="V3892" s="24"/>
      <c r="W3892" s="24"/>
      <c r="X3892" s="22"/>
      <c r="Y3892" s="22"/>
      <c r="Z3892" s="22"/>
      <c r="AA3892" s="22"/>
      <c r="AB3892" s="21" t="s">
        <v>10324</v>
      </c>
    </row>
    <row r="3893" spans="1:28" ht="31.8">
      <c r="A3893" s="19" t="s">
        <v>5024</v>
      </c>
      <c r="B3893" s="19" t="s">
        <v>5023</v>
      </c>
      <c r="C3893" s="19" t="s">
        <v>220</v>
      </c>
      <c r="D3893" s="19" t="s">
        <v>10206</v>
      </c>
      <c r="E3893" s="19" t="s">
        <v>10207</v>
      </c>
      <c r="F3893" s="19" t="s">
        <v>10208</v>
      </c>
      <c r="G3893" s="19" t="s">
        <v>10209</v>
      </c>
      <c r="H3893" s="19" t="s">
        <v>10211</v>
      </c>
      <c r="I3893" s="19" t="s">
        <v>10211</v>
      </c>
      <c r="J3893" s="19" t="s">
        <v>13116</v>
      </c>
      <c r="K3893" s="19" t="s">
        <v>5020</v>
      </c>
      <c r="L3893" s="19" t="s">
        <v>10213</v>
      </c>
      <c r="M3893" s="19" t="s">
        <v>10355</v>
      </c>
      <c r="N3893" s="19" t="s">
        <v>10341</v>
      </c>
      <c r="O3893" s="20"/>
      <c r="P3893" s="20"/>
      <c r="Q3893" s="22"/>
      <c r="R3893" s="22"/>
      <c r="S3893" s="22"/>
      <c r="T3893" s="22"/>
      <c r="U3893" s="22"/>
      <c r="V3893" s="24"/>
      <c r="W3893" s="24"/>
      <c r="X3893" s="22"/>
      <c r="Y3893" s="22"/>
      <c r="Z3893" s="22"/>
      <c r="AA3893" s="22"/>
      <c r="AB3893" s="21" t="s">
        <v>10316</v>
      </c>
    </row>
    <row r="3894" spans="1:28" ht="31.8">
      <c r="A3894" s="19" t="s">
        <v>8340</v>
      </c>
      <c r="B3894" s="19" t="s">
        <v>8339</v>
      </c>
      <c r="C3894" s="19" t="s">
        <v>249</v>
      </c>
      <c r="D3894" s="19" t="s">
        <v>10206</v>
      </c>
      <c r="E3894" s="19" t="s">
        <v>10207</v>
      </c>
      <c r="F3894" s="19" t="s">
        <v>10208</v>
      </c>
      <c r="G3894" s="19" t="s">
        <v>10209</v>
      </c>
      <c r="H3894" s="19" t="s">
        <v>10211</v>
      </c>
      <c r="I3894" s="19" t="s">
        <v>10211</v>
      </c>
      <c r="J3894" s="19" t="s">
        <v>13117</v>
      </c>
      <c r="K3894" s="19" t="s">
        <v>8336</v>
      </c>
      <c r="L3894" s="19" t="s">
        <v>10213</v>
      </c>
      <c r="M3894" s="19" t="s">
        <v>10248</v>
      </c>
      <c r="N3894" s="19" t="s">
        <v>10341</v>
      </c>
      <c r="O3894" s="20"/>
      <c r="P3894" s="20"/>
      <c r="Q3894" s="22"/>
      <c r="R3894" s="22"/>
      <c r="S3894" s="22"/>
      <c r="T3894" s="22"/>
      <c r="U3894" s="22"/>
      <c r="V3894" s="24"/>
      <c r="W3894" s="24"/>
      <c r="X3894" s="22"/>
      <c r="Y3894" s="22"/>
      <c r="Z3894" s="22"/>
      <c r="AA3894" s="22"/>
      <c r="AB3894" s="21" t="s">
        <v>10324</v>
      </c>
    </row>
    <row r="3895" spans="1:28" ht="42">
      <c r="A3895" s="19" t="s">
        <v>8244</v>
      </c>
      <c r="B3895" s="19" t="s">
        <v>8243</v>
      </c>
      <c r="C3895" s="19" t="s">
        <v>249</v>
      </c>
      <c r="D3895" s="19" t="s">
        <v>10206</v>
      </c>
      <c r="E3895" s="19" t="s">
        <v>10207</v>
      </c>
      <c r="F3895" s="19" t="s">
        <v>10208</v>
      </c>
      <c r="G3895" s="19" t="s">
        <v>10209</v>
      </c>
      <c r="H3895" s="19" t="s">
        <v>10211</v>
      </c>
      <c r="I3895" s="19" t="s">
        <v>10211</v>
      </c>
      <c r="J3895" s="19" t="s">
        <v>13118</v>
      </c>
      <c r="K3895" s="19" t="s">
        <v>8224</v>
      </c>
      <c r="L3895" s="19" t="s">
        <v>10213</v>
      </c>
      <c r="M3895" s="19" t="s">
        <v>10214</v>
      </c>
      <c r="N3895" s="19" t="s">
        <v>10320</v>
      </c>
      <c r="O3895" s="20"/>
      <c r="P3895" s="20"/>
      <c r="Q3895" s="22"/>
      <c r="R3895" s="22"/>
      <c r="S3895" s="22"/>
      <c r="T3895" s="22"/>
      <c r="U3895" s="22"/>
      <c r="V3895" s="24"/>
      <c r="W3895" s="24"/>
      <c r="X3895" s="22"/>
      <c r="Y3895" s="22"/>
      <c r="Z3895" s="22"/>
      <c r="AA3895" s="22"/>
      <c r="AB3895" s="21" t="s">
        <v>10324</v>
      </c>
    </row>
    <row r="3896" spans="1:28" ht="51">
      <c r="A3896" s="19" t="s">
        <v>835</v>
      </c>
      <c r="B3896" s="19" t="s">
        <v>834</v>
      </c>
      <c r="C3896" s="19" t="s">
        <v>197</v>
      </c>
      <c r="D3896" s="19" t="s">
        <v>10206</v>
      </c>
      <c r="E3896" s="19" t="s">
        <v>10207</v>
      </c>
      <c r="F3896" s="19" t="s">
        <v>10208</v>
      </c>
      <c r="G3896" s="19" t="s">
        <v>10209</v>
      </c>
      <c r="H3896" s="19" t="s">
        <v>10211</v>
      </c>
      <c r="I3896" s="19" t="s">
        <v>10211</v>
      </c>
      <c r="J3896" s="19" t="s">
        <v>12669</v>
      </c>
      <c r="K3896" s="19" t="s">
        <v>821</v>
      </c>
      <c r="L3896" s="19" t="s">
        <v>10213</v>
      </c>
      <c r="M3896" s="19" t="s">
        <v>10239</v>
      </c>
      <c r="N3896" s="19" t="s">
        <v>10226</v>
      </c>
      <c r="O3896" s="20"/>
      <c r="P3896" s="19" t="s">
        <v>197</v>
      </c>
      <c r="Q3896" s="21" t="s">
        <v>834</v>
      </c>
      <c r="R3896" s="21" t="s">
        <v>10211</v>
      </c>
      <c r="S3896" s="21" t="s">
        <v>10242</v>
      </c>
      <c r="T3896" s="21" t="s">
        <v>10243</v>
      </c>
      <c r="U3896" s="21" t="s">
        <v>10229</v>
      </c>
      <c r="V3896" s="24"/>
      <c r="W3896" s="24"/>
      <c r="X3896" s="21" t="s">
        <v>10209</v>
      </c>
      <c r="Y3896" s="22"/>
      <c r="Z3896" s="22"/>
      <c r="AA3896" s="22"/>
      <c r="AB3896" s="21" t="s">
        <v>10245</v>
      </c>
    </row>
    <row r="3897" spans="1:28" ht="71.400000000000006">
      <c r="A3897" s="19" t="s">
        <v>9707</v>
      </c>
      <c r="B3897" s="19" t="s">
        <v>9706</v>
      </c>
      <c r="C3897" s="19" t="s">
        <v>264</v>
      </c>
      <c r="D3897" s="19" t="s">
        <v>10206</v>
      </c>
      <c r="E3897" s="19" t="s">
        <v>10207</v>
      </c>
      <c r="F3897" s="19" t="s">
        <v>10276</v>
      </c>
      <c r="G3897" s="19" t="s">
        <v>10209</v>
      </c>
      <c r="H3897" s="19" t="s">
        <v>10209</v>
      </c>
      <c r="I3897" s="19" t="s">
        <v>10209</v>
      </c>
      <c r="J3897" s="19" t="s">
        <v>13119</v>
      </c>
      <c r="K3897" s="19" t="s">
        <v>9705</v>
      </c>
      <c r="L3897" s="19" t="s">
        <v>10213</v>
      </c>
      <c r="M3897" s="19" t="s">
        <v>10214</v>
      </c>
      <c r="N3897" s="19" t="s">
        <v>10276</v>
      </c>
      <c r="O3897" s="20"/>
      <c r="P3897" s="19" t="s">
        <v>10694</v>
      </c>
      <c r="Q3897" s="21" t="s">
        <v>13120</v>
      </c>
      <c r="R3897" s="21" t="s">
        <v>10209</v>
      </c>
      <c r="S3897" s="21" t="s">
        <v>10322</v>
      </c>
      <c r="T3897" s="22"/>
      <c r="U3897" s="22"/>
      <c r="V3897" s="24"/>
      <c r="W3897" s="24"/>
      <c r="X3897" s="22"/>
      <c r="Y3897" s="21" t="s">
        <v>10313</v>
      </c>
      <c r="Z3897" s="21" t="s">
        <v>12338</v>
      </c>
      <c r="AA3897" s="21" t="s">
        <v>13121</v>
      </c>
      <c r="AB3897" s="21" t="s">
        <v>264</v>
      </c>
    </row>
    <row r="3898" spans="1:28" ht="31.8">
      <c r="A3898" s="19" t="s">
        <v>9870</v>
      </c>
      <c r="B3898" s="19" t="s">
        <v>9869</v>
      </c>
      <c r="C3898" s="19" t="s">
        <v>267</v>
      </c>
      <c r="D3898" s="19" t="s">
        <v>10206</v>
      </c>
      <c r="E3898" s="19" t="s">
        <v>10207</v>
      </c>
      <c r="F3898" s="19" t="s">
        <v>10208</v>
      </c>
      <c r="G3898" s="19" t="s">
        <v>10209</v>
      </c>
      <c r="H3898" s="19" t="s">
        <v>10211</v>
      </c>
      <c r="I3898" s="19" t="s">
        <v>10211</v>
      </c>
      <c r="J3898" s="19" t="s">
        <v>13122</v>
      </c>
      <c r="K3898" s="19" t="s">
        <v>9865</v>
      </c>
      <c r="L3898" s="19" t="s">
        <v>10213</v>
      </c>
      <c r="M3898" s="19" t="s">
        <v>10238</v>
      </c>
      <c r="N3898" s="19" t="s">
        <v>10341</v>
      </c>
      <c r="O3898" s="20"/>
      <c r="P3898" s="19" t="s">
        <v>10694</v>
      </c>
      <c r="Q3898" s="22"/>
      <c r="R3898" s="21" t="s">
        <v>10209</v>
      </c>
      <c r="S3898" s="22"/>
      <c r="T3898" s="22"/>
      <c r="U3898" s="22"/>
      <c r="V3898" s="24"/>
      <c r="W3898" s="24"/>
      <c r="X3898" s="21" t="s">
        <v>10209</v>
      </c>
      <c r="Y3898" s="22"/>
      <c r="Z3898" s="22"/>
      <c r="AA3898" s="22"/>
      <c r="AB3898" s="21" t="s">
        <v>10324</v>
      </c>
    </row>
    <row r="3899" spans="1:28" ht="42">
      <c r="A3899" s="19" t="s">
        <v>6334</v>
      </c>
      <c r="B3899" s="19" t="s">
        <v>6333</v>
      </c>
      <c r="C3899" s="19" t="s">
        <v>229</v>
      </c>
      <c r="D3899" s="19" t="s">
        <v>10206</v>
      </c>
      <c r="E3899" s="19" t="s">
        <v>10207</v>
      </c>
      <c r="F3899" s="19" t="s">
        <v>10208</v>
      </c>
      <c r="G3899" s="19" t="s">
        <v>10209</v>
      </c>
      <c r="H3899" s="19" t="s">
        <v>10211</v>
      </c>
      <c r="I3899" s="19" t="s">
        <v>10211</v>
      </c>
      <c r="J3899" s="19" t="s">
        <v>13123</v>
      </c>
      <c r="K3899" s="19" t="s">
        <v>6330</v>
      </c>
      <c r="L3899" s="19" t="s">
        <v>10213</v>
      </c>
      <c r="M3899" s="19" t="s">
        <v>10355</v>
      </c>
      <c r="N3899" s="19" t="s">
        <v>10341</v>
      </c>
      <c r="O3899" s="20"/>
      <c r="P3899" s="19" t="s">
        <v>10342</v>
      </c>
      <c r="Q3899" s="21" t="s">
        <v>6333</v>
      </c>
      <c r="R3899" s="21" t="s">
        <v>10211</v>
      </c>
      <c r="S3899" s="21" t="s">
        <v>10322</v>
      </c>
      <c r="T3899" s="22"/>
      <c r="U3899" s="22"/>
      <c r="V3899" s="24"/>
      <c r="W3899" s="24"/>
      <c r="X3899" s="21" t="s">
        <v>10209</v>
      </c>
      <c r="Y3899" s="21" t="s">
        <v>10313</v>
      </c>
      <c r="Z3899" s="21" t="s">
        <v>10314</v>
      </c>
      <c r="AA3899" s="21" t="s">
        <v>10345</v>
      </c>
      <c r="AB3899" s="21" t="s">
        <v>10346</v>
      </c>
    </row>
    <row r="3900" spans="1:28" ht="71.400000000000006">
      <c r="A3900" s="19" t="s">
        <v>9713</v>
      </c>
      <c r="B3900" s="19" t="s">
        <v>9712</v>
      </c>
      <c r="C3900" s="19" t="s">
        <v>264</v>
      </c>
      <c r="D3900" s="19" t="s">
        <v>10206</v>
      </c>
      <c r="E3900" s="19" t="s">
        <v>10207</v>
      </c>
      <c r="F3900" s="19" t="s">
        <v>10276</v>
      </c>
      <c r="G3900" s="19" t="s">
        <v>10209</v>
      </c>
      <c r="H3900" s="19" t="s">
        <v>10210</v>
      </c>
      <c r="I3900" s="19" t="s">
        <v>10211</v>
      </c>
      <c r="J3900" s="19" t="s">
        <v>13124</v>
      </c>
      <c r="K3900" s="19" t="s">
        <v>9705</v>
      </c>
      <c r="L3900" s="19" t="s">
        <v>10213</v>
      </c>
      <c r="M3900" s="19" t="s">
        <v>10214</v>
      </c>
      <c r="N3900" s="19" t="s">
        <v>10276</v>
      </c>
      <c r="O3900" s="20"/>
      <c r="P3900" s="19" t="s">
        <v>10694</v>
      </c>
      <c r="Q3900" s="21" t="s">
        <v>13125</v>
      </c>
      <c r="R3900" s="21" t="s">
        <v>10211</v>
      </c>
      <c r="S3900" s="21" t="s">
        <v>10322</v>
      </c>
      <c r="T3900" s="22"/>
      <c r="U3900" s="22"/>
      <c r="V3900" s="24"/>
      <c r="W3900" s="24"/>
      <c r="X3900" s="22"/>
      <c r="Y3900" s="21" t="s">
        <v>10313</v>
      </c>
      <c r="Z3900" s="21" t="s">
        <v>12338</v>
      </c>
      <c r="AA3900" s="21" t="s">
        <v>13121</v>
      </c>
      <c r="AB3900" s="21" t="s">
        <v>264</v>
      </c>
    </row>
    <row r="3901" spans="1:28" ht="42">
      <c r="A3901" s="19" t="s">
        <v>6338</v>
      </c>
      <c r="B3901" s="19" t="s">
        <v>6337</v>
      </c>
      <c r="C3901" s="19" t="s">
        <v>229</v>
      </c>
      <c r="D3901" s="19" t="s">
        <v>10206</v>
      </c>
      <c r="E3901" s="19" t="s">
        <v>10207</v>
      </c>
      <c r="F3901" s="19" t="s">
        <v>10208</v>
      </c>
      <c r="G3901" s="19" t="s">
        <v>10209</v>
      </c>
      <c r="H3901" s="19" t="s">
        <v>10211</v>
      </c>
      <c r="I3901" s="19" t="s">
        <v>10211</v>
      </c>
      <c r="J3901" s="19" t="s">
        <v>13126</v>
      </c>
      <c r="K3901" s="19" t="s">
        <v>6330</v>
      </c>
      <c r="L3901" s="19" t="s">
        <v>10213</v>
      </c>
      <c r="M3901" s="19" t="s">
        <v>10355</v>
      </c>
      <c r="N3901" s="19" t="s">
        <v>10341</v>
      </c>
      <c r="O3901" s="20"/>
      <c r="P3901" s="19" t="s">
        <v>10342</v>
      </c>
      <c r="Q3901" s="21" t="s">
        <v>6337</v>
      </c>
      <c r="R3901" s="21" t="s">
        <v>10211</v>
      </c>
      <c r="S3901" s="21" t="s">
        <v>10322</v>
      </c>
      <c r="T3901" s="22"/>
      <c r="U3901" s="22"/>
      <c r="V3901" s="24"/>
      <c r="W3901" s="24"/>
      <c r="X3901" s="21" t="s">
        <v>10209</v>
      </c>
      <c r="Y3901" s="21" t="s">
        <v>10313</v>
      </c>
      <c r="Z3901" s="21" t="s">
        <v>10314</v>
      </c>
      <c r="AA3901" s="21" t="s">
        <v>10345</v>
      </c>
      <c r="AB3901" s="21" t="s">
        <v>10346</v>
      </c>
    </row>
    <row r="3902" spans="1:28" ht="31.8">
      <c r="A3902" s="19" t="s">
        <v>9295</v>
      </c>
      <c r="B3902" s="19" t="s">
        <v>9294</v>
      </c>
      <c r="C3902" s="19" t="s">
        <v>252</v>
      </c>
      <c r="D3902" s="19" t="s">
        <v>10206</v>
      </c>
      <c r="E3902" s="19" t="s">
        <v>10207</v>
      </c>
      <c r="F3902" s="19" t="s">
        <v>10208</v>
      </c>
      <c r="G3902" s="19" t="s">
        <v>10209</v>
      </c>
      <c r="H3902" s="19" t="s">
        <v>10211</v>
      </c>
      <c r="I3902" s="19" t="s">
        <v>10211</v>
      </c>
      <c r="J3902" s="19" t="s">
        <v>13127</v>
      </c>
      <c r="K3902" s="19" t="s">
        <v>9291</v>
      </c>
      <c r="L3902" s="19" t="s">
        <v>10213</v>
      </c>
      <c r="M3902" s="19" t="s">
        <v>10355</v>
      </c>
      <c r="N3902" s="19" t="s">
        <v>10341</v>
      </c>
      <c r="O3902" s="20"/>
      <c r="P3902" s="19" t="s">
        <v>11007</v>
      </c>
      <c r="Q3902" s="21" t="s">
        <v>9294</v>
      </c>
      <c r="R3902" s="21" t="s">
        <v>10211</v>
      </c>
      <c r="S3902" s="21" t="s">
        <v>10322</v>
      </c>
      <c r="T3902" s="22"/>
      <c r="U3902" s="22"/>
      <c r="V3902" s="24"/>
      <c r="W3902" s="24"/>
      <c r="X3902" s="21" t="s">
        <v>10209</v>
      </c>
      <c r="Y3902" s="21" t="s">
        <v>10313</v>
      </c>
      <c r="Z3902" s="21" t="s">
        <v>10314</v>
      </c>
      <c r="AA3902" s="21" t="s">
        <v>11311</v>
      </c>
      <c r="AB3902" s="21" t="s">
        <v>11007</v>
      </c>
    </row>
    <row r="3903" spans="1:28" ht="42">
      <c r="A3903" s="19" t="s">
        <v>1149</v>
      </c>
      <c r="B3903" s="19" t="s">
        <v>1148</v>
      </c>
      <c r="C3903" s="19" t="s">
        <v>197</v>
      </c>
      <c r="D3903" s="19" t="s">
        <v>10206</v>
      </c>
      <c r="E3903" s="19" t="s">
        <v>10207</v>
      </c>
      <c r="F3903" s="19" t="s">
        <v>10276</v>
      </c>
      <c r="G3903" s="19" t="s">
        <v>10211</v>
      </c>
      <c r="H3903" s="19" t="s">
        <v>10211</v>
      </c>
      <c r="I3903" s="19" t="s">
        <v>10211</v>
      </c>
      <c r="J3903" s="19" t="s">
        <v>1148</v>
      </c>
      <c r="K3903" s="20"/>
      <c r="L3903" s="20"/>
      <c r="M3903" s="20"/>
      <c r="N3903" s="20"/>
      <c r="O3903" s="20"/>
      <c r="P3903" s="19" t="s">
        <v>12314</v>
      </c>
      <c r="Q3903" s="22"/>
      <c r="R3903" s="21" t="s">
        <v>10209</v>
      </c>
      <c r="S3903" s="22"/>
      <c r="T3903" s="22"/>
      <c r="U3903" s="22"/>
      <c r="V3903" s="24"/>
      <c r="W3903" s="24"/>
      <c r="X3903" s="21" t="s">
        <v>10211</v>
      </c>
      <c r="Y3903" s="22"/>
      <c r="Z3903" s="22"/>
      <c r="AA3903" s="22"/>
      <c r="AB3903" s="21" t="s">
        <v>10245</v>
      </c>
    </row>
    <row r="3904" spans="1:28" ht="40.799999999999997">
      <c r="A3904" s="19" t="s">
        <v>1993</v>
      </c>
      <c r="B3904" s="19" t="s">
        <v>1992</v>
      </c>
      <c r="C3904" s="19" t="s">
        <v>201</v>
      </c>
      <c r="D3904" s="19" t="s">
        <v>10206</v>
      </c>
      <c r="E3904" s="19" t="s">
        <v>10207</v>
      </c>
      <c r="F3904" s="19" t="s">
        <v>10208</v>
      </c>
      <c r="G3904" s="19" t="s">
        <v>10209</v>
      </c>
      <c r="H3904" s="19" t="s">
        <v>10211</v>
      </c>
      <c r="I3904" s="19" t="s">
        <v>10211</v>
      </c>
      <c r="J3904" s="19" t="s">
        <v>12213</v>
      </c>
      <c r="K3904" s="19" t="s">
        <v>1987</v>
      </c>
      <c r="L3904" s="19" t="s">
        <v>10213</v>
      </c>
      <c r="M3904" s="19" t="s">
        <v>10238</v>
      </c>
      <c r="N3904" s="19" t="s">
        <v>10226</v>
      </c>
      <c r="O3904" s="20"/>
      <c r="P3904" s="19" t="s">
        <v>10254</v>
      </c>
      <c r="Q3904" s="21" t="s">
        <v>1992</v>
      </c>
      <c r="R3904" s="21" t="s">
        <v>10211</v>
      </c>
      <c r="S3904" s="21" t="s">
        <v>10217</v>
      </c>
      <c r="T3904" s="21" t="s">
        <v>10625</v>
      </c>
      <c r="U3904" s="21" t="s">
        <v>10229</v>
      </c>
      <c r="V3904" s="23" t="s">
        <v>13128</v>
      </c>
      <c r="W3904" s="24"/>
      <c r="X3904" s="22"/>
      <c r="Y3904" s="21" t="s">
        <v>10220</v>
      </c>
      <c r="Z3904" s="21" t="s">
        <v>10221</v>
      </c>
      <c r="AA3904" s="21" t="s">
        <v>10356</v>
      </c>
      <c r="AB3904" s="21" t="s">
        <v>10255</v>
      </c>
    </row>
    <row r="3905" spans="1:28" ht="40.799999999999997">
      <c r="A3905" s="19" t="s">
        <v>377</v>
      </c>
      <c r="B3905" s="19" t="s">
        <v>375</v>
      </c>
      <c r="C3905" s="19" t="s">
        <v>191</v>
      </c>
      <c r="D3905" s="19" t="s">
        <v>10206</v>
      </c>
      <c r="E3905" s="19" t="s">
        <v>10207</v>
      </c>
      <c r="F3905" s="19" t="s">
        <v>10208</v>
      </c>
      <c r="G3905" s="19" t="s">
        <v>10209</v>
      </c>
      <c r="H3905" s="19" t="s">
        <v>10211</v>
      </c>
      <c r="I3905" s="19" t="s">
        <v>10211</v>
      </c>
      <c r="J3905" s="19" t="s">
        <v>10212</v>
      </c>
      <c r="K3905" s="19" t="s">
        <v>374</v>
      </c>
      <c r="L3905" s="19" t="s">
        <v>10213</v>
      </c>
      <c r="M3905" s="19" t="s">
        <v>10214</v>
      </c>
      <c r="N3905" s="19" t="s">
        <v>10215</v>
      </c>
      <c r="O3905" s="20"/>
      <c r="P3905" s="19" t="s">
        <v>191</v>
      </c>
      <c r="Q3905" s="21" t="s">
        <v>13129</v>
      </c>
      <c r="R3905" s="21" t="s">
        <v>10211</v>
      </c>
      <c r="S3905" s="21" t="s">
        <v>10259</v>
      </c>
      <c r="T3905" s="21" t="s">
        <v>10260</v>
      </c>
      <c r="U3905" s="21" t="s">
        <v>10229</v>
      </c>
      <c r="V3905" s="24"/>
      <c r="W3905" s="24"/>
      <c r="X3905" s="21" t="s">
        <v>10209</v>
      </c>
      <c r="Y3905" s="22"/>
      <c r="Z3905" s="22"/>
      <c r="AA3905" s="21" t="s">
        <v>13130</v>
      </c>
      <c r="AB3905" s="21" t="s">
        <v>10231</v>
      </c>
    </row>
    <row r="3906" spans="1:28" ht="21.6">
      <c r="A3906" s="19" t="s">
        <v>1879</v>
      </c>
      <c r="B3906" s="19" t="s">
        <v>1878</v>
      </c>
      <c r="C3906" s="19" t="s">
        <v>201</v>
      </c>
      <c r="D3906" s="19" t="s">
        <v>10206</v>
      </c>
      <c r="E3906" s="19" t="s">
        <v>10207</v>
      </c>
      <c r="F3906" s="19" t="s">
        <v>10208</v>
      </c>
      <c r="G3906" s="19" t="s">
        <v>10209</v>
      </c>
      <c r="H3906" s="19" t="s">
        <v>10211</v>
      </c>
      <c r="I3906" s="19" t="s">
        <v>10211</v>
      </c>
      <c r="J3906" s="19" t="s">
        <v>10604</v>
      </c>
      <c r="K3906" s="19" t="s">
        <v>1869</v>
      </c>
      <c r="L3906" s="19" t="s">
        <v>10213</v>
      </c>
      <c r="M3906" s="19" t="s">
        <v>10396</v>
      </c>
      <c r="N3906" s="19" t="s">
        <v>10226</v>
      </c>
      <c r="O3906" s="20"/>
      <c r="P3906" s="19" t="s">
        <v>10216</v>
      </c>
      <c r="Q3906" s="21" t="s">
        <v>13131</v>
      </c>
      <c r="R3906" s="21" t="s">
        <v>10209</v>
      </c>
      <c r="S3906" s="22"/>
      <c r="T3906" s="22"/>
      <c r="U3906" s="22"/>
      <c r="V3906" s="24"/>
      <c r="W3906" s="24"/>
      <c r="X3906" s="21" t="s">
        <v>10209</v>
      </c>
      <c r="Y3906" s="21" t="s">
        <v>10220</v>
      </c>
      <c r="Z3906" s="21" t="s">
        <v>10221</v>
      </c>
      <c r="AA3906" s="22"/>
      <c r="AB3906" s="21" t="s">
        <v>10255</v>
      </c>
    </row>
    <row r="3907" spans="1:28" ht="52.2">
      <c r="A3907" s="19" t="s">
        <v>489</v>
      </c>
      <c r="B3907" s="19" t="s">
        <v>488</v>
      </c>
      <c r="C3907" s="19" t="s">
        <v>191</v>
      </c>
      <c r="D3907" s="19" t="s">
        <v>10206</v>
      </c>
      <c r="E3907" s="19" t="s">
        <v>10207</v>
      </c>
      <c r="F3907" s="19" t="s">
        <v>10276</v>
      </c>
      <c r="G3907" s="19" t="s">
        <v>10211</v>
      </c>
      <c r="H3907" s="19" t="s">
        <v>10211</v>
      </c>
      <c r="I3907" s="19" t="s">
        <v>10211</v>
      </c>
      <c r="J3907" s="19" t="s">
        <v>488</v>
      </c>
      <c r="K3907" s="20"/>
      <c r="L3907" s="20"/>
      <c r="M3907" s="20"/>
      <c r="N3907" s="20"/>
      <c r="O3907" s="20"/>
      <c r="P3907" s="19" t="s">
        <v>191</v>
      </c>
      <c r="Q3907" s="22"/>
      <c r="R3907" s="22"/>
      <c r="S3907" s="22"/>
      <c r="T3907" s="22"/>
      <c r="U3907" s="22"/>
      <c r="V3907" s="24"/>
      <c r="W3907" s="24"/>
      <c r="X3907" s="21" t="s">
        <v>10209</v>
      </c>
      <c r="Y3907" s="22"/>
      <c r="Z3907" s="22"/>
      <c r="AA3907" s="22"/>
      <c r="AB3907" s="21" t="s">
        <v>10231</v>
      </c>
    </row>
    <row r="3908" spans="1:28" ht="51">
      <c r="A3908" s="19" t="s">
        <v>479</v>
      </c>
      <c r="B3908" s="19" t="s">
        <v>478</v>
      </c>
      <c r="C3908" s="19" t="s">
        <v>191</v>
      </c>
      <c r="D3908" s="19" t="s">
        <v>10206</v>
      </c>
      <c r="E3908" s="19" t="s">
        <v>10207</v>
      </c>
      <c r="F3908" s="19" t="s">
        <v>10208</v>
      </c>
      <c r="G3908" s="19" t="s">
        <v>10209</v>
      </c>
      <c r="H3908" s="19" t="s">
        <v>10211</v>
      </c>
      <c r="I3908" s="19" t="s">
        <v>10211</v>
      </c>
      <c r="J3908" s="19" t="s">
        <v>10425</v>
      </c>
      <c r="K3908" s="19" t="s">
        <v>475</v>
      </c>
      <c r="L3908" s="19" t="s">
        <v>10213</v>
      </c>
      <c r="M3908" s="19" t="s">
        <v>10426</v>
      </c>
      <c r="N3908" s="19" t="s">
        <v>10226</v>
      </c>
      <c r="O3908" s="20"/>
      <c r="P3908" s="19" t="s">
        <v>191</v>
      </c>
      <c r="Q3908" s="21" t="s">
        <v>13132</v>
      </c>
      <c r="R3908" s="21" t="s">
        <v>10211</v>
      </c>
      <c r="S3908" s="21" t="s">
        <v>10235</v>
      </c>
      <c r="T3908" s="21" t="s">
        <v>10243</v>
      </c>
      <c r="U3908" s="21" t="s">
        <v>10229</v>
      </c>
      <c r="V3908" s="24"/>
      <c r="W3908" s="24"/>
      <c r="X3908" s="21" t="s">
        <v>10209</v>
      </c>
      <c r="Y3908" s="22"/>
      <c r="Z3908" s="22"/>
      <c r="AA3908" s="22"/>
      <c r="AB3908" s="21" t="s">
        <v>10231</v>
      </c>
    </row>
    <row r="3909" spans="1:28">
      <c r="A3909" s="19" t="s">
        <v>9705</v>
      </c>
      <c r="B3909" s="19" t="s">
        <v>9704</v>
      </c>
      <c r="C3909" s="19" t="s">
        <v>264</v>
      </c>
      <c r="D3909" s="19" t="s">
        <v>10206</v>
      </c>
      <c r="E3909" s="19" t="s">
        <v>10207</v>
      </c>
      <c r="F3909" s="19" t="s">
        <v>10276</v>
      </c>
      <c r="G3909" s="19" t="s">
        <v>10211</v>
      </c>
      <c r="H3909" s="19" t="s">
        <v>10211</v>
      </c>
      <c r="I3909" s="19" t="s">
        <v>10211</v>
      </c>
      <c r="J3909" s="19" t="s">
        <v>9704</v>
      </c>
      <c r="K3909" s="20"/>
      <c r="L3909" s="20"/>
      <c r="M3909" s="20"/>
      <c r="N3909" s="20"/>
      <c r="O3909" s="20"/>
      <c r="P3909" s="19" t="s">
        <v>10694</v>
      </c>
      <c r="Q3909" s="22"/>
      <c r="R3909" s="22"/>
      <c r="S3909" s="22"/>
      <c r="T3909" s="22"/>
      <c r="U3909" s="22"/>
      <c r="V3909" s="24"/>
      <c r="W3909" s="24"/>
      <c r="X3909" s="21" t="s">
        <v>10209</v>
      </c>
      <c r="Y3909" s="22"/>
      <c r="Z3909" s="22"/>
      <c r="AA3909" s="22"/>
      <c r="AB3909" s="21" t="s">
        <v>264</v>
      </c>
    </row>
    <row r="3910" spans="1:28" ht="31.8">
      <c r="A3910" s="19" t="s">
        <v>5374</v>
      </c>
      <c r="B3910" s="19" t="s">
        <v>5373</v>
      </c>
      <c r="C3910" s="19" t="s">
        <v>223</v>
      </c>
      <c r="D3910" s="19" t="s">
        <v>10206</v>
      </c>
      <c r="E3910" s="19" t="s">
        <v>10207</v>
      </c>
      <c r="F3910" s="19" t="s">
        <v>10208</v>
      </c>
      <c r="G3910" s="19" t="s">
        <v>10209</v>
      </c>
      <c r="H3910" s="19" t="s">
        <v>10210</v>
      </c>
      <c r="I3910" s="19" t="s">
        <v>10211</v>
      </c>
      <c r="J3910" s="19" t="s">
        <v>10936</v>
      </c>
      <c r="K3910" s="19" t="s">
        <v>5372</v>
      </c>
      <c r="L3910" s="19" t="s">
        <v>10213</v>
      </c>
      <c r="M3910" s="19" t="s">
        <v>10233</v>
      </c>
      <c r="N3910" s="19" t="s">
        <v>10226</v>
      </c>
      <c r="O3910" s="20"/>
      <c r="P3910" s="19" t="s">
        <v>10216</v>
      </c>
      <c r="Q3910" s="21" t="s">
        <v>13133</v>
      </c>
      <c r="R3910" s="21" t="s">
        <v>10211</v>
      </c>
      <c r="S3910" s="21" t="s">
        <v>10252</v>
      </c>
      <c r="T3910" s="22"/>
      <c r="U3910" s="22"/>
      <c r="V3910" s="24"/>
      <c r="W3910" s="24"/>
      <c r="X3910" s="21" t="s">
        <v>10209</v>
      </c>
      <c r="Y3910" s="21" t="s">
        <v>10220</v>
      </c>
      <c r="Z3910" s="21" t="s">
        <v>10221</v>
      </c>
      <c r="AA3910" s="21" t="s">
        <v>10222</v>
      </c>
      <c r="AB3910" s="21" t="s">
        <v>10223</v>
      </c>
    </row>
    <row r="3911" spans="1:28" ht="52.2">
      <c r="A3911" s="19" t="s">
        <v>493</v>
      </c>
      <c r="B3911" s="19" t="s">
        <v>492</v>
      </c>
      <c r="C3911" s="19" t="s">
        <v>191</v>
      </c>
      <c r="D3911" s="19" t="s">
        <v>10206</v>
      </c>
      <c r="E3911" s="19" t="s">
        <v>10207</v>
      </c>
      <c r="F3911" s="19" t="s">
        <v>10276</v>
      </c>
      <c r="G3911" s="19" t="s">
        <v>10209</v>
      </c>
      <c r="H3911" s="19" t="s">
        <v>10211</v>
      </c>
      <c r="I3911" s="19" t="s">
        <v>10211</v>
      </c>
      <c r="J3911" s="19" t="s">
        <v>13134</v>
      </c>
      <c r="K3911" s="19" t="s">
        <v>13135</v>
      </c>
      <c r="L3911" s="19" t="s">
        <v>10213</v>
      </c>
      <c r="M3911" s="19" t="s">
        <v>10243</v>
      </c>
      <c r="N3911" s="19" t="s">
        <v>10226</v>
      </c>
      <c r="O3911" s="20"/>
      <c r="P3911" s="19" t="s">
        <v>191</v>
      </c>
      <c r="Q3911" s="22"/>
      <c r="R3911" s="22"/>
      <c r="S3911" s="22"/>
      <c r="T3911" s="21" t="s">
        <v>10243</v>
      </c>
      <c r="U3911" s="22"/>
      <c r="V3911" s="23" t="s">
        <v>13136</v>
      </c>
      <c r="W3911" s="24"/>
      <c r="X3911" s="22"/>
      <c r="Y3911" s="22"/>
      <c r="Z3911" s="22"/>
      <c r="AA3911" s="22"/>
      <c r="AB3911" s="21" t="s">
        <v>10231</v>
      </c>
    </row>
    <row r="3912" spans="1:28" ht="31.8">
      <c r="A3912" s="19" t="s">
        <v>5774</v>
      </c>
      <c r="B3912" s="19" t="s">
        <v>5773</v>
      </c>
      <c r="C3912" s="19" t="s">
        <v>223</v>
      </c>
      <c r="D3912" s="19" t="s">
        <v>10206</v>
      </c>
      <c r="E3912" s="19" t="s">
        <v>10207</v>
      </c>
      <c r="F3912" s="19" t="s">
        <v>10208</v>
      </c>
      <c r="G3912" s="19" t="s">
        <v>10209</v>
      </c>
      <c r="H3912" s="19" t="s">
        <v>10210</v>
      </c>
      <c r="I3912" s="19" t="s">
        <v>10211</v>
      </c>
      <c r="J3912" s="19" t="s">
        <v>10936</v>
      </c>
      <c r="K3912" s="19" t="s">
        <v>5772</v>
      </c>
      <c r="L3912" s="19" t="s">
        <v>10213</v>
      </c>
      <c r="M3912" s="19" t="s">
        <v>10233</v>
      </c>
      <c r="N3912" s="19" t="s">
        <v>10226</v>
      </c>
      <c r="O3912" s="20"/>
      <c r="P3912" s="19" t="s">
        <v>10216</v>
      </c>
      <c r="Q3912" s="21" t="s">
        <v>5773</v>
      </c>
      <c r="R3912" s="21" t="s">
        <v>10211</v>
      </c>
      <c r="S3912" s="21" t="s">
        <v>10252</v>
      </c>
      <c r="T3912" s="22"/>
      <c r="U3912" s="22"/>
      <c r="V3912" s="24"/>
      <c r="W3912" s="24"/>
      <c r="X3912" s="21" t="s">
        <v>10209</v>
      </c>
      <c r="Y3912" s="21" t="s">
        <v>10220</v>
      </c>
      <c r="Z3912" s="21" t="s">
        <v>10221</v>
      </c>
      <c r="AA3912" s="21" t="s">
        <v>10222</v>
      </c>
      <c r="AB3912" s="21" t="s">
        <v>10223</v>
      </c>
    </row>
    <row r="3913" spans="1:28" ht="21.6">
      <c r="A3913" s="19" t="s">
        <v>5684</v>
      </c>
      <c r="B3913" s="19" t="s">
        <v>5683</v>
      </c>
      <c r="C3913" s="19" t="s">
        <v>223</v>
      </c>
      <c r="D3913" s="19" t="s">
        <v>10206</v>
      </c>
      <c r="E3913" s="19" t="s">
        <v>10207</v>
      </c>
      <c r="F3913" s="19" t="s">
        <v>10208</v>
      </c>
      <c r="G3913" s="19" t="s">
        <v>10209</v>
      </c>
      <c r="H3913" s="19" t="s">
        <v>10210</v>
      </c>
      <c r="I3913" s="19" t="s">
        <v>10211</v>
      </c>
      <c r="J3913" s="19" t="s">
        <v>10478</v>
      </c>
      <c r="K3913" s="19" t="s">
        <v>5680</v>
      </c>
      <c r="L3913" s="19" t="s">
        <v>10213</v>
      </c>
      <c r="M3913" s="19" t="s">
        <v>10214</v>
      </c>
      <c r="N3913" s="19" t="s">
        <v>10300</v>
      </c>
      <c r="O3913" s="20"/>
      <c r="P3913" s="19" t="s">
        <v>10216</v>
      </c>
      <c r="Q3913" s="21" t="s">
        <v>5683</v>
      </c>
      <c r="R3913" s="21" t="s">
        <v>10211</v>
      </c>
      <c r="S3913" s="21" t="s">
        <v>10252</v>
      </c>
      <c r="T3913" s="22"/>
      <c r="U3913" s="22"/>
      <c r="V3913" s="24"/>
      <c r="W3913" s="24"/>
      <c r="X3913" s="21" t="s">
        <v>10209</v>
      </c>
      <c r="Y3913" s="21" t="s">
        <v>10220</v>
      </c>
      <c r="Z3913" s="21" t="s">
        <v>10221</v>
      </c>
      <c r="AA3913" s="21" t="s">
        <v>10222</v>
      </c>
      <c r="AB3913" s="21" t="s">
        <v>10223</v>
      </c>
    </row>
    <row r="3914" spans="1:28" ht="31.8">
      <c r="A3914" s="19" t="s">
        <v>5442</v>
      </c>
      <c r="B3914" s="19" t="s">
        <v>5441</v>
      </c>
      <c r="C3914" s="19" t="s">
        <v>223</v>
      </c>
      <c r="D3914" s="19" t="s">
        <v>10206</v>
      </c>
      <c r="E3914" s="19" t="s">
        <v>10207</v>
      </c>
      <c r="F3914" s="19" t="s">
        <v>10208</v>
      </c>
      <c r="G3914" s="19" t="s">
        <v>10209</v>
      </c>
      <c r="H3914" s="19" t="s">
        <v>10210</v>
      </c>
      <c r="I3914" s="19" t="s">
        <v>10211</v>
      </c>
      <c r="J3914" s="19" t="s">
        <v>13137</v>
      </c>
      <c r="K3914" s="19" t="s">
        <v>5440</v>
      </c>
      <c r="L3914" s="19" t="s">
        <v>10213</v>
      </c>
      <c r="M3914" s="19" t="s">
        <v>10272</v>
      </c>
      <c r="N3914" s="19" t="s">
        <v>10300</v>
      </c>
      <c r="O3914" s="20"/>
      <c r="P3914" s="19" t="s">
        <v>10216</v>
      </c>
      <c r="Q3914" s="21" t="s">
        <v>13138</v>
      </c>
      <c r="R3914" s="21" t="s">
        <v>10211</v>
      </c>
      <c r="S3914" s="21" t="s">
        <v>10252</v>
      </c>
      <c r="T3914" s="22"/>
      <c r="U3914" s="22"/>
      <c r="V3914" s="24"/>
      <c r="W3914" s="24"/>
      <c r="X3914" s="21" t="s">
        <v>10209</v>
      </c>
      <c r="Y3914" s="21" t="s">
        <v>10220</v>
      </c>
      <c r="Z3914" s="21" t="s">
        <v>10221</v>
      </c>
      <c r="AA3914" s="21" t="s">
        <v>10222</v>
      </c>
      <c r="AB3914" s="21" t="s">
        <v>10223</v>
      </c>
    </row>
    <row r="3915" spans="1:28" ht="51">
      <c r="A3915" s="19" t="s">
        <v>386</v>
      </c>
      <c r="B3915" s="19" t="s">
        <v>384</v>
      </c>
      <c r="C3915" s="19" t="s">
        <v>191</v>
      </c>
      <c r="D3915" s="19" t="s">
        <v>10206</v>
      </c>
      <c r="E3915" s="19" t="s">
        <v>10207</v>
      </c>
      <c r="F3915" s="19" t="s">
        <v>10208</v>
      </c>
      <c r="G3915" s="19" t="s">
        <v>10209</v>
      </c>
      <c r="H3915" s="19" t="s">
        <v>10211</v>
      </c>
      <c r="I3915" s="19" t="s">
        <v>10211</v>
      </c>
      <c r="J3915" s="19" t="s">
        <v>10212</v>
      </c>
      <c r="K3915" s="19" t="s">
        <v>383</v>
      </c>
      <c r="L3915" s="19" t="s">
        <v>10213</v>
      </c>
      <c r="M3915" s="19" t="s">
        <v>10214</v>
      </c>
      <c r="N3915" s="19" t="s">
        <v>10215</v>
      </c>
      <c r="O3915" s="20"/>
      <c r="P3915" s="19" t="s">
        <v>191</v>
      </c>
      <c r="Q3915" s="21" t="s">
        <v>13139</v>
      </c>
      <c r="R3915" s="21" t="s">
        <v>10211</v>
      </c>
      <c r="S3915" s="21" t="s">
        <v>10227</v>
      </c>
      <c r="T3915" s="21" t="s">
        <v>10260</v>
      </c>
      <c r="U3915" s="21" t="s">
        <v>10229</v>
      </c>
      <c r="V3915" s="24"/>
      <c r="W3915" s="24"/>
      <c r="X3915" s="21" t="s">
        <v>10209</v>
      </c>
      <c r="Y3915" s="22"/>
      <c r="Z3915" s="22"/>
      <c r="AA3915" s="21" t="s">
        <v>10230</v>
      </c>
      <c r="AB3915" s="21" t="s">
        <v>10231</v>
      </c>
    </row>
    <row r="3916" spans="1:28" ht="51">
      <c r="A3916" s="19" t="s">
        <v>481</v>
      </c>
      <c r="B3916" s="19" t="s">
        <v>480</v>
      </c>
      <c r="C3916" s="19" t="s">
        <v>191</v>
      </c>
      <c r="D3916" s="19" t="s">
        <v>10206</v>
      </c>
      <c r="E3916" s="19" t="s">
        <v>10207</v>
      </c>
      <c r="F3916" s="19" t="s">
        <v>10208</v>
      </c>
      <c r="G3916" s="19" t="s">
        <v>10209</v>
      </c>
      <c r="H3916" s="19" t="s">
        <v>10211</v>
      </c>
      <c r="I3916" s="19" t="s">
        <v>10211</v>
      </c>
      <c r="J3916" s="19" t="s">
        <v>13140</v>
      </c>
      <c r="K3916" s="19" t="s">
        <v>475</v>
      </c>
      <c r="L3916" s="19" t="s">
        <v>10213</v>
      </c>
      <c r="M3916" s="19" t="s">
        <v>10396</v>
      </c>
      <c r="N3916" s="19" t="s">
        <v>10226</v>
      </c>
      <c r="O3916" s="20"/>
      <c r="P3916" s="19" t="s">
        <v>191</v>
      </c>
      <c r="Q3916" s="21" t="s">
        <v>13141</v>
      </c>
      <c r="R3916" s="21" t="s">
        <v>10209</v>
      </c>
      <c r="S3916" s="21" t="s">
        <v>10235</v>
      </c>
      <c r="T3916" s="21" t="s">
        <v>10243</v>
      </c>
      <c r="U3916" s="21" t="s">
        <v>10229</v>
      </c>
      <c r="V3916" s="24"/>
      <c r="W3916" s="24"/>
      <c r="X3916" s="21" t="s">
        <v>10209</v>
      </c>
      <c r="Y3916" s="22"/>
      <c r="Z3916" s="22"/>
      <c r="AA3916" s="22"/>
      <c r="AB3916" s="21" t="s">
        <v>10231</v>
      </c>
    </row>
    <row r="3917" spans="1:28" ht="21.6">
      <c r="A3917" s="19" t="s">
        <v>687</v>
      </c>
      <c r="B3917" s="19" t="s">
        <v>686</v>
      </c>
      <c r="C3917" s="19" t="s">
        <v>197</v>
      </c>
      <c r="D3917" s="19" t="s">
        <v>10206</v>
      </c>
      <c r="E3917" s="19" t="s">
        <v>10207</v>
      </c>
      <c r="F3917" s="19" t="s">
        <v>10208</v>
      </c>
      <c r="G3917" s="19" t="s">
        <v>10209</v>
      </c>
      <c r="H3917" s="19" t="s">
        <v>10211</v>
      </c>
      <c r="I3917" s="19" t="s">
        <v>10211</v>
      </c>
      <c r="J3917" s="19" t="s">
        <v>10663</v>
      </c>
      <c r="K3917" s="19" t="s">
        <v>673</v>
      </c>
      <c r="L3917" s="19" t="s">
        <v>10213</v>
      </c>
      <c r="M3917" s="19" t="s">
        <v>10241</v>
      </c>
      <c r="N3917" s="19" t="s">
        <v>10249</v>
      </c>
      <c r="O3917" s="20"/>
      <c r="P3917" s="19" t="s">
        <v>197</v>
      </c>
      <c r="Q3917" s="22"/>
      <c r="R3917" s="21" t="s">
        <v>10209</v>
      </c>
      <c r="S3917" s="22"/>
      <c r="T3917" s="22"/>
      <c r="U3917" s="22"/>
      <c r="V3917" s="24"/>
      <c r="W3917" s="24"/>
      <c r="X3917" s="21" t="s">
        <v>10209</v>
      </c>
      <c r="Y3917" s="22"/>
      <c r="Z3917" s="22"/>
      <c r="AA3917" s="22"/>
      <c r="AB3917" s="21" t="s">
        <v>10245</v>
      </c>
    </row>
    <row r="3918" spans="1:28" ht="21.6">
      <c r="A3918" s="19" t="s">
        <v>1591</v>
      </c>
      <c r="B3918" s="19" t="s">
        <v>1590</v>
      </c>
      <c r="C3918" s="19" t="s">
        <v>201</v>
      </c>
      <c r="D3918" s="19" t="s">
        <v>10206</v>
      </c>
      <c r="E3918" s="19" t="s">
        <v>10207</v>
      </c>
      <c r="F3918" s="19" t="s">
        <v>10208</v>
      </c>
      <c r="G3918" s="19" t="s">
        <v>10209</v>
      </c>
      <c r="H3918" s="19" t="s">
        <v>10211</v>
      </c>
      <c r="I3918" s="19" t="s">
        <v>10211</v>
      </c>
      <c r="J3918" s="19" t="s">
        <v>10237</v>
      </c>
      <c r="K3918" s="19" t="s">
        <v>1589</v>
      </c>
      <c r="L3918" s="19" t="s">
        <v>10213</v>
      </c>
      <c r="M3918" s="19" t="s">
        <v>10238</v>
      </c>
      <c r="N3918" s="19" t="s">
        <v>10226</v>
      </c>
      <c r="O3918" s="20"/>
      <c r="P3918" s="19" t="s">
        <v>10254</v>
      </c>
      <c r="Q3918" s="22"/>
      <c r="R3918" s="21" t="s">
        <v>10209</v>
      </c>
      <c r="S3918" s="22"/>
      <c r="T3918" s="22"/>
      <c r="U3918" s="22"/>
      <c r="V3918" s="24"/>
      <c r="W3918" s="24"/>
      <c r="X3918" s="21" t="s">
        <v>10209</v>
      </c>
      <c r="Y3918" s="21" t="s">
        <v>10220</v>
      </c>
      <c r="Z3918" s="21" t="s">
        <v>10221</v>
      </c>
      <c r="AA3918" s="22"/>
      <c r="AB3918" s="21" t="s">
        <v>10255</v>
      </c>
    </row>
    <row r="3919" spans="1:28" ht="42">
      <c r="A3919" s="19" t="s">
        <v>599</v>
      </c>
      <c r="B3919" s="19" t="s">
        <v>598</v>
      </c>
      <c r="C3919" s="19" t="s">
        <v>197</v>
      </c>
      <c r="D3919" s="19" t="s">
        <v>10206</v>
      </c>
      <c r="E3919" s="19" t="s">
        <v>10207</v>
      </c>
      <c r="F3919" s="19" t="s">
        <v>10208</v>
      </c>
      <c r="G3919" s="19" t="s">
        <v>10209</v>
      </c>
      <c r="H3919" s="19" t="s">
        <v>10211</v>
      </c>
      <c r="I3919" s="19" t="s">
        <v>10211</v>
      </c>
      <c r="J3919" s="19" t="s">
        <v>10554</v>
      </c>
      <c r="K3919" s="19" t="s">
        <v>593</v>
      </c>
      <c r="L3919" s="19" t="s">
        <v>10213</v>
      </c>
      <c r="M3919" s="19" t="s">
        <v>10279</v>
      </c>
      <c r="N3919" s="19" t="s">
        <v>10226</v>
      </c>
      <c r="O3919" s="20"/>
      <c r="P3919" s="19" t="s">
        <v>197</v>
      </c>
      <c r="Q3919" s="21" t="s">
        <v>598</v>
      </c>
      <c r="R3919" s="21" t="s">
        <v>10211</v>
      </c>
      <c r="S3919" s="21" t="s">
        <v>10242</v>
      </c>
      <c r="T3919" s="21" t="s">
        <v>10239</v>
      </c>
      <c r="U3919" s="21" t="s">
        <v>10229</v>
      </c>
      <c r="V3919" s="23" t="s">
        <v>13142</v>
      </c>
      <c r="W3919" s="24"/>
      <c r="X3919" s="21" t="s">
        <v>10209</v>
      </c>
      <c r="Y3919" s="22"/>
      <c r="Z3919" s="22"/>
      <c r="AA3919" s="22"/>
      <c r="AB3919" s="21" t="s">
        <v>10245</v>
      </c>
    </row>
    <row r="3920" spans="1:28" ht="62.4">
      <c r="A3920" s="19" t="s">
        <v>204</v>
      </c>
      <c r="B3920" s="19" t="s">
        <v>203</v>
      </c>
      <c r="C3920" s="19" t="s">
        <v>191</v>
      </c>
      <c r="D3920" s="19" t="s">
        <v>10206</v>
      </c>
      <c r="E3920" s="19" t="s">
        <v>10207</v>
      </c>
      <c r="F3920" s="19" t="s">
        <v>10208</v>
      </c>
      <c r="G3920" s="19" t="s">
        <v>10209</v>
      </c>
      <c r="H3920" s="19" t="s">
        <v>10211</v>
      </c>
      <c r="I3920" s="19" t="s">
        <v>10211</v>
      </c>
      <c r="J3920" s="19" t="s">
        <v>10365</v>
      </c>
      <c r="K3920" s="19" t="s">
        <v>193</v>
      </c>
      <c r="L3920" s="19" t="s">
        <v>10213</v>
      </c>
      <c r="M3920" s="19" t="s">
        <v>10269</v>
      </c>
      <c r="N3920" s="19" t="s">
        <v>10366</v>
      </c>
      <c r="O3920" s="20"/>
      <c r="P3920" s="19" t="s">
        <v>191</v>
      </c>
      <c r="Q3920" s="22"/>
      <c r="R3920" s="21" t="s">
        <v>10209</v>
      </c>
      <c r="S3920" s="22"/>
      <c r="T3920" s="21" t="s">
        <v>10239</v>
      </c>
      <c r="U3920" s="22"/>
      <c r="V3920" s="24"/>
      <c r="W3920" s="24"/>
      <c r="X3920" s="21" t="s">
        <v>10209</v>
      </c>
      <c r="Y3920" s="22"/>
      <c r="Z3920" s="22"/>
      <c r="AA3920" s="22"/>
      <c r="AB3920" s="21" t="s">
        <v>10231</v>
      </c>
    </row>
    <row r="3921" spans="1:28" ht="31.8">
      <c r="A3921" s="19" t="s">
        <v>1989</v>
      </c>
      <c r="B3921" s="19" t="s">
        <v>1988</v>
      </c>
      <c r="C3921" s="19" t="s">
        <v>201</v>
      </c>
      <c r="D3921" s="19" t="s">
        <v>10206</v>
      </c>
      <c r="E3921" s="19" t="s">
        <v>10207</v>
      </c>
      <c r="F3921" s="19" t="s">
        <v>10208</v>
      </c>
      <c r="G3921" s="19" t="s">
        <v>10209</v>
      </c>
      <c r="H3921" s="19" t="s">
        <v>10211</v>
      </c>
      <c r="I3921" s="19" t="s">
        <v>10211</v>
      </c>
      <c r="J3921" s="19" t="s">
        <v>10284</v>
      </c>
      <c r="K3921" s="19" t="s">
        <v>1987</v>
      </c>
      <c r="L3921" s="19" t="s">
        <v>10213</v>
      </c>
      <c r="M3921" s="19" t="s">
        <v>10238</v>
      </c>
      <c r="N3921" s="19" t="s">
        <v>10226</v>
      </c>
      <c r="O3921" s="20"/>
      <c r="P3921" s="19" t="s">
        <v>10254</v>
      </c>
      <c r="Q3921" s="21" t="s">
        <v>1988</v>
      </c>
      <c r="R3921" s="21" t="s">
        <v>10211</v>
      </c>
      <c r="S3921" s="22"/>
      <c r="T3921" s="22"/>
      <c r="U3921" s="22"/>
      <c r="V3921" s="23" t="s">
        <v>13143</v>
      </c>
      <c r="W3921" s="23" t="s">
        <v>13143</v>
      </c>
      <c r="X3921" s="22"/>
      <c r="Y3921" s="22"/>
      <c r="Z3921" s="22"/>
      <c r="AA3921" s="22"/>
      <c r="AB3921" s="21" t="s">
        <v>10255</v>
      </c>
    </row>
    <row r="3922" spans="1:28" ht="40.799999999999997">
      <c r="A3922" s="19" t="s">
        <v>5272</v>
      </c>
      <c r="B3922" s="19" t="s">
        <v>5271</v>
      </c>
      <c r="C3922" s="19" t="s">
        <v>223</v>
      </c>
      <c r="D3922" s="19" t="s">
        <v>10206</v>
      </c>
      <c r="E3922" s="19" t="s">
        <v>10207</v>
      </c>
      <c r="F3922" s="19" t="s">
        <v>10208</v>
      </c>
      <c r="G3922" s="19" t="s">
        <v>10209</v>
      </c>
      <c r="H3922" s="19" t="s">
        <v>10210</v>
      </c>
      <c r="I3922" s="19" t="s">
        <v>10211</v>
      </c>
      <c r="J3922" s="19" t="s">
        <v>10237</v>
      </c>
      <c r="K3922" s="19" t="s">
        <v>5270</v>
      </c>
      <c r="L3922" s="19" t="s">
        <v>10213</v>
      </c>
      <c r="M3922" s="19" t="s">
        <v>10238</v>
      </c>
      <c r="N3922" s="19" t="s">
        <v>10226</v>
      </c>
      <c r="O3922" s="20"/>
      <c r="P3922" s="19" t="s">
        <v>10216</v>
      </c>
      <c r="Q3922" s="21" t="s">
        <v>10270</v>
      </c>
      <c r="R3922" s="21" t="s">
        <v>10211</v>
      </c>
      <c r="S3922" s="21" t="s">
        <v>10252</v>
      </c>
      <c r="T3922" s="22"/>
      <c r="U3922" s="22"/>
      <c r="V3922" s="24"/>
      <c r="W3922" s="24"/>
      <c r="X3922" s="21" t="s">
        <v>10209</v>
      </c>
      <c r="Y3922" s="21" t="s">
        <v>10220</v>
      </c>
      <c r="Z3922" s="21" t="s">
        <v>10221</v>
      </c>
      <c r="AA3922" s="21" t="s">
        <v>10222</v>
      </c>
      <c r="AB3922" s="21" t="s">
        <v>10223</v>
      </c>
    </row>
    <row r="3923" spans="1:28" ht="31.8">
      <c r="A3923" s="19" t="s">
        <v>1019</v>
      </c>
      <c r="B3923" s="19" t="s">
        <v>1018</v>
      </c>
      <c r="C3923" s="19" t="s">
        <v>197</v>
      </c>
      <c r="D3923" s="19" t="s">
        <v>10206</v>
      </c>
      <c r="E3923" s="19" t="s">
        <v>10207</v>
      </c>
      <c r="F3923" s="19" t="s">
        <v>10208</v>
      </c>
      <c r="G3923" s="19" t="s">
        <v>10209</v>
      </c>
      <c r="H3923" s="19" t="s">
        <v>10211</v>
      </c>
      <c r="I3923" s="19" t="s">
        <v>10211</v>
      </c>
      <c r="J3923" s="19" t="s">
        <v>10476</v>
      </c>
      <c r="K3923" s="19" t="s">
        <v>1013</v>
      </c>
      <c r="L3923" s="19" t="s">
        <v>10213</v>
      </c>
      <c r="M3923" s="19" t="s">
        <v>10279</v>
      </c>
      <c r="N3923" s="19" t="s">
        <v>10226</v>
      </c>
      <c r="O3923" s="20"/>
      <c r="P3923" s="19" t="s">
        <v>197</v>
      </c>
      <c r="Q3923" s="22"/>
      <c r="R3923" s="22"/>
      <c r="S3923" s="22"/>
      <c r="T3923" s="22"/>
      <c r="U3923" s="22"/>
      <c r="V3923" s="24"/>
      <c r="W3923" s="24"/>
      <c r="X3923" s="22"/>
      <c r="Y3923" s="22"/>
      <c r="Z3923" s="22"/>
      <c r="AA3923" s="22"/>
      <c r="AB3923" s="21" t="s">
        <v>10245</v>
      </c>
    </row>
    <row r="3924" spans="1:28" ht="31.8">
      <c r="A3924" s="19" t="s">
        <v>1961</v>
      </c>
      <c r="B3924" s="19" t="s">
        <v>1960</v>
      </c>
      <c r="C3924" s="19" t="s">
        <v>201</v>
      </c>
      <c r="D3924" s="19" t="s">
        <v>10206</v>
      </c>
      <c r="E3924" s="19" t="s">
        <v>10207</v>
      </c>
      <c r="F3924" s="19" t="s">
        <v>10208</v>
      </c>
      <c r="G3924" s="19" t="s">
        <v>10209</v>
      </c>
      <c r="H3924" s="19" t="s">
        <v>10211</v>
      </c>
      <c r="I3924" s="19" t="s">
        <v>10211</v>
      </c>
      <c r="J3924" s="19" t="s">
        <v>13144</v>
      </c>
      <c r="K3924" s="19" t="s">
        <v>1957</v>
      </c>
      <c r="L3924" s="19" t="s">
        <v>10213</v>
      </c>
      <c r="M3924" s="19" t="s">
        <v>10272</v>
      </c>
      <c r="N3924" s="19" t="s">
        <v>10249</v>
      </c>
      <c r="O3924" s="20"/>
      <c r="P3924" s="19" t="s">
        <v>10254</v>
      </c>
      <c r="Q3924" s="22"/>
      <c r="R3924" s="22"/>
      <c r="S3924" s="22"/>
      <c r="T3924" s="22"/>
      <c r="U3924" s="22"/>
      <c r="V3924" s="24"/>
      <c r="W3924" s="24"/>
      <c r="X3924" s="22"/>
      <c r="Y3924" s="22"/>
      <c r="Z3924" s="22"/>
      <c r="AA3924" s="22"/>
      <c r="AB3924" s="21" t="s">
        <v>10255</v>
      </c>
    </row>
    <row r="3925" spans="1:28" ht="31.8">
      <c r="A3925" s="19" t="s">
        <v>2035</v>
      </c>
      <c r="B3925" s="19" t="s">
        <v>2034</v>
      </c>
      <c r="C3925" s="19" t="s">
        <v>201</v>
      </c>
      <c r="D3925" s="19" t="s">
        <v>10206</v>
      </c>
      <c r="E3925" s="19" t="s">
        <v>10207</v>
      </c>
      <c r="F3925" s="19" t="s">
        <v>10208</v>
      </c>
      <c r="G3925" s="19" t="s">
        <v>10209</v>
      </c>
      <c r="H3925" s="19" t="s">
        <v>10211</v>
      </c>
      <c r="I3925" s="19" t="s">
        <v>10211</v>
      </c>
      <c r="J3925" s="19" t="s">
        <v>13145</v>
      </c>
      <c r="K3925" s="19" t="s">
        <v>2033</v>
      </c>
      <c r="L3925" s="19" t="s">
        <v>10213</v>
      </c>
      <c r="M3925" s="19" t="s">
        <v>10214</v>
      </c>
      <c r="N3925" s="19" t="s">
        <v>10215</v>
      </c>
      <c r="O3925" s="20"/>
      <c r="P3925" s="19" t="s">
        <v>10254</v>
      </c>
      <c r="Q3925" s="22"/>
      <c r="R3925" s="22"/>
      <c r="S3925" s="22"/>
      <c r="T3925" s="22"/>
      <c r="U3925" s="22"/>
      <c r="V3925" s="24"/>
      <c r="W3925" s="24"/>
      <c r="X3925" s="22"/>
      <c r="Y3925" s="22"/>
      <c r="Z3925" s="22"/>
      <c r="AA3925" s="22"/>
      <c r="AB3925" s="21" t="s">
        <v>10255</v>
      </c>
    </row>
    <row r="3926" spans="1:28" ht="31.8">
      <c r="A3926" s="19" t="s">
        <v>399</v>
      </c>
      <c r="B3926" s="19" t="s">
        <v>398</v>
      </c>
      <c r="C3926" s="19" t="s">
        <v>191</v>
      </c>
      <c r="D3926" s="19" t="s">
        <v>10206</v>
      </c>
      <c r="E3926" s="19" t="s">
        <v>10207</v>
      </c>
      <c r="F3926" s="19" t="s">
        <v>10208</v>
      </c>
      <c r="G3926" s="19" t="s">
        <v>10209</v>
      </c>
      <c r="H3926" s="19" t="s">
        <v>10211</v>
      </c>
      <c r="I3926" s="19" t="s">
        <v>10211</v>
      </c>
      <c r="J3926" s="19" t="s">
        <v>10617</v>
      </c>
      <c r="K3926" s="19" t="s">
        <v>395</v>
      </c>
      <c r="L3926" s="19" t="s">
        <v>10213</v>
      </c>
      <c r="M3926" s="19" t="s">
        <v>10225</v>
      </c>
      <c r="N3926" s="19" t="s">
        <v>10226</v>
      </c>
      <c r="O3926" s="20"/>
      <c r="P3926" s="19" t="s">
        <v>191</v>
      </c>
      <c r="Q3926" s="22"/>
      <c r="R3926" s="22"/>
      <c r="S3926" s="22"/>
      <c r="T3926" s="22"/>
      <c r="U3926" s="22"/>
      <c r="V3926" s="24"/>
      <c r="W3926" s="24"/>
      <c r="X3926" s="22"/>
      <c r="Y3926" s="22"/>
      <c r="Z3926" s="22"/>
      <c r="AA3926" s="22"/>
      <c r="AB3926" s="21" t="s">
        <v>10231</v>
      </c>
    </row>
    <row r="3927" spans="1:28" ht="31.8">
      <c r="A3927" s="19" t="s">
        <v>1173</v>
      </c>
      <c r="B3927" s="19" t="s">
        <v>1172</v>
      </c>
      <c r="C3927" s="19" t="s">
        <v>197</v>
      </c>
      <c r="D3927" s="19" t="s">
        <v>10206</v>
      </c>
      <c r="E3927" s="19" t="s">
        <v>10207</v>
      </c>
      <c r="F3927" s="19" t="s">
        <v>10208</v>
      </c>
      <c r="G3927" s="19" t="s">
        <v>10209</v>
      </c>
      <c r="H3927" s="19" t="s">
        <v>10211</v>
      </c>
      <c r="I3927" s="19" t="s">
        <v>10211</v>
      </c>
      <c r="J3927" s="19" t="s">
        <v>12750</v>
      </c>
      <c r="K3927" s="19" t="s">
        <v>1167</v>
      </c>
      <c r="L3927" s="19" t="s">
        <v>10213</v>
      </c>
      <c r="M3927" s="19" t="s">
        <v>10497</v>
      </c>
      <c r="N3927" s="19" t="s">
        <v>10226</v>
      </c>
      <c r="O3927" s="20"/>
      <c r="P3927" s="19" t="s">
        <v>197</v>
      </c>
      <c r="Q3927" s="22"/>
      <c r="R3927" s="22"/>
      <c r="S3927" s="22"/>
      <c r="T3927" s="22"/>
      <c r="U3927" s="22"/>
      <c r="V3927" s="24"/>
      <c r="W3927" s="24"/>
      <c r="X3927" s="22"/>
      <c r="Y3927" s="22"/>
      <c r="Z3927" s="22"/>
      <c r="AA3927" s="22"/>
      <c r="AB3927" s="21" t="s">
        <v>10245</v>
      </c>
    </row>
    <row r="3928" spans="1:28" ht="31.8">
      <c r="A3928" s="19" t="s">
        <v>559</v>
      </c>
      <c r="B3928" s="19" t="s">
        <v>558</v>
      </c>
      <c r="C3928" s="19" t="s">
        <v>191</v>
      </c>
      <c r="D3928" s="19" t="s">
        <v>10206</v>
      </c>
      <c r="E3928" s="19" t="s">
        <v>10207</v>
      </c>
      <c r="F3928" s="19" t="s">
        <v>10208</v>
      </c>
      <c r="G3928" s="19" t="s">
        <v>10209</v>
      </c>
      <c r="H3928" s="19" t="s">
        <v>10211</v>
      </c>
      <c r="I3928" s="19" t="s">
        <v>10209</v>
      </c>
      <c r="J3928" s="19" t="s">
        <v>10936</v>
      </c>
      <c r="K3928" s="19" t="s">
        <v>555</v>
      </c>
      <c r="L3928" s="19" t="s">
        <v>10213</v>
      </c>
      <c r="M3928" s="19" t="s">
        <v>10233</v>
      </c>
      <c r="N3928" s="19" t="s">
        <v>10226</v>
      </c>
      <c r="O3928" s="20"/>
      <c r="P3928" s="19" t="s">
        <v>191</v>
      </c>
      <c r="Q3928" s="22"/>
      <c r="R3928" s="22"/>
      <c r="S3928" s="22"/>
      <c r="T3928" s="21" t="s">
        <v>10239</v>
      </c>
      <c r="U3928" s="22"/>
      <c r="V3928" s="24"/>
      <c r="W3928" s="24"/>
      <c r="X3928" s="22"/>
      <c r="Y3928" s="22"/>
      <c r="Z3928" s="22"/>
      <c r="AA3928" s="22"/>
      <c r="AB3928" s="21" t="s">
        <v>10231</v>
      </c>
    </row>
    <row r="3929" spans="1:28" ht="21.6">
      <c r="A3929" s="19" t="s">
        <v>1237</v>
      </c>
      <c r="B3929" s="19" t="s">
        <v>1236</v>
      </c>
      <c r="C3929" s="19" t="s">
        <v>197</v>
      </c>
      <c r="D3929" s="19" t="s">
        <v>10206</v>
      </c>
      <c r="E3929" s="19" t="s">
        <v>10207</v>
      </c>
      <c r="F3929" s="19" t="s">
        <v>10208</v>
      </c>
      <c r="G3929" s="19" t="s">
        <v>10209</v>
      </c>
      <c r="H3929" s="19" t="s">
        <v>10211</v>
      </c>
      <c r="I3929" s="19" t="s">
        <v>10211</v>
      </c>
      <c r="J3929" s="19" t="s">
        <v>10281</v>
      </c>
      <c r="K3929" s="19" t="s">
        <v>1235</v>
      </c>
      <c r="L3929" s="19" t="s">
        <v>10213</v>
      </c>
      <c r="M3929" s="19" t="s">
        <v>10282</v>
      </c>
      <c r="N3929" s="19" t="s">
        <v>10226</v>
      </c>
      <c r="O3929" s="20"/>
      <c r="P3929" s="19" t="s">
        <v>197</v>
      </c>
      <c r="Q3929" s="22"/>
      <c r="R3929" s="22"/>
      <c r="S3929" s="22"/>
      <c r="T3929" s="22"/>
      <c r="U3929" s="22"/>
      <c r="V3929" s="24"/>
      <c r="W3929" s="24"/>
      <c r="X3929" s="22"/>
      <c r="Y3929" s="22"/>
      <c r="Z3929" s="22"/>
      <c r="AA3929" s="22"/>
      <c r="AB3929" s="21" t="s">
        <v>10245</v>
      </c>
    </row>
    <row r="3930" spans="1:28" ht="21.6">
      <c r="A3930" s="19" t="s">
        <v>2011</v>
      </c>
      <c r="B3930" s="19" t="s">
        <v>2010</v>
      </c>
      <c r="C3930" s="19" t="s">
        <v>201</v>
      </c>
      <c r="D3930" s="19" t="s">
        <v>10206</v>
      </c>
      <c r="E3930" s="19" t="s">
        <v>10207</v>
      </c>
      <c r="F3930" s="19" t="s">
        <v>10208</v>
      </c>
      <c r="G3930" s="19" t="s">
        <v>10209</v>
      </c>
      <c r="H3930" s="19" t="s">
        <v>10211</v>
      </c>
      <c r="I3930" s="19" t="s">
        <v>10211</v>
      </c>
      <c r="J3930" s="19" t="s">
        <v>13146</v>
      </c>
      <c r="K3930" s="19" t="s">
        <v>2005</v>
      </c>
      <c r="L3930" s="19" t="s">
        <v>10213</v>
      </c>
      <c r="M3930" s="19" t="s">
        <v>10622</v>
      </c>
      <c r="N3930" s="19" t="s">
        <v>10226</v>
      </c>
      <c r="O3930" s="20"/>
      <c r="P3930" s="19" t="s">
        <v>10254</v>
      </c>
      <c r="Q3930" s="22"/>
      <c r="R3930" s="22"/>
      <c r="S3930" s="22"/>
      <c r="T3930" s="22"/>
      <c r="U3930" s="22"/>
      <c r="V3930" s="24"/>
      <c r="W3930" s="24"/>
      <c r="X3930" s="22"/>
      <c r="Y3930" s="22"/>
      <c r="Z3930" s="22"/>
      <c r="AA3930" s="22"/>
      <c r="AB3930" s="21" t="s">
        <v>10255</v>
      </c>
    </row>
    <row r="3931" spans="1:28" ht="31.8">
      <c r="A3931" s="19" t="s">
        <v>539</v>
      </c>
      <c r="B3931" s="19" t="s">
        <v>538</v>
      </c>
      <c r="C3931" s="19" t="s">
        <v>191</v>
      </c>
      <c r="D3931" s="19" t="s">
        <v>10206</v>
      </c>
      <c r="E3931" s="19" t="s">
        <v>10207</v>
      </c>
      <c r="F3931" s="19" t="s">
        <v>10208</v>
      </c>
      <c r="G3931" s="19" t="s">
        <v>10209</v>
      </c>
      <c r="H3931" s="19" t="s">
        <v>10211</v>
      </c>
      <c r="I3931" s="19" t="s">
        <v>10211</v>
      </c>
      <c r="J3931" s="19" t="s">
        <v>13147</v>
      </c>
      <c r="K3931" s="19" t="s">
        <v>531</v>
      </c>
      <c r="L3931" s="19" t="s">
        <v>10213</v>
      </c>
      <c r="M3931" s="19" t="s">
        <v>10241</v>
      </c>
      <c r="N3931" s="19" t="s">
        <v>10226</v>
      </c>
      <c r="O3931" s="20"/>
      <c r="P3931" s="19" t="s">
        <v>191</v>
      </c>
      <c r="Q3931" s="22"/>
      <c r="R3931" s="22"/>
      <c r="S3931" s="22"/>
      <c r="T3931" s="21" t="s">
        <v>10228</v>
      </c>
      <c r="U3931" s="22"/>
      <c r="V3931" s="24"/>
      <c r="W3931" s="24"/>
      <c r="X3931" s="22"/>
      <c r="Y3931" s="22"/>
      <c r="Z3931" s="22"/>
      <c r="AA3931" s="22"/>
      <c r="AB3931" s="21" t="s">
        <v>10231</v>
      </c>
    </row>
    <row r="3932" spans="1:28" ht="31.8">
      <c r="A3932" s="19" t="s">
        <v>695</v>
      </c>
      <c r="B3932" s="19" t="s">
        <v>694</v>
      </c>
      <c r="C3932" s="19" t="s">
        <v>197</v>
      </c>
      <c r="D3932" s="19" t="s">
        <v>10206</v>
      </c>
      <c r="E3932" s="19" t="s">
        <v>10207</v>
      </c>
      <c r="F3932" s="19" t="s">
        <v>10208</v>
      </c>
      <c r="G3932" s="19" t="s">
        <v>10209</v>
      </c>
      <c r="H3932" s="19" t="s">
        <v>10211</v>
      </c>
      <c r="I3932" s="19" t="s">
        <v>10211</v>
      </c>
      <c r="J3932" s="19" t="s">
        <v>10237</v>
      </c>
      <c r="K3932" s="19" t="s">
        <v>693</v>
      </c>
      <c r="L3932" s="19" t="s">
        <v>10213</v>
      </c>
      <c r="M3932" s="19" t="s">
        <v>10238</v>
      </c>
      <c r="N3932" s="19" t="s">
        <v>10226</v>
      </c>
      <c r="O3932" s="20"/>
      <c r="P3932" s="19" t="s">
        <v>197</v>
      </c>
      <c r="Q3932" s="22"/>
      <c r="R3932" s="22"/>
      <c r="S3932" s="22"/>
      <c r="T3932" s="22"/>
      <c r="U3932" s="22"/>
      <c r="V3932" s="24"/>
      <c r="W3932" s="24"/>
      <c r="X3932" s="22"/>
      <c r="Y3932" s="22"/>
      <c r="Z3932" s="22"/>
      <c r="AA3932" s="22"/>
      <c r="AB3932" s="21" t="s">
        <v>10245</v>
      </c>
    </row>
    <row r="3933" spans="1:28" ht="21.6">
      <c r="A3933" s="19" t="s">
        <v>1717</v>
      </c>
      <c r="B3933" s="19" t="s">
        <v>1716</v>
      </c>
      <c r="C3933" s="19" t="s">
        <v>201</v>
      </c>
      <c r="D3933" s="19" t="s">
        <v>10206</v>
      </c>
      <c r="E3933" s="19" t="s">
        <v>10207</v>
      </c>
      <c r="F3933" s="19" t="s">
        <v>10208</v>
      </c>
      <c r="G3933" s="19" t="s">
        <v>10209</v>
      </c>
      <c r="H3933" s="19" t="s">
        <v>10211</v>
      </c>
      <c r="I3933" s="19" t="s">
        <v>10211</v>
      </c>
      <c r="J3933" s="19" t="s">
        <v>10253</v>
      </c>
      <c r="K3933" s="19" t="s">
        <v>1699</v>
      </c>
      <c r="L3933" s="19" t="s">
        <v>10213</v>
      </c>
      <c r="M3933" s="19" t="s">
        <v>10238</v>
      </c>
      <c r="N3933" s="19" t="s">
        <v>10226</v>
      </c>
      <c r="O3933" s="20"/>
      <c r="P3933" s="19" t="s">
        <v>10254</v>
      </c>
      <c r="Q3933" s="22"/>
      <c r="R3933" s="22"/>
      <c r="S3933" s="22"/>
      <c r="T3933" s="22"/>
      <c r="U3933" s="22"/>
      <c r="V3933" s="24"/>
      <c r="W3933" s="24"/>
      <c r="X3933" s="22"/>
      <c r="Y3933" s="22"/>
      <c r="Z3933" s="22"/>
      <c r="AA3933" s="22"/>
      <c r="AB3933" s="21" t="s">
        <v>10255</v>
      </c>
    </row>
    <row r="3934" spans="1:28" ht="31.8">
      <c r="A3934" s="19" t="s">
        <v>3100</v>
      </c>
      <c r="B3934" s="19" t="s">
        <v>3099</v>
      </c>
      <c r="C3934" s="19" t="s">
        <v>211</v>
      </c>
      <c r="D3934" s="19" t="s">
        <v>10206</v>
      </c>
      <c r="E3934" s="19" t="s">
        <v>10207</v>
      </c>
      <c r="F3934" s="19" t="s">
        <v>10208</v>
      </c>
      <c r="G3934" s="19" t="s">
        <v>10209</v>
      </c>
      <c r="H3934" s="19" t="s">
        <v>10211</v>
      </c>
      <c r="I3934" s="19" t="s">
        <v>10211</v>
      </c>
      <c r="J3934" s="19" t="s">
        <v>13148</v>
      </c>
      <c r="K3934" s="19" t="s">
        <v>3092</v>
      </c>
      <c r="L3934" s="19" t="s">
        <v>10213</v>
      </c>
      <c r="M3934" s="19" t="s">
        <v>10257</v>
      </c>
      <c r="N3934" s="19" t="s">
        <v>10226</v>
      </c>
      <c r="O3934" s="20"/>
      <c r="P3934" s="19" t="s">
        <v>10216</v>
      </c>
      <c r="Q3934" s="22"/>
      <c r="R3934" s="22"/>
      <c r="S3934" s="22"/>
      <c r="T3934" s="22"/>
      <c r="U3934" s="22"/>
      <c r="V3934" s="24"/>
      <c r="W3934" s="24"/>
      <c r="X3934" s="22"/>
      <c r="Y3934" s="22"/>
      <c r="Z3934" s="22"/>
      <c r="AA3934" s="22"/>
      <c r="AB3934" s="21" t="s">
        <v>211</v>
      </c>
    </row>
    <row r="3935" spans="1:28" ht="21.6">
      <c r="A3935" s="19" t="s">
        <v>1729</v>
      </c>
      <c r="B3935" s="19" t="s">
        <v>1728</v>
      </c>
      <c r="C3935" s="19" t="s">
        <v>201</v>
      </c>
      <c r="D3935" s="19" t="s">
        <v>10206</v>
      </c>
      <c r="E3935" s="19" t="s">
        <v>10207</v>
      </c>
      <c r="F3935" s="19" t="s">
        <v>10208</v>
      </c>
      <c r="G3935" s="19" t="s">
        <v>10209</v>
      </c>
      <c r="H3935" s="19" t="s">
        <v>10211</v>
      </c>
      <c r="I3935" s="19" t="s">
        <v>10211</v>
      </c>
      <c r="J3935" s="19" t="s">
        <v>13149</v>
      </c>
      <c r="K3935" s="19" t="s">
        <v>1721</v>
      </c>
      <c r="L3935" s="19" t="s">
        <v>10213</v>
      </c>
      <c r="M3935" s="19" t="s">
        <v>10272</v>
      </c>
      <c r="N3935" s="19" t="s">
        <v>10226</v>
      </c>
      <c r="O3935" s="20"/>
      <c r="P3935" s="19" t="s">
        <v>10254</v>
      </c>
      <c r="Q3935" s="22"/>
      <c r="R3935" s="22"/>
      <c r="S3935" s="22"/>
      <c r="T3935" s="22"/>
      <c r="U3935" s="22"/>
      <c r="V3935" s="24"/>
      <c r="W3935" s="24"/>
      <c r="X3935" s="22"/>
      <c r="Y3935" s="22"/>
      <c r="Z3935" s="22"/>
      <c r="AA3935" s="22"/>
      <c r="AB3935" s="21" t="s">
        <v>10255</v>
      </c>
    </row>
    <row r="3936" spans="1:28" ht="31.8">
      <c r="A3936" s="19" t="s">
        <v>1209</v>
      </c>
      <c r="B3936" s="19" t="s">
        <v>1208</v>
      </c>
      <c r="C3936" s="19" t="s">
        <v>197</v>
      </c>
      <c r="D3936" s="19" t="s">
        <v>10206</v>
      </c>
      <c r="E3936" s="19" t="s">
        <v>10207</v>
      </c>
      <c r="F3936" s="19" t="s">
        <v>10208</v>
      </c>
      <c r="G3936" s="19" t="s">
        <v>10209</v>
      </c>
      <c r="H3936" s="19" t="s">
        <v>10211</v>
      </c>
      <c r="I3936" s="19" t="s">
        <v>10211</v>
      </c>
      <c r="J3936" s="19" t="s">
        <v>13150</v>
      </c>
      <c r="K3936" s="19" t="s">
        <v>1207</v>
      </c>
      <c r="L3936" s="19" t="s">
        <v>10213</v>
      </c>
      <c r="M3936" s="19" t="s">
        <v>10265</v>
      </c>
      <c r="N3936" s="19" t="s">
        <v>10226</v>
      </c>
      <c r="O3936" s="20"/>
      <c r="P3936" s="19" t="s">
        <v>197</v>
      </c>
      <c r="Q3936" s="22"/>
      <c r="R3936" s="22"/>
      <c r="S3936" s="22"/>
      <c r="T3936" s="22"/>
      <c r="U3936" s="22"/>
      <c r="V3936" s="24"/>
      <c r="W3936" s="24"/>
      <c r="X3936" s="22"/>
      <c r="Y3936" s="22"/>
      <c r="Z3936" s="22"/>
      <c r="AA3936" s="22"/>
      <c r="AB3936" s="21" t="s">
        <v>10245</v>
      </c>
    </row>
    <row r="3937" spans="1:28" ht="42">
      <c r="A3937" s="19" t="s">
        <v>437</v>
      </c>
      <c r="B3937" s="19" t="s">
        <v>436</v>
      </c>
      <c r="C3937" s="19" t="s">
        <v>191</v>
      </c>
      <c r="D3937" s="19" t="s">
        <v>10206</v>
      </c>
      <c r="E3937" s="19" t="s">
        <v>10207</v>
      </c>
      <c r="F3937" s="19" t="s">
        <v>10208</v>
      </c>
      <c r="G3937" s="19" t="s">
        <v>10209</v>
      </c>
      <c r="H3937" s="19" t="s">
        <v>10211</v>
      </c>
      <c r="I3937" s="19" t="s">
        <v>10211</v>
      </c>
      <c r="J3937" s="19" t="s">
        <v>10373</v>
      </c>
      <c r="K3937" s="19" t="s">
        <v>435</v>
      </c>
      <c r="L3937" s="19" t="s">
        <v>10213</v>
      </c>
      <c r="M3937" s="19" t="s">
        <v>10374</v>
      </c>
      <c r="N3937" s="19" t="s">
        <v>10226</v>
      </c>
      <c r="O3937" s="20"/>
      <c r="P3937" s="19" t="s">
        <v>191</v>
      </c>
      <c r="Q3937" s="22"/>
      <c r="R3937" s="22"/>
      <c r="S3937" s="22"/>
      <c r="T3937" s="22"/>
      <c r="U3937" s="22"/>
      <c r="V3937" s="24"/>
      <c r="W3937" s="24"/>
      <c r="X3937" s="22"/>
      <c r="Y3937" s="22"/>
      <c r="Z3937" s="22"/>
      <c r="AA3937" s="22"/>
      <c r="AB3937" s="21" t="s">
        <v>10231</v>
      </c>
    </row>
    <row r="3938" spans="1:28" ht="21.6">
      <c r="A3938" s="19" t="s">
        <v>1967</v>
      </c>
      <c r="B3938" s="19" t="s">
        <v>1966</v>
      </c>
      <c r="C3938" s="19" t="s">
        <v>201</v>
      </c>
      <c r="D3938" s="19" t="s">
        <v>10206</v>
      </c>
      <c r="E3938" s="19" t="s">
        <v>10207</v>
      </c>
      <c r="F3938" s="19" t="s">
        <v>10208</v>
      </c>
      <c r="G3938" s="19" t="s">
        <v>10209</v>
      </c>
      <c r="H3938" s="19" t="s">
        <v>10211</v>
      </c>
      <c r="I3938" s="19" t="s">
        <v>10211</v>
      </c>
      <c r="J3938" s="19" t="s">
        <v>13151</v>
      </c>
      <c r="K3938" s="19" t="s">
        <v>1957</v>
      </c>
      <c r="L3938" s="19" t="s">
        <v>10213</v>
      </c>
      <c r="M3938" s="19" t="s">
        <v>12153</v>
      </c>
      <c r="N3938" s="19" t="s">
        <v>10249</v>
      </c>
      <c r="O3938" s="20"/>
      <c r="P3938" s="19" t="s">
        <v>10254</v>
      </c>
      <c r="Q3938" s="22"/>
      <c r="R3938" s="22"/>
      <c r="S3938" s="22"/>
      <c r="T3938" s="22"/>
      <c r="U3938" s="22"/>
      <c r="V3938" s="24"/>
      <c r="W3938" s="24"/>
      <c r="X3938" s="22"/>
      <c r="Y3938" s="22"/>
      <c r="Z3938" s="22"/>
      <c r="AA3938" s="22"/>
      <c r="AB3938" s="21" t="s">
        <v>10255</v>
      </c>
    </row>
    <row r="3939" spans="1:28" ht="42">
      <c r="A3939" s="19" t="s">
        <v>2049</v>
      </c>
      <c r="B3939" s="19" t="s">
        <v>2048</v>
      </c>
      <c r="C3939" s="19" t="s">
        <v>201</v>
      </c>
      <c r="D3939" s="19" t="s">
        <v>10206</v>
      </c>
      <c r="E3939" s="19" t="s">
        <v>10207</v>
      </c>
      <c r="F3939" s="19" t="s">
        <v>10208</v>
      </c>
      <c r="G3939" s="19" t="s">
        <v>10209</v>
      </c>
      <c r="H3939" s="19" t="s">
        <v>10211</v>
      </c>
      <c r="I3939" s="19" t="s">
        <v>10211</v>
      </c>
      <c r="J3939" s="19" t="s">
        <v>13152</v>
      </c>
      <c r="K3939" s="19" t="s">
        <v>2039</v>
      </c>
      <c r="L3939" s="19" t="s">
        <v>10213</v>
      </c>
      <c r="M3939" s="19" t="s">
        <v>10272</v>
      </c>
      <c r="N3939" s="19" t="s">
        <v>10215</v>
      </c>
      <c r="O3939" s="20"/>
      <c r="P3939" s="19" t="s">
        <v>10254</v>
      </c>
      <c r="Q3939" s="22"/>
      <c r="R3939" s="22"/>
      <c r="S3939" s="22"/>
      <c r="T3939" s="22"/>
      <c r="U3939" s="22"/>
      <c r="V3939" s="24"/>
      <c r="W3939" s="24"/>
      <c r="X3939" s="22"/>
      <c r="Y3939" s="22"/>
      <c r="Z3939" s="22"/>
      <c r="AA3939" s="22"/>
      <c r="AB3939" s="21" t="s">
        <v>10255</v>
      </c>
    </row>
    <row r="3940" spans="1:28" ht="21.6">
      <c r="A3940" s="19" t="s">
        <v>1985</v>
      </c>
      <c r="B3940" s="19" t="s">
        <v>1984</v>
      </c>
      <c r="C3940" s="19" t="s">
        <v>201</v>
      </c>
      <c r="D3940" s="19" t="s">
        <v>10206</v>
      </c>
      <c r="E3940" s="19" t="s">
        <v>10207</v>
      </c>
      <c r="F3940" s="19" t="s">
        <v>10208</v>
      </c>
      <c r="G3940" s="19" t="s">
        <v>10209</v>
      </c>
      <c r="H3940" s="19" t="s">
        <v>10211</v>
      </c>
      <c r="I3940" s="19" t="s">
        <v>10211</v>
      </c>
      <c r="J3940" s="19" t="s">
        <v>13153</v>
      </c>
      <c r="K3940" s="19" t="s">
        <v>1971</v>
      </c>
      <c r="L3940" s="19" t="s">
        <v>10213</v>
      </c>
      <c r="M3940" s="19" t="s">
        <v>10641</v>
      </c>
      <c r="N3940" s="19" t="s">
        <v>10249</v>
      </c>
      <c r="O3940" s="20"/>
      <c r="P3940" s="19" t="s">
        <v>10254</v>
      </c>
      <c r="Q3940" s="22"/>
      <c r="R3940" s="22"/>
      <c r="S3940" s="22"/>
      <c r="T3940" s="22"/>
      <c r="U3940" s="22"/>
      <c r="V3940" s="24"/>
      <c r="W3940" s="24"/>
      <c r="X3940" s="22"/>
      <c r="Y3940" s="22"/>
      <c r="Z3940" s="22"/>
      <c r="AA3940" s="22"/>
      <c r="AB3940" s="21" t="s">
        <v>10255</v>
      </c>
    </row>
    <row r="3941" spans="1:28" ht="21.6">
      <c r="A3941" s="19" t="s">
        <v>931</v>
      </c>
      <c r="B3941" s="19" t="s">
        <v>930</v>
      </c>
      <c r="C3941" s="19" t="s">
        <v>197</v>
      </c>
      <c r="D3941" s="19" t="s">
        <v>10206</v>
      </c>
      <c r="E3941" s="19" t="s">
        <v>10207</v>
      </c>
      <c r="F3941" s="19" t="s">
        <v>10208</v>
      </c>
      <c r="G3941" s="19" t="s">
        <v>10209</v>
      </c>
      <c r="H3941" s="19" t="s">
        <v>10211</v>
      </c>
      <c r="I3941" s="19" t="s">
        <v>10211</v>
      </c>
      <c r="J3941" s="19" t="s">
        <v>10498</v>
      </c>
      <c r="K3941" s="19" t="s">
        <v>925</v>
      </c>
      <c r="L3941" s="19" t="s">
        <v>10213</v>
      </c>
      <c r="M3941" s="19" t="s">
        <v>10265</v>
      </c>
      <c r="N3941" s="19" t="s">
        <v>10226</v>
      </c>
      <c r="O3941" s="20"/>
      <c r="P3941" s="19" t="s">
        <v>197</v>
      </c>
      <c r="Q3941" s="22"/>
      <c r="R3941" s="22"/>
      <c r="S3941" s="22"/>
      <c r="T3941" s="22"/>
      <c r="U3941" s="22"/>
      <c r="V3941" s="24"/>
      <c r="W3941" s="24"/>
      <c r="X3941" s="22"/>
      <c r="Y3941" s="22"/>
      <c r="Z3941" s="22"/>
      <c r="AA3941" s="22"/>
      <c r="AB3941" s="21" t="s">
        <v>10245</v>
      </c>
    </row>
    <row r="3942" spans="1:28" ht="52.2">
      <c r="A3942" s="19" t="s">
        <v>1857</v>
      </c>
      <c r="B3942" s="19" t="s">
        <v>1856</v>
      </c>
      <c r="C3942" s="19" t="s">
        <v>201</v>
      </c>
      <c r="D3942" s="19" t="s">
        <v>10206</v>
      </c>
      <c r="E3942" s="19" t="s">
        <v>10207</v>
      </c>
      <c r="F3942" s="19" t="s">
        <v>10208</v>
      </c>
      <c r="G3942" s="19" t="s">
        <v>10209</v>
      </c>
      <c r="H3942" s="19" t="s">
        <v>10211</v>
      </c>
      <c r="I3942" s="19" t="s">
        <v>10211</v>
      </c>
      <c r="J3942" s="19" t="s">
        <v>13154</v>
      </c>
      <c r="K3942" s="19" t="s">
        <v>1853</v>
      </c>
      <c r="L3942" s="19" t="s">
        <v>10213</v>
      </c>
      <c r="M3942" s="19" t="s">
        <v>10275</v>
      </c>
      <c r="N3942" s="19" t="s">
        <v>10215</v>
      </c>
      <c r="O3942" s="20"/>
      <c r="P3942" s="19" t="s">
        <v>10254</v>
      </c>
      <c r="Q3942" s="22"/>
      <c r="R3942" s="21" t="s">
        <v>10211</v>
      </c>
      <c r="S3942" s="22"/>
      <c r="T3942" s="22"/>
      <c r="U3942" s="22"/>
      <c r="V3942" s="23" t="s">
        <v>10477</v>
      </c>
      <c r="W3942" s="23" t="s">
        <v>10477</v>
      </c>
      <c r="X3942" s="22"/>
      <c r="Y3942" s="22"/>
      <c r="Z3942" s="22"/>
      <c r="AA3942" s="22"/>
      <c r="AB3942" s="21" t="s">
        <v>10255</v>
      </c>
    </row>
    <row r="3943" spans="1:28" ht="31.8">
      <c r="A3943" s="19" t="s">
        <v>1391</v>
      </c>
      <c r="B3943" s="19" t="s">
        <v>1390</v>
      </c>
      <c r="C3943" s="19" t="s">
        <v>201</v>
      </c>
      <c r="D3943" s="19" t="s">
        <v>10206</v>
      </c>
      <c r="E3943" s="19" t="s">
        <v>10207</v>
      </c>
      <c r="F3943" s="19" t="s">
        <v>10208</v>
      </c>
      <c r="G3943" s="19" t="s">
        <v>10209</v>
      </c>
      <c r="H3943" s="19" t="s">
        <v>10211</v>
      </c>
      <c r="I3943" s="19" t="s">
        <v>10211</v>
      </c>
      <c r="J3943" s="19" t="s">
        <v>10435</v>
      </c>
      <c r="K3943" s="19" t="s">
        <v>1389</v>
      </c>
      <c r="L3943" s="19" t="s">
        <v>10213</v>
      </c>
      <c r="M3943" s="19" t="s">
        <v>10238</v>
      </c>
      <c r="N3943" s="19" t="s">
        <v>10249</v>
      </c>
      <c r="O3943" s="20"/>
      <c r="P3943" s="19" t="s">
        <v>10254</v>
      </c>
      <c r="Q3943" s="22"/>
      <c r="R3943" s="21" t="s">
        <v>10211</v>
      </c>
      <c r="S3943" s="22"/>
      <c r="T3943" s="22"/>
      <c r="U3943" s="22"/>
      <c r="V3943" s="23" t="s">
        <v>10269</v>
      </c>
      <c r="W3943" s="23" t="s">
        <v>10269</v>
      </c>
      <c r="X3943" s="22"/>
      <c r="Y3943" s="22"/>
      <c r="Z3943" s="22"/>
      <c r="AA3943" s="22"/>
      <c r="AB3943" s="21" t="s">
        <v>10255</v>
      </c>
    </row>
    <row r="3944" spans="1:28" ht="42">
      <c r="A3944" s="19" t="s">
        <v>1449</v>
      </c>
      <c r="B3944" s="19" t="s">
        <v>1448</v>
      </c>
      <c r="C3944" s="19" t="s">
        <v>201</v>
      </c>
      <c r="D3944" s="19" t="s">
        <v>10206</v>
      </c>
      <c r="E3944" s="19" t="s">
        <v>10207</v>
      </c>
      <c r="F3944" s="19" t="s">
        <v>10208</v>
      </c>
      <c r="G3944" s="19" t="s">
        <v>10209</v>
      </c>
      <c r="H3944" s="19" t="s">
        <v>10211</v>
      </c>
      <c r="I3944" s="19" t="s">
        <v>10211</v>
      </c>
      <c r="J3944" s="19" t="s">
        <v>13155</v>
      </c>
      <c r="K3944" s="19" t="s">
        <v>1445</v>
      </c>
      <c r="L3944" s="19" t="s">
        <v>10213</v>
      </c>
      <c r="M3944" s="19" t="s">
        <v>12153</v>
      </c>
      <c r="N3944" s="19" t="s">
        <v>10226</v>
      </c>
      <c r="O3944" s="20"/>
      <c r="P3944" s="19" t="s">
        <v>10254</v>
      </c>
      <c r="Q3944" s="22"/>
      <c r="R3944" s="22"/>
      <c r="S3944" s="22"/>
      <c r="T3944" s="22"/>
      <c r="U3944" s="22"/>
      <c r="V3944" s="24"/>
      <c r="W3944" s="24"/>
      <c r="X3944" s="22"/>
      <c r="Y3944" s="22"/>
      <c r="Z3944" s="22"/>
      <c r="AA3944" s="22"/>
      <c r="AB3944" s="21" t="s">
        <v>10255</v>
      </c>
    </row>
    <row r="3945" spans="1:28" ht="31.8">
      <c r="A3945" s="19" t="s">
        <v>1383</v>
      </c>
      <c r="B3945" s="19" t="s">
        <v>1382</v>
      </c>
      <c r="C3945" s="19" t="s">
        <v>201</v>
      </c>
      <c r="D3945" s="19" t="s">
        <v>10206</v>
      </c>
      <c r="E3945" s="19" t="s">
        <v>10207</v>
      </c>
      <c r="F3945" s="19" t="s">
        <v>10208</v>
      </c>
      <c r="G3945" s="19" t="s">
        <v>10209</v>
      </c>
      <c r="H3945" s="19" t="s">
        <v>10211</v>
      </c>
      <c r="I3945" s="19" t="s">
        <v>10211</v>
      </c>
      <c r="J3945" s="19" t="s">
        <v>13156</v>
      </c>
      <c r="K3945" s="19" t="s">
        <v>1363</v>
      </c>
      <c r="L3945" s="19" t="s">
        <v>10213</v>
      </c>
      <c r="M3945" s="19" t="s">
        <v>10394</v>
      </c>
      <c r="N3945" s="19" t="s">
        <v>10226</v>
      </c>
      <c r="O3945" s="20"/>
      <c r="P3945" s="19" t="s">
        <v>10254</v>
      </c>
      <c r="Q3945" s="22"/>
      <c r="R3945" s="22"/>
      <c r="S3945" s="22"/>
      <c r="T3945" s="22"/>
      <c r="U3945" s="22"/>
      <c r="V3945" s="24"/>
      <c r="W3945" s="24"/>
      <c r="X3945" s="22"/>
      <c r="Y3945" s="22"/>
      <c r="Z3945" s="22"/>
      <c r="AA3945" s="22"/>
      <c r="AB3945" s="21" t="s">
        <v>10255</v>
      </c>
    </row>
    <row r="3946" spans="1:28" ht="21.6">
      <c r="A3946" s="19" t="s">
        <v>1783</v>
      </c>
      <c r="B3946" s="19" t="s">
        <v>1782</v>
      </c>
      <c r="C3946" s="19" t="s">
        <v>201</v>
      </c>
      <c r="D3946" s="19" t="s">
        <v>10206</v>
      </c>
      <c r="E3946" s="19" t="s">
        <v>10207</v>
      </c>
      <c r="F3946" s="19" t="s">
        <v>10208</v>
      </c>
      <c r="G3946" s="19" t="s">
        <v>10209</v>
      </c>
      <c r="H3946" s="19" t="s">
        <v>10211</v>
      </c>
      <c r="I3946" s="19" t="s">
        <v>10211</v>
      </c>
      <c r="J3946" s="19" t="s">
        <v>13157</v>
      </c>
      <c r="K3946" s="19" t="s">
        <v>1777</v>
      </c>
      <c r="L3946" s="19" t="s">
        <v>10213</v>
      </c>
      <c r="M3946" s="19" t="s">
        <v>10263</v>
      </c>
      <c r="N3946" s="19" t="s">
        <v>10226</v>
      </c>
      <c r="O3946" s="20"/>
      <c r="P3946" s="19" t="s">
        <v>10254</v>
      </c>
      <c r="Q3946" s="22"/>
      <c r="R3946" s="22"/>
      <c r="S3946" s="22"/>
      <c r="T3946" s="22"/>
      <c r="U3946" s="22"/>
      <c r="V3946" s="24"/>
      <c r="W3946" s="24"/>
      <c r="X3946" s="22"/>
      <c r="Y3946" s="22"/>
      <c r="Z3946" s="22"/>
      <c r="AA3946" s="22"/>
      <c r="AB3946" s="21" t="s">
        <v>10255</v>
      </c>
    </row>
    <row r="3947" spans="1:28" ht="31.8">
      <c r="A3947" s="19" t="s">
        <v>3094</v>
      </c>
      <c r="B3947" s="19" t="s">
        <v>3093</v>
      </c>
      <c r="C3947" s="19" t="s">
        <v>211</v>
      </c>
      <c r="D3947" s="19" t="s">
        <v>10206</v>
      </c>
      <c r="E3947" s="19" t="s">
        <v>10207</v>
      </c>
      <c r="F3947" s="19" t="s">
        <v>10208</v>
      </c>
      <c r="G3947" s="19" t="s">
        <v>10209</v>
      </c>
      <c r="H3947" s="19" t="s">
        <v>10211</v>
      </c>
      <c r="I3947" s="19" t="s">
        <v>10211</v>
      </c>
      <c r="J3947" s="19" t="s">
        <v>10287</v>
      </c>
      <c r="K3947" s="19" t="s">
        <v>3092</v>
      </c>
      <c r="L3947" s="19" t="s">
        <v>10213</v>
      </c>
      <c r="M3947" s="19" t="s">
        <v>10275</v>
      </c>
      <c r="N3947" s="19" t="s">
        <v>10226</v>
      </c>
      <c r="O3947" s="20"/>
      <c r="P3947" s="19" t="s">
        <v>10216</v>
      </c>
      <c r="Q3947" s="22"/>
      <c r="R3947" s="22"/>
      <c r="S3947" s="22"/>
      <c r="T3947" s="22"/>
      <c r="U3947" s="22"/>
      <c r="V3947" s="24"/>
      <c r="W3947" s="24"/>
      <c r="X3947" s="22"/>
      <c r="Y3947" s="22"/>
      <c r="Z3947" s="22"/>
      <c r="AA3947" s="22"/>
      <c r="AB3947" s="21" t="s">
        <v>211</v>
      </c>
    </row>
    <row r="3948" spans="1:28" ht="21.6">
      <c r="A3948" s="19" t="s">
        <v>1871</v>
      </c>
      <c r="B3948" s="19" t="s">
        <v>1870</v>
      </c>
      <c r="C3948" s="19" t="s">
        <v>201</v>
      </c>
      <c r="D3948" s="19" t="s">
        <v>10206</v>
      </c>
      <c r="E3948" s="19" t="s">
        <v>10207</v>
      </c>
      <c r="F3948" s="19" t="s">
        <v>10208</v>
      </c>
      <c r="G3948" s="19" t="s">
        <v>10209</v>
      </c>
      <c r="H3948" s="19" t="s">
        <v>10211</v>
      </c>
      <c r="I3948" s="19" t="s">
        <v>10211</v>
      </c>
      <c r="J3948" s="19" t="s">
        <v>10237</v>
      </c>
      <c r="K3948" s="19" t="s">
        <v>1869</v>
      </c>
      <c r="L3948" s="19" t="s">
        <v>10213</v>
      </c>
      <c r="M3948" s="19" t="s">
        <v>10238</v>
      </c>
      <c r="N3948" s="19" t="s">
        <v>10226</v>
      </c>
      <c r="O3948" s="20"/>
      <c r="P3948" s="19" t="s">
        <v>10216</v>
      </c>
      <c r="Q3948" s="22"/>
      <c r="R3948" s="21" t="s">
        <v>10211</v>
      </c>
      <c r="S3948" s="22"/>
      <c r="T3948" s="22"/>
      <c r="U3948" s="22"/>
      <c r="V3948" s="23" t="s">
        <v>13158</v>
      </c>
      <c r="W3948" s="23" t="s">
        <v>13158</v>
      </c>
      <c r="X3948" s="22"/>
      <c r="Y3948" s="22"/>
      <c r="Z3948" s="22"/>
      <c r="AA3948" s="22"/>
      <c r="AB3948" s="21" t="s">
        <v>10255</v>
      </c>
    </row>
    <row r="3949" spans="1:28" ht="42">
      <c r="A3949" s="19" t="s">
        <v>831</v>
      </c>
      <c r="B3949" s="19" t="s">
        <v>830</v>
      </c>
      <c r="C3949" s="19" t="s">
        <v>197</v>
      </c>
      <c r="D3949" s="19" t="s">
        <v>10206</v>
      </c>
      <c r="E3949" s="19" t="s">
        <v>10207</v>
      </c>
      <c r="F3949" s="19" t="s">
        <v>10208</v>
      </c>
      <c r="G3949" s="19" t="s">
        <v>10209</v>
      </c>
      <c r="H3949" s="19" t="s">
        <v>10211</v>
      </c>
      <c r="I3949" s="19" t="s">
        <v>10211</v>
      </c>
      <c r="J3949" s="19" t="s">
        <v>10264</v>
      </c>
      <c r="K3949" s="19" t="s">
        <v>821</v>
      </c>
      <c r="L3949" s="19" t="s">
        <v>10213</v>
      </c>
      <c r="M3949" s="19" t="s">
        <v>10265</v>
      </c>
      <c r="N3949" s="19" t="s">
        <v>10226</v>
      </c>
      <c r="O3949" s="20"/>
      <c r="P3949" s="19" t="s">
        <v>197</v>
      </c>
      <c r="Q3949" s="22"/>
      <c r="R3949" s="22"/>
      <c r="S3949" s="22"/>
      <c r="T3949" s="22"/>
      <c r="U3949" s="22"/>
      <c r="V3949" s="24"/>
      <c r="W3949" s="24"/>
      <c r="X3949" s="22"/>
      <c r="Y3949" s="22"/>
      <c r="Z3949" s="22"/>
      <c r="AA3949" s="22"/>
      <c r="AB3949" s="21" t="s">
        <v>10245</v>
      </c>
    </row>
    <row r="3950" spans="1:28" ht="31.8">
      <c r="A3950" s="19" t="s">
        <v>1535</v>
      </c>
      <c r="B3950" s="19" t="s">
        <v>1534</v>
      </c>
      <c r="C3950" s="19" t="s">
        <v>201</v>
      </c>
      <c r="D3950" s="19" t="s">
        <v>10206</v>
      </c>
      <c r="E3950" s="19" t="s">
        <v>10207</v>
      </c>
      <c r="F3950" s="19" t="s">
        <v>10208</v>
      </c>
      <c r="G3950" s="19" t="s">
        <v>10209</v>
      </c>
      <c r="H3950" s="19" t="s">
        <v>10211</v>
      </c>
      <c r="I3950" s="19" t="s">
        <v>10211</v>
      </c>
      <c r="J3950" s="19" t="s">
        <v>12213</v>
      </c>
      <c r="K3950" s="19" t="s">
        <v>1523</v>
      </c>
      <c r="L3950" s="19" t="s">
        <v>10213</v>
      </c>
      <c r="M3950" s="19" t="s">
        <v>10238</v>
      </c>
      <c r="N3950" s="19" t="s">
        <v>10226</v>
      </c>
      <c r="O3950" s="20"/>
      <c r="P3950" s="19" t="s">
        <v>10254</v>
      </c>
      <c r="Q3950" s="22"/>
      <c r="R3950" s="21" t="s">
        <v>10211</v>
      </c>
      <c r="S3950" s="22"/>
      <c r="T3950" s="22"/>
      <c r="U3950" s="22"/>
      <c r="V3950" s="23" t="s">
        <v>10991</v>
      </c>
      <c r="W3950" s="23" t="s">
        <v>10991</v>
      </c>
      <c r="X3950" s="22"/>
      <c r="Y3950" s="22"/>
      <c r="Z3950" s="22"/>
      <c r="AA3950" s="22"/>
      <c r="AB3950" s="21" t="s">
        <v>10255</v>
      </c>
    </row>
    <row r="3951" spans="1:28" ht="21.6">
      <c r="A3951" s="19" t="s">
        <v>1063</v>
      </c>
      <c r="B3951" s="19" t="s">
        <v>1062</v>
      </c>
      <c r="C3951" s="19" t="s">
        <v>197</v>
      </c>
      <c r="D3951" s="19" t="s">
        <v>10206</v>
      </c>
      <c r="E3951" s="19" t="s">
        <v>10207</v>
      </c>
      <c r="F3951" s="19" t="s">
        <v>10208</v>
      </c>
      <c r="G3951" s="19" t="s">
        <v>10209</v>
      </c>
      <c r="H3951" s="19" t="s">
        <v>10211</v>
      </c>
      <c r="I3951" s="19" t="s">
        <v>10211</v>
      </c>
      <c r="J3951" s="19" t="s">
        <v>10498</v>
      </c>
      <c r="K3951" s="19" t="s">
        <v>1059</v>
      </c>
      <c r="L3951" s="19" t="s">
        <v>10213</v>
      </c>
      <c r="M3951" s="19" t="s">
        <v>10265</v>
      </c>
      <c r="N3951" s="19" t="s">
        <v>10226</v>
      </c>
      <c r="O3951" s="20"/>
      <c r="P3951" s="19" t="s">
        <v>197</v>
      </c>
      <c r="Q3951" s="22"/>
      <c r="R3951" s="22"/>
      <c r="S3951" s="22"/>
      <c r="T3951" s="22"/>
      <c r="U3951" s="22"/>
      <c r="V3951" s="24"/>
      <c r="W3951" s="24"/>
      <c r="X3951" s="22"/>
      <c r="Y3951" s="22"/>
      <c r="Z3951" s="22"/>
      <c r="AA3951" s="22"/>
      <c r="AB3951" s="21" t="s">
        <v>10245</v>
      </c>
    </row>
    <row r="3952" spans="1:28" ht="42">
      <c r="A3952" s="19" t="s">
        <v>2047</v>
      </c>
      <c r="B3952" s="19" t="s">
        <v>2046</v>
      </c>
      <c r="C3952" s="19" t="s">
        <v>201</v>
      </c>
      <c r="D3952" s="19" t="s">
        <v>10206</v>
      </c>
      <c r="E3952" s="19" t="s">
        <v>10207</v>
      </c>
      <c r="F3952" s="19" t="s">
        <v>10208</v>
      </c>
      <c r="G3952" s="19" t="s">
        <v>10209</v>
      </c>
      <c r="H3952" s="19" t="s">
        <v>10211</v>
      </c>
      <c r="I3952" s="19" t="s">
        <v>10211</v>
      </c>
      <c r="J3952" s="19" t="s">
        <v>13154</v>
      </c>
      <c r="K3952" s="19" t="s">
        <v>2039</v>
      </c>
      <c r="L3952" s="19" t="s">
        <v>10213</v>
      </c>
      <c r="M3952" s="19" t="s">
        <v>10275</v>
      </c>
      <c r="N3952" s="19" t="s">
        <v>10215</v>
      </c>
      <c r="O3952" s="20"/>
      <c r="P3952" s="19" t="s">
        <v>10254</v>
      </c>
      <c r="Q3952" s="22"/>
      <c r="R3952" s="22"/>
      <c r="S3952" s="22"/>
      <c r="T3952" s="22"/>
      <c r="U3952" s="22"/>
      <c r="V3952" s="24"/>
      <c r="W3952" s="24"/>
      <c r="X3952" s="22"/>
      <c r="Y3952" s="22"/>
      <c r="Z3952" s="22"/>
      <c r="AA3952" s="22"/>
      <c r="AB3952" s="21" t="s">
        <v>10255</v>
      </c>
    </row>
    <row r="3953" spans="1:28" ht="21.6">
      <c r="A3953" s="19" t="s">
        <v>1983</v>
      </c>
      <c r="B3953" s="19" t="s">
        <v>1982</v>
      </c>
      <c r="C3953" s="19" t="s">
        <v>201</v>
      </c>
      <c r="D3953" s="19" t="s">
        <v>10206</v>
      </c>
      <c r="E3953" s="19" t="s">
        <v>10207</v>
      </c>
      <c r="F3953" s="19" t="s">
        <v>10208</v>
      </c>
      <c r="G3953" s="19" t="s">
        <v>10209</v>
      </c>
      <c r="H3953" s="19" t="s">
        <v>10211</v>
      </c>
      <c r="I3953" s="19" t="s">
        <v>10211</v>
      </c>
      <c r="J3953" s="19" t="s">
        <v>13159</v>
      </c>
      <c r="K3953" s="19" t="s">
        <v>1971</v>
      </c>
      <c r="L3953" s="19" t="s">
        <v>10213</v>
      </c>
      <c r="M3953" s="19" t="s">
        <v>10265</v>
      </c>
      <c r="N3953" s="19" t="s">
        <v>10249</v>
      </c>
      <c r="O3953" s="20"/>
      <c r="P3953" s="19" t="s">
        <v>10254</v>
      </c>
      <c r="Q3953" s="22"/>
      <c r="R3953" s="22"/>
      <c r="S3953" s="22"/>
      <c r="T3953" s="22"/>
      <c r="U3953" s="22"/>
      <c r="V3953" s="24"/>
      <c r="W3953" s="24"/>
      <c r="X3953" s="22"/>
      <c r="Y3953" s="22"/>
      <c r="Z3953" s="22"/>
      <c r="AA3953" s="22"/>
      <c r="AB3953" s="21" t="s">
        <v>10255</v>
      </c>
    </row>
    <row r="3954" spans="1:28" ht="31.8">
      <c r="A3954" s="19" t="s">
        <v>1453</v>
      </c>
      <c r="B3954" s="19" t="s">
        <v>1452</v>
      </c>
      <c r="C3954" s="19" t="s">
        <v>201</v>
      </c>
      <c r="D3954" s="19" t="s">
        <v>10206</v>
      </c>
      <c r="E3954" s="19" t="s">
        <v>10207</v>
      </c>
      <c r="F3954" s="19" t="s">
        <v>10208</v>
      </c>
      <c r="G3954" s="19" t="s">
        <v>10209</v>
      </c>
      <c r="H3954" s="19" t="s">
        <v>10211</v>
      </c>
      <c r="I3954" s="19" t="s">
        <v>10211</v>
      </c>
      <c r="J3954" s="19" t="s">
        <v>10246</v>
      </c>
      <c r="K3954" s="19" t="s">
        <v>1445</v>
      </c>
      <c r="L3954" s="19" t="s">
        <v>10213</v>
      </c>
      <c r="M3954" s="19" t="s">
        <v>10238</v>
      </c>
      <c r="N3954" s="19" t="s">
        <v>10226</v>
      </c>
      <c r="O3954" s="20"/>
      <c r="P3954" s="19" t="s">
        <v>10254</v>
      </c>
      <c r="Q3954" s="22"/>
      <c r="R3954" s="22"/>
      <c r="S3954" s="22"/>
      <c r="T3954" s="22"/>
      <c r="U3954" s="22"/>
      <c r="V3954" s="24"/>
      <c r="W3954" s="24"/>
      <c r="X3954" s="22"/>
      <c r="Y3954" s="22"/>
      <c r="Z3954" s="22"/>
      <c r="AA3954" s="22"/>
      <c r="AB3954" s="21" t="s">
        <v>10255</v>
      </c>
    </row>
    <row r="3955" spans="1:28" ht="21.6">
      <c r="A3955" s="19" t="s">
        <v>785</v>
      </c>
      <c r="B3955" s="19" t="s">
        <v>784</v>
      </c>
      <c r="C3955" s="19" t="s">
        <v>197</v>
      </c>
      <c r="D3955" s="19" t="s">
        <v>10206</v>
      </c>
      <c r="E3955" s="19" t="s">
        <v>10207</v>
      </c>
      <c r="F3955" s="19" t="s">
        <v>10208</v>
      </c>
      <c r="G3955" s="19" t="s">
        <v>10209</v>
      </c>
      <c r="H3955" s="19" t="s">
        <v>10211</v>
      </c>
      <c r="I3955" s="19" t="s">
        <v>10211</v>
      </c>
      <c r="J3955" s="19" t="s">
        <v>10278</v>
      </c>
      <c r="K3955" s="19" t="s">
        <v>781</v>
      </c>
      <c r="L3955" s="19" t="s">
        <v>10213</v>
      </c>
      <c r="M3955" s="19" t="s">
        <v>10279</v>
      </c>
      <c r="N3955" s="19" t="s">
        <v>10226</v>
      </c>
      <c r="O3955" s="20"/>
      <c r="P3955" s="19" t="s">
        <v>197</v>
      </c>
      <c r="Q3955" s="22"/>
      <c r="R3955" s="22"/>
      <c r="S3955" s="22"/>
      <c r="T3955" s="22"/>
      <c r="U3955" s="22"/>
      <c r="V3955" s="24"/>
      <c r="W3955" s="24"/>
      <c r="X3955" s="22"/>
      <c r="Y3955" s="22"/>
      <c r="Z3955" s="22"/>
      <c r="AA3955" s="22"/>
      <c r="AB3955" s="21" t="s">
        <v>10245</v>
      </c>
    </row>
    <row r="3956" spans="1:28" ht="31.8">
      <c r="A3956" s="19" t="s">
        <v>641</v>
      </c>
      <c r="B3956" s="19" t="s">
        <v>640</v>
      </c>
      <c r="C3956" s="19" t="s">
        <v>197</v>
      </c>
      <c r="D3956" s="19" t="s">
        <v>10206</v>
      </c>
      <c r="E3956" s="19" t="s">
        <v>10207</v>
      </c>
      <c r="F3956" s="19" t="s">
        <v>10208</v>
      </c>
      <c r="G3956" s="19" t="s">
        <v>10209</v>
      </c>
      <c r="H3956" s="19" t="s">
        <v>10211</v>
      </c>
      <c r="I3956" s="19" t="s">
        <v>10211</v>
      </c>
      <c r="J3956" s="19" t="s">
        <v>11103</v>
      </c>
      <c r="K3956" s="19" t="s">
        <v>639</v>
      </c>
      <c r="L3956" s="19" t="s">
        <v>10213</v>
      </c>
      <c r="M3956" s="19" t="s">
        <v>10279</v>
      </c>
      <c r="N3956" s="19" t="s">
        <v>10249</v>
      </c>
      <c r="O3956" s="20"/>
      <c r="P3956" s="19" t="s">
        <v>197</v>
      </c>
      <c r="Q3956" s="22"/>
      <c r="R3956" s="22"/>
      <c r="S3956" s="22"/>
      <c r="T3956" s="22"/>
      <c r="U3956" s="22"/>
      <c r="V3956" s="24"/>
      <c r="W3956" s="24"/>
      <c r="X3956" s="22"/>
      <c r="Y3956" s="22"/>
      <c r="Z3956" s="22"/>
      <c r="AA3956" s="22"/>
      <c r="AB3956" s="21" t="s">
        <v>10245</v>
      </c>
    </row>
    <row r="3957" spans="1:28" ht="30.6">
      <c r="A3957" s="19" t="s">
        <v>9150</v>
      </c>
      <c r="B3957" s="19" t="s">
        <v>9149</v>
      </c>
      <c r="C3957" s="19" t="s">
        <v>252</v>
      </c>
      <c r="D3957" s="19" t="s">
        <v>10206</v>
      </c>
      <c r="E3957" s="19" t="s">
        <v>10207</v>
      </c>
      <c r="F3957" s="19" t="s">
        <v>10208</v>
      </c>
      <c r="G3957" s="19" t="s">
        <v>10209</v>
      </c>
      <c r="H3957" s="19" t="s">
        <v>10211</v>
      </c>
      <c r="I3957" s="19" t="s">
        <v>10211</v>
      </c>
      <c r="J3957" s="19" t="s">
        <v>13160</v>
      </c>
      <c r="K3957" s="19" t="s">
        <v>9148</v>
      </c>
      <c r="L3957" s="19" t="s">
        <v>10213</v>
      </c>
      <c r="M3957" s="19" t="s">
        <v>10355</v>
      </c>
      <c r="N3957" s="19" t="s">
        <v>10341</v>
      </c>
      <c r="O3957" s="20"/>
      <c r="P3957" s="19" t="s">
        <v>11007</v>
      </c>
      <c r="Q3957" s="21" t="s">
        <v>9149</v>
      </c>
      <c r="R3957" s="21" t="s">
        <v>10211</v>
      </c>
      <c r="S3957" s="21" t="s">
        <v>10322</v>
      </c>
      <c r="T3957" s="22"/>
      <c r="U3957" s="22"/>
      <c r="V3957" s="24"/>
      <c r="W3957" s="24"/>
      <c r="X3957" s="21" t="s">
        <v>10209</v>
      </c>
      <c r="Y3957" s="21" t="s">
        <v>10313</v>
      </c>
      <c r="Z3957" s="21" t="s">
        <v>10314</v>
      </c>
      <c r="AA3957" s="21" t="s">
        <v>11014</v>
      </c>
      <c r="AB3957" s="21" t="s">
        <v>11007</v>
      </c>
    </row>
    <row r="3958" spans="1:28" ht="71.400000000000006">
      <c r="A3958" s="19" t="s">
        <v>9729</v>
      </c>
      <c r="B3958" s="19" t="s">
        <v>9728</v>
      </c>
      <c r="C3958" s="19" t="s">
        <v>264</v>
      </c>
      <c r="D3958" s="19" t="s">
        <v>10206</v>
      </c>
      <c r="E3958" s="19" t="s">
        <v>10207</v>
      </c>
      <c r="F3958" s="19" t="s">
        <v>10276</v>
      </c>
      <c r="G3958" s="19" t="s">
        <v>10209</v>
      </c>
      <c r="H3958" s="19" t="s">
        <v>10210</v>
      </c>
      <c r="I3958" s="19" t="s">
        <v>10211</v>
      </c>
      <c r="J3958" s="19" t="s">
        <v>13161</v>
      </c>
      <c r="K3958" s="19" t="s">
        <v>9705</v>
      </c>
      <c r="L3958" s="19" t="s">
        <v>10213</v>
      </c>
      <c r="M3958" s="19" t="s">
        <v>10214</v>
      </c>
      <c r="N3958" s="19" t="s">
        <v>10276</v>
      </c>
      <c r="O3958" s="20"/>
      <c r="P3958" s="19" t="s">
        <v>10694</v>
      </c>
      <c r="Q3958" s="21" t="s">
        <v>13162</v>
      </c>
      <c r="R3958" s="21" t="s">
        <v>10211</v>
      </c>
      <c r="S3958" s="21" t="s">
        <v>10322</v>
      </c>
      <c r="T3958" s="22"/>
      <c r="U3958" s="22"/>
      <c r="V3958" s="24"/>
      <c r="W3958" s="24"/>
      <c r="X3958" s="22"/>
      <c r="Y3958" s="21" t="s">
        <v>10313</v>
      </c>
      <c r="Z3958" s="21" t="s">
        <v>12338</v>
      </c>
      <c r="AA3958" s="21" t="s">
        <v>12671</v>
      </c>
      <c r="AB3958" s="21" t="s">
        <v>264</v>
      </c>
    </row>
    <row r="3959" spans="1:28" ht="31.8">
      <c r="A3959" s="19" t="s">
        <v>6412</v>
      </c>
      <c r="B3959" s="19" t="s">
        <v>6411</v>
      </c>
      <c r="C3959" s="19" t="s">
        <v>235</v>
      </c>
      <c r="D3959" s="19" t="s">
        <v>10206</v>
      </c>
      <c r="E3959" s="19" t="s">
        <v>10207</v>
      </c>
      <c r="F3959" s="19" t="s">
        <v>10208</v>
      </c>
      <c r="G3959" s="19" t="s">
        <v>10209</v>
      </c>
      <c r="H3959" s="19" t="s">
        <v>10211</v>
      </c>
      <c r="I3959" s="19" t="s">
        <v>10211</v>
      </c>
      <c r="J3959" s="19" t="s">
        <v>11292</v>
      </c>
      <c r="K3959" s="19" t="s">
        <v>6406</v>
      </c>
      <c r="L3959" s="19" t="s">
        <v>10213</v>
      </c>
      <c r="M3959" s="19" t="s">
        <v>10214</v>
      </c>
      <c r="N3959" s="19" t="s">
        <v>10300</v>
      </c>
      <c r="O3959" s="20"/>
      <c r="P3959" s="19" t="s">
        <v>11281</v>
      </c>
      <c r="Q3959" s="22"/>
      <c r="R3959" s="22"/>
      <c r="S3959" s="22"/>
      <c r="T3959" s="22"/>
      <c r="U3959" s="22"/>
      <c r="V3959" s="24"/>
      <c r="W3959" s="24"/>
      <c r="X3959" s="21" t="s">
        <v>10209</v>
      </c>
      <c r="Y3959" s="22"/>
      <c r="Z3959" s="22"/>
      <c r="AA3959" s="22"/>
      <c r="AB3959" s="21" t="s">
        <v>11286</v>
      </c>
    </row>
    <row r="3960" spans="1:28" ht="31.8">
      <c r="A3960" s="19" t="s">
        <v>6452</v>
      </c>
      <c r="B3960" s="19" t="s">
        <v>6451</v>
      </c>
      <c r="C3960" s="19" t="s">
        <v>235</v>
      </c>
      <c r="D3960" s="19" t="s">
        <v>10206</v>
      </c>
      <c r="E3960" s="19" t="s">
        <v>10207</v>
      </c>
      <c r="F3960" s="19" t="s">
        <v>10208</v>
      </c>
      <c r="G3960" s="19" t="s">
        <v>10209</v>
      </c>
      <c r="H3960" s="19" t="s">
        <v>10211</v>
      </c>
      <c r="I3960" s="19" t="s">
        <v>10211</v>
      </c>
      <c r="J3960" s="19" t="s">
        <v>13163</v>
      </c>
      <c r="K3960" s="19" t="s">
        <v>6438</v>
      </c>
      <c r="L3960" s="19" t="s">
        <v>10213</v>
      </c>
      <c r="M3960" s="19" t="s">
        <v>10214</v>
      </c>
      <c r="N3960" s="19" t="s">
        <v>10300</v>
      </c>
      <c r="O3960" s="20"/>
      <c r="P3960" s="19" t="s">
        <v>11281</v>
      </c>
      <c r="Q3960" s="22"/>
      <c r="R3960" s="22"/>
      <c r="S3960" s="22"/>
      <c r="T3960" s="22"/>
      <c r="U3960" s="22"/>
      <c r="V3960" s="24"/>
      <c r="W3960" s="24"/>
      <c r="X3960" s="21" t="s">
        <v>10209</v>
      </c>
      <c r="Y3960" s="22"/>
      <c r="Z3960" s="22"/>
      <c r="AA3960" s="22"/>
      <c r="AB3960" s="21" t="s">
        <v>11286</v>
      </c>
    </row>
    <row r="3961" spans="1:28" ht="31.8">
      <c r="A3961" s="19" t="s">
        <v>6450</v>
      </c>
      <c r="B3961" s="19" t="s">
        <v>6449</v>
      </c>
      <c r="C3961" s="19" t="s">
        <v>235</v>
      </c>
      <c r="D3961" s="19" t="s">
        <v>10206</v>
      </c>
      <c r="E3961" s="19" t="s">
        <v>10207</v>
      </c>
      <c r="F3961" s="19" t="s">
        <v>10208</v>
      </c>
      <c r="G3961" s="19" t="s">
        <v>10209</v>
      </c>
      <c r="H3961" s="19" t="s">
        <v>10211</v>
      </c>
      <c r="I3961" s="19" t="s">
        <v>10211</v>
      </c>
      <c r="J3961" s="19" t="s">
        <v>13164</v>
      </c>
      <c r="K3961" s="19" t="s">
        <v>6438</v>
      </c>
      <c r="L3961" s="19" t="s">
        <v>10213</v>
      </c>
      <c r="M3961" s="19" t="s">
        <v>10214</v>
      </c>
      <c r="N3961" s="19" t="s">
        <v>10300</v>
      </c>
      <c r="O3961" s="20"/>
      <c r="P3961" s="19" t="s">
        <v>11281</v>
      </c>
      <c r="Q3961" s="22"/>
      <c r="R3961" s="22"/>
      <c r="S3961" s="22"/>
      <c r="T3961" s="22"/>
      <c r="U3961" s="22"/>
      <c r="V3961" s="24"/>
      <c r="W3961" s="24"/>
      <c r="X3961" s="21" t="s">
        <v>10209</v>
      </c>
      <c r="Y3961" s="22"/>
      <c r="Z3961" s="22"/>
      <c r="AA3961" s="22"/>
      <c r="AB3961" s="21" t="s">
        <v>11286</v>
      </c>
    </row>
    <row r="3962" spans="1:28" ht="31.8">
      <c r="A3962" s="19" t="s">
        <v>6448</v>
      </c>
      <c r="B3962" s="19" t="s">
        <v>6447</v>
      </c>
      <c r="C3962" s="19" t="s">
        <v>235</v>
      </c>
      <c r="D3962" s="19" t="s">
        <v>10206</v>
      </c>
      <c r="E3962" s="19" t="s">
        <v>10207</v>
      </c>
      <c r="F3962" s="19" t="s">
        <v>10208</v>
      </c>
      <c r="G3962" s="19" t="s">
        <v>10209</v>
      </c>
      <c r="H3962" s="19" t="s">
        <v>10211</v>
      </c>
      <c r="I3962" s="19" t="s">
        <v>10211</v>
      </c>
      <c r="J3962" s="19" t="s">
        <v>13165</v>
      </c>
      <c r="K3962" s="19" t="s">
        <v>6438</v>
      </c>
      <c r="L3962" s="19" t="s">
        <v>10213</v>
      </c>
      <c r="M3962" s="19" t="s">
        <v>10214</v>
      </c>
      <c r="N3962" s="19" t="s">
        <v>10300</v>
      </c>
      <c r="O3962" s="20"/>
      <c r="P3962" s="19" t="s">
        <v>11281</v>
      </c>
      <c r="Q3962" s="22"/>
      <c r="R3962" s="22"/>
      <c r="S3962" s="22"/>
      <c r="T3962" s="22"/>
      <c r="U3962" s="22"/>
      <c r="V3962" s="24"/>
      <c r="W3962" s="24"/>
      <c r="X3962" s="21" t="s">
        <v>10209</v>
      </c>
      <c r="Y3962" s="22"/>
      <c r="Z3962" s="22"/>
      <c r="AA3962" s="22"/>
      <c r="AB3962" s="21" t="s">
        <v>11286</v>
      </c>
    </row>
    <row r="3963" spans="1:28" ht="31.8">
      <c r="A3963" s="19" t="s">
        <v>6444</v>
      </c>
      <c r="B3963" s="19" t="s">
        <v>6443</v>
      </c>
      <c r="C3963" s="19" t="s">
        <v>235</v>
      </c>
      <c r="D3963" s="19" t="s">
        <v>10206</v>
      </c>
      <c r="E3963" s="19" t="s">
        <v>10207</v>
      </c>
      <c r="F3963" s="19" t="s">
        <v>10208</v>
      </c>
      <c r="G3963" s="19" t="s">
        <v>10209</v>
      </c>
      <c r="H3963" s="19" t="s">
        <v>10211</v>
      </c>
      <c r="I3963" s="19" t="s">
        <v>10211</v>
      </c>
      <c r="J3963" s="19" t="s">
        <v>13166</v>
      </c>
      <c r="K3963" s="19" t="s">
        <v>6438</v>
      </c>
      <c r="L3963" s="19" t="s">
        <v>10213</v>
      </c>
      <c r="M3963" s="19" t="s">
        <v>10214</v>
      </c>
      <c r="N3963" s="19" t="s">
        <v>10300</v>
      </c>
      <c r="O3963" s="20"/>
      <c r="P3963" s="19" t="s">
        <v>11281</v>
      </c>
      <c r="Q3963" s="22"/>
      <c r="R3963" s="22"/>
      <c r="S3963" s="22"/>
      <c r="T3963" s="22"/>
      <c r="U3963" s="22"/>
      <c r="V3963" s="24"/>
      <c r="W3963" s="24"/>
      <c r="X3963" s="21" t="s">
        <v>10209</v>
      </c>
      <c r="Y3963" s="22"/>
      <c r="Z3963" s="22"/>
      <c r="AA3963" s="22"/>
      <c r="AB3963" s="21" t="s">
        <v>11286</v>
      </c>
    </row>
    <row r="3964" spans="1:28" ht="31.8">
      <c r="A3964" s="19" t="s">
        <v>6440</v>
      </c>
      <c r="B3964" s="19" t="s">
        <v>6439</v>
      </c>
      <c r="C3964" s="19" t="s">
        <v>235</v>
      </c>
      <c r="D3964" s="19" t="s">
        <v>10206</v>
      </c>
      <c r="E3964" s="19" t="s">
        <v>10207</v>
      </c>
      <c r="F3964" s="19" t="s">
        <v>10208</v>
      </c>
      <c r="G3964" s="19" t="s">
        <v>10209</v>
      </c>
      <c r="H3964" s="19" t="s">
        <v>10211</v>
      </c>
      <c r="I3964" s="19" t="s">
        <v>10211</v>
      </c>
      <c r="J3964" s="19" t="s">
        <v>13167</v>
      </c>
      <c r="K3964" s="19" t="s">
        <v>6438</v>
      </c>
      <c r="L3964" s="19" t="s">
        <v>10213</v>
      </c>
      <c r="M3964" s="19" t="s">
        <v>10214</v>
      </c>
      <c r="N3964" s="19" t="s">
        <v>10300</v>
      </c>
      <c r="O3964" s="20"/>
      <c r="P3964" s="19" t="s">
        <v>11281</v>
      </c>
      <c r="Q3964" s="22"/>
      <c r="R3964" s="22"/>
      <c r="S3964" s="22"/>
      <c r="T3964" s="22"/>
      <c r="U3964" s="22"/>
      <c r="V3964" s="24"/>
      <c r="W3964" s="24"/>
      <c r="X3964" s="21" t="s">
        <v>10209</v>
      </c>
      <c r="Y3964" s="22"/>
      <c r="Z3964" s="22"/>
      <c r="AA3964" s="22"/>
      <c r="AB3964" s="21" t="s">
        <v>11286</v>
      </c>
    </row>
    <row r="3965" spans="1:28" ht="21.6">
      <c r="A3965" s="19" t="s">
        <v>6432</v>
      </c>
      <c r="B3965" s="19" t="s">
        <v>6431</v>
      </c>
      <c r="C3965" s="19" t="s">
        <v>235</v>
      </c>
      <c r="D3965" s="19" t="s">
        <v>10206</v>
      </c>
      <c r="E3965" s="19" t="s">
        <v>10207</v>
      </c>
      <c r="F3965" s="19" t="s">
        <v>10208</v>
      </c>
      <c r="G3965" s="19" t="s">
        <v>10209</v>
      </c>
      <c r="H3965" s="19" t="s">
        <v>10211</v>
      </c>
      <c r="I3965" s="19" t="s">
        <v>10211</v>
      </c>
      <c r="J3965" s="19" t="s">
        <v>13168</v>
      </c>
      <c r="K3965" s="19" t="s">
        <v>6418</v>
      </c>
      <c r="L3965" s="19" t="s">
        <v>10213</v>
      </c>
      <c r="M3965" s="19" t="s">
        <v>10214</v>
      </c>
      <c r="N3965" s="19" t="s">
        <v>10415</v>
      </c>
      <c r="O3965" s="20"/>
      <c r="P3965" s="19" t="s">
        <v>11281</v>
      </c>
      <c r="Q3965" s="22"/>
      <c r="R3965" s="22"/>
      <c r="S3965" s="22"/>
      <c r="T3965" s="22"/>
      <c r="U3965" s="22"/>
      <c r="V3965" s="24"/>
      <c r="W3965" s="24"/>
      <c r="X3965" s="21" t="s">
        <v>10209</v>
      </c>
      <c r="Y3965" s="22"/>
      <c r="Z3965" s="22"/>
      <c r="AA3965" s="22"/>
      <c r="AB3965" s="21" t="s">
        <v>11286</v>
      </c>
    </row>
    <row r="3966" spans="1:28" ht="21.6">
      <c r="A3966" s="19" t="s">
        <v>6430</v>
      </c>
      <c r="B3966" s="19" t="s">
        <v>6429</v>
      </c>
      <c r="C3966" s="19" t="s">
        <v>235</v>
      </c>
      <c r="D3966" s="19" t="s">
        <v>10206</v>
      </c>
      <c r="E3966" s="19" t="s">
        <v>10207</v>
      </c>
      <c r="F3966" s="19" t="s">
        <v>10208</v>
      </c>
      <c r="G3966" s="19" t="s">
        <v>10209</v>
      </c>
      <c r="H3966" s="19" t="s">
        <v>10211</v>
      </c>
      <c r="I3966" s="19" t="s">
        <v>10211</v>
      </c>
      <c r="J3966" s="19" t="s">
        <v>13169</v>
      </c>
      <c r="K3966" s="19" t="s">
        <v>6418</v>
      </c>
      <c r="L3966" s="19" t="s">
        <v>10213</v>
      </c>
      <c r="M3966" s="19" t="s">
        <v>10214</v>
      </c>
      <c r="N3966" s="19" t="s">
        <v>10415</v>
      </c>
      <c r="O3966" s="20"/>
      <c r="P3966" s="19" t="s">
        <v>11281</v>
      </c>
      <c r="Q3966" s="22"/>
      <c r="R3966" s="22"/>
      <c r="S3966" s="22"/>
      <c r="T3966" s="22"/>
      <c r="U3966" s="22"/>
      <c r="V3966" s="24"/>
      <c r="W3966" s="24"/>
      <c r="X3966" s="21" t="s">
        <v>10209</v>
      </c>
      <c r="Y3966" s="22"/>
      <c r="Z3966" s="22"/>
      <c r="AA3966" s="22"/>
      <c r="AB3966" s="21" t="s">
        <v>11286</v>
      </c>
    </row>
    <row r="3967" spans="1:28" ht="21.6">
      <c r="A3967" s="19" t="s">
        <v>6426</v>
      </c>
      <c r="B3967" s="19" t="s">
        <v>6425</v>
      </c>
      <c r="C3967" s="19" t="s">
        <v>235</v>
      </c>
      <c r="D3967" s="19" t="s">
        <v>10206</v>
      </c>
      <c r="E3967" s="19" t="s">
        <v>10207</v>
      </c>
      <c r="F3967" s="19" t="s">
        <v>10208</v>
      </c>
      <c r="G3967" s="19" t="s">
        <v>10209</v>
      </c>
      <c r="H3967" s="19" t="s">
        <v>10211</v>
      </c>
      <c r="I3967" s="19" t="s">
        <v>10211</v>
      </c>
      <c r="J3967" s="19" t="s">
        <v>11293</v>
      </c>
      <c r="K3967" s="19" t="s">
        <v>6418</v>
      </c>
      <c r="L3967" s="19" t="s">
        <v>10213</v>
      </c>
      <c r="M3967" s="19" t="s">
        <v>10214</v>
      </c>
      <c r="N3967" s="19" t="s">
        <v>10415</v>
      </c>
      <c r="O3967" s="20"/>
      <c r="P3967" s="19" t="s">
        <v>11281</v>
      </c>
      <c r="Q3967" s="22"/>
      <c r="R3967" s="22"/>
      <c r="S3967" s="22"/>
      <c r="T3967" s="22"/>
      <c r="U3967" s="22"/>
      <c r="V3967" s="24"/>
      <c r="W3967" s="24"/>
      <c r="X3967" s="21" t="s">
        <v>10209</v>
      </c>
      <c r="Y3967" s="22"/>
      <c r="Z3967" s="22"/>
      <c r="AA3967" s="22"/>
      <c r="AB3967" s="21" t="s">
        <v>11286</v>
      </c>
    </row>
    <row r="3968" spans="1:28" ht="21.6">
      <c r="A3968" s="19" t="s">
        <v>6424</v>
      </c>
      <c r="B3968" s="19" t="s">
        <v>6423</v>
      </c>
      <c r="C3968" s="19" t="s">
        <v>235</v>
      </c>
      <c r="D3968" s="19" t="s">
        <v>10206</v>
      </c>
      <c r="E3968" s="19" t="s">
        <v>10207</v>
      </c>
      <c r="F3968" s="19" t="s">
        <v>10208</v>
      </c>
      <c r="G3968" s="19" t="s">
        <v>10209</v>
      </c>
      <c r="H3968" s="19" t="s">
        <v>10211</v>
      </c>
      <c r="I3968" s="19" t="s">
        <v>10211</v>
      </c>
      <c r="J3968" s="19" t="s">
        <v>13170</v>
      </c>
      <c r="K3968" s="19" t="s">
        <v>6418</v>
      </c>
      <c r="L3968" s="19" t="s">
        <v>10213</v>
      </c>
      <c r="M3968" s="19" t="s">
        <v>10214</v>
      </c>
      <c r="N3968" s="19" t="s">
        <v>10415</v>
      </c>
      <c r="O3968" s="20"/>
      <c r="P3968" s="19" t="s">
        <v>11281</v>
      </c>
      <c r="Q3968" s="22"/>
      <c r="R3968" s="22"/>
      <c r="S3968" s="22"/>
      <c r="T3968" s="22"/>
      <c r="U3968" s="22"/>
      <c r="V3968" s="24"/>
      <c r="W3968" s="24"/>
      <c r="X3968" s="21" t="s">
        <v>10209</v>
      </c>
      <c r="Y3968" s="22"/>
      <c r="Z3968" s="22"/>
      <c r="AA3968" s="22"/>
      <c r="AB3968" s="21" t="s">
        <v>11286</v>
      </c>
    </row>
    <row r="3969" spans="1:28" ht="163.19999999999999">
      <c r="A3969" s="19" t="s">
        <v>9709</v>
      </c>
      <c r="B3969" s="19" t="s">
        <v>9708</v>
      </c>
      <c r="C3969" s="19" t="s">
        <v>264</v>
      </c>
      <c r="D3969" s="19" t="s">
        <v>10206</v>
      </c>
      <c r="E3969" s="19" t="s">
        <v>10207</v>
      </c>
      <c r="F3969" s="19" t="s">
        <v>10276</v>
      </c>
      <c r="G3969" s="19" t="s">
        <v>10209</v>
      </c>
      <c r="H3969" s="19" t="s">
        <v>10211</v>
      </c>
      <c r="I3969" s="19" t="s">
        <v>10211</v>
      </c>
      <c r="J3969" s="19" t="s">
        <v>13171</v>
      </c>
      <c r="K3969" s="19" t="s">
        <v>9705</v>
      </c>
      <c r="L3969" s="19" t="s">
        <v>10213</v>
      </c>
      <c r="M3969" s="19" t="s">
        <v>10214</v>
      </c>
      <c r="N3969" s="19" t="s">
        <v>10276</v>
      </c>
      <c r="O3969" s="20"/>
      <c r="P3969" s="19" t="s">
        <v>10694</v>
      </c>
      <c r="Q3969" s="21" t="s">
        <v>13172</v>
      </c>
      <c r="R3969" s="21" t="s">
        <v>10211</v>
      </c>
      <c r="S3969" s="21" t="s">
        <v>10322</v>
      </c>
      <c r="T3969" s="22"/>
      <c r="U3969" s="22"/>
      <c r="V3969" s="24"/>
      <c r="W3969" s="24"/>
      <c r="X3969" s="22"/>
      <c r="Y3969" s="21" t="s">
        <v>10313</v>
      </c>
      <c r="Z3969" s="21" t="s">
        <v>12338</v>
      </c>
      <c r="AA3969" s="21" t="s">
        <v>12671</v>
      </c>
      <c r="AB3969" s="21" t="s">
        <v>264</v>
      </c>
    </row>
    <row r="3970" spans="1:28" ht="21.6">
      <c r="A3970" s="19" t="s">
        <v>1981</v>
      </c>
      <c r="B3970" s="19" t="s">
        <v>1980</v>
      </c>
      <c r="C3970" s="19" t="s">
        <v>201</v>
      </c>
      <c r="D3970" s="19" t="s">
        <v>10206</v>
      </c>
      <c r="E3970" s="19" t="s">
        <v>10207</v>
      </c>
      <c r="F3970" s="19" t="s">
        <v>10208</v>
      </c>
      <c r="G3970" s="19" t="s">
        <v>10209</v>
      </c>
      <c r="H3970" s="19" t="s">
        <v>10211</v>
      </c>
      <c r="I3970" s="19" t="s">
        <v>10211</v>
      </c>
      <c r="J3970" s="19" t="s">
        <v>12193</v>
      </c>
      <c r="K3970" s="19" t="s">
        <v>1971</v>
      </c>
      <c r="L3970" s="19" t="s">
        <v>10213</v>
      </c>
      <c r="M3970" s="19" t="s">
        <v>10279</v>
      </c>
      <c r="N3970" s="19" t="s">
        <v>10249</v>
      </c>
      <c r="O3970" s="20"/>
      <c r="P3970" s="19" t="s">
        <v>10254</v>
      </c>
      <c r="Q3970" s="22"/>
      <c r="R3970" s="22"/>
      <c r="S3970" s="22"/>
      <c r="T3970" s="22"/>
      <c r="U3970" s="22"/>
      <c r="V3970" s="24"/>
      <c r="W3970" s="24"/>
      <c r="X3970" s="22"/>
      <c r="Y3970" s="22"/>
      <c r="Z3970" s="22"/>
      <c r="AA3970" s="22"/>
      <c r="AB3970" s="21" t="s">
        <v>10255</v>
      </c>
    </row>
    <row r="3971" spans="1:28" ht="21.6">
      <c r="A3971" s="19" t="s">
        <v>1965</v>
      </c>
      <c r="B3971" s="19" t="s">
        <v>1964</v>
      </c>
      <c r="C3971" s="19" t="s">
        <v>201</v>
      </c>
      <c r="D3971" s="19" t="s">
        <v>10206</v>
      </c>
      <c r="E3971" s="19" t="s">
        <v>10207</v>
      </c>
      <c r="F3971" s="19" t="s">
        <v>10208</v>
      </c>
      <c r="G3971" s="19" t="s">
        <v>10209</v>
      </c>
      <c r="H3971" s="19" t="s">
        <v>10211</v>
      </c>
      <c r="I3971" s="19" t="s">
        <v>10211</v>
      </c>
      <c r="J3971" s="19" t="s">
        <v>13173</v>
      </c>
      <c r="K3971" s="19" t="s">
        <v>1957</v>
      </c>
      <c r="L3971" s="19" t="s">
        <v>10213</v>
      </c>
      <c r="M3971" s="19" t="s">
        <v>10272</v>
      </c>
      <c r="N3971" s="19" t="s">
        <v>10249</v>
      </c>
      <c r="O3971" s="20"/>
      <c r="P3971" s="19" t="s">
        <v>10254</v>
      </c>
      <c r="Q3971" s="22"/>
      <c r="R3971" s="22"/>
      <c r="S3971" s="22"/>
      <c r="T3971" s="22"/>
      <c r="U3971" s="22"/>
      <c r="V3971" s="24"/>
      <c r="W3971" s="24"/>
      <c r="X3971" s="22"/>
      <c r="Y3971" s="22"/>
      <c r="Z3971" s="22"/>
      <c r="AA3971" s="22"/>
      <c r="AB3971" s="21" t="s">
        <v>10255</v>
      </c>
    </row>
    <row r="3972" spans="1:28" ht="31.8">
      <c r="A3972" s="19" t="s">
        <v>1997</v>
      </c>
      <c r="B3972" s="19" t="s">
        <v>1996</v>
      </c>
      <c r="C3972" s="19" t="s">
        <v>201</v>
      </c>
      <c r="D3972" s="19" t="s">
        <v>10206</v>
      </c>
      <c r="E3972" s="19" t="s">
        <v>10207</v>
      </c>
      <c r="F3972" s="19" t="s">
        <v>10208</v>
      </c>
      <c r="G3972" s="19" t="s">
        <v>10209</v>
      </c>
      <c r="H3972" s="19" t="s">
        <v>10211</v>
      </c>
      <c r="I3972" s="19" t="s">
        <v>10211</v>
      </c>
      <c r="J3972" s="19" t="s">
        <v>13174</v>
      </c>
      <c r="K3972" s="19" t="s">
        <v>1987</v>
      </c>
      <c r="L3972" s="19" t="s">
        <v>10213</v>
      </c>
      <c r="M3972" s="19" t="s">
        <v>10282</v>
      </c>
      <c r="N3972" s="19" t="s">
        <v>10226</v>
      </c>
      <c r="O3972" s="20"/>
      <c r="P3972" s="19" t="s">
        <v>10254</v>
      </c>
      <c r="Q3972" s="22"/>
      <c r="R3972" s="22"/>
      <c r="S3972" s="22"/>
      <c r="T3972" s="22"/>
      <c r="U3972" s="22"/>
      <c r="V3972" s="24"/>
      <c r="W3972" s="24"/>
      <c r="X3972" s="22"/>
      <c r="Y3972" s="22"/>
      <c r="Z3972" s="22"/>
      <c r="AA3972" s="22"/>
      <c r="AB3972" s="21" t="s">
        <v>10255</v>
      </c>
    </row>
    <row r="3973" spans="1:28" ht="21.6">
      <c r="A3973" s="19" t="s">
        <v>567</v>
      </c>
      <c r="B3973" s="19" t="s">
        <v>566</v>
      </c>
      <c r="C3973" s="19" t="s">
        <v>191</v>
      </c>
      <c r="D3973" s="19" t="s">
        <v>10206</v>
      </c>
      <c r="E3973" s="19" t="s">
        <v>10207</v>
      </c>
      <c r="F3973" s="19" t="s">
        <v>10208</v>
      </c>
      <c r="G3973" s="19" t="s">
        <v>10209</v>
      </c>
      <c r="H3973" s="19" t="s">
        <v>10211</v>
      </c>
      <c r="I3973" s="19" t="s">
        <v>10211</v>
      </c>
      <c r="J3973" s="19" t="s">
        <v>13175</v>
      </c>
      <c r="K3973" s="19" t="s">
        <v>565</v>
      </c>
      <c r="L3973" s="19" t="s">
        <v>10213</v>
      </c>
      <c r="M3973" s="19" t="s">
        <v>10541</v>
      </c>
      <c r="N3973" s="19" t="s">
        <v>10226</v>
      </c>
      <c r="O3973" s="20"/>
      <c r="P3973" s="19" t="s">
        <v>191</v>
      </c>
      <c r="Q3973" s="22"/>
      <c r="R3973" s="22"/>
      <c r="S3973" s="22"/>
      <c r="T3973" s="22"/>
      <c r="U3973" s="22"/>
      <c r="V3973" s="24"/>
      <c r="W3973" s="24"/>
      <c r="X3973" s="22"/>
      <c r="Y3973" s="22"/>
      <c r="Z3973" s="22"/>
      <c r="AA3973" s="22"/>
      <c r="AB3973" s="21" t="s">
        <v>10231</v>
      </c>
    </row>
    <row r="3974" spans="1:28" ht="31.8">
      <c r="A3974" s="19" t="s">
        <v>1365</v>
      </c>
      <c r="B3974" s="19" t="s">
        <v>1364</v>
      </c>
      <c r="C3974" s="19" t="s">
        <v>201</v>
      </c>
      <c r="D3974" s="19" t="s">
        <v>10206</v>
      </c>
      <c r="E3974" s="19" t="s">
        <v>10207</v>
      </c>
      <c r="F3974" s="19" t="s">
        <v>10208</v>
      </c>
      <c r="G3974" s="19" t="s">
        <v>10209</v>
      </c>
      <c r="H3974" s="19" t="s">
        <v>10211</v>
      </c>
      <c r="I3974" s="19" t="s">
        <v>10211</v>
      </c>
      <c r="J3974" s="19" t="s">
        <v>10237</v>
      </c>
      <c r="K3974" s="19" t="s">
        <v>1363</v>
      </c>
      <c r="L3974" s="19" t="s">
        <v>10213</v>
      </c>
      <c r="M3974" s="19" t="s">
        <v>10238</v>
      </c>
      <c r="N3974" s="19" t="s">
        <v>10226</v>
      </c>
      <c r="O3974" s="20"/>
      <c r="P3974" s="19" t="s">
        <v>10254</v>
      </c>
      <c r="Q3974" s="22"/>
      <c r="R3974" s="21" t="s">
        <v>10211</v>
      </c>
      <c r="S3974" s="22"/>
      <c r="T3974" s="22"/>
      <c r="U3974" s="22"/>
      <c r="V3974" s="23" t="s">
        <v>13176</v>
      </c>
      <c r="W3974" s="23" t="s">
        <v>13176</v>
      </c>
      <c r="X3974" s="22"/>
      <c r="Y3974" s="22"/>
      <c r="Z3974" s="22"/>
      <c r="AA3974" s="22"/>
      <c r="AB3974" s="21" t="s">
        <v>10255</v>
      </c>
    </row>
    <row r="3975" spans="1:28" ht="42">
      <c r="A3975" s="19" t="s">
        <v>825</v>
      </c>
      <c r="B3975" s="19" t="s">
        <v>824</v>
      </c>
      <c r="C3975" s="19" t="s">
        <v>197</v>
      </c>
      <c r="D3975" s="19" t="s">
        <v>10206</v>
      </c>
      <c r="E3975" s="19" t="s">
        <v>10207</v>
      </c>
      <c r="F3975" s="19" t="s">
        <v>10208</v>
      </c>
      <c r="G3975" s="19" t="s">
        <v>10209</v>
      </c>
      <c r="H3975" s="19" t="s">
        <v>10211</v>
      </c>
      <c r="I3975" s="19" t="s">
        <v>10211</v>
      </c>
      <c r="J3975" s="19" t="s">
        <v>10232</v>
      </c>
      <c r="K3975" s="19" t="s">
        <v>821</v>
      </c>
      <c r="L3975" s="19" t="s">
        <v>10213</v>
      </c>
      <c r="M3975" s="19" t="s">
        <v>10233</v>
      </c>
      <c r="N3975" s="19" t="s">
        <v>10226</v>
      </c>
      <c r="O3975" s="20"/>
      <c r="P3975" s="19" t="s">
        <v>197</v>
      </c>
      <c r="Q3975" s="22"/>
      <c r="R3975" s="22"/>
      <c r="S3975" s="22"/>
      <c r="T3975" s="22"/>
      <c r="U3975" s="22"/>
      <c r="V3975" s="24"/>
      <c r="W3975" s="24"/>
      <c r="X3975" s="22"/>
      <c r="Y3975" s="22"/>
      <c r="Z3975" s="22"/>
      <c r="AA3975" s="22"/>
      <c r="AB3975" s="21" t="s">
        <v>10245</v>
      </c>
    </row>
    <row r="3976" spans="1:28" ht="21.6">
      <c r="A3976" s="19" t="s">
        <v>813</v>
      </c>
      <c r="B3976" s="19" t="s">
        <v>812</v>
      </c>
      <c r="C3976" s="19" t="s">
        <v>197</v>
      </c>
      <c r="D3976" s="19" t="s">
        <v>10206</v>
      </c>
      <c r="E3976" s="19" t="s">
        <v>10207</v>
      </c>
      <c r="F3976" s="19" t="s">
        <v>10208</v>
      </c>
      <c r="G3976" s="19" t="s">
        <v>10209</v>
      </c>
      <c r="H3976" s="19" t="s">
        <v>10211</v>
      </c>
      <c r="I3976" s="19" t="s">
        <v>10211</v>
      </c>
      <c r="J3976" s="19" t="s">
        <v>10612</v>
      </c>
      <c r="K3976" s="19" t="s">
        <v>797</v>
      </c>
      <c r="L3976" s="19" t="s">
        <v>10213</v>
      </c>
      <c r="M3976" s="19" t="s">
        <v>10470</v>
      </c>
      <c r="N3976" s="19" t="s">
        <v>10226</v>
      </c>
      <c r="O3976" s="20"/>
      <c r="P3976" s="19" t="s">
        <v>197</v>
      </c>
      <c r="Q3976" s="22"/>
      <c r="R3976" s="22"/>
      <c r="S3976" s="22"/>
      <c r="T3976" s="22"/>
      <c r="U3976" s="22"/>
      <c r="V3976" s="24"/>
      <c r="W3976" s="24"/>
      <c r="X3976" s="22"/>
      <c r="Y3976" s="22"/>
      <c r="Z3976" s="22"/>
      <c r="AA3976" s="22"/>
      <c r="AB3976" s="21" t="s">
        <v>10245</v>
      </c>
    </row>
    <row r="3977" spans="1:28" ht="31.8">
      <c r="A3977" s="19" t="s">
        <v>649</v>
      </c>
      <c r="B3977" s="19" t="s">
        <v>648</v>
      </c>
      <c r="C3977" s="19" t="s">
        <v>197</v>
      </c>
      <c r="D3977" s="19" t="s">
        <v>10206</v>
      </c>
      <c r="E3977" s="19" t="s">
        <v>10207</v>
      </c>
      <c r="F3977" s="19" t="s">
        <v>10208</v>
      </c>
      <c r="G3977" s="19" t="s">
        <v>10209</v>
      </c>
      <c r="H3977" s="19" t="s">
        <v>10211</v>
      </c>
      <c r="I3977" s="19" t="s">
        <v>10211</v>
      </c>
      <c r="J3977" s="19" t="s">
        <v>11103</v>
      </c>
      <c r="K3977" s="19" t="s">
        <v>647</v>
      </c>
      <c r="L3977" s="19" t="s">
        <v>10213</v>
      </c>
      <c r="M3977" s="19" t="s">
        <v>10279</v>
      </c>
      <c r="N3977" s="19" t="s">
        <v>10249</v>
      </c>
      <c r="O3977" s="20"/>
      <c r="P3977" s="19" t="s">
        <v>197</v>
      </c>
      <c r="Q3977" s="22"/>
      <c r="R3977" s="22"/>
      <c r="S3977" s="22"/>
      <c r="T3977" s="22"/>
      <c r="U3977" s="22"/>
      <c r="V3977" s="24"/>
      <c r="W3977" s="24"/>
      <c r="X3977" s="22"/>
      <c r="Y3977" s="22"/>
      <c r="Z3977" s="22"/>
      <c r="AA3977" s="22"/>
      <c r="AB3977" s="21" t="s">
        <v>10245</v>
      </c>
    </row>
    <row r="3978" spans="1:28" ht="21.6">
      <c r="A3978" s="19" t="s">
        <v>1877</v>
      </c>
      <c r="B3978" s="19" t="s">
        <v>1876</v>
      </c>
      <c r="C3978" s="19" t="s">
        <v>201</v>
      </c>
      <c r="D3978" s="19" t="s">
        <v>10206</v>
      </c>
      <c r="E3978" s="19" t="s">
        <v>10207</v>
      </c>
      <c r="F3978" s="19" t="s">
        <v>10208</v>
      </c>
      <c r="G3978" s="19" t="s">
        <v>10209</v>
      </c>
      <c r="H3978" s="19" t="s">
        <v>10211</v>
      </c>
      <c r="I3978" s="19" t="s">
        <v>10211</v>
      </c>
      <c r="J3978" s="19" t="s">
        <v>13177</v>
      </c>
      <c r="K3978" s="19" t="s">
        <v>1869</v>
      </c>
      <c r="L3978" s="19" t="s">
        <v>10213</v>
      </c>
      <c r="M3978" s="19" t="s">
        <v>10470</v>
      </c>
      <c r="N3978" s="19" t="s">
        <v>10226</v>
      </c>
      <c r="O3978" s="20"/>
      <c r="P3978" s="19" t="s">
        <v>10216</v>
      </c>
      <c r="Q3978" s="22"/>
      <c r="R3978" s="22"/>
      <c r="S3978" s="22"/>
      <c r="T3978" s="22"/>
      <c r="U3978" s="22"/>
      <c r="V3978" s="24"/>
      <c r="W3978" s="24"/>
      <c r="X3978" s="22"/>
      <c r="Y3978" s="22"/>
      <c r="Z3978" s="22"/>
      <c r="AA3978" s="22"/>
      <c r="AB3978" s="21" t="s">
        <v>10255</v>
      </c>
    </row>
    <row r="3979" spans="1:28" ht="31.8">
      <c r="A3979" s="19" t="s">
        <v>1567</v>
      </c>
      <c r="B3979" s="19" t="s">
        <v>1566</v>
      </c>
      <c r="C3979" s="19" t="s">
        <v>201</v>
      </c>
      <c r="D3979" s="19" t="s">
        <v>10206</v>
      </c>
      <c r="E3979" s="19" t="s">
        <v>10207</v>
      </c>
      <c r="F3979" s="19" t="s">
        <v>10208</v>
      </c>
      <c r="G3979" s="19" t="s">
        <v>10209</v>
      </c>
      <c r="H3979" s="19" t="s">
        <v>10211</v>
      </c>
      <c r="I3979" s="19" t="s">
        <v>10211</v>
      </c>
      <c r="J3979" s="19" t="s">
        <v>12213</v>
      </c>
      <c r="K3979" s="19" t="s">
        <v>1563</v>
      </c>
      <c r="L3979" s="19" t="s">
        <v>10213</v>
      </c>
      <c r="M3979" s="19" t="s">
        <v>10238</v>
      </c>
      <c r="N3979" s="19" t="s">
        <v>10226</v>
      </c>
      <c r="O3979" s="20"/>
      <c r="P3979" s="19" t="s">
        <v>10254</v>
      </c>
      <c r="Q3979" s="22"/>
      <c r="R3979" s="21" t="s">
        <v>10211</v>
      </c>
      <c r="S3979" s="22"/>
      <c r="T3979" s="22"/>
      <c r="U3979" s="22"/>
      <c r="V3979" s="23" t="s">
        <v>10361</v>
      </c>
      <c r="W3979" s="23" t="s">
        <v>10361</v>
      </c>
      <c r="X3979" s="22"/>
      <c r="Y3979" s="22"/>
      <c r="Z3979" s="22"/>
      <c r="AA3979" s="22"/>
      <c r="AB3979" s="21" t="s">
        <v>10255</v>
      </c>
    </row>
    <row r="3980" spans="1:28" ht="42">
      <c r="A3980" s="19" t="s">
        <v>302</v>
      </c>
      <c r="B3980" s="19" t="s">
        <v>301</v>
      </c>
      <c r="C3980" s="19" t="s">
        <v>191</v>
      </c>
      <c r="D3980" s="19" t="s">
        <v>10206</v>
      </c>
      <c r="E3980" s="19" t="s">
        <v>10207</v>
      </c>
      <c r="F3980" s="19" t="s">
        <v>10208</v>
      </c>
      <c r="G3980" s="19" t="s">
        <v>10209</v>
      </c>
      <c r="H3980" s="19" t="s">
        <v>10211</v>
      </c>
      <c r="I3980" s="19" t="s">
        <v>10211</v>
      </c>
      <c r="J3980" s="19" t="s">
        <v>13178</v>
      </c>
      <c r="K3980" s="19" t="s">
        <v>296</v>
      </c>
      <c r="L3980" s="19" t="s">
        <v>10213</v>
      </c>
      <c r="M3980" s="19" t="s">
        <v>10406</v>
      </c>
      <c r="N3980" s="19" t="s">
        <v>10226</v>
      </c>
      <c r="O3980" s="20"/>
      <c r="P3980" s="19" t="s">
        <v>191</v>
      </c>
      <c r="Q3980" s="22"/>
      <c r="R3980" s="22"/>
      <c r="S3980" s="22"/>
      <c r="T3980" s="22"/>
      <c r="U3980" s="22"/>
      <c r="V3980" s="24"/>
      <c r="W3980" s="24"/>
      <c r="X3980" s="22"/>
      <c r="Y3980" s="22"/>
      <c r="Z3980" s="22"/>
      <c r="AA3980" s="22"/>
      <c r="AB3980" s="21" t="s">
        <v>10231</v>
      </c>
    </row>
    <row r="3981" spans="1:28" ht="21.6">
      <c r="A3981" s="19" t="s">
        <v>805</v>
      </c>
      <c r="B3981" s="19" t="s">
        <v>804</v>
      </c>
      <c r="C3981" s="19" t="s">
        <v>197</v>
      </c>
      <c r="D3981" s="19" t="s">
        <v>10206</v>
      </c>
      <c r="E3981" s="19" t="s">
        <v>10207</v>
      </c>
      <c r="F3981" s="19" t="s">
        <v>10208</v>
      </c>
      <c r="G3981" s="19" t="s">
        <v>10209</v>
      </c>
      <c r="H3981" s="19" t="s">
        <v>10211</v>
      </c>
      <c r="I3981" s="19" t="s">
        <v>10211</v>
      </c>
      <c r="J3981" s="19" t="s">
        <v>10353</v>
      </c>
      <c r="K3981" s="19" t="s">
        <v>797</v>
      </c>
      <c r="L3981" s="19" t="s">
        <v>10213</v>
      </c>
      <c r="M3981" s="19" t="s">
        <v>10354</v>
      </c>
      <c r="N3981" s="19" t="s">
        <v>10226</v>
      </c>
      <c r="O3981" s="20"/>
      <c r="P3981" s="19" t="s">
        <v>197</v>
      </c>
      <c r="Q3981" s="22"/>
      <c r="R3981" s="22"/>
      <c r="S3981" s="22"/>
      <c r="T3981" s="22"/>
      <c r="U3981" s="22"/>
      <c r="V3981" s="24"/>
      <c r="W3981" s="24"/>
      <c r="X3981" s="22"/>
      <c r="Y3981" s="22"/>
      <c r="Z3981" s="22"/>
      <c r="AA3981" s="22"/>
      <c r="AB3981" s="21" t="s">
        <v>10245</v>
      </c>
    </row>
    <row r="3982" spans="1:28" ht="31.8">
      <c r="A3982" s="19" t="s">
        <v>1371</v>
      </c>
      <c r="B3982" s="19" t="s">
        <v>1370</v>
      </c>
      <c r="C3982" s="19" t="s">
        <v>201</v>
      </c>
      <c r="D3982" s="19" t="s">
        <v>10206</v>
      </c>
      <c r="E3982" s="19" t="s">
        <v>10207</v>
      </c>
      <c r="F3982" s="19" t="s">
        <v>10208</v>
      </c>
      <c r="G3982" s="19" t="s">
        <v>10209</v>
      </c>
      <c r="H3982" s="19" t="s">
        <v>10211</v>
      </c>
      <c r="I3982" s="19" t="s">
        <v>10211</v>
      </c>
      <c r="J3982" s="19" t="s">
        <v>13179</v>
      </c>
      <c r="K3982" s="19" t="s">
        <v>1363</v>
      </c>
      <c r="L3982" s="19" t="s">
        <v>10213</v>
      </c>
      <c r="M3982" s="19" t="s">
        <v>10394</v>
      </c>
      <c r="N3982" s="19" t="s">
        <v>10226</v>
      </c>
      <c r="O3982" s="20"/>
      <c r="P3982" s="19" t="s">
        <v>10254</v>
      </c>
      <c r="Q3982" s="22"/>
      <c r="R3982" s="22"/>
      <c r="S3982" s="22"/>
      <c r="T3982" s="22"/>
      <c r="U3982" s="22"/>
      <c r="V3982" s="24"/>
      <c r="W3982" s="24"/>
      <c r="X3982" s="22"/>
      <c r="Y3982" s="22"/>
      <c r="Z3982" s="22"/>
      <c r="AA3982" s="22"/>
      <c r="AB3982" s="21" t="s">
        <v>10255</v>
      </c>
    </row>
    <row r="3983" spans="1:28" ht="31.8">
      <c r="A3983" s="19" t="s">
        <v>1693</v>
      </c>
      <c r="B3983" s="19" t="s">
        <v>1692</v>
      </c>
      <c r="C3983" s="19" t="s">
        <v>201</v>
      </c>
      <c r="D3983" s="19" t="s">
        <v>10206</v>
      </c>
      <c r="E3983" s="19" t="s">
        <v>10207</v>
      </c>
      <c r="F3983" s="19" t="s">
        <v>10208</v>
      </c>
      <c r="G3983" s="19" t="s">
        <v>10209</v>
      </c>
      <c r="H3983" s="19" t="s">
        <v>10211</v>
      </c>
      <c r="I3983" s="19" t="s">
        <v>10211</v>
      </c>
      <c r="J3983" s="19" t="s">
        <v>13180</v>
      </c>
      <c r="K3983" s="19" t="s">
        <v>1687</v>
      </c>
      <c r="L3983" s="19" t="s">
        <v>10213</v>
      </c>
      <c r="M3983" s="19" t="s">
        <v>10396</v>
      </c>
      <c r="N3983" s="19" t="s">
        <v>10226</v>
      </c>
      <c r="O3983" s="20"/>
      <c r="P3983" s="19" t="s">
        <v>10254</v>
      </c>
      <c r="Q3983" s="22"/>
      <c r="R3983" s="22"/>
      <c r="S3983" s="22"/>
      <c r="T3983" s="22"/>
      <c r="U3983" s="22"/>
      <c r="V3983" s="24"/>
      <c r="W3983" s="24"/>
      <c r="X3983" s="22"/>
      <c r="Y3983" s="22"/>
      <c r="Z3983" s="22"/>
      <c r="AA3983" s="22"/>
      <c r="AB3983" s="21" t="s">
        <v>10255</v>
      </c>
    </row>
    <row r="3984" spans="1:28" ht="21.6">
      <c r="A3984" s="19" t="s">
        <v>1443</v>
      </c>
      <c r="B3984" s="19" t="s">
        <v>1442</v>
      </c>
      <c r="C3984" s="19" t="s">
        <v>201</v>
      </c>
      <c r="D3984" s="19" t="s">
        <v>10206</v>
      </c>
      <c r="E3984" s="19" t="s">
        <v>10207</v>
      </c>
      <c r="F3984" s="19" t="s">
        <v>10208</v>
      </c>
      <c r="G3984" s="19" t="s">
        <v>10209</v>
      </c>
      <c r="H3984" s="19" t="s">
        <v>10211</v>
      </c>
      <c r="I3984" s="19" t="s">
        <v>10211</v>
      </c>
      <c r="J3984" s="19" t="s">
        <v>13181</v>
      </c>
      <c r="K3984" s="19" t="s">
        <v>1441</v>
      </c>
      <c r="L3984" s="19" t="s">
        <v>10213</v>
      </c>
      <c r="M3984" s="19" t="s">
        <v>10672</v>
      </c>
      <c r="N3984" s="19" t="s">
        <v>10226</v>
      </c>
      <c r="O3984" s="20"/>
      <c r="P3984" s="19" t="s">
        <v>10254</v>
      </c>
      <c r="Q3984" s="22"/>
      <c r="R3984" s="21" t="s">
        <v>10211</v>
      </c>
      <c r="S3984" s="22"/>
      <c r="T3984" s="22"/>
      <c r="U3984" s="22"/>
      <c r="V3984" s="23" t="s">
        <v>12226</v>
      </c>
      <c r="W3984" s="23" t="s">
        <v>12226</v>
      </c>
      <c r="X3984" s="22"/>
      <c r="Y3984" s="22"/>
      <c r="Z3984" s="22"/>
      <c r="AA3984" s="22"/>
      <c r="AB3984" s="21" t="s">
        <v>10255</v>
      </c>
    </row>
    <row r="3985" spans="1:28" ht="31.8">
      <c r="A3985" s="19" t="s">
        <v>1847</v>
      </c>
      <c r="B3985" s="19" t="s">
        <v>1846</v>
      </c>
      <c r="C3985" s="19" t="s">
        <v>201</v>
      </c>
      <c r="D3985" s="19" t="s">
        <v>10206</v>
      </c>
      <c r="E3985" s="19" t="s">
        <v>10207</v>
      </c>
      <c r="F3985" s="19" t="s">
        <v>10208</v>
      </c>
      <c r="G3985" s="19" t="s">
        <v>10209</v>
      </c>
      <c r="H3985" s="19" t="s">
        <v>10211</v>
      </c>
      <c r="I3985" s="19" t="s">
        <v>10211</v>
      </c>
      <c r="J3985" s="19" t="s">
        <v>13182</v>
      </c>
      <c r="K3985" s="19" t="s">
        <v>1821</v>
      </c>
      <c r="L3985" s="19" t="s">
        <v>10213</v>
      </c>
      <c r="M3985" s="19" t="s">
        <v>10387</v>
      </c>
      <c r="N3985" s="19" t="s">
        <v>10226</v>
      </c>
      <c r="O3985" s="20"/>
      <c r="P3985" s="19" t="s">
        <v>10254</v>
      </c>
      <c r="Q3985" s="22"/>
      <c r="R3985" s="22"/>
      <c r="S3985" s="22"/>
      <c r="T3985" s="22"/>
      <c r="U3985" s="22"/>
      <c r="V3985" s="24"/>
      <c r="W3985" s="24"/>
      <c r="X3985" s="22"/>
      <c r="Y3985" s="22"/>
      <c r="Z3985" s="22"/>
      <c r="AA3985" s="22"/>
      <c r="AB3985" s="21" t="s">
        <v>10255</v>
      </c>
    </row>
    <row r="3986" spans="1:28" ht="21.6">
      <c r="A3986" s="19" t="s">
        <v>929</v>
      </c>
      <c r="B3986" s="19" t="s">
        <v>928</v>
      </c>
      <c r="C3986" s="19" t="s">
        <v>197</v>
      </c>
      <c r="D3986" s="19" t="s">
        <v>10206</v>
      </c>
      <c r="E3986" s="19" t="s">
        <v>10207</v>
      </c>
      <c r="F3986" s="19" t="s">
        <v>10208</v>
      </c>
      <c r="G3986" s="19" t="s">
        <v>10209</v>
      </c>
      <c r="H3986" s="19" t="s">
        <v>10211</v>
      </c>
      <c r="I3986" s="19" t="s">
        <v>10211</v>
      </c>
      <c r="J3986" s="19" t="s">
        <v>13183</v>
      </c>
      <c r="K3986" s="19" t="s">
        <v>925</v>
      </c>
      <c r="L3986" s="19" t="s">
        <v>10213</v>
      </c>
      <c r="M3986" s="19" t="s">
        <v>10269</v>
      </c>
      <c r="N3986" s="19" t="s">
        <v>10226</v>
      </c>
      <c r="O3986" s="20"/>
      <c r="P3986" s="19" t="s">
        <v>197</v>
      </c>
      <c r="Q3986" s="22"/>
      <c r="R3986" s="22"/>
      <c r="S3986" s="22"/>
      <c r="T3986" s="22"/>
      <c r="U3986" s="22"/>
      <c r="V3986" s="24"/>
      <c r="W3986" s="24"/>
      <c r="X3986" s="22"/>
      <c r="Y3986" s="22"/>
      <c r="Z3986" s="22"/>
      <c r="AA3986" s="22"/>
      <c r="AB3986" s="21" t="s">
        <v>10245</v>
      </c>
    </row>
    <row r="3987" spans="1:28" ht="31.8">
      <c r="A3987" s="19" t="s">
        <v>1139</v>
      </c>
      <c r="B3987" s="19" t="s">
        <v>1138</v>
      </c>
      <c r="C3987" s="19" t="s">
        <v>197</v>
      </c>
      <c r="D3987" s="19" t="s">
        <v>10206</v>
      </c>
      <c r="E3987" s="19" t="s">
        <v>10207</v>
      </c>
      <c r="F3987" s="19" t="s">
        <v>10208</v>
      </c>
      <c r="G3987" s="19" t="s">
        <v>10209</v>
      </c>
      <c r="H3987" s="19" t="s">
        <v>10211</v>
      </c>
      <c r="I3987" s="19" t="s">
        <v>10211</v>
      </c>
      <c r="J3987" s="19" t="s">
        <v>10498</v>
      </c>
      <c r="K3987" s="19" t="s">
        <v>1137</v>
      </c>
      <c r="L3987" s="19" t="s">
        <v>10213</v>
      </c>
      <c r="M3987" s="19" t="s">
        <v>10265</v>
      </c>
      <c r="N3987" s="19" t="s">
        <v>10226</v>
      </c>
      <c r="O3987" s="20"/>
      <c r="P3987" s="19" t="s">
        <v>197</v>
      </c>
      <c r="Q3987" s="22"/>
      <c r="R3987" s="22"/>
      <c r="S3987" s="22"/>
      <c r="T3987" s="22"/>
      <c r="U3987" s="22"/>
      <c r="V3987" s="24"/>
      <c r="W3987" s="24"/>
      <c r="X3987" s="22"/>
      <c r="Y3987" s="22"/>
      <c r="Z3987" s="22"/>
      <c r="AA3987" s="22"/>
      <c r="AB3987" s="21" t="s">
        <v>10245</v>
      </c>
    </row>
    <row r="3988" spans="1:28" ht="31.8">
      <c r="A3988" s="19" t="s">
        <v>1891</v>
      </c>
      <c r="B3988" s="19" t="s">
        <v>1890</v>
      </c>
      <c r="C3988" s="19" t="s">
        <v>201</v>
      </c>
      <c r="D3988" s="19" t="s">
        <v>10206</v>
      </c>
      <c r="E3988" s="19" t="s">
        <v>10207</v>
      </c>
      <c r="F3988" s="19" t="s">
        <v>10208</v>
      </c>
      <c r="G3988" s="19" t="s">
        <v>10209</v>
      </c>
      <c r="H3988" s="19" t="s">
        <v>10211</v>
      </c>
      <c r="I3988" s="19" t="s">
        <v>10211</v>
      </c>
      <c r="J3988" s="19" t="s">
        <v>13184</v>
      </c>
      <c r="K3988" s="19" t="s">
        <v>1883</v>
      </c>
      <c r="L3988" s="19" t="s">
        <v>10213</v>
      </c>
      <c r="M3988" s="19" t="s">
        <v>10304</v>
      </c>
      <c r="N3988" s="19" t="s">
        <v>10226</v>
      </c>
      <c r="O3988" s="20"/>
      <c r="P3988" s="19" t="s">
        <v>10254</v>
      </c>
      <c r="Q3988" s="22"/>
      <c r="R3988" s="22"/>
      <c r="S3988" s="22"/>
      <c r="T3988" s="22"/>
      <c r="U3988" s="22"/>
      <c r="V3988" s="24"/>
      <c r="W3988" s="24"/>
      <c r="X3988" s="22"/>
      <c r="Y3988" s="22"/>
      <c r="Z3988" s="22"/>
      <c r="AA3988" s="22"/>
      <c r="AB3988" s="21" t="s">
        <v>10255</v>
      </c>
    </row>
    <row r="3989" spans="1:28" ht="31.8">
      <c r="A3989" s="19" t="s">
        <v>1667</v>
      </c>
      <c r="B3989" s="19" t="s">
        <v>1666</v>
      </c>
      <c r="C3989" s="19" t="s">
        <v>201</v>
      </c>
      <c r="D3989" s="19" t="s">
        <v>10206</v>
      </c>
      <c r="E3989" s="19" t="s">
        <v>10207</v>
      </c>
      <c r="F3989" s="19" t="s">
        <v>10208</v>
      </c>
      <c r="G3989" s="19" t="s">
        <v>10209</v>
      </c>
      <c r="H3989" s="19" t="s">
        <v>10211</v>
      </c>
      <c r="I3989" s="19" t="s">
        <v>10211</v>
      </c>
      <c r="J3989" s="19" t="s">
        <v>13185</v>
      </c>
      <c r="K3989" s="19" t="s">
        <v>1661</v>
      </c>
      <c r="L3989" s="19" t="s">
        <v>10213</v>
      </c>
      <c r="M3989" s="19" t="s">
        <v>13186</v>
      </c>
      <c r="N3989" s="19" t="s">
        <v>10226</v>
      </c>
      <c r="O3989" s="20"/>
      <c r="P3989" s="19" t="s">
        <v>10254</v>
      </c>
      <c r="Q3989" s="22"/>
      <c r="R3989" s="22"/>
      <c r="S3989" s="22"/>
      <c r="T3989" s="22"/>
      <c r="U3989" s="22"/>
      <c r="V3989" s="24"/>
      <c r="W3989" s="24"/>
      <c r="X3989" s="22"/>
      <c r="Y3989" s="22"/>
      <c r="Z3989" s="22"/>
      <c r="AA3989" s="22"/>
      <c r="AB3989" s="21" t="s">
        <v>10255</v>
      </c>
    </row>
    <row r="3990" spans="1:28" ht="31.8">
      <c r="A3990" s="19" t="s">
        <v>1017</v>
      </c>
      <c r="B3990" s="19" t="s">
        <v>1016</v>
      </c>
      <c r="C3990" s="19" t="s">
        <v>197</v>
      </c>
      <c r="D3990" s="19" t="s">
        <v>10206</v>
      </c>
      <c r="E3990" s="19" t="s">
        <v>10207</v>
      </c>
      <c r="F3990" s="19" t="s">
        <v>10208</v>
      </c>
      <c r="G3990" s="19" t="s">
        <v>10209</v>
      </c>
      <c r="H3990" s="19" t="s">
        <v>10211</v>
      </c>
      <c r="I3990" s="19" t="s">
        <v>10211</v>
      </c>
      <c r="J3990" s="19" t="s">
        <v>10293</v>
      </c>
      <c r="K3990" s="19" t="s">
        <v>1013</v>
      </c>
      <c r="L3990" s="19" t="s">
        <v>10213</v>
      </c>
      <c r="M3990" s="19" t="s">
        <v>10272</v>
      </c>
      <c r="N3990" s="19" t="s">
        <v>10226</v>
      </c>
      <c r="O3990" s="20"/>
      <c r="P3990" s="19" t="s">
        <v>197</v>
      </c>
      <c r="Q3990" s="22"/>
      <c r="R3990" s="22"/>
      <c r="S3990" s="22"/>
      <c r="T3990" s="22"/>
      <c r="U3990" s="22"/>
      <c r="V3990" s="24"/>
      <c r="W3990" s="24"/>
      <c r="X3990" s="22"/>
      <c r="Y3990" s="22"/>
      <c r="Z3990" s="22"/>
      <c r="AA3990" s="22"/>
      <c r="AB3990" s="21" t="s">
        <v>10245</v>
      </c>
    </row>
    <row r="3991" spans="1:28" ht="31.8">
      <c r="A3991" s="19" t="s">
        <v>1529</v>
      </c>
      <c r="B3991" s="19" t="s">
        <v>1528</v>
      </c>
      <c r="C3991" s="19" t="s">
        <v>201</v>
      </c>
      <c r="D3991" s="19" t="s">
        <v>10206</v>
      </c>
      <c r="E3991" s="19" t="s">
        <v>10207</v>
      </c>
      <c r="F3991" s="19" t="s">
        <v>10208</v>
      </c>
      <c r="G3991" s="19" t="s">
        <v>10209</v>
      </c>
      <c r="H3991" s="19" t="s">
        <v>10211</v>
      </c>
      <c r="I3991" s="19" t="s">
        <v>10211</v>
      </c>
      <c r="J3991" s="19" t="s">
        <v>13187</v>
      </c>
      <c r="K3991" s="19" t="s">
        <v>1523</v>
      </c>
      <c r="L3991" s="19" t="s">
        <v>10213</v>
      </c>
      <c r="M3991" s="19" t="s">
        <v>10289</v>
      </c>
      <c r="N3991" s="19" t="s">
        <v>10226</v>
      </c>
      <c r="O3991" s="20"/>
      <c r="P3991" s="19" t="s">
        <v>10254</v>
      </c>
      <c r="Q3991" s="22"/>
      <c r="R3991" s="22"/>
      <c r="S3991" s="22"/>
      <c r="T3991" s="22"/>
      <c r="U3991" s="22"/>
      <c r="V3991" s="24"/>
      <c r="W3991" s="24"/>
      <c r="X3991" s="22"/>
      <c r="Y3991" s="22"/>
      <c r="Z3991" s="22"/>
      <c r="AA3991" s="22"/>
      <c r="AB3991" s="21" t="s">
        <v>10255</v>
      </c>
    </row>
    <row r="3992" spans="1:28" ht="61.2">
      <c r="A3992" s="19" t="s">
        <v>9731</v>
      </c>
      <c r="B3992" s="19" t="s">
        <v>9730</v>
      </c>
      <c r="C3992" s="19" t="s">
        <v>264</v>
      </c>
      <c r="D3992" s="19" t="s">
        <v>10206</v>
      </c>
      <c r="E3992" s="19" t="s">
        <v>10207</v>
      </c>
      <c r="F3992" s="19" t="s">
        <v>10276</v>
      </c>
      <c r="G3992" s="19" t="s">
        <v>10209</v>
      </c>
      <c r="H3992" s="19" t="s">
        <v>10211</v>
      </c>
      <c r="I3992" s="19" t="s">
        <v>10211</v>
      </c>
      <c r="J3992" s="19" t="s">
        <v>13188</v>
      </c>
      <c r="K3992" s="19" t="s">
        <v>9705</v>
      </c>
      <c r="L3992" s="19" t="s">
        <v>10213</v>
      </c>
      <c r="M3992" s="19" t="s">
        <v>10214</v>
      </c>
      <c r="N3992" s="19" t="s">
        <v>10276</v>
      </c>
      <c r="O3992" s="20"/>
      <c r="P3992" s="19" t="s">
        <v>10694</v>
      </c>
      <c r="Q3992" s="21" t="s">
        <v>13189</v>
      </c>
      <c r="R3992" s="21" t="s">
        <v>10211</v>
      </c>
      <c r="S3992" s="21" t="s">
        <v>10322</v>
      </c>
      <c r="T3992" s="22"/>
      <c r="U3992" s="22"/>
      <c r="V3992" s="24"/>
      <c r="W3992" s="24"/>
      <c r="X3992" s="22"/>
      <c r="Y3992" s="21" t="s">
        <v>10313</v>
      </c>
      <c r="Z3992" s="21" t="s">
        <v>12338</v>
      </c>
      <c r="AA3992" s="21" t="s">
        <v>12343</v>
      </c>
      <c r="AB3992" s="21" t="s">
        <v>264</v>
      </c>
    </row>
    <row r="3993" spans="1:28" ht="31.8">
      <c r="A3993" s="19" t="s">
        <v>1851</v>
      </c>
      <c r="B3993" s="19" t="s">
        <v>1850</v>
      </c>
      <c r="C3993" s="19" t="s">
        <v>201</v>
      </c>
      <c r="D3993" s="19" t="s">
        <v>10206</v>
      </c>
      <c r="E3993" s="19" t="s">
        <v>10207</v>
      </c>
      <c r="F3993" s="19" t="s">
        <v>10208</v>
      </c>
      <c r="G3993" s="19" t="s">
        <v>10209</v>
      </c>
      <c r="H3993" s="19" t="s">
        <v>10211</v>
      </c>
      <c r="I3993" s="19" t="s">
        <v>10211</v>
      </c>
      <c r="J3993" s="19" t="s">
        <v>13190</v>
      </c>
      <c r="K3993" s="19" t="s">
        <v>1821</v>
      </c>
      <c r="L3993" s="19" t="s">
        <v>10213</v>
      </c>
      <c r="M3993" s="19" t="s">
        <v>13191</v>
      </c>
      <c r="N3993" s="19" t="s">
        <v>10226</v>
      </c>
      <c r="O3993" s="20"/>
      <c r="P3993" s="19" t="s">
        <v>10254</v>
      </c>
      <c r="Q3993" s="22"/>
      <c r="R3993" s="22"/>
      <c r="S3993" s="22"/>
      <c r="T3993" s="22"/>
      <c r="U3993" s="22"/>
      <c r="V3993" s="24"/>
      <c r="W3993" s="24"/>
      <c r="X3993" s="22"/>
      <c r="Y3993" s="22"/>
      <c r="Z3993" s="22"/>
      <c r="AA3993" s="22"/>
      <c r="AB3993" s="21" t="s">
        <v>10255</v>
      </c>
    </row>
    <row r="3994" spans="1:28" ht="21.6">
      <c r="A3994" s="19" t="s">
        <v>1789</v>
      </c>
      <c r="B3994" s="19" t="s">
        <v>1788</v>
      </c>
      <c r="C3994" s="19" t="s">
        <v>201</v>
      </c>
      <c r="D3994" s="19" t="s">
        <v>10206</v>
      </c>
      <c r="E3994" s="19" t="s">
        <v>10207</v>
      </c>
      <c r="F3994" s="19" t="s">
        <v>10208</v>
      </c>
      <c r="G3994" s="19" t="s">
        <v>10209</v>
      </c>
      <c r="H3994" s="19" t="s">
        <v>10211</v>
      </c>
      <c r="I3994" s="19" t="s">
        <v>10211</v>
      </c>
      <c r="J3994" s="19" t="s">
        <v>13192</v>
      </c>
      <c r="K3994" s="19" t="s">
        <v>1777</v>
      </c>
      <c r="L3994" s="19" t="s">
        <v>10213</v>
      </c>
      <c r="M3994" s="19" t="s">
        <v>13191</v>
      </c>
      <c r="N3994" s="19" t="s">
        <v>10226</v>
      </c>
      <c r="O3994" s="20"/>
      <c r="P3994" s="19" t="s">
        <v>10254</v>
      </c>
      <c r="Q3994" s="22"/>
      <c r="R3994" s="22"/>
      <c r="S3994" s="22"/>
      <c r="T3994" s="22"/>
      <c r="U3994" s="22"/>
      <c r="V3994" s="24"/>
      <c r="W3994" s="24"/>
      <c r="X3994" s="22"/>
      <c r="Y3994" s="22"/>
      <c r="Z3994" s="22"/>
      <c r="AA3994" s="22"/>
      <c r="AB3994" s="21" t="s">
        <v>10255</v>
      </c>
    </row>
    <row r="3995" spans="1:28" ht="52.2">
      <c r="A3995" s="19" t="s">
        <v>1625</v>
      </c>
      <c r="B3995" s="19" t="s">
        <v>1624</v>
      </c>
      <c r="C3995" s="19" t="s">
        <v>201</v>
      </c>
      <c r="D3995" s="19" t="s">
        <v>10206</v>
      </c>
      <c r="E3995" s="19" t="s">
        <v>10207</v>
      </c>
      <c r="F3995" s="19" t="s">
        <v>10208</v>
      </c>
      <c r="G3995" s="19" t="s">
        <v>10209</v>
      </c>
      <c r="H3995" s="19" t="s">
        <v>10211</v>
      </c>
      <c r="I3995" s="19" t="s">
        <v>10211</v>
      </c>
      <c r="J3995" s="19" t="s">
        <v>10287</v>
      </c>
      <c r="K3995" s="19" t="s">
        <v>1623</v>
      </c>
      <c r="L3995" s="19" t="s">
        <v>10213</v>
      </c>
      <c r="M3995" s="19" t="s">
        <v>10275</v>
      </c>
      <c r="N3995" s="19" t="s">
        <v>10226</v>
      </c>
      <c r="O3995" s="20"/>
      <c r="P3995" s="19" t="s">
        <v>10254</v>
      </c>
      <c r="Q3995" s="22"/>
      <c r="R3995" s="22"/>
      <c r="S3995" s="22"/>
      <c r="T3995" s="22"/>
      <c r="U3995" s="22"/>
      <c r="V3995" s="24"/>
      <c r="W3995" s="24"/>
      <c r="X3995" s="22"/>
      <c r="Y3995" s="22"/>
      <c r="Z3995" s="22"/>
      <c r="AA3995" s="22"/>
      <c r="AB3995" s="21" t="s">
        <v>10255</v>
      </c>
    </row>
    <row r="3996" spans="1:28" ht="31.8">
      <c r="A3996" s="19" t="s">
        <v>1669</v>
      </c>
      <c r="B3996" s="19" t="s">
        <v>1668</v>
      </c>
      <c r="C3996" s="19" t="s">
        <v>201</v>
      </c>
      <c r="D3996" s="19" t="s">
        <v>10206</v>
      </c>
      <c r="E3996" s="19" t="s">
        <v>10207</v>
      </c>
      <c r="F3996" s="19" t="s">
        <v>10208</v>
      </c>
      <c r="G3996" s="19" t="s">
        <v>10209</v>
      </c>
      <c r="H3996" s="19" t="s">
        <v>10211</v>
      </c>
      <c r="I3996" s="19" t="s">
        <v>10211</v>
      </c>
      <c r="J3996" s="19" t="s">
        <v>13193</v>
      </c>
      <c r="K3996" s="19" t="s">
        <v>1661</v>
      </c>
      <c r="L3996" s="19" t="s">
        <v>10213</v>
      </c>
      <c r="M3996" s="19" t="s">
        <v>10241</v>
      </c>
      <c r="N3996" s="19" t="s">
        <v>10226</v>
      </c>
      <c r="O3996" s="20"/>
      <c r="P3996" s="19" t="s">
        <v>10254</v>
      </c>
      <c r="Q3996" s="22"/>
      <c r="R3996" s="22"/>
      <c r="S3996" s="22"/>
      <c r="T3996" s="22"/>
      <c r="U3996" s="22"/>
      <c r="V3996" s="24"/>
      <c r="W3996" s="24"/>
      <c r="X3996" s="22"/>
      <c r="Y3996" s="22"/>
      <c r="Z3996" s="22"/>
      <c r="AA3996" s="22"/>
      <c r="AB3996" s="21" t="s">
        <v>10255</v>
      </c>
    </row>
    <row r="3997" spans="1:28" ht="21.6">
      <c r="A3997" s="19" t="s">
        <v>1145</v>
      </c>
      <c r="B3997" s="19" t="s">
        <v>1144</v>
      </c>
      <c r="C3997" s="19" t="s">
        <v>197</v>
      </c>
      <c r="D3997" s="19" t="s">
        <v>10206</v>
      </c>
      <c r="E3997" s="19" t="s">
        <v>10207</v>
      </c>
      <c r="F3997" s="19" t="s">
        <v>10208</v>
      </c>
      <c r="G3997" s="19" t="s">
        <v>10209</v>
      </c>
      <c r="H3997" s="19" t="s">
        <v>10211</v>
      </c>
      <c r="I3997" s="19" t="s">
        <v>10211</v>
      </c>
      <c r="J3997" s="19" t="s">
        <v>10264</v>
      </c>
      <c r="K3997" s="19" t="s">
        <v>1137</v>
      </c>
      <c r="L3997" s="19" t="s">
        <v>10213</v>
      </c>
      <c r="M3997" s="19" t="s">
        <v>10265</v>
      </c>
      <c r="N3997" s="19" t="s">
        <v>10226</v>
      </c>
      <c r="O3997" s="20"/>
      <c r="P3997" s="19" t="s">
        <v>197</v>
      </c>
      <c r="Q3997" s="22"/>
      <c r="R3997" s="22"/>
      <c r="S3997" s="22"/>
      <c r="T3997" s="22"/>
      <c r="U3997" s="22"/>
      <c r="V3997" s="24"/>
      <c r="W3997" s="24"/>
      <c r="X3997" s="22"/>
      <c r="Y3997" s="22"/>
      <c r="Z3997" s="22"/>
      <c r="AA3997" s="22"/>
      <c r="AB3997" s="21" t="s">
        <v>10245</v>
      </c>
    </row>
    <row r="3998" spans="1:28" ht="21.6">
      <c r="A3998" s="19" t="s">
        <v>933</v>
      </c>
      <c r="B3998" s="19" t="s">
        <v>932</v>
      </c>
      <c r="C3998" s="19" t="s">
        <v>197</v>
      </c>
      <c r="D3998" s="19" t="s">
        <v>10206</v>
      </c>
      <c r="E3998" s="19" t="s">
        <v>10207</v>
      </c>
      <c r="F3998" s="19" t="s">
        <v>10208</v>
      </c>
      <c r="G3998" s="19" t="s">
        <v>10209</v>
      </c>
      <c r="H3998" s="19" t="s">
        <v>10211</v>
      </c>
      <c r="I3998" s="19" t="s">
        <v>10211</v>
      </c>
      <c r="J3998" s="19" t="s">
        <v>13194</v>
      </c>
      <c r="K3998" s="19" t="s">
        <v>925</v>
      </c>
      <c r="L3998" s="19" t="s">
        <v>10213</v>
      </c>
      <c r="M3998" s="19" t="s">
        <v>10275</v>
      </c>
      <c r="N3998" s="19" t="s">
        <v>10226</v>
      </c>
      <c r="O3998" s="20"/>
      <c r="P3998" s="19" t="s">
        <v>197</v>
      </c>
      <c r="Q3998" s="22"/>
      <c r="R3998" s="22"/>
      <c r="S3998" s="22"/>
      <c r="T3998" s="22"/>
      <c r="U3998" s="22"/>
      <c r="V3998" s="24"/>
      <c r="W3998" s="24"/>
      <c r="X3998" s="22"/>
      <c r="Y3998" s="22"/>
      <c r="Z3998" s="22"/>
      <c r="AA3998" s="22"/>
      <c r="AB3998" s="21" t="s">
        <v>10245</v>
      </c>
    </row>
    <row r="3999" spans="1:28" ht="21.6">
      <c r="A3999" s="19" t="s">
        <v>809</v>
      </c>
      <c r="B3999" s="19" t="s">
        <v>808</v>
      </c>
      <c r="C3999" s="19" t="s">
        <v>197</v>
      </c>
      <c r="D3999" s="19" t="s">
        <v>10206</v>
      </c>
      <c r="E3999" s="19" t="s">
        <v>10207</v>
      </c>
      <c r="F3999" s="19" t="s">
        <v>10208</v>
      </c>
      <c r="G3999" s="19" t="s">
        <v>10209</v>
      </c>
      <c r="H3999" s="19" t="s">
        <v>10211</v>
      </c>
      <c r="I3999" s="19" t="s">
        <v>10211</v>
      </c>
      <c r="J3999" s="19" t="s">
        <v>10397</v>
      </c>
      <c r="K3999" s="19" t="s">
        <v>797</v>
      </c>
      <c r="L3999" s="19" t="s">
        <v>10213</v>
      </c>
      <c r="M3999" s="19" t="s">
        <v>10394</v>
      </c>
      <c r="N3999" s="19" t="s">
        <v>10226</v>
      </c>
      <c r="O3999" s="20"/>
      <c r="P3999" s="19" t="s">
        <v>197</v>
      </c>
      <c r="Q3999" s="22"/>
      <c r="R3999" s="22"/>
      <c r="S3999" s="22"/>
      <c r="T3999" s="22"/>
      <c r="U3999" s="22"/>
      <c r="V3999" s="24"/>
      <c r="W3999" s="24"/>
      <c r="X3999" s="22"/>
      <c r="Y3999" s="22"/>
      <c r="Z3999" s="22"/>
      <c r="AA3999" s="22"/>
      <c r="AB3999" s="21" t="s">
        <v>10245</v>
      </c>
    </row>
    <row r="4000" spans="1:28" ht="31.8">
      <c r="A4000" s="19" t="s">
        <v>987</v>
      </c>
      <c r="B4000" s="19" t="s">
        <v>986</v>
      </c>
      <c r="C4000" s="19" t="s">
        <v>197</v>
      </c>
      <c r="D4000" s="19" t="s">
        <v>10206</v>
      </c>
      <c r="E4000" s="19" t="s">
        <v>10207</v>
      </c>
      <c r="F4000" s="19" t="s">
        <v>10208</v>
      </c>
      <c r="G4000" s="19" t="s">
        <v>10209</v>
      </c>
      <c r="H4000" s="19" t="s">
        <v>10211</v>
      </c>
      <c r="I4000" s="19" t="s">
        <v>10211</v>
      </c>
      <c r="J4000" s="19" t="s">
        <v>13144</v>
      </c>
      <c r="K4000" s="19" t="s">
        <v>985</v>
      </c>
      <c r="L4000" s="19" t="s">
        <v>10213</v>
      </c>
      <c r="M4000" s="19" t="s">
        <v>10272</v>
      </c>
      <c r="N4000" s="19" t="s">
        <v>10249</v>
      </c>
      <c r="O4000" s="20"/>
      <c r="P4000" s="19" t="s">
        <v>197</v>
      </c>
      <c r="Q4000" s="22"/>
      <c r="R4000" s="22"/>
      <c r="S4000" s="22"/>
      <c r="T4000" s="22"/>
      <c r="U4000" s="22"/>
      <c r="V4000" s="24"/>
      <c r="W4000" s="24"/>
      <c r="X4000" s="22"/>
      <c r="Y4000" s="22"/>
      <c r="Z4000" s="22"/>
      <c r="AA4000" s="22"/>
      <c r="AB4000" s="21" t="s">
        <v>10245</v>
      </c>
    </row>
    <row r="4001" spans="1:28" ht="21.6">
      <c r="A4001" s="19" t="s">
        <v>1735</v>
      </c>
      <c r="B4001" s="19" t="s">
        <v>1734</v>
      </c>
      <c r="C4001" s="19" t="s">
        <v>201</v>
      </c>
      <c r="D4001" s="19" t="s">
        <v>10206</v>
      </c>
      <c r="E4001" s="19" t="s">
        <v>10207</v>
      </c>
      <c r="F4001" s="19" t="s">
        <v>10208</v>
      </c>
      <c r="G4001" s="19" t="s">
        <v>10209</v>
      </c>
      <c r="H4001" s="19" t="s">
        <v>10211</v>
      </c>
      <c r="I4001" s="19" t="s">
        <v>10211</v>
      </c>
      <c r="J4001" s="19" t="s">
        <v>13195</v>
      </c>
      <c r="K4001" s="19" t="s">
        <v>1721</v>
      </c>
      <c r="L4001" s="19" t="s">
        <v>10213</v>
      </c>
      <c r="M4001" s="19" t="s">
        <v>10350</v>
      </c>
      <c r="N4001" s="19" t="s">
        <v>10226</v>
      </c>
      <c r="O4001" s="20"/>
      <c r="P4001" s="19" t="s">
        <v>10254</v>
      </c>
      <c r="Q4001" s="22"/>
      <c r="R4001" s="22"/>
      <c r="S4001" s="22"/>
      <c r="T4001" s="22"/>
      <c r="U4001" s="22"/>
      <c r="V4001" s="24"/>
      <c r="W4001" s="24"/>
      <c r="X4001" s="22"/>
      <c r="Y4001" s="22"/>
      <c r="Z4001" s="22"/>
      <c r="AA4001" s="22"/>
      <c r="AB4001" s="21" t="s">
        <v>10255</v>
      </c>
    </row>
    <row r="4002" spans="1:28" ht="51">
      <c r="A4002" s="19" t="s">
        <v>381</v>
      </c>
      <c r="B4002" s="19" t="s">
        <v>380</v>
      </c>
      <c r="C4002" s="19" t="s">
        <v>191</v>
      </c>
      <c r="D4002" s="19" t="s">
        <v>10206</v>
      </c>
      <c r="E4002" s="19" t="s">
        <v>10207</v>
      </c>
      <c r="F4002" s="19" t="s">
        <v>10208</v>
      </c>
      <c r="G4002" s="19" t="s">
        <v>10209</v>
      </c>
      <c r="H4002" s="19" t="s">
        <v>10211</v>
      </c>
      <c r="I4002" s="19" t="s">
        <v>10211</v>
      </c>
      <c r="J4002" s="19" t="s">
        <v>13196</v>
      </c>
      <c r="K4002" s="19" t="s">
        <v>13197</v>
      </c>
      <c r="L4002" s="19" t="s">
        <v>10213</v>
      </c>
      <c r="M4002" s="19" t="s">
        <v>10214</v>
      </c>
      <c r="N4002" s="19" t="s">
        <v>10215</v>
      </c>
      <c r="O4002" s="20"/>
      <c r="P4002" s="19" t="s">
        <v>191</v>
      </c>
      <c r="Q4002" s="21" t="s">
        <v>13198</v>
      </c>
      <c r="R4002" s="21" t="s">
        <v>10211</v>
      </c>
      <c r="S4002" s="21" t="s">
        <v>10259</v>
      </c>
      <c r="T4002" s="21" t="s">
        <v>10260</v>
      </c>
      <c r="U4002" s="21" t="s">
        <v>10229</v>
      </c>
      <c r="V4002" s="23" t="s">
        <v>10261</v>
      </c>
      <c r="W4002" s="24"/>
      <c r="X4002" s="21" t="s">
        <v>10211</v>
      </c>
      <c r="Y4002" s="22"/>
      <c r="Z4002" s="22"/>
      <c r="AA4002" s="22"/>
      <c r="AB4002" s="21" t="s">
        <v>10231</v>
      </c>
    </row>
    <row r="4003" spans="1:28" ht="122.4">
      <c r="A4003" s="19" t="s">
        <v>9721</v>
      </c>
      <c r="B4003" s="19" t="s">
        <v>9720</v>
      </c>
      <c r="C4003" s="19" t="s">
        <v>264</v>
      </c>
      <c r="D4003" s="19" t="s">
        <v>10206</v>
      </c>
      <c r="E4003" s="19" t="s">
        <v>10207</v>
      </c>
      <c r="F4003" s="19" t="s">
        <v>10276</v>
      </c>
      <c r="G4003" s="19" t="s">
        <v>10209</v>
      </c>
      <c r="H4003" s="19" t="s">
        <v>10210</v>
      </c>
      <c r="I4003" s="19" t="s">
        <v>10211</v>
      </c>
      <c r="J4003" s="19" t="s">
        <v>13199</v>
      </c>
      <c r="K4003" s="19" t="s">
        <v>9705</v>
      </c>
      <c r="L4003" s="19" t="s">
        <v>10213</v>
      </c>
      <c r="M4003" s="19" t="s">
        <v>10214</v>
      </c>
      <c r="N4003" s="19" t="s">
        <v>10276</v>
      </c>
      <c r="O4003" s="20"/>
      <c r="P4003" s="19" t="s">
        <v>10694</v>
      </c>
      <c r="Q4003" s="21" t="s">
        <v>13200</v>
      </c>
      <c r="R4003" s="21" t="s">
        <v>10211</v>
      </c>
      <c r="S4003" s="21" t="s">
        <v>10322</v>
      </c>
      <c r="T4003" s="22"/>
      <c r="U4003" s="22"/>
      <c r="V4003" s="24"/>
      <c r="W4003" s="24"/>
      <c r="X4003" s="22"/>
      <c r="Y4003" s="21" t="s">
        <v>10313</v>
      </c>
      <c r="Z4003" s="21" t="s">
        <v>12338</v>
      </c>
      <c r="AA4003" s="21" t="s">
        <v>12343</v>
      </c>
      <c r="AB4003" s="21" t="s">
        <v>264</v>
      </c>
    </row>
    <row r="4004" spans="1:28" ht="71.400000000000006">
      <c r="A4004" s="19" t="s">
        <v>9715</v>
      </c>
      <c r="B4004" s="19" t="s">
        <v>9714</v>
      </c>
      <c r="C4004" s="19" t="s">
        <v>264</v>
      </c>
      <c r="D4004" s="19" t="s">
        <v>10206</v>
      </c>
      <c r="E4004" s="19" t="s">
        <v>10207</v>
      </c>
      <c r="F4004" s="19" t="s">
        <v>10276</v>
      </c>
      <c r="G4004" s="19" t="s">
        <v>10209</v>
      </c>
      <c r="H4004" s="19" t="s">
        <v>10210</v>
      </c>
      <c r="I4004" s="19" t="s">
        <v>10211</v>
      </c>
      <c r="J4004" s="19" t="s">
        <v>13201</v>
      </c>
      <c r="K4004" s="19" t="s">
        <v>9705</v>
      </c>
      <c r="L4004" s="19" t="s">
        <v>10213</v>
      </c>
      <c r="M4004" s="19" t="s">
        <v>10214</v>
      </c>
      <c r="N4004" s="19" t="s">
        <v>10276</v>
      </c>
      <c r="O4004" s="20"/>
      <c r="P4004" s="19" t="s">
        <v>10694</v>
      </c>
      <c r="Q4004" s="21" t="s">
        <v>13202</v>
      </c>
      <c r="R4004" s="21" t="s">
        <v>10211</v>
      </c>
      <c r="S4004" s="21" t="s">
        <v>10322</v>
      </c>
      <c r="T4004" s="22"/>
      <c r="U4004" s="22"/>
      <c r="V4004" s="24"/>
      <c r="W4004" s="24"/>
      <c r="X4004" s="22"/>
      <c r="Y4004" s="21" t="s">
        <v>10313</v>
      </c>
      <c r="Z4004" s="21" t="s">
        <v>12338</v>
      </c>
      <c r="AA4004" s="21" t="s">
        <v>13121</v>
      </c>
      <c r="AB4004" s="21" t="s">
        <v>264</v>
      </c>
    </row>
    <row r="4005" spans="1:28" ht="31.8">
      <c r="A4005" s="19" t="s">
        <v>6634</v>
      </c>
      <c r="B4005" s="19" t="s">
        <v>6633</v>
      </c>
      <c r="C4005" s="19" t="s">
        <v>235</v>
      </c>
      <c r="D4005" s="19" t="s">
        <v>10206</v>
      </c>
      <c r="E4005" s="19" t="s">
        <v>10207</v>
      </c>
      <c r="F4005" s="19" t="s">
        <v>10208</v>
      </c>
      <c r="G4005" s="19" t="s">
        <v>10209</v>
      </c>
      <c r="H4005" s="19" t="s">
        <v>10211</v>
      </c>
      <c r="I4005" s="19" t="s">
        <v>10211</v>
      </c>
      <c r="J4005" s="19" t="s">
        <v>11323</v>
      </c>
      <c r="K4005" s="19" t="s">
        <v>6632</v>
      </c>
      <c r="L4005" s="19" t="s">
        <v>10213</v>
      </c>
      <c r="M4005" s="19" t="s">
        <v>10214</v>
      </c>
      <c r="N4005" s="19" t="s">
        <v>10415</v>
      </c>
      <c r="O4005" s="20"/>
      <c r="P4005" s="19" t="s">
        <v>11281</v>
      </c>
      <c r="Q4005" s="21" t="s">
        <v>6633</v>
      </c>
      <c r="R4005" s="22"/>
      <c r="S4005" s="22"/>
      <c r="T4005" s="22"/>
      <c r="U4005" s="22"/>
      <c r="V4005" s="24"/>
      <c r="W4005" s="24"/>
      <c r="X4005" s="22"/>
      <c r="Y4005" s="22"/>
      <c r="Z4005" s="22"/>
      <c r="AA4005" s="22"/>
      <c r="AB4005" s="21" t="s">
        <v>11286</v>
      </c>
    </row>
    <row r="4006" spans="1:28" ht="31.8">
      <c r="A4006" s="19" t="s">
        <v>9321</v>
      </c>
      <c r="B4006" s="19" t="s">
        <v>9320</v>
      </c>
      <c r="C4006" s="19" t="s">
        <v>252</v>
      </c>
      <c r="D4006" s="19" t="s">
        <v>10206</v>
      </c>
      <c r="E4006" s="19" t="s">
        <v>10207</v>
      </c>
      <c r="F4006" s="19" t="s">
        <v>10208</v>
      </c>
      <c r="G4006" s="19" t="s">
        <v>10209</v>
      </c>
      <c r="H4006" s="19" t="s">
        <v>10211</v>
      </c>
      <c r="I4006" s="19" t="s">
        <v>10211</v>
      </c>
      <c r="J4006" s="19" t="s">
        <v>13203</v>
      </c>
      <c r="K4006" s="19" t="s">
        <v>9309</v>
      </c>
      <c r="L4006" s="19" t="s">
        <v>10213</v>
      </c>
      <c r="M4006" s="19" t="s">
        <v>10257</v>
      </c>
      <c r="N4006" s="19" t="s">
        <v>10341</v>
      </c>
      <c r="O4006" s="20"/>
      <c r="P4006" s="19" t="s">
        <v>11007</v>
      </c>
      <c r="Q4006" s="21" t="s">
        <v>13204</v>
      </c>
      <c r="R4006" s="21" t="s">
        <v>10211</v>
      </c>
      <c r="S4006" s="21" t="s">
        <v>10322</v>
      </c>
      <c r="T4006" s="22"/>
      <c r="U4006" s="22"/>
      <c r="V4006" s="24"/>
      <c r="W4006" s="24"/>
      <c r="X4006" s="22"/>
      <c r="Y4006" s="21" t="s">
        <v>10313</v>
      </c>
      <c r="Z4006" s="21" t="s">
        <v>10314</v>
      </c>
      <c r="AA4006" s="21" t="s">
        <v>11311</v>
      </c>
      <c r="AB4006" s="21" t="s">
        <v>11007</v>
      </c>
    </row>
    <row r="4007" spans="1:28" ht="42">
      <c r="A4007" s="19" t="s">
        <v>823</v>
      </c>
      <c r="B4007" s="19" t="s">
        <v>822</v>
      </c>
      <c r="C4007" s="19" t="s">
        <v>197</v>
      </c>
      <c r="D4007" s="19" t="s">
        <v>10206</v>
      </c>
      <c r="E4007" s="19" t="s">
        <v>10207</v>
      </c>
      <c r="F4007" s="19" t="s">
        <v>10208</v>
      </c>
      <c r="G4007" s="19" t="s">
        <v>10209</v>
      </c>
      <c r="H4007" s="19" t="s">
        <v>10211</v>
      </c>
      <c r="I4007" s="19" t="s">
        <v>10211</v>
      </c>
      <c r="J4007" s="19" t="s">
        <v>10253</v>
      </c>
      <c r="K4007" s="19" t="s">
        <v>821</v>
      </c>
      <c r="L4007" s="19" t="s">
        <v>10213</v>
      </c>
      <c r="M4007" s="19" t="s">
        <v>10238</v>
      </c>
      <c r="N4007" s="19" t="s">
        <v>10226</v>
      </c>
      <c r="O4007" s="20"/>
      <c r="P4007" s="19" t="s">
        <v>197</v>
      </c>
      <c r="Q4007" s="22"/>
      <c r="R4007" s="22"/>
      <c r="S4007" s="22"/>
      <c r="T4007" s="22"/>
      <c r="U4007" s="22"/>
      <c r="V4007" s="24"/>
      <c r="W4007" s="24"/>
      <c r="X4007" s="22"/>
      <c r="Y4007" s="22"/>
      <c r="Z4007" s="22"/>
      <c r="AA4007" s="22"/>
      <c r="AB4007" s="21" t="s">
        <v>10245</v>
      </c>
    </row>
    <row r="4008" spans="1:28" ht="42">
      <c r="A4008" s="19" t="s">
        <v>1037</v>
      </c>
      <c r="B4008" s="19" t="s">
        <v>1036</v>
      </c>
      <c r="C4008" s="19" t="s">
        <v>197</v>
      </c>
      <c r="D4008" s="19" t="s">
        <v>10206</v>
      </c>
      <c r="E4008" s="19" t="s">
        <v>10207</v>
      </c>
      <c r="F4008" s="19" t="s">
        <v>10208</v>
      </c>
      <c r="G4008" s="19" t="s">
        <v>10209</v>
      </c>
      <c r="H4008" s="19" t="s">
        <v>10211</v>
      </c>
      <c r="I4008" s="19" t="s">
        <v>10211</v>
      </c>
      <c r="J4008" s="19" t="s">
        <v>10733</v>
      </c>
      <c r="K4008" s="19" t="s">
        <v>1033</v>
      </c>
      <c r="L4008" s="19" t="s">
        <v>10213</v>
      </c>
      <c r="M4008" s="19" t="s">
        <v>10241</v>
      </c>
      <c r="N4008" s="19" t="s">
        <v>10226</v>
      </c>
      <c r="O4008" s="20"/>
      <c r="P4008" s="19" t="s">
        <v>197</v>
      </c>
      <c r="Q4008" s="22"/>
      <c r="R4008" s="22"/>
      <c r="S4008" s="22"/>
      <c r="T4008" s="22"/>
      <c r="U4008" s="22"/>
      <c r="V4008" s="24"/>
      <c r="W4008" s="24"/>
      <c r="X4008" s="22"/>
      <c r="Y4008" s="22"/>
      <c r="Z4008" s="22"/>
      <c r="AA4008" s="22"/>
      <c r="AB4008" s="21" t="s">
        <v>10245</v>
      </c>
    </row>
    <row r="4009" spans="1:28" ht="31.8">
      <c r="A4009" s="19" t="s">
        <v>1631</v>
      </c>
      <c r="B4009" s="19" t="s">
        <v>1630</v>
      </c>
      <c r="C4009" s="19" t="s">
        <v>201</v>
      </c>
      <c r="D4009" s="19" t="s">
        <v>10206</v>
      </c>
      <c r="E4009" s="19" t="s">
        <v>10207</v>
      </c>
      <c r="F4009" s="19" t="s">
        <v>10208</v>
      </c>
      <c r="G4009" s="19" t="s">
        <v>10209</v>
      </c>
      <c r="H4009" s="19" t="s">
        <v>10211</v>
      </c>
      <c r="I4009" s="19" t="s">
        <v>10211</v>
      </c>
      <c r="J4009" s="19" t="s">
        <v>10274</v>
      </c>
      <c r="K4009" s="19" t="s">
        <v>1629</v>
      </c>
      <c r="L4009" s="19" t="s">
        <v>10213</v>
      </c>
      <c r="M4009" s="19" t="s">
        <v>10275</v>
      </c>
      <c r="N4009" s="19" t="s">
        <v>10249</v>
      </c>
      <c r="O4009" s="20"/>
      <c r="P4009" s="19" t="s">
        <v>10254</v>
      </c>
      <c r="Q4009" s="22"/>
      <c r="R4009" s="22"/>
      <c r="S4009" s="22"/>
      <c r="T4009" s="22"/>
      <c r="U4009" s="22"/>
      <c r="V4009" s="24"/>
      <c r="W4009" s="24"/>
      <c r="X4009" s="22"/>
      <c r="Y4009" s="22"/>
      <c r="Z4009" s="22"/>
      <c r="AA4009" s="22"/>
      <c r="AB4009" s="21" t="s">
        <v>10255</v>
      </c>
    </row>
    <row r="4010" spans="1:28" ht="31.8">
      <c r="A4010" s="19" t="s">
        <v>2055</v>
      </c>
      <c r="B4010" s="19" t="s">
        <v>2054</v>
      </c>
      <c r="C4010" s="19" t="s">
        <v>201</v>
      </c>
      <c r="D4010" s="19" t="s">
        <v>10206</v>
      </c>
      <c r="E4010" s="19" t="s">
        <v>10207</v>
      </c>
      <c r="F4010" s="19" t="s">
        <v>10208</v>
      </c>
      <c r="G4010" s="19" t="s">
        <v>10209</v>
      </c>
      <c r="H4010" s="19" t="s">
        <v>10211</v>
      </c>
      <c r="I4010" s="19" t="s">
        <v>10211</v>
      </c>
      <c r="J4010" s="19" t="s">
        <v>13205</v>
      </c>
      <c r="K4010" s="19" t="s">
        <v>2039</v>
      </c>
      <c r="L4010" s="19" t="s">
        <v>10213</v>
      </c>
      <c r="M4010" s="19" t="s">
        <v>10214</v>
      </c>
      <c r="N4010" s="19" t="s">
        <v>10215</v>
      </c>
      <c r="O4010" s="20"/>
      <c r="P4010" s="19" t="s">
        <v>10254</v>
      </c>
      <c r="Q4010" s="22"/>
      <c r="R4010" s="22"/>
      <c r="S4010" s="22"/>
      <c r="T4010" s="22"/>
      <c r="U4010" s="22"/>
      <c r="V4010" s="24"/>
      <c r="W4010" s="24"/>
      <c r="X4010" s="22"/>
      <c r="Y4010" s="22"/>
      <c r="Z4010" s="22"/>
      <c r="AA4010" s="22"/>
      <c r="AB4010" s="21" t="s">
        <v>10255</v>
      </c>
    </row>
    <row r="4011" spans="1:28" ht="21.6">
      <c r="A4011" s="19" t="s">
        <v>1875</v>
      </c>
      <c r="B4011" s="19" t="s">
        <v>1874</v>
      </c>
      <c r="C4011" s="19" t="s">
        <v>201</v>
      </c>
      <c r="D4011" s="19" t="s">
        <v>10206</v>
      </c>
      <c r="E4011" s="19" t="s">
        <v>10207</v>
      </c>
      <c r="F4011" s="19" t="s">
        <v>10208</v>
      </c>
      <c r="G4011" s="19" t="s">
        <v>10209</v>
      </c>
      <c r="H4011" s="19" t="s">
        <v>10211</v>
      </c>
      <c r="I4011" s="19" t="s">
        <v>10211</v>
      </c>
      <c r="J4011" s="19" t="s">
        <v>13206</v>
      </c>
      <c r="K4011" s="19" t="s">
        <v>1869</v>
      </c>
      <c r="L4011" s="19" t="s">
        <v>10213</v>
      </c>
      <c r="M4011" s="19" t="s">
        <v>13207</v>
      </c>
      <c r="N4011" s="19" t="s">
        <v>10226</v>
      </c>
      <c r="O4011" s="20"/>
      <c r="P4011" s="19" t="s">
        <v>10216</v>
      </c>
      <c r="Q4011" s="22"/>
      <c r="R4011" s="22"/>
      <c r="S4011" s="22"/>
      <c r="T4011" s="22"/>
      <c r="U4011" s="22"/>
      <c r="V4011" s="24"/>
      <c r="W4011" s="24"/>
      <c r="X4011" s="22"/>
      <c r="Y4011" s="22"/>
      <c r="Z4011" s="22"/>
      <c r="AA4011" s="22"/>
      <c r="AB4011" s="21" t="s">
        <v>10255</v>
      </c>
    </row>
    <row r="4012" spans="1:28" ht="21.6">
      <c r="A4012" s="19" t="s">
        <v>1393</v>
      </c>
      <c r="B4012" s="19" t="s">
        <v>1392</v>
      </c>
      <c r="C4012" s="19" t="s">
        <v>201</v>
      </c>
      <c r="D4012" s="19" t="s">
        <v>10206</v>
      </c>
      <c r="E4012" s="19" t="s">
        <v>10207</v>
      </c>
      <c r="F4012" s="19" t="s">
        <v>10208</v>
      </c>
      <c r="G4012" s="19" t="s">
        <v>10209</v>
      </c>
      <c r="H4012" s="19" t="s">
        <v>10211</v>
      </c>
      <c r="I4012" s="19" t="s">
        <v>10211</v>
      </c>
      <c r="J4012" s="19" t="s">
        <v>10357</v>
      </c>
      <c r="K4012" s="19" t="s">
        <v>1389</v>
      </c>
      <c r="L4012" s="19" t="s">
        <v>10213</v>
      </c>
      <c r="M4012" s="19" t="s">
        <v>10238</v>
      </c>
      <c r="N4012" s="19" t="s">
        <v>10249</v>
      </c>
      <c r="O4012" s="20"/>
      <c r="P4012" s="19" t="s">
        <v>10254</v>
      </c>
      <c r="Q4012" s="22"/>
      <c r="R4012" s="21" t="s">
        <v>10211</v>
      </c>
      <c r="S4012" s="22"/>
      <c r="T4012" s="22"/>
      <c r="U4012" s="22"/>
      <c r="V4012" s="23" t="s">
        <v>10269</v>
      </c>
      <c r="W4012" s="23" t="s">
        <v>10269</v>
      </c>
      <c r="X4012" s="22"/>
      <c r="Y4012" s="22"/>
      <c r="Z4012" s="22"/>
      <c r="AA4012" s="22"/>
      <c r="AB4012" s="21" t="s">
        <v>10255</v>
      </c>
    </row>
    <row r="4013" spans="1:28" ht="31.8">
      <c r="A4013" s="19" t="s">
        <v>651</v>
      </c>
      <c r="B4013" s="19" t="s">
        <v>650</v>
      </c>
      <c r="C4013" s="19" t="s">
        <v>197</v>
      </c>
      <c r="D4013" s="19" t="s">
        <v>10206</v>
      </c>
      <c r="E4013" s="19" t="s">
        <v>10207</v>
      </c>
      <c r="F4013" s="19" t="s">
        <v>10208</v>
      </c>
      <c r="G4013" s="19" t="s">
        <v>10209</v>
      </c>
      <c r="H4013" s="19" t="s">
        <v>10211</v>
      </c>
      <c r="I4013" s="19" t="s">
        <v>10211</v>
      </c>
      <c r="J4013" s="19" t="s">
        <v>13208</v>
      </c>
      <c r="K4013" s="19" t="s">
        <v>647</v>
      </c>
      <c r="L4013" s="19" t="s">
        <v>10213</v>
      </c>
      <c r="M4013" s="19" t="s">
        <v>10265</v>
      </c>
      <c r="N4013" s="19" t="s">
        <v>10249</v>
      </c>
      <c r="O4013" s="20"/>
      <c r="P4013" s="19" t="s">
        <v>197</v>
      </c>
      <c r="Q4013" s="22"/>
      <c r="R4013" s="22"/>
      <c r="S4013" s="22"/>
      <c r="T4013" s="22"/>
      <c r="U4013" s="22"/>
      <c r="V4013" s="24"/>
      <c r="W4013" s="24"/>
      <c r="X4013" s="22"/>
      <c r="Y4013" s="22"/>
      <c r="Z4013" s="22"/>
      <c r="AA4013" s="22"/>
      <c r="AB4013" s="21" t="s">
        <v>10245</v>
      </c>
    </row>
    <row r="4014" spans="1:28" ht="31.8">
      <c r="A4014" s="19" t="s">
        <v>1485</v>
      </c>
      <c r="B4014" s="19" t="s">
        <v>1484</v>
      </c>
      <c r="C4014" s="19" t="s">
        <v>201</v>
      </c>
      <c r="D4014" s="19" t="s">
        <v>10206</v>
      </c>
      <c r="E4014" s="19" t="s">
        <v>10207</v>
      </c>
      <c r="F4014" s="19" t="s">
        <v>10208</v>
      </c>
      <c r="G4014" s="19" t="s">
        <v>10209</v>
      </c>
      <c r="H4014" s="19" t="s">
        <v>10211</v>
      </c>
      <c r="I4014" s="19" t="s">
        <v>10211</v>
      </c>
      <c r="J4014" s="19" t="s">
        <v>13209</v>
      </c>
      <c r="K4014" s="19" t="s">
        <v>1477</v>
      </c>
      <c r="L4014" s="19" t="s">
        <v>10213</v>
      </c>
      <c r="M4014" s="19" t="s">
        <v>10241</v>
      </c>
      <c r="N4014" s="19" t="s">
        <v>10226</v>
      </c>
      <c r="O4014" s="20"/>
      <c r="P4014" s="19" t="s">
        <v>10254</v>
      </c>
      <c r="Q4014" s="22"/>
      <c r="R4014" s="22"/>
      <c r="S4014" s="22"/>
      <c r="T4014" s="22"/>
      <c r="U4014" s="22"/>
      <c r="V4014" s="24"/>
      <c r="W4014" s="24"/>
      <c r="X4014" s="22"/>
      <c r="Y4014" s="22"/>
      <c r="Z4014" s="22"/>
      <c r="AA4014" s="22"/>
      <c r="AB4014" s="21" t="s">
        <v>10255</v>
      </c>
    </row>
    <row r="4015" spans="1:28" ht="21.6">
      <c r="A4015" s="19" t="s">
        <v>1713</v>
      </c>
      <c r="B4015" s="19" t="s">
        <v>1712</v>
      </c>
      <c r="C4015" s="19" t="s">
        <v>201</v>
      </c>
      <c r="D4015" s="19" t="s">
        <v>10206</v>
      </c>
      <c r="E4015" s="19" t="s">
        <v>10207</v>
      </c>
      <c r="F4015" s="19" t="s">
        <v>10208</v>
      </c>
      <c r="G4015" s="19" t="s">
        <v>10209</v>
      </c>
      <c r="H4015" s="19" t="s">
        <v>10211</v>
      </c>
      <c r="I4015" s="19" t="s">
        <v>10211</v>
      </c>
      <c r="J4015" s="19" t="s">
        <v>10294</v>
      </c>
      <c r="K4015" s="19" t="s">
        <v>1699</v>
      </c>
      <c r="L4015" s="19" t="s">
        <v>10213</v>
      </c>
      <c r="M4015" s="19" t="s">
        <v>10225</v>
      </c>
      <c r="N4015" s="19" t="s">
        <v>10226</v>
      </c>
      <c r="O4015" s="20"/>
      <c r="P4015" s="19" t="s">
        <v>10254</v>
      </c>
      <c r="Q4015" s="22"/>
      <c r="R4015" s="22"/>
      <c r="S4015" s="22"/>
      <c r="T4015" s="22"/>
      <c r="U4015" s="22"/>
      <c r="V4015" s="24"/>
      <c r="W4015" s="24"/>
      <c r="X4015" s="22"/>
      <c r="Y4015" s="22"/>
      <c r="Z4015" s="22"/>
      <c r="AA4015" s="22"/>
      <c r="AB4015" s="21" t="s">
        <v>10255</v>
      </c>
    </row>
    <row r="4016" spans="1:28" ht="31.8">
      <c r="A4016" s="19" t="s">
        <v>663</v>
      </c>
      <c r="B4016" s="19" t="s">
        <v>662</v>
      </c>
      <c r="C4016" s="19" t="s">
        <v>197</v>
      </c>
      <c r="D4016" s="19" t="s">
        <v>10206</v>
      </c>
      <c r="E4016" s="19" t="s">
        <v>10207</v>
      </c>
      <c r="F4016" s="19" t="s">
        <v>10208</v>
      </c>
      <c r="G4016" s="19" t="s">
        <v>10209</v>
      </c>
      <c r="H4016" s="19" t="s">
        <v>10211</v>
      </c>
      <c r="I4016" s="19" t="s">
        <v>10211</v>
      </c>
      <c r="J4016" s="19" t="s">
        <v>11103</v>
      </c>
      <c r="K4016" s="19" t="s">
        <v>661</v>
      </c>
      <c r="L4016" s="19" t="s">
        <v>10213</v>
      </c>
      <c r="M4016" s="19" t="s">
        <v>10279</v>
      </c>
      <c r="N4016" s="19" t="s">
        <v>10249</v>
      </c>
      <c r="O4016" s="20"/>
      <c r="P4016" s="19" t="s">
        <v>197</v>
      </c>
      <c r="Q4016" s="22"/>
      <c r="R4016" s="22"/>
      <c r="S4016" s="22"/>
      <c r="T4016" s="22"/>
      <c r="U4016" s="22"/>
      <c r="V4016" s="24"/>
      <c r="W4016" s="24"/>
      <c r="X4016" s="22"/>
      <c r="Y4016" s="22"/>
      <c r="Z4016" s="22"/>
      <c r="AA4016" s="22"/>
      <c r="AB4016" s="21" t="s">
        <v>10245</v>
      </c>
    </row>
    <row r="4017" spans="1:28" ht="31.8">
      <c r="A4017" s="19" t="s">
        <v>1911</v>
      </c>
      <c r="B4017" s="19" t="s">
        <v>1910</v>
      </c>
      <c r="C4017" s="19" t="s">
        <v>201</v>
      </c>
      <c r="D4017" s="19" t="s">
        <v>10206</v>
      </c>
      <c r="E4017" s="19" t="s">
        <v>10207</v>
      </c>
      <c r="F4017" s="19" t="s">
        <v>10208</v>
      </c>
      <c r="G4017" s="19" t="s">
        <v>10209</v>
      </c>
      <c r="H4017" s="19" t="s">
        <v>10211</v>
      </c>
      <c r="I4017" s="19" t="s">
        <v>10211</v>
      </c>
      <c r="J4017" s="19" t="s">
        <v>13210</v>
      </c>
      <c r="K4017" s="19" t="s">
        <v>1907</v>
      </c>
      <c r="L4017" s="19" t="s">
        <v>10213</v>
      </c>
      <c r="M4017" s="19" t="s">
        <v>10218</v>
      </c>
      <c r="N4017" s="19" t="s">
        <v>10226</v>
      </c>
      <c r="O4017" s="20"/>
      <c r="P4017" s="19" t="s">
        <v>10254</v>
      </c>
      <c r="Q4017" s="22"/>
      <c r="R4017" s="22"/>
      <c r="S4017" s="22"/>
      <c r="T4017" s="22"/>
      <c r="U4017" s="22"/>
      <c r="V4017" s="24"/>
      <c r="W4017" s="24"/>
      <c r="X4017" s="22"/>
      <c r="Y4017" s="22"/>
      <c r="Z4017" s="22"/>
      <c r="AA4017" s="22"/>
      <c r="AB4017" s="21" t="s">
        <v>10255</v>
      </c>
    </row>
    <row r="4018" spans="1:28" ht="62.4">
      <c r="A4018" s="19" t="s">
        <v>210</v>
      </c>
      <c r="B4018" s="19" t="s">
        <v>209</v>
      </c>
      <c r="C4018" s="19" t="s">
        <v>191</v>
      </c>
      <c r="D4018" s="19" t="s">
        <v>10206</v>
      </c>
      <c r="E4018" s="19" t="s">
        <v>10207</v>
      </c>
      <c r="F4018" s="19" t="s">
        <v>10208</v>
      </c>
      <c r="G4018" s="19" t="s">
        <v>10209</v>
      </c>
      <c r="H4018" s="19" t="s">
        <v>10211</v>
      </c>
      <c r="I4018" s="19" t="s">
        <v>10211</v>
      </c>
      <c r="J4018" s="19" t="s">
        <v>10467</v>
      </c>
      <c r="K4018" s="19" t="s">
        <v>207</v>
      </c>
      <c r="L4018" s="19" t="s">
        <v>10213</v>
      </c>
      <c r="M4018" s="19" t="s">
        <v>10355</v>
      </c>
      <c r="N4018" s="19" t="s">
        <v>10366</v>
      </c>
      <c r="O4018" s="20"/>
      <c r="P4018" s="19" t="s">
        <v>191</v>
      </c>
      <c r="Q4018" s="22"/>
      <c r="R4018" s="22"/>
      <c r="S4018" s="22"/>
      <c r="T4018" s="21" t="s">
        <v>10239</v>
      </c>
      <c r="U4018" s="22"/>
      <c r="V4018" s="24"/>
      <c r="W4018" s="24"/>
      <c r="X4018" s="22"/>
      <c r="Y4018" s="22"/>
      <c r="Z4018" s="22"/>
      <c r="AA4018" s="22"/>
      <c r="AB4018" s="21" t="s">
        <v>10231</v>
      </c>
    </row>
    <row r="4019" spans="1:28" ht="21.6">
      <c r="A4019" s="19" t="s">
        <v>1873</v>
      </c>
      <c r="B4019" s="19" t="s">
        <v>1872</v>
      </c>
      <c r="C4019" s="19" t="s">
        <v>201</v>
      </c>
      <c r="D4019" s="19" t="s">
        <v>10206</v>
      </c>
      <c r="E4019" s="19" t="s">
        <v>10207</v>
      </c>
      <c r="F4019" s="19" t="s">
        <v>10208</v>
      </c>
      <c r="G4019" s="19" t="s">
        <v>10209</v>
      </c>
      <c r="H4019" s="19" t="s">
        <v>10211</v>
      </c>
      <c r="I4019" s="19" t="s">
        <v>10211</v>
      </c>
      <c r="J4019" s="19" t="s">
        <v>13211</v>
      </c>
      <c r="K4019" s="19" t="s">
        <v>1869</v>
      </c>
      <c r="L4019" s="19" t="s">
        <v>10213</v>
      </c>
      <c r="M4019" s="19" t="s">
        <v>10282</v>
      </c>
      <c r="N4019" s="19" t="s">
        <v>10226</v>
      </c>
      <c r="O4019" s="20"/>
      <c r="P4019" s="19" t="s">
        <v>10216</v>
      </c>
      <c r="Q4019" s="22"/>
      <c r="R4019" s="22"/>
      <c r="S4019" s="22"/>
      <c r="T4019" s="22"/>
      <c r="U4019" s="22"/>
      <c r="V4019" s="24"/>
      <c r="W4019" s="24"/>
      <c r="X4019" s="22"/>
      <c r="Y4019" s="22"/>
      <c r="Z4019" s="22"/>
      <c r="AA4019" s="22"/>
      <c r="AB4019" s="21" t="s">
        <v>10255</v>
      </c>
    </row>
    <row r="4020" spans="1:28" ht="21.6">
      <c r="A4020" s="19" t="s">
        <v>685</v>
      </c>
      <c r="B4020" s="19" t="s">
        <v>684</v>
      </c>
      <c r="C4020" s="19" t="s">
        <v>197</v>
      </c>
      <c r="D4020" s="19" t="s">
        <v>10206</v>
      </c>
      <c r="E4020" s="19" t="s">
        <v>10207</v>
      </c>
      <c r="F4020" s="19" t="s">
        <v>10208</v>
      </c>
      <c r="G4020" s="19" t="s">
        <v>10209</v>
      </c>
      <c r="H4020" s="19" t="s">
        <v>10211</v>
      </c>
      <c r="I4020" s="19" t="s">
        <v>10211</v>
      </c>
      <c r="J4020" s="19" t="s">
        <v>10603</v>
      </c>
      <c r="K4020" s="19" t="s">
        <v>673</v>
      </c>
      <c r="L4020" s="19" t="s">
        <v>10213</v>
      </c>
      <c r="M4020" s="19" t="s">
        <v>10265</v>
      </c>
      <c r="N4020" s="19" t="s">
        <v>10249</v>
      </c>
      <c r="O4020" s="20"/>
      <c r="P4020" s="19" t="s">
        <v>197</v>
      </c>
      <c r="Q4020" s="22"/>
      <c r="R4020" s="22"/>
      <c r="S4020" s="22"/>
      <c r="T4020" s="22"/>
      <c r="U4020" s="22"/>
      <c r="V4020" s="24"/>
      <c r="W4020" s="24"/>
      <c r="X4020" s="22"/>
      <c r="Y4020" s="22"/>
      <c r="Z4020" s="22"/>
      <c r="AA4020" s="22"/>
      <c r="AB4020" s="21" t="s">
        <v>10245</v>
      </c>
    </row>
    <row r="4021" spans="1:28" ht="42">
      <c r="A4021" s="19" t="s">
        <v>1033</v>
      </c>
      <c r="B4021" s="19" t="s">
        <v>1032</v>
      </c>
      <c r="C4021" s="19" t="s">
        <v>197</v>
      </c>
      <c r="D4021" s="19" t="s">
        <v>10206</v>
      </c>
      <c r="E4021" s="19" t="s">
        <v>10207</v>
      </c>
      <c r="F4021" s="19" t="s">
        <v>10276</v>
      </c>
      <c r="G4021" s="19" t="s">
        <v>10211</v>
      </c>
      <c r="H4021" s="19" t="s">
        <v>10211</v>
      </c>
      <c r="I4021" s="19" t="s">
        <v>10211</v>
      </c>
      <c r="J4021" s="19" t="s">
        <v>1032</v>
      </c>
      <c r="K4021" s="20"/>
      <c r="L4021" s="20"/>
      <c r="M4021" s="20"/>
      <c r="N4021" s="20"/>
      <c r="O4021" s="20"/>
      <c r="P4021" s="19" t="s">
        <v>197</v>
      </c>
      <c r="Q4021" s="22"/>
      <c r="R4021" s="22"/>
      <c r="S4021" s="22"/>
      <c r="T4021" s="22"/>
      <c r="U4021" s="22"/>
      <c r="V4021" s="24"/>
      <c r="W4021" s="24"/>
      <c r="X4021" s="21" t="s">
        <v>10209</v>
      </c>
      <c r="Y4021" s="22"/>
      <c r="Z4021" s="22"/>
      <c r="AA4021" s="22"/>
      <c r="AB4021" s="21" t="s">
        <v>10245</v>
      </c>
    </row>
    <row r="4022" spans="1:28" ht="42">
      <c r="A4022" s="19" t="s">
        <v>6632</v>
      </c>
      <c r="B4022" s="19" t="s">
        <v>6631</v>
      </c>
      <c r="C4022" s="19" t="s">
        <v>235</v>
      </c>
      <c r="D4022" s="19" t="s">
        <v>10206</v>
      </c>
      <c r="E4022" s="19" t="s">
        <v>10207</v>
      </c>
      <c r="F4022" s="19" t="s">
        <v>10276</v>
      </c>
      <c r="G4022" s="19" t="s">
        <v>10211</v>
      </c>
      <c r="H4022" s="19" t="s">
        <v>10211</v>
      </c>
      <c r="I4022" s="19" t="s">
        <v>10211</v>
      </c>
      <c r="J4022" s="19" t="s">
        <v>6631</v>
      </c>
      <c r="K4022" s="20"/>
      <c r="L4022" s="20"/>
      <c r="M4022" s="20"/>
      <c r="N4022" s="20"/>
      <c r="O4022" s="20"/>
      <c r="P4022" s="19" t="s">
        <v>11281</v>
      </c>
      <c r="Q4022" s="22"/>
      <c r="R4022" s="22"/>
      <c r="S4022" s="22"/>
      <c r="T4022" s="22"/>
      <c r="U4022" s="22"/>
      <c r="V4022" s="24"/>
      <c r="W4022" s="24"/>
      <c r="X4022" s="21" t="s">
        <v>10209</v>
      </c>
      <c r="Y4022" s="22"/>
      <c r="Z4022" s="22"/>
      <c r="AA4022" s="22"/>
      <c r="AB4022" s="21" t="s">
        <v>11286</v>
      </c>
    </row>
    <row r="4023" spans="1:28" ht="42">
      <c r="A4023" s="19" t="s">
        <v>6348</v>
      </c>
      <c r="B4023" s="19" t="s">
        <v>6347</v>
      </c>
      <c r="C4023" s="19" t="s">
        <v>229</v>
      </c>
      <c r="D4023" s="19" t="s">
        <v>10206</v>
      </c>
      <c r="E4023" s="19" t="s">
        <v>10207</v>
      </c>
      <c r="F4023" s="19" t="s">
        <v>10208</v>
      </c>
      <c r="G4023" s="19" t="s">
        <v>10209</v>
      </c>
      <c r="H4023" s="19" t="s">
        <v>10211</v>
      </c>
      <c r="I4023" s="19" t="s">
        <v>10211</v>
      </c>
      <c r="J4023" s="19" t="s">
        <v>13212</v>
      </c>
      <c r="K4023" s="19" t="s">
        <v>6330</v>
      </c>
      <c r="L4023" s="19" t="s">
        <v>10213</v>
      </c>
      <c r="M4023" s="19" t="s">
        <v>10257</v>
      </c>
      <c r="N4023" s="19" t="s">
        <v>10341</v>
      </c>
      <c r="O4023" s="20"/>
      <c r="P4023" s="19" t="s">
        <v>10342</v>
      </c>
      <c r="Q4023" s="21" t="s">
        <v>6347</v>
      </c>
      <c r="R4023" s="21" t="s">
        <v>10211</v>
      </c>
      <c r="S4023" s="21" t="s">
        <v>10322</v>
      </c>
      <c r="T4023" s="22"/>
      <c r="U4023" s="22"/>
      <c r="V4023" s="24"/>
      <c r="W4023" s="24"/>
      <c r="X4023" s="21" t="s">
        <v>10209</v>
      </c>
      <c r="Y4023" s="21" t="s">
        <v>10313</v>
      </c>
      <c r="Z4023" s="21" t="s">
        <v>10314</v>
      </c>
      <c r="AA4023" s="21" t="s">
        <v>10345</v>
      </c>
      <c r="AB4023" s="21" t="s">
        <v>10346</v>
      </c>
    </row>
    <row r="4024" spans="1:28" ht="31.8">
      <c r="A4024" s="19" t="s">
        <v>1685</v>
      </c>
      <c r="B4024" s="19" t="s">
        <v>1684</v>
      </c>
      <c r="C4024" s="19" t="s">
        <v>201</v>
      </c>
      <c r="D4024" s="19" t="s">
        <v>10206</v>
      </c>
      <c r="E4024" s="19" t="s">
        <v>10207</v>
      </c>
      <c r="F4024" s="19" t="s">
        <v>10208</v>
      </c>
      <c r="G4024" s="19" t="s">
        <v>10209</v>
      </c>
      <c r="H4024" s="19" t="s">
        <v>10211</v>
      </c>
      <c r="I4024" s="19" t="s">
        <v>10211</v>
      </c>
      <c r="J4024" s="19" t="s">
        <v>13213</v>
      </c>
      <c r="K4024" s="19" t="s">
        <v>1675</v>
      </c>
      <c r="L4024" s="19" t="s">
        <v>10213</v>
      </c>
      <c r="M4024" s="19" t="s">
        <v>10866</v>
      </c>
      <c r="N4024" s="19" t="s">
        <v>10226</v>
      </c>
      <c r="O4024" s="20"/>
      <c r="P4024" s="19" t="s">
        <v>10216</v>
      </c>
      <c r="Q4024" s="22"/>
      <c r="R4024" s="22"/>
      <c r="S4024" s="22"/>
      <c r="T4024" s="22"/>
      <c r="U4024" s="22"/>
      <c r="V4024" s="24"/>
      <c r="W4024" s="24"/>
      <c r="X4024" s="22"/>
      <c r="Y4024" s="22"/>
      <c r="Z4024" s="22"/>
      <c r="AA4024" s="22"/>
      <c r="AB4024" s="21" t="s">
        <v>10255</v>
      </c>
    </row>
    <row r="4025" spans="1:28" ht="31.8">
      <c r="A4025" s="19" t="s">
        <v>1573</v>
      </c>
      <c r="B4025" s="19" t="s">
        <v>1572</v>
      </c>
      <c r="C4025" s="19" t="s">
        <v>201</v>
      </c>
      <c r="D4025" s="19" t="s">
        <v>10206</v>
      </c>
      <c r="E4025" s="19" t="s">
        <v>10207</v>
      </c>
      <c r="F4025" s="19" t="s">
        <v>10208</v>
      </c>
      <c r="G4025" s="19" t="s">
        <v>10209</v>
      </c>
      <c r="H4025" s="19" t="s">
        <v>10211</v>
      </c>
      <c r="I4025" s="19" t="s">
        <v>10211</v>
      </c>
      <c r="J4025" s="19" t="s">
        <v>13214</v>
      </c>
      <c r="K4025" s="19" t="s">
        <v>1563</v>
      </c>
      <c r="L4025" s="19" t="s">
        <v>10213</v>
      </c>
      <c r="M4025" s="19" t="s">
        <v>10470</v>
      </c>
      <c r="N4025" s="19" t="s">
        <v>10226</v>
      </c>
      <c r="O4025" s="20"/>
      <c r="P4025" s="19" t="s">
        <v>10254</v>
      </c>
      <c r="Q4025" s="22"/>
      <c r="R4025" s="22"/>
      <c r="S4025" s="22"/>
      <c r="T4025" s="22"/>
      <c r="U4025" s="22"/>
      <c r="V4025" s="24"/>
      <c r="W4025" s="24"/>
      <c r="X4025" s="22"/>
      <c r="Y4025" s="22"/>
      <c r="Z4025" s="22"/>
      <c r="AA4025" s="22"/>
      <c r="AB4025" s="21" t="s">
        <v>10255</v>
      </c>
    </row>
    <row r="4026" spans="1:28" ht="21.6">
      <c r="A4026" s="19" t="s">
        <v>1283</v>
      </c>
      <c r="B4026" s="19" t="s">
        <v>1282</v>
      </c>
      <c r="C4026" s="19" t="s">
        <v>197</v>
      </c>
      <c r="D4026" s="19" t="s">
        <v>10206</v>
      </c>
      <c r="E4026" s="19" t="s">
        <v>10207</v>
      </c>
      <c r="F4026" s="19" t="s">
        <v>10208</v>
      </c>
      <c r="G4026" s="19" t="s">
        <v>10209</v>
      </c>
      <c r="H4026" s="19" t="s">
        <v>10211</v>
      </c>
      <c r="I4026" s="19" t="s">
        <v>10211</v>
      </c>
      <c r="J4026" s="19" t="s">
        <v>10287</v>
      </c>
      <c r="K4026" s="19" t="s">
        <v>1281</v>
      </c>
      <c r="L4026" s="19" t="s">
        <v>10213</v>
      </c>
      <c r="M4026" s="19" t="s">
        <v>10275</v>
      </c>
      <c r="N4026" s="19" t="s">
        <v>10226</v>
      </c>
      <c r="O4026" s="20"/>
      <c r="P4026" s="19" t="s">
        <v>197</v>
      </c>
      <c r="Q4026" s="22"/>
      <c r="R4026" s="22"/>
      <c r="S4026" s="22"/>
      <c r="T4026" s="22"/>
      <c r="U4026" s="22"/>
      <c r="V4026" s="24"/>
      <c r="W4026" s="24"/>
      <c r="X4026" s="22"/>
      <c r="Y4026" s="22"/>
      <c r="Z4026" s="22"/>
      <c r="AA4026" s="22"/>
      <c r="AB4026" s="21" t="s">
        <v>10245</v>
      </c>
    </row>
    <row r="4027" spans="1:28" ht="21.6">
      <c r="A4027" s="19" t="s">
        <v>2009</v>
      </c>
      <c r="B4027" s="19" t="s">
        <v>2008</v>
      </c>
      <c r="C4027" s="19" t="s">
        <v>201</v>
      </c>
      <c r="D4027" s="19" t="s">
        <v>10206</v>
      </c>
      <c r="E4027" s="19" t="s">
        <v>10207</v>
      </c>
      <c r="F4027" s="19" t="s">
        <v>10208</v>
      </c>
      <c r="G4027" s="19" t="s">
        <v>10209</v>
      </c>
      <c r="H4027" s="19" t="s">
        <v>10211</v>
      </c>
      <c r="I4027" s="19" t="s">
        <v>10211</v>
      </c>
      <c r="J4027" s="19" t="s">
        <v>10372</v>
      </c>
      <c r="K4027" s="19" t="s">
        <v>2005</v>
      </c>
      <c r="L4027" s="19" t="s">
        <v>10213</v>
      </c>
      <c r="M4027" s="19" t="s">
        <v>10354</v>
      </c>
      <c r="N4027" s="19" t="s">
        <v>10226</v>
      </c>
      <c r="O4027" s="20"/>
      <c r="P4027" s="19" t="s">
        <v>10254</v>
      </c>
      <c r="Q4027" s="22"/>
      <c r="R4027" s="22"/>
      <c r="S4027" s="22"/>
      <c r="T4027" s="22"/>
      <c r="U4027" s="22"/>
      <c r="V4027" s="24"/>
      <c r="W4027" s="24"/>
      <c r="X4027" s="22"/>
      <c r="Y4027" s="22"/>
      <c r="Z4027" s="22"/>
      <c r="AA4027" s="22"/>
      <c r="AB4027" s="21" t="s">
        <v>10255</v>
      </c>
    </row>
    <row r="4028" spans="1:28" ht="21.6">
      <c r="A4028" s="19" t="s">
        <v>1739</v>
      </c>
      <c r="B4028" s="19" t="s">
        <v>1738</v>
      </c>
      <c r="C4028" s="19" t="s">
        <v>201</v>
      </c>
      <c r="D4028" s="19" t="s">
        <v>10206</v>
      </c>
      <c r="E4028" s="19" t="s">
        <v>10207</v>
      </c>
      <c r="F4028" s="19" t="s">
        <v>10208</v>
      </c>
      <c r="G4028" s="19" t="s">
        <v>10209</v>
      </c>
      <c r="H4028" s="19" t="s">
        <v>10211</v>
      </c>
      <c r="I4028" s="19" t="s">
        <v>10211</v>
      </c>
      <c r="J4028" s="19" t="s">
        <v>12668</v>
      </c>
      <c r="K4028" s="19" t="s">
        <v>1721</v>
      </c>
      <c r="L4028" s="19" t="s">
        <v>10213</v>
      </c>
      <c r="M4028" s="19" t="s">
        <v>10406</v>
      </c>
      <c r="N4028" s="19" t="s">
        <v>10226</v>
      </c>
      <c r="O4028" s="20"/>
      <c r="P4028" s="19" t="s">
        <v>10254</v>
      </c>
      <c r="Q4028" s="22"/>
      <c r="R4028" s="22"/>
      <c r="S4028" s="22"/>
      <c r="T4028" s="22"/>
      <c r="U4028" s="22"/>
      <c r="V4028" s="24"/>
      <c r="W4028" s="24"/>
      <c r="X4028" s="22"/>
      <c r="Y4028" s="22"/>
      <c r="Z4028" s="22"/>
      <c r="AA4028" s="22"/>
      <c r="AB4028" s="21" t="s">
        <v>10255</v>
      </c>
    </row>
    <row r="4029" spans="1:28" ht="31.8">
      <c r="A4029" s="19" t="s">
        <v>3102</v>
      </c>
      <c r="B4029" s="19" t="s">
        <v>3101</v>
      </c>
      <c r="C4029" s="19" t="s">
        <v>211</v>
      </c>
      <c r="D4029" s="19" t="s">
        <v>10206</v>
      </c>
      <c r="E4029" s="19" t="s">
        <v>10207</v>
      </c>
      <c r="F4029" s="19" t="s">
        <v>10208</v>
      </c>
      <c r="G4029" s="19" t="s">
        <v>10209</v>
      </c>
      <c r="H4029" s="19" t="s">
        <v>10211</v>
      </c>
      <c r="I4029" s="19" t="s">
        <v>10211</v>
      </c>
      <c r="J4029" s="19" t="s">
        <v>13183</v>
      </c>
      <c r="K4029" s="19" t="s">
        <v>3092</v>
      </c>
      <c r="L4029" s="19" t="s">
        <v>10213</v>
      </c>
      <c r="M4029" s="19" t="s">
        <v>10269</v>
      </c>
      <c r="N4029" s="19" t="s">
        <v>10226</v>
      </c>
      <c r="O4029" s="20"/>
      <c r="P4029" s="19" t="s">
        <v>10216</v>
      </c>
      <c r="Q4029" s="22"/>
      <c r="R4029" s="22"/>
      <c r="S4029" s="22"/>
      <c r="T4029" s="22"/>
      <c r="U4029" s="22"/>
      <c r="V4029" s="24"/>
      <c r="W4029" s="24"/>
      <c r="X4029" s="22"/>
      <c r="Y4029" s="22"/>
      <c r="Z4029" s="22"/>
      <c r="AA4029" s="22"/>
      <c r="AB4029" s="21" t="s">
        <v>211</v>
      </c>
    </row>
    <row r="4030" spans="1:28" ht="31.8">
      <c r="A4030" s="19" t="s">
        <v>1571</v>
      </c>
      <c r="B4030" s="19" t="s">
        <v>1570</v>
      </c>
      <c r="C4030" s="19" t="s">
        <v>201</v>
      </c>
      <c r="D4030" s="19" t="s">
        <v>10206</v>
      </c>
      <c r="E4030" s="19" t="s">
        <v>10207</v>
      </c>
      <c r="F4030" s="19" t="s">
        <v>10208</v>
      </c>
      <c r="G4030" s="19" t="s">
        <v>10209</v>
      </c>
      <c r="H4030" s="19" t="s">
        <v>10211</v>
      </c>
      <c r="I4030" s="19" t="s">
        <v>10211</v>
      </c>
      <c r="J4030" s="19" t="s">
        <v>13215</v>
      </c>
      <c r="K4030" s="19" t="s">
        <v>1563</v>
      </c>
      <c r="L4030" s="19" t="s">
        <v>10213</v>
      </c>
      <c r="M4030" s="19" t="s">
        <v>10370</v>
      </c>
      <c r="N4030" s="19" t="s">
        <v>10226</v>
      </c>
      <c r="O4030" s="20"/>
      <c r="P4030" s="19" t="s">
        <v>10254</v>
      </c>
      <c r="Q4030" s="22"/>
      <c r="R4030" s="22"/>
      <c r="S4030" s="22"/>
      <c r="T4030" s="22"/>
      <c r="U4030" s="22"/>
      <c r="V4030" s="24"/>
      <c r="W4030" s="24"/>
      <c r="X4030" s="22"/>
      <c r="Y4030" s="22"/>
      <c r="Z4030" s="22"/>
      <c r="AA4030" s="22"/>
      <c r="AB4030" s="21" t="s">
        <v>10255</v>
      </c>
    </row>
    <row r="4031" spans="1:28" ht="31.8">
      <c r="A4031" s="19" t="s">
        <v>1537</v>
      </c>
      <c r="B4031" s="19" t="s">
        <v>1536</v>
      </c>
      <c r="C4031" s="19" t="s">
        <v>201</v>
      </c>
      <c r="D4031" s="19" t="s">
        <v>10206</v>
      </c>
      <c r="E4031" s="19" t="s">
        <v>10207</v>
      </c>
      <c r="F4031" s="19" t="s">
        <v>10208</v>
      </c>
      <c r="G4031" s="19" t="s">
        <v>10209</v>
      </c>
      <c r="H4031" s="19" t="s">
        <v>10211</v>
      </c>
      <c r="I4031" s="19" t="s">
        <v>10211</v>
      </c>
      <c r="J4031" s="19" t="s">
        <v>13216</v>
      </c>
      <c r="K4031" s="19" t="s">
        <v>1523</v>
      </c>
      <c r="L4031" s="19" t="s">
        <v>10213</v>
      </c>
      <c r="M4031" s="19" t="s">
        <v>10279</v>
      </c>
      <c r="N4031" s="19" t="s">
        <v>10226</v>
      </c>
      <c r="O4031" s="20"/>
      <c r="P4031" s="19" t="s">
        <v>10254</v>
      </c>
      <c r="Q4031" s="22"/>
      <c r="R4031" s="22"/>
      <c r="S4031" s="22"/>
      <c r="T4031" s="22"/>
      <c r="U4031" s="22"/>
      <c r="V4031" s="24"/>
      <c r="W4031" s="24"/>
      <c r="X4031" s="22"/>
      <c r="Y4031" s="22"/>
      <c r="Z4031" s="22"/>
      <c r="AA4031" s="22"/>
      <c r="AB4031" s="21" t="s">
        <v>10255</v>
      </c>
    </row>
    <row r="4032" spans="1:28" ht="42">
      <c r="A4032" s="19" t="s">
        <v>857</v>
      </c>
      <c r="B4032" s="19" t="s">
        <v>856</v>
      </c>
      <c r="C4032" s="19" t="s">
        <v>197</v>
      </c>
      <c r="D4032" s="19" t="s">
        <v>10206</v>
      </c>
      <c r="E4032" s="19" t="s">
        <v>10207</v>
      </c>
      <c r="F4032" s="19" t="s">
        <v>10208</v>
      </c>
      <c r="G4032" s="19" t="s">
        <v>10209</v>
      </c>
      <c r="H4032" s="19" t="s">
        <v>10211</v>
      </c>
      <c r="I4032" s="19" t="s">
        <v>10211</v>
      </c>
      <c r="J4032" s="19" t="s">
        <v>13217</v>
      </c>
      <c r="K4032" s="19" t="s">
        <v>853</v>
      </c>
      <c r="L4032" s="19" t="s">
        <v>10213</v>
      </c>
      <c r="M4032" s="19" t="s">
        <v>13207</v>
      </c>
      <c r="N4032" s="19" t="s">
        <v>10226</v>
      </c>
      <c r="O4032" s="20"/>
      <c r="P4032" s="19" t="s">
        <v>197</v>
      </c>
      <c r="Q4032" s="22"/>
      <c r="R4032" s="22"/>
      <c r="S4032" s="22"/>
      <c r="T4032" s="22"/>
      <c r="U4032" s="22"/>
      <c r="V4032" s="24"/>
      <c r="W4032" s="24"/>
      <c r="X4032" s="22"/>
      <c r="Y4032" s="22"/>
      <c r="Z4032" s="22"/>
      <c r="AA4032" s="22"/>
      <c r="AB4032" s="21" t="s">
        <v>10245</v>
      </c>
    </row>
    <row r="4033" spans="1:28" ht="42">
      <c r="A4033" s="19" t="s">
        <v>1659</v>
      </c>
      <c r="B4033" s="19" t="s">
        <v>1658</v>
      </c>
      <c r="C4033" s="19" t="s">
        <v>201</v>
      </c>
      <c r="D4033" s="19" t="s">
        <v>10206</v>
      </c>
      <c r="E4033" s="19" t="s">
        <v>10207</v>
      </c>
      <c r="F4033" s="19" t="s">
        <v>10208</v>
      </c>
      <c r="G4033" s="19" t="s">
        <v>10209</v>
      </c>
      <c r="H4033" s="19" t="s">
        <v>10211</v>
      </c>
      <c r="I4033" s="19" t="s">
        <v>10211</v>
      </c>
      <c r="J4033" s="19" t="s">
        <v>13218</v>
      </c>
      <c r="K4033" s="19" t="s">
        <v>1649</v>
      </c>
      <c r="L4033" s="19" t="s">
        <v>10213</v>
      </c>
      <c r="M4033" s="19" t="s">
        <v>10470</v>
      </c>
      <c r="N4033" s="19" t="s">
        <v>10226</v>
      </c>
      <c r="O4033" s="20"/>
      <c r="P4033" s="19" t="s">
        <v>10254</v>
      </c>
      <c r="Q4033" s="22"/>
      <c r="R4033" s="22"/>
      <c r="S4033" s="22"/>
      <c r="T4033" s="22"/>
      <c r="U4033" s="22"/>
      <c r="V4033" s="24"/>
      <c r="W4033" s="24"/>
      <c r="X4033" s="22"/>
      <c r="Y4033" s="22"/>
      <c r="Z4033" s="22"/>
      <c r="AA4033" s="22"/>
      <c r="AB4033" s="21" t="s">
        <v>10255</v>
      </c>
    </row>
    <row r="4034" spans="1:28" ht="21.6">
      <c r="A4034" s="19" t="s">
        <v>1141</v>
      </c>
      <c r="B4034" s="19" t="s">
        <v>1140</v>
      </c>
      <c r="C4034" s="19" t="s">
        <v>197</v>
      </c>
      <c r="D4034" s="19" t="s">
        <v>10206</v>
      </c>
      <c r="E4034" s="19" t="s">
        <v>10207</v>
      </c>
      <c r="F4034" s="19" t="s">
        <v>10208</v>
      </c>
      <c r="G4034" s="19" t="s">
        <v>10209</v>
      </c>
      <c r="H4034" s="19" t="s">
        <v>10211</v>
      </c>
      <c r="I4034" s="19" t="s">
        <v>10211</v>
      </c>
      <c r="J4034" s="19" t="s">
        <v>10253</v>
      </c>
      <c r="K4034" s="19" t="s">
        <v>1137</v>
      </c>
      <c r="L4034" s="19" t="s">
        <v>10213</v>
      </c>
      <c r="M4034" s="19" t="s">
        <v>10238</v>
      </c>
      <c r="N4034" s="19" t="s">
        <v>10226</v>
      </c>
      <c r="O4034" s="20"/>
      <c r="P4034" s="19" t="s">
        <v>197</v>
      </c>
      <c r="Q4034" s="22"/>
      <c r="R4034" s="22"/>
      <c r="S4034" s="22"/>
      <c r="T4034" s="22"/>
      <c r="U4034" s="22"/>
      <c r="V4034" s="24"/>
      <c r="W4034" s="24"/>
      <c r="X4034" s="22"/>
      <c r="Y4034" s="22"/>
      <c r="Z4034" s="22"/>
      <c r="AA4034" s="22"/>
      <c r="AB4034" s="21" t="s">
        <v>10245</v>
      </c>
    </row>
    <row r="4035" spans="1:28" ht="42">
      <c r="A4035" s="19" t="s">
        <v>1657</v>
      </c>
      <c r="B4035" s="19" t="s">
        <v>1656</v>
      </c>
      <c r="C4035" s="19" t="s">
        <v>201</v>
      </c>
      <c r="D4035" s="19" t="s">
        <v>10206</v>
      </c>
      <c r="E4035" s="19" t="s">
        <v>10207</v>
      </c>
      <c r="F4035" s="19" t="s">
        <v>10208</v>
      </c>
      <c r="G4035" s="19" t="s">
        <v>10209</v>
      </c>
      <c r="H4035" s="19" t="s">
        <v>10211</v>
      </c>
      <c r="I4035" s="19" t="s">
        <v>10211</v>
      </c>
      <c r="J4035" s="19" t="s">
        <v>13214</v>
      </c>
      <c r="K4035" s="19" t="s">
        <v>1649</v>
      </c>
      <c r="L4035" s="19" t="s">
        <v>10213</v>
      </c>
      <c r="M4035" s="19" t="s">
        <v>10470</v>
      </c>
      <c r="N4035" s="19" t="s">
        <v>10226</v>
      </c>
      <c r="O4035" s="20"/>
      <c r="P4035" s="19" t="s">
        <v>10254</v>
      </c>
      <c r="Q4035" s="22"/>
      <c r="R4035" s="21" t="s">
        <v>10211</v>
      </c>
      <c r="S4035" s="22"/>
      <c r="T4035" s="22"/>
      <c r="U4035" s="22"/>
      <c r="V4035" s="23" t="s">
        <v>10692</v>
      </c>
      <c r="W4035" s="23" t="s">
        <v>10692</v>
      </c>
      <c r="X4035" s="22"/>
      <c r="Y4035" s="22"/>
      <c r="Z4035" s="22"/>
      <c r="AA4035" s="22"/>
      <c r="AB4035" s="21" t="s">
        <v>10255</v>
      </c>
    </row>
    <row r="4036" spans="1:28" ht="31.8">
      <c r="A4036" s="19" t="s">
        <v>1677</v>
      </c>
      <c r="B4036" s="19" t="s">
        <v>1676</v>
      </c>
      <c r="C4036" s="19" t="s">
        <v>201</v>
      </c>
      <c r="D4036" s="19" t="s">
        <v>10206</v>
      </c>
      <c r="E4036" s="19" t="s">
        <v>10207</v>
      </c>
      <c r="F4036" s="19" t="s">
        <v>10208</v>
      </c>
      <c r="G4036" s="19" t="s">
        <v>10209</v>
      </c>
      <c r="H4036" s="19" t="s">
        <v>10211</v>
      </c>
      <c r="I4036" s="19" t="s">
        <v>10211</v>
      </c>
      <c r="J4036" s="19" t="s">
        <v>10237</v>
      </c>
      <c r="K4036" s="19" t="s">
        <v>1675</v>
      </c>
      <c r="L4036" s="19" t="s">
        <v>10213</v>
      </c>
      <c r="M4036" s="19" t="s">
        <v>10238</v>
      </c>
      <c r="N4036" s="19" t="s">
        <v>10226</v>
      </c>
      <c r="O4036" s="20"/>
      <c r="P4036" s="19" t="s">
        <v>10254</v>
      </c>
      <c r="Q4036" s="22"/>
      <c r="R4036" s="22"/>
      <c r="S4036" s="22"/>
      <c r="T4036" s="22"/>
      <c r="U4036" s="22"/>
      <c r="V4036" s="24"/>
      <c r="W4036" s="24"/>
      <c r="X4036" s="22"/>
      <c r="Y4036" s="22"/>
      <c r="Z4036" s="22"/>
      <c r="AA4036" s="22"/>
      <c r="AB4036" s="21" t="s">
        <v>10255</v>
      </c>
    </row>
    <row r="4037" spans="1:28" ht="42">
      <c r="A4037" s="19" t="s">
        <v>1129</v>
      </c>
      <c r="B4037" s="19" t="s">
        <v>1128</v>
      </c>
      <c r="C4037" s="19" t="s">
        <v>197</v>
      </c>
      <c r="D4037" s="19" t="s">
        <v>10206</v>
      </c>
      <c r="E4037" s="19" t="s">
        <v>10207</v>
      </c>
      <c r="F4037" s="19" t="s">
        <v>10208</v>
      </c>
      <c r="G4037" s="19" t="s">
        <v>10209</v>
      </c>
      <c r="H4037" s="19" t="s">
        <v>10211</v>
      </c>
      <c r="I4037" s="19" t="s">
        <v>10211</v>
      </c>
      <c r="J4037" s="19" t="s">
        <v>13219</v>
      </c>
      <c r="K4037" s="19" t="s">
        <v>1127</v>
      </c>
      <c r="L4037" s="19" t="s">
        <v>10213</v>
      </c>
      <c r="M4037" s="19" t="s">
        <v>10265</v>
      </c>
      <c r="N4037" s="19" t="s">
        <v>10226</v>
      </c>
      <c r="O4037" s="20"/>
      <c r="P4037" s="19" t="s">
        <v>197</v>
      </c>
      <c r="Q4037" s="22"/>
      <c r="R4037" s="22"/>
      <c r="S4037" s="22"/>
      <c r="T4037" s="22"/>
      <c r="U4037" s="22"/>
      <c r="V4037" s="24"/>
      <c r="W4037" s="24"/>
      <c r="X4037" s="22"/>
      <c r="Y4037" s="22"/>
      <c r="Z4037" s="22"/>
      <c r="AA4037" s="22"/>
      <c r="AB4037" s="21" t="s">
        <v>10245</v>
      </c>
    </row>
    <row r="4038" spans="1:28" ht="31.8">
      <c r="A4038" s="19" t="s">
        <v>1353</v>
      </c>
      <c r="B4038" s="19" t="s">
        <v>1352</v>
      </c>
      <c r="C4038" s="19" t="s">
        <v>201</v>
      </c>
      <c r="D4038" s="19" t="s">
        <v>10206</v>
      </c>
      <c r="E4038" s="19" t="s">
        <v>10207</v>
      </c>
      <c r="F4038" s="19" t="s">
        <v>10208</v>
      </c>
      <c r="G4038" s="19" t="s">
        <v>10209</v>
      </c>
      <c r="H4038" s="19" t="s">
        <v>10211</v>
      </c>
      <c r="I4038" s="19" t="s">
        <v>10211</v>
      </c>
      <c r="J4038" s="19" t="s">
        <v>10599</v>
      </c>
      <c r="K4038" s="19" t="s">
        <v>1339</v>
      </c>
      <c r="L4038" s="19" t="s">
        <v>10213</v>
      </c>
      <c r="M4038" s="19" t="s">
        <v>10279</v>
      </c>
      <c r="N4038" s="19" t="s">
        <v>10226</v>
      </c>
      <c r="O4038" s="20"/>
      <c r="P4038" s="19" t="s">
        <v>10216</v>
      </c>
      <c r="Q4038" s="22"/>
      <c r="R4038" s="22"/>
      <c r="S4038" s="22"/>
      <c r="T4038" s="22"/>
      <c r="U4038" s="22"/>
      <c r="V4038" s="24"/>
      <c r="W4038" s="24"/>
      <c r="X4038" s="22"/>
      <c r="Y4038" s="22"/>
      <c r="Z4038" s="22"/>
      <c r="AA4038" s="22"/>
      <c r="AB4038" s="21" t="s">
        <v>10255</v>
      </c>
    </row>
    <row r="4039" spans="1:28" ht="21.6">
      <c r="A4039" s="19" t="s">
        <v>5400</v>
      </c>
      <c r="B4039" s="19" t="s">
        <v>5399</v>
      </c>
      <c r="C4039" s="19" t="s">
        <v>223</v>
      </c>
      <c r="D4039" s="19" t="s">
        <v>10206</v>
      </c>
      <c r="E4039" s="19" t="s">
        <v>10207</v>
      </c>
      <c r="F4039" s="19" t="s">
        <v>10208</v>
      </c>
      <c r="G4039" s="19" t="s">
        <v>10209</v>
      </c>
      <c r="H4039" s="19" t="s">
        <v>10211</v>
      </c>
      <c r="I4039" s="19" t="s">
        <v>10211</v>
      </c>
      <c r="J4039" s="19" t="s">
        <v>12754</v>
      </c>
      <c r="K4039" s="19" t="s">
        <v>5398</v>
      </c>
      <c r="L4039" s="19" t="s">
        <v>10213</v>
      </c>
      <c r="M4039" s="19" t="s">
        <v>12153</v>
      </c>
      <c r="N4039" s="19" t="s">
        <v>10226</v>
      </c>
      <c r="O4039" s="20"/>
      <c r="P4039" s="19" t="s">
        <v>10216</v>
      </c>
      <c r="Q4039" s="22"/>
      <c r="R4039" s="22"/>
      <c r="S4039" s="22"/>
      <c r="T4039" s="22"/>
      <c r="U4039" s="22"/>
      <c r="V4039" s="24"/>
      <c r="W4039" s="24"/>
      <c r="X4039" s="22"/>
      <c r="Y4039" s="22"/>
      <c r="Z4039" s="22"/>
      <c r="AA4039" s="22"/>
      <c r="AB4039" s="21" t="s">
        <v>10223</v>
      </c>
    </row>
    <row r="4040" spans="1:28" ht="42">
      <c r="A4040" s="19" t="s">
        <v>272</v>
      </c>
      <c r="B4040" s="19" t="s">
        <v>271</v>
      </c>
      <c r="C4040" s="19" t="s">
        <v>191</v>
      </c>
      <c r="D4040" s="19" t="s">
        <v>10206</v>
      </c>
      <c r="E4040" s="19" t="s">
        <v>10207</v>
      </c>
      <c r="F4040" s="19" t="s">
        <v>10208</v>
      </c>
      <c r="G4040" s="19" t="s">
        <v>10209</v>
      </c>
      <c r="H4040" s="19" t="s">
        <v>10211</v>
      </c>
      <c r="I4040" s="19" t="s">
        <v>10211</v>
      </c>
      <c r="J4040" s="19" t="s">
        <v>10237</v>
      </c>
      <c r="K4040" s="19" t="s">
        <v>269</v>
      </c>
      <c r="L4040" s="19" t="s">
        <v>10213</v>
      </c>
      <c r="M4040" s="19" t="s">
        <v>10238</v>
      </c>
      <c r="N4040" s="19" t="s">
        <v>10226</v>
      </c>
      <c r="O4040" s="20"/>
      <c r="P4040" s="19" t="s">
        <v>191</v>
      </c>
      <c r="Q4040" s="22"/>
      <c r="R4040" s="22"/>
      <c r="S4040" s="22"/>
      <c r="T4040" s="22"/>
      <c r="U4040" s="22"/>
      <c r="V4040" s="24"/>
      <c r="W4040" s="24"/>
      <c r="X4040" s="22"/>
      <c r="Y4040" s="22"/>
      <c r="Z4040" s="22"/>
      <c r="AA4040" s="22"/>
      <c r="AB4040" s="21" t="s">
        <v>10231</v>
      </c>
    </row>
    <row r="4041" spans="1:28" ht="42">
      <c r="A4041" s="19" t="s">
        <v>959</v>
      </c>
      <c r="B4041" s="19" t="s">
        <v>958</v>
      </c>
      <c r="C4041" s="19" t="s">
        <v>197</v>
      </c>
      <c r="D4041" s="19" t="s">
        <v>10206</v>
      </c>
      <c r="E4041" s="19" t="s">
        <v>10207</v>
      </c>
      <c r="F4041" s="19" t="s">
        <v>10208</v>
      </c>
      <c r="G4041" s="19" t="s">
        <v>10209</v>
      </c>
      <c r="H4041" s="19" t="s">
        <v>10211</v>
      </c>
      <c r="I4041" s="19" t="s">
        <v>10211</v>
      </c>
      <c r="J4041" s="19" t="s">
        <v>10612</v>
      </c>
      <c r="K4041" s="19" t="s">
        <v>947</v>
      </c>
      <c r="L4041" s="19" t="s">
        <v>10213</v>
      </c>
      <c r="M4041" s="19" t="s">
        <v>10470</v>
      </c>
      <c r="N4041" s="19" t="s">
        <v>10226</v>
      </c>
      <c r="O4041" s="20"/>
      <c r="P4041" s="19" t="s">
        <v>197</v>
      </c>
      <c r="Q4041" s="22"/>
      <c r="R4041" s="22"/>
      <c r="S4041" s="22"/>
      <c r="T4041" s="22"/>
      <c r="U4041" s="22"/>
      <c r="V4041" s="24"/>
      <c r="W4041" s="24"/>
      <c r="X4041" s="22"/>
      <c r="Y4041" s="22"/>
      <c r="Z4041" s="22"/>
      <c r="AA4041" s="22"/>
      <c r="AB4041" s="21" t="s">
        <v>10245</v>
      </c>
    </row>
    <row r="4042" spans="1:28" ht="21.6">
      <c r="A4042" s="19" t="s">
        <v>883</v>
      </c>
      <c r="B4042" s="19" t="s">
        <v>882</v>
      </c>
      <c r="C4042" s="19" t="s">
        <v>197</v>
      </c>
      <c r="D4042" s="19" t="s">
        <v>10206</v>
      </c>
      <c r="E4042" s="19" t="s">
        <v>10207</v>
      </c>
      <c r="F4042" s="19" t="s">
        <v>10208</v>
      </c>
      <c r="G4042" s="19" t="s">
        <v>10209</v>
      </c>
      <c r="H4042" s="19" t="s">
        <v>10211</v>
      </c>
      <c r="I4042" s="19" t="s">
        <v>10211</v>
      </c>
      <c r="J4042" s="19" t="s">
        <v>10237</v>
      </c>
      <c r="K4042" s="19" t="s">
        <v>881</v>
      </c>
      <c r="L4042" s="19" t="s">
        <v>10213</v>
      </c>
      <c r="M4042" s="19" t="s">
        <v>10238</v>
      </c>
      <c r="N4042" s="19" t="s">
        <v>10226</v>
      </c>
      <c r="O4042" s="20"/>
      <c r="P4042" s="19" t="s">
        <v>197</v>
      </c>
      <c r="Q4042" s="22"/>
      <c r="R4042" s="22"/>
      <c r="S4042" s="22"/>
      <c r="T4042" s="22"/>
      <c r="U4042" s="22"/>
      <c r="V4042" s="24"/>
      <c r="W4042" s="24"/>
      <c r="X4042" s="22"/>
      <c r="Y4042" s="22"/>
      <c r="Z4042" s="22"/>
      <c r="AA4042" s="22"/>
      <c r="AB4042" s="21" t="s">
        <v>10245</v>
      </c>
    </row>
    <row r="4043" spans="1:28" ht="31.8">
      <c r="A4043" s="19" t="s">
        <v>607</v>
      </c>
      <c r="B4043" s="19" t="s">
        <v>606</v>
      </c>
      <c r="C4043" s="19" t="s">
        <v>197</v>
      </c>
      <c r="D4043" s="19" t="s">
        <v>10206</v>
      </c>
      <c r="E4043" s="19" t="s">
        <v>10207</v>
      </c>
      <c r="F4043" s="19" t="s">
        <v>10208</v>
      </c>
      <c r="G4043" s="19" t="s">
        <v>10209</v>
      </c>
      <c r="H4043" s="19" t="s">
        <v>10211</v>
      </c>
      <c r="I4043" s="19" t="s">
        <v>10211</v>
      </c>
      <c r="J4043" s="19" t="s">
        <v>10301</v>
      </c>
      <c r="K4043" s="19" t="s">
        <v>605</v>
      </c>
      <c r="L4043" s="19" t="s">
        <v>10213</v>
      </c>
      <c r="M4043" s="19" t="s">
        <v>10239</v>
      </c>
      <c r="N4043" s="19" t="s">
        <v>10226</v>
      </c>
      <c r="O4043" s="20"/>
      <c r="P4043" s="19" t="s">
        <v>197</v>
      </c>
      <c r="Q4043" s="22"/>
      <c r="R4043" s="22"/>
      <c r="S4043" s="22"/>
      <c r="T4043" s="22"/>
      <c r="U4043" s="22"/>
      <c r="V4043" s="24"/>
      <c r="W4043" s="24"/>
      <c r="X4043" s="22"/>
      <c r="Y4043" s="22"/>
      <c r="Z4043" s="22"/>
      <c r="AA4043" s="22"/>
      <c r="AB4043" s="21" t="s">
        <v>10245</v>
      </c>
    </row>
    <row r="4044" spans="1:28" ht="31.8">
      <c r="A4044" s="19" t="s">
        <v>1459</v>
      </c>
      <c r="B4044" s="19" t="s">
        <v>1458</v>
      </c>
      <c r="C4044" s="19" t="s">
        <v>201</v>
      </c>
      <c r="D4044" s="19" t="s">
        <v>10206</v>
      </c>
      <c r="E4044" s="19" t="s">
        <v>10207</v>
      </c>
      <c r="F4044" s="19" t="s">
        <v>10208</v>
      </c>
      <c r="G4044" s="19" t="s">
        <v>10209</v>
      </c>
      <c r="H4044" s="19" t="s">
        <v>10211</v>
      </c>
      <c r="I4044" s="19" t="s">
        <v>10211</v>
      </c>
      <c r="J4044" s="19" t="s">
        <v>13220</v>
      </c>
      <c r="K4044" s="19" t="s">
        <v>1455</v>
      </c>
      <c r="L4044" s="19" t="s">
        <v>10213</v>
      </c>
      <c r="M4044" s="19" t="s">
        <v>13191</v>
      </c>
      <c r="N4044" s="19" t="s">
        <v>10226</v>
      </c>
      <c r="O4044" s="20"/>
      <c r="P4044" s="19" t="s">
        <v>10254</v>
      </c>
      <c r="Q4044" s="22"/>
      <c r="R4044" s="22"/>
      <c r="S4044" s="22"/>
      <c r="T4044" s="22"/>
      <c r="U4044" s="22"/>
      <c r="V4044" s="24"/>
      <c r="W4044" s="24"/>
      <c r="X4044" s="22"/>
      <c r="Y4044" s="22"/>
      <c r="Z4044" s="22"/>
      <c r="AA4044" s="22"/>
      <c r="AB4044" s="21" t="s">
        <v>10255</v>
      </c>
    </row>
    <row r="4045" spans="1:28" ht="21.6">
      <c r="A4045" s="19" t="s">
        <v>787</v>
      </c>
      <c r="B4045" s="19" t="s">
        <v>786</v>
      </c>
      <c r="C4045" s="19" t="s">
        <v>197</v>
      </c>
      <c r="D4045" s="19" t="s">
        <v>10206</v>
      </c>
      <c r="E4045" s="19" t="s">
        <v>10207</v>
      </c>
      <c r="F4045" s="19" t="s">
        <v>10208</v>
      </c>
      <c r="G4045" s="19" t="s">
        <v>10209</v>
      </c>
      <c r="H4045" s="19" t="s">
        <v>10211</v>
      </c>
      <c r="I4045" s="19" t="s">
        <v>10211</v>
      </c>
      <c r="J4045" s="19" t="s">
        <v>10267</v>
      </c>
      <c r="K4045" s="19" t="s">
        <v>781</v>
      </c>
      <c r="L4045" s="19" t="s">
        <v>10213</v>
      </c>
      <c r="M4045" s="19" t="s">
        <v>10241</v>
      </c>
      <c r="N4045" s="19" t="s">
        <v>10226</v>
      </c>
      <c r="O4045" s="20"/>
      <c r="P4045" s="19" t="s">
        <v>197</v>
      </c>
      <c r="Q4045" s="22"/>
      <c r="R4045" s="22"/>
      <c r="S4045" s="22"/>
      <c r="T4045" s="22"/>
      <c r="U4045" s="22"/>
      <c r="V4045" s="24"/>
      <c r="W4045" s="24"/>
      <c r="X4045" s="22"/>
      <c r="Y4045" s="22"/>
      <c r="Z4045" s="22"/>
      <c r="AA4045" s="22"/>
      <c r="AB4045" s="21" t="s">
        <v>10245</v>
      </c>
    </row>
    <row r="4046" spans="1:28" ht="31.8">
      <c r="A4046" s="19" t="s">
        <v>1619</v>
      </c>
      <c r="B4046" s="19" t="s">
        <v>1618</v>
      </c>
      <c r="C4046" s="19" t="s">
        <v>201</v>
      </c>
      <c r="D4046" s="19" t="s">
        <v>10206</v>
      </c>
      <c r="E4046" s="19" t="s">
        <v>10207</v>
      </c>
      <c r="F4046" s="19" t="s">
        <v>10208</v>
      </c>
      <c r="G4046" s="19" t="s">
        <v>10209</v>
      </c>
      <c r="H4046" s="19" t="s">
        <v>10211</v>
      </c>
      <c r="I4046" s="19" t="s">
        <v>10211</v>
      </c>
      <c r="J4046" s="19" t="s">
        <v>10246</v>
      </c>
      <c r="K4046" s="19" t="s">
        <v>1611</v>
      </c>
      <c r="L4046" s="19" t="s">
        <v>10213</v>
      </c>
      <c r="M4046" s="19" t="s">
        <v>10238</v>
      </c>
      <c r="N4046" s="19" t="s">
        <v>10226</v>
      </c>
      <c r="O4046" s="20"/>
      <c r="P4046" s="19" t="s">
        <v>10254</v>
      </c>
      <c r="Q4046" s="22"/>
      <c r="R4046" s="22"/>
      <c r="S4046" s="22"/>
      <c r="T4046" s="22"/>
      <c r="U4046" s="22"/>
      <c r="V4046" s="24"/>
      <c r="W4046" s="24"/>
      <c r="X4046" s="22"/>
      <c r="Y4046" s="22"/>
      <c r="Z4046" s="22"/>
      <c r="AA4046" s="22"/>
      <c r="AB4046" s="21" t="s">
        <v>10255</v>
      </c>
    </row>
    <row r="4047" spans="1:28" ht="52.2">
      <c r="A4047" s="19" t="s">
        <v>1855</v>
      </c>
      <c r="B4047" s="19" t="s">
        <v>1854</v>
      </c>
      <c r="C4047" s="19" t="s">
        <v>201</v>
      </c>
      <c r="D4047" s="19" t="s">
        <v>10206</v>
      </c>
      <c r="E4047" s="19" t="s">
        <v>10207</v>
      </c>
      <c r="F4047" s="19" t="s">
        <v>10208</v>
      </c>
      <c r="G4047" s="19" t="s">
        <v>10209</v>
      </c>
      <c r="H4047" s="19" t="s">
        <v>10211</v>
      </c>
      <c r="I4047" s="19" t="s">
        <v>10211</v>
      </c>
      <c r="J4047" s="19" t="s">
        <v>13221</v>
      </c>
      <c r="K4047" s="19" t="s">
        <v>1853</v>
      </c>
      <c r="L4047" s="19" t="s">
        <v>10213</v>
      </c>
      <c r="M4047" s="19" t="s">
        <v>10214</v>
      </c>
      <c r="N4047" s="19" t="s">
        <v>10215</v>
      </c>
      <c r="O4047" s="20"/>
      <c r="P4047" s="19" t="s">
        <v>10254</v>
      </c>
      <c r="Q4047" s="22"/>
      <c r="R4047" s="22"/>
      <c r="S4047" s="22"/>
      <c r="T4047" s="22"/>
      <c r="U4047" s="22"/>
      <c r="V4047" s="24"/>
      <c r="W4047" s="24"/>
      <c r="X4047" s="22"/>
      <c r="Y4047" s="22"/>
      <c r="Z4047" s="22"/>
      <c r="AA4047" s="22"/>
      <c r="AB4047" s="21" t="s">
        <v>10255</v>
      </c>
    </row>
    <row r="4048" spans="1:28" ht="31.8">
      <c r="A4048" s="19" t="s">
        <v>1959</v>
      </c>
      <c r="B4048" s="19" t="s">
        <v>1958</v>
      </c>
      <c r="C4048" s="19" t="s">
        <v>201</v>
      </c>
      <c r="D4048" s="19" t="s">
        <v>10206</v>
      </c>
      <c r="E4048" s="19" t="s">
        <v>10207</v>
      </c>
      <c r="F4048" s="19" t="s">
        <v>10208</v>
      </c>
      <c r="G4048" s="19" t="s">
        <v>10209</v>
      </c>
      <c r="H4048" s="19" t="s">
        <v>10211</v>
      </c>
      <c r="I4048" s="19" t="s">
        <v>10211</v>
      </c>
      <c r="J4048" s="19" t="s">
        <v>13222</v>
      </c>
      <c r="K4048" s="19" t="s">
        <v>1957</v>
      </c>
      <c r="L4048" s="19" t="s">
        <v>10213</v>
      </c>
      <c r="M4048" s="19" t="s">
        <v>10233</v>
      </c>
      <c r="N4048" s="19" t="s">
        <v>10249</v>
      </c>
      <c r="O4048" s="20"/>
      <c r="P4048" s="19" t="s">
        <v>10254</v>
      </c>
      <c r="Q4048" s="22"/>
      <c r="R4048" s="22"/>
      <c r="S4048" s="22"/>
      <c r="T4048" s="22"/>
      <c r="U4048" s="22"/>
      <c r="V4048" s="24"/>
      <c r="W4048" s="24"/>
      <c r="X4048" s="22"/>
      <c r="Y4048" s="22"/>
      <c r="Z4048" s="22"/>
      <c r="AA4048" s="22"/>
      <c r="AB4048" s="21" t="s">
        <v>10255</v>
      </c>
    </row>
    <row r="4049" spans="1:28" ht="21.6">
      <c r="A4049" s="19" t="s">
        <v>2029</v>
      </c>
      <c r="B4049" s="19" t="s">
        <v>2028</v>
      </c>
      <c r="C4049" s="19" t="s">
        <v>201</v>
      </c>
      <c r="D4049" s="19" t="s">
        <v>10206</v>
      </c>
      <c r="E4049" s="19" t="s">
        <v>10207</v>
      </c>
      <c r="F4049" s="19" t="s">
        <v>10208</v>
      </c>
      <c r="G4049" s="19" t="s">
        <v>10209</v>
      </c>
      <c r="H4049" s="19" t="s">
        <v>10211</v>
      </c>
      <c r="I4049" s="19" t="s">
        <v>10211</v>
      </c>
      <c r="J4049" s="19" t="s">
        <v>13223</v>
      </c>
      <c r="K4049" s="19" t="s">
        <v>2025</v>
      </c>
      <c r="L4049" s="19" t="s">
        <v>10213</v>
      </c>
      <c r="M4049" s="19" t="s">
        <v>10269</v>
      </c>
      <c r="N4049" s="19" t="s">
        <v>10249</v>
      </c>
      <c r="O4049" s="20"/>
      <c r="P4049" s="19" t="s">
        <v>10254</v>
      </c>
      <c r="Q4049" s="22"/>
      <c r="R4049" s="22"/>
      <c r="S4049" s="22"/>
      <c r="T4049" s="22"/>
      <c r="U4049" s="22"/>
      <c r="V4049" s="24"/>
      <c r="W4049" s="24"/>
      <c r="X4049" s="22"/>
      <c r="Y4049" s="22"/>
      <c r="Z4049" s="22"/>
      <c r="AA4049" s="22"/>
      <c r="AB4049" s="21" t="s">
        <v>10255</v>
      </c>
    </row>
    <row r="4050" spans="1:28" ht="42">
      <c r="A4050" s="19" t="s">
        <v>2053</v>
      </c>
      <c r="B4050" s="19" t="s">
        <v>2052</v>
      </c>
      <c r="C4050" s="19" t="s">
        <v>201</v>
      </c>
      <c r="D4050" s="19" t="s">
        <v>10206</v>
      </c>
      <c r="E4050" s="19" t="s">
        <v>10207</v>
      </c>
      <c r="F4050" s="19" t="s">
        <v>10208</v>
      </c>
      <c r="G4050" s="19" t="s">
        <v>10209</v>
      </c>
      <c r="H4050" s="19" t="s">
        <v>10211</v>
      </c>
      <c r="I4050" s="19" t="s">
        <v>10211</v>
      </c>
      <c r="J4050" s="19" t="s">
        <v>13224</v>
      </c>
      <c r="K4050" s="19" t="s">
        <v>2039</v>
      </c>
      <c r="L4050" s="19" t="s">
        <v>10213</v>
      </c>
      <c r="M4050" s="19" t="s">
        <v>10272</v>
      </c>
      <c r="N4050" s="19" t="s">
        <v>10215</v>
      </c>
      <c r="O4050" s="20"/>
      <c r="P4050" s="19" t="s">
        <v>10254</v>
      </c>
      <c r="Q4050" s="22"/>
      <c r="R4050" s="22"/>
      <c r="S4050" s="22"/>
      <c r="T4050" s="22"/>
      <c r="U4050" s="22"/>
      <c r="V4050" s="24"/>
      <c r="W4050" s="24"/>
      <c r="X4050" s="22"/>
      <c r="Y4050" s="22"/>
      <c r="Z4050" s="22"/>
      <c r="AA4050" s="22"/>
      <c r="AB4050" s="21" t="s">
        <v>10255</v>
      </c>
    </row>
    <row r="4051" spans="1:28" ht="42">
      <c r="A4051" s="19" t="s">
        <v>2041</v>
      </c>
      <c r="B4051" s="19" t="s">
        <v>2040</v>
      </c>
      <c r="C4051" s="19" t="s">
        <v>201</v>
      </c>
      <c r="D4051" s="19" t="s">
        <v>10206</v>
      </c>
      <c r="E4051" s="19" t="s">
        <v>10207</v>
      </c>
      <c r="F4051" s="19" t="s">
        <v>10208</v>
      </c>
      <c r="G4051" s="19" t="s">
        <v>10209</v>
      </c>
      <c r="H4051" s="19" t="s">
        <v>10211</v>
      </c>
      <c r="I4051" s="19" t="s">
        <v>10211</v>
      </c>
      <c r="J4051" s="19" t="s">
        <v>13225</v>
      </c>
      <c r="K4051" s="19" t="s">
        <v>2039</v>
      </c>
      <c r="L4051" s="19" t="s">
        <v>10213</v>
      </c>
      <c r="M4051" s="19" t="s">
        <v>10272</v>
      </c>
      <c r="N4051" s="19" t="s">
        <v>10215</v>
      </c>
      <c r="O4051" s="20"/>
      <c r="P4051" s="19" t="s">
        <v>10254</v>
      </c>
      <c r="Q4051" s="22"/>
      <c r="R4051" s="22"/>
      <c r="S4051" s="22"/>
      <c r="T4051" s="22"/>
      <c r="U4051" s="22"/>
      <c r="V4051" s="24"/>
      <c r="W4051" s="24"/>
      <c r="X4051" s="22"/>
      <c r="Y4051" s="22"/>
      <c r="Z4051" s="22"/>
      <c r="AA4051" s="22"/>
      <c r="AB4051" s="21" t="s">
        <v>10255</v>
      </c>
    </row>
    <row r="4052" spans="1:28" ht="31.8">
      <c r="A4052" s="19" t="s">
        <v>777</v>
      </c>
      <c r="B4052" s="19" t="s">
        <v>776</v>
      </c>
      <c r="C4052" s="19" t="s">
        <v>197</v>
      </c>
      <c r="D4052" s="19" t="s">
        <v>10206</v>
      </c>
      <c r="E4052" s="19" t="s">
        <v>10207</v>
      </c>
      <c r="F4052" s="19" t="s">
        <v>10208</v>
      </c>
      <c r="G4052" s="19" t="s">
        <v>10209</v>
      </c>
      <c r="H4052" s="19" t="s">
        <v>10211</v>
      </c>
      <c r="I4052" s="19" t="s">
        <v>10211</v>
      </c>
      <c r="J4052" s="19" t="s">
        <v>12633</v>
      </c>
      <c r="K4052" s="19" t="s">
        <v>775</v>
      </c>
      <c r="L4052" s="19" t="s">
        <v>10213</v>
      </c>
      <c r="M4052" s="19" t="s">
        <v>10239</v>
      </c>
      <c r="N4052" s="19" t="s">
        <v>10226</v>
      </c>
      <c r="O4052" s="20"/>
      <c r="P4052" s="19" t="s">
        <v>197</v>
      </c>
      <c r="Q4052" s="22"/>
      <c r="R4052" s="22"/>
      <c r="S4052" s="22"/>
      <c r="T4052" s="22"/>
      <c r="U4052" s="22"/>
      <c r="V4052" s="24"/>
      <c r="W4052" s="24"/>
      <c r="X4052" s="22"/>
      <c r="Y4052" s="22"/>
      <c r="Z4052" s="22"/>
      <c r="AA4052" s="22"/>
      <c r="AB4052" s="21" t="s">
        <v>10245</v>
      </c>
    </row>
    <row r="4053" spans="1:28" ht="31.8">
      <c r="A4053" s="19" t="s">
        <v>2045</v>
      </c>
      <c r="B4053" s="19" t="s">
        <v>2044</v>
      </c>
      <c r="C4053" s="19" t="s">
        <v>201</v>
      </c>
      <c r="D4053" s="19" t="s">
        <v>10206</v>
      </c>
      <c r="E4053" s="19" t="s">
        <v>10207</v>
      </c>
      <c r="F4053" s="19" t="s">
        <v>10208</v>
      </c>
      <c r="G4053" s="19" t="s">
        <v>10209</v>
      </c>
      <c r="H4053" s="19" t="s">
        <v>10211</v>
      </c>
      <c r="I4053" s="19" t="s">
        <v>10211</v>
      </c>
      <c r="J4053" s="19" t="s">
        <v>13221</v>
      </c>
      <c r="K4053" s="19" t="s">
        <v>2039</v>
      </c>
      <c r="L4053" s="19" t="s">
        <v>10213</v>
      </c>
      <c r="M4053" s="19" t="s">
        <v>10214</v>
      </c>
      <c r="N4053" s="19" t="s">
        <v>10215</v>
      </c>
      <c r="O4053" s="20"/>
      <c r="P4053" s="19" t="s">
        <v>10254</v>
      </c>
      <c r="Q4053" s="22"/>
      <c r="R4053" s="22"/>
      <c r="S4053" s="22"/>
      <c r="T4053" s="22"/>
      <c r="U4053" s="22"/>
      <c r="V4053" s="24"/>
      <c r="W4053" s="24"/>
      <c r="X4053" s="22"/>
      <c r="Y4053" s="22"/>
      <c r="Z4053" s="22"/>
      <c r="AA4053" s="22"/>
      <c r="AB4053" s="21" t="s">
        <v>10255</v>
      </c>
    </row>
    <row r="4054" spans="1:28" ht="21.6">
      <c r="A4054" s="19" t="s">
        <v>1075</v>
      </c>
      <c r="B4054" s="19" t="s">
        <v>1074</v>
      </c>
      <c r="C4054" s="19" t="s">
        <v>197</v>
      </c>
      <c r="D4054" s="19" t="s">
        <v>10206</v>
      </c>
      <c r="E4054" s="19" t="s">
        <v>10207</v>
      </c>
      <c r="F4054" s="19" t="s">
        <v>10208</v>
      </c>
      <c r="G4054" s="19" t="s">
        <v>10209</v>
      </c>
      <c r="H4054" s="19" t="s">
        <v>10211</v>
      </c>
      <c r="I4054" s="19" t="s">
        <v>10211</v>
      </c>
      <c r="J4054" s="19" t="s">
        <v>13183</v>
      </c>
      <c r="K4054" s="19" t="s">
        <v>1071</v>
      </c>
      <c r="L4054" s="19" t="s">
        <v>10213</v>
      </c>
      <c r="M4054" s="19" t="s">
        <v>10269</v>
      </c>
      <c r="N4054" s="19" t="s">
        <v>10226</v>
      </c>
      <c r="O4054" s="20"/>
      <c r="P4054" s="19" t="s">
        <v>197</v>
      </c>
      <c r="Q4054" s="22"/>
      <c r="R4054" s="22"/>
      <c r="S4054" s="22"/>
      <c r="T4054" s="22"/>
      <c r="U4054" s="22"/>
      <c r="V4054" s="24"/>
      <c r="W4054" s="24"/>
      <c r="X4054" s="22"/>
      <c r="Y4054" s="22"/>
      <c r="Z4054" s="22"/>
      <c r="AA4054" s="22"/>
      <c r="AB4054" s="21" t="s">
        <v>10245</v>
      </c>
    </row>
    <row r="4055" spans="1:28" ht="21.6">
      <c r="A4055" s="19" t="s">
        <v>1409</v>
      </c>
      <c r="B4055" s="19" t="s">
        <v>1408</v>
      </c>
      <c r="C4055" s="19" t="s">
        <v>201</v>
      </c>
      <c r="D4055" s="19" t="s">
        <v>10206</v>
      </c>
      <c r="E4055" s="19" t="s">
        <v>10207</v>
      </c>
      <c r="F4055" s="19" t="s">
        <v>10208</v>
      </c>
      <c r="G4055" s="19" t="s">
        <v>10209</v>
      </c>
      <c r="H4055" s="19" t="s">
        <v>10211</v>
      </c>
      <c r="I4055" s="19" t="s">
        <v>10211</v>
      </c>
      <c r="J4055" s="19" t="s">
        <v>10357</v>
      </c>
      <c r="K4055" s="19" t="s">
        <v>1405</v>
      </c>
      <c r="L4055" s="19" t="s">
        <v>10213</v>
      </c>
      <c r="M4055" s="19" t="s">
        <v>10238</v>
      </c>
      <c r="N4055" s="19" t="s">
        <v>10249</v>
      </c>
      <c r="O4055" s="20"/>
      <c r="P4055" s="19" t="s">
        <v>10254</v>
      </c>
      <c r="Q4055" s="22"/>
      <c r="R4055" s="22"/>
      <c r="S4055" s="22"/>
      <c r="T4055" s="22"/>
      <c r="U4055" s="22"/>
      <c r="V4055" s="24"/>
      <c r="W4055" s="24"/>
      <c r="X4055" s="22"/>
      <c r="Y4055" s="22"/>
      <c r="Z4055" s="22"/>
      <c r="AA4055" s="22"/>
      <c r="AB4055" s="21" t="s">
        <v>10255</v>
      </c>
    </row>
    <row r="4056" spans="1:28" ht="31.8">
      <c r="A4056" s="19" t="s">
        <v>3098</v>
      </c>
      <c r="B4056" s="19" t="s">
        <v>3097</v>
      </c>
      <c r="C4056" s="19" t="s">
        <v>211</v>
      </c>
      <c r="D4056" s="19" t="s">
        <v>10206</v>
      </c>
      <c r="E4056" s="19" t="s">
        <v>10207</v>
      </c>
      <c r="F4056" s="19" t="s">
        <v>10208</v>
      </c>
      <c r="G4056" s="19" t="s">
        <v>10209</v>
      </c>
      <c r="H4056" s="19" t="s">
        <v>10211</v>
      </c>
      <c r="I4056" s="19" t="s">
        <v>10211</v>
      </c>
      <c r="J4056" s="19" t="s">
        <v>10476</v>
      </c>
      <c r="K4056" s="19" t="s">
        <v>3092</v>
      </c>
      <c r="L4056" s="19" t="s">
        <v>10213</v>
      </c>
      <c r="M4056" s="19" t="s">
        <v>10279</v>
      </c>
      <c r="N4056" s="19" t="s">
        <v>10226</v>
      </c>
      <c r="O4056" s="20"/>
      <c r="P4056" s="19" t="s">
        <v>10216</v>
      </c>
      <c r="Q4056" s="22"/>
      <c r="R4056" s="22"/>
      <c r="S4056" s="22"/>
      <c r="T4056" s="22"/>
      <c r="U4056" s="22"/>
      <c r="V4056" s="24"/>
      <c r="W4056" s="24"/>
      <c r="X4056" s="22"/>
      <c r="Y4056" s="22"/>
      <c r="Z4056" s="22"/>
      <c r="AA4056" s="22"/>
      <c r="AB4056" s="21" t="s">
        <v>211</v>
      </c>
    </row>
    <row r="4057" spans="1:28" ht="31.8">
      <c r="A4057" s="19" t="s">
        <v>1889</v>
      </c>
      <c r="B4057" s="19" t="s">
        <v>1888</v>
      </c>
      <c r="C4057" s="19" t="s">
        <v>201</v>
      </c>
      <c r="D4057" s="19" t="s">
        <v>10206</v>
      </c>
      <c r="E4057" s="19" t="s">
        <v>10207</v>
      </c>
      <c r="F4057" s="19" t="s">
        <v>10208</v>
      </c>
      <c r="G4057" s="19" t="s">
        <v>10209</v>
      </c>
      <c r="H4057" s="19" t="s">
        <v>10211</v>
      </c>
      <c r="I4057" s="19" t="s">
        <v>10211</v>
      </c>
      <c r="J4057" s="19" t="s">
        <v>10288</v>
      </c>
      <c r="K4057" s="19" t="s">
        <v>1883</v>
      </c>
      <c r="L4057" s="19" t="s">
        <v>10213</v>
      </c>
      <c r="M4057" s="19" t="s">
        <v>10289</v>
      </c>
      <c r="N4057" s="19" t="s">
        <v>10226</v>
      </c>
      <c r="O4057" s="20"/>
      <c r="P4057" s="19" t="s">
        <v>10254</v>
      </c>
      <c r="Q4057" s="22"/>
      <c r="R4057" s="22"/>
      <c r="S4057" s="22"/>
      <c r="T4057" s="22"/>
      <c r="U4057" s="22"/>
      <c r="V4057" s="24"/>
      <c r="W4057" s="24"/>
      <c r="X4057" s="22"/>
      <c r="Y4057" s="22"/>
      <c r="Z4057" s="22"/>
      <c r="AA4057" s="22"/>
      <c r="AB4057" s="21" t="s">
        <v>10255</v>
      </c>
    </row>
    <row r="4058" spans="1:28" ht="31.8">
      <c r="A4058" s="19" t="s">
        <v>318</v>
      </c>
      <c r="B4058" s="19" t="s">
        <v>317</v>
      </c>
      <c r="C4058" s="19" t="s">
        <v>191</v>
      </c>
      <c r="D4058" s="19" t="s">
        <v>10206</v>
      </c>
      <c r="E4058" s="19" t="s">
        <v>10207</v>
      </c>
      <c r="F4058" s="19" t="s">
        <v>10208</v>
      </c>
      <c r="G4058" s="19" t="s">
        <v>10209</v>
      </c>
      <c r="H4058" s="19" t="s">
        <v>10211</v>
      </c>
      <c r="I4058" s="19" t="s">
        <v>10211</v>
      </c>
      <c r="J4058" s="19" t="s">
        <v>13226</v>
      </c>
      <c r="K4058" s="19" t="s">
        <v>314</v>
      </c>
      <c r="L4058" s="19" t="s">
        <v>10213</v>
      </c>
      <c r="M4058" s="19" t="s">
        <v>10309</v>
      </c>
      <c r="N4058" s="19" t="s">
        <v>10226</v>
      </c>
      <c r="O4058" s="20"/>
      <c r="P4058" s="19" t="s">
        <v>191</v>
      </c>
      <c r="Q4058" s="22"/>
      <c r="R4058" s="22"/>
      <c r="S4058" s="22"/>
      <c r="T4058" s="22"/>
      <c r="U4058" s="22"/>
      <c r="V4058" s="24"/>
      <c r="W4058" s="24"/>
      <c r="X4058" s="22"/>
      <c r="Y4058" s="22"/>
      <c r="Z4058" s="22"/>
      <c r="AA4058" s="22"/>
      <c r="AB4058" s="21" t="s">
        <v>10231</v>
      </c>
    </row>
    <row r="4059" spans="1:28" ht="42">
      <c r="A4059" s="19" t="s">
        <v>1621</v>
      </c>
      <c r="B4059" s="19" t="s">
        <v>1620</v>
      </c>
      <c r="C4059" s="19" t="s">
        <v>201</v>
      </c>
      <c r="D4059" s="19" t="s">
        <v>10206</v>
      </c>
      <c r="E4059" s="19" t="s">
        <v>10207</v>
      </c>
      <c r="F4059" s="19" t="s">
        <v>10208</v>
      </c>
      <c r="G4059" s="19" t="s">
        <v>10209</v>
      </c>
      <c r="H4059" s="19" t="s">
        <v>10211</v>
      </c>
      <c r="I4059" s="19" t="s">
        <v>10211</v>
      </c>
      <c r="J4059" s="19" t="s">
        <v>12213</v>
      </c>
      <c r="K4059" s="19" t="s">
        <v>1611</v>
      </c>
      <c r="L4059" s="19" t="s">
        <v>10213</v>
      </c>
      <c r="M4059" s="19" t="s">
        <v>10238</v>
      </c>
      <c r="N4059" s="19" t="s">
        <v>10226</v>
      </c>
      <c r="O4059" s="20"/>
      <c r="P4059" s="19" t="s">
        <v>10254</v>
      </c>
      <c r="Q4059" s="22"/>
      <c r="R4059" s="22"/>
      <c r="S4059" s="22"/>
      <c r="T4059" s="22"/>
      <c r="U4059" s="22"/>
      <c r="V4059" s="24"/>
      <c r="W4059" s="24"/>
      <c r="X4059" s="22"/>
      <c r="Y4059" s="22"/>
      <c r="Z4059" s="22"/>
      <c r="AA4059" s="22"/>
      <c r="AB4059" s="21" t="s">
        <v>10255</v>
      </c>
    </row>
    <row r="4060" spans="1:28" ht="21.6">
      <c r="A4060" s="19" t="s">
        <v>1947</v>
      </c>
      <c r="B4060" s="19" t="s">
        <v>1946</v>
      </c>
      <c r="C4060" s="19" t="s">
        <v>201</v>
      </c>
      <c r="D4060" s="19" t="s">
        <v>10206</v>
      </c>
      <c r="E4060" s="19" t="s">
        <v>10207</v>
      </c>
      <c r="F4060" s="19" t="s">
        <v>10208</v>
      </c>
      <c r="G4060" s="19" t="s">
        <v>10209</v>
      </c>
      <c r="H4060" s="19" t="s">
        <v>10211</v>
      </c>
      <c r="I4060" s="19" t="s">
        <v>10211</v>
      </c>
      <c r="J4060" s="19" t="s">
        <v>10232</v>
      </c>
      <c r="K4060" s="19" t="s">
        <v>1925</v>
      </c>
      <c r="L4060" s="19" t="s">
        <v>10213</v>
      </c>
      <c r="M4060" s="19" t="s">
        <v>10233</v>
      </c>
      <c r="N4060" s="19" t="s">
        <v>10226</v>
      </c>
      <c r="O4060" s="20"/>
      <c r="P4060" s="19" t="s">
        <v>10254</v>
      </c>
      <c r="Q4060" s="22"/>
      <c r="R4060" s="22"/>
      <c r="S4060" s="22"/>
      <c r="T4060" s="22"/>
      <c r="U4060" s="22"/>
      <c r="V4060" s="24"/>
      <c r="W4060" s="24"/>
      <c r="X4060" s="22"/>
      <c r="Y4060" s="22"/>
      <c r="Z4060" s="22"/>
      <c r="AA4060" s="22"/>
      <c r="AB4060" s="21" t="s">
        <v>10255</v>
      </c>
    </row>
    <row r="4061" spans="1:28" ht="52.2">
      <c r="A4061" s="19" t="s">
        <v>248</v>
      </c>
      <c r="B4061" s="19" t="s">
        <v>247</v>
      </c>
      <c r="C4061" s="19" t="s">
        <v>191</v>
      </c>
      <c r="D4061" s="19" t="s">
        <v>10206</v>
      </c>
      <c r="E4061" s="19" t="s">
        <v>10207</v>
      </c>
      <c r="F4061" s="19" t="s">
        <v>10208</v>
      </c>
      <c r="G4061" s="19" t="s">
        <v>10209</v>
      </c>
      <c r="H4061" s="19" t="s">
        <v>10211</v>
      </c>
      <c r="I4061" s="19" t="s">
        <v>10211</v>
      </c>
      <c r="J4061" s="19" t="s">
        <v>13227</v>
      </c>
      <c r="K4061" s="19" t="s">
        <v>242</v>
      </c>
      <c r="L4061" s="19" t="s">
        <v>10213</v>
      </c>
      <c r="M4061" s="19" t="s">
        <v>10279</v>
      </c>
      <c r="N4061" s="19" t="s">
        <v>10366</v>
      </c>
      <c r="O4061" s="20"/>
      <c r="P4061" s="19" t="s">
        <v>191</v>
      </c>
      <c r="Q4061" s="22"/>
      <c r="R4061" s="22"/>
      <c r="S4061" s="22"/>
      <c r="T4061" s="22"/>
      <c r="U4061" s="22"/>
      <c r="V4061" s="24"/>
      <c r="W4061" s="24"/>
      <c r="X4061" s="22"/>
      <c r="Y4061" s="22"/>
      <c r="Z4061" s="22"/>
      <c r="AA4061" s="22"/>
      <c r="AB4061" s="21" t="s">
        <v>10231</v>
      </c>
    </row>
    <row r="4062" spans="1:28" ht="31.8">
      <c r="A4062" s="19" t="s">
        <v>1113</v>
      </c>
      <c r="B4062" s="19" t="s">
        <v>1112</v>
      </c>
      <c r="C4062" s="19" t="s">
        <v>197</v>
      </c>
      <c r="D4062" s="19" t="s">
        <v>10206</v>
      </c>
      <c r="E4062" s="19" t="s">
        <v>10207</v>
      </c>
      <c r="F4062" s="19" t="s">
        <v>10208</v>
      </c>
      <c r="G4062" s="19" t="s">
        <v>10209</v>
      </c>
      <c r="H4062" s="19" t="s">
        <v>10211</v>
      </c>
      <c r="I4062" s="19" t="s">
        <v>10211</v>
      </c>
      <c r="J4062" s="19" t="s">
        <v>10498</v>
      </c>
      <c r="K4062" s="19" t="s">
        <v>1105</v>
      </c>
      <c r="L4062" s="19" t="s">
        <v>10213</v>
      </c>
      <c r="M4062" s="19" t="s">
        <v>10265</v>
      </c>
      <c r="N4062" s="19" t="s">
        <v>10226</v>
      </c>
      <c r="O4062" s="20"/>
      <c r="P4062" s="19" t="s">
        <v>197</v>
      </c>
      <c r="Q4062" s="22"/>
      <c r="R4062" s="22"/>
      <c r="S4062" s="22"/>
      <c r="T4062" s="22"/>
      <c r="U4062" s="22"/>
      <c r="V4062" s="24"/>
      <c r="W4062" s="24"/>
      <c r="X4062" s="22"/>
      <c r="Y4062" s="22"/>
      <c r="Z4062" s="22"/>
      <c r="AA4062" s="22"/>
      <c r="AB4062" s="21" t="s">
        <v>10245</v>
      </c>
    </row>
    <row r="4063" spans="1:28" ht="31.8">
      <c r="A4063" s="19" t="s">
        <v>1849</v>
      </c>
      <c r="B4063" s="19" t="s">
        <v>1848</v>
      </c>
      <c r="C4063" s="19" t="s">
        <v>201</v>
      </c>
      <c r="D4063" s="19" t="s">
        <v>10206</v>
      </c>
      <c r="E4063" s="19" t="s">
        <v>10207</v>
      </c>
      <c r="F4063" s="19" t="s">
        <v>10208</v>
      </c>
      <c r="G4063" s="19" t="s">
        <v>10209</v>
      </c>
      <c r="H4063" s="19" t="s">
        <v>10211</v>
      </c>
      <c r="I4063" s="19" t="s">
        <v>10211</v>
      </c>
      <c r="J4063" s="19" t="s">
        <v>13228</v>
      </c>
      <c r="K4063" s="19" t="s">
        <v>1821</v>
      </c>
      <c r="L4063" s="19" t="s">
        <v>10213</v>
      </c>
      <c r="M4063" s="19" t="s">
        <v>10238</v>
      </c>
      <c r="N4063" s="19" t="s">
        <v>10226</v>
      </c>
      <c r="O4063" s="20"/>
      <c r="P4063" s="19" t="s">
        <v>10254</v>
      </c>
      <c r="Q4063" s="22"/>
      <c r="R4063" s="22"/>
      <c r="S4063" s="22"/>
      <c r="T4063" s="22"/>
      <c r="U4063" s="22"/>
      <c r="V4063" s="24"/>
      <c r="W4063" s="24"/>
      <c r="X4063" s="22"/>
      <c r="Y4063" s="22"/>
      <c r="Z4063" s="22"/>
      <c r="AA4063" s="22"/>
      <c r="AB4063" s="21" t="s">
        <v>10255</v>
      </c>
    </row>
    <row r="4064" spans="1:28" ht="31.8">
      <c r="A4064" s="19" t="s">
        <v>1695</v>
      </c>
      <c r="B4064" s="19" t="s">
        <v>1694</v>
      </c>
      <c r="C4064" s="19" t="s">
        <v>201</v>
      </c>
      <c r="D4064" s="19" t="s">
        <v>10206</v>
      </c>
      <c r="E4064" s="19" t="s">
        <v>10207</v>
      </c>
      <c r="F4064" s="19" t="s">
        <v>10208</v>
      </c>
      <c r="G4064" s="19" t="s">
        <v>10209</v>
      </c>
      <c r="H4064" s="19" t="s">
        <v>10211</v>
      </c>
      <c r="I4064" s="19" t="s">
        <v>10211</v>
      </c>
      <c r="J4064" s="19" t="s">
        <v>13187</v>
      </c>
      <c r="K4064" s="19" t="s">
        <v>1687</v>
      </c>
      <c r="L4064" s="19" t="s">
        <v>10213</v>
      </c>
      <c r="M4064" s="19" t="s">
        <v>10289</v>
      </c>
      <c r="N4064" s="19" t="s">
        <v>10226</v>
      </c>
      <c r="O4064" s="20"/>
      <c r="P4064" s="19" t="s">
        <v>10254</v>
      </c>
      <c r="Q4064" s="22"/>
      <c r="R4064" s="22"/>
      <c r="S4064" s="22"/>
      <c r="T4064" s="22"/>
      <c r="U4064" s="22"/>
      <c r="V4064" s="24"/>
      <c r="W4064" s="24"/>
      <c r="X4064" s="22"/>
      <c r="Y4064" s="22"/>
      <c r="Z4064" s="22"/>
      <c r="AA4064" s="22"/>
      <c r="AB4064" s="21" t="s">
        <v>10255</v>
      </c>
    </row>
    <row r="4065" spans="1:28" ht="31.8">
      <c r="A4065" s="19" t="s">
        <v>665</v>
      </c>
      <c r="B4065" s="19" t="s">
        <v>664</v>
      </c>
      <c r="C4065" s="19" t="s">
        <v>197</v>
      </c>
      <c r="D4065" s="19" t="s">
        <v>10206</v>
      </c>
      <c r="E4065" s="19" t="s">
        <v>10207</v>
      </c>
      <c r="F4065" s="19" t="s">
        <v>10208</v>
      </c>
      <c r="G4065" s="19" t="s">
        <v>10209</v>
      </c>
      <c r="H4065" s="19" t="s">
        <v>10211</v>
      </c>
      <c r="I4065" s="19" t="s">
        <v>10211</v>
      </c>
      <c r="J4065" s="19" t="s">
        <v>13208</v>
      </c>
      <c r="K4065" s="19" t="s">
        <v>661</v>
      </c>
      <c r="L4065" s="19" t="s">
        <v>10213</v>
      </c>
      <c r="M4065" s="19" t="s">
        <v>10265</v>
      </c>
      <c r="N4065" s="19" t="s">
        <v>10249</v>
      </c>
      <c r="O4065" s="20"/>
      <c r="P4065" s="19" t="s">
        <v>197</v>
      </c>
      <c r="Q4065" s="22"/>
      <c r="R4065" s="22"/>
      <c r="S4065" s="22"/>
      <c r="T4065" s="22"/>
      <c r="U4065" s="22"/>
      <c r="V4065" s="24"/>
      <c r="W4065" s="24"/>
      <c r="X4065" s="22"/>
      <c r="Y4065" s="22"/>
      <c r="Z4065" s="22"/>
      <c r="AA4065" s="22"/>
      <c r="AB4065" s="21" t="s">
        <v>10245</v>
      </c>
    </row>
    <row r="4066" spans="1:28" ht="42">
      <c r="A4066" s="19" t="s">
        <v>1035</v>
      </c>
      <c r="B4066" s="19" t="s">
        <v>1034</v>
      </c>
      <c r="C4066" s="19" t="s">
        <v>197</v>
      </c>
      <c r="D4066" s="19" t="s">
        <v>10206</v>
      </c>
      <c r="E4066" s="19" t="s">
        <v>10207</v>
      </c>
      <c r="F4066" s="19" t="s">
        <v>10208</v>
      </c>
      <c r="G4066" s="19" t="s">
        <v>10209</v>
      </c>
      <c r="H4066" s="19" t="s">
        <v>10211</v>
      </c>
      <c r="I4066" s="19" t="s">
        <v>10211</v>
      </c>
      <c r="J4066" s="19" t="s">
        <v>13229</v>
      </c>
      <c r="K4066" s="19" t="s">
        <v>1033</v>
      </c>
      <c r="L4066" s="19" t="s">
        <v>10213</v>
      </c>
      <c r="M4066" s="19" t="s">
        <v>10279</v>
      </c>
      <c r="N4066" s="19" t="s">
        <v>10226</v>
      </c>
      <c r="O4066" s="20"/>
      <c r="P4066" s="19" t="s">
        <v>197</v>
      </c>
      <c r="Q4066" s="22"/>
      <c r="R4066" s="22"/>
      <c r="S4066" s="22"/>
      <c r="T4066" s="22"/>
      <c r="U4066" s="22"/>
      <c r="V4066" s="24"/>
      <c r="W4066" s="24"/>
      <c r="X4066" s="22"/>
      <c r="Y4066" s="22"/>
      <c r="Z4066" s="22"/>
      <c r="AA4066" s="22"/>
      <c r="AB4066" s="21" t="s">
        <v>10245</v>
      </c>
    </row>
    <row r="4067" spans="1:28" ht="31.8">
      <c r="A4067" s="19" t="s">
        <v>1375</v>
      </c>
      <c r="B4067" s="19" t="s">
        <v>1374</v>
      </c>
      <c r="C4067" s="19" t="s">
        <v>201</v>
      </c>
      <c r="D4067" s="19" t="s">
        <v>10206</v>
      </c>
      <c r="E4067" s="19" t="s">
        <v>10207</v>
      </c>
      <c r="F4067" s="19" t="s">
        <v>10208</v>
      </c>
      <c r="G4067" s="19" t="s">
        <v>10209</v>
      </c>
      <c r="H4067" s="19" t="s">
        <v>10211</v>
      </c>
      <c r="I4067" s="19" t="s">
        <v>10211</v>
      </c>
      <c r="J4067" s="19" t="s">
        <v>13230</v>
      </c>
      <c r="K4067" s="19" t="s">
        <v>1363</v>
      </c>
      <c r="L4067" s="19" t="s">
        <v>10213</v>
      </c>
      <c r="M4067" s="19" t="s">
        <v>10888</v>
      </c>
      <c r="N4067" s="19" t="s">
        <v>10226</v>
      </c>
      <c r="O4067" s="20"/>
      <c r="P4067" s="19" t="s">
        <v>10254</v>
      </c>
      <c r="Q4067" s="22"/>
      <c r="R4067" s="22"/>
      <c r="S4067" s="22"/>
      <c r="T4067" s="22"/>
      <c r="U4067" s="22"/>
      <c r="V4067" s="24"/>
      <c r="W4067" s="24"/>
      <c r="X4067" s="22"/>
      <c r="Y4067" s="22"/>
      <c r="Z4067" s="22"/>
      <c r="AA4067" s="22"/>
      <c r="AB4067" s="21" t="s">
        <v>10255</v>
      </c>
    </row>
    <row r="4068" spans="1:28" ht="42">
      <c r="A4068" s="19" t="s">
        <v>1451</v>
      </c>
      <c r="B4068" s="19" t="s">
        <v>1450</v>
      </c>
      <c r="C4068" s="19" t="s">
        <v>201</v>
      </c>
      <c r="D4068" s="19" t="s">
        <v>10206</v>
      </c>
      <c r="E4068" s="19" t="s">
        <v>10207</v>
      </c>
      <c r="F4068" s="19" t="s">
        <v>10208</v>
      </c>
      <c r="G4068" s="19" t="s">
        <v>10209</v>
      </c>
      <c r="H4068" s="19" t="s">
        <v>10211</v>
      </c>
      <c r="I4068" s="19" t="s">
        <v>10211</v>
      </c>
      <c r="J4068" s="19" t="s">
        <v>13150</v>
      </c>
      <c r="K4068" s="19" t="s">
        <v>1445</v>
      </c>
      <c r="L4068" s="19" t="s">
        <v>10213</v>
      </c>
      <c r="M4068" s="19" t="s">
        <v>10265</v>
      </c>
      <c r="N4068" s="19" t="s">
        <v>10226</v>
      </c>
      <c r="O4068" s="20"/>
      <c r="P4068" s="19" t="s">
        <v>10254</v>
      </c>
      <c r="Q4068" s="22"/>
      <c r="R4068" s="22"/>
      <c r="S4068" s="22"/>
      <c r="T4068" s="22"/>
      <c r="U4068" s="22"/>
      <c r="V4068" s="24"/>
      <c r="W4068" s="24"/>
      <c r="X4068" s="22"/>
      <c r="Y4068" s="22"/>
      <c r="Z4068" s="22"/>
      <c r="AA4068" s="22"/>
      <c r="AB4068" s="21" t="s">
        <v>10255</v>
      </c>
    </row>
    <row r="4069" spans="1:28" ht="31.8">
      <c r="A4069" s="19" t="s">
        <v>627</v>
      </c>
      <c r="B4069" s="19" t="s">
        <v>626</v>
      </c>
      <c r="C4069" s="19" t="s">
        <v>197</v>
      </c>
      <c r="D4069" s="19" t="s">
        <v>10206</v>
      </c>
      <c r="E4069" s="19" t="s">
        <v>10207</v>
      </c>
      <c r="F4069" s="19" t="s">
        <v>10208</v>
      </c>
      <c r="G4069" s="19" t="s">
        <v>10209</v>
      </c>
      <c r="H4069" s="19" t="s">
        <v>10211</v>
      </c>
      <c r="I4069" s="19" t="s">
        <v>10211</v>
      </c>
      <c r="J4069" s="19" t="s">
        <v>10301</v>
      </c>
      <c r="K4069" s="19" t="s">
        <v>619</v>
      </c>
      <c r="L4069" s="19" t="s">
        <v>10213</v>
      </c>
      <c r="M4069" s="19" t="s">
        <v>10239</v>
      </c>
      <c r="N4069" s="19" t="s">
        <v>10226</v>
      </c>
      <c r="O4069" s="20"/>
      <c r="P4069" s="19" t="s">
        <v>197</v>
      </c>
      <c r="Q4069" s="22"/>
      <c r="R4069" s="22"/>
      <c r="S4069" s="22"/>
      <c r="T4069" s="22"/>
      <c r="U4069" s="22"/>
      <c r="V4069" s="24"/>
      <c r="W4069" s="24"/>
      <c r="X4069" s="22"/>
      <c r="Y4069" s="22"/>
      <c r="Z4069" s="22"/>
      <c r="AA4069" s="22"/>
      <c r="AB4069" s="21" t="s">
        <v>10245</v>
      </c>
    </row>
    <row r="4070" spans="1:28" ht="31.8">
      <c r="A4070" s="19" t="s">
        <v>1381</v>
      </c>
      <c r="B4070" s="19" t="s">
        <v>1380</v>
      </c>
      <c r="C4070" s="19" t="s">
        <v>201</v>
      </c>
      <c r="D4070" s="19" t="s">
        <v>10206</v>
      </c>
      <c r="E4070" s="19" t="s">
        <v>10207</v>
      </c>
      <c r="F4070" s="19" t="s">
        <v>10208</v>
      </c>
      <c r="G4070" s="19" t="s">
        <v>10209</v>
      </c>
      <c r="H4070" s="19" t="s">
        <v>10211</v>
      </c>
      <c r="I4070" s="19" t="s">
        <v>10211</v>
      </c>
      <c r="J4070" s="19" t="s">
        <v>10423</v>
      </c>
      <c r="K4070" s="19" t="s">
        <v>1363</v>
      </c>
      <c r="L4070" s="19" t="s">
        <v>10213</v>
      </c>
      <c r="M4070" s="19" t="s">
        <v>10238</v>
      </c>
      <c r="N4070" s="19" t="s">
        <v>10226</v>
      </c>
      <c r="O4070" s="20"/>
      <c r="P4070" s="19" t="s">
        <v>10254</v>
      </c>
      <c r="Q4070" s="22"/>
      <c r="R4070" s="21" t="s">
        <v>10211</v>
      </c>
      <c r="S4070" s="22"/>
      <c r="T4070" s="22"/>
      <c r="U4070" s="22"/>
      <c r="V4070" s="23" t="s">
        <v>13176</v>
      </c>
      <c r="W4070" s="23" t="s">
        <v>13176</v>
      </c>
      <c r="X4070" s="22"/>
      <c r="Y4070" s="22"/>
      <c r="Z4070" s="22"/>
      <c r="AA4070" s="22"/>
      <c r="AB4070" s="21" t="s">
        <v>10255</v>
      </c>
    </row>
    <row r="4071" spans="1:28" ht="31.8">
      <c r="A4071" s="19" t="s">
        <v>1913</v>
      </c>
      <c r="B4071" s="19" t="s">
        <v>1912</v>
      </c>
      <c r="C4071" s="19" t="s">
        <v>201</v>
      </c>
      <c r="D4071" s="19" t="s">
        <v>10206</v>
      </c>
      <c r="E4071" s="19" t="s">
        <v>10207</v>
      </c>
      <c r="F4071" s="19" t="s">
        <v>10208</v>
      </c>
      <c r="G4071" s="19" t="s">
        <v>10209</v>
      </c>
      <c r="H4071" s="19" t="s">
        <v>10211</v>
      </c>
      <c r="I4071" s="19" t="s">
        <v>10211</v>
      </c>
      <c r="J4071" s="19" t="s">
        <v>10476</v>
      </c>
      <c r="K4071" s="19" t="s">
        <v>1907</v>
      </c>
      <c r="L4071" s="19" t="s">
        <v>10213</v>
      </c>
      <c r="M4071" s="19" t="s">
        <v>10279</v>
      </c>
      <c r="N4071" s="19" t="s">
        <v>10226</v>
      </c>
      <c r="O4071" s="20"/>
      <c r="P4071" s="19" t="s">
        <v>10254</v>
      </c>
      <c r="Q4071" s="22"/>
      <c r="R4071" s="22"/>
      <c r="S4071" s="22"/>
      <c r="T4071" s="22"/>
      <c r="U4071" s="22"/>
      <c r="V4071" s="24"/>
      <c r="W4071" s="24"/>
      <c r="X4071" s="22"/>
      <c r="Y4071" s="22"/>
      <c r="Z4071" s="22"/>
      <c r="AA4071" s="22"/>
      <c r="AB4071" s="21" t="s">
        <v>10255</v>
      </c>
    </row>
    <row r="4072" spans="1:28" ht="42">
      <c r="A4072" s="19" t="s">
        <v>1617</v>
      </c>
      <c r="B4072" s="19" t="s">
        <v>1616</v>
      </c>
      <c r="C4072" s="19" t="s">
        <v>201</v>
      </c>
      <c r="D4072" s="19" t="s">
        <v>10206</v>
      </c>
      <c r="E4072" s="19" t="s">
        <v>10207</v>
      </c>
      <c r="F4072" s="19" t="s">
        <v>10208</v>
      </c>
      <c r="G4072" s="19" t="s">
        <v>10209</v>
      </c>
      <c r="H4072" s="19" t="s">
        <v>10211</v>
      </c>
      <c r="I4072" s="19" t="s">
        <v>10211</v>
      </c>
      <c r="J4072" s="19" t="s">
        <v>13150</v>
      </c>
      <c r="K4072" s="19" t="s">
        <v>1611</v>
      </c>
      <c r="L4072" s="19" t="s">
        <v>10213</v>
      </c>
      <c r="M4072" s="19" t="s">
        <v>10265</v>
      </c>
      <c r="N4072" s="19" t="s">
        <v>10226</v>
      </c>
      <c r="O4072" s="20"/>
      <c r="P4072" s="19" t="s">
        <v>10254</v>
      </c>
      <c r="Q4072" s="22"/>
      <c r="R4072" s="22"/>
      <c r="S4072" s="22"/>
      <c r="T4072" s="22"/>
      <c r="U4072" s="22"/>
      <c r="V4072" s="24"/>
      <c r="W4072" s="24"/>
      <c r="X4072" s="22"/>
      <c r="Y4072" s="22"/>
      <c r="Z4072" s="22"/>
      <c r="AA4072" s="22"/>
      <c r="AB4072" s="21" t="s">
        <v>10255</v>
      </c>
    </row>
    <row r="4073" spans="1:28" ht="31.8">
      <c r="A4073" s="19" t="s">
        <v>1653</v>
      </c>
      <c r="B4073" s="19" t="s">
        <v>1652</v>
      </c>
      <c r="C4073" s="19" t="s">
        <v>201</v>
      </c>
      <c r="D4073" s="19" t="s">
        <v>10206</v>
      </c>
      <c r="E4073" s="19" t="s">
        <v>10207</v>
      </c>
      <c r="F4073" s="19" t="s">
        <v>10208</v>
      </c>
      <c r="G4073" s="19" t="s">
        <v>10209</v>
      </c>
      <c r="H4073" s="19" t="s">
        <v>10211</v>
      </c>
      <c r="I4073" s="19" t="s">
        <v>10211</v>
      </c>
      <c r="J4073" s="19" t="s">
        <v>10246</v>
      </c>
      <c r="K4073" s="19" t="s">
        <v>1649</v>
      </c>
      <c r="L4073" s="19" t="s">
        <v>10213</v>
      </c>
      <c r="M4073" s="19" t="s">
        <v>10238</v>
      </c>
      <c r="N4073" s="19" t="s">
        <v>10226</v>
      </c>
      <c r="O4073" s="20"/>
      <c r="P4073" s="19" t="s">
        <v>10254</v>
      </c>
      <c r="Q4073" s="22"/>
      <c r="R4073" s="22"/>
      <c r="S4073" s="22"/>
      <c r="T4073" s="22"/>
      <c r="U4073" s="22"/>
      <c r="V4073" s="24"/>
      <c r="W4073" s="24"/>
      <c r="X4073" s="22"/>
      <c r="Y4073" s="22"/>
      <c r="Z4073" s="22"/>
      <c r="AA4073" s="22"/>
      <c r="AB4073" s="21" t="s">
        <v>10255</v>
      </c>
    </row>
    <row r="4074" spans="1:28" ht="21.6">
      <c r="A4074" s="19" t="s">
        <v>913</v>
      </c>
      <c r="B4074" s="19" t="s">
        <v>912</v>
      </c>
      <c r="C4074" s="19" t="s">
        <v>197</v>
      </c>
      <c r="D4074" s="19" t="s">
        <v>10206</v>
      </c>
      <c r="E4074" s="19" t="s">
        <v>10207</v>
      </c>
      <c r="F4074" s="19" t="s">
        <v>10208</v>
      </c>
      <c r="G4074" s="19" t="s">
        <v>10209</v>
      </c>
      <c r="H4074" s="19" t="s">
        <v>10211</v>
      </c>
      <c r="I4074" s="19" t="s">
        <v>10211</v>
      </c>
      <c r="J4074" s="19" t="s">
        <v>10237</v>
      </c>
      <c r="K4074" s="19" t="s">
        <v>911</v>
      </c>
      <c r="L4074" s="19" t="s">
        <v>10213</v>
      </c>
      <c r="M4074" s="19" t="s">
        <v>10238</v>
      </c>
      <c r="N4074" s="19" t="s">
        <v>10226</v>
      </c>
      <c r="O4074" s="20"/>
      <c r="P4074" s="19" t="s">
        <v>197</v>
      </c>
      <c r="Q4074" s="22"/>
      <c r="R4074" s="22"/>
      <c r="S4074" s="22"/>
      <c r="T4074" s="22"/>
      <c r="U4074" s="22"/>
      <c r="V4074" s="24"/>
      <c r="W4074" s="24"/>
      <c r="X4074" s="22"/>
      <c r="Y4074" s="22"/>
      <c r="Z4074" s="22"/>
      <c r="AA4074" s="22"/>
      <c r="AB4074" s="21" t="s">
        <v>10245</v>
      </c>
    </row>
    <row r="4075" spans="1:28" ht="52.2">
      <c r="A4075" s="19" t="s">
        <v>485</v>
      </c>
      <c r="B4075" s="19" t="s">
        <v>484</v>
      </c>
      <c r="C4075" s="19" t="s">
        <v>191</v>
      </c>
      <c r="D4075" s="19" t="s">
        <v>10206</v>
      </c>
      <c r="E4075" s="19" t="s">
        <v>10207</v>
      </c>
      <c r="F4075" s="19" t="s">
        <v>10276</v>
      </c>
      <c r="G4075" s="19" t="s">
        <v>10211</v>
      </c>
      <c r="H4075" s="19" t="s">
        <v>10211</v>
      </c>
      <c r="I4075" s="19" t="s">
        <v>10211</v>
      </c>
      <c r="J4075" s="19" t="s">
        <v>484</v>
      </c>
      <c r="K4075" s="20"/>
      <c r="L4075" s="20"/>
      <c r="M4075" s="20"/>
      <c r="N4075" s="20"/>
      <c r="O4075" s="20"/>
      <c r="P4075" s="19" t="s">
        <v>191</v>
      </c>
      <c r="Q4075" s="21" t="s">
        <v>484</v>
      </c>
      <c r="R4075" s="22"/>
      <c r="S4075" s="22"/>
      <c r="T4075" s="22"/>
      <c r="U4075" s="22"/>
      <c r="V4075" s="24"/>
      <c r="W4075" s="24"/>
      <c r="X4075" s="21" t="s">
        <v>10209</v>
      </c>
      <c r="Y4075" s="22"/>
      <c r="Z4075" s="22"/>
      <c r="AA4075" s="22"/>
      <c r="AB4075" s="21" t="s">
        <v>10231</v>
      </c>
    </row>
    <row r="4076" spans="1:28" ht="42">
      <c r="A4076" s="19" t="s">
        <v>6472</v>
      </c>
      <c r="B4076" s="19" t="s">
        <v>6471</v>
      </c>
      <c r="C4076" s="19" t="s">
        <v>235</v>
      </c>
      <c r="D4076" s="19" t="s">
        <v>10206</v>
      </c>
      <c r="E4076" s="19" t="s">
        <v>10207</v>
      </c>
      <c r="F4076" s="19" t="s">
        <v>10208</v>
      </c>
      <c r="G4076" s="19" t="s">
        <v>10209</v>
      </c>
      <c r="H4076" s="19" t="s">
        <v>10211</v>
      </c>
      <c r="I4076" s="19" t="s">
        <v>10211</v>
      </c>
      <c r="J4076" s="19" t="s">
        <v>12201</v>
      </c>
      <c r="K4076" s="19" t="s">
        <v>6462</v>
      </c>
      <c r="L4076" s="19" t="s">
        <v>10213</v>
      </c>
      <c r="M4076" s="19" t="s">
        <v>10282</v>
      </c>
      <c r="N4076" s="19" t="s">
        <v>10415</v>
      </c>
      <c r="O4076" s="20"/>
      <c r="P4076" s="19" t="s">
        <v>11281</v>
      </c>
      <c r="Q4076" s="21" t="s">
        <v>6471</v>
      </c>
      <c r="R4076" s="21" t="s">
        <v>10211</v>
      </c>
      <c r="S4076" s="22"/>
      <c r="T4076" s="22"/>
      <c r="U4076" s="22"/>
      <c r="V4076" s="24"/>
      <c r="W4076" s="24"/>
      <c r="X4076" s="21" t="s">
        <v>10211</v>
      </c>
      <c r="Y4076" s="22"/>
      <c r="Z4076" s="22"/>
      <c r="AA4076" s="22"/>
      <c r="AB4076" s="21" t="s">
        <v>11286</v>
      </c>
    </row>
    <row r="4077" spans="1:28" ht="31.8">
      <c r="A4077" s="19" t="s">
        <v>6546</v>
      </c>
      <c r="B4077" s="19" t="s">
        <v>6545</v>
      </c>
      <c r="C4077" s="19" t="s">
        <v>235</v>
      </c>
      <c r="D4077" s="19" t="s">
        <v>10206</v>
      </c>
      <c r="E4077" s="19" t="s">
        <v>10207</v>
      </c>
      <c r="F4077" s="19" t="s">
        <v>10208</v>
      </c>
      <c r="G4077" s="19" t="s">
        <v>10209</v>
      </c>
      <c r="H4077" s="19" t="s">
        <v>10211</v>
      </c>
      <c r="I4077" s="19" t="s">
        <v>10211</v>
      </c>
      <c r="J4077" s="19" t="s">
        <v>13231</v>
      </c>
      <c r="K4077" s="19" t="s">
        <v>6528</v>
      </c>
      <c r="L4077" s="19" t="s">
        <v>10213</v>
      </c>
      <c r="M4077" s="19" t="s">
        <v>10391</v>
      </c>
      <c r="N4077" s="19" t="s">
        <v>10415</v>
      </c>
      <c r="O4077" s="20"/>
      <c r="P4077" s="19" t="s">
        <v>11281</v>
      </c>
      <c r="Q4077" s="21" t="s">
        <v>6545</v>
      </c>
      <c r="R4077" s="21" t="s">
        <v>10211</v>
      </c>
      <c r="S4077" s="22"/>
      <c r="T4077" s="22"/>
      <c r="U4077" s="22"/>
      <c r="V4077" s="24"/>
      <c r="W4077" s="24"/>
      <c r="X4077" s="21" t="s">
        <v>10211</v>
      </c>
      <c r="Y4077" s="22"/>
      <c r="Z4077" s="22"/>
      <c r="AA4077" s="22"/>
      <c r="AB4077" s="21" t="s">
        <v>11286</v>
      </c>
    </row>
    <row r="4078" spans="1:28" ht="31.8">
      <c r="A4078" s="19" t="s">
        <v>6544</v>
      </c>
      <c r="B4078" s="19" t="s">
        <v>6543</v>
      </c>
      <c r="C4078" s="19" t="s">
        <v>235</v>
      </c>
      <c r="D4078" s="19" t="s">
        <v>10206</v>
      </c>
      <c r="E4078" s="19" t="s">
        <v>10207</v>
      </c>
      <c r="F4078" s="19" t="s">
        <v>10208</v>
      </c>
      <c r="G4078" s="19" t="s">
        <v>10209</v>
      </c>
      <c r="H4078" s="19" t="s">
        <v>10211</v>
      </c>
      <c r="I4078" s="19" t="s">
        <v>10211</v>
      </c>
      <c r="J4078" s="19" t="s">
        <v>13232</v>
      </c>
      <c r="K4078" s="19" t="s">
        <v>6528</v>
      </c>
      <c r="L4078" s="19" t="s">
        <v>10213</v>
      </c>
      <c r="M4078" s="19" t="s">
        <v>10263</v>
      </c>
      <c r="N4078" s="19" t="s">
        <v>10415</v>
      </c>
      <c r="O4078" s="20"/>
      <c r="P4078" s="19" t="s">
        <v>11281</v>
      </c>
      <c r="Q4078" s="21" t="s">
        <v>6543</v>
      </c>
      <c r="R4078" s="22"/>
      <c r="S4078" s="22"/>
      <c r="T4078" s="22"/>
      <c r="U4078" s="22"/>
      <c r="V4078" s="24"/>
      <c r="W4078" s="24"/>
      <c r="X4078" s="21" t="s">
        <v>10211</v>
      </c>
      <c r="Y4078" s="22"/>
      <c r="Z4078" s="22"/>
      <c r="AA4078" s="22"/>
      <c r="AB4078" s="21" t="s">
        <v>11286</v>
      </c>
    </row>
    <row r="4079" spans="1:28" ht="31.8">
      <c r="A4079" s="19" t="s">
        <v>6494</v>
      </c>
      <c r="B4079" s="19" t="s">
        <v>6493</v>
      </c>
      <c r="C4079" s="19" t="s">
        <v>235</v>
      </c>
      <c r="D4079" s="19" t="s">
        <v>10206</v>
      </c>
      <c r="E4079" s="19" t="s">
        <v>10207</v>
      </c>
      <c r="F4079" s="19" t="s">
        <v>10208</v>
      </c>
      <c r="G4079" s="19" t="s">
        <v>10209</v>
      </c>
      <c r="H4079" s="19" t="s">
        <v>10211</v>
      </c>
      <c r="I4079" s="19" t="s">
        <v>10211</v>
      </c>
      <c r="J4079" s="19" t="s">
        <v>13233</v>
      </c>
      <c r="K4079" s="19" t="s">
        <v>6490</v>
      </c>
      <c r="L4079" s="19" t="s">
        <v>10213</v>
      </c>
      <c r="M4079" s="19" t="s">
        <v>10238</v>
      </c>
      <c r="N4079" s="19" t="s">
        <v>10415</v>
      </c>
      <c r="O4079" s="20"/>
      <c r="P4079" s="19" t="s">
        <v>11281</v>
      </c>
      <c r="Q4079" s="21" t="s">
        <v>6493</v>
      </c>
      <c r="R4079" s="21" t="s">
        <v>10211</v>
      </c>
      <c r="S4079" s="22"/>
      <c r="T4079" s="22"/>
      <c r="U4079" s="22"/>
      <c r="V4079" s="24"/>
      <c r="W4079" s="24"/>
      <c r="X4079" s="21" t="s">
        <v>10211</v>
      </c>
      <c r="Y4079" s="22"/>
      <c r="Z4079" s="22"/>
      <c r="AA4079" s="22"/>
      <c r="AB4079" s="21" t="s">
        <v>11286</v>
      </c>
    </row>
    <row r="4080" spans="1:28" ht="31.8">
      <c r="A4080" s="19" t="s">
        <v>5482</v>
      </c>
      <c r="B4080" s="19" t="s">
        <v>5481</v>
      </c>
      <c r="C4080" s="19" t="s">
        <v>223</v>
      </c>
      <c r="D4080" s="19" t="s">
        <v>10206</v>
      </c>
      <c r="E4080" s="19" t="s">
        <v>10207</v>
      </c>
      <c r="F4080" s="19" t="s">
        <v>10208</v>
      </c>
      <c r="G4080" s="19" t="s">
        <v>10209</v>
      </c>
      <c r="H4080" s="19" t="s">
        <v>10210</v>
      </c>
      <c r="I4080" s="19" t="s">
        <v>10211</v>
      </c>
      <c r="J4080" s="19" t="s">
        <v>10237</v>
      </c>
      <c r="K4080" s="19" t="s">
        <v>5480</v>
      </c>
      <c r="L4080" s="19" t="s">
        <v>10213</v>
      </c>
      <c r="M4080" s="19" t="s">
        <v>10238</v>
      </c>
      <c r="N4080" s="19" t="s">
        <v>10226</v>
      </c>
      <c r="O4080" s="20"/>
      <c r="P4080" s="19" t="s">
        <v>10216</v>
      </c>
      <c r="Q4080" s="21" t="s">
        <v>13234</v>
      </c>
      <c r="R4080" s="21" t="s">
        <v>10211</v>
      </c>
      <c r="S4080" s="21" t="s">
        <v>10252</v>
      </c>
      <c r="T4080" s="22"/>
      <c r="U4080" s="22"/>
      <c r="V4080" s="24"/>
      <c r="W4080" s="24"/>
      <c r="X4080" s="21" t="s">
        <v>10209</v>
      </c>
      <c r="Y4080" s="21" t="s">
        <v>10220</v>
      </c>
      <c r="Z4080" s="21" t="s">
        <v>10221</v>
      </c>
      <c r="AA4080" s="21" t="s">
        <v>10222</v>
      </c>
      <c r="AB4080" s="21" t="s">
        <v>10223</v>
      </c>
    </row>
    <row r="4081" spans="1:28" ht="31.8">
      <c r="A4081" s="19" t="s">
        <v>5634</v>
      </c>
      <c r="B4081" s="19" t="s">
        <v>5633</v>
      </c>
      <c r="C4081" s="19" t="s">
        <v>223</v>
      </c>
      <c r="D4081" s="19" t="s">
        <v>10206</v>
      </c>
      <c r="E4081" s="19" t="s">
        <v>10207</v>
      </c>
      <c r="F4081" s="19" t="s">
        <v>10208</v>
      </c>
      <c r="G4081" s="19" t="s">
        <v>10209</v>
      </c>
      <c r="H4081" s="19" t="s">
        <v>10210</v>
      </c>
      <c r="I4081" s="19" t="s">
        <v>10211</v>
      </c>
      <c r="J4081" s="19" t="s">
        <v>13235</v>
      </c>
      <c r="K4081" s="19" t="s">
        <v>5632</v>
      </c>
      <c r="L4081" s="19" t="s">
        <v>10213</v>
      </c>
      <c r="M4081" s="19" t="s">
        <v>10214</v>
      </c>
      <c r="N4081" s="19" t="s">
        <v>10215</v>
      </c>
      <c r="O4081" s="20"/>
      <c r="P4081" s="19" t="s">
        <v>10216</v>
      </c>
      <c r="Q4081" s="21" t="s">
        <v>13236</v>
      </c>
      <c r="R4081" s="21" t="s">
        <v>10211</v>
      </c>
      <c r="S4081" s="21" t="s">
        <v>10252</v>
      </c>
      <c r="T4081" s="22"/>
      <c r="U4081" s="22"/>
      <c r="V4081" s="24"/>
      <c r="W4081" s="24"/>
      <c r="X4081" s="21" t="s">
        <v>10209</v>
      </c>
      <c r="Y4081" s="21" t="s">
        <v>10220</v>
      </c>
      <c r="Z4081" s="21" t="s">
        <v>10221</v>
      </c>
      <c r="AA4081" s="21" t="s">
        <v>10222</v>
      </c>
      <c r="AB4081" s="21" t="s">
        <v>10223</v>
      </c>
    </row>
    <row r="4082" spans="1:28" ht="21.6">
      <c r="A4082" s="19" t="s">
        <v>5582</v>
      </c>
      <c r="B4082" s="19" t="s">
        <v>5581</v>
      </c>
      <c r="C4082" s="19" t="s">
        <v>223</v>
      </c>
      <c r="D4082" s="19" t="s">
        <v>10206</v>
      </c>
      <c r="E4082" s="19" t="s">
        <v>10207</v>
      </c>
      <c r="F4082" s="19" t="s">
        <v>10208</v>
      </c>
      <c r="G4082" s="19" t="s">
        <v>10209</v>
      </c>
      <c r="H4082" s="19" t="s">
        <v>10210</v>
      </c>
      <c r="I4082" s="19" t="s">
        <v>10211</v>
      </c>
      <c r="J4082" s="19" t="s">
        <v>10558</v>
      </c>
      <c r="K4082" s="19" t="s">
        <v>5580</v>
      </c>
      <c r="L4082" s="19" t="s">
        <v>10213</v>
      </c>
      <c r="M4082" s="19" t="s">
        <v>10275</v>
      </c>
      <c r="N4082" s="19" t="s">
        <v>10472</v>
      </c>
      <c r="O4082" s="20"/>
      <c r="P4082" s="19" t="s">
        <v>10216</v>
      </c>
      <c r="Q4082" s="21" t="s">
        <v>5581</v>
      </c>
      <c r="R4082" s="21" t="s">
        <v>10211</v>
      </c>
      <c r="S4082" s="21" t="s">
        <v>10252</v>
      </c>
      <c r="T4082" s="22"/>
      <c r="U4082" s="22"/>
      <c r="V4082" s="24"/>
      <c r="W4082" s="24"/>
      <c r="X4082" s="21" t="s">
        <v>10209</v>
      </c>
      <c r="Y4082" s="21" t="s">
        <v>10220</v>
      </c>
      <c r="Z4082" s="21" t="s">
        <v>10221</v>
      </c>
      <c r="AA4082" s="21" t="s">
        <v>10222</v>
      </c>
      <c r="AB4082" s="21" t="s">
        <v>10223</v>
      </c>
    </row>
    <row r="4083" spans="1:28" ht="21.6">
      <c r="A4083" s="19" t="s">
        <v>5532</v>
      </c>
      <c r="B4083" s="19" t="s">
        <v>5531</v>
      </c>
      <c r="C4083" s="19" t="s">
        <v>223</v>
      </c>
      <c r="D4083" s="19" t="s">
        <v>10206</v>
      </c>
      <c r="E4083" s="19" t="s">
        <v>10207</v>
      </c>
      <c r="F4083" s="19" t="s">
        <v>10208</v>
      </c>
      <c r="G4083" s="19" t="s">
        <v>10209</v>
      </c>
      <c r="H4083" s="19" t="s">
        <v>10210</v>
      </c>
      <c r="I4083" s="19" t="s">
        <v>10211</v>
      </c>
      <c r="J4083" s="19" t="s">
        <v>10353</v>
      </c>
      <c r="K4083" s="19" t="s">
        <v>5530</v>
      </c>
      <c r="L4083" s="19" t="s">
        <v>10213</v>
      </c>
      <c r="M4083" s="19" t="s">
        <v>10354</v>
      </c>
      <c r="N4083" s="19" t="s">
        <v>10226</v>
      </c>
      <c r="O4083" s="20"/>
      <c r="P4083" s="19" t="s">
        <v>10216</v>
      </c>
      <c r="Q4083" s="21" t="s">
        <v>13237</v>
      </c>
      <c r="R4083" s="21" t="s">
        <v>10211</v>
      </c>
      <c r="S4083" s="21" t="s">
        <v>10252</v>
      </c>
      <c r="T4083" s="22"/>
      <c r="U4083" s="22"/>
      <c r="V4083" s="24"/>
      <c r="W4083" s="24"/>
      <c r="X4083" s="21" t="s">
        <v>10209</v>
      </c>
      <c r="Y4083" s="21" t="s">
        <v>10220</v>
      </c>
      <c r="Z4083" s="21" t="s">
        <v>10221</v>
      </c>
      <c r="AA4083" s="21" t="s">
        <v>10222</v>
      </c>
      <c r="AB4083" s="21" t="s">
        <v>10223</v>
      </c>
    </row>
    <row r="4084" spans="1:28" ht="42">
      <c r="A4084" s="19" t="s">
        <v>2037</v>
      </c>
      <c r="B4084" s="19" t="s">
        <v>2036</v>
      </c>
      <c r="C4084" s="19" t="s">
        <v>201</v>
      </c>
      <c r="D4084" s="19" t="s">
        <v>10206</v>
      </c>
      <c r="E4084" s="19" t="s">
        <v>10207</v>
      </c>
      <c r="F4084" s="19" t="s">
        <v>10208</v>
      </c>
      <c r="G4084" s="19" t="s">
        <v>10209</v>
      </c>
      <c r="H4084" s="19" t="s">
        <v>10211</v>
      </c>
      <c r="I4084" s="19" t="s">
        <v>10211</v>
      </c>
      <c r="J4084" s="19" t="s">
        <v>13238</v>
      </c>
      <c r="K4084" s="19" t="s">
        <v>2033</v>
      </c>
      <c r="L4084" s="19" t="s">
        <v>10213</v>
      </c>
      <c r="M4084" s="19" t="s">
        <v>10275</v>
      </c>
      <c r="N4084" s="19" t="s">
        <v>10215</v>
      </c>
      <c r="O4084" s="20"/>
      <c r="P4084" s="19" t="s">
        <v>10254</v>
      </c>
      <c r="Q4084" s="22"/>
      <c r="R4084" s="22"/>
      <c r="S4084" s="22"/>
      <c r="T4084" s="22"/>
      <c r="U4084" s="22"/>
      <c r="V4084" s="24"/>
      <c r="W4084" s="24"/>
      <c r="X4084" s="22"/>
      <c r="Y4084" s="22"/>
      <c r="Z4084" s="22"/>
      <c r="AA4084" s="22"/>
      <c r="AB4084" s="21" t="s">
        <v>10255</v>
      </c>
    </row>
    <row r="4085" spans="1:28" ht="40.799999999999997">
      <c r="A4085" s="19" t="s">
        <v>839</v>
      </c>
      <c r="B4085" s="19" t="s">
        <v>838</v>
      </c>
      <c r="C4085" s="19" t="s">
        <v>197</v>
      </c>
      <c r="D4085" s="19" t="s">
        <v>10206</v>
      </c>
      <c r="E4085" s="19" t="s">
        <v>10207</v>
      </c>
      <c r="F4085" s="19" t="s">
        <v>10208</v>
      </c>
      <c r="G4085" s="19" t="s">
        <v>10209</v>
      </c>
      <c r="H4085" s="19" t="s">
        <v>10211</v>
      </c>
      <c r="I4085" s="19" t="s">
        <v>10211</v>
      </c>
      <c r="J4085" s="19" t="s">
        <v>10278</v>
      </c>
      <c r="K4085" s="19" t="s">
        <v>837</v>
      </c>
      <c r="L4085" s="19" t="s">
        <v>10213</v>
      </c>
      <c r="M4085" s="19" t="s">
        <v>10279</v>
      </c>
      <c r="N4085" s="19" t="s">
        <v>10226</v>
      </c>
      <c r="O4085" s="20"/>
      <c r="P4085" s="19" t="s">
        <v>197</v>
      </c>
      <c r="Q4085" s="21" t="s">
        <v>838</v>
      </c>
      <c r="R4085" s="21" t="s">
        <v>10211</v>
      </c>
      <c r="S4085" s="21" t="s">
        <v>10242</v>
      </c>
      <c r="T4085" s="21" t="s">
        <v>10239</v>
      </c>
      <c r="U4085" s="21" t="s">
        <v>10229</v>
      </c>
      <c r="V4085" s="24"/>
      <c r="W4085" s="24"/>
      <c r="X4085" s="21" t="s">
        <v>10209</v>
      </c>
      <c r="Y4085" s="21" t="s">
        <v>10220</v>
      </c>
      <c r="Z4085" s="21" t="s">
        <v>10221</v>
      </c>
      <c r="AA4085" s="21" t="s">
        <v>10377</v>
      </c>
      <c r="AB4085" s="21" t="s">
        <v>10245</v>
      </c>
    </row>
    <row r="4086" spans="1:28" ht="31.8">
      <c r="A4086" s="19" t="s">
        <v>5784</v>
      </c>
      <c r="B4086" s="19" t="s">
        <v>5783</v>
      </c>
      <c r="C4086" s="19" t="s">
        <v>223</v>
      </c>
      <c r="D4086" s="19" t="s">
        <v>10206</v>
      </c>
      <c r="E4086" s="19" t="s">
        <v>10207</v>
      </c>
      <c r="F4086" s="19" t="s">
        <v>10208</v>
      </c>
      <c r="G4086" s="19" t="s">
        <v>10209</v>
      </c>
      <c r="H4086" s="19" t="s">
        <v>10210</v>
      </c>
      <c r="I4086" s="19" t="s">
        <v>10211</v>
      </c>
      <c r="J4086" s="19" t="s">
        <v>10936</v>
      </c>
      <c r="K4086" s="19" t="s">
        <v>5782</v>
      </c>
      <c r="L4086" s="19" t="s">
        <v>10213</v>
      </c>
      <c r="M4086" s="19" t="s">
        <v>10233</v>
      </c>
      <c r="N4086" s="19" t="s">
        <v>10226</v>
      </c>
      <c r="O4086" s="20"/>
      <c r="P4086" s="19" t="s">
        <v>10216</v>
      </c>
      <c r="Q4086" s="21" t="s">
        <v>5783</v>
      </c>
      <c r="R4086" s="21" t="s">
        <v>10211</v>
      </c>
      <c r="S4086" s="21" t="s">
        <v>10252</v>
      </c>
      <c r="T4086" s="22"/>
      <c r="U4086" s="22"/>
      <c r="V4086" s="24"/>
      <c r="W4086" s="24"/>
      <c r="X4086" s="21" t="s">
        <v>10209</v>
      </c>
      <c r="Y4086" s="21" t="s">
        <v>10220</v>
      </c>
      <c r="Z4086" s="21" t="s">
        <v>10221</v>
      </c>
      <c r="AA4086" s="21" t="s">
        <v>10222</v>
      </c>
      <c r="AB4086" s="21" t="s">
        <v>10223</v>
      </c>
    </row>
    <row r="4087" spans="1:28" ht="31.8">
      <c r="A4087" s="19" t="s">
        <v>5586</v>
      </c>
      <c r="B4087" s="19" t="s">
        <v>5585</v>
      </c>
      <c r="C4087" s="19" t="s">
        <v>223</v>
      </c>
      <c r="D4087" s="19" t="s">
        <v>10206</v>
      </c>
      <c r="E4087" s="19" t="s">
        <v>10207</v>
      </c>
      <c r="F4087" s="19" t="s">
        <v>10208</v>
      </c>
      <c r="G4087" s="19" t="s">
        <v>10209</v>
      </c>
      <c r="H4087" s="19" t="s">
        <v>10210</v>
      </c>
      <c r="I4087" s="19" t="s">
        <v>10211</v>
      </c>
      <c r="J4087" s="19" t="s">
        <v>13239</v>
      </c>
      <c r="K4087" s="19" t="s">
        <v>5584</v>
      </c>
      <c r="L4087" s="19" t="s">
        <v>10213</v>
      </c>
      <c r="M4087" s="19" t="s">
        <v>10265</v>
      </c>
      <c r="N4087" s="19" t="s">
        <v>10226</v>
      </c>
      <c r="O4087" s="20"/>
      <c r="P4087" s="19" t="s">
        <v>10216</v>
      </c>
      <c r="Q4087" s="21" t="s">
        <v>5585</v>
      </c>
      <c r="R4087" s="21" t="s">
        <v>10211</v>
      </c>
      <c r="S4087" s="21" t="s">
        <v>10252</v>
      </c>
      <c r="T4087" s="22"/>
      <c r="U4087" s="22"/>
      <c r="V4087" s="24"/>
      <c r="W4087" s="24"/>
      <c r="X4087" s="21" t="s">
        <v>10209</v>
      </c>
      <c r="Y4087" s="21" t="s">
        <v>10220</v>
      </c>
      <c r="Z4087" s="21" t="s">
        <v>10221</v>
      </c>
      <c r="AA4087" s="21" t="s">
        <v>10222</v>
      </c>
      <c r="AB4087" s="21" t="s">
        <v>10223</v>
      </c>
    </row>
    <row r="4088" spans="1:28" ht="21.6">
      <c r="A4088" s="19" t="s">
        <v>5082</v>
      </c>
      <c r="B4088" s="19" t="s">
        <v>5081</v>
      </c>
      <c r="C4088" s="19" t="s">
        <v>223</v>
      </c>
      <c r="D4088" s="19" t="s">
        <v>10206</v>
      </c>
      <c r="E4088" s="19" t="s">
        <v>10207</v>
      </c>
      <c r="F4088" s="19" t="s">
        <v>10276</v>
      </c>
      <c r="G4088" s="19" t="s">
        <v>10211</v>
      </c>
      <c r="H4088" s="19" t="s">
        <v>10210</v>
      </c>
      <c r="I4088" s="19" t="s">
        <v>10211</v>
      </c>
      <c r="J4088" s="19" t="s">
        <v>5081</v>
      </c>
      <c r="K4088" s="20"/>
      <c r="L4088" s="20"/>
      <c r="M4088" s="20"/>
      <c r="N4088" s="20"/>
      <c r="O4088" s="20"/>
      <c r="P4088" s="19" t="s">
        <v>10216</v>
      </c>
      <c r="Q4088" s="22"/>
      <c r="R4088" s="21" t="s">
        <v>10209</v>
      </c>
      <c r="S4088" s="22"/>
      <c r="T4088" s="22"/>
      <c r="U4088" s="22"/>
      <c r="V4088" s="24"/>
      <c r="W4088" s="24"/>
      <c r="X4088" s="21" t="s">
        <v>10209</v>
      </c>
      <c r="Y4088" s="22"/>
      <c r="Z4088" s="22"/>
      <c r="AA4088" s="22"/>
      <c r="AB4088" s="21" t="s">
        <v>10223</v>
      </c>
    </row>
    <row r="4089" spans="1:28" ht="21.6">
      <c r="A4089" s="19" t="s">
        <v>5480</v>
      </c>
      <c r="B4089" s="19" t="s">
        <v>5479</v>
      </c>
      <c r="C4089" s="19" t="s">
        <v>223</v>
      </c>
      <c r="D4089" s="19" t="s">
        <v>10206</v>
      </c>
      <c r="E4089" s="19" t="s">
        <v>10207</v>
      </c>
      <c r="F4089" s="19" t="s">
        <v>10276</v>
      </c>
      <c r="G4089" s="19" t="s">
        <v>10211</v>
      </c>
      <c r="H4089" s="19" t="s">
        <v>10210</v>
      </c>
      <c r="I4089" s="19" t="s">
        <v>10211</v>
      </c>
      <c r="J4089" s="19" t="s">
        <v>5479</v>
      </c>
      <c r="K4089" s="20"/>
      <c r="L4089" s="20"/>
      <c r="M4089" s="20"/>
      <c r="N4089" s="20"/>
      <c r="O4089" s="20"/>
      <c r="P4089" s="19" t="s">
        <v>10216</v>
      </c>
      <c r="Q4089" s="22"/>
      <c r="R4089" s="22"/>
      <c r="S4089" s="22"/>
      <c r="T4089" s="22"/>
      <c r="U4089" s="22"/>
      <c r="V4089" s="24"/>
      <c r="W4089" s="24"/>
      <c r="X4089" s="21" t="s">
        <v>10209</v>
      </c>
      <c r="Y4089" s="22"/>
      <c r="Z4089" s="22"/>
      <c r="AA4089" s="22"/>
      <c r="AB4089" s="21" t="s">
        <v>10223</v>
      </c>
    </row>
    <row r="4090" spans="1:28" ht="42">
      <c r="A4090" s="19" t="s">
        <v>5632</v>
      </c>
      <c r="B4090" s="19" t="s">
        <v>5631</v>
      </c>
      <c r="C4090" s="19" t="s">
        <v>223</v>
      </c>
      <c r="D4090" s="19" t="s">
        <v>10206</v>
      </c>
      <c r="E4090" s="19" t="s">
        <v>10207</v>
      </c>
      <c r="F4090" s="19" t="s">
        <v>10276</v>
      </c>
      <c r="G4090" s="19" t="s">
        <v>10211</v>
      </c>
      <c r="H4090" s="19" t="s">
        <v>10210</v>
      </c>
      <c r="I4090" s="19" t="s">
        <v>10211</v>
      </c>
      <c r="J4090" s="19" t="s">
        <v>5631</v>
      </c>
      <c r="K4090" s="20"/>
      <c r="L4090" s="20"/>
      <c r="M4090" s="20"/>
      <c r="N4090" s="20"/>
      <c r="O4090" s="20"/>
      <c r="P4090" s="19" t="s">
        <v>10216</v>
      </c>
      <c r="Q4090" s="22"/>
      <c r="R4090" s="22"/>
      <c r="S4090" s="22"/>
      <c r="T4090" s="22"/>
      <c r="U4090" s="22"/>
      <c r="V4090" s="24"/>
      <c r="W4090" s="24"/>
      <c r="X4090" s="21" t="s">
        <v>10209</v>
      </c>
      <c r="Y4090" s="22"/>
      <c r="Z4090" s="22"/>
      <c r="AA4090" s="22"/>
      <c r="AB4090" s="21" t="s">
        <v>10223</v>
      </c>
    </row>
    <row r="4091" spans="1:28" ht="31.8">
      <c r="A4091" s="19" t="s">
        <v>5584</v>
      </c>
      <c r="B4091" s="19" t="s">
        <v>5583</v>
      </c>
      <c r="C4091" s="19" t="s">
        <v>223</v>
      </c>
      <c r="D4091" s="19" t="s">
        <v>10206</v>
      </c>
      <c r="E4091" s="19" t="s">
        <v>10207</v>
      </c>
      <c r="F4091" s="19" t="s">
        <v>10276</v>
      </c>
      <c r="G4091" s="19" t="s">
        <v>10211</v>
      </c>
      <c r="H4091" s="19" t="s">
        <v>10210</v>
      </c>
      <c r="I4091" s="19" t="s">
        <v>10211</v>
      </c>
      <c r="J4091" s="19" t="s">
        <v>5583</v>
      </c>
      <c r="K4091" s="20"/>
      <c r="L4091" s="20"/>
      <c r="M4091" s="20"/>
      <c r="N4091" s="20"/>
      <c r="O4091" s="20"/>
      <c r="P4091" s="19" t="s">
        <v>10216</v>
      </c>
      <c r="Q4091" s="22"/>
      <c r="R4091" s="22"/>
      <c r="S4091" s="22"/>
      <c r="T4091" s="22"/>
      <c r="U4091" s="22"/>
      <c r="V4091" s="24"/>
      <c r="W4091" s="24"/>
      <c r="X4091" s="21" t="s">
        <v>10209</v>
      </c>
      <c r="Y4091" s="22"/>
      <c r="Z4091" s="22"/>
      <c r="AA4091" s="22"/>
      <c r="AB4091" s="21" t="s">
        <v>10223</v>
      </c>
    </row>
    <row r="4092" spans="1:28" ht="21.6">
      <c r="A4092" s="19" t="s">
        <v>5580</v>
      </c>
      <c r="B4092" s="19" t="s">
        <v>5579</v>
      </c>
      <c r="C4092" s="19" t="s">
        <v>223</v>
      </c>
      <c r="D4092" s="19" t="s">
        <v>10206</v>
      </c>
      <c r="E4092" s="19" t="s">
        <v>10207</v>
      </c>
      <c r="F4092" s="19" t="s">
        <v>10276</v>
      </c>
      <c r="G4092" s="19" t="s">
        <v>10211</v>
      </c>
      <c r="H4092" s="19" t="s">
        <v>10210</v>
      </c>
      <c r="I4092" s="19" t="s">
        <v>10211</v>
      </c>
      <c r="J4092" s="19" t="s">
        <v>5579</v>
      </c>
      <c r="K4092" s="20"/>
      <c r="L4092" s="20"/>
      <c r="M4092" s="20"/>
      <c r="N4092" s="20"/>
      <c r="O4092" s="20"/>
      <c r="P4092" s="19" t="s">
        <v>10216</v>
      </c>
      <c r="Q4092" s="22"/>
      <c r="R4092" s="22"/>
      <c r="S4092" s="22"/>
      <c r="T4092" s="22"/>
      <c r="U4092" s="22"/>
      <c r="V4092" s="24"/>
      <c r="W4092" s="24"/>
      <c r="X4092" s="21" t="s">
        <v>10209</v>
      </c>
      <c r="Y4092" s="22"/>
      <c r="Z4092" s="22"/>
      <c r="AA4092" s="22"/>
      <c r="AB4092" s="21" t="s">
        <v>10223</v>
      </c>
    </row>
    <row r="4093" spans="1:28" ht="21.6">
      <c r="A4093" s="19" t="s">
        <v>5530</v>
      </c>
      <c r="B4093" s="19" t="s">
        <v>5529</v>
      </c>
      <c r="C4093" s="19" t="s">
        <v>223</v>
      </c>
      <c r="D4093" s="19" t="s">
        <v>10206</v>
      </c>
      <c r="E4093" s="19" t="s">
        <v>10207</v>
      </c>
      <c r="F4093" s="19" t="s">
        <v>10276</v>
      </c>
      <c r="G4093" s="19" t="s">
        <v>10211</v>
      </c>
      <c r="H4093" s="19" t="s">
        <v>10210</v>
      </c>
      <c r="I4093" s="19" t="s">
        <v>10211</v>
      </c>
      <c r="J4093" s="19" t="s">
        <v>5529</v>
      </c>
      <c r="K4093" s="20"/>
      <c r="L4093" s="20"/>
      <c r="M4093" s="20"/>
      <c r="N4093" s="20"/>
      <c r="O4093" s="20"/>
      <c r="P4093" s="19" t="s">
        <v>10216</v>
      </c>
      <c r="Q4093" s="22"/>
      <c r="R4093" s="22"/>
      <c r="S4093" s="22"/>
      <c r="T4093" s="22"/>
      <c r="U4093" s="22"/>
      <c r="V4093" s="24"/>
      <c r="W4093" s="24"/>
      <c r="X4093" s="21" t="s">
        <v>10209</v>
      </c>
      <c r="Y4093" s="22"/>
      <c r="Z4093" s="22"/>
      <c r="AA4093" s="22"/>
      <c r="AB4093" s="21" t="s">
        <v>10223</v>
      </c>
    </row>
    <row r="4094" spans="1:28" ht="31.8">
      <c r="A4094" s="19" t="s">
        <v>9671</v>
      </c>
      <c r="B4094" s="19" t="s">
        <v>9670</v>
      </c>
      <c r="C4094" s="19" t="s">
        <v>264</v>
      </c>
      <c r="D4094" s="19" t="s">
        <v>10206</v>
      </c>
      <c r="E4094" s="19" t="s">
        <v>10207</v>
      </c>
      <c r="F4094" s="19" t="s">
        <v>10208</v>
      </c>
      <c r="G4094" s="19" t="s">
        <v>10209</v>
      </c>
      <c r="H4094" s="19" t="s">
        <v>10211</v>
      </c>
      <c r="I4094" s="19" t="s">
        <v>10211</v>
      </c>
      <c r="J4094" s="19" t="s">
        <v>13240</v>
      </c>
      <c r="K4094" s="19" t="s">
        <v>9669</v>
      </c>
      <c r="L4094" s="19" t="s">
        <v>10213</v>
      </c>
      <c r="M4094" s="19" t="s">
        <v>10672</v>
      </c>
      <c r="N4094" s="19" t="s">
        <v>10341</v>
      </c>
      <c r="O4094" s="20"/>
      <c r="P4094" s="20"/>
      <c r="Q4094" s="22"/>
      <c r="R4094" s="22"/>
      <c r="S4094" s="22"/>
      <c r="T4094" s="22"/>
      <c r="U4094" s="22"/>
      <c r="V4094" s="24"/>
      <c r="W4094" s="24"/>
      <c r="X4094" s="22"/>
      <c r="Y4094" s="22"/>
      <c r="Z4094" s="22"/>
      <c r="AA4094" s="22"/>
      <c r="AB4094" s="21" t="s">
        <v>10324</v>
      </c>
    </row>
    <row r="4095" spans="1:28" ht="31.8">
      <c r="A4095" s="19" t="s">
        <v>8150</v>
      </c>
      <c r="B4095" s="19" t="s">
        <v>8149</v>
      </c>
      <c r="C4095" s="19" t="s">
        <v>249</v>
      </c>
      <c r="D4095" s="19" t="s">
        <v>10206</v>
      </c>
      <c r="E4095" s="19" t="s">
        <v>10207</v>
      </c>
      <c r="F4095" s="19" t="s">
        <v>10208</v>
      </c>
      <c r="G4095" s="19" t="s">
        <v>10209</v>
      </c>
      <c r="H4095" s="19" t="s">
        <v>10211</v>
      </c>
      <c r="I4095" s="19" t="s">
        <v>10211</v>
      </c>
      <c r="J4095" s="19" t="s">
        <v>13241</v>
      </c>
      <c r="K4095" s="19" t="s">
        <v>8146</v>
      </c>
      <c r="L4095" s="19" t="s">
        <v>10213</v>
      </c>
      <c r="M4095" s="19" t="s">
        <v>10214</v>
      </c>
      <c r="N4095" s="19" t="s">
        <v>10333</v>
      </c>
      <c r="O4095" s="20"/>
      <c r="P4095" s="20"/>
      <c r="Q4095" s="22"/>
      <c r="R4095" s="22"/>
      <c r="S4095" s="22"/>
      <c r="T4095" s="22"/>
      <c r="U4095" s="22"/>
      <c r="V4095" s="24"/>
      <c r="W4095" s="24"/>
      <c r="X4095" s="22"/>
      <c r="Y4095" s="22"/>
      <c r="Z4095" s="22"/>
      <c r="AA4095" s="22"/>
      <c r="AB4095" s="21" t="s">
        <v>10324</v>
      </c>
    </row>
    <row r="4096" spans="1:28" ht="42">
      <c r="A4096" s="19" t="s">
        <v>8436</v>
      </c>
      <c r="B4096" s="19" t="s">
        <v>8435</v>
      </c>
      <c r="C4096" s="19" t="s">
        <v>249</v>
      </c>
      <c r="D4096" s="19" t="s">
        <v>10206</v>
      </c>
      <c r="E4096" s="19" t="s">
        <v>10207</v>
      </c>
      <c r="F4096" s="19" t="s">
        <v>10208</v>
      </c>
      <c r="G4096" s="19" t="s">
        <v>10209</v>
      </c>
      <c r="H4096" s="19" t="s">
        <v>10211</v>
      </c>
      <c r="I4096" s="19" t="s">
        <v>10211</v>
      </c>
      <c r="J4096" s="19" t="s">
        <v>13242</v>
      </c>
      <c r="K4096" s="19" t="s">
        <v>8430</v>
      </c>
      <c r="L4096" s="19" t="s">
        <v>10213</v>
      </c>
      <c r="M4096" s="19" t="s">
        <v>10248</v>
      </c>
      <c r="N4096" s="19" t="s">
        <v>10320</v>
      </c>
      <c r="O4096" s="20"/>
      <c r="P4096" s="20"/>
      <c r="Q4096" s="22"/>
      <c r="R4096" s="22"/>
      <c r="S4096" s="22"/>
      <c r="T4096" s="22"/>
      <c r="U4096" s="22"/>
      <c r="V4096" s="24"/>
      <c r="W4096" s="24"/>
      <c r="X4096" s="22"/>
      <c r="Y4096" s="22"/>
      <c r="Z4096" s="22"/>
      <c r="AA4096" s="22"/>
      <c r="AB4096" s="21" t="s">
        <v>10324</v>
      </c>
    </row>
    <row r="4097" spans="1:28" ht="52.2">
      <c r="A4097" s="19" t="s">
        <v>8832</v>
      </c>
      <c r="B4097" s="19" t="s">
        <v>8831</v>
      </c>
      <c r="C4097" s="19" t="s">
        <v>249</v>
      </c>
      <c r="D4097" s="19" t="s">
        <v>10206</v>
      </c>
      <c r="E4097" s="19" t="s">
        <v>10207</v>
      </c>
      <c r="F4097" s="19" t="s">
        <v>10208</v>
      </c>
      <c r="G4097" s="19" t="s">
        <v>10209</v>
      </c>
      <c r="H4097" s="19" t="s">
        <v>10211</v>
      </c>
      <c r="I4097" s="19" t="s">
        <v>10211</v>
      </c>
      <c r="J4097" s="19" t="s">
        <v>13243</v>
      </c>
      <c r="K4097" s="19" t="s">
        <v>8830</v>
      </c>
      <c r="L4097" s="19" t="s">
        <v>10213</v>
      </c>
      <c r="M4097" s="19" t="s">
        <v>10391</v>
      </c>
      <c r="N4097" s="19" t="s">
        <v>10341</v>
      </c>
      <c r="O4097" s="20"/>
      <c r="P4097" s="20"/>
      <c r="Q4097" s="22"/>
      <c r="R4097" s="22"/>
      <c r="S4097" s="22"/>
      <c r="T4097" s="22"/>
      <c r="U4097" s="22"/>
      <c r="V4097" s="24"/>
      <c r="W4097" s="24"/>
      <c r="X4097" s="22"/>
      <c r="Y4097" s="22"/>
      <c r="Z4097" s="22"/>
      <c r="AA4097" s="22"/>
      <c r="AB4097" s="21" t="s">
        <v>10324</v>
      </c>
    </row>
    <row r="4098" spans="1:28" ht="31.8">
      <c r="A4098" s="19" t="s">
        <v>5026</v>
      </c>
      <c r="B4098" s="19" t="s">
        <v>5025</v>
      </c>
      <c r="C4098" s="19" t="s">
        <v>220</v>
      </c>
      <c r="D4098" s="19" t="s">
        <v>10206</v>
      </c>
      <c r="E4098" s="19" t="s">
        <v>10207</v>
      </c>
      <c r="F4098" s="19" t="s">
        <v>10208</v>
      </c>
      <c r="G4098" s="19" t="s">
        <v>10209</v>
      </c>
      <c r="H4098" s="19" t="s">
        <v>10211</v>
      </c>
      <c r="I4098" s="19" t="s">
        <v>10211</v>
      </c>
      <c r="J4098" s="19" t="s">
        <v>13244</v>
      </c>
      <c r="K4098" s="19" t="s">
        <v>5020</v>
      </c>
      <c r="L4098" s="19" t="s">
        <v>10213</v>
      </c>
      <c r="M4098" s="19" t="s">
        <v>10387</v>
      </c>
      <c r="N4098" s="19" t="s">
        <v>10341</v>
      </c>
      <c r="O4098" s="20"/>
      <c r="P4098" s="20"/>
      <c r="Q4098" s="22"/>
      <c r="R4098" s="22"/>
      <c r="S4098" s="22"/>
      <c r="T4098" s="22"/>
      <c r="U4098" s="22"/>
      <c r="V4098" s="24"/>
      <c r="W4098" s="24"/>
      <c r="X4098" s="22"/>
      <c r="Y4098" s="22"/>
      <c r="Z4098" s="22"/>
      <c r="AA4098" s="22"/>
      <c r="AB4098" s="21" t="s">
        <v>10316</v>
      </c>
    </row>
    <row r="4099" spans="1:28" ht="52.2">
      <c r="A4099" s="19" t="s">
        <v>8168</v>
      </c>
      <c r="B4099" s="19" t="s">
        <v>8167</v>
      </c>
      <c r="C4099" s="19" t="s">
        <v>249</v>
      </c>
      <c r="D4099" s="19" t="s">
        <v>10206</v>
      </c>
      <c r="E4099" s="19" t="s">
        <v>10207</v>
      </c>
      <c r="F4099" s="19" t="s">
        <v>10208</v>
      </c>
      <c r="G4099" s="19" t="s">
        <v>10209</v>
      </c>
      <c r="H4099" s="19" t="s">
        <v>10211</v>
      </c>
      <c r="I4099" s="19" t="s">
        <v>10211</v>
      </c>
      <c r="J4099" s="19" t="s">
        <v>13245</v>
      </c>
      <c r="K4099" s="19" t="s">
        <v>8164</v>
      </c>
      <c r="L4099" s="19" t="s">
        <v>10213</v>
      </c>
      <c r="M4099" s="19" t="s">
        <v>10238</v>
      </c>
      <c r="N4099" s="19" t="s">
        <v>10341</v>
      </c>
      <c r="O4099" s="20"/>
      <c r="P4099" s="20"/>
      <c r="Q4099" s="22"/>
      <c r="R4099" s="22"/>
      <c r="S4099" s="22"/>
      <c r="T4099" s="22"/>
      <c r="U4099" s="22"/>
      <c r="V4099" s="24"/>
      <c r="W4099" s="24"/>
      <c r="X4099" s="22"/>
      <c r="Y4099" s="22"/>
      <c r="Z4099" s="22"/>
      <c r="AA4099" s="22"/>
      <c r="AB4099" s="21" t="s">
        <v>10324</v>
      </c>
    </row>
    <row r="4100" spans="1:28" ht="31.8">
      <c r="A4100" s="19" t="s">
        <v>1973</v>
      </c>
      <c r="B4100" s="19" t="s">
        <v>1972</v>
      </c>
      <c r="C4100" s="19" t="s">
        <v>201</v>
      </c>
      <c r="D4100" s="19" t="s">
        <v>10206</v>
      </c>
      <c r="E4100" s="19" t="s">
        <v>10207</v>
      </c>
      <c r="F4100" s="19" t="s">
        <v>10208</v>
      </c>
      <c r="G4100" s="19" t="s">
        <v>10209</v>
      </c>
      <c r="H4100" s="19" t="s">
        <v>10211</v>
      </c>
      <c r="I4100" s="19" t="s">
        <v>10211</v>
      </c>
      <c r="J4100" s="19" t="s">
        <v>10274</v>
      </c>
      <c r="K4100" s="19" t="s">
        <v>1971</v>
      </c>
      <c r="L4100" s="19" t="s">
        <v>10213</v>
      </c>
      <c r="M4100" s="19" t="s">
        <v>10275</v>
      </c>
      <c r="N4100" s="19" t="s">
        <v>10249</v>
      </c>
      <c r="O4100" s="20"/>
      <c r="P4100" s="19" t="s">
        <v>10254</v>
      </c>
      <c r="Q4100" s="22"/>
      <c r="R4100" s="22"/>
      <c r="S4100" s="22"/>
      <c r="T4100" s="22"/>
      <c r="U4100" s="22"/>
      <c r="V4100" s="24"/>
      <c r="W4100" s="24"/>
      <c r="X4100" s="22"/>
      <c r="Y4100" s="22"/>
      <c r="Z4100" s="22"/>
      <c r="AA4100" s="22"/>
      <c r="AB4100" s="21" t="s">
        <v>10255</v>
      </c>
    </row>
    <row r="4101" spans="1:28" ht="21.6">
      <c r="A4101" s="19" t="s">
        <v>5376</v>
      </c>
      <c r="B4101" s="19" t="s">
        <v>5375</v>
      </c>
      <c r="C4101" s="19" t="s">
        <v>223</v>
      </c>
      <c r="D4101" s="19" t="s">
        <v>10206</v>
      </c>
      <c r="E4101" s="19" t="s">
        <v>10207</v>
      </c>
      <c r="F4101" s="19" t="s">
        <v>10208</v>
      </c>
      <c r="G4101" s="19" t="s">
        <v>10209</v>
      </c>
      <c r="H4101" s="19" t="s">
        <v>10210</v>
      </c>
      <c r="I4101" s="19" t="s">
        <v>10211</v>
      </c>
      <c r="J4101" s="19" t="s">
        <v>10253</v>
      </c>
      <c r="K4101" s="19" t="s">
        <v>5372</v>
      </c>
      <c r="L4101" s="19" t="s">
        <v>10213</v>
      </c>
      <c r="M4101" s="19" t="s">
        <v>10238</v>
      </c>
      <c r="N4101" s="19" t="s">
        <v>10226</v>
      </c>
      <c r="O4101" s="20"/>
      <c r="P4101" s="19" t="s">
        <v>10216</v>
      </c>
      <c r="Q4101" s="21" t="s">
        <v>5375</v>
      </c>
      <c r="R4101" s="21" t="s">
        <v>10211</v>
      </c>
      <c r="S4101" s="21" t="s">
        <v>10252</v>
      </c>
      <c r="T4101" s="22"/>
      <c r="U4101" s="22"/>
      <c r="V4101" s="24"/>
      <c r="W4101" s="24"/>
      <c r="X4101" s="21" t="s">
        <v>10209</v>
      </c>
      <c r="Y4101" s="21" t="s">
        <v>10220</v>
      </c>
      <c r="Z4101" s="21" t="s">
        <v>10221</v>
      </c>
      <c r="AA4101" s="21" t="s">
        <v>10222</v>
      </c>
      <c r="AB4101" s="21" t="s">
        <v>10223</v>
      </c>
    </row>
    <row r="4102" spans="1:28" ht="42">
      <c r="A4102" s="19" t="s">
        <v>8240</v>
      </c>
      <c r="B4102" s="19" t="s">
        <v>8239</v>
      </c>
      <c r="C4102" s="19" t="s">
        <v>249</v>
      </c>
      <c r="D4102" s="19" t="s">
        <v>10206</v>
      </c>
      <c r="E4102" s="19" t="s">
        <v>10207</v>
      </c>
      <c r="F4102" s="19" t="s">
        <v>10208</v>
      </c>
      <c r="G4102" s="19" t="s">
        <v>10209</v>
      </c>
      <c r="H4102" s="19" t="s">
        <v>10211</v>
      </c>
      <c r="I4102" s="19" t="s">
        <v>10211</v>
      </c>
      <c r="J4102" s="19" t="s">
        <v>13246</v>
      </c>
      <c r="K4102" s="19" t="s">
        <v>8224</v>
      </c>
      <c r="L4102" s="19" t="s">
        <v>10213</v>
      </c>
      <c r="M4102" s="19" t="s">
        <v>10214</v>
      </c>
      <c r="N4102" s="19" t="s">
        <v>10320</v>
      </c>
      <c r="O4102" s="20"/>
      <c r="P4102" s="20"/>
      <c r="Q4102" s="22"/>
      <c r="R4102" s="22"/>
      <c r="S4102" s="22"/>
      <c r="T4102" s="22"/>
      <c r="U4102" s="22"/>
      <c r="V4102" s="24"/>
      <c r="W4102" s="24"/>
      <c r="X4102" s="22"/>
      <c r="Y4102" s="22"/>
      <c r="Z4102" s="22"/>
      <c r="AA4102" s="22"/>
      <c r="AB4102" s="21" t="s">
        <v>10324</v>
      </c>
    </row>
    <row r="4103" spans="1:28" ht="21.6">
      <c r="A4103" s="19" t="s">
        <v>9046</v>
      </c>
      <c r="B4103" s="19" t="s">
        <v>9045</v>
      </c>
      <c r="C4103" s="19" t="s">
        <v>249</v>
      </c>
      <c r="D4103" s="19" t="s">
        <v>10206</v>
      </c>
      <c r="E4103" s="19" t="s">
        <v>10207</v>
      </c>
      <c r="F4103" s="19" t="s">
        <v>10208</v>
      </c>
      <c r="G4103" s="19" t="s">
        <v>10209</v>
      </c>
      <c r="H4103" s="19" t="s">
        <v>10211</v>
      </c>
      <c r="I4103" s="19" t="s">
        <v>10211</v>
      </c>
      <c r="J4103" s="19" t="s">
        <v>13247</v>
      </c>
      <c r="K4103" s="19" t="s">
        <v>9044</v>
      </c>
      <c r="L4103" s="19" t="s">
        <v>10213</v>
      </c>
      <c r="M4103" s="19" t="s">
        <v>10214</v>
      </c>
      <c r="N4103" s="19" t="s">
        <v>10320</v>
      </c>
      <c r="O4103" s="20"/>
      <c r="P4103" s="20"/>
      <c r="Q4103" s="22"/>
      <c r="R4103" s="22"/>
      <c r="S4103" s="22"/>
      <c r="T4103" s="22"/>
      <c r="U4103" s="22"/>
      <c r="V4103" s="24"/>
      <c r="W4103" s="24"/>
      <c r="X4103" s="22"/>
      <c r="Y4103" s="22"/>
      <c r="Z4103" s="22"/>
      <c r="AA4103" s="22"/>
      <c r="AB4103" s="21" t="s">
        <v>10324</v>
      </c>
    </row>
    <row r="4104" spans="1:28" ht="52.2">
      <c r="A4104" s="19" t="s">
        <v>8166</v>
      </c>
      <c r="B4104" s="19" t="s">
        <v>8165</v>
      </c>
      <c r="C4104" s="19" t="s">
        <v>249</v>
      </c>
      <c r="D4104" s="19" t="s">
        <v>10206</v>
      </c>
      <c r="E4104" s="19" t="s">
        <v>10207</v>
      </c>
      <c r="F4104" s="19" t="s">
        <v>10208</v>
      </c>
      <c r="G4104" s="19" t="s">
        <v>10209</v>
      </c>
      <c r="H4104" s="19" t="s">
        <v>10211</v>
      </c>
      <c r="I4104" s="19" t="s">
        <v>10211</v>
      </c>
      <c r="J4104" s="19" t="s">
        <v>13248</v>
      </c>
      <c r="K4104" s="19" t="s">
        <v>8164</v>
      </c>
      <c r="L4104" s="19" t="s">
        <v>10213</v>
      </c>
      <c r="M4104" s="19" t="s">
        <v>10391</v>
      </c>
      <c r="N4104" s="19" t="s">
        <v>10341</v>
      </c>
      <c r="O4104" s="20"/>
      <c r="P4104" s="20"/>
      <c r="Q4104" s="22"/>
      <c r="R4104" s="22"/>
      <c r="S4104" s="22"/>
      <c r="T4104" s="22"/>
      <c r="U4104" s="22"/>
      <c r="V4104" s="24"/>
      <c r="W4104" s="24"/>
      <c r="X4104" s="22"/>
      <c r="Y4104" s="22"/>
      <c r="Z4104" s="22"/>
      <c r="AA4104" s="22"/>
      <c r="AB4104" s="21" t="s">
        <v>10324</v>
      </c>
    </row>
    <row r="4105" spans="1:28" ht="42">
      <c r="A4105" s="19" t="s">
        <v>8104</v>
      </c>
      <c r="B4105" s="19" t="s">
        <v>8103</v>
      </c>
      <c r="C4105" s="19" t="s">
        <v>249</v>
      </c>
      <c r="D4105" s="19" t="s">
        <v>10206</v>
      </c>
      <c r="E4105" s="19" t="s">
        <v>10207</v>
      </c>
      <c r="F4105" s="19" t="s">
        <v>10208</v>
      </c>
      <c r="G4105" s="19" t="s">
        <v>10209</v>
      </c>
      <c r="H4105" s="19" t="s">
        <v>10211</v>
      </c>
      <c r="I4105" s="19" t="s">
        <v>10211</v>
      </c>
      <c r="J4105" s="19" t="s">
        <v>13249</v>
      </c>
      <c r="K4105" s="19" t="s">
        <v>8100</v>
      </c>
      <c r="L4105" s="19" t="s">
        <v>10213</v>
      </c>
      <c r="M4105" s="19" t="s">
        <v>10684</v>
      </c>
      <c r="N4105" s="19" t="s">
        <v>10341</v>
      </c>
      <c r="O4105" s="20"/>
      <c r="P4105" s="20"/>
      <c r="Q4105" s="22"/>
      <c r="R4105" s="22"/>
      <c r="S4105" s="22"/>
      <c r="T4105" s="22"/>
      <c r="U4105" s="22"/>
      <c r="V4105" s="24"/>
      <c r="W4105" s="24"/>
      <c r="X4105" s="22"/>
      <c r="Y4105" s="22"/>
      <c r="Z4105" s="22"/>
      <c r="AA4105" s="22"/>
      <c r="AB4105" s="21" t="s">
        <v>10324</v>
      </c>
    </row>
    <row r="4106" spans="1:28" ht="31.8">
      <c r="A4106" s="19" t="s">
        <v>8140</v>
      </c>
      <c r="B4106" s="19" t="s">
        <v>8139</v>
      </c>
      <c r="C4106" s="19" t="s">
        <v>249</v>
      </c>
      <c r="D4106" s="19" t="s">
        <v>10206</v>
      </c>
      <c r="E4106" s="19" t="s">
        <v>10207</v>
      </c>
      <c r="F4106" s="19" t="s">
        <v>10208</v>
      </c>
      <c r="G4106" s="19" t="s">
        <v>10209</v>
      </c>
      <c r="H4106" s="19" t="s">
        <v>10211</v>
      </c>
      <c r="I4106" s="19" t="s">
        <v>10211</v>
      </c>
      <c r="J4106" s="19" t="s">
        <v>13250</v>
      </c>
      <c r="K4106" s="19" t="s">
        <v>8136</v>
      </c>
      <c r="L4106" s="19" t="s">
        <v>10213</v>
      </c>
      <c r="M4106" s="19" t="s">
        <v>10214</v>
      </c>
      <c r="N4106" s="19" t="s">
        <v>10333</v>
      </c>
      <c r="O4106" s="20"/>
      <c r="P4106" s="20"/>
      <c r="Q4106" s="22"/>
      <c r="R4106" s="22"/>
      <c r="S4106" s="22"/>
      <c r="T4106" s="22"/>
      <c r="U4106" s="22"/>
      <c r="V4106" s="24"/>
      <c r="W4106" s="24"/>
      <c r="X4106" s="22"/>
      <c r="Y4106" s="22"/>
      <c r="Z4106" s="22"/>
      <c r="AA4106" s="22"/>
      <c r="AB4106" s="21" t="s">
        <v>10324</v>
      </c>
    </row>
    <row r="4107" spans="1:28" ht="31.8">
      <c r="A4107" s="19" t="s">
        <v>8236</v>
      </c>
      <c r="B4107" s="19" t="s">
        <v>8235</v>
      </c>
      <c r="C4107" s="19" t="s">
        <v>249</v>
      </c>
      <c r="D4107" s="19" t="s">
        <v>10206</v>
      </c>
      <c r="E4107" s="19" t="s">
        <v>10207</v>
      </c>
      <c r="F4107" s="19" t="s">
        <v>10208</v>
      </c>
      <c r="G4107" s="19" t="s">
        <v>10209</v>
      </c>
      <c r="H4107" s="19" t="s">
        <v>10211</v>
      </c>
      <c r="I4107" s="19" t="s">
        <v>10211</v>
      </c>
      <c r="J4107" s="19" t="s">
        <v>13251</v>
      </c>
      <c r="K4107" s="19" t="s">
        <v>8234</v>
      </c>
      <c r="L4107" s="19" t="s">
        <v>10213</v>
      </c>
      <c r="M4107" s="19" t="s">
        <v>10269</v>
      </c>
      <c r="N4107" s="19" t="s">
        <v>10341</v>
      </c>
      <c r="O4107" s="20"/>
      <c r="P4107" s="20"/>
      <c r="Q4107" s="22"/>
      <c r="R4107" s="22"/>
      <c r="S4107" s="22"/>
      <c r="T4107" s="22"/>
      <c r="U4107" s="22"/>
      <c r="V4107" s="24"/>
      <c r="W4107" s="24"/>
      <c r="X4107" s="22"/>
      <c r="Y4107" s="22"/>
      <c r="Z4107" s="22"/>
      <c r="AA4107" s="22"/>
      <c r="AB4107" s="21" t="s">
        <v>10324</v>
      </c>
    </row>
    <row r="4108" spans="1:28" ht="42">
      <c r="A4108" s="19" t="s">
        <v>3594</v>
      </c>
      <c r="B4108" s="19" t="s">
        <v>3593</v>
      </c>
      <c r="C4108" s="19" t="s">
        <v>217</v>
      </c>
      <c r="D4108" s="19" t="s">
        <v>10206</v>
      </c>
      <c r="E4108" s="19" t="s">
        <v>10207</v>
      </c>
      <c r="F4108" s="19" t="s">
        <v>10208</v>
      </c>
      <c r="G4108" s="19" t="s">
        <v>10209</v>
      </c>
      <c r="H4108" s="19" t="s">
        <v>10211</v>
      </c>
      <c r="I4108" s="19" t="s">
        <v>10211</v>
      </c>
      <c r="J4108" s="19" t="s">
        <v>13252</v>
      </c>
      <c r="K4108" s="19" t="s">
        <v>3592</v>
      </c>
      <c r="L4108" s="19" t="s">
        <v>10213</v>
      </c>
      <c r="M4108" s="19" t="s">
        <v>10218</v>
      </c>
      <c r="N4108" s="19" t="s">
        <v>10341</v>
      </c>
      <c r="O4108" s="20"/>
      <c r="P4108" s="20"/>
      <c r="Q4108" s="22"/>
      <c r="R4108" s="22"/>
      <c r="S4108" s="22"/>
      <c r="T4108" s="22"/>
      <c r="U4108" s="22"/>
      <c r="V4108" s="24"/>
      <c r="W4108" s="24"/>
      <c r="X4108" s="22"/>
      <c r="Y4108" s="22"/>
      <c r="Z4108" s="22"/>
      <c r="AA4108" s="22"/>
      <c r="AB4108" s="21" t="s">
        <v>10324</v>
      </c>
    </row>
    <row r="4109" spans="1:28">
      <c r="A4109" s="19" t="s">
        <v>9274</v>
      </c>
      <c r="B4109" s="19" t="s">
        <v>9273</v>
      </c>
      <c r="C4109" s="19" t="s">
        <v>252</v>
      </c>
      <c r="D4109" s="19" t="s">
        <v>10206</v>
      </c>
      <c r="E4109" s="19" t="s">
        <v>10207</v>
      </c>
      <c r="F4109" s="19" t="s">
        <v>10276</v>
      </c>
      <c r="G4109" s="19" t="s">
        <v>10211</v>
      </c>
      <c r="H4109" s="19" t="s">
        <v>10211</v>
      </c>
      <c r="I4109" s="19" t="s">
        <v>10211</v>
      </c>
      <c r="J4109" s="19" t="s">
        <v>9273</v>
      </c>
      <c r="K4109" s="20"/>
      <c r="L4109" s="20"/>
      <c r="M4109" s="20"/>
      <c r="N4109" s="20"/>
      <c r="O4109" s="20"/>
      <c r="P4109" s="19" t="s">
        <v>11007</v>
      </c>
      <c r="Q4109" s="21" t="s">
        <v>9273</v>
      </c>
      <c r="R4109" s="21" t="s">
        <v>10209</v>
      </c>
      <c r="S4109" s="22"/>
      <c r="T4109" s="22"/>
      <c r="U4109" s="22"/>
      <c r="V4109" s="24"/>
      <c r="W4109" s="24"/>
      <c r="X4109" s="21" t="s">
        <v>10209</v>
      </c>
      <c r="Y4109" s="22"/>
      <c r="Z4109" s="22"/>
      <c r="AA4109" s="22"/>
      <c r="AB4109" s="21" t="s">
        <v>11007</v>
      </c>
    </row>
    <row r="4110" spans="1:28" ht="31.8">
      <c r="A4110" s="19" t="s">
        <v>6226</v>
      </c>
      <c r="B4110" s="19" t="s">
        <v>6225</v>
      </c>
      <c r="C4110" s="19" t="s">
        <v>229</v>
      </c>
      <c r="D4110" s="19" t="s">
        <v>10206</v>
      </c>
      <c r="E4110" s="19" t="s">
        <v>10207</v>
      </c>
      <c r="F4110" s="19" t="s">
        <v>10276</v>
      </c>
      <c r="G4110" s="19" t="s">
        <v>10211</v>
      </c>
      <c r="H4110" s="19" t="s">
        <v>10211</v>
      </c>
      <c r="I4110" s="19" t="s">
        <v>10211</v>
      </c>
      <c r="J4110" s="19" t="s">
        <v>6225</v>
      </c>
      <c r="K4110" s="20"/>
      <c r="L4110" s="20"/>
      <c r="M4110" s="20"/>
      <c r="N4110" s="20"/>
      <c r="O4110" s="20"/>
      <c r="P4110" s="19" t="s">
        <v>10342</v>
      </c>
      <c r="Q4110" s="21" t="s">
        <v>6225</v>
      </c>
      <c r="R4110" s="21" t="s">
        <v>10209</v>
      </c>
      <c r="S4110" s="22"/>
      <c r="T4110" s="22"/>
      <c r="U4110" s="22"/>
      <c r="V4110" s="24"/>
      <c r="W4110" s="24"/>
      <c r="X4110" s="21" t="s">
        <v>10209</v>
      </c>
      <c r="Y4110" s="22"/>
      <c r="Z4110" s="22"/>
      <c r="AA4110" s="22"/>
      <c r="AB4110" s="21" t="s">
        <v>10346</v>
      </c>
    </row>
    <row r="4111" spans="1:28" ht="31.8">
      <c r="A4111" s="19" t="s">
        <v>9305</v>
      </c>
      <c r="B4111" s="19" t="s">
        <v>9304</v>
      </c>
      <c r="C4111" s="19" t="s">
        <v>252</v>
      </c>
      <c r="D4111" s="19" t="s">
        <v>10206</v>
      </c>
      <c r="E4111" s="19" t="s">
        <v>10207</v>
      </c>
      <c r="F4111" s="19" t="s">
        <v>10208</v>
      </c>
      <c r="G4111" s="19" t="s">
        <v>10209</v>
      </c>
      <c r="H4111" s="19" t="s">
        <v>10211</v>
      </c>
      <c r="I4111" s="19" t="s">
        <v>10211</v>
      </c>
      <c r="J4111" s="19" t="s">
        <v>13253</v>
      </c>
      <c r="K4111" s="19" t="s">
        <v>9297</v>
      </c>
      <c r="L4111" s="19" t="s">
        <v>10213</v>
      </c>
      <c r="M4111" s="19" t="s">
        <v>10269</v>
      </c>
      <c r="N4111" s="19" t="s">
        <v>10341</v>
      </c>
      <c r="O4111" s="20"/>
      <c r="P4111" s="19" t="s">
        <v>11007</v>
      </c>
      <c r="Q4111" s="21" t="s">
        <v>9304</v>
      </c>
      <c r="R4111" s="21" t="s">
        <v>10209</v>
      </c>
      <c r="S4111" s="22"/>
      <c r="T4111" s="22"/>
      <c r="U4111" s="22"/>
      <c r="V4111" s="24"/>
      <c r="W4111" s="24"/>
      <c r="X4111" s="22"/>
      <c r="Y4111" s="22"/>
      <c r="Z4111" s="22"/>
      <c r="AA4111" s="22"/>
      <c r="AB4111" s="21" t="s">
        <v>11007</v>
      </c>
    </row>
    <row r="4112" spans="1:28" ht="21.6">
      <c r="A4112" s="19" t="s">
        <v>7596</v>
      </c>
      <c r="B4112" s="19" t="s">
        <v>7595</v>
      </c>
      <c r="C4112" s="19" t="s">
        <v>246</v>
      </c>
      <c r="D4112" s="19" t="s">
        <v>10206</v>
      </c>
      <c r="E4112" s="19" t="s">
        <v>10207</v>
      </c>
      <c r="F4112" s="19" t="s">
        <v>10276</v>
      </c>
      <c r="G4112" s="19" t="s">
        <v>10211</v>
      </c>
      <c r="H4112" s="19" t="s">
        <v>10210</v>
      </c>
      <c r="I4112" s="19" t="s">
        <v>10211</v>
      </c>
      <c r="J4112" s="19" t="s">
        <v>7595</v>
      </c>
      <c r="K4112" s="20"/>
      <c r="L4112" s="20"/>
      <c r="M4112" s="20"/>
      <c r="N4112" s="20"/>
      <c r="O4112" s="20"/>
      <c r="P4112" s="19" t="s">
        <v>10325</v>
      </c>
      <c r="Q4112" s="21" t="s">
        <v>7595</v>
      </c>
      <c r="R4112" s="21" t="s">
        <v>10209</v>
      </c>
      <c r="S4112" s="22"/>
      <c r="T4112" s="22"/>
      <c r="U4112" s="22"/>
      <c r="V4112" s="24"/>
      <c r="W4112" s="24"/>
      <c r="X4112" s="21" t="s">
        <v>10209</v>
      </c>
      <c r="Y4112" s="22"/>
      <c r="Z4112" s="22"/>
      <c r="AA4112" s="22"/>
      <c r="AB4112" s="21" t="s">
        <v>10324</v>
      </c>
    </row>
    <row r="4113" spans="1:28" ht="21.6">
      <c r="A4113" s="19" t="s">
        <v>9333</v>
      </c>
      <c r="B4113" s="19" t="s">
        <v>9332</v>
      </c>
      <c r="C4113" s="19" t="s">
        <v>252</v>
      </c>
      <c r="D4113" s="19" t="s">
        <v>10206</v>
      </c>
      <c r="E4113" s="19" t="s">
        <v>10207</v>
      </c>
      <c r="F4113" s="19" t="s">
        <v>10276</v>
      </c>
      <c r="G4113" s="19" t="s">
        <v>10211</v>
      </c>
      <c r="H4113" s="19" t="s">
        <v>10211</v>
      </c>
      <c r="I4113" s="19" t="s">
        <v>10211</v>
      </c>
      <c r="J4113" s="19" t="s">
        <v>9332</v>
      </c>
      <c r="K4113" s="20"/>
      <c r="L4113" s="20"/>
      <c r="M4113" s="20"/>
      <c r="N4113" s="20"/>
      <c r="O4113" s="20"/>
      <c r="P4113" s="19" t="s">
        <v>11007</v>
      </c>
      <c r="Q4113" s="21" t="s">
        <v>9332</v>
      </c>
      <c r="R4113" s="21" t="s">
        <v>10209</v>
      </c>
      <c r="S4113" s="22"/>
      <c r="T4113" s="22"/>
      <c r="U4113" s="22"/>
      <c r="V4113" s="24"/>
      <c r="W4113" s="24"/>
      <c r="X4113" s="21" t="s">
        <v>10209</v>
      </c>
      <c r="Y4113" s="22"/>
      <c r="Z4113" s="22"/>
      <c r="AA4113" s="22"/>
      <c r="AB4113" s="21" t="s">
        <v>11007</v>
      </c>
    </row>
    <row r="4114" spans="1:28" ht="21.6">
      <c r="A4114" s="19" t="s">
        <v>9345</v>
      </c>
      <c r="B4114" s="19" t="s">
        <v>9344</v>
      </c>
      <c r="C4114" s="19" t="s">
        <v>252</v>
      </c>
      <c r="D4114" s="19" t="s">
        <v>10206</v>
      </c>
      <c r="E4114" s="19" t="s">
        <v>10207</v>
      </c>
      <c r="F4114" s="19" t="s">
        <v>10276</v>
      </c>
      <c r="G4114" s="19" t="s">
        <v>10211</v>
      </c>
      <c r="H4114" s="19" t="s">
        <v>10211</v>
      </c>
      <c r="I4114" s="19" t="s">
        <v>10211</v>
      </c>
      <c r="J4114" s="19" t="s">
        <v>9344</v>
      </c>
      <c r="K4114" s="20"/>
      <c r="L4114" s="20"/>
      <c r="M4114" s="20"/>
      <c r="N4114" s="20"/>
      <c r="O4114" s="20"/>
      <c r="P4114" s="19" t="s">
        <v>11007</v>
      </c>
      <c r="Q4114" s="21" t="s">
        <v>9344</v>
      </c>
      <c r="R4114" s="21" t="s">
        <v>10209</v>
      </c>
      <c r="S4114" s="22"/>
      <c r="T4114" s="22"/>
      <c r="U4114" s="22"/>
      <c r="V4114" s="24"/>
      <c r="W4114" s="24"/>
      <c r="X4114" s="21" t="s">
        <v>10209</v>
      </c>
      <c r="Y4114" s="22"/>
      <c r="Z4114" s="22"/>
      <c r="AA4114" s="22"/>
      <c r="AB4114" s="21" t="s">
        <v>11007</v>
      </c>
    </row>
    <row r="4115" spans="1:28" ht="21.6">
      <c r="A4115" s="19" t="s">
        <v>7746</v>
      </c>
      <c r="B4115" s="19" t="s">
        <v>7745</v>
      </c>
      <c r="C4115" s="19" t="s">
        <v>246</v>
      </c>
      <c r="D4115" s="19" t="s">
        <v>10206</v>
      </c>
      <c r="E4115" s="19" t="s">
        <v>10207</v>
      </c>
      <c r="F4115" s="19" t="s">
        <v>10276</v>
      </c>
      <c r="G4115" s="19" t="s">
        <v>10211</v>
      </c>
      <c r="H4115" s="19" t="s">
        <v>10210</v>
      </c>
      <c r="I4115" s="19" t="s">
        <v>10211</v>
      </c>
      <c r="J4115" s="19" t="s">
        <v>7745</v>
      </c>
      <c r="K4115" s="20"/>
      <c r="L4115" s="20"/>
      <c r="M4115" s="20"/>
      <c r="N4115" s="20"/>
      <c r="O4115" s="20"/>
      <c r="P4115" s="19" t="s">
        <v>10707</v>
      </c>
      <c r="Q4115" s="21" t="s">
        <v>7745</v>
      </c>
      <c r="R4115" s="21" t="s">
        <v>10209</v>
      </c>
      <c r="S4115" s="22"/>
      <c r="T4115" s="22"/>
      <c r="U4115" s="22"/>
      <c r="V4115" s="24"/>
      <c r="W4115" s="24"/>
      <c r="X4115" s="21" t="s">
        <v>10209</v>
      </c>
      <c r="Y4115" s="22"/>
      <c r="Z4115" s="22"/>
      <c r="AA4115" s="22"/>
      <c r="AB4115" s="21" t="s">
        <v>10324</v>
      </c>
    </row>
    <row r="4116" spans="1:28" ht="21.6">
      <c r="A4116" s="19" t="s">
        <v>9162</v>
      </c>
      <c r="B4116" s="19" t="s">
        <v>9161</v>
      </c>
      <c r="C4116" s="19" t="s">
        <v>252</v>
      </c>
      <c r="D4116" s="19" t="s">
        <v>10206</v>
      </c>
      <c r="E4116" s="19" t="s">
        <v>10207</v>
      </c>
      <c r="F4116" s="19" t="s">
        <v>10276</v>
      </c>
      <c r="G4116" s="19" t="s">
        <v>10211</v>
      </c>
      <c r="H4116" s="19" t="s">
        <v>10211</v>
      </c>
      <c r="I4116" s="19" t="s">
        <v>10211</v>
      </c>
      <c r="J4116" s="19" t="s">
        <v>9161</v>
      </c>
      <c r="K4116" s="20"/>
      <c r="L4116" s="20"/>
      <c r="M4116" s="20"/>
      <c r="N4116" s="20"/>
      <c r="O4116" s="20"/>
      <c r="P4116" s="19" t="s">
        <v>11007</v>
      </c>
      <c r="Q4116" s="21" t="s">
        <v>9161</v>
      </c>
      <c r="R4116" s="21" t="s">
        <v>10209</v>
      </c>
      <c r="S4116" s="22"/>
      <c r="T4116" s="22"/>
      <c r="U4116" s="22"/>
      <c r="V4116" s="24"/>
      <c r="W4116" s="24"/>
      <c r="X4116" s="21" t="s">
        <v>10209</v>
      </c>
      <c r="Y4116" s="22"/>
      <c r="Z4116" s="22"/>
      <c r="AA4116" s="22"/>
      <c r="AB4116" s="21" t="s">
        <v>11007</v>
      </c>
    </row>
    <row r="4117" spans="1:28">
      <c r="A4117" s="19" t="s">
        <v>9136</v>
      </c>
      <c r="B4117" s="19" t="s">
        <v>9135</v>
      </c>
      <c r="C4117" s="19" t="s">
        <v>252</v>
      </c>
      <c r="D4117" s="19" t="s">
        <v>10206</v>
      </c>
      <c r="E4117" s="19" t="s">
        <v>10207</v>
      </c>
      <c r="F4117" s="19" t="s">
        <v>10276</v>
      </c>
      <c r="G4117" s="19" t="s">
        <v>10211</v>
      </c>
      <c r="H4117" s="19" t="s">
        <v>10211</v>
      </c>
      <c r="I4117" s="19" t="s">
        <v>10211</v>
      </c>
      <c r="J4117" s="19" t="s">
        <v>9135</v>
      </c>
      <c r="K4117" s="20"/>
      <c r="L4117" s="20"/>
      <c r="M4117" s="20"/>
      <c r="N4117" s="20"/>
      <c r="O4117" s="20"/>
      <c r="P4117" s="19" t="s">
        <v>11007</v>
      </c>
      <c r="Q4117" s="21" t="s">
        <v>9135</v>
      </c>
      <c r="R4117" s="21" t="s">
        <v>10209</v>
      </c>
      <c r="S4117" s="22"/>
      <c r="T4117" s="22"/>
      <c r="U4117" s="22"/>
      <c r="V4117" s="24"/>
      <c r="W4117" s="24"/>
      <c r="X4117" s="21" t="s">
        <v>10209</v>
      </c>
      <c r="Y4117" s="22"/>
      <c r="Z4117" s="22"/>
      <c r="AA4117" s="22"/>
      <c r="AB4117" s="21" t="s">
        <v>11007</v>
      </c>
    </row>
    <row r="4118" spans="1:28" ht="21.6">
      <c r="A4118" s="19" t="s">
        <v>7918</v>
      </c>
      <c r="B4118" s="19" t="s">
        <v>7917</v>
      </c>
      <c r="C4118" s="19" t="s">
        <v>246</v>
      </c>
      <c r="D4118" s="19" t="s">
        <v>10206</v>
      </c>
      <c r="E4118" s="19" t="s">
        <v>10207</v>
      </c>
      <c r="F4118" s="19" t="s">
        <v>10276</v>
      </c>
      <c r="G4118" s="19" t="s">
        <v>10211</v>
      </c>
      <c r="H4118" s="19" t="s">
        <v>10210</v>
      </c>
      <c r="I4118" s="19" t="s">
        <v>10209</v>
      </c>
      <c r="J4118" s="19" t="s">
        <v>7917</v>
      </c>
      <c r="K4118" s="20"/>
      <c r="L4118" s="20"/>
      <c r="M4118" s="20"/>
      <c r="N4118" s="20"/>
      <c r="O4118" s="20"/>
      <c r="P4118" s="19" t="s">
        <v>10325</v>
      </c>
      <c r="Q4118" s="21" t="s">
        <v>7917</v>
      </c>
      <c r="R4118" s="21" t="s">
        <v>10209</v>
      </c>
      <c r="S4118" s="22"/>
      <c r="T4118" s="22"/>
      <c r="U4118" s="22"/>
      <c r="V4118" s="24"/>
      <c r="W4118" s="24"/>
      <c r="X4118" s="21" t="s">
        <v>10209</v>
      </c>
      <c r="Y4118" s="22"/>
      <c r="Z4118" s="22"/>
      <c r="AA4118" s="22"/>
      <c r="AB4118" s="21" t="s">
        <v>10324</v>
      </c>
    </row>
    <row r="4119" spans="1:28" ht="31.8">
      <c r="A4119" s="19" t="s">
        <v>6216</v>
      </c>
      <c r="B4119" s="19" t="s">
        <v>6215</v>
      </c>
      <c r="C4119" s="19" t="s">
        <v>229</v>
      </c>
      <c r="D4119" s="19" t="s">
        <v>10206</v>
      </c>
      <c r="E4119" s="19" t="s">
        <v>10207</v>
      </c>
      <c r="F4119" s="19" t="s">
        <v>10208</v>
      </c>
      <c r="G4119" s="19" t="s">
        <v>10209</v>
      </c>
      <c r="H4119" s="19" t="s">
        <v>10211</v>
      </c>
      <c r="I4119" s="19" t="s">
        <v>10211</v>
      </c>
      <c r="J4119" s="19" t="s">
        <v>13254</v>
      </c>
      <c r="K4119" s="19" t="s">
        <v>6208</v>
      </c>
      <c r="L4119" s="19" t="s">
        <v>10213</v>
      </c>
      <c r="M4119" s="19" t="s">
        <v>10257</v>
      </c>
      <c r="N4119" s="19" t="s">
        <v>10341</v>
      </c>
      <c r="O4119" s="20"/>
      <c r="P4119" s="19" t="s">
        <v>10342</v>
      </c>
      <c r="Q4119" s="21" t="s">
        <v>6215</v>
      </c>
      <c r="R4119" s="21" t="s">
        <v>10209</v>
      </c>
      <c r="S4119" s="22"/>
      <c r="T4119" s="22"/>
      <c r="U4119" s="22"/>
      <c r="V4119" s="24"/>
      <c r="W4119" s="24"/>
      <c r="X4119" s="22"/>
      <c r="Y4119" s="22"/>
      <c r="Z4119" s="22"/>
      <c r="AA4119" s="22"/>
      <c r="AB4119" s="21" t="s">
        <v>10346</v>
      </c>
    </row>
    <row r="4120" spans="1:28" ht="21.6">
      <c r="A4120" s="19" t="s">
        <v>7898</v>
      </c>
      <c r="B4120" s="19" t="s">
        <v>7897</v>
      </c>
      <c r="C4120" s="19" t="s">
        <v>246</v>
      </c>
      <c r="D4120" s="19" t="s">
        <v>10206</v>
      </c>
      <c r="E4120" s="19" t="s">
        <v>10207</v>
      </c>
      <c r="F4120" s="19" t="s">
        <v>10276</v>
      </c>
      <c r="G4120" s="19" t="s">
        <v>10211</v>
      </c>
      <c r="H4120" s="19" t="s">
        <v>10210</v>
      </c>
      <c r="I4120" s="19" t="s">
        <v>10211</v>
      </c>
      <c r="J4120" s="19" t="s">
        <v>7897</v>
      </c>
      <c r="K4120" s="20"/>
      <c r="L4120" s="20"/>
      <c r="M4120" s="20"/>
      <c r="N4120" s="20"/>
      <c r="O4120" s="20"/>
      <c r="P4120" s="19" t="s">
        <v>10325</v>
      </c>
      <c r="Q4120" s="21" t="s">
        <v>7897</v>
      </c>
      <c r="R4120" s="21" t="s">
        <v>10209</v>
      </c>
      <c r="S4120" s="22"/>
      <c r="T4120" s="22"/>
      <c r="U4120" s="22"/>
      <c r="V4120" s="24"/>
      <c r="W4120" s="24"/>
      <c r="X4120" s="21" t="s">
        <v>10209</v>
      </c>
      <c r="Y4120" s="22"/>
      <c r="Z4120" s="22"/>
      <c r="AA4120" s="22"/>
      <c r="AB4120" s="21" t="s">
        <v>10324</v>
      </c>
    </row>
    <row r="4121" spans="1:28" ht="21.6">
      <c r="A4121" s="19" t="s">
        <v>5994</v>
      </c>
      <c r="B4121" s="19" t="s">
        <v>5993</v>
      </c>
      <c r="C4121" s="19" t="s">
        <v>229</v>
      </c>
      <c r="D4121" s="19" t="s">
        <v>10206</v>
      </c>
      <c r="E4121" s="19" t="s">
        <v>10207</v>
      </c>
      <c r="F4121" s="19" t="s">
        <v>10276</v>
      </c>
      <c r="G4121" s="19" t="s">
        <v>10211</v>
      </c>
      <c r="H4121" s="19" t="s">
        <v>10211</v>
      </c>
      <c r="I4121" s="19" t="s">
        <v>10211</v>
      </c>
      <c r="J4121" s="19" t="s">
        <v>5993</v>
      </c>
      <c r="K4121" s="20"/>
      <c r="L4121" s="20"/>
      <c r="M4121" s="20"/>
      <c r="N4121" s="20"/>
      <c r="O4121" s="20"/>
      <c r="P4121" s="19" t="s">
        <v>10342</v>
      </c>
      <c r="Q4121" s="21" t="s">
        <v>5993</v>
      </c>
      <c r="R4121" s="21" t="s">
        <v>10209</v>
      </c>
      <c r="S4121" s="22"/>
      <c r="T4121" s="22"/>
      <c r="U4121" s="22"/>
      <c r="V4121" s="24"/>
      <c r="W4121" s="24"/>
      <c r="X4121" s="21" t="s">
        <v>10211</v>
      </c>
      <c r="Y4121" s="22"/>
      <c r="Z4121" s="22"/>
      <c r="AA4121" s="22"/>
      <c r="AB4121" s="21" t="s">
        <v>10346</v>
      </c>
    </row>
    <row r="4122" spans="1:28" ht="21.6">
      <c r="A4122" s="19" t="s">
        <v>7902</v>
      </c>
      <c r="B4122" s="19" t="s">
        <v>7901</v>
      </c>
      <c r="C4122" s="19" t="s">
        <v>246</v>
      </c>
      <c r="D4122" s="19" t="s">
        <v>10206</v>
      </c>
      <c r="E4122" s="19" t="s">
        <v>10207</v>
      </c>
      <c r="F4122" s="19" t="s">
        <v>10276</v>
      </c>
      <c r="G4122" s="19" t="s">
        <v>10211</v>
      </c>
      <c r="H4122" s="19" t="s">
        <v>10210</v>
      </c>
      <c r="I4122" s="19" t="s">
        <v>10211</v>
      </c>
      <c r="J4122" s="19" t="s">
        <v>7901</v>
      </c>
      <c r="K4122" s="20"/>
      <c r="L4122" s="20"/>
      <c r="M4122" s="20"/>
      <c r="N4122" s="20"/>
      <c r="O4122" s="20"/>
      <c r="P4122" s="19" t="s">
        <v>10325</v>
      </c>
      <c r="Q4122" s="21" t="s">
        <v>7901</v>
      </c>
      <c r="R4122" s="21" t="s">
        <v>10209</v>
      </c>
      <c r="S4122" s="22"/>
      <c r="T4122" s="22"/>
      <c r="U4122" s="22"/>
      <c r="V4122" s="24"/>
      <c r="W4122" s="24"/>
      <c r="X4122" s="21" t="s">
        <v>10209</v>
      </c>
      <c r="Y4122" s="22"/>
      <c r="Z4122" s="22"/>
      <c r="AA4122" s="22"/>
      <c r="AB4122" s="21" t="s">
        <v>10324</v>
      </c>
    </row>
    <row r="4123" spans="1:28" ht="52.2">
      <c r="A4123" s="19" t="s">
        <v>5970</v>
      </c>
      <c r="B4123" s="19" t="s">
        <v>5969</v>
      </c>
      <c r="C4123" s="19" t="s">
        <v>229</v>
      </c>
      <c r="D4123" s="19" t="s">
        <v>10206</v>
      </c>
      <c r="E4123" s="19" t="s">
        <v>10207</v>
      </c>
      <c r="F4123" s="19" t="s">
        <v>10276</v>
      </c>
      <c r="G4123" s="19" t="s">
        <v>10211</v>
      </c>
      <c r="H4123" s="19" t="s">
        <v>10211</v>
      </c>
      <c r="I4123" s="19" t="s">
        <v>10211</v>
      </c>
      <c r="J4123" s="19" t="s">
        <v>5969</v>
      </c>
      <c r="K4123" s="20"/>
      <c r="L4123" s="20"/>
      <c r="M4123" s="20"/>
      <c r="N4123" s="20"/>
      <c r="O4123" s="20"/>
      <c r="P4123" s="19" t="s">
        <v>10342</v>
      </c>
      <c r="Q4123" s="21" t="s">
        <v>5969</v>
      </c>
      <c r="R4123" s="21" t="s">
        <v>10209</v>
      </c>
      <c r="S4123" s="22"/>
      <c r="T4123" s="22"/>
      <c r="U4123" s="22"/>
      <c r="V4123" s="24"/>
      <c r="W4123" s="24"/>
      <c r="X4123" s="21" t="s">
        <v>10211</v>
      </c>
      <c r="Y4123" s="22"/>
      <c r="Z4123" s="22"/>
      <c r="AA4123" s="22"/>
      <c r="AB4123" s="21" t="s">
        <v>10346</v>
      </c>
    </row>
    <row r="4124" spans="1:28" ht="31.8">
      <c r="A4124" s="19" t="s">
        <v>6360</v>
      </c>
      <c r="B4124" s="19" t="s">
        <v>6359</v>
      </c>
      <c r="C4124" s="19" t="s">
        <v>232</v>
      </c>
      <c r="D4124" s="19" t="s">
        <v>10206</v>
      </c>
      <c r="E4124" s="19" t="s">
        <v>10207</v>
      </c>
      <c r="F4124" s="19" t="s">
        <v>10208</v>
      </c>
      <c r="G4124" s="19" t="s">
        <v>10209</v>
      </c>
      <c r="H4124" s="19" t="s">
        <v>10211</v>
      </c>
      <c r="I4124" s="19" t="s">
        <v>10211</v>
      </c>
      <c r="J4124" s="19" t="s">
        <v>13255</v>
      </c>
      <c r="K4124" s="19" t="s">
        <v>6358</v>
      </c>
      <c r="L4124" s="19" t="s">
        <v>10213</v>
      </c>
      <c r="M4124" s="19" t="s">
        <v>10214</v>
      </c>
      <c r="N4124" s="19" t="s">
        <v>10341</v>
      </c>
      <c r="O4124" s="20"/>
      <c r="P4124" s="19" t="s">
        <v>10342</v>
      </c>
      <c r="Q4124" s="21" t="s">
        <v>6359</v>
      </c>
      <c r="R4124" s="21" t="s">
        <v>10209</v>
      </c>
      <c r="S4124" s="22"/>
      <c r="T4124" s="22"/>
      <c r="U4124" s="22"/>
      <c r="V4124" s="24"/>
      <c r="W4124" s="24"/>
      <c r="X4124" s="22"/>
      <c r="Y4124" s="22"/>
      <c r="Z4124" s="22"/>
      <c r="AA4124" s="22"/>
      <c r="AB4124" s="21" t="s">
        <v>10346</v>
      </c>
    </row>
    <row r="4125" spans="1:28" ht="21.6">
      <c r="A4125" s="19" t="s">
        <v>9279</v>
      </c>
      <c r="B4125" s="19" t="s">
        <v>8967</v>
      </c>
      <c r="C4125" s="19" t="s">
        <v>252</v>
      </c>
      <c r="D4125" s="19" t="s">
        <v>10206</v>
      </c>
      <c r="E4125" s="19" t="s">
        <v>10207</v>
      </c>
      <c r="F4125" s="19" t="s">
        <v>10276</v>
      </c>
      <c r="G4125" s="19" t="s">
        <v>10211</v>
      </c>
      <c r="H4125" s="19" t="s">
        <v>10211</v>
      </c>
      <c r="I4125" s="19" t="s">
        <v>10211</v>
      </c>
      <c r="J4125" s="19" t="s">
        <v>8967</v>
      </c>
      <c r="K4125" s="20"/>
      <c r="L4125" s="20"/>
      <c r="M4125" s="20"/>
      <c r="N4125" s="20"/>
      <c r="O4125" s="20"/>
      <c r="P4125" s="19" t="s">
        <v>11007</v>
      </c>
      <c r="Q4125" s="21" t="s">
        <v>8967</v>
      </c>
      <c r="R4125" s="21" t="s">
        <v>10209</v>
      </c>
      <c r="S4125" s="22"/>
      <c r="T4125" s="22"/>
      <c r="U4125" s="22"/>
      <c r="V4125" s="24"/>
      <c r="W4125" s="24"/>
      <c r="X4125" s="21" t="s">
        <v>10209</v>
      </c>
      <c r="Y4125" s="22"/>
      <c r="Z4125" s="22"/>
      <c r="AA4125" s="22"/>
      <c r="AB4125" s="21" t="s">
        <v>11007</v>
      </c>
    </row>
    <row r="4126" spans="1:28" ht="21.6">
      <c r="A4126" s="19" t="s">
        <v>6024</v>
      </c>
      <c r="B4126" s="19" t="s">
        <v>6023</v>
      </c>
      <c r="C4126" s="19" t="s">
        <v>229</v>
      </c>
      <c r="D4126" s="19" t="s">
        <v>10206</v>
      </c>
      <c r="E4126" s="19" t="s">
        <v>10207</v>
      </c>
      <c r="F4126" s="19" t="s">
        <v>10276</v>
      </c>
      <c r="G4126" s="19" t="s">
        <v>10211</v>
      </c>
      <c r="H4126" s="19" t="s">
        <v>10209</v>
      </c>
      <c r="I4126" s="19" t="s">
        <v>10209</v>
      </c>
      <c r="J4126" s="19" t="s">
        <v>6023</v>
      </c>
      <c r="K4126" s="20"/>
      <c r="L4126" s="20"/>
      <c r="M4126" s="20"/>
      <c r="N4126" s="20"/>
      <c r="O4126" s="20"/>
      <c r="P4126" s="19" t="s">
        <v>10342</v>
      </c>
      <c r="Q4126" s="21" t="s">
        <v>6023</v>
      </c>
      <c r="R4126" s="21" t="s">
        <v>10209</v>
      </c>
      <c r="S4126" s="22"/>
      <c r="T4126" s="22"/>
      <c r="U4126" s="22"/>
      <c r="V4126" s="24"/>
      <c r="W4126" s="24"/>
      <c r="X4126" s="21" t="s">
        <v>10211</v>
      </c>
      <c r="Y4126" s="22"/>
      <c r="Z4126" s="22"/>
      <c r="AA4126" s="22"/>
      <c r="AB4126" s="21" t="s">
        <v>10346</v>
      </c>
    </row>
    <row r="4127" spans="1:28" ht="42">
      <c r="A4127" s="19" t="s">
        <v>9242</v>
      </c>
      <c r="B4127" s="19" t="s">
        <v>9241</v>
      </c>
      <c r="C4127" s="19" t="s">
        <v>252</v>
      </c>
      <c r="D4127" s="19" t="s">
        <v>10206</v>
      </c>
      <c r="E4127" s="19" t="s">
        <v>10207</v>
      </c>
      <c r="F4127" s="19" t="s">
        <v>10208</v>
      </c>
      <c r="G4127" s="19" t="s">
        <v>10209</v>
      </c>
      <c r="H4127" s="19" t="s">
        <v>10211</v>
      </c>
      <c r="I4127" s="19" t="s">
        <v>10211</v>
      </c>
      <c r="J4127" s="19" t="s">
        <v>13256</v>
      </c>
      <c r="K4127" s="19" t="s">
        <v>9230</v>
      </c>
      <c r="L4127" s="19" t="s">
        <v>10213</v>
      </c>
      <c r="M4127" s="19" t="s">
        <v>10355</v>
      </c>
      <c r="N4127" s="19" t="s">
        <v>10341</v>
      </c>
      <c r="O4127" s="20"/>
      <c r="P4127" s="19" t="s">
        <v>11007</v>
      </c>
      <c r="Q4127" s="21" t="s">
        <v>9241</v>
      </c>
      <c r="R4127" s="21" t="s">
        <v>10209</v>
      </c>
      <c r="S4127" s="22"/>
      <c r="T4127" s="22"/>
      <c r="U4127" s="22"/>
      <c r="V4127" s="24"/>
      <c r="W4127" s="24"/>
      <c r="X4127" s="22"/>
      <c r="Y4127" s="22"/>
      <c r="Z4127" s="22"/>
      <c r="AA4127" s="22"/>
      <c r="AB4127" s="21" t="s">
        <v>11007</v>
      </c>
    </row>
    <row r="4128" spans="1:28" ht="21.6">
      <c r="A4128" s="19" t="s">
        <v>7534</v>
      </c>
      <c r="B4128" s="19" t="s">
        <v>7533</v>
      </c>
      <c r="C4128" s="19" t="s">
        <v>246</v>
      </c>
      <c r="D4128" s="19" t="s">
        <v>10206</v>
      </c>
      <c r="E4128" s="19" t="s">
        <v>10207</v>
      </c>
      <c r="F4128" s="19" t="s">
        <v>10276</v>
      </c>
      <c r="G4128" s="19" t="s">
        <v>10211</v>
      </c>
      <c r="H4128" s="19" t="s">
        <v>10210</v>
      </c>
      <c r="I4128" s="19" t="s">
        <v>10211</v>
      </c>
      <c r="J4128" s="19" t="s">
        <v>7533</v>
      </c>
      <c r="K4128" s="20"/>
      <c r="L4128" s="20"/>
      <c r="M4128" s="20"/>
      <c r="N4128" s="20"/>
      <c r="O4128" s="20"/>
      <c r="P4128" s="19" t="s">
        <v>10325</v>
      </c>
      <c r="Q4128" s="21" t="s">
        <v>7533</v>
      </c>
      <c r="R4128" s="21" t="s">
        <v>10209</v>
      </c>
      <c r="S4128" s="22"/>
      <c r="T4128" s="22"/>
      <c r="U4128" s="22"/>
      <c r="V4128" s="24"/>
      <c r="W4128" s="24"/>
      <c r="X4128" s="21" t="s">
        <v>10209</v>
      </c>
      <c r="Y4128" s="22"/>
      <c r="Z4128" s="22"/>
      <c r="AA4128" s="22"/>
      <c r="AB4128" s="21" t="s">
        <v>10324</v>
      </c>
    </row>
    <row r="4129" spans="1:28">
      <c r="A4129" s="19" t="s">
        <v>6298</v>
      </c>
      <c r="B4129" s="19" t="s">
        <v>6297</v>
      </c>
      <c r="C4129" s="19" t="s">
        <v>229</v>
      </c>
      <c r="D4129" s="19" t="s">
        <v>10206</v>
      </c>
      <c r="E4129" s="19" t="s">
        <v>10207</v>
      </c>
      <c r="F4129" s="19" t="s">
        <v>10276</v>
      </c>
      <c r="G4129" s="19" t="s">
        <v>10211</v>
      </c>
      <c r="H4129" s="19" t="s">
        <v>10211</v>
      </c>
      <c r="I4129" s="19" t="s">
        <v>10211</v>
      </c>
      <c r="J4129" s="19" t="s">
        <v>6297</v>
      </c>
      <c r="K4129" s="20"/>
      <c r="L4129" s="20"/>
      <c r="M4129" s="20"/>
      <c r="N4129" s="20"/>
      <c r="O4129" s="20"/>
      <c r="P4129" s="19" t="s">
        <v>10342</v>
      </c>
      <c r="Q4129" s="21" t="s">
        <v>6297</v>
      </c>
      <c r="R4129" s="21" t="s">
        <v>10209</v>
      </c>
      <c r="S4129" s="22"/>
      <c r="T4129" s="22"/>
      <c r="U4129" s="22"/>
      <c r="V4129" s="24"/>
      <c r="W4129" s="24"/>
      <c r="X4129" s="21" t="s">
        <v>10211</v>
      </c>
      <c r="Y4129" s="22"/>
      <c r="Z4129" s="22"/>
      <c r="AA4129" s="22"/>
      <c r="AB4129" s="21" t="s">
        <v>10346</v>
      </c>
    </row>
    <row r="4130" spans="1:28" ht="21.6">
      <c r="A4130" s="19" t="s">
        <v>9405</v>
      </c>
      <c r="B4130" s="19" t="s">
        <v>9404</v>
      </c>
      <c r="C4130" s="19" t="s">
        <v>255</v>
      </c>
      <c r="D4130" s="19" t="s">
        <v>10206</v>
      </c>
      <c r="E4130" s="19" t="s">
        <v>10207</v>
      </c>
      <c r="F4130" s="19" t="s">
        <v>10276</v>
      </c>
      <c r="G4130" s="19" t="s">
        <v>10211</v>
      </c>
      <c r="H4130" s="19" t="s">
        <v>10210</v>
      </c>
      <c r="I4130" s="19" t="s">
        <v>10211</v>
      </c>
      <c r="J4130" s="19" t="s">
        <v>9404</v>
      </c>
      <c r="K4130" s="20"/>
      <c r="L4130" s="20"/>
      <c r="M4130" s="20"/>
      <c r="N4130" s="20"/>
      <c r="O4130" s="20"/>
      <c r="P4130" s="19" t="s">
        <v>10325</v>
      </c>
      <c r="Q4130" s="21" t="s">
        <v>9404</v>
      </c>
      <c r="R4130" s="21" t="s">
        <v>10209</v>
      </c>
      <c r="S4130" s="22"/>
      <c r="T4130" s="22"/>
      <c r="U4130" s="22"/>
      <c r="V4130" s="24"/>
      <c r="W4130" s="24"/>
      <c r="X4130" s="21" t="s">
        <v>10209</v>
      </c>
      <c r="Y4130" s="22"/>
      <c r="Z4130" s="22"/>
      <c r="AA4130" s="22"/>
      <c r="AB4130" s="21" t="s">
        <v>10324</v>
      </c>
    </row>
    <row r="4131" spans="1:28" ht="21.6">
      <c r="A4131" s="19" t="s">
        <v>9381</v>
      </c>
      <c r="B4131" s="19" t="s">
        <v>9380</v>
      </c>
      <c r="C4131" s="19" t="s">
        <v>255</v>
      </c>
      <c r="D4131" s="19" t="s">
        <v>10206</v>
      </c>
      <c r="E4131" s="19" t="s">
        <v>10207</v>
      </c>
      <c r="F4131" s="19" t="s">
        <v>10276</v>
      </c>
      <c r="G4131" s="19" t="s">
        <v>10211</v>
      </c>
      <c r="H4131" s="19" t="s">
        <v>10210</v>
      </c>
      <c r="I4131" s="19" t="s">
        <v>10211</v>
      </c>
      <c r="J4131" s="19" t="s">
        <v>9380</v>
      </c>
      <c r="K4131" s="20"/>
      <c r="L4131" s="20"/>
      <c r="M4131" s="20"/>
      <c r="N4131" s="20"/>
      <c r="O4131" s="20"/>
      <c r="P4131" s="19" t="s">
        <v>10325</v>
      </c>
      <c r="Q4131" s="21" t="s">
        <v>9380</v>
      </c>
      <c r="R4131" s="21" t="s">
        <v>10209</v>
      </c>
      <c r="S4131" s="22"/>
      <c r="T4131" s="22"/>
      <c r="U4131" s="22"/>
      <c r="V4131" s="24"/>
      <c r="W4131" s="24"/>
      <c r="X4131" s="21" t="s">
        <v>10209</v>
      </c>
      <c r="Y4131" s="22"/>
      <c r="Z4131" s="22"/>
      <c r="AA4131" s="22"/>
      <c r="AB4131" s="21" t="s">
        <v>10324</v>
      </c>
    </row>
    <row r="4132" spans="1:28" ht="21.6">
      <c r="A4132" s="19" t="s">
        <v>7954</v>
      </c>
      <c r="B4132" s="19" t="s">
        <v>7953</v>
      </c>
      <c r="C4132" s="19" t="s">
        <v>246</v>
      </c>
      <c r="D4132" s="19" t="s">
        <v>10206</v>
      </c>
      <c r="E4132" s="19" t="s">
        <v>10207</v>
      </c>
      <c r="F4132" s="19" t="s">
        <v>10276</v>
      </c>
      <c r="G4132" s="19" t="s">
        <v>10211</v>
      </c>
      <c r="H4132" s="19" t="s">
        <v>10210</v>
      </c>
      <c r="I4132" s="19" t="s">
        <v>10211</v>
      </c>
      <c r="J4132" s="19" t="s">
        <v>7953</v>
      </c>
      <c r="K4132" s="20"/>
      <c r="L4132" s="20"/>
      <c r="M4132" s="20"/>
      <c r="N4132" s="20"/>
      <c r="O4132" s="20"/>
      <c r="P4132" s="19" t="s">
        <v>10325</v>
      </c>
      <c r="Q4132" s="21" t="s">
        <v>7953</v>
      </c>
      <c r="R4132" s="21" t="s">
        <v>10209</v>
      </c>
      <c r="S4132" s="22"/>
      <c r="T4132" s="22"/>
      <c r="U4132" s="22"/>
      <c r="V4132" s="24"/>
      <c r="W4132" s="24"/>
      <c r="X4132" s="21" t="s">
        <v>10209</v>
      </c>
      <c r="Y4132" s="22"/>
      <c r="Z4132" s="22"/>
      <c r="AA4132" s="22"/>
      <c r="AB4132" s="21" t="s">
        <v>10324</v>
      </c>
    </row>
    <row r="4133" spans="1:28" ht="21.6">
      <c r="A4133" s="19" t="s">
        <v>7528</v>
      </c>
      <c r="B4133" s="19" t="s">
        <v>7527</v>
      </c>
      <c r="C4133" s="19" t="s">
        <v>246</v>
      </c>
      <c r="D4133" s="19" t="s">
        <v>10206</v>
      </c>
      <c r="E4133" s="19" t="s">
        <v>10207</v>
      </c>
      <c r="F4133" s="19" t="s">
        <v>10276</v>
      </c>
      <c r="G4133" s="19" t="s">
        <v>10211</v>
      </c>
      <c r="H4133" s="19" t="s">
        <v>10210</v>
      </c>
      <c r="I4133" s="19" t="s">
        <v>10211</v>
      </c>
      <c r="J4133" s="19" t="s">
        <v>7527</v>
      </c>
      <c r="K4133" s="20"/>
      <c r="L4133" s="20"/>
      <c r="M4133" s="20"/>
      <c r="N4133" s="20"/>
      <c r="O4133" s="20"/>
      <c r="P4133" s="19" t="s">
        <v>10325</v>
      </c>
      <c r="Q4133" s="21" t="s">
        <v>7527</v>
      </c>
      <c r="R4133" s="21" t="s">
        <v>10209</v>
      </c>
      <c r="S4133" s="22"/>
      <c r="T4133" s="22"/>
      <c r="U4133" s="22"/>
      <c r="V4133" s="24"/>
      <c r="W4133" s="24"/>
      <c r="X4133" s="21" t="s">
        <v>10209</v>
      </c>
      <c r="Y4133" s="22"/>
      <c r="Z4133" s="22"/>
      <c r="AA4133" s="22"/>
      <c r="AB4133" s="21" t="s">
        <v>10324</v>
      </c>
    </row>
    <row r="4134" spans="1:28" ht="31.8">
      <c r="A4134" s="19" t="s">
        <v>6388</v>
      </c>
      <c r="B4134" s="19" t="s">
        <v>6387</v>
      </c>
      <c r="C4134" s="19" t="s">
        <v>232</v>
      </c>
      <c r="D4134" s="19" t="s">
        <v>10206</v>
      </c>
      <c r="E4134" s="19" t="s">
        <v>10207</v>
      </c>
      <c r="F4134" s="19" t="s">
        <v>10208</v>
      </c>
      <c r="G4134" s="19" t="s">
        <v>10209</v>
      </c>
      <c r="H4134" s="19" t="s">
        <v>10211</v>
      </c>
      <c r="I4134" s="19" t="s">
        <v>10211</v>
      </c>
      <c r="J4134" s="19" t="s">
        <v>13257</v>
      </c>
      <c r="K4134" s="19" t="s">
        <v>6372</v>
      </c>
      <c r="L4134" s="19" t="s">
        <v>10213</v>
      </c>
      <c r="M4134" s="19" t="s">
        <v>10269</v>
      </c>
      <c r="N4134" s="19" t="s">
        <v>10341</v>
      </c>
      <c r="O4134" s="20"/>
      <c r="P4134" s="19" t="s">
        <v>10342</v>
      </c>
      <c r="Q4134" s="21" t="s">
        <v>6387</v>
      </c>
      <c r="R4134" s="21" t="s">
        <v>10209</v>
      </c>
      <c r="S4134" s="22"/>
      <c r="T4134" s="22"/>
      <c r="U4134" s="22"/>
      <c r="V4134" s="24"/>
      <c r="W4134" s="24"/>
      <c r="X4134" s="22"/>
      <c r="Y4134" s="22"/>
      <c r="Z4134" s="22"/>
      <c r="AA4134" s="22"/>
      <c r="AB4134" s="21" t="s">
        <v>10346</v>
      </c>
    </row>
    <row r="4135" spans="1:28" ht="31.8">
      <c r="A4135" s="19" t="s">
        <v>571</v>
      </c>
      <c r="B4135" s="19" t="s">
        <v>570</v>
      </c>
      <c r="C4135" s="19" t="s">
        <v>191</v>
      </c>
      <c r="D4135" s="19" t="s">
        <v>10206</v>
      </c>
      <c r="E4135" s="19" t="s">
        <v>10207</v>
      </c>
      <c r="F4135" s="19" t="s">
        <v>10208</v>
      </c>
      <c r="G4135" s="19" t="s">
        <v>10209</v>
      </c>
      <c r="H4135" s="19" t="s">
        <v>10211</v>
      </c>
      <c r="I4135" s="19" t="s">
        <v>10211</v>
      </c>
      <c r="J4135" s="19" t="s">
        <v>10989</v>
      </c>
      <c r="K4135" s="19" t="s">
        <v>569</v>
      </c>
      <c r="L4135" s="19" t="s">
        <v>10213</v>
      </c>
      <c r="M4135" s="19" t="s">
        <v>10279</v>
      </c>
      <c r="N4135" s="19" t="s">
        <v>10226</v>
      </c>
      <c r="O4135" s="20"/>
      <c r="P4135" s="19" t="s">
        <v>191</v>
      </c>
      <c r="Q4135" s="22"/>
      <c r="R4135" s="22"/>
      <c r="S4135" s="22"/>
      <c r="T4135" s="22"/>
      <c r="U4135" s="22"/>
      <c r="V4135" s="24"/>
      <c r="W4135" s="24"/>
      <c r="X4135" s="22"/>
      <c r="Y4135" s="22"/>
      <c r="Z4135" s="22"/>
      <c r="AA4135" s="22"/>
      <c r="AB4135" s="21" t="s">
        <v>10231</v>
      </c>
    </row>
    <row r="4136" spans="1:28" ht="31.8">
      <c r="A4136" s="19" t="s">
        <v>547</v>
      </c>
      <c r="B4136" s="19" t="s">
        <v>546</v>
      </c>
      <c r="C4136" s="19" t="s">
        <v>191</v>
      </c>
      <c r="D4136" s="19" t="s">
        <v>10206</v>
      </c>
      <c r="E4136" s="19" t="s">
        <v>10207</v>
      </c>
      <c r="F4136" s="19" t="s">
        <v>10208</v>
      </c>
      <c r="G4136" s="19" t="s">
        <v>10209</v>
      </c>
      <c r="H4136" s="19" t="s">
        <v>10211</v>
      </c>
      <c r="I4136" s="19" t="s">
        <v>10211</v>
      </c>
      <c r="J4136" s="19" t="s">
        <v>10307</v>
      </c>
      <c r="K4136" s="19" t="s">
        <v>531</v>
      </c>
      <c r="L4136" s="19" t="s">
        <v>10213</v>
      </c>
      <c r="M4136" s="19" t="s">
        <v>10248</v>
      </c>
      <c r="N4136" s="19" t="s">
        <v>10226</v>
      </c>
      <c r="O4136" s="20"/>
      <c r="P4136" s="19" t="s">
        <v>191</v>
      </c>
      <c r="Q4136" s="22"/>
      <c r="R4136" s="22"/>
      <c r="S4136" s="22"/>
      <c r="T4136" s="21" t="s">
        <v>10228</v>
      </c>
      <c r="U4136" s="22"/>
      <c r="V4136" s="24"/>
      <c r="W4136" s="24"/>
      <c r="X4136" s="22"/>
      <c r="Y4136" s="22"/>
      <c r="Z4136" s="22"/>
      <c r="AA4136" s="22"/>
      <c r="AB4136" s="21" t="s">
        <v>10231</v>
      </c>
    </row>
    <row r="4137" spans="1:28" ht="42">
      <c r="A4137" s="19" t="s">
        <v>1655</v>
      </c>
      <c r="B4137" s="19" t="s">
        <v>1654</v>
      </c>
      <c r="C4137" s="19" t="s">
        <v>201</v>
      </c>
      <c r="D4137" s="19" t="s">
        <v>10206</v>
      </c>
      <c r="E4137" s="19" t="s">
        <v>10207</v>
      </c>
      <c r="F4137" s="19" t="s">
        <v>10208</v>
      </c>
      <c r="G4137" s="19" t="s">
        <v>10209</v>
      </c>
      <c r="H4137" s="19" t="s">
        <v>10211</v>
      </c>
      <c r="I4137" s="19" t="s">
        <v>10211</v>
      </c>
      <c r="J4137" s="19" t="s">
        <v>12213</v>
      </c>
      <c r="K4137" s="19" t="s">
        <v>1649</v>
      </c>
      <c r="L4137" s="19" t="s">
        <v>10213</v>
      </c>
      <c r="M4137" s="19" t="s">
        <v>10238</v>
      </c>
      <c r="N4137" s="19" t="s">
        <v>10226</v>
      </c>
      <c r="O4137" s="20"/>
      <c r="P4137" s="19" t="s">
        <v>10254</v>
      </c>
      <c r="Q4137" s="22"/>
      <c r="R4137" s="22"/>
      <c r="S4137" s="22"/>
      <c r="T4137" s="22"/>
      <c r="U4137" s="22"/>
      <c r="V4137" s="24"/>
      <c r="W4137" s="24"/>
      <c r="X4137" s="22"/>
      <c r="Y4137" s="22"/>
      <c r="Z4137" s="22"/>
      <c r="AA4137" s="22"/>
      <c r="AB4137" s="21" t="s">
        <v>10255</v>
      </c>
    </row>
    <row r="4138" spans="1:28" ht="42">
      <c r="A4138" s="19" t="s">
        <v>523</v>
      </c>
      <c r="B4138" s="19" t="s">
        <v>522</v>
      </c>
      <c r="C4138" s="19" t="s">
        <v>191</v>
      </c>
      <c r="D4138" s="19" t="s">
        <v>10206</v>
      </c>
      <c r="E4138" s="19" t="s">
        <v>10207</v>
      </c>
      <c r="F4138" s="19" t="s">
        <v>10208</v>
      </c>
      <c r="G4138" s="19" t="s">
        <v>10209</v>
      </c>
      <c r="H4138" s="19" t="s">
        <v>10211</v>
      </c>
      <c r="I4138" s="19" t="s">
        <v>10211</v>
      </c>
      <c r="J4138" s="19" t="s">
        <v>12082</v>
      </c>
      <c r="K4138" s="19" t="s">
        <v>515</v>
      </c>
      <c r="L4138" s="19" t="s">
        <v>10213</v>
      </c>
      <c r="M4138" s="19" t="s">
        <v>10401</v>
      </c>
      <c r="N4138" s="19" t="s">
        <v>10226</v>
      </c>
      <c r="O4138" s="20"/>
      <c r="P4138" s="19" t="s">
        <v>191</v>
      </c>
      <c r="Q4138" s="22"/>
      <c r="R4138" s="22"/>
      <c r="S4138" s="22"/>
      <c r="T4138" s="21" t="s">
        <v>10228</v>
      </c>
      <c r="U4138" s="22"/>
      <c r="V4138" s="24"/>
      <c r="W4138" s="24"/>
      <c r="X4138" s="22"/>
      <c r="Y4138" s="22"/>
      <c r="Z4138" s="22"/>
      <c r="AA4138" s="22"/>
      <c r="AB4138" s="21" t="s">
        <v>10231</v>
      </c>
    </row>
    <row r="4139" spans="1:28" ht="31.8">
      <c r="A4139" s="19" t="s">
        <v>1569</v>
      </c>
      <c r="B4139" s="19" t="s">
        <v>1568</v>
      </c>
      <c r="C4139" s="19" t="s">
        <v>201</v>
      </c>
      <c r="D4139" s="19" t="s">
        <v>10206</v>
      </c>
      <c r="E4139" s="19" t="s">
        <v>10207</v>
      </c>
      <c r="F4139" s="19" t="s">
        <v>10208</v>
      </c>
      <c r="G4139" s="19" t="s">
        <v>10209</v>
      </c>
      <c r="H4139" s="19" t="s">
        <v>10211</v>
      </c>
      <c r="I4139" s="19" t="s">
        <v>10211</v>
      </c>
      <c r="J4139" s="19" t="s">
        <v>13258</v>
      </c>
      <c r="K4139" s="19" t="s">
        <v>1563</v>
      </c>
      <c r="L4139" s="19" t="s">
        <v>10213</v>
      </c>
      <c r="M4139" s="19" t="s">
        <v>10391</v>
      </c>
      <c r="N4139" s="19" t="s">
        <v>10226</v>
      </c>
      <c r="O4139" s="20"/>
      <c r="P4139" s="19" t="s">
        <v>10254</v>
      </c>
      <c r="Q4139" s="22"/>
      <c r="R4139" s="22"/>
      <c r="S4139" s="22"/>
      <c r="T4139" s="22"/>
      <c r="U4139" s="22"/>
      <c r="V4139" s="24"/>
      <c r="W4139" s="24"/>
      <c r="X4139" s="22"/>
      <c r="Y4139" s="22"/>
      <c r="Z4139" s="22"/>
      <c r="AA4139" s="22"/>
      <c r="AB4139" s="21" t="s">
        <v>10255</v>
      </c>
    </row>
    <row r="4140" spans="1:28" ht="21.6">
      <c r="A4140" s="19" t="s">
        <v>1705</v>
      </c>
      <c r="B4140" s="19" t="s">
        <v>1704</v>
      </c>
      <c r="C4140" s="19" t="s">
        <v>201</v>
      </c>
      <c r="D4140" s="19" t="s">
        <v>10206</v>
      </c>
      <c r="E4140" s="19" t="s">
        <v>10207</v>
      </c>
      <c r="F4140" s="19" t="s">
        <v>10208</v>
      </c>
      <c r="G4140" s="19" t="s">
        <v>10209</v>
      </c>
      <c r="H4140" s="19" t="s">
        <v>10211</v>
      </c>
      <c r="I4140" s="19" t="s">
        <v>10211</v>
      </c>
      <c r="J4140" s="19" t="s">
        <v>13209</v>
      </c>
      <c r="K4140" s="19" t="s">
        <v>1699</v>
      </c>
      <c r="L4140" s="19" t="s">
        <v>10213</v>
      </c>
      <c r="M4140" s="19" t="s">
        <v>10241</v>
      </c>
      <c r="N4140" s="19" t="s">
        <v>10226</v>
      </c>
      <c r="O4140" s="20"/>
      <c r="P4140" s="19" t="s">
        <v>10254</v>
      </c>
      <c r="Q4140" s="22"/>
      <c r="R4140" s="22"/>
      <c r="S4140" s="22"/>
      <c r="T4140" s="22"/>
      <c r="U4140" s="22"/>
      <c r="V4140" s="24"/>
      <c r="W4140" s="24"/>
      <c r="X4140" s="22"/>
      <c r="Y4140" s="22"/>
      <c r="Z4140" s="22"/>
      <c r="AA4140" s="22"/>
      <c r="AB4140" s="21" t="s">
        <v>10255</v>
      </c>
    </row>
    <row r="4141" spans="1:28" ht="21.6">
      <c r="A4141" s="19" t="s">
        <v>1787</v>
      </c>
      <c r="B4141" s="19" t="s">
        <v>1786</v>
      </c>
      <c r="C4141" s="19" t="s">
        <v>201</v>
      </c>
      <c r="D4141" s="19" t="s">
        <v>10206</v>
      </c>
      <c r="E4141" s="19" t="s">
        <v>10207</v>
      </c>
      <c r="F4141" s="19" t="s">
        <v>10208</v>
      </c>
      <c r="G4141" s="19" t="s">
        <v>10209</v>
      </c>
      <c r="H4141" s="19" t="s">
        <v>10211</v>
      </c>
      <c r="I4141" s="19" t="s">
        <v>10211</v>
      </c>
      <c r="J4141" s="19" t="s">
        <v>13259</v>
      </c>
      <c r="K4141" s="19" t="s">
        <v>1777</v>
      </c>
      <c r="L4141" s="19" t="s">
        <v>10213</v>
      </c>
      <c r="M4141" s="19" t="s">
        <v>13260</v>
      </c>
      <c r="N4141" s="19" t="s">
        <v>10226</v>
      </c>
      <c r="O4141" s="20"/>
      <c r="P4141" s="19" t="s">
        <v>10254</v>
      </c>
      <c r="Q4141" s="22"/>
      <c r="R4141" s="22"/>
      <c r="S4141" s="22"/>
      <c r="T4141" s="22"/>
      <c r="U4141" s="22"/>
      <c r="V4141" s="24"/>
      <c r="W4141" s="24"/>
      <c r="X4141" s="22"/>
      <c r="Y4141" s="22"/>
      <c r="Z4141" s="22"/>
      <c r="AA4141" s="22"/>
      <c r="AB4141" s="21" t="s">
        <v>10255</v>
      </c>
    </row>
    <row r="4142" spans="1:28" ht="21.6">
      <c r="A4142" s="19" t="s">
        <v>919</v>
      </c>
      <c r="B4142" s="19" t="s">
        <v>918</v>
      </c>
      <c r="C4142" s="19" t="s">
        <v>197</v>
      </c>
      <c r="D4142" s="19" t="s">
        <v>10206</v>
      </c>
      <c r="E4142" s="19" t="s">
        <v>10207</v>
      </c>
      <c r="F4142" s="19" t="s">
        <v>10208</v>
      </c>
      <c r="G4142" s="19" t="s">
        <v>10209</v>
      </c>
      <c r="H4142" s="19" t="s">
        <v>10211</v>
      </c>
      <c r="I4142" s="19" t="s">
        <v>10211</v>
      </c>
      <c r="J4142" s="19" t="s">
        <v>10237</v>
      </c>
      <c r="K4142" s="19" t="s">
        <v>917</v>
      </c>
      <c r="L4142" s="19" t="s">
        <v>10213</v>
      </c>
      <c r="M4142" s="19" t="s">
        <v>10238</v>
      </c>
      <c r="N4142" s="19" t="s">
        <v>10226</v>
      </c>
      <c r="O4142" s="20"/>
      <c r="P4142" s="19" t="s">
        <v>197</v>
      </c>
      <c r="Q4142" s="22"/>
      <c r="R4142" s="22"/>
      <c r="S4142" s="22"/>
      <c r="T4142" s="22"/>
      <c r="U4142" s="22"/>
      <c r="V4142" s="24"/>
      <c r="W4142" s="24"/>
      <c r="X4142" s="22"/>
      <c r="Y4142" s="22"/>
      <c r="Z4142" s="22"/>
      <c r="AA4142" s="22"/>
      <c r="AB4142" s="21" t="s">
        <v>10245</v>
      </c>
    </row>
    <row r="4143" spans="1:28" ht="31.8">
      <c r="A4143" s="19" t="s">
        <v>1431</v>
      </c>
      <c r="B4143" s="19" t="s">
        <v>1430</v>
      </c>
      <c r="C4143" s="19" t="s">
        <v>201</v>
      </c>
      <c r="D4143" s="19" t="s">
        <v>10206</v>
      </c>
      <c r="E4143" s="19" t="s">
        <v>10207</v>
      </c>
      <c r="F4143" s="19" t="s">
        <v>10208</v>
      </c>
      <c r="G4143" s="19" t="s">
        <v>10209</v>
      </c>
      <c r="H4143" s="19" t="s">
        <v>10211</v>
      </c>
      <c r="I4143" s="19" t="s">
        <v>10211</v>
      </c>
      <c r="J4143" s="19" t="s">
        <v>13261</v>
      </c>
      <c r="K4143" s="19" t="s">
        <v>1425</v>
      </c>
      <c r="L4143" s="19" t="s">
        <v>10213</v>
      </c>
      <c r="M4143" s="19" t="s">
        <v>10241</v>
      </c>
      <c r="N4143" s="19" t="s">
        <v>10249</v>
      </c>
      <c r="O4143" s="20"/>
      <c r="P4143" s="19" t="s">
        <v>10254</v>
      </c>
      <c r="Q4143" s="22"/>
      <c r="R4143" s="22"/>
      <c r="S4143" s="22"/>
      <c r="T4143" s="22"/>
      <c r="U4143" s="22"/>
      <c r="V4143" s="24"/>
      <c r="W4143" s="24"/>
      <c r="X4143" s="22"/>
      <c r="Y4143" s="22"/>
      <c r="Z4143" s="22"/>
      <c r="AA4143" s="22"/>
      <c r="AB4143" s="21" t="s">
        <v>10255</v>
      </c>
    </row>
    <row r="4144" spans="1:28" ht="31.8">
      <c r="A4144" s="19" t="s">
        <v>1697</v>
      </c>
      <c r="B4144" s="19" t="s">
        <v>1696</v>
      </c>
      <c r="C4144" s="19" t="s">
        <v>201</v>
      </c>
      <c r="D4144" s="19" t="s">
        <v>10206</v>
      </c>
      <c r="E4144" s="19" t="s">
        <v>10207</v>
      </c>
      <c r="F4144" s="19" t="s">
        <v>10208</v>
      </c>
      <c r="G4144" s="19" t="s">
        <v>10209</v>
      </c>
      <c r="H4144" s="19" t="s">
        <v>10211</v>
      </c>
      <c r="I4144" s="19" t="s">
        <v>10211</v>
      </c>
      <c r="J4144" s="19" t="s">
        <v>12213</v>
      </c>
      <c r="K4144" s="19" t="s">
        <v>1687</v>
      </c>
      <c r="L4144" s="19" t="s">
        <v>10213</v>
      </c>
      <c r="M4144" s="19" t="s">
        <v>10238</v>
      </c>
      <c r="N4144" s="19" t="s">
        <v>10226</v>
      </c>
      <c r="O4144" s="20"/>
      <c r="P4144" s="19" t="s">
        <v>10254</v>
      </c>
      <c r="Q4144" s="22"/>
      <c r="R4144" s="21" t="s">
        <v>10211</v>
      </c>
      <c r="S4144" s="22"/>
      <c r="T4144" s="22"/>
      <c r="U4144" s="22"/>
      <c r="V4144" s="23" t="s">
        <v>10583</v>
      </c>
      <c r="W4144" s="23" t="s">
        <v>10583</v>
      </c>
      <c r="X4144" s="22"/>
      <c r="Y4144" s="22"/>
      <c r="Z4144" s="22"/>
      <c r="AA4144" s="22"/>
      <c r="AB4144" s="21" t="s">
        <v>10255</v>
      </c>
    </row>
    <row r="4145" spans="1:28" ht="31.8">
      <c r="A4145" s="19" t="s">
        <v>677</v>
      </c>
      <c r="B4145" s="19" t="s">
        <v>676</v>
      </c>
      <c r="C4145" s="19" t="s">
        <v>197</v>
      </c>
      <c r="D4145" s="19" t="s">
        <v>10206</v>
      </c>
      <c r="E4145" s="19" t="s">
        <v>10207</v>
      </c>
      <c r="F4145" s="19" t="s">
        <v>10208</v>
      </c>
      <c r="G4145" s="19" t="s">
        <v>10209</v>
      </c>
      <c r="H4145" s="19" t="s">
        <v>10211</v>
      </c>
      <c r="I4145" s="19" t="s">
        <v>10211</v>
      </c>
      <c r="J4145" s="19" t="s">
        <v>13208</v>
      </c>
      <c r="K4145" s="19" t="s">
        <v>673</v>
      </c>
      <c r="L4145" s="19" t="s">
        <v>10213</v>
      </c>
      <c r="M4145" s="19" t="s">
        <v>10265</v>
      </c>
      <c r="N4145" s="19" t="s">
        <v>10249</v>
      </c>
      <c r="O4145" s="20"/>
      <c r="P4145" s="19" t="s">
        <v>197</v>
      </c>
      <c r="Q4145" s="22"/>
      <c r="R4145" s="22"/>
      <c r="S4145" s="22"/>
      <c r="T4145" s="22"/>
      <c r="U4145" s="22"/>
      <c r="V4145" s="24"/>
      <c r="W4145" s="24"/>
      <c r="X4145" s="22"/>
      <c r="Y4145" s="22"/>
      <c r="Z4145" s="22"/>
      <c r="AA4145" s="22"/>
      <c r="AB4145" s="21" t="s">
        <v>10245</v>
      </c>
    </row>
    <row r="4146" spans="1:28" ht="21.6">
      <c r="A4146" s="19" t="s">
        <v>783</v>
      </c>
      <c r="B4146" s="19" t="s">
        <v>782</v>
      </c>
      <c r="C4146" s="19" t="s">
        <v>197</v>
      </c>
      <c r="D4146" s="19" t="s">
        <v>10206</v>
      </c>
      <c r="E4146" s="19" t="s">
        <v>10207</v>
      </c>
      <c r="F4146" s="19" t="s">
        <v>10208</v>
      </c>
      <c r="G4146" s="19" t="s">
        <v>10209</v>
      </c>
      <c r="H4146" s="19" t="s">
        <v>10211</v>
      </c>
      <c r="I4146" s="19" t="s">
        <v>10211</v>
      </c>
      <c r="J4146" s="19" t="s">
        <v>10301</v>
      </c>
      <c r="K4146" s="19" t="s">
        <v>781</v>
      </c>
      <c r="L4146" s="19" t="s">
        <v>10213</v>
      </c>
      <c r="M4146" s="19" t="s">
        <v>10239</v>
      </c>
      <c r="N4146" s="19" t="s">
        <v>10226</v>
      </c>
      <c r="O4146" s="20"/>
      <c r="P4146" s="19" t="s">
        <v>197</v>
      </c>
      <c r="Q4146" s="22"/>
      <c r="R4146" s="22"/>
      <c r="S4146" s="22"/>
      <c r="T4146" s="22"/>
      <c r="U4146" s="22"/>
      <c r="V4146" s="24"/>
      <c r="W4146" s="24"/>
      <c r="X4146" s="22"/>
      <c r="Y4146" s="22"/>
      <c r="Z4146" s="22"/>
      <c r="AA4146" s="22"/>
      <c r="AB4146" s="21" t="s">
        <v>10245</v>
      </c>
    </row>
    <row r="4147" spans="1:28" ht="31.8">
      <c r="A4147" s="19" t="s">
        <v>1161</v>
      </c>
      <c r="B4147" s="19" t="s">
        <v>1160</v>
      </c>
      <c r="C4147" s="19" t="s">
        <v>197</v>
      </c>
      <c r="D4147" s="19" t="s">
        <v>10206</v>
      </c>
      <c r="E4147" s="19" t="s">
        <v>10207</v>
      </c>
      <c r="F4147" s="19" t="s">
        <v>10208</v>
      </c>
      <c r="G4147" s="19" t="s">
        <v>10209</v>
      </c>
      <c r="H4147" s="19" t="s">
        <v>10211</v>
      </c>
      <c r="I4147" s="19" t="s">
        <v>10211</v>
      </c>
      <c r="J4147" s="19" t="s">
        <v>10498</v>
      </c>
      <c r="K4147" s="19" t="s">
        <v>1157</v>
      </c>
      <c r="L4147" s="19" t="s">
        <v>10213</v>
      </c>
      <c r="M4147" s="19" t="s">
        <v>10265</v>
      </c>
      <c r="N4147" s="19" t="s">
        <v>10226</v>
      </c>
      <c r="O4147" s="20"/>
      <c r="P4147" s="19" t="s">
        <v>197</v>
      </c>
      <c r="Q4147" s="22"/>
      <c r="R4147" s="22"/>
      <c r="S4147" s="22"/>
      <c r="T4147" s="22"/>
      <c r="U4147" s="22"/>
      <c r="V4147" s="24"/>
      <c r="W4147" s="24"/>
      <c r="X4147" s="22"/>
      <c r="Y4147" s="22"/>
      <c r="Z4147" s="22"/>
      <c r="AA4147" s="22"/>
      <c r="AB4147" s="21" t="s">
        <v>10245</v>
      </c>
    </row>
    <row r="4148" spans="1:28" ht="31.8">
      <c r="A4148" s="19" t="s">
        <v>1169</v>
      </c>
      <c r="B4148" s="19" t="s">
        <v>1168</v>
      </c>
      <c r="C4148" s="19" t="s">
        <v>197</v>
      </c>
      <c r="D4148" s="19" t="s">
        <v>10206</v>
      </c>
      <c r="E4148" s="19" t="s">
        <v>10207</v>
      </c>
      <c r="F4148" s="19" t="s">
        <v>10208</v>
      </c>
      <c r="G4148" s="19" t="s">
        <v>10209</v>
      </c>
      <c r="H4148" s="19" t="s">
        <v>10211</v>
      </c>
      <c r="I4148" s="19" t="s">
        <v>10211</v>
      </c>
      <c r="J4148" s="19" t="s">
        <v>10498</v>
      </c>
      <c r="K4148" s="19" t="s">
        <v>1167</v>
      </c>
      <c r="L4148" s="19" t="s">
        <v>10213</v>
      </c>
      <c r="M4148" s="19" t="s">
        <v>10265</v>
      </c>
      <c r="N4148" s="19" t="s">
        <v>10226</v>
      </c>
      <c r="O4148" s="20"/>
      <c r="P4148" s="19" t="s">
        <v>197</v>
      </c>
      <c r="Q4148" s="22"/>
      <c r="R4148" s="22"/>
      <c r="S4148" s="22"/>
      <c r="T4148" s="22"/>
      <c r="U4148" s="22"/>
      <c r="V4148" s="24"/>
      <c r="W4148" s="24"/>
      <c r="X4148" s="22"/>
      <c r="Y4148" s="22"/>
      <c r="Z4148" s="22"/>
      <c r="AA4148" s="22"/>
      <c r="AB4148" s="21" t="s">
        <v>10245</v>
      </c>
    </row>
    <row r="4149" spans="1:28" ht="31.8">
      <c r="A4149" s="19" t="s">
        <v>895</v>
      </c>
      <c r="B4149" s="19" t="s">
        <v>894</v>
      </c>
      <c r="C4149" s="19" t="s">
        <v>197</v>
      </c>
      <c r="D4149" s="19" t="s">
        <v>10206</v>
      </c>
      <c r="E4149" s="19" t="s">
        <v>10207</v>
      </c>
      <c r="F4149" s="19" t="s">
        <v>10208</v>
      </c>
      <c r="G4149" s="19" t="s">
        <v>10209</v>
      </c>
      <c r="H4149" s="19" t="s">
        <v>10211</v>
      </c>
      <c r="I4149" s="19" t="s">
        <v>10211</v>
      </c>
      <c r="J4149" s="19" t="s">
        <v>13261</v>
      </c>
      <c r="K4149" s="19" t="s">
        <v>889</v>
      </c>
      <c r="L4149" s="19" t="s">
        <v>10213</v>
      </c>
      <c r="M4149" s="19" t="s">
        <v>10241</v>
      </c>
      <c r="N4149" s="19" t="s">
        <v>10249</v>
      </c>
      <c r="O4149" s="20"/>
      <c r="P4149" s="19" t="s">
        <v>197</v>
      </c>
      <c r="Q4149" s="22"/>
      <c r="R4149" s="22"/>
      <c r="S4149" s="22"/>
      <c r="T4149" s="22"/>
      <c r="U4149" s="22"/>
      <c r="V4149" s="24"/>
      <c r="W4149" s="24"/>
      <c r="X4149" s="22"/>
      <c r="Y4149" s="22"/>
      <c r="Z4149" s="22"/>
      <c r="AA4149" s="22"/>
      <c r="AB4149" s="21" t="s">
        <v>10245</v>
      </c>
    </row>
    <row r="4150" spans="1:28" ht="31.8">
      <c r="A4150" s="19" t="s">
        <v>1835</v>
      </c>
      <c r="B4150" s="19" t="s">
        <v>1834</v>
      </c>
      <c r="C4150" s="19" t="s">
        <v>201</v>
      </c>
      <c r="D4150" s="19" t="s">
        <v>10206</v>
      </c>
      <c r="E4150" s="19" t="s">
        <v>10207</v>
      </c>
      <c r="F4150" s="19" t="s">
        <v>10208</v>
      </c>
      <c r="G4150" s="19" t="s">
        <v>10209</v>
      </c>
      <c r="H4150" s="19" t="s">
        <v>10211</v>
      </c>
      <c r="I4150" s="19" t="s">
        <v>10211</v>
      </c>
      <c r="J4150" s="19" t="s">
        <v>13192</v>
      </c>
      <c r="K4150" s="19" t="s">
        <v>1821</v>
      </c>
      <c r="L4150" s="19" t="s">
        <v>10213</v>
      </c>
      <c r="M4150" s="19" t="s">
        <v>13191</v>
      </c>
      <c r="N4150" s="19" t="s">
        <v>10226</v>
      </c>
      <c r="O4150" s="20"/>
      <c r="P4150" s="19" t="s">
        <v>10254</v>
      </c>
      <c r="Q4150" s="22"/>
      <c r="R4150" s="22"/>
      <c r="S4150" s="22"/>
      <c r="T4150" s="22"/>
      <c r="U4150" s="22"/>
      <c r="V4150" s="24"/>
      <c r="W4150" s="24"/>
      <c r="X4150" s="22"/>
      <c r="Y4150" s="22"/>
      <c r="Z4150" s="22"/>
      <c r="AA4150" s="22"/>
      <c r="AB4150" s="21" t="s">
        <v>10255</v>
      </c>
    </row>
    <row r="4151" spans="1:28" ht="62.4">
      <c r="A4151" s="19" t="s">
        <v>200</v>
      </c>
      <c r="B4151" s="19" t="s">
        <v>199</v>
      </c>
      <c r="C4151" s="19" t="s">
        <v>191</v>
      </c>
      <c r="D4151" s="19" t="s">
        <v>10206</v>
      </c>
      <c r="E4151" s="19" t="s">
        <v>10207</v>
      </c>
      <c r="F4151" s="19" t="s">
        <v>10208</v>
      </c>
      <c r="G4151" s="19" t="s">
        <v>10209</v>
      </c>
      <c r="H4151" s="19" t="s">
        <v>10211</v>
      </c>
      <c r="I4151" s="19" t="s">
        <v>10211</v>
      </c>
      <c r="J4151" s="19" t="s">
        <v>13262</v>
      </c>
      <c r="K4151" s="19" t="s">
        <v>193</v>
      </c>
      <c r="L4151" s="19" t="s">
        <v>10213</v>
      </c>
      <c r="M4151" s="19" t="s">
        <v>10279</v>
      </c>
      <c r="N4151" s="19" t="s">
        <v>10366</v>
      </c>
      <c r="O4151" s="20"/>
      <c r="P4151" s="19" t="s">
        <v>191</v>
      </c>
      <c r="Q4151" s="22"/>
      <c r="R4151" s="22"/>
      <c r="S4151" s="22"/>
      <c r="T4151" s="21" t="s">
        <v>10239</v>
      </c>
      <c r="U4151" s="22"/>
      <c r="V4151" s="24"/>
      <c r="W4151" s="24"/>
      <c r="X4151" s="22"/>
      <c r="Y4151" s="22"/>
      <c r="Z4151" s="22"/>
      <c r="AA4151" s="22"/>
      <c r="AB4151" s="21" t="s">
        <v>10231</v>
      </c>
    </row>
    <row r="4152" spans="1:28" ht="42">
      <c r="A4152" s="19" t="s">
        <v>6036</v>
      </c>
      <c r="B4152" s="19" t="s">
        <v>6035</v>
      </c>
      <c r="C4152" s="19" t="s">
        <v>229</v>
      </c>
      <c r="D4152" s="19" t="s">
        <v>10206</v>
      </c>
      <c r="E4152" s="19" t="s">
        <v>10207</v>
      </c>
      <c r="F4152" s="19" t="s">
        <v>10208</v>
      </c>
      <c r="G4152" s="19" t="s">
        <v>10209</v>
      </c>
      <c r="H4152" s="19" t="s">
        <v>10211</v>
      </c>
      <c r="I4152" s="19" t="s">
        <v>10211</v>
      </c>
      <c r="J4152" s="19" t="s">
        <v>13263</v>
      </c>
      <c r="K4152" s="19" t="s">
        <v>6028</v>
      </c>
      <c r="L4152" s="19" t="s">
        <v>10213</v>
      </c>
      <c r="M4152" s="19" t="s">
        <v>10238</v>
      </c>
      <c r="N4152" s="19" t="s">
        <v>10341</v>
      </c>
      <c r="O4152" s="20"/>
      <c r="P4152" s="19" t="s">
        <v>10342</v>
      </c>
      <c r="Q4152" s="21" t="s">
        <v>6035</v>
      </c>
      <c r="R4152" s="21" t="s">
        <v>10209</v>
      </c>
      <c r="S4152" s="22"/>
      <c r="T4152" s="22"/>
      <c r="U4152" s="22"/>
      <c r="V4152" s="24"/>
      <c r="W4152" s="24"/>
      <c r="X4152" s="22"/>
      <c r="Y4152" s="22"/>
      <c r="Z4152" s="22"/>
      <c r="AA4152" s="22"/>
      <c r="AB4152" s="21" t="s">
        <v>10346</v>
      </c>
    </row>
    <row r="4153" spans="1:28" ht="21.6">
      <c r="A4153" s="19" t="s">
        <v>9283</v>
      </c>
      <c r="B4153" s="19" t="s">
        <v>9282</v>
      </c>
      <c r="C4153" s="19" t="s">
        <v>252</v>
      </c>
      <c r="D4153" s="19" t="s">
        <v>10206</v>
      </c>
      <c r="E4153" s="19" t="s">
        <v>10207</v>
      </c>
      <c r="F4153" s="19" t="s">
        <v>10276</v>
      </c>
      <c r="G4153" s="19" t="s">
        <v>10211</v>
      </c>
      <c r="H4153" s="19" t="s">
        <v>10211</v>
      </c>
      <c r="I4153" s="19" t="s">
        <v>10211</v>
      </c>
      <c r="J4153" s="19" t="s">
        <v>9282</v>
      </c>
      <c r="K4153" s="20"/>
      <c r="L4153" s="20"/>
      <c r="M4153" s="20"/>
      <c r="N4153" s="20"/>
      <c r="O4153" s="20"/>
      <c r="P4153" s="19" t="s">
        <v>11007</v>
      </c>
      <c r="Q4153" s="21" t="s">
        <v>9282</v>
      </c>
      <c r="R4153" s="21" t="s">
        <v>10209</v>
      </c>
      <c r="S4153" s="22"/>
      <c r="T4153" s="22"/>
      <c r="U4153" s="22"/>
      <c r="V4153" s="24"/>
      <c r="W4153" s="24"/>
      <c r="X4153" s="21" t="s">
        <v>10209</v>
      </c>
      <c r="Y4153" s="22"/>
      <c r="Z4153" s="22"/>
      <c r="AA4153" s="22"/>
      <c r="AB4153" s="21" t="s">
        <v>11007</v>
      </c>
    </row>
    <row r="4154" spans="1:28" ht="31.8">
      <c r="A4154" s="19" t="s">
        <v>6222</v>
      </c>
      <c r="B4154" s="19" t="s">
        <v>6221</v>
      </c>
      <c r="C4154" s="19" t="s">
        <v>229</v>
      </c>
      <c r="D4154" s="19" t="s">
        <v>10206</v>
      </c>
      <c r="E4154" s="19" t="s">
        <v>10207</v>
      </c>
      <c r="F4154" s="19" t="s">
        <v>10276</v>
      </c>
      <c r="G4154" s="19" t="s">
        <v>10211</v>
      </c>
      <c r="H4154" s="19" t="s">
        <v>10211</v>
      </c>
      <c r="I4154" s="19" t="s">
        <v>10211</v>
      </c>
      <c r="J4154" s="19" t="s">
        <v>6221</v>
      </c>
      <c r="K4154" s="20"/>
      <c r="L4154" s="20"/>
      <c r="M4154" s="20"/>
      <c r="N4154" s="20"/>
      <c r="O4154" s="20"/>
      <c r="P4154" s="19" t="s">
        <v>10342</v>
      </c>
      <c r="Q4154" s="21" t="s">
        <v>6221</v>
      </c>
      <c r="R4154" s="21" t="s">
        <v>10209</v>
      </c>
      <c r="S4154" s="22"/>
      <c r="T4154" s="22"/>
      <c r="U4154" s="22"/>
      <c r="V4154" s="24"/>
      <c r="W4154" s="24"/>
      <c r="X4154" s="21" t="s">
        <v>10209</v>
      </c>
      <c r="Y4154" s="22"/>
      <c r="Z4154" s="22"/>
      <c r="AA4154" s="22"/>
      <c r="AB4154" s="21" t="s">
        <v>10346</v>
      </c>
    </row>
    <row r="4155" spans="1:28" ht="21.6">
      <c r="A4155" s="19" t="s">
        <v>7908</v>
      </c>
      <c r="B4155" s="19" t="s">
        <v>7907</v>
      </c>
      <c r="C4155" s="19" t="s">
        <v>246</v>
      </c>
      <c r="D4155" s="19" t="s">
        <v>10206</v>
      </c>
      <c r="E4155" s="19" t="s">
        <v>10207</v>
      </c>
      <c r="F4155" s="19" t="s">
        <v>10276</v>
      </c>
      <c r="G4155" s="19" t="s">
        <v>10211</v>
      </c>
      <c r="H4155" s="19" t="s">
        <v>10210</v>
      </c>
      <c r="I4155" s="19" t="s">
        <v>10211</v>
      </c>
      <c r="J4155" s="19" t="s">
        <v>7907</v>
      </c>
      <c r="K4155" s="20"/>
      <c r="L4155" s="20"/>
      <c r="M4155" s="20"/>
      <c r="N4155" s="20"/>
      <c r="O4155" s="20"/>
      <c r="P4155" s="19" t="s">
        <v>10707</v>
      </c>
      <c r="Q4155" s="21" t="s">
        <v>7907</v>
      </c>
      <c r="R4155" s="21" t="s">
        <v>10209</v>
      </c>
      <c r="S4155" s="22"/>
      <c r="T4155" s="22"/>
      <c r="U4155" s="22"/>
      <c r="V4155" s="24"/>
      <c r="W4155" s="24"/>
      <c r="X4155" s="21" t="s">
        <v>10209</v>
      </c>
      <c r="Y4155" s="22"/>
      <c r="Z4155" s="22"/>
      <c r="AA4155" s="22"/>
      <c r="AB4155" s="21" t="s">
        <v>10324</v>
      </c>
    </row>
    <row r="4156" spans="1:28" ht="21.6">
      <c r="A4156" s="19" t="s">
        <v>9254</v>
      </c>
      <c r="B4156" s="19" t="s">
        <v>9253</v>
      </c>
      <c r="C4156" s="19" t="s">
        <v>252</v>
      </c>
      <c r="D4156" s="19" t="s">
        <v>10206</v>
      </c>
      <c r="E4156" s="19" t="s">
        <v>10207</v>
      </c>
      <c r="F4156" s="19" t="s">
        <v>10276</v>
      </c>
      <c r="G4156" s="19" t="s">
        <v>10211</v>
      </c>
      <c r="H4156" s="19" t="s">
        <v>10211</v>
      </c>
      <c r="I4156" s="19" t="s">
        <v>10211</v>
      </c>
      <c r="J4156" s="19" t="s">
        <v>9253</v>
      </c>
      <c r="K4156" s="20"/>
      <c r="L4156" s="20"/>
      <c r="M4156" s="20"/>
      <c r="N4156" s="20"/>
      <c r="O4156" s="20"/>
      <c r="P4156" s="19" t="s">
        <v>11007</v>
      </c>
      <c r="Q4156" s="21" t="s">
        <v>9253</v>
      </c>
      <c r="R4156" s="21" t="s">
        <v>10209</v>
      </c>
      <c r="S4156" s="22"/>
      <c r="T4156" s="22"/>
      <c r="U4156" s="22"/>
      <c r="V4156" s="24"/>
      <c r="W4156" s="24"/>
      <c r="X4156" s="21" t="s">
        <v>10209</v>
      </c>
      <c r="Y4156" s="22"/>
      <c r="Z4156" s="22"/>
      <c r="AA4156" s="22"/>
      <c r="AB4156" s="21" t="s">
        <v>11007</v>
      </c>
    </row>
    <row r="4157" spans="1:28" ht="31.8">
      <c r="A4157" s="19" t="s">
        <v>9335</v>
      </c>
      <c r="B4157" s="19" t="s">
        <v>9334</v>
      </c>
      <c r="C4157" s="19" t="s">
        <v>252</v>
      </c>
      <c r="D4157" s="19" t="s">
        <v>10206</v>
      </c>
      <c r="E4157" s="19" t="s">
        <v>10207</v>
      </c>
      <c r="F4157" s="19" t="s">
        <v>10208</v>
      </c>
      <c r="G4157" s="19" t="s">
        <v>10209</v>
      </c>
      <c r="H4157" s="19" t="s">
        <v>10211</v>
      </c>
      <c r="I4157" s="19" t="s">
        <v>10211</v>
      </c>
      <c r="J4157" s="19" t="s">
        <v>13264</v>
      </c>
      <c r="K4157" s="19" t="s">
        <v>9333</v>
      </c>
      <c r="L4157" s="19" t="s">
        <v>10213</v>
      </c>
      <c r="M4157" s="19" t="s">
        <v>10355</v>
      </c>
      <c r="N4157" s="19" t="s">
        <v>10341</v>
      </c>
      <c r="O4157" s="20"/>
      <c r="P4157" s="19" t="s">
        <v>11007</v>
      </c>
      <c r="Q4157" s="21" t="s">
        <v>9334</v>
      </c>
      <c r="R4157" s="21" t="s">
        <v>10209</v>
      </c>
      <c r="S4157" s="22"/>
      <c r="T4157" s="22"/>
      <c r="U4157" s="22"/>
      <c r="V4157" s="24"/>
      <c r="W4157" s="24"/>
      <c r="X4157" s="22"/>
      <c r="Y4157" s="22"/>
      <c r="Z4157" s="22"/>
      <c r="AA4157" s="22"/>
      <c r="AB4157" s="21" t="s">
        <v>11007</v>
      </c>
    </row>
    <row r="4158" spans="1:28" ht="21.6">
      <c r="A4158" s="19" t="s">
        <v>9325</v>
      </c>
      <c r="B4158" s="19" t="s">
        <v>9324</v>
      </c>
      <c r="C4158" s="19" t="s">
        <v>252</v>
      </c>
      <c r="D4158" s="19" t="s">
        <v>10206</v>
      </c>
      <c r="E4158" s="19" t="s">
        <v>10207</v>
      </c>
      <c r="F4158" s="19" t="s">
        <v>10276</v>
      </c>
      <c r="G4158" s="19" t="s">
        <v>10211</v>
      </c>
      <c r="H4158" s="19" t="s">
        <v>10209</v>
      </c>
      <c r="I4158" s="19" t="s">
        <v>10209</v>
      </c>
      <c r="J4158" s="19" t="s">
        <v>9324</v>
      </c>
      <c r="K4158" s="20"/>
      <c r="L4158" s="20"/>
      <c r="M4158" s="20"/>
      <c r="N4158" s="20"/>
      <c r="O4158" s="20"/>
      <c r="P4158" s="19" t="s">
        <v>11003</v>
      </c>
      <c r="Q4158" s="21" t="s">
        <v>9324</v>
      </c>
      <c r="R4158" s="21" t="s">
        <v>10209</v>
      </c>
      <c r="S4158" s="22"/>
      <c r="T4158" s="22"/>
      <c r="U4158" s="22"/>
      <c r="V4158" s="24"/>
      <c r="W4158" s="24"/>
      <c r="X4158" s="21" t="s">
        <v>10209</v>
      </c>
      <c r="Y4158" s="22"/>
      <c r="Z4158" s="22"/>
      <c r="AA4158" s="22"/>
      <c r="AB4158" s="21" t="s">
        <v>11004</v>
      </c>
    </row>
    <row r="4159" spans="1:28" ht="21.6">
      <c r="A4159" s="19" t="s">
        <v>6852</v>
      </c>
      <c r="B4159" s="19" t="s">
        <v>6851</v>
      </c>
      <c r="C4159" s="19" t="s">
        <v>173</v>
      </c>
      <c r="D4159" s="19" t="s">
        <v>10206</v>
      </c>
      <c r="E4159" s="19" t="s">
        <v>10207</v>
      </c>
      <c r="F4159" s="19" t="s">
        <v>10208</v>
      </c>
      <c r="G4159" s="19" t="s">
        <v>10209</v>
      </c>
      <c r="H4159" s="19" t="s">
        <v>10211</v>
      </c>
      <c r="I4159" s="19" t="s">
        <v>10211</v>
      </c>
      <c r="J4159" s="19" t="s">
        <v>13265</v>
      </c>
      <c r="K4159" s="19" t="s">
        <v>6830</v>
      </c>
      <c r="L4159" s="19" t="s">
        <v>10213</v>
      </c>
      <c r="M4159" s="19" t="s">
        <v>10257</v>
      </c>
      <c r="N4159" s="19" t="s">
        <v>10341</v>
      </c>
      <c r="O4159" s="20"/>
      <c r="P4159" s="19" t="s">
        <v>11003</v>
      </c>
      <c r="Q4159" s="21" t="s">
        <v>6851</v>
      </c>
      <c r="R4159" s="21" t="s">
        <v>10209</v>
      </c>
      <c r="S4159" s="22"/>
      <c r="T4159" s="22"/>
      <c r="U4159" s="22"/>
      <c r="V4159" s="24"/>
      <c r="W4159" s="24"/>
      <c r="X4159" s="22"/>
      <c r="Y4159" s="22"/>
      <c r="Z4159" s="22"/>
      <c r="AA4159" s="22"/>
      <c r="AB4159" s="21" t="s">
        <v>11004</v>
      </c>
    </row>
    <row r="4160" spans="1:28" ht="31.8">
      <c r="A4160" s="19" t="s">
        <v>9234</v>
      </c>
      <c r="B4160" s="19" t="s">
        <v>9233</v>
      </c>
      <c r="C4160" s="19" t="s">
        <v>252</v>
      </c>
      <c r="D4160" s="19" t="s">
        <v>10206</v>
      </c>
      <c r="E4160" s="19" t="s">
        <v>10207</v>
      </c>
      <c r="F4160" s="19" t="s">
        <v>10208</v>
      </c>
      <c r="G4160" s="19" t="s">
        <v>10209</v>
      </c>
      <c r="H4160" s="19" t="s">
        <v>10211</v>
      </c>
      <c r="I4160" s="19" t="s">
        <v>10211</v>
      </c>
      <c r="J4160" s="19" t="s">
        <v>13266</v>
      </c>
      <c r="K4160" s="19" t="s">
        <v>9232</v>
      </c>
      <c r="L4160" s="19" t="s">
        <v>10213</v>
      </c>
      <c r="M4160" s="19" t="s">
        <v>10355</v>
      </c>
      <c r="N4160" s="19" t="s">
        <v>10341</v>
      </c>
      <c r="O4160" s="20"/>
      <c r="P4160" s="19" t="s">
        <v>11007</v>
      </c>
      <c r="Q4160" s="21" t="s">
        <v>9233</v>
      </c>
      <c r="R4160" s="21" t="s">
        <v>10209</v>
      </c>
      <c r="S4160" s="22"/>
      <c r="T4160" s="22"/>
      <c r="U4160" s="22"/>
      <c r="V4160" s="24"/>
      <c r="W4160" s="24"/>
      <c r="X4160" s="22"/>
      <c r="Y4160" s="22"/>
      <c r="Z4160" s="22"/>
      <c r="AA4160" s="22"/>
      <c r="AB4160" s="21" t="s">
        <v>11007</v>
      </c>
    </row>
    <row r="4161" spans="1:28" ht="21.6">
      <c r="A4161" s="19" t="s">
        <v>9861</v>
      </c>
      <c r="B4161" s="19" t="s">
        <v>9860</v>
      </c>
      <c r="C4161" s="19" t="s">
        <v>267</v>
      </c>
      <c r="D4161" s="19" t="s">
        <v>10206</v>
      </c>
      <c r="E4161" s="19" t="s">
        <v>10207</v>
      </c>
      <c r="F4161" s="19" t="s">
        <v>10276</v>
      </c>
      <c r="G4161" s="19" t="s">
        <v>10211</v>
      </c>
      <c r="H4161" s="19" t="s">
        <v>10209</v>
      </c>
      <c r="I4161" s="19" t="s">
        <v>10209</v>
      </c>
      <c r="J4161" s="19" t="s">
        <v>9860</v>
      </c>
      <c r="K4161" s="20"/>
      <c r="L4161" s="20"/>
      <c r="M4161" s="20"/>
      <c r="N4161" s="20"/>
      <c r="O4161" s="20"/>
      <c r="P4161" s="19" t="s">
        <v>10694</v>
      </c>
      <c r="Q4161" s="21" t="s">
        <v>9860</v>
      </c>
      <c r="R4161" s="21" t="s">
        <v>10209</v>
      </c>
      <c r="S4161" s="22"/>
      <c r="T4161" s="22"/>
      <c r="U4161" s="22"/>
      <c r="V4161" s="24"/>
      <c r="W4161" s="24"/>
      <c r="X4161" s="21" t="s">
        <v>10209</v>
      </c>
      <c r="Y4161" s="22"/>
      <c r="Z4161" s="22"/>
      <c r="AA4161" s="22"/>
      <c r="AB4161" s="21" t="s">
        <v>264</v>
      </c>
    </row>
    <row r="4162" spans="1:28" ht="42">
      <c r="A4162" s="19" t="s">
        <v>9258</v>
      </c>
      <c r="B4162" s="19" t="s">
        <v>9257</v>
      </c>
      <c r="C4162" s="19" t="s">
        <v>252</v>
      </c>
      <c r="D4162" s="19" t="s">
        <v>10206</v>
      </c>
      <c r="E4162" s="19" t="s">
        <v>10207</v>
      </c>
      <c r="F4162" s="19" t="s">
        <v>10276</v>
      </c>
      <c r="G4162" s="19" t="s">
        <v>10211</v>
      </c>
      <c r="H4162" s="19" t="s">
        <v>10211</v>
      </c>
      <c r="I4162" s="19" t="s">
        <v>10211</v>
      </c>
      <c r="J4162" s="19" t="s">
        <v>9257</v>
      </c>
      <c r="K4162" s="20"/>
      <c r="L4162" s="20"/>
      <c r="M4162" s="20"/>
      <c r="N4162" s="20"/>
      <c r="O4162" s="20"/>
      <c r="P4162" s="19" t="s">
        <v>10325</v>
      </c>
      <c r="Q4162" s="21" t="s">
        <v>9257</v>
      </c>
      <c r="R4162" s="21" t="s">
        <v>10209</v>
      </c>
      <c r="S4162" s="22"/>
      <c r="T4162" s="22"/>
      <c r="U4162" s="22"/>
      <c r="V4162" s="24"/>
      <c r="W4162" s="24"/>
      <c r="X4162" s="21" t="s">
        <v>10209</v>
      </c>
      <c r="Y4162" s="22"/>
      <c r="Z4162" s="22"/>
      <c r="AA4162" s="22"/>
      <c r="AB4162" s="21" t="s">
        <v>10324</v>
      </c>
    </row>
    <row r="4163" spans="1:28" ht="31.8">
      <c r="A4163" s="19" t="s">
        <v>6184</v>
      </c>
      <c r="B4163" s="19" t="s">
        <v>6183</v>
      </c>
      <c r="C4163" s="19" t="s">
        <v>229</v>
      </c>
      <c r="D4163" s="19" t="s">
        <v>10206</v>
      </c>
      <c r="E4163" s="19" t="s">
        <v>10207</v>
      </c>
      <c r="F4163" s="19" t="s">
        <v>10208</v>
      </c>
      <c r="G4163" s="19" t="s">
        <v>10209</v>
      </c>
      <c r="H4163" s="19" t="s">
        <v>10209</v>
      </c>
      <c r="I4163" s="19" t="s">
        <v>10209</v>
      </c>
      <c r="J4163" s="19" t="s">
        <v>13267</v>
      </c>
      <c r="K4163" s="19" t="s">
        <v>6180</v>
      </c>
      <c r="L4163" s="19" t="s">
        <v>10213</v>
      </c>
      <c r="M4163" s="19" t="s">
        <v>10238</v>
      </c>
      <c r="N4163" s="19" t="s">
        <v>10341</v>
      </c>
      <c r="O4163" s="20"/>
      <c r="P4163" s="19" t="s">
        <v>10342</v>
      </c>
      <c r="Q4163" s="21" t="s">
        <v>6183</v>
      </c>
      <c r="R4163" s="21" t="s">
        <v>10209</v>
      </c>
      <c r="S4163" s="22"/>
      <c r="T4163" s="22"/>
      <c r="U4163" s="22"/>
      <c r="V4163" s="24"/>
      <c r="W4163" s="24"/>
      <c r="X4163" s="22"/>
      <c r="Y4163" s="22"/>
      <c r="Z4163" s="22"/>
      <c r="AA4163" s="22"/>
      <c r="AB4163" s="21" t="s">
        <v>10346</v>
      </c>
    </row>
    <row r="4164" spans="1:28" ht="40.799999999999997">
      <c r="A4164" s="19" t="s">
        <v>391</v>
      </c>
      <c r="B4164" s="19" t="s">
        <v>389</v>
      </c>
      <c r="C4164" s="19" t="s">
        <v>191</v>
      </c>
      <c r="D4164" s="19" t="s">
        <v>10206</v>
      </c>
      <c r="E4164" s="19" t="s">
        <v>10207</v>
      </c>
      <c r="F4164" s="19" t="s">
        <v>10208</v>
      </c>
      <c r="G4164" s="19" t="s">
        <v>10209</v>
      </c>
      <c r="H4164" s="19" t="s">
        <v>10211</v>
      </c>
      <c r="I4164" s="19" t="s">
        <v>10211</v>
      </c>
      <c r="J4164" s="19" t="s">
        <v>10212</v>
      </c>
      <c r="K4164" s="19" t="s">
        <v>388</v>
      </c>
      <c r="L4164" s="19" t="s">
        <v>10213</v>
      </c>
      <c r="M4164" s="19" t="s">
        <v>10214</v>
      </c>
      <c r="N4164" s="19" t="s">
        <v>10215</v>
      </c>
      <c r="O4164" s="20"/>
      <c r="P4164" s="19" t="s">
        <v>191</v>
      </c>
      <c r="Q4164" s="21" t="s">
        <v>13268</v>
      </c>
      <c r="R4164" s="21" t="s">
        <v>10211</v>
      </c>
      <c r="S4164" s="21" t="s">
        <v>10227</v>
      </c>
      <c r="T4164" s="21" t="s">
        <v>10260</v>
      </c>
      <c r="U4164" s="21" t="s">
        <v>10229</v>
      </c>
      <c r="V4164" s="24"/>
      <c r="W4164" s="24"/>
      <c r="X4164" s="21" t="s">
        <v>10211</v>
      </c>
      <c r="Y4164" s="22"/>
      <c r="Z4164" s="22"/>
      <c r="AA4164" s="22"/>
      <c r="AB4164" s="21" t="s">
        <v>10231</v>
      </c>
    </row>
    <row r="4165" spans="1:28" ht="52.2">
      <c r="A4165" s="19" t="s">
        <v>8242</v>
      </c>
      <c r="B4165" s="19" t="s">
        <v>8241</v>
      </c>
      <c r="C4165" s="19" t="s">
        <v>249</v>
      </c>
      <c r="D4165" s="19" t="s">
        <v>10206</v>
      </c>
      <c r="E4165" s="19" t="s">
        <v>10207</v>
      </c>
      <c r="F4165" s="19" t="s">
        <v>10208</v>
      </c>
      <c r="G4165" s="19" t="s">
        <v>10209</v>
      </c>
      <c r="H4165" s="19" t="s">
        <v>10211</v>
      </c>
      <c r="I4165" s="19" t="s">
        <v>10211</v>
      </c>
      <c r="J4165" s="19" t="s">
        <v>13269</v>
      </c>
      <c r="K4165" s="19" t="s">
        <v>8224</v>
      </c>
      <c r="L4165" s="19" t="s">
        <v>10213</v>
      </c>
      <c r="M4165" s="19" t="s">
        <v>10214</v>
      </c>
      <c r="N4165" s="19" t="s">
        <v>10320</v>
      </c>
      <c r="O4165" s="20"/>
      <c r="P4165" s="20"/>
      <c r="Q4165" s="22"/>
      <c r="R4165" s="22"/>
      <c r="S4165" s="22"/>
      <c r="T4165" s="22"/>
      <c r="U4165" s="22"/>
      <c r="V4165" s="24"/>
      <c r="W4165" s="24"/>
      <c r="X4165" s="22"/>
      <c r="Y4165" s="22"/>
      <c r="Z4165" s="22"/>
      <c r="AA4165" s="22"/>
      <c r="AB4165" s="21" t="s">
        <v>10324</v>
      </c>
    </row>
    <row r="4166" spans="1:28" ht="42">
      <c r="A4166" s="19" t="s">
        <v>8976</v>
      </c>
      <c r="B4166" s="19" t="s">
        <v>8975</v>
      </c>
      <c r="C4166" s="19" t="s">
        <v>249</v>
      </c>
      <c r="D4166" s="19" t="s">
        <v>10206</v>
      </c>
      <c r="E4166" s="19" t="s">
        <v>10207</v>
      </c>
      <c r="F4166" s="19" t="s">
        <v>10208</v>
      </c>
      <c r="G4166" s="19" t="s">
        <v>10209</v>
      </c>
      <c r="H4166" s="19" t="s">
        <v>10211</v>
      </c>
      <c r="I4166" s="19" t="s">
        <v>10211</v>
      </c>
      <c r="J4166" s="19" t="s">
        <v>13270</v>
      </c>
      <c r="K4166" s="19" t="s">
        <v>8974</v>
      </c>
      <c r="L4166" s="19" t="s">
        <v>10213</v>
      </c>
      <c r="M4166" s="19" t="s">
        <v>10272</v>
      </c>
      <c r="N4166" s="19" t="s">
        <v>10320</v>
      </c>
      <c r="O4166" s="20"/>
      <c r="P4166" s="20"/>
      <c r="Q4166" s="22"/>
      <c r="R4166" s="22"/>
      <c r="S4166" s="22"/>
      <c r="T4166" s="22"/>
      <c r="U4166" s="22"/>
      <c r="V4166" s="24"/>
      <c r="W4166" s="24"/>
      <c r="X4166" s="22"/>
      <c r="Y4166" s="22"/>
      <c r="Z4166" s="22"/>
      <c r="AA4166" s="22"/>
      <c r="AB4166" s="21" t="s">
        <v>10324</v>
      </c>
    </row>
    <row r="4167" spans="1:28" ht="52.2">
      <c r="A4167" s="19" t="s">
        <v>8180</v>
      </c>
      <c r="B4167" s="19" t="s">
        <v>8179</v>
      </c>
      <c r="C4167" s="19" t="s">
        <v>249</v>
      </c>
      <c r="D4167" s="19" t="s">
        <v>10206</v>
      </c>
      <c r="E4167" s="19" t="s">
        <v>10207</v>
      </c>
      <c r="F4167" s="19" t="s">
        <v>10208</v>
      </c>
      <c r="G4167" s="19" t="s">
        <v>10209</v>
      </c>
      <c r="H4167" s="19" t="s">
        <v>10211</v>
      </c>
      <c r="I4167" s="19" t="s">
        <v>10211</v>
      </c>
      <c r="J4167" s="19" t="s">
        <v>13271</v>
      </c>
      <c r="K4167" s="19" t="s">
        <v>8176</v>
      </c>
      <c r="L4167" s="19" t="s">
        <v>10213</v>
      </c>
      <c r="M4167" s="19" t="s">
        <v>10238</v>
      </c>
      <c r="N4167" s="19" t="s">
        <v>10341</v>
      </c>
      <c r="O4167" s="20"/>
      <c r="P4167" s="20"/>
      <c r="Q4167" s="22"/>
      <c r="R4167" s="22"/>
      <c r="S4167" s="22"/>
      <c r="T4167" s="22"/>
      <c r="U4167" s="22"/>
      <c r="V4167" s="24"/>
      <c r="W4167" s="24"/>
      <c r="X4167" s="22"/>
      <c r="Y4167" s="22"/>
      <c r="Z4167" s="22"/>
      <c r="AA4167" s="22"/>
      <c r="AB4167" s="21" t="s">
        <v>10324</v>
      </c>
    </row>
    <row r="4168" spans="1:28" ht="31.8">
      <c r="A4168" s="19" t="s">
        <v>9062</v>
      </c>
      <c r="B4168" s="19" t="s">
        <v>9061</v>
      </c>
      <c r="C4168" s="19" t="s">
        <v>249</v>
      </c>
      <c r="D4168" s="19" t="s">
        <v>10206</v>
      </c>
      <c r="E4168" s="19" t="s">
        <v>10207</v>
      </c>
      <c r="F4168" s="19" t="s">
        <v>10276</v>
      </c>
      <c r="G4168" s="19" t="s">
        <v>10209</v>
      </c>
      <c r="H4168" s="19" t="s">
        <v>10211</v>
      </c>
      <c r="I4168" s="19" t="s">
        <v>10211</v>
      </c>
      <c r="J4168" s="19" t="s">
        <v>13272</v>
      </c>
      <c r="K4168" s="19" t="s">
        <v>9048</v>
      </c>
      <c r="L4168" s="19" t="s">
        <v>10213</v>
      </c>
      <c r="M4168" s="19" t="s">
        <v>10214</v>
      </c>
      <c r="N4168" s="19" t="s">
        <v>10320</v>
      </c>
      <c r="O4168" s="20"/>
      <c r="P4168" s="20"/>
      <c r="Q4168" s="22"/>
      <c r="R4168" s="22"/>
      <c r="S4168" s="22"/>
      <c r="T4168" s="22"/>
      <c r="U4168" s="22"/>
      <c r="V4168" s="24"/>
      <c r="W4168" s="24"/>
      <c r="X4168" s="22"/>
      <c r="Y4168" s="22"/>
      <c r="Z4168" s="22"/>
      <c r="AA4168" s="22"/>
      <c r="AB4168" s="21" t="s">
        <v>10324</v>
      </c>
    </row>
    <row r="4169" spans="1:28" ht="52.2">
      <c r="A4169" s="19" t="s">
        <v>8878</v>
      </c>
      <c r="B4169" s="19" t="s">
        <v>8877</v>
      </c>
      <c r="C4169" s="19" t="s">
        <v>249</v>
      </c>
      <c r="D4169" s="19" t="s">
        <v>10206</v>
      </c>
      <c r="E4169" s="19" t="s">
        <v>10207</v>
      </c>
      <c r="F4169" s="19" t="s">
        <v>10208</v>
      </c>
      <c r="G4169" s="19" t="s">
        <v>10209</v>
      </c>
      <c r="H4169" s="19" t="s">
        <v>10211</v>
      </c>
      <c r="I4169" s="19" t="s">
        <v>10211</v>
      </c>
      <c r="J4169" s="19" t="s">
        <v>13273</v>
      </c>
      <c r="K4169" s="19" t="s">
        <v>8874</v>
      </c>
      <c r="L4169" s="19" t="s">
        <v>10213</v>
      </c>
      <c r="M4169" s="19" t="s">
        <v>10238</v>
      </c>
      <c r="N4169" s="19" t="s">
        <v>10341</v>
      </c>
      <c r="O4169" s="20"/>
      <c r="P4169" s="20"/>
      <c r="Q4169" s="22"/>
      <c r="R4169" s="22"/>
      <c r="S4169" s="22"/>
      <c r="T4169" s="22"/>
      <c r="U4169" s="22"/>
      <c r="V4169" s="24"/>
      <c r="W4169" s="24"/>
      <c r="X4169" s="22"/>
      <c r="Y4169" s="22"/>
      <c r="Z4169" s="22"/>
      <c r="AA4169" s="22"/>
      <c r="AB4169" s="21" t="s">
        <v>10324</v>
      </c>
    </row>
    <row r="4170" spans="1:28" ht="31.8">
      <c r="A4170" s="19" t="s">
        <v>8220</v>
      </c>
      <c r="B4170" s="19" t="s">
        <v>8219</v>
      </c>
      <c r="C4170" s="19" t="s">
        <v>249</v>
      </c>
      <c r="D4170" s="19" t="s">
        <v>10206</v>
      </c>
      <c r="E4170" s="19" t="s">
        <v>10207</v>
      </c>
      <c r="F4170" s="19" t="s">
        <v>10208</v>
      </c>
      <c r="G4170" s="19" t="s">
        <v>10209</v>
      </c>
      <c r="H4170" s="19" t="s">
        <v>10211</v>
      </c>
      <c r="I4170" s="19" t="s">
        <v>10211</v>
      </c>
      <c r="J4170" s="19" t="s">
        <v>13274</v>
      </c>
      <c r="K4170" s="19" t="s">
        <v>8218</v>
      </c>
      <c r="L4170" s="19" t="s">
        <v>10213</v>
      </c>
      <c r="M4170" s="19" t="s">
        <v>10238</v>
      </c>
      <c r="N4170" s="19" t="s">
        <v>10341</v>
      </c>
      <c r="O4170" s="20"/>
      <c r="P4170" s="20"/>
      <c r="Q4170" s="22"/>
      <c r="R4170" s="22"/>
      <c r="S4170" s="22"/>
      <c r="T4170" s="22"/>
      <c r="U4170" s="22"/>
      <c r="V4170" s="24"/>
      <c r="W4170" s="24"/>
      <c r="X4170" s="22"/>
      <c r="Y4170" s="22"/>
      <c r="Z4170" s="22"/>
      <c r="AA4170" s="22"/>
      <c r="AB4170" s="21" t="s">
        <v>10324</v>
      </c>
    </row>
    <row r="4171" spans="1:28" ht="42">
      <c r="A4171" s="19" t="s">
        <v>3640</v>
      </c>
      <c r="B4171" s="19" t="s">
        <v>3639</v>
      </c>
      <c r="C4171" s="19" t="s">
        <v>217</v>
      </c>
      <c r="D4171" s="19" t="s">
        <v>10206</v>
      </c>
      <c r="E4171" s="19" t="s">
        <v>10207</v>
      </c>
      <c r="F4171" s="19" t="s">
        <v>10208</v>
      </c>
      <c r="G4171" s="19" t="s">
        <v>10209</v>
      </c>
      <c r="H4171" s="19" t="s">
        <v>10211</v>
      </c>
      <c r="I4171" s="19" t="s">
        <v>10211</v>
      </c>
      <c r="J4171" s="19" t="s">
        <v>13275</v>
      </c>
      <c r="K4171" s="19" t="s">
        <v>3638</v>
      </c>
      <c r="L4171" s="19" t="s">
        <v>10213</v>
      </c>
      <c r="M4171" s="19" t="s">
        <v>10282</v>
      </c>
      <c r="N4171" s="19" t="s">
        <v>10341</v>
      </c>
      <c r="O4171" s="20"/>
      <c r="P4171" s="20"/>
      <c r="Q4171" s="22"/>
      <c r="R4171" s="22"/>
      <c r="S4171" s="22"/>
      <c r="T4171" s="22"/>
      <c r="U4171" s="22"/>
      <c r="V4171" s="24"/>
      <c r="W4171" s="24"/>
      <c r="X4171" s="22"/>
      <c r="Y4171" s="22"/>
      <c r="Z4171" s="22"/>
      <c r="AA4171" s="22"/>
      <c r="AB4171" s="21" t="s">
        <v>10324</v>
      </c>
    </row>
    <row r="4172" spans="1:28" ht="21.6">
      <c r="A4172" s="19" t="s">
        <v>9024</v>
      </c>
      <c r="B4172" s="19" t="s">
        <v>9023</v>
      </c>
      <c r="C4172" s="19" t="s">
        <v>249</v>
      </c>
      <c r="D4172" s="19" t="s">
        <v>10206</v>
      </c>
      <c r="E4172" s="19" t="s">
        <v>10207</v>
      </c>
      <c r="F4172" s="19" t="s">
        <v>10208</v>
      </c>
      <c r="G4172" s="19" t="s">
        <v>10209</v>
      </c>
      <c r="H4172" s="19" t="s">
        <v>10211</v>
      </c>
      <c r="I4172" s="19" t="s">
        <v>10211</v>
      </c>
      <c r="J4172" s="19" t="s">
        <v>13276</v>
      </c>
      <c r="K4172" s="19" t="s">
        <v>9022</v>
      </c>
      <c r="L4172" s="19" t="s">
        <v>10213</v>
      </c>
      <c r="M4172" s="19" t="s">
        <v>10214</v>
      </c>
      <c r="N4172" s="19" t="s">
        <v>10320</v>
      </c>
      <c r="O4172" s="20"/>
      <c r="P4172" s="20"/>
      <c r="Q4172" s="22"/>
      <c r="R4172" s="22"/>
      <c r="S4172" s="22"/>
      <c r="T4172" s="22"/>
      <c r="U4172" s="22"/>
      <c r="V4172" s="24"/>
      <c r="W4172" s="24"/>
      <c r="X4172" s="22"/>
      <c r="Y4172" s="22"/>
      <c r="Z4172" s="22"/>
      <c r="AA4172" s="22"/>
      <c r="AB4172" s="21" t="s">
        <v>10324</v>
      </c>
    </row>
    <row r="4173" spans="1:28" ht="42">
      <c r="A4173" s="19" t="s">
        <v>8238</v>
      </c>
      <c r="B4173" s="19" t="s">
        <v>8237</v>
      </c>
      <c r="C4173" s="19" t="s">
        <v>249</v>
      </c>
      <c r="D4173" s="19" t="s">
        <v>10206</v>
      </c>
      <c r="E4173" s="19" t="s">
        <v>10207</v>
      </c>
      <c r="F4173" s="19" t="s">
        <v>10208</v>
      </c>
      <c r="G4173" s="19" t="s">
        <v>10209</v>
      </c>
      <c r="H4173" s="19" t="s">
        <v>10211</v>
      </c>
      <c r="I4173" s="19" t="s">
        <v>10211</v>
      </c>
      <c r="J4173" s="19" t="s">
        <v>13277</v>
      </c>
      <c r="K4173" s="19" t="s">
        <v>8224</v>
      </c>
      <c r="L4173" s="19" t="s">
        <v>10213</v>
      </c>
      <c r="M4173" s="19" t="s">
        <v>10214</v>
      </c>
      <c r="N4173" s="19" t="s">
        <v>10320</v>
      </c>
      <c r="O4173" s="20"/>
      <c r="P4173" s="20"/>
      <c r="Q4173" s="22"/>
      <c r="R4173" s="22"/>
      <c r="S4173" s="22"/>
      <c r="T4173" s="22"/>
      <c r="U4173" s="22"/>
      <c r="V4173" s="24"/>
      <c r="W4173" s="24"/>
      <c r="X4173" s="22"/>
      <c r="Y4173" s="22"/>
      <c r="Z4173" s="22"/>
      <c r="AA4173" s="22"/>
      <c r="AB4173" s="21" t="s">
        <v>10324</v>
      </c>
    </row>
    <row r="4174" spans="1:28" ht="31.8">
      <c r="A4174" s="19" t="s">
        <v>8144</v>
      </c>
      <c r="B4174" s="19" t="s">
        <v>8143</v>
      </c>
      <c r="C4174" s="19" t="s">
        <v>249</v>
      </c>
      <c r="D4174" s="19" t="s">
        <v>10206</v>
      </c>
      <c r="E4174" s="19" t="s">
        <v>10207</v>
      </c>
      <c r="F4174" s="19" t="s">
        <v>10276</v>
      </c>
      <c r="G4174" s="19" t="s">
        <v>10209</v>
      </c>
      <c r="H4174" s="19" t="s">
        <v>10211</v>
      </c>
      <c r="I4174" s="19" t="s">
        <v>10211</v>
      </c>
      <c r="J4174" s="19" t="s">
        <v>13278</v>
      </c>
      <c r="K4174" s="19" t="s">
        <v>8136</v>
      </c>
      <c r="L4174" s="19" t="s">
        <v>10213</v>
      </c>
      <c r="M4174" s="19" t="s">
        <v>10214</v>
      </c>
      <c r="N4174" s="19" t="s">
        <v>10320</v>
      </c>
      <c r="O4174" s="20"/>
      <c r="P4174" s="20"/>
      <c r="Q4174" s="22"/>
      <c r="R4174" s="22"/>
      <c r="S4174" s="22"/>
      <c r="T4174" s="22"/>
      <c r="U4174" s="22"/>
      <c r="V4174" s="24"/>
      <c r="W4174" s="24"/>
      <c r="X4174" s="22"/>
      <c r="Y4174" s="22"/>
      <c r="Z4174" s="22"/>
      <c r="AA4174" s="22"/>
      <c r="AB4174" s="21" t="s">
        <v>10324</v>
      </c>
    </row>
    <row r="4175" spans="1:28" ht="21.6">
      <c r="A4175" s="19" t="s">
        <v>8254</v>
      </c>
      <c r="B4175" s="19" t="s">
        <v>8253</v>
      </c>
      <c r="C4175" s="19" t="s">
        <v>249</v>
      </c>
      <c r="D4175" s="19" t="s">
        <v>10206</v>
      </c>
      <c r="E4175" s="19" t="s">
        <v>10207</v>
      </c>
      <c r="F4175" s="19" t="s">
        <v>10208</v>
      </c>
      <c r="G4175" s="19" t="s">
        <v>10209</v>
      </c>
      <c r="H4175" s="19" t="s">
        <v>10211</v>
      </c>
      <c r="I4175" s="19" t="s">
        <v>10211</v>
      </c>
      <c r="J4175" s="19" t="s">
        <v>13279</v>
      </c>
      <c r="K4175" s="19" t="s">
        <v>8252</v>
      </c>
      <c r="L4175" s="19" t="s">
        <v>10213</v>
      </c>
      <c r="M4175" s="19" t="s">
        <v>10238</v>
      </c>
      <c r="N4175" s="19" t="s">
        <v>10341</v>
      </c>
      <c r="O4175" s="20"/>
      <c r="P4175" s="20"/>
      <c r="Q4175" s="22"/>
      <c r="R4175" s="22"/>
      <c r="S4175" s="22"/>
      <c r="T4175" s="22"/>
      <c r="U4175" s="22"/>
      <c r="V4175" s="24"/>
      <c r="W4175" s="24"/>
      <c r="X4175" s="22"/>
      <c r="Y4175" s="22"/>
      <c r="Z4175" s="22"/>
      <c r="AA4175" s="22"/>
      <c r="AB4175" s="21" t="s">
        <v>10324</v>
      </c>
    </row>
    <row r="4176" spans="1:28" ht="42">
      <c r="A4176" s="19" t="s">
        <v>8522</v>
      </c>
      <c r="B4176" s="19" t="s">
        <v>8521</v>
      </c>
      <c r="C4176" s="19" t="s">
        <v>249</v>
      </c>
      <c r="D4176" s="19" t="s">
        <v>10206</v>
      </c>
      <c r="E4176" s="19" t="s">
        <v>10207</v>
      </c>
      <c r="F4176" s="19" t="s">
        <v>10208</v>
      </c>
      <c r="G4176" s="19" t="s">
        <v>10209</v>
      </c>
      <c r="H4176" s="19" t="s">
        <v>10211</v>
      </c>
      <c r="I4176" s="19" t="s">
        <v>10211</v>
      </c>
      <c r="J4176" s="19" t="s">
        <v>13280</v>
      </c>
      <c r="K4176" s="19" t="s">
        <v>8520</v>
      </c>
      <c r="L4176" s="19" t="s">
        <v>10213</v>
      </c>
      <c r="M4176" s="19" t="s">
        <v>10766</v>
      </c>
      <c r="N4176" s="19" t="s">
        <v>10341</v>
      </c>
      <c r="O4176" s="20"/>
      <c r="P4176" s="20"/>
      <c r="Q4176" s="22"/>
      <c r="R4176" s="22"/>
      <c r="S4176" s="22"/>
      <c r="T4176" s="22"/>
      <c r="U4176" s="22"/>
      <c r="V4176" s="24"/>
      <c r="W4176" s="24"/>
      <c r="X4176" s="22"/>
      <c r="Y4176" s="22"/>
      <c r="Z4176" s="22"/>
      <c r="AA4176" s="22"/>
      <c r="AB4176" s="21" t="s">
        <v>10324</v>
      </c>
    </row>
    <row r="4177" spans="1:28" ht="31.8">
      <c r="A4177" s="19" t="s">
        <v>8154</v>
      </c>
      <c r="B4177" s="19" t="s">
        <v>8153</v>
      </c>
      <c r="C4177" s="19" t="s">
        <v>249</v>
      </c>
      <c r="D4177" s="19" t="s">
        <v>10206</v>
      </c>
      <c r="E4177" s="19" t="s">
        <v>10207</v>
      </c>
      <c r="F4177" s="19" t="s">
        <v>10276</v>
      </c>
      <c r="G4177" s="19" t="s">
        <v>10209</v>
      </c>
      <c r="H4177" s="19" t="s">
        <v>10211</v>
      </c>
      <c r="I4177" s="19" t="s">
        <v>10211</v>
      </c>
      <c r="J4177" s="19" t="s">
        <v>13281</v>
      </c>
      <c r="K4177" s="19" t="s">
        <v>8146</v>
      </c>
      <c r="L4177" s="19" t="s">
        <v>10213</v>
      </c>
      <c r="M4177" s="19" t="s">
        <v>10214</v>
      </c>
      <c r="N4177" s="19" t="s">
        <v>10320</v>
      </c>
      <c r="O4177" s="20"/>
      <c r="P4177" s="20"/>
      <c r="Q4177" s="22"/>
      <c r="R4177" s="22"/>
      <c r="S4177" s="22"/>
      <c r="T4177" s="22"/>
      <c r="U4177" s="22"/>
      <c r="V4177" s="24"/>
      <c r="W4177" s="24"/>
      <c r="X4177" s="22"/>
      <c r="Y4177" s="22"/>
      <c r="Z4177" s="22"/>
      <c r="AA4177" s="22"/>
      <c r="AB4177" s="21" t="s">
        <v>10316</v>
      </c>
    </row>
    <row r="4178" spans="1:28" ht="31.8">
      <c r="A4178" s="19" t="s">
        <v>8916</v>
      </c>
      <c r="B4178" s="19" t="s">
        <v>8915</v>
      </c>
      <c r="C4178" s="19" t="s">
        <v>249</v>
      </c>
      <c r="D4178" s="19" t="s">
        <v>10206</v>
      </c>
      <c r="E4178" s="19" t="s">
        <v>10207</v>
      </c>
      <c r="F4178" s="19" t="s">
        <v>10208</v>
      </c>
      <c r="G4178" s="19" t="s">
        <v>10209</v>
      </c>
      <c r="H4178" s="19" t="s">
        <v>10211</v>
      </c>
      <c r="I4178" s="19" t="s">
        <v>10211</v>
      </c>
      <c r="J4178" s="19" t="s">
        <v>13282</v>
      </c>
      <c r="K4178" s="19" t="s">
        <v>8914</v>
      </c>
      <c r="L4178" s="19" t="s">
        <v>10213</v>
      </c>
      <c r="M4178" s="19" t="s">
        <v>13283</v>
      </c>
      <c r="N4178" s="19" t="s">
        <v>10341</v>
      </c>
      <c r="O4178" s="20"/>
      <c r="P4178" s="20"/>
      <c r="Q4178" s="22"/>
      <c r="R4178" s="22"/>
      <c r="S4178" s="22"/>
      <c r="T4178" s="22"/>
      <c r="U4178" s="22"/>
      <c r="V4178" s="24"/>
      <c r="W4178" s="24"/>
      <c r="X4178" s="22"/>
      <c r="Y4178" s="22"/>
      <c r="Z4178" s="22"/>
      <c r="AA4178" s="22"/>
      <c r="AB4178" s="21" t="s">
        <v>10324</v>
      </c>
    </row>
    <row r="4179" spans="1:28" ht="31.8">
      <c r="A4179" s="19" t="s">
        <v>8338</v>
      </c>
      <c r="B4179" s="19" t="s">
        <v>8337</v>
      </c>
      <c r="C4179" s="19" t="s">
        <v>249</v>
      </c>
      <c r="D4179" s="19" t="s">
        <v>10206</v>
      </c>
      <c r="E4179" s="19" t="s">
        <v>10207</v>
      </c>
      <c r="F4179" s="19" t="s">
        <v>10208</v>
      </c>
      <c r="G4179" s="19" t="s">
        <v>10209</v>
      </c>
      <c r="H4179" s="19" t="s">
        <v>10211</v>
      </c>
      <c r="I4179" s="19" t="s">
        <v>10211</v>
      </c>
      <c r="J4179" s="19" t="s">
        <v>13284</v>
      </c>
      <c r="K4179" s="19" t="s">
        <v>8336</v>
      </c>
      <c r="L4179" s="19" t="s">
        <v>10213</v>
      </c>
      <c r="M4179" s="19" t="s">
        <v>10238</v>
      </c>
      <c r="N4179" s="19" t="s">
        <v>10341</v>
      </c>
      <c r="O4179" s="20"/>
      <c r="P4179" s="20"/>
      <c r="Q4179" s="22"/>
      <c r="R4179" s="22"/>
      <c r="S4179" s="22"/>
      <c r="T4179" s="22"/>
      <c r="U4179" s="22"/>
      <c r="V4179" s="24"/>
      <c r="W4179" s="24"/>
      <c r="X4179" s="22"/>
      <c r="Y4179" s="22"/>
      <c r="Z4179" s="22"/>
      <c r="AA4179" s="22"/>
      <c r="AB4179" s="21" t="s">
        <v>10324</v>
      </c>
    </row>
    <row r="4180" spans="1:28" ht="31.8">
      <c r="A4180" s="19" t="s">
        <v>8386</v>
      </c>
      <c r="B4180" s="19" t="s">
        <v>8385</v>
      </c>
      <c r="C4180" s="19" t="s">
        <v>249</v>
      </c>
      <c r="D4180" s="19" t="s">
        <v>10206</v>
      </c>
      <c r="E4180" s="19" t="s">
        <v>10207</v>
      </c>
      <c r="F4180" s="19" t="s">
        <v>10208</v>
      </c>
      <c r="G4180" s="19" t="s">
        <v>10209</v>
      </c>
      <c r="H4180" s="19" t="s">
        <v>10211</v>
      </c>
      <c r="I4180" s="19" t="s">
        <v>10211</v>
      </c>
      <c r="J4180" s="19" t="s">
        <v>13285</v>
      </c>
      <c r="K4180" s="19" t="s">
        <v>8382</v>
      </c>
      <c r="L4180" s="19" t="s">
        <v>10213</v>
      </c>
      <c r="M4180" s="19" t="s">
        <v>10269</v>
      </c>
      <c r="N4180" s="19" t="s">
        <v>10320</v>
      </c>
      <c r="O4180" s="20"/>
      <c r="P4180" s="20"/>
      <c r="Q4180" s="22"/>
      <c r="R4180" s="22"/>
      <c r="S4180" s="22"/>
      <c r="T4180" s="22"/>
      <c r="U4180" s="22"/>
      <c r="V4180" s="24"/>
      <c r="W4180" s="24"/>
      <c r="X4180" s="22"/>
      <c r="Y4180" s="22"/>
      <c r="Z4180" s="22"/>
      <c r="AA4180" s="22"/>
      <c r="AB4180" s="21" t="s">
        <v>10324</v>
      </c>
    </row>
    <row r="4181" spans="1:28" ht="31.8">
      <c r="A4181" s="19" t="s">
        <v>8204</v>
      </c>
      <c r="B4181" s="19" t="s">
        <v>8203</v>
      </c>
      <c r="C4181" s="19" t="s">
        <v>249</v>
      </c>
      <c r="D4181" s="19" t="s">
        <v>10206</v>
      </c>
      <c r="E4181" s="19" t="s">
        <v>10207</v>
      </c>
      <c r="F4181" s="19" t="s">
        <v>10208</v>
      </c>
      <c r="G4181" s="19" t="s">
        <v>10209</v>
      </c>
      <c r="H4181" s="19" t="s">
        <v>10211</v>
      </c>
      <c r="I4181" s="19" t="s">
        <v>10211</v>
      </c>
      <c r="J4181" s="19" t="s">
        <v>13286</v>
      </c>
      <c r="K4181" s="19" t="s">
        <v>8200</v>
      </c>
      <c r="L4181" s="19" t="s">
        <v>10213</v>
      </c>
      <c r="M4181" s="19" t="s">
        <v>10214</v>
      </c>
      <c r="N4181" s="19" t="s">
        <v>10333</v>
      </c>
      <c r="O4181" s="20"/>
      <c r="P4181" s="20"/>
      <c r="Q4181" s="22"/>
      <c r="R4181" s="22"/>
      <c r="S4181" s="22"/>
      <c r="T4181" s="22"/>
      <c r="U4181" s="22"/>
      <c r="V4181" s="24"/>
      <c r="W4181" s="24"/>
      <c r="X4181" s="22"/>
      <c r="Y4181" s="22"/>
      <c r="Z4181" s="22"/>
      <c r="AA4181" s="22"/>
      <c r="AB4181" s="21" t="s">
        <v>10324</v>
      </c>
    </row>
    <row r="4182" spans="1:28" ht="52.2">
      <c r="A4182" s="19" t="s">
        <v>8834</v>
      </c>
      <c r="B4182" s="19" t="s">
        <v>8833</v>
      </c>
      <c r="C4182" s="19" t="s">
        <v>249</v>
      </c>
      <c r="D4182" s="19" t="s">
        <v>10206</v>
      </c>
      <c r="E4182" s="19" t="s">
        <v>10207</v>
      </c>
      <c r="F4182" s="19" t="s">
        <v>10208</v>
      </c>
      <c r="G4182" s="19" t="s">
        <v>10209</v>
      </c>
      <c r="H4182" s="19" t="s">
        <v>10211</v>
      </c>
      <c r="I4182" s="19" t="s">
        <v>10211</v>
      </c>
      <c r="J4182" s="19" t="s">
        <v>13287</v>
      </c>
      <c r="K4182" s="19" t="s">
        <v>8830</v>
      </c>
      <c r="L4182" s="19" t="s">
        <v>10213</v>
      </c>
      <c r="M4182" s="19" t="s">
        <v>10238</v>
      </c>
      <c r="N4182" s="19" t="s">
        <v>10341</v>
      </c>
      <c r="O4182" s="20"/>
      <c r="P4182" s="20"/>
      <c r="Q4182" s="22"/>
      <c r="R4182" s="22"/>
      <c r="S4182" s="22"/>
      <c r="T4182" s="22"/>
      <c r="U4182" s="22"/>
      <c r="V4182" s="24"/>
      <c r="W4182" s="24"/>
      <c r="X4182" s="22"/>
      <c r="Y4182" s="22"/>
      <c r="Z4182" s="22"/>
      <c r="AA4182" s="22"/>
      <c r="AB4182" s="21" t="s">
        <v>10324</v>
      </c>
    </row>
    <row r="4183" spans="1:28" ht="62.4">
      <c r="A4183" s="19" t="s">
        <v>9912</v>
      </c>
      <c r="B4183" s="19" t="s">
        <v>9911</v>
      </c>
      <c r="C4183" s="19" t="s">
        <v>270</v>
      </c>
      <c r="D4183" s="19" t="s">
        <v>10206</v>
      </c>
      <c r="E4183" s="19" t="s">
        <v>10207</v>
      </c>
      <c r="F4183" s="19" t="s">
        <v>10208</v>
      </c>
      <c r="G4183" s="19" t="s">
        <v>10209</v>
      </c>
      <c r="H4183" s="19" t="s">
        <v>10211</v>
      </c>
      <c r="I4183" s="19" t="s">
        <v>10211</v>
      </c>
      <c r="J4183" s="19" t="s">
        <v>13288</v>
      </c>
      <c r="K4183" s="19" t="s">
        <v>9908</v>
      </c>
      <c r="L4183" s="19" t="s">
        <v>10213</v>
      </c>
      <c r="M4183" s="19" t="s">
        <v>10214</v>
      </c>
      <c r="N4183" s="19" t="s">
        <v>10333</v>
      </c>
      <c r="O4183" s="20"/>
      <c r="P4183" s="20"/>
      <c r="Q4183" s="22"/>
      <c r="R4183" s="22"/>
      <c r="S4183" s="22"/>
      <c r="T4183" s="22"/>
      <c r="U4183" s="22"/>
      <c r="V4183" s="24"/>
      <c r="W4183" s="24"/>
      <c r="X4183" s="22"/>
      <c r="Y4183" s="22"/>
      <c r="Z4183" s="22"/>
      <c r="AA4183" s="22"/>
      <c r="AB4183" s="21" t="s">
        <v>10316</v>
      </c>
    </row>
    <row r="4184" spans="1:28" ht="40.799999999999997">
      <c r="A4184" s="19" t="s">
        <v>8596</v>
      </c>
      <c r="B4184" s="19" t="s">
        <v>8595</v>
      </c>
      <c r="C4184" s="19" t="s">
        <v>249</v>
      </c>
      <c r="D4184" s="19" t="s">
        <v>10206</v>
      </c>
      <c r="E4184" s="19" t="s">
        <v>10207</v>
      </c>
      <c r="F4184" s="19" t="s">
        <v>10208</v>
      </c>
      <c r="G4184" s="19" t="s">
        <v>10209</v>
      </c>
      <c r="H4184" s="19" t="s">
        <v>10210</v>
      </c>
      <c r="I4184" s="19" t="s">
        <v>10211</v>
      </c>
      <c r="J4184" s="19" t="s">
        <v>13289</v>
      </c>
      <c r="K4184" s="19" t="s">
        <v>8594</v>
      </c>
      <c r="L4184" s="19" t="s">
        <v>10213</v>
      </c>
      <c r="M4184" s="19" t="s">
        <v>10214</v>
      </c>
      <c r="N4184" s="19" t="s">
        <v>10320</v>
      </c>
      <c r="O4184" s="20"/>
      <c r="P4184" s="19" t="s">
        <v>10321</v>
      </c>
      <c r="Q4184" s="21" t="s">
        <v>10270</v>
      </c>
      <c r="R4184" s="21" t="s">
        <v>10211</v>
      </c>
      <c r="S4184" s="21" t="s">
        <v>10322</v>
      </c>
      <c r="T4184" s="22"/>
      <c r="U4184" s="22"/>
      <c r="V4184" s="24"/>
      <c r="W4184" s="24"/>
      <c r="X4184" s="21" t="s">
        <v>10209</v>
      </c>
      <c r="Y4184" s="21" t="s">
        <v>10313</v>
      </c>
      <c r="Z4184" s="21" t="s">
        <v>10314</v>
      </c>
      <c r="AA4184" s="21" t="s">
        <v>10791</v>
      </c>
      <c r="AB4184" s="21" t="s">
        <v>10324</v>
      </c>
    </row>
    <row r="4185" spans="1:28" ht="31.8">
      <c r="A4185" s="19" t="s">
        <v>8384</v>
      </c>
      <c r="B4185" s="19" t="s">
        <v>8383</v>
      </c>
      <c r="C4185" s="19" t="s">
        <v>249</v>
      </c>
      <c r="D4185" s="19" t="s">
        <v>10206</v>
      </c>
      <c r="E4185" s="19" t="s">
        <v>10207</v>
      </c>
      <c r="F4185" s="19" t="s">
        <v>10208</v>
      </c>
      <c r="G4185" s="19" t="s">
        <v>10209</v>
      </c>
      <c r="H4185" s="19" t="s">
        <v>10211</v>
      </c>
      <c r="I4185" s="19" t="s">
        <v>10211</v>
      </c>
      <c r="J4185" s="19" t="s">
        <v>13290</v>
      </c>
      <c r="K4185" s="19" t="s">
        <v>8382</v>
      </c>
      <c r="L4185" s="19" t="s">
        <v>10213</v>
      </c>
      <c r="M4185" s="19" t="s">
        <v>10269</v>
      </c>
      <c r="N4185" s="19" t="s">
        <v>10320</v>
      </c>
      <c r="O4185" s="20"/>
      <c r="P4185" s="20"/>
      <c r="Q4185" s="22"/>
      <c r="R4185" s="22"/>
      <c r="S4185" s="22"/>
      <c r="T4185" s="22"/>
      <c r="U4185" s="22"/>
      <c r="V4185" s="24"/>
      <c r="W4185" s="24"/>
      <c r="X4185" s="22"/>
      <c r="Y4185" s="22"/>
      <c r="Z4185" s="22"/>
      <c r="AA4185" s="22"/>
      <c r="AB4185" s="21" t="s">
        <v>10324</v>
      </c>
    </row>
    <row r="4186" spans="1:28" ht="31.8">
      <c r="A4186" s="19" t="s">
        <v>8202</v>
      </c>
      <c r="B4186" s="19" t="s">
        <v>8201</v>
      </c>
      <c r="C4186" s="19" t="s">
        <v>249</v>
      </c>
      <c r="D4186" s="19" t="s">
        <v>10206</v>
      </c>
      <c r="E4186" s="19" t="s">
        <v>10207</v>
      </c>
      <c r="F4186" s="19" t="s">
        <v>10208</v>
      </c>
      <c r="G4186" s="19" t="s">
        <v>10209</v>
      </c>
      <c r="H4186" s="19" t="s">
        <v>10211</v>
      </c>
      <c r="I4186" s="19" t="s">
        <v>10211</v>
      </c>
      <c r="J4186" s="19" t="s">
        <v>13291</v>
      </c>
      <c r="K4186" s="19" t="s">
        <v>8200</v>
      </c>
      <c r="L4186" s="19" t="s">
        <v>10213</v>
      </c>
      <c r="M4186" s="19" t="s">
        <v>10238</v>
      </c>
      <c r="N4186" s="19" t="s">
        <v>10341</v>
      </c>
      <c r="O4186" s="20"/>
      <c r="P4186" s="20"/>
      <c r="Q4186" s="22"/>
      <c r="R4186" s="22"/>
      <c r="S4186" s="22"/>
      <c r="T4186" s="22"/>
      <c r="U4186" s="22"/>
      <c r="V4186" s="24"/>
      <c r="W4186" s="24"/>
      <c r="X4186" s="22"/>
      <c r="Y4186" s="22"/>
      <c r="Z4186" s="22"/>
      <c r="AA4186" s="22"/>
      <c r="AB4186" s="21" t="s">
        <v>10324</v>
      </c>
    </row>
    <row r="4187" spans="1:28" ht="31.8">
      <c r="A4187" s="19" t="s">
        <v>8142</v>
      </c>
      <c r="B4187" s="19" t="s">
        <v>8141</v>
      </c>
      <c r="C4187" s="19" t="s">
        <v>249</v>
      </c>
      <c r="D4187" s="19" t="s">
        <v>10206</v>
      </c>
      <c r="E4187" s="19" t="s">
        <v>10207</v>
      </c>
      <c r="F4187" s="19" t="s">
        <v>10208</v>
      </c>
      <c r="G4187" s="19" t="s">
        <v>10209</v>
      </c>
      <c r="H4187" s="19" t="s">
        <v>10211</v>
      </c>
      <c r="I4187" s="19" t="s">
        <v>10211</v>
      </c>
      <c r="J4187" s="19" t="s">
        <v>13292</v>
      </c>
      <c r="K4187" s="19" t="s">
        <v>8136</v>
      </c>
      <c r="L4187" s="19" t="s">
        <v>10213</v>
      </c>
      <c r="M4187" s="19" t="s">
        <v>10214</v>
      </c>
      <c r="N4187" s="19" t="s">
        <v>10333</v>
      </c>
      <c r="O4187" s="20"/>
      <c r="P4187" s="20"/>
      <c r="Q4187" s="22"/>
      <c r="R4187" s="22"/>
      <c r="S4187" s="22"/>
      <c r="T4187" s="22"/>
      <c r="U4187" s="22"/>
      <c r="V4187" s="24"/>
      <c r="W4187" s="24"/>
      <c r="X4187" s="22"/>
      <c r="Y4187" s="22"/>
      <c r="Z4187" s="22"/>
      <c r="AA4187" s="22"/>
      <c r="AB4187" s="21" t="s">
        <v>10324</v>
      </c>
    </row>
    <row r="4188" spans="1:28" ht="31.8">
      <c r="A4188" s="19" t="s">
        <v>8434</v>
      </c>
      <c r="B4188" s="19" t="s">
        <v>8433</v>
      </c>
      <c r="C4188" s="19" t="s">
        <v>249</v>
      </c>
      <c r="D4188" s="19" t="s">
        <v>10206</v>
      </c>
      <c r="E4188" s="19" t="s">
        <v>10207</v>
      </c>
      <c r="F4188" s="19" t="s">
        <v>10208</v>
      </c>
      <c r="G4188" s="19" t="s">
        <v>10209</v>
      </c>
      <c r="H4188" s="19" t="s">
        <v>10211</v>
      </c>
      <c r="I4188" s="19" t="s">
        <v>10211</v>
      </c>
      <c r="J4188" s="19" t="s">
        <v>13293</v>
      </c>
      <c r="K4188" s="19" t="s">
        <v>8432</v>
      </c>
      <c r="L4188" s="19" t="s">
        <v>10213</v>
      </c>
      <c r="M4188" s="19" t="s">
        <v>10248</v>
      </c>
      <c r="N4188" s="19" t="s">
        <v>10320</v>
      </c>
      <c r="O4188" s="20"/>
      <c r="P4188" s="20"/>
      <c r="Q4188" s="22"/>
      <c r="R4188" s="22"/>
      <c r="S4188" s="22"/>
      <c r="T4188" s="22"/>
      <c r="U4188" s="22"/>
      <c r="V4188" s="24"/>
      <c r="W4188" s="24"/>
      <c r="X4188" s="22"/>
      <c r="Y4188" s="22"/>
      <c r="Z4188" s="22"/>
      <c r="AA4188" s="22"/>
      <c r="AB4188" s="21" t="s">
        <v>10324</v>
      </c>
    </row>
    <row r="4189" spans="1:28" ht="52.2">
      <c r="A4189" s="19" t="s">
        <v>8178</v>
      </c>
      <c r="B4189" s="19" t="s">
        <v>8177</v>
      </c>
      <c r="C4189" s="19" t="s">
        <v>249</v>
      </c>
      <c r="D4189" s="19" t="s">
        <v>10206</v>
      </c>
      <c r="E4189" s="19" t="s">
        <v>10207</v>
      </c>
      <c r="F4189" s="19" t="s">
        <v>10208</v>
      </c>
      <c r="G4189" s="19" t="s">
        <v>10209</v>
      </c>
      <c r="H4189" s="19" t="s">
        <v>10211</v>
      </c>
      <c r="I4189" s="19" t="s">
        <v>10211</v>
      </c>
      <c r="J4189" s="19" t="s">
        <v>13294</v>
      </c>
      <c r="K4189" s="19" t="s">
        <v>8176</v>
      </c>
      <c r="L4189" s="19" t="s">
        <v>10213</v>
      </c>
      <c r="M4189" s="19" t="s">
        <v>10391</v>
      </c>
      <c r="N4189" s="19" t="s">
        <v>10341</v>
      </c>
      <c r="O4189" s="20"/>
      <c r="P4189" s="20"/>
      <c r="Q4189" s="22"/>
      <c r="R4189" s="22"/>
      <c r="S4189" s="22"/>
      <c r="T4189" s="22"/>
      <c r="U4189" s="22"/>
      <c r="V4189" s="24"/>
      <c r="W4189" s="24"/>
      <c r="X4189" s="22"/>
      <c r="Y4189" s="22"/>
      <c r="Z4189" s="22"/>
      <c r="AA4189" s="22"/>
      <c r="AB4189" s="21" t="s">
        <v>10324</v>
      </c>
    </row>
    <row r="4190" spans="1:28" ht="42">
      <c r="A4190" s="19" t="s">
        <v>9653</v>
      </c>
      <c r="B4190" s="19" t="s">
        <v>9652</v>
      </c>
      <c r="C4190" s="19" t="s">
        <v>264</v>
      </c>
      <c r="D4190" s="19" t="s">
        <v>10206</v>
      </c>
      <c r="E4190" s="19" t="s">
        <v>10207</v>
      </c>
      <c r="F4190" s="19" t="s">
        <v>10208</v>
      </c>
      <c r="G4190" s="19" t="s">
        <v>10209</v>
      </c>
      <c r="H4190" s="19" t="s">
        <v>10211</v>
      </c>
      <c r="I4190" s="19" t="s">
        <v>10211</v>
      </c>
      <c r="J4190" s="19" t="s">
        <v>13295</v>
      </c>
      <c r="K4190" s="19" t="s">
        <v>9651</v>
      </c>
      <c r="L4190" s="19" t="s">
        <v>10213</v>
      </c>
      <c r="M4190" s="19" t="s">
        <v>10804</v>
      </c>
      <c r="N4190" s="19" t="s">
        <v>10341</v>
      </c>
      <c r="O4190" s="20"/>
      <c r="P4190" s="20"/>
      <c r="Q4190" s="22"/>
      <c r="R4190" s="22"/>
      <c r="S4190" s="22"/>
      <c r="T4190" s="22"/>
      <c r="U4190" s="22"/>
      <c r="V4190" s="24"/>
      <c r="W4190" s="24"/>
      <c r="X4190" s="22"/>
      <c r="Y4190" s="22"/>
      <c r="Z4190" s="22"/>
      <c r="AA4190" s="22"/>
      <c r="AB4190" s="21" t="s">
        <v>10324</v>
      </c>
    </row>
    <row r="4191" spans="1:28" ht="52.2">
      <c r="A4191" s="19" t="s">
        <v>8246</v>
      </c>
      <c r="B4191" s="19" t="s">
        <v>8245</v>
      </c>
      <c r="C4191" s="19" t="s">
        <v>249</v>
      </c>
      <c r="D4191" s="19" t="s">
        <v>10206</v>
      </c>
      <c r="E4191" s="19" t="s">
        <v>10207</v>
      </c>
      <c r="F4191" s="19" t="s">
        <v>10208</v>
      </c>
      <c r="G4191" s="19" t="s">
        <v>10209</v>
      </c>
      <c r="H4191" s="19" t="s">
        <v>10211</v>
      </c>
      <c r="I4191" s="19" t="s">
        <v>10211</v>
      </c>
      <c r="J4191" s="19" t="s">
        <v>13296</v>
      </c>
      <c r="K4191" s="19" t="s">
        <v>8224</v>
      </c>
      <c r="L4191" s="19" t="s">
        <v>10213</v>
      </c>
      <c r="M4191" s="19" t="s">
        <v>10214</v>
      </c>
      <c r="N4191" s="19" t="s">
        <v>10320</v>
      </c>
      <c r="O4191" s="20"/>
      <c r="P4191" s="20"/>
      <c r="Q4191" s="22"/>
      <c r="R4191" s="22"/>
      <c r="S4191" s="22"/>
      <c r="T4191" s="22"/>
      <c r="U4191" s="22"/>
      <c r="V4191" s="24"/>
      <c r="W4191" s="24"/>
      <c r="X4191" s="22"/>
      <c r="Y4191" s="22"/>
      <c r="Z4191" s="22"/>
      <c r="AA4191" s="22"/>
      <c r="AB4191" s="21" t="s">
        <v>10324</v>
      </c>
    </row>
    <row r="4192" spans="1:28" ht="31.8">
      <c r="A4192" s="19" t="s">
        <v>8272</v>
      </c>
      <c r="B4192" s="19" t="s">
        <v>8271</v>
      </c>
      <c r="C4192" s="19" t="s">
        <v>249</v>
      </c>
      <c r="D4192" s="19" t="s">
        <v>10206</v>
      </c>
      <c r="E4192" s="19" t="s">
        <v>10207</v>
      </c>
      <c r="F4192" s="19" t="s">
        <v>10208</v>
      </c>
      <c r="G4192" s="19" t="s">
        <v>10209</v>
      </c>
      <c r="H4192" s="19" t="s">
        <v>10211</v>
      </c>
      <c r="I4192" s="19" t="s">
        <v>10211</v>
      </c>
      <c r="J4192" s="19" t="s">
        <v>13297</v>
      </c>
      <c r="K4192" s="19" t="s">
        <v>8268</v>
      </c>
      <c r="L4192" s="19" t="s">
        <v>10213</v>
      </c>
      <c r="M4192" s="19" t="s">
        <v>10214</v>
      </c>
      <c r="N4192" s="19" t="s">
        <v>10333</v>
      </c>
      <c r="O4192" s="20"/>
      <c r="P4192" s="20"/>
      <c r="Q4192" s="22"/>
      <c r="R4192" s="22"/>
      <c r="S4192" s="22"/>
      <c r="T4192" s="22"/>
      <c r="U4192" s="22"/>
      <c r="V4192" s="24"/>
      <c r="W4192" s="24"/>
      <c r="X4192" s="22"/>
      <c r="Y4192" s="22"/>
      <c r="Z4192" s="22"/>
      <c r="AA4192" s="22"/>
      <c r="AB4192" s="21" t="s">
        <v>10324</v>
      </c>
    </row>
    <row r="4193" spans="1:28" ht="31.8">
      <c r="A4193" s="19" t="s">
        <v>9054</v>
      </c>
      <c r="B4193" s="19" t="s">
        <v>9053</v>
      </c>
      <c r="C4193" s="19" t="s">
        <v>249</v>
      </c>
      <c r="D4193" s="19" t="s">
        <v>10206</v>
      </c>
      <c r="E4193" s="19" t="s">
        <v>10207</v>
      </c>
      <c r="F4193" s="19" t="s">
        <v>10208</v>
      </c>
      <c r="G4193" s="19" t="s">
        <v>10209</v>
      </c>
      <c r="H4193" s="19" t="s">
        <v>10211</v>
      </c>
      <c r="I4193" s="19" t="s">
        <v>10211</v>
      </c>
      <c r="J4193" s="19" t="s">
        <v>13298</v>
      </c>
      <c r="K4193" s="19" t="s">
        <v>9048</v>
      </c>
      <c r="L4193" s="19" t="s">
        <v>10213</v>
      </c>
      <c r="M4193" s="19" t="s">
        <v>10355</v>
      </c>
      <c r="N4193" s="19" t="s">
        <v>10341</v>
      </c>
      <c r="O4193" s="20"/>
      <c r="P4193" s="20"/>
      <c r="Q4193" s="22"/>
      <c r="R4193" s="22"/>
      <c r="S4193" s="22"/>
      <c r="T4193" s="22"/>
      <c r="U4193" s="22"/>
      <c r="V4193" s="24"/>
      <c r="W4193" s="24"/>
      <c r="X4193" s="22"/>
      <c r="Y4193" s="22"/>
      <c r="Z4193" s="22"/>
      <c r="AA4193" s="22"/>
      <c r="AB4193" s="21" t="s">
        <v>10324</v>
      </c>
    </row>
    <row r="4194" spans="1:28" ht="31.8">
      <c r="A4194" s="19" t="s">
        <v>9036</v>
      </c>
      <c r="B4194" s="19" t="s">
        <v>9035</v>
      </c>
      <c r="C4194" s="19" t="s">
        <v>249</v>
      </c>
      <c r="D4194" s="19" t="s">
        <v>10206</v>
      </c>
      <c r="E4194" s="19" t="s">
        <v>10207</v>
      </c>
      <c r="F4194" s="19" t="s">
        <v>10208</v>
      </c>
      <c r="G4194" s="19" t="s">
        <v>10209</v>
      </c>
      <c r="H4194" s="19" t="s">
        <v>10211</v>
      </c>
      <c r="I4194" s="19" t="s">
        <v>10211</v>
      </c>
      <c r="J4194" s="19" t="s">
        <v>13299</v>
      </c>
      <c r="K4194" s="19" t="s">
        <v>9034</v>
      </c>
      <c r="L4194" s="19" t="s">
        <v>10213</v>
      </c>
      <c r="M4194" s="19" t="s">
        <v>10214</v>
      </c>
      <c r="N4194" s="19" t="s">
        <v>10320</v>
      </c>
      <c r="O4194" s="20"/>
      <c r="P4194" s="20"/>
      <c r="Q4194" s="22"/>
      <c r="R4194" s="22"/>
      <c r="S4194" s="22"/>
      <c r="T4194" s="22"/>
      <c r="U4194" s="22"/>
      <c r="V4194" s="24"/>
      <c r="W4194" s="24"/>
      <c r="X4194" s="22"/>
      <c r="Y4194" s="22"/>
      <c r="Z4194" s="22"/>
      <c r="AA4194" s="22"/>
      <c r="AB4194" s="21" t="s">
        <v>10324</v>
      </c>
    </row>
    <row r="4195" spans="1:28" ht="31.8">
      <c r="A4195" s="19" t="s">
        <v>4692</v>
      </c>
      <c r="B4195" s="19" t="s">
        <v>4691</v>
      </c>
      <c r="C4195" s="19" t="s">
        <v>220</v>
      </c>
      <c r="D4195" s="19" t="s">
        <v>10206</v>
      </c>
      <c r="E4195" s="19" t="s">
        <v>10207</v>
      </c>
      <c r="F4195" s="19" t="s">
        <v>10276</v>
      </c>
      <c r="G4195" s="19" t="s">
        <v>10209</v>
      </c>
      <c r="H4195" s="19" t="s">
        <v>10211</v>
      </c>
      <c r="I4195" s="19" t="s">
        <v>10211</v>
      </c>
      <c r="J4195" s="19" t="s">
        <v>13300</v>
      </c>
      <c r="K4195" s="19" t="s">
        <v>4690</v>
      </c>
      <c r="L4195" s="19" t="s">
        <v>10213</v>
      </c>
      <c r="M4195" s="19" t="s">
        <v>10214</v>
      </c>
      <c r="N4195" s="19" t="s">
        <v>10320</v>
      </c>
      <c r="O4195" s="20"/>
      <c r="P4195" s="20"/>
      <c r="Q4195" s="22"/>
      <c r="R4195" s="22"/>
      <c r="S4195" s="22"/>
      <c r="T4195" s="22"/>
      <c r="U4195" s="22"/>
      <c r="V4195" s="24"/>
      <c r="W4195" s="24"/>
      <c r="X4195" s="22"/>
      <c r="Y4195" s="22"/>
      <c r="Z4195" s="22"/>
      <c r="AA4195" s="22"/>
      <c r="AB4195" s="21" t="s">
        <v>10324</v>
      </c>
    </row>
    <row r="4196" spans="1:28" ht="42">
      <c r="A4196" s="19" t="s">
        <v>9940</v>
      </c>
      <c r="B4196" s="19" t="s">
        <v>9939</v>
      </c>
      <c r="C4196" s="19" t="s">
        <v>270</v>
      </c>
      <c r="D4196" s="19" t="s">
        <v>10206</v>
      </c>
      <c r="E4196" s="19" t="s">
        <v>10207</v>
      </c>
      <c r="F4196" s="19" t="s">
        <v>10208</v>
      </c>
      <c r="G4196" s="19" t="s">
        <v>10209</v>
      </c>
      <c r="H4196" s="19" t="s">
        <v>10211</v>
      </c>
      <c r="I4196" s="19" t="s">
        <v>10211</v>
      </c>
      <c r="J4196" s="19" t="s">
        <v>13301</v>
      </c>
      <c r="K4196" s="19" t="s">
        <v>9928</v>
      </c>
      <c r="L4196" s="19" t="s">
        <v>10213</v>
      </c>
      <c r="M4196" s="19" t="s">
        <v>10214</v>
      </c>
      <c r="N4196" s="19" t="s">
        <v>10333</v>
      </c>
      <c r="O4196" s="20"/>
      <c r="P4196" s="20"/>
      <c r="Q4196" s="22"/>
      <c r="R4196" s="22"/>
      <c r="S4196" s="22"/>
      <c r="T4196" s="22"/>
      <c r="U4196" s="22"/>
      <c r="V4196" s="24"/>
      <c r="W4196" s="24"/>
      <c r="X4196" s="22"/>
      <c r="Y4196" s="22"/>
      <c r="Z4196" s="22"/>
      <c r="AA4196" s="22"/>
      <c r="AB4196" s="21" t="s">
        <v>10324</v>
      </c>
    </row>
    <row r="4197" spans="1:28" ht="52.2">
      <c r="A4197" s="19" t="s">
        <v>8186</v>
      </c>
      <c r="B4197" s="19" t="s">
        <v>8185</v>
      </c>
      <c r="C4197" s="19" t="s">
        <v>249</v>
      </c>
      <c r="D4197" s="19" t="s">
        <v>10206</v>
      </c>
      <c r="E4197" s="19" t="s">
        <v>10207</v>
      </c>
      <c r="F4197" s="19" t="s">
        <v>10208</v>
      </c>
      <c r="G4197" s="19" t="s">
        <v>10209</v>
      </c>
      <c r="H4197" s="19" t="s">
        <v>10211</v>
      </c>
      <c r="I4197" s="19" t="s">
        <v>10211</v>
      </c>
      <c r="J4197" s="19" t="s">
        <v>13302</v>
      </c>
      <c r="K4197" s="19" t="s">
        <v>8182</v>
      </c>
      <c r="L4197" s="19" t="s">
        <v>10213</v>
      </c>
      <c r="M4197" s="19" t="s">
        <v>10238</v>
      </c>
      <c r="N4197" s="19" t="s">
        <v>10341</v>
      </c>
      <c r="O4197" s="20"/>
      <c r="P4197" s="20"/>
      <c r="Q4197" s="22"/>
      <c r="R4197" s="22"/>
      <c r="S4197" s="22"/>
      <c r="T4197" s="22"/>
      <c r="U4197" s="22"/>
      <c r="V4197" s="24"/>
      <c r="W4197" s="24"/>
      <c r="X4197" s="22"/>
      <c r="Y4197" s="22"/>
      <c r="Z4197" s="22"/>
      <c r="AA4197" s="22"/>
      <c r="AB4197" s="21" t="s">
        <v>10324</v>
      </c>
    </row>
    <row r="4198" spans="1:28" ht="42">
      <c r="A4198" s="19" t="s">
        <v>9030</v>
      </c>
      <c r="B4198" s="19" t="s">
        <v>9029</v>
      </c>
      <c r="C4198" s="19" t="s">
        <v>249</v>
      </c>
      <c r="D4198" s="19" t="s">
        <v>10206</v>
      </c>
      <c r="E4198" s="19" t="s">
        <v>10207</v>
      </c>
      <c r="F4198" s="19" t="s">
        <v>10208</v>
      </c>
      <c r="G4198" s="19" t="s">
        <v>10209</v>
      </c>
      <c r="H4198" s="19" t="s">
        <v>10211</v>
      </c>
      <c r="I4198" s="19" t="s">
        <v>10211</v>
      </c>
      <c r="J4198" s="19" t="s">
        <v>13303</v>
      </c>
      <c r="K4198" s="19" t="s">
        <v>9026</v>
      </c>
      <c r="L4198" s="19" t="s">
        <v>10213</v>
      </c>
      <c r="M4198" s="19" t="s">
        <v>10248</v>
      </c>
      <c r="N4198" s="19" t="s">
        <v>10320</v>
      </c>
      <c r="O4198" s="20"/>
      <c r="P4198" s="20"/>
      <c r="Q4198" s="22"/>
      <c r="R4198" s="22"/>
      <c r="S4198" s="22"/>
      <c r="T4198" s="22"/>
      <c r="U4198" s="22"/>
      <c r="V4198" s="24"/>
      <c r="W4198" s="24"/>
      <c r="X4198" s="22"/>
      <c r="Y4198" s="22"/>
      <c r="Z4198" s="22"/>
      <c r="AA4198" s="22"/>
      <c r="AB4198" s="21" t="s">
        <v>10324</v>
      </c>
    </row>
    <row r="4199" spans="1:28" ht="31.8">
      <c r="A4199" s="19" t="s">
        <v>4768</v>
      </c>
      <c r="B4199" s="19" t="s">
        <v>4767</v>
      </c>
      <c r="C4199" s="19" t="s">
        <v>220</v>
      </c>
      <c r="D4199" s="19" t="s">
        <v>10206</v>
      </c>
      <c r="E4199" s="19" t="s">
        <v>10207</v>
      </c>
      <c r="F4199" s="19" t="s">
        <v>10276</v>
      </c>
      <c r="G4199" s="19" t="s">
        <v>10209</v>
      </c>
      <c r="H4199" s="19" t="s">
        <v>10211</v>
      </c>
      <c r="I4199" s="19" t="s">
        <v>10211</v>
      </c>
      <c r="J4199" s="19" t="s">
        <v>13304</v>
      </c>
      <c r="K4199" s="19" t="s">
        <v>4766</v>
      </c>
      <c r="L4199" s="19" t="s">
        <v>10213</v>
      </c>
      <c r="M4199" s="19" t="s">
        <v>10214</v>
      </c>
      <c r="N4199" s="19" t="s">
        <v>10320</v>
      </c>
      <c r="O4199" s="20"/>
      <c r="P4199" s="20"/>
      <c r="Q4199" s="22"/>
      <c r="R4199" s="22"/>
      <c r="S4199" s="22"/>
      <c r="T4199" s="22"/>
      <c r="U4199" s="22"/>
      <c r="V4199" s="24"/>
      <c r="W4199" s="24"/>
      <c r="X4199" s="22"/>
      <c r="Y4199" s="22"/>
      <c r="Z4199" s="22"/>
      <c r="AA4199" s="22"/>
      <c r="AB4199" s="21" t="s">
        <v>10316</v>
      </c>
    </row>
    <row r="4200" spans="1:28" ht="31.8">
      <c r="A4200" s="19" t="s">
        <v>8212</v>
      </c>
      <c r="B4200" s="19" t="s">
        <v>8211</v>
      </c>
      <c r="C4200" s="19" t="s">
        <v>249</v>
      </c>
      <c r="D4200" s="19" t="s">
        <v>10206</v>
      </c>
      <c r="E4200" s="19" t="s">
        <v>10207</v>
      </c>
      <c r="F4200" s="19" t="s">
        <v>10208</v>
      </c>
      <c r="G4200" s="19" t="s">
        <v>10209</v>
      </c>
      <c r="H4200" s="19" t="s">
        <v>10211</v>
      </c>
      <c r="I4200" s="19" t="s">
        <v>10211</v>
      </c>
      <c r="J4200" s="19" t="s">
        <v>13305</v>
      </c>
      <c r="K4200" s="19" t="s">
        <v>8210</v>
      </c>
      <c r="L4200" s="19" t="s">
        <v>10213</v>
      </c>
      <c r="M4200" s="19" t="s">
        <v>10238</v>
      </c>
      <c r="N4200" s="19" t="s">
        <v>10341</v>
      </c>
      <c r="O4200" s="20"/>
      <c r="P4200" s="20"/>
      <c r="Q4200" s="22"/>
      <c r="R4200" s="22"/>
      <c r="S4200" s="22"/>
      <c r="T4200" s="22"/>
      <c r="U4200" s="22"/>
      <c r="V4200" s="24"/>
      <c r="W4200" s="24"/>
      <c r="X4200" s="22"/>
      <c r="Y4200" s="22"/>
      <c r="Z4200" s="22"/>
      <c r="AA4200" s="22"/>
      <c r="AB4200" s="21" t="s">
        <v>10324</v>
      </c>
    </row>
    <row r="4201" spans="1:28" ht="31.8">
      <c r="A4201" s="19" t="s">
        <v>5182</v>
      </c>
      <c r="B4201" s="19" t="s">
        <v>5181</v>
      </c>
      <c r="C4201" s="19" t="s">
        <v>223</v>
      </c>
      <c r="D4201" s="19" t="s">
        <v>10206</v>
      </c>
      <c r="E4201" s="19" t="s">
        <v>10207</v>
      </c>
      <c r="F4201" s="19" t="s">
        <v>10208</v>
      </c>
      <c r="G4201" s="19" t="s">
        <v>10209</v>
      </c>
      <c r="H4201" s="19" t="s">
        <v>10210</v>
      </c>
      <c r="I4201" s="19" t="s">
        <v>10211</v>
      </c>
      <c r="J4201" s="19" t="s">
        <v>12170</v>
      </c>
      <c r="K4201" s="19" t="s">
        <v>5180</v>
      </c>
      <c r="L4201" s="19" t="s">
        <v>10213</v>
      </c>
      <c r="M4201" s="19" t="s">
        <v>10426</v>
      </c>
      <c r="N4201" s="19" t="s">
        <v>10226</v>
      </c>
      <c r="O4201" s="20"/>
      <c r="P4201" s="19" t="s">
        <v>10216</v>
      </c>
      <c r="Q4201" s="21" t="s">
        <v>5181</v>
      </c>
      <c r="R4201" s="21" t="s">
        <v>10211</v>
      </c>
      <c r="S4201" s="21" t="s">
        <v>10252</v>
      </c>
      <c r="T4201" s="22"/>
      <c r="U4201" s="22"/>
      <c r="V4201" s="24"/>
      <c r="W4201" s="24"/>
      <c r="X4201" s="21" t="s">
        <v>10209</v>
      </c>
      <c r="Y4201" s="21" t="s">
        <v>10220</v>
      </c>
      <c r="Z4201" s="21" t="s">
        <v>10221</v>
      </c>
      <c r="AA4201" s="21" t="s">
        <v>10222</v>
      </c>
      <c r="AB4201" s="21" t="s">
        <v>10223</v>
      </c>
    </row>
    <row r="4202" spans="1:28" ht="31.8">
      <c r="A4202" s="19" t="s">
        <v>5432</v>
      </c>
      <c r="B4202" s="19" t="s">
        <v>5431</v>
      </c>
      <c r="C4202" s="19" t="s">
        <v>223</v>
      </c>
      <c r="D4202" s="19" t="s">
        <v>10206</v>
      </c>
      <c r="E4202" s="19" t="s">
        <v>10207</v>
      </c>
      <c r="F4202" s="19" t="s">
        <v>10208</v>
      </c>
      <c r="G4202" s="19" t="s">
        <v>10209</v>
      </c>
      <c r="H4202" s="19" t="s">
        <v>10210</v>
      </c>
      <c r="I4202" s="19" t="s">
        <v>10211</v>
      </c>
      <c r="J4202" s="19" t="s">
        <v>10232</v>
      </c>
      <c r="K4202" s="19" t="s">
        <v>5430</v>
      </c>
      <c r="L4202" s="19" t="s">
        <v>10213</v>
      </c>
      <c r="M4202" s="19" t="s">
        <v>10233</v>
      </c>
      <c r="N4202" s="19" t="s">
        <v>10226</v>
      </c>
      <c r="O4202" s="20"/>
      <c r="P4202" s="19" t="s">
        <v>10216</v>
      </c>
      <c r="Q4202" s="21" t="s">
        <v>13306</v>
      </c>
      <c r="R4202" s="21" t="s">
        <v>10211</v>
      </c>
      <c r="S4202" s="21" t="s">
        <v>10252</v>
      </c>
      <c r="T4202" s="22"/>
      <c r="U4202" s="22"/>
      <c r="V4202" s="24"/>
      <c r="W4202" s="24"/>
      <c r="X4202" s="21" t="s">
        <v>10209</v>
      </c>
      <c r="Y4202" s="21" t="s">
        <v>10220</v>
      </c>
      <c r="Z4202" s="21" t="s">
        <v>10221</v>
      </c>
      <c r="AA4202" s="21" t="s">
        <v>10222</v>
      </c>
      <c r="AB4202" s="21" t="s">
        <v>10223</v>
      </c>
    </row>
    <row r="4203" spans="1:28" ht="21.6">
      <c r="A4203" s="19" t="s">
        <v>5428</v>
      </c>
      <c r="B4203" s="19" t="s">
        <v>5427</v>
      </c>
      <c r="C4203" s="19" t="s">
        <v>223</v>
      </c>
      <c r="D4203" s="19" t="s">
        <v>10206</v>
      </c>
      <c r="E4203" s="19" t="s">
        <v>10207</v>
      </c>
      <c r="F4203" s="19" t="s">
        <v>10208</v>
      </c>
      <c r="G4203" s="19" t="s">
        <v>10209</v>
      </c>
      <c r="H4203" s="19" t="s">
        <v>10210</v>
      </c>
      <c r="I4203" s="19" t="s">
        <v>10211</v>
      </c>
      <c r="J4203" s="19" t="s">
        <v>10232</v>
      </c>
      <c r="K4203" s="19" t="s">
        <v>5426</v>
      </c>
      <c r="L4203" s="19" t="s">
        <v>10213</v>
      </c>
      <c r="M4203" s="19" t="s">
        <v>10233</v>
      </c>
      <c r="N4203" s="19" t="s">
        <v>10226</v>
      </c>
      <c r="O4203" s="20"/>
      <c r="P4203" s="19" t="s">
        <v>10216</v>
      </c>
      <c r="Q4203" s="21" t="s">
        <v>13307</v>
      </c>
      <c r="R4203" s="21" t="s">
        <v>10211</v>
      </c>
      <c r="S4203" s="21" t="s">
        <v>10252</v>
      </c>
      <c r="T4203" s="22"/>
      <c r="U4203" s="22"/>
      <c r="V4203" s="24"/>
      <c r="W4203" s="24"/>
      <c r="X4203" s="21" t="s">
        <v>10209</v>
      </c>
      <c r="Y4203" s="21" t="s">
        <v>10220</v>
      </c>
      <c r="Z4203" s="21" t="s">
        <v>10221</v>
      </c>
      <c r="AA4203" s="21" t="s">
        <v>10222</v>
      </c>
      <c r="AB4203" s="21" t="s">
        <v>10223</v>
      </c>
    </row>
    <row r="4204" spans="1:28" ht="31.8">
      <c r="A4204" s="19" t="s">
        <v>5414</v>
      </c>
      <c r="B4204" s="19" t="s">
        <v>5413</v>
      </c>
      <c r="C4204" s="19" t="s">
        <v>223</v>
      </c>
      <c r="D4204" s="19" t="s">
        <v>10206</v>
      </c>
      <c r="E4204" s="19" t="s">
        <v>10207</v>
      </c>
      <c r="F4204" s="19" t="s">
        <v>10208</v>
      </c>
      <c r="G4204" s="19" t="s">
        <v>10209</v>
      </c>
      <c r="H4204" s="19" t="s">
        <v>10210</v>
      </c>
      <c r="I4204" s="19" t="s">
        <v>10211</v>
      </c>
      <c r="J4204" s="19" t="s">
        <v>10570</v>
      </c>
      <c r="K4204" s="19" t="s">
        <v>5412</v>
      </c>
      <c r="L4204" s="19" t="s">
        <v>10213</v>
      </c>
      <c r="M4204" s="19" t="s">
        <v>10214</v>
      </c>
      <c r="N4204" s="19" t="s">
        <v>10300</v>
      </c>
      <c r="O4204" s="20"/>
      <c r="P4204" s="19" t="s">
        <v>10216</v>
      </c>
      <c r="Q4204" s="21" t="s">
        <v>5413</v>
      </c>
      <c r="R4204" s="21" t="s">
        <v>10211</v>
      </c>
      <c r="S4204" s="21" t="s">
        <v>10252</v>
      </c>
      <c r="T4204" s="22"/>
      <c r="U4204" s="22"/>
      <c r="V4204" s="24"/>
      <c r="W4204" s="24"/>
      <c r="X4204" s="21" t="s">
        <v>10209</v>
      </c>
      <c r="Y4204" s="21" t="s">
        <v>10220</v>
      </c>
      <c r="Z4204" s="21" t="s">
        <v>10221</v>
      </c>
      <c r="AA4204" s="21" t="s">
        <v>10222</v>
      </c>
      <c r="AB4204" s="21" t="s">
        <v>10223</v>
      </c>
    </row>
    <row r="4205" spans="1:28" ht="21.6">
      <c r="A4205" s="19" t="s">
        <v>5244</v>
      </c>
      <c r="B4205" s="19" t="s">
        <v>5243</v>
      </c>
      <c r="C4205" s="19" t="s">
        <v>223</v>
      </c>
      <c r="D4205" s="19" t="s">
        <v>10206</v>
      </c>
      <c r="E4205" s="19" t="s">
        <v>10207</v>
      </c>
      <c r="F4205" s="19" t="s">
        <v>10208</v>
      </c>
      <c r="G4205" s="19" t="s">
        <v>10209</v>
      </c>
      <c r="H4205" s="19" t="s">
        <v>10210</v>
      </c>
      <c r="I4205" s="19" t="s">
        <v>10211</v>
      </c>
      <c r="J4205" s="19" t="s">
        <v>13308</v>
      </c>
      <c r="K4205" s="19" t="s">
        <v>5242</v>
      </c>
      <c r="L4205" s="19" t="s">
        <v>10213</v>
      </c>
      <c r="M4205" s="19" t="s">
        <v>10214</v>
      </c>
      <c r="N4205" s="19" t="s">
        <v>10472</v>
      </c>
      <c r="O4205" s="20"/>
      <c r="P4205" s="19" t="s">
        <v>10216</v>
      </c>
      <c r="Q4205" s="21" t="s">
        <v>5243</v>
      </c>
      <c r="R4205" s="21" t="s">
        <v>10211</v>
      </c>
      <c r="S4205" s="21" t="s">
        <v>10252</v>
      </c>
      <c r="T4205" s="22"/>
      <c r="U4205" s="22"/>
      <c r="V4205" s="24"/>
      <c r="W4205" s="24"/>
      <c r="X4205" s="21" t="s">
        <v>10209</v>
      </c>
      <c r="Y4205" s="21" t="s">
        <v>10220</v>
      </c>
      <c r="Z4205" s="21" t="s">
        <v>10221</v>
      </c>
      <c r="AA4205" s="21" t="s">
        <v>10222</v>
      </c>
      <c r="AB4205" s="21" t="s">
        <v>10223</v>
      </c>
    </row>
    <row r="4206" spans="1:28" ht="31.8">
      <c r="A4206" s="19" t="s">
        <v>5190</v>
      </c>
      <c r="B4206" s="19" t="s">
        <v>5189</v>
      </c>
      <c r="C4206" s="19" t="s">
        <v>223</v>
      </c>
      <c r="D4206" s="19" t="s">
        <v>10206</v>
      </c>
      <c r="E4206" s="19" t="s">
        <v>10207</v>
      </c>
      <c r="F4206" s="19" t="s">
        <v>10208</v>
      </c>
      <c r="G4206" s="19" t="s">
        <v>10209</v>
      </c>
      <c r="H4206" s="19" t="s">
        <v>10210</v>
      </c>
      <c r="I4206" s="19" t="s">
        <v>10211</v>
      </c>
      <c r="J4206" s="19" t="s">
        <v>12170</v>
      </c>
      <c r="K4206" s="19" t="s">
        <v>5188</v>
      </c>
      <c r="L4206" s="19" t="s">
        <v>10213</v>
      </c>
      <c r="M4206" s="19" t="s">
        <v>10426</v>
      </c>
      <c r="N4206" s="19" t="s">
        <v>10226</v>
      </c>
      <c r="O4206" s="20"/>
      <c r="P4206" s="19" t="s">
        <v>10216</v>
      </c>
      <c r="Q4206" s="21" t="s">
        <v>5189</v>
      </c>
      <c r="R4206" s="21" t="s">
        <v>10211</v>
      </c>
      <c r="S4206" s="21" t="s">
        <v>10252</v>
      </c>
      <c r="T4206" s="22"/>
      <c r="U4206" s="22"/>
      <c r="V4206" s="24"/>
      <c r="W4206" s="24"/>
      <c r="X4206" s="21" t="s">
        <v>10209</v>
      </c>
      <c r="Y4206" s="21" t="s">
        <v>10220</v>
      </c>
      <c r="Z4206" s="21" t="s">
        <v>10221</v>
      </c>
      <c r="AA4206" s="21" t="s">
        <v>10222</v>
      </c>
      <c r="AB4206" s="21" t="s">
        <v>10223</v>
      </c>
    </row>
    <row r="4207" spans="1:28" ht="21.6">
      <c r="A4207" s="19" t="s">
        <v>1389</v>
      </c>
      <c r="B4207" s="19" t="s">
        <v>1388</v>
      </c>
      <c r="C4207" s="19" t="s">
        <v>201</v>
      </c>
      <c r="D4207" s="19" t="s">
        <v>10206</v>
      </c>
      <c r="E4207" s="19" t="s">
        <v>10207</v>
      </c>
      <c r="F4207" s="19" t="s">
        <v>10276</v>
      </c>
      <c r="G4207" s="19" t="s">
        <v>10211</v>
      </c>
      <c r="H4207" s="19" t="s">
        <v>10211</v>
      </c>
      <c r="I4207" s="19" t="s">
        <v>10211</v>
      </c>
      <c r="J4207" s="19" t="s">
        <v>1388</v>
      </c>
      <c r="K4207" s="20"/>
      <c r="L4207" s="20"/>
      <c r="M4207" s="20"/>
      <c r="N4207" s="20"/>
      <c r="O4207" s="20"/>
      <c r="P4207" s="19" t="s">
        <v>10254</v>
      </c>
      <c r="Q4207" s="22"/>
      <c r="R4207" s="21" t="s">
        <v>10209</v>
      </c>
      <c r="S4207" s="22"/>
      <c r="T4207" s="22"/>
      <c r="U4207" s="22"/>
      <c r="V4207" s="24"/>
      <c r="W4207" s="24"/>
      <c r="X4207" s="21" t="s">
        <v>10209</v>
      </c>
      <c r="Y4207" s="22"/>
      <c r="Z4207" s="22"/>
      <c r="AA4207" s="22"/>
      <c r="AB4207" s="21" t="s">
        <v>10255</v>
      </c>
    </row>
    <row r="4208" spans="1:28" ht="42">
      <c r="A4208" s="19" t="s">
        <v>2039</v>
      </c>
      <c r="B4208" s="19" t="s">
        <v>2038</v>
      </c>
      <c r="C4208" s="19" t="s">
        <v>201</v>
      </c>
      <c r="D4208" s="19" t="s">
        <v>10206</v>
      </c>
      <c r="E4208" s="19" t="s">
        <v>10207</v>
      </c>
      <c r="F4208" s="19" t="s">
        <v>10276</v>
      </c>
      <c r="G4208" s="19" t="s">
        <v>10211</v>
      </c>
      <c r="H4208" s="19" t="s">
        <v>10211</v>
      </c>
      <c r="I4208" s="19" t="s">
        <v>10211</v>
      </c>
      <c r="J4208" s="19" t="s">
        <v>2038</v>
      </c>
      <c r="K4208" s="20"/>
      <c r="L4208" s="20"/>
      <c r="M4208" s="20"/>
      <c r="N4208" s="20"/>
      <c r="O4208" s="20"/>
      <c r="P4208" s="19" t="s">
        <v>10254</v>
      </c>
      <c r="Q4208" s="22"/>
      <c r="R4208" s="22"/>
      <c r="S4208" s="22"/>
      <c r="T4208" s="22"/>
      <c r="U4208" s="22"/>
      <c r="V4208" s="24"/>
      <c r="W4208" s="24"/>
      <c r="X4208" s="21" t="s">
        <v>10209</v>
      </c>
      <c r="Y4208" s="22"/>
      <c r="Z4208" s="22"/>
      <c r="AA4208" s="22"/>
      <c r="AB4208" s="21" t="s">
        <v>10255</v>
      </c>
    </row>
    <row r="4209" spans="1:28" ht="62.4">
      <c r="A4209" s="19" t="s">
        <v>1853</v>
      </c>
      <c r="B4209" s="19" t="s">
        <v>1852</v>
      </c>
      <c r="C4209" s="19" t="s">
        <v>201</v>
      </c>
      <c r="D4209" s="19" t="s">
        <v>10206</v>
      </c>
      <c r="E4209" s="19" t="s">
        <v>10207</v>
      </c>
      <c r="F4209" s="19" t="s">
        <v>10276</v>
      </c>
      <c r="G4209" s="19" t="s">
        <v>10211</v>
      </c>
      <c r="H4209" s="19" t="s">
        <v>10211</v>
      </c>
      <c r="I4209" s="19" t="s">
        <v>10211</v>
      </c>
      <c r="J4209" s="19" t="s">
        <v>1852</v>
      </c>
      <c r="K4209" s="20"/>
      <c r="L4209" s="20"/>
      <c r="M4209" s="20"/>
      <c r="N4209" s="20"/>
      <c r="O4209" s="20"/>
      <c r="P4209" s="19" t="s">
        <v>10254</v>
      </c>
      <c r="Q4209" s="22"/>
      <c r="R4209" s="22"/>
      <c r="S4209" s="22"/>
      <c r="T4209" s="22"/>
      <c r="U4209" s="22"/>
      <c r="V4209" s="24"/>
      <c r="W4209" s="24"/>
      <c r="X4209" s="21" t="s">
        <v>10209</v>
      </c>
      <c r="Y4209" s="22"/>
      <c r="Z4209" s="22"/>
      <c r="AA4209" s="22"/>
      <c r="AB4209" s="21" t="s">
        <v>10255</v>
      </c>
    </row>
    <row r="4210" spans="1:28" ht="42">
      <c r="A4210" s="19" t="s">
        <v>2033</v>
      </c>
      <c r="B4210" s="19" t="s">
        <v>2032</v>
      </c>
      <c r="C4210" s="19" t="s">
        <v>201</v>
      </c>
      <c r="D4210" s="19" t="s">
        <v>10206</v>
      </c>
      <c r="E4210" s="19" t="s">
        <v>10207</v>
      </c>
      <c r="F4210" s="19" t="s">
        <v>10276</v>
      </c>
      <c r="G4210" s="19" t="s">
        <v>10211</v>
      </c>
      <c r="H4210" s="19" t="s">
        <v>10211</v>
      </c>
      <c r="I4210" s="19" t="s">
        <v>10211</v>
      </c>
      <c r="J4210" s="19" t="s">
        <v>2032</v>
      </c>
      <c r="K4210" s="20"/>
      <c r="L4210" s="20"/>
      <c r="M4210" s="20"/>
      <c r="N4210" s="20"/>
      <c r="O4210" s="20"/>
      <c r="P4210" s="19" t="s">
        <v>10254</v>
      </c>
      <c r="Q4210" s="22"/>
      <c r="R4210" s="22"/>
      <c r="S4210" s="22"/>
      <c r="T4210" s="22"/>
      <c r="U4210" s="22"/>
      <c r="V4210" s="24"/>
      <c r="W4210" s="24"/>
      <c r="X4210" s="21" t="s">
        <v>10209</v>
      </c>
      <c r="Y4210" s="22"/>
      <c r="Z4210" s="22"/>
      <c r="AA4210" s="22"/>
      <c r="AB4210" s="21" t="s">
        <v>10255</v>
      </c>
    </row>
    <row r="4211" spans="1:28" ht="21.6">
      <c r="A4211" s="19" t="s">
        <v>1987</v>
      </c>
      <c r="B4211" s="19" t="s">
        <v>1986</v>
      </c>
      <c r="C4211" s="19" t="s">
        <v>201</v>
      </c>
      <c r="D4211" s="19" t="s">
        <v>10206</v>
      </c>
      <c r="E4211" s="19" t="s">
        <v>10207</v>
      </c>
      <c r="F4211" s="19" t="s">
        <v>10276</v>
      </c>
      <c r="G4211" s="19" t="s">
        <v>10211</v>
      </c>
      <c r="H4211" s="19" t="s">
        <v>10211</v>
      </c>
      <c r="I4211" s="19" t="s">
        <v>10211</v>
      </c>
      <c r="J4211" s="19" t="s">
        <v>1986</v>
      </c>
      <c r="K4211" s="20"/>
      <c r="L4211" s="20"/>
      <c r="M4211" s="20"/>
      <c r="N4211" s="20"/>
      <c r="O4211" s="20"/>
      <c r="P4211" s="19" t="s">
        <v>10254</v>
      </c>
      <c r="Q4211" s="22"/>
      <c r="R4211" s="22"/>
      <c r="S4211" s="22"/>
      <c r="T4211" s="22"/>
      <c r="U4211" s="22"/>
      <c r="V4211" s="24"/>
      <c r="W4211" s="24"/>
      <c r="X4211" s="21" t="s">
        <v>10209</v>
      </c>
      <c r="Y4211" s="22"/>
      <c r="Z4211" s="22"/>
      <c r="AA4211" s="22"/>
      <c r="AB4211" s="21" t="s">
        <v>10255</v>
      </c>
    </row>
    <row r="4212" spans="1:28" ht="21.6">
      <c r="A4212" s="19" t="s">
        <v>1629</v>
      </c>
      <c r="B4212" s="19" t="s">
        <v>1628</v>
      </c>
      <c r="C4212" s="19" t="s">
        <v>201</v>
      </c>
      <c r="D4212" s="19" t="s">
        <v>10206</v>
      </c>
      <c r="E4212" s="19" t="s">
        <v>10207</v>
      </c>
      <c r="F4212" s="19" t="s">
        <v>10276</v>
      </c>
      <c r="G4212" s="19" t="s">
        <v>10211</v>
      </c>
      <c r="H4212" s="19" t="s">
        <v>10211</v>
      </c>
      <c r="I4212" s="19" t="s">
        <v>10211</v>
      </c>
      <c r="J4212" s="19" t="s">
        <v>1628</v>
      </c>
      <c r="K4212" s="20"/>
      <c r="L4212" s="20"/>
      <c r="M4212" s="20"/>
      <c r="N4212" s="20"/>
      <c r="O4212" s="20"/>
      <c r="P4212" s="19" t="s">
        <v>10254</v>
      </c>
      <c r="Q4212" s="22"/>
      <c r="R4212" s="22"/>
      <c r="S4212" s="22"/>
      <c r="T4212" s="22"/>
      <c r="U4212" s="22"/>
      <c r="V4212" s="24"/>
      <c r="W4212" s="24"/>
      <c r="X4212" s="21" t="s">
        <v>10209</v>
      </c>
      <c r="Y4212" s="22"/>
      <c r="Z4212" s="22"/>
      <c r="AA4212" s="22"/>
      <c r="AB4212" s="21" t="s">
        <v>10255</v>
      </c>
    </row>
    <row r="4213" spans="1:28" ht="21.6">
      <c r="A4213" s="19" t="s">
        <v>1405</v>
      </c>
      <c r="B4213" s="19" t="s">
        <v>1404</v>
      </c>
      <c r="C4213" s="19" t="s">
        <v>201</v>
      </c>
      <c r="D4213" s="19" t="s">
        <v>10206</v>
      </c>
      <c r="E4213" s="19" t="s">
        <v>10207</v>
      </c>
      <c r="F4213" s="19" t="s">
        <v>10276</v>
      </c>
      <c r="G4213" s="19" t="s">
        <v>10211</v>
      </c>
      <c r="H4213" s="19" t="s">
        <v>10211</v>
      </c>
      <c r="I4213" s="19" t="s">
        <v>10211</v>
      </c>
      <c r="J4213" s="19" t="s">
        <v>1404</v>
      </c>
      <c r="K4213" s="20"/>
      <c r="L4213" s="20"/>
      <c r="M4213" s="20"/>
      <c r="N4213" s="20"/>
      <c r="O4213" s="20"/>
      <c r="P4213" s="19" t="s">
        <v>10254</v>
      </c>
      <c r="Q4213" s="22"/>
      <c r="R4213" s="22"/>
      <c r="S4213" s="22"/>
      <c r="T4213" s="22"/>
      <c r="U4213" s="22"/>
      <c r="V4213" s="24"/>
      <c r="W4213" s="24"/>
      <c r="X4213" s="21" t="s">
        <v>10209</v>
      </c>
      <c r="Y4213" s="22"/>
      <c r="Z4213" s="22"/>
      <c r="AA4213" s="22"/>
      <c r="AB4213" s="21" t="s">
        <v>10255</v>
      </c>
    </row>
    <row r="4214" spans="1:28" ht="31.8">
      <c r="A4214" s="19" t="s">
        <v>5608</v>
      </c>
      <c r="B4214" s="19" t="s">
        <v>5607</v>
      </c>
      <c r="C4214" s="19" t="s">
        <v>223</v>
      </c>
      <c r="D4214" s="19" t="s">
        <v>10206</v>
      </c>
      <c r="E4214" s="19" t="s">
        <v>10207</v>
      </c>
      <c r="F4214" s="19" t="s">
        <v>10208</v>
      </c>
      <c r="G4214" s="19" t="s">
        <v>10209</v>
      </c>
      <c r="H4214" s="19" t="s">
        <v>10210</v>
      </c>
      <c r="I4214" s="19" t="s">
        <v>10211</v>
      </c>
      <c r="J4214" s="19" t="s">
        <v>13309</v>
      </c>
      <c r="K4214" s="19" t="s">
        <v>5604</v>
      </c>
      <c r="L4214" s="19" t="s">
        <v>10213</v>
      </c>
      <c r="M4214" s="19" t="s">
        <v>10541</v>
      </c>
      <c r="N4214" s="19" t="s">
        <v>10300</v>
      </c>
      <c r="O4214" s="20"/>
      <c r="P4214" s="19" t="s">
        <v>10216</v>
      </c>
      <c r="Q4214" s="21" t="s">
        <v>13310</v>
      </c>
      <c r="R4214" s="21" t="s">
        <v>10211</v>
      </c>
      <c r="S4214" s="21" t="s">
        <v>10252</v>
      </c>
      <c r="T4214" s="22"/>
      <c r="U4214" s="22"/>
      <c r="V4214" s="24"/>
      <c r="W4214" s="24"/>
      <c r="X4214" s="21" t="s">
        <v>10209</v>
      </c>
      <c r="Y4214" s="21" t="s">
        <v>10220</v>
      </c>
      <c r="Z4214" s="21" t="s">
        <v>10221</v>
      </c>
      <c r="AA4214" s="21" t="s">
        <v>10222</v>
      </c>
      <c r="AB4214" s="21" t="s">
        <v>10223</v>
      </c>
    </row>
    <row r="4215" spans="1:28" ht="31.8">
      <c r="A4215" s="19" t="s">
        <v>837</v>
      </c>
      <c r="B4215" s="19" t="s">
        <v>836</v>
      </c>
      <c r="C4215" s="19" t="s">
        <v>197</v>
      </c>
      <c r="D4215" s="19" t="s">
        <v>10206</v>
      </c>
      <c r="E4215" s="19" t="s">
        <v>10207</v>
      </c>
      <c r="F4215" s="19" t="s">
        <v>10276</v>
      </c>
      <c r="G4215" s="19" t="s">
        <v>10211</v>
      </c>
      <c r="H4215" s="19" t="s">
        <v>10211</v>
      </c>
      <c r="I4215" s="19" t="s">
        <v>10211</v>
      </c>
      <c r="J4215" s="19" t="s">
        <v>836</v>
      </c>
      <c r="K4215" s="20"/>
      <c r="L4215" s="20"/>
      <c r="M4215" s="20"/>
      <c r="N4215" s="20"/>
      <c r="O4215" s="20"/>
      <c r="P4215" s="19" t="s">
        <v>197</v>
      </c>
      <c r="Q4215" s="22"/>
      <c r="R4215" s="22"/>
      <c r="S4215" s="22"/>
      <c r="T4215" s="22"/>
      <c r="U4215" s="22"/>
      <c r="V4215" s="24"/>
      <c r="W4215" s="24"/>
      <c r="X4215" s="22"/>
      <c r="Y4215" s="22"/>
      <c r="Z4215" s="22"/>
      <c r="AA4215" s="22"/>
      <c r="AB4215" s="21" t="s">
        <v>10245</v>
      </c>
    </row>
    <row r="4216" spans="1:28" ht="52.2">
      <c r="A4216" s="19" t="s">
        <v>491</v>
      </c>
      <c r="B4216" s="19" t="s">
        <v>490</v>
      </c>
      <c r="C4216" s="19" t="s">
        <v>191</v>
      </c>
      <c r="D4216" s="19" t="s">
        <v>10206</v>
      </c>
      <c r="E4216" s="19" t="s">
        <v>10207</v>
      </c>
      <c r="F4216" s="19" t="s">
        <v>10208</v>
      </c>
      <c r="G4216" s="19" t="s">
        <v>10209</v>
      </c>
      <c r="H4216" s="19" t="s">
        <v>10211</v>
      </c>
      <c r="I4216" s="19" t="s">
        <v>10211</v>
      </c>
      <c r="J4216" s="19" t="s">
        <v>13311</v>
      </c>
      <c r="K4216" s="19" t="s">
        <v>489</v>
      </c>
      <c r="L4216" s="19" t="s">
        <v>10213</v>
      </c>
      <c r="M4216" s="19" t="s">
        <v>10243</v>
      </c>
      <c r="N4216" s="19" t="s">
        <v>10226</v>
      </c>
      <c r="O4216" s="20"/>
      <c r="P4216" s="19" t="s">
        <v>191</v>
      </c>
      <c r="Q4216" s="21" t="s">
        <v>13312</v>
      </c>
      <c r="R4216" s="22"/>
      <c r="S4216" s="22"/>
      <c r="T4216" s="21" t="s">
        <v>10243</v>
      </c>
      <c r="U4216" s="22"/>
      <c r="V4216" s="24"/>
      <c r="W4216" s="24"/>
      <c r="X4216" s="22"/>
      <c r="Y4216" s="22"/>
      <c r="Z4216" s="22"/>
      <c r="AA4216" s="22"/>
      <c r="AB4216" s="21" t="s">
        <v>10231</v>
      </c>
    </row>
    <row r="4217" spans="1:28" ht="21.6">
      <c r="A4217" s="19" t="s">
        <v>6492</v>
      </c>
      <c r="B4217" s="19" t="s">
        <v>6491</v>
      </c>
      <c r="C4217" s="19" t="s">
        <v>235</v>
      </c>
      <c r="D4217" s="19" t="s">
        <v>10206</v>
      </c>
      <c r="E4217" s="19" t="s">
        <v>10207</v>
      </c>
      <c r="F4217" s="19" t="s">
        <v>10208</v>
      </c>
      <c r="G4217" s="19" t="s">
        <v>10209</v>
      </c>
      <c r="H4217" s="19" t="s">
        <v>10211</v>
      </c>
      <c r="I4217" s="19" t="s">
        <v>10211</v>
      </c>
      <c r="J4217" s="19" t="s">
        <v>13313</v>
      </c>
      <c r="K4217" s="19" t="s">
        <v>6490</v>
      </c>
      <c r="L4217" s="19" t="s">
        <v>10213</v>
      </c>
      <c r="M4217" s="19" t="s">
        <v>10214</v>
      </c>
      <c r="N4217" s="19" t="s">
        <v>10415</v>
      </c>
      <c r="O4217" s="20"/>
      <c r="P4217" s="19" t="s">
        <v>11281</v>
      </c>
      <c r="Q4217" s="22"/>
      <c r="R4217" s="22"/>
      <c r="S4217" s="22"/>
      <c r="T4217" s="22"/>
      <c r="U4217" s="22"/>
      <c r="V4217" s="24"/>
      <c r="W4217" s="24"/>
      <c r="X4217" s="21" t="s">
        <v>10209</v>
      </c>
      <c r="Y4217" s="22"/>
      <c r="Z4217" s="22"/>
      <c r="AA4217" s="22"/>
      <c r="AB4217" s="21" t="s">
        <v>11286</v>
      </c>
    </row>
    <row r="4218" spans="1:28" ht="31.8">
      <c r="A4218" s="19" t="s">
        <v>6646</v>
      </c>
      <c r="B4218" s="19" t="s">
        <v>6645</v>
      </c>
      <c r="C4218" s="19" t="s">
        <v>235</v>
      </c>
      <c r="D4218" s="19" t="s">
        <v>10206</v>
      </c>
      <c r="E4218" s="19" t="s">
        <v>10207</v>
      </c>
      <c r="F4218" s="19" t="s">
        <v>10208</v>
      </c>
      <c r="G4218" s="19" t="s">
        <v>10209</v>
      </c>
      <c r="H4218" s="19" t="s">
        <v>10211</v>
      </c>
      <c r="I4218" s="19" t="s">
        <v>10211</v>
      </c>
      <c r="J4218" s="19" t="s">
        <v>13314</v>
      </c>
      <c r="K4218" s="19" t="s">
        <v>6642</v>
      </c>
      <c r="L4218" s="19" t="s">
        <v>10213</v>
      </c>
      <c r="M4218" s="19" t="s">
        <v>10214</v>
      </c>
      <c r="N4218" s="19" t="s">
        <v>10415</v>
      </c>
      <c r="O4218" s="20"/>
      <c r="P4218" s="19" t="s">
        <v>11281</v>
      </c>
      <c r="Q4218" s="22"/>
      <c r="R4218" s="22"/>
      <c r="S4218" s="22"/>
      <c r="T4218" s="22"/>
      <c r="U4218" s="22"/>
      <c r="V4218" s="24"/>
      <c r="W4218" s="24"/>
      <c r="X4218" s="21" t="s">
        <v>10209</v>
      </c>
      <c r="Y4218" s="22"/>
      <c r="Z4218" s="22"/>
      <c r="AA4218" s="22"/>
      <c r="AB4218" s="21" t="s">
        <v>11286</v>
      </c>
    </row>
    <row r="4219" spans="1:28" ht="31.8">
      <c r="A4219" s="19" t="s">
        <v>6644</v>
      </c>
      <c r="B4219" s="19" t="s">
        <v>6643</v>
      </c>
      <c r="C4219" s="19" t="s">
        <v>235</v>
      </c>
      <c r="D4219" s="19" t="s">
        <v>10206</v>
      </c>
      <c r="E4219" s="19" t="s">
        <v>10207</v>
      </c>
      <c r="F4219" s="19" t="s">
        <v>10208</v>
      </c>
      <c r="G4219" s="19" t="s">
        <v>10209</v>
      </c>
      <c r="H4219" s="19" t="s">
        <v>10211</v>
      </c>
      <c r="I4219" s="19" t="s">
        <v>10211</v>
      </c>
      <c r="J4219" s="19" t="s">
        <v>13315</v>
      </c>
      <c r="K4219" s="19" t="s">
        <v>6642</v>
      </c>
      <c r="L4219" s="19" t="s">
        <v>10213</v>
      </c>
      <c r="M4219" s="19" t="s">
        <v>10214</v>
      </c>
      <c r="N4219" s="19" t="s">
        <v>10415</v>
      </c>
      <c r="O4219" s="20"/>
      <c r="P4219" s="19" t="s">
        <v>11281</v>
      </c>
      <c r="Q4219" s="22"/>
      <c r="R4219" s="22"/>
      <c r="S4219" s="22"/>
      <c r="T4219" s="22"/>
      <c r="U4219" s="22"/>
      <c r="V4219" s="24"/>
      <c r="W4219" s="24"/>
      <c r="X4219" s="21" t="s">
        <v>10209</v>
      </c>
      <c r="Y4219" s="22"/>
      <c r="Z4219" s="22"/>
      <c r="AA4219" s="22"/>
      <c r="AB4219" s="21" t="s">
        <v>11286</v>
      </c>
    </row>
    <row r="4220" spans="1:28" ht="31.8">
      <c r="A4220" s="19" t="s">
        <v>6536</v>
      </c>
      <c r="B4220" s="19" t="s">
        <v>6535</v>
      </c>
      <c r="C4220" s="19" t="s">
        <v>235</v>
      </c>
      <c r="D4220" s="19" t="s">
        <v>10206</v>
      </c>
      <c r="E4220" s="19" t="s">
        <v>10207</v>
      </c>
      <c r="F4220" s="19" t="s">
        <v>10208</v>
      </c>
      <c r="G4220" s="19" t="s">
        <v>10209</v>
      </c>
      <c r="H4220" s="19" t="s">
        <v>10211</v>
      </c>
      <c r="I4220" s="19" t="s">
        <v>10211</v>
      </c>
      <c r="J4220" s="19" t="s">
        <v>11447</v>
      </c>
      <c r="K4220" s="19" t="s">
        <v>6530</v>
      </c>
      <c r="L4220" s="19" t="s">
        <v>10213</v>
      </c>
      <c r="M4220" s="19" t="s">
        <v>10214</v>
      </c>
      <c r="N4220" s="19" t="s">
        <v>10415</v>
      </c>
      <c r="O4220" s="20"/>
      <c r="P4220" s="19" t="s">
        <v>11281</v>
      </c>
      <c r="Q4220" s="22"/>
      <c r="R4220" s="22"/>
      <c r="S4220" s="22"/>
      <c r="T4220" s="22"/>
      <c r="U4220" s="22"/>
      <c r="V4220" s="24"/>
      <c r="W4220" s="24"/>
      <c r="X4220" s="21" t="s">
        <v>10209</v>
      </c>
      <c r="Y4220" s="22"/>
      <c r="Z4220" s="22"/>
      <c r="AA4220" s="22"/>
      <c r="AB4220" s="21" t="s">
        <v>11286</v>
      </c>
    </row>
    <row r="4221" spans="1:28" ht="31.8">
      <c r="A4221" s="19" t="s">
        <v>6520</v>
      </c>
      <c r="B4221" s="19" t="s">
        <v>6519</v>
      </c>
      <c r="C4221" s="19" t="s">
        <v>235</v>
      </c>
      <c r="D4221" s="19" t="s">
        <v>10206</v>
      </c>
      <c r="E4221" s="19" t="s">
        <v>10207</v>
      </c>
      <c r="F4221" s="19" t="s">
        <v>10208</v>
      </c>
      <c r="G4221" s="19" t="s">
        <v>10209</v>
      </c>
      <c r="H4221" s="19" t="s">
        <v>10211</v>
      </c>
      <c r="I4221" s="19" t="s">
        <v>10211</v>
      </c>
      <c r="J4221" s="19" t="s">
        <v>11290</v>
      </c>
      <c r="K4221" s="19" t="s">
        <v>6502</v>
      </c>
      <c r="L4221" s="19" t="s">
        <v>10213</v>
      </c>
      <c r="M4221" s="19" t="s">
        <v>10214</v>
      </c>
      <c r="N4221" s="19" t="s">
        <v>10415</v>
      </c>
      <c r="O4221" s="20"/>
      <c r="P4221" s="19" t="s">
        <v>11281</v>
      </c>
      <c r="Q4221" s="22"/>
      <c r="R4221" s="22"/>
      <c r="S4221" s="22"/>
      <c r="T4221" s="22"/>
      <c r="U4221" s="22"/>
      <c r="V4221" s="24"/>
      <c r="W4221" s="24"/>
      <c r="X4221" s="21" t="s">
        <v>10209</v>
      </c>
      <c r="Y4221" s="22"/>
      <c r="Z4221" s="22"/>
      <c r="AA4221" s="22"/>
      <c r="AB4221" s="21" t="s">
        <v>11286</v>
      </c>
    </row>
    <row r="4222" spans="1:28" ht="31.8">
      <c r="A4222" s="19" t="s">
        <v>6514</v>
      </c>
      <c r="B4222" s="19" t="s">
        <v>6513</v>
      </c>
      <c r="C4222" s="19" t="s">
        <v>235</v>
      </c>
      <c r="D4222" s="19" t="s">
        <v>10206</v>
      </c>
      <c r="E4222" s="19" t="s">
        <v>10207</v>
      </c>
      <c r="F4222" s="19" t="s">
        <v>10208</v>
      </c>
      <c r="G4222" s="19" t="s">
        <v>10209</v>
      </c>
      <c r="H4222" s="19" t="s">
        <v>10211</v>
      </c>
      <c r="I4222" s="19" t="s">
        <v>10211</v>
      </c>
      <c r="J4222" s="19" t="s">
        <v>11287</v>
      </c>
      <c r="K4222" s="19" t="s">
        <v>6502</v>
      </c>
      <c r="L4222" s="19" t="s">
        <v>10213</v>
      </c>
      <c r="M4222" s="19" t="s">
        <v>10214</v>
      </c>
      <c r="N4222" s="19" t="s">
        <v>10415</v>
      </c>
      <c r="O4222" s="20"/>
      <c r="P4222" s="19" t="s">
        <v>11281</v>
      </c>
      <c r="Q4222" s="22"/>
      <c r="R4222" s="22"/>
      <c r="S4222" s="22"/>
      <c r="T4222" s="22"/>
      <c r="U4222" s="22"/>
      <c r="V4222" s="24"/>
      <c r="W4222" s="24"/>
      <c r="X4222" s="21" t="s">
        <v>10209</v>
      </c>
      <c r="Y4222" s="22"/>
      <c r="Z4222" s="22"/>
      <c r="AA4222" s="22"/>
      <c r="AB4222" s="21" t="s">
        <v>11286</v>
      </c>
    </row>
    <row r="4223" spans="1:28" ht="42">
      <c r="A4223" s="19" t="s">
        <v>5412</v>
      </c>
      <c r="B4223" s="19" t="s">
        <v>5411</v>
      </c>
      <c r="C4223" s="19" t="s">
        <v>223</v>
      </c>
      <c r="D4223" s="19" t="s">
        <v>10206</v>
      </c>
      <c r="E4223" s="19" t="s">
        <v>10207</v>
      </c>
      <c r="F4223" s="19" t="s">
        <v>10276</v>
      </c>
      <c r="G4223" s="19" t="s">
        <v>10211</v>
      </c>
      <c r="H4223" s="19" t="s">
        <v>10210</v>
      </c>
      <c r="I4223" s="19" t="s">
        <v>10211</v>
      </c>
      <c r="J4223" s="19" t="s">
        <v>5411</v>
      </c>
      <c r="K4223" s="20"/>
      <c r="L4223" s="20"/>
      <c r="M4223" s="20"/>
      <c r="N4223" s="20"/>
      <c r="O4223" s="20"/>
      <c r="P4223" s="19" t="s">
        <v>10216</v>
      </c>
      <c r="Q4223" s="22"/>
      <c r="R4223" s="22"/>
      <c r="S4223" s="22"/>
      <c r="T4223" s="22"/>
      <c r="U4223" s="22"/>
      <c r="V4223" s="24"/>
      <c r="W4223" s="24"/>
      <c r="X4223" s="21" t="s">
        <v>10209</v>
      </c>
      <c r="Y4223" s="22"/>
      <c r="Z4223" s="22"/>
      <c r="AA4223" s="22"/>
      <c r="AB4223" s="21" t="s">
        <v>10223</v>
      </c>
    </row>
    <row r="4224" spans="1:28" ht="31.8">
      <c r="A4224" s="19" t="s">
        <v>5430</v>
      </c>
      <c r="B4224" s="19" t="s">
        <v>5429</v>
      </c>
      <c r="C4224" s="19" t="s">
        <v>223</v>
      </c>
      <c r="D4224" s="19" t="s">
        <v>10206</v>
      </c>
      <c r="E4224" s="19" t="s">
        <v>10207</v>
      </c>
      <c r="F4224" s="19" t="s">
        <v>10276</v>
      </c>
      <c r="G4224" s="19" t="s">
        <v>10211</v>
      </c>
      <c r="H4224" s="19" t="s">
        <v>10210</v>
      </c>
      <c r="I4224" s="19" t="s">
        <v>10211</v>
      </c>
      <c r="J4224" s="19" t="s">
        <v>5429</v>
      </c>
      <c r="K4224" s="20"/>
      <c r="L4224" s="20"/>
      <c r="M4224" s="20"/>
      <c r="N4224" s="20"/>
      <c r="O4224" s="20"/>
      <c r="P4224" s="19" t="s">
        <v>10216</v>
      </c>
      <c r="Q4224" s="22"/>
      <c r="R4224" s="22"/>
      <c r="S4224" s="22"/>
      <c r="T4224" s="22"/>
      <c r="U4224" s="22"/>
      <c r="V4224" s="24"/>
      <c r="W4224" s="24"/>
      <c r="X4224" s="21" t="s">
        <v>10209</v>
      </c>
      <c r="Y4224" s="22"/>
      <c r="Z4224" s="22"/>
      <c r="AA4224" s="22"/>
      <c r="AB4224" s="21" t="s">
        <v>10223</v>
      </c>
    </row>
    <row r="4225" spans="1:28" ht="21.6">
      <c r="A4225" s="19" t="s">
        <v>5426</v>
      </c>
      <c r="B4225" s="19" t="s">
        <v>5425</v>
      </c>
      <c r="C4225" s="19" t="s">
        <v>223</v>
      </c>
      <c r="D4225" s="19" t="s">
        <v>10206</v>
      </c>
      <c r="E4225" s="19" t="s">
        <v>10207</v>
      </c>
      <c r="F4225" s="19" t="s">
        <v>10276</v>
      </c>
      <c r="G4225" s="19" t="s">
        <v>10211</v>
      </c>
      <c r="H4225" s="19" t="s">
        <v>10210</v>
      </c>
      <c r="I4225" s="19" t="s">
        <v>10211</v>
      </c>
      <c r="J4225" s="19" t="s">
        <v>5425</v>
      </c>
      <c r="K4225" s="20"/>
      <c r="L4225" s="20"/>
      <c r="M4225" s="20"/>
      <c r="N4225" s="20"/>
      <c r="O4225" s="20"/>
      <c r="P4225" s="19" t="s">
        <v>10216</v>
      </c>
      <c r="Q4225" s="22"/>
      <c r="R4225" s="22"/>
      <c r="S4225" s="22"/>
      <c r="T4225" s="22"/>
      <c r="U4225" s="22"/>
      <c r="V4225" s="24"/>
      <c r="W4225" s="24"/>
      <c r="X4225" s="21" t="s">
        <v>10209</v>
      </c>
      <c r="Y4225" s="22"/>
      <c r="Z4225" s="22"/>
      <c r="AA4225" s="22"/>
      <c r="AB4225" s="21" t="s">
        <v>10223</v>
      </c>
    </row>
    <row r="4226" spans="1:28" ht="40.799999999999997">
      <c r="A4226" s="19" t="s">
        <v>841</v>
      </c>
      <c r="B4226" s="19" t="s">
        <v>840</v>
      </c>
      <c r="C4226" s="19" t="s">
        <v>197</v>
      </c>
      <c r="D4226" s="19" t="s">
        <v>10206</v>
      </c>
      <c r="E4226" s="19" t="s">
        <v>10207</v>
      </c>
      <c r="F4226" s="19" t="s">
        <v>10208</v>
      </c>
      <c r="G4226" s="19" t="s">
        <v>10209</v>
      </c>
      <c r="H4226" s="19" t="s">
        <v>10211</v>
      </c>
      <c r="I4226" s="19" t="s">
        <v>10211</v>
      </c>
      <c r="J4226" s="19" t="s">
        <v>10267</v>
      </c>
      <c r="K4226" s="19" t="s">
        <v>837</v>
      </c>
      <c r="L4226" s="19" t="s">
        <v>10213</v>
      </c>
      <c r="M4226" s="19" t="s">
        <v>10241</v>
      </c>
      <c r="N4226" s="19" t="s">
        <v>10226</v>
      </c>
      <c r="O4226" s="20"/>
      <c r="P4226" s="19" t="s">
        <v>197</v>
      </c>
      <c r="Q4226" s="21" t="s">
        <v>840</v>
      </c>
      <c r="R4226" s="21" t="s">
        <v>10211</v>
      </c>
      <c r="S4226" s="21" t="s">
        <v>10242</v>
      </c>
      <c r="T4226" s="21" t="s">
        <v>10239</v>
      </c>
      <c r="U4226" s="21" t="s">
        <v>10229</v>
      </c>
      <c r="V4226" s="24"/>
      <c r="W4226" s="24"/>
      <c r="X4226" s="21" t="s">
        <v>10209</v>
      </c>
      <c r="Y4226" s="21" t="s">
        <v>10220</v>
      </c>
      <c r="Z4226" s="21" t="s">
        <v>10221</v>
      </c>
      <c r="AA4226" s="21" t="s">
        <v>10377</v>
      </c>
      <c r="AB4226" s="21" t="s">
        <v>10245</v>
      </c>
    </row>
    <row r="4227" spans="1:28" ht="52.2">
      <c r="A4227" s="19" t="s">
        <v>487</v>
      </c>
      <c r="B4227" s="19" t="s">
        <v>486</v>
      </c>
      <c r="C4227" s="19" t="s">
        <v>191</v>
      </c>
      <c r="D4227" s="19" t="s">
        <v>10206</v>
      </c>
      <c r="E4227" s="19" t="s">
        <v>10207</v>
      </c>
      <c r="F4227" s="19" t="s">
        <v>10208</v>
      </c>
      <c r="G4227" s="19" t="s">
        <v>10209</v>
      </c>
      <c r="H4227" s="19" t="s">
        <v>10211</v>
      </c>
      <c r="I4227" s="19" t="s">
        <v>10211</v>
      </c>
      <c r="J4227" s="19" t="s">
        <v>13311</v>
      </c>
      <c r="K4227" s="19" t="s">
        <v>485</v>
      </c>
      <c r="L4227" s="19" t="s">
        <v>10213</v>
      </c>
      <c r="M4227" s="19" t="s">
        <v>10243</v>
      </c>
      <c r="N4227" s="19" t="s">
        <v>10226</v>
      </c>
      <c r="O4227" s="20"/>
      <c r="P4227" s="19" t="s">
        <v>191</v>
      </c>
      <c r="Q4227" s="21" t="s">
        <v>486</v>
      </c>
      <c r="R4227" s="21" t="s">
        <v>10211</v>
      </c>
      <c r="S4227" s="22"/>
      <c r="T4227" s="21" t="s">
        <v>10243</v>
      </c>
      <c r="U4227" s="22"/>
      <c r="V4227" s="23" t="s">
        <v>13316</v>
      </c>
      <c r="W4227" s="24"/>
      <c r="X4227" s="21" t="s">
        <v>10209</v>
      </c>
      <c r="Y4227" s="22"/>
      <c r="Z4227" s="22"/>
      <c r="AA4227" s="22"/>
      <c r="AB4227" s="21" t="s">
        <v>10231</v>
      </c>
    </row>
    <row r="4228" spans="1:28" ht="21.6">
      <c r="A4228" s="19" t="s">
        <v>565</v>
      </c>
      <c r="B4228" s="19" t="s">
        <v>564</v>
      </c>
      <c r="C4228" s="19" t="s">
        <v>191</v>
      </c>
      <c r="D4228" s="19" t="s">
        <v>10206</v>
      </c>
      <c r="E4228" s="19" t="s">
        <v>10207</v>
      </c>
      <c r="F4228" s="19" t="s">
        <v>10276</v>
      </c>
      <c r="G4228" s="19" t="s">
        <v>10211</v>
      </c>
      <c r="H4228" s="19" t="s">
        <v>10211</v>
      </c>
      <c r="I4228" s="19" t="s">
        <v>10211</v>
      </c>
      <c r="J4228" s="19" t="s">
        <v>564</v>
      </c>
      <c r="K4228" s="20"/>
      <c r="L4228" s="20"/>
      <c r="M4228" s="20"/>
      <c r="N4228" s="20"/>
      <c r="O4228" s="20"/>
      <c r="P4228" s="19" t="s">
        <v>191</v>
      </c>
      <c r="Q4228" s="22"/>
      <c r="R4228" s="22"/>
      <c r="S4228" s="22"/>
      <c r="T4228" s="22"/>
      <c r="U4228" s="22"/>
      <c r="V4228" s="24"/>
      <c r="W4228" s="24"/>
      <c r="X4228" s="21" t="s">
        <v>10209</v>
      </c>
      <c r="Y4228" s="22"/>
      <c r="Z4228" s="22"/>
      <c r="AA4228" s="22"/>
      <c r="AB4228" s="21" t="s">
        <v>10231</v>
      </c>
    </row>
    <row r="4229" spans="1:28" ht="21.6">
      <c r="A4229" s="19" t="s">
        <v>569</v>
      </c>
      <c r="B4229" s="19" t="s">
        <v>568</v>
      </c>
      <c r="C4229" s="19" t="s">
        <v>191</v>
      </c>
      <c r="D4229" s="19" t="s">
        <v>10206</v>
      </c>
      <c r="E4229" s="19" t="s">
        <v>10207</v>
      </c>
      <c r="F4229" s="19" t="s">
        <v>10276</v>
      </c>
      <c r="G4229" s="19" t="s">
        <v>10211</v>
      </c>
      <c r="H4229" s="19" t="s">
        <v>10211</v>
      </c>
      <c r="I4229" s="19" t="s">
        <v>10211</v>
      </c>
      <c r="J4229" s="19" t="s">
        <v>568</v>
      </c>
      <c r="K4229" s="20"/>
      <c r="L4229" s="20"/>
      <c r="M4229" s="20"/>
      <c r="N4229" s="20"/>
      <c r="O4229" s="20"/>
      <c r="P4229" s="19" t="s">
        <v>191</v>
      </c>
      <c r="Q4229" s="22"/>
      <c r="R4229" s="22"/>
      <c r="S4229" s="22"/>
      <c r="T4229" s="22"/>
      <c r="U4229" s="22"/>
      <c r="V4229" s="24"/>
      <c r="W4229" s="24"/>
      <c r="X4229" s="21" t="s">
        <v>10209</v>
      </c>
      <c r="Y4229" s="22"/>
      <c r="Z4229" s="22"/>
      <c r="AA4229" s="22"/>
      <c r="AB4229" s="21" t="s">
        <v>10231</v>
      </c>
    </row>
    <row r="4230" spans="1:28" ht="42">
      <c r="A4230" s="19" t="s">
        <v>4534</v>
      </c>
      <c r="B4230" s="19" t="s">
        <v>4533</v>
      </c>
      <c r="C4230" s="19" t="s">
        <v>220</v>
      </c>
      <c r="D4230" s="19" t="s">
        <v>10206</v>
      </c>
      <c r="E4230" s="19" t="s">
        <v>10207</v>
      </c>
      <c r="F4230" s="19" t="s">
        <v>10276</v>
      </c>
      <c r="G4230" s="19" t="s">
        <v>10209</v>
      </c>
      <c r="H4230" s="19" t="s">
        <v>10209</v>
      </c>
      <c r="I4230" s="19" t="s">
        <v>10209</v>
      </c>
      <c r="J4230" s="19" t="s">
        <v>13317</v>
      </c>
      <c r="K4230" s="19" t="s">
        <v>8332</v>
      </c>
      <c r="L4230" s="19" t="s">
        <v>10213</v>
      </c>
      <c r="M4230" s="19" t="s">
        <v>10214</v>
      </c>
      <c r="N4230" s="19" t="s">
        <v>10320</v>
      </c>
      <c r="O4230" s="20"/>
      <c r="P4230" s="19" t="s">
        <v>10321</v>
      </c>
      <c r="Q4230" s="21" t="s">
        <v>10270</v>
      </c>
      <c r="R4230" s="21" t="s">
        <v>10211</v>
      </c>
      <c r="S4230" s="21" t="s">
        <v>10322</v>
      </c>
      <c r="T4230" s="22"/>
      <c r="U4230" s="22"/>
      <c r="V4230" s="24"/>
      <c r="W4230" s="24"/>
      <c r="X4230" s="21" t="s">
        <v>10209</v>
      </c>
      <c r="Y4230" s="21" t="s">
        <v>10313</v>
      </c>
      <c r="Z4230" s="21" t="s">
        <v>10314</v>
      </c>
      <c r="AA4230" s="21" t="s">
        <v>11375</v>
      </c>
      <c r="AB4230" s="21" t="s">
        <v>10316</v>
      </c>
    </row>
    <row r="4231" spans="1:28" ht="31.8">
      <c r="A4231" s="19" t="s">
        <v>1991</v>
      </c>
      <c r="B4231" s="19" t="s">
        <v>1990</v>
      </c>
      <c r="C4231" s="19" t="s">
        <v>201</v>
      </c>
      <c r="D4231" s="19" t="s">
        <v>10206</v>
      </c>
      <c r="E4231" s="19" t="s">
        <v>10207</v>
      </c>
      <c r="F4231" s="19" t="s">
        <v>10208</v>
      </c>
      <c r="G4231" s="19" t="s">
        <v>10209</v>
      </c>
      <c r="H4231" s="19" t="s">
        <v>10211</v>
      </c>
      <c r="I4231" s="19" t="s">
        <v>10211</v>
      </c>
      <c r="J4231" s="19" t="s">
        <v>13318</v>
      </c>
      <c r="K4231" s="19" t="s">
        <v>1987</v>
      </c>
      <c r="L4231" s="19" t="s">
        <v>10213</v>
      </c>
      <c r="M4231" s="19" t="s">
        <v>10282</v>
      </c>
      <c r="N4231" s="19" t="s">
        <v>10226</v>
      </c>
      <c r="O4231" s="20"/>
      <c r="P4231" s="19" t="s">
        <v>10254</v>
      </c>
      <c r="Q4231" s="21" t="s">
        <v>1990</v>
      </c>
      <c r="R4231" s="22"/>
      <c r="S4231" s="22"/>
      <c r="T4231" s="22"/>
      <c r="U4231" s="22"/>
      <c r="V4231" s="24"/>
      <c r="W4231" s="24"/>
      <c r="X4231" s="22"/>
      <c r="Y4231" s="22"/>
      <c r="Z4231" s="22"/>
      <c r="AA4231" s="22"/>
      <c r="AB4231" s="21" t="s">
        <v>10255</v>
      </c>
    </row>
    <row r="4232" spans="1:28" ht="21.6">
      <c r="A4232" s="19" t="s">
        <v>8914</v>
      </c>
      <c r="B4232" s="19" t="s">
        <v>8913</v>
      </c>
      <c r="C4232" s="19" t="s">
        <v>249</v>
      </c>
      <c r="D4232" s="19" t="s">
        <v>10206</v>
      </c>
      <c r="E4232" s="19" t="s">
        <v>10207</v>
      </c>
      <c r="F4232" s="19" t="s">
        <v>10276</v>
      </c>
      <c r="G4232" s="19" t="s">
        <v>10211</v>
      </c>
      <c r="H4232" s="19" t="s">
        <v>10211</v>
      </c>
      <c r="I4232" s="19" t="s">
        <v>10211</v>
      </c>
      <c r="J4232" s="19" t="s">
        <v>8913</v>
      </c>
      <c r="K4232" s="20"/>
      <c r="L4232" s="20"/>
      <c r="M4232" s="20"/>
      <c r="N4232" s="20"/>
      <c r="O4232" s="20"/>
      <c r="P4232" s="19" t="s">
        <v>10325</v>
      </c>
      <c r="Q4232" s="22"/>
      <c r="R4232" s="22"/>
      <c r="S4232" s="22"/>
      <c r="T4232" s="22"/>
      <c r="U4232" s="22"/>
      <c r="V4232" s="24"/>
      <c r="W4232" s="24"/>
      <c r="X4232" s="21" t="s">
        <v>10209</v>
      </c>
      <c r="Y4232" s="22"/>
      <c r="Z4232" s="22"/>
      <c r="AA4232" s="22"/>
      <c r="AB4232" s="22"/>
    </row>
    <row r="4233" spans="1:28">
      <c r="A4233" s="19" t="s">
        <v>9641</v>
      </c>
      <c r="B4233" s="19" t="s">
        <v>9640</v>
      </c>
      <c r="C4233" s="19" t="s">
        <v>264</v>
      </c>
      <c r="D4233" s="19" t="s">
        <v>10206</v>
      </c>
      <c r="E4233" s="19" t="s">
        <v>10207</v>
      </c>
      <c r="F4233" s="19" t="s">
        <v>10276</v>
      </c>
      <c r="G4233" s="19" t="s">
        <v>10211</v>
      </c>
      <c r="H4233" s="19" t="s">
        <v>10209</v>
      </c>
      <c r="I4233" s="19" t="s">
        <v>10211</v>
      </c>
      <c r="J4233" s="19" t="s">
        <v>9640</v>
      </c>
      <c r="K4233" s="20"/>
      <c r="L4233" s="20"/>
      <c r="M4233" s="20"/>
      <c r="N4233" s="20"/>
      <c r="O4233" s="20"/>
      <c r="P4233" s="19" t="s">
        <v>10325</v>
      </c>
      <c r="Q4233" s="22"/>
      <c r="R4233" s="22"/>
      <c r="S4233" s="22"/>
      <c r="T4233" s="22"/>
      <c r="U4233" s="22"/>
      <c r="V4233" s="24"/>
      <c r="W4233" s="24"/>
      <c r="X4233" s="21" t="s">
        <v>10209</v>
      </c>
      <c r="Y4233" s="22"/>
      <c r="Z4233" s="22"/>
      <c r="AA4233" s="22"/>
      <c r="AB4233" s="22"/>
    </row>
    <row r="4234" spans="1:28">
      <c r="A4234" s="19" t="s">
        <v>9751</v>
      </c>
      <c r="B4234" s="19" t="s">
        <v>9750</v>
      </c>
      <c r="C4234" s="19" t="s">
        <v>264</v>
      </c>
      <c r="D4234" s="19" t="s">
        <v>10206</v>
      </c>
      <c r="E4234" s="19" t="s">
        <v>10207</v>
      </c>
      <c r="F4234" s="19" t="s">
        <v>10276</v>
      </c>
      <c r="G4234" s="19" t="s">
        <v>10211</v>
      </c>
      <c r="H4234" s="19" t="s">
        <v>10211</v>
      </c>
      <c r="I4234" s="19" t="s">
        <v>10211</v>
      </c>
      <c r="J4234" s="19" t="s">
        <v>9750</v>
      </c>
      <c r="K4234" s="20"/>
      <c r="L4234" s="20"/>
      <c r="M4234" s="20"/>
      <c r="N4234" s="20"/>
      <c r="O4234" s="20"/>
      <c r="P4234" s="20"/>
      <c r="Q4234" s="22"/>
      <c r="R4234" s="22"/>
      <c r="S4234" s="22"/>
      <c r="T4234" s="22"/>
      <c r="U4234" s="22"/>
      <c r="V4234" s="24"/>
      <c r="W4234" s="24"/>
      <c r="X4234" s="21" t="s">
        <v>10209</v>
      </c>
      <c r="Y4234" s="22"/>
      <c r="Z4234" s="22"/>
      <c r="AA4234" s="22"/>
      <c r="AB4234" s="22"/>
    </row>
    <row r="4235" spans="1:28" ht="21.6">
      <c r="A4235" s="19" t="s">
        <v>8594</v>
      </c>
      <c r="B4235" s="19" t="s">
        <v>8593</v>
      </c>
      <c r="C4235" s="19" t="s">
        <v>249</v>
      </c>
      <c r="D4235" s="19" t="s">
        <v>10206</v>
      </c>
      <c r="E4235" s="19" t="s">
        <v>10207</v>
      </c>
      <c r="F4235" s="19" t="s">
        <v>10276</v>
      </c>
      <c r="G4235" s="19" t="s">
        <v>10211</v>
      </c>
      <c r="H4235" s="19" t="s">
        <v>10209</v>
      </c>
      <c r="I4235" s="19" t="s">
        <v>10211</v>
      </c>
      <c r="J4235" s="19" t="s">
        <v>8593</v>
      </c>
      <c r="K4235" s="20"/>
      <c r="L4235" s="20"/>
      <c r="M4235" s="20"/>
      <c r="N4235" s="20"/>
      <c r="O4235" s="20"/>
      <c r="P4235" s="19" t="s">
        <v>10325</v>
      </c>
      <c r="Q4235" s="22"/>
      <c r="R4235" s="22"/>
      <c r="S4235" s="22"/>
      <c r="T4235" s="22"/>
      <c r="U4235" s="22"/>
      <c r="V4235" s="24"/>
      <c r="W4235" s="24"/>
      <c r="X4235" s="21" t="s">
        <v>10209</v>
      </c>
      <c r="Y4235" s="22"/>
      <c r="Z4235" s="22"/>
      <c r="AA4235" s="22"/>
      <c r="AB4235" s="22"/>
    </row>
    <row r="4236" spans="1:28" ht="21.6">
      <c r="A4236" s="19" t="s">
        <v>8850</v>
      </c>
      <c r="B4236" s="19" t="s">
        <v>8849</v>
      </c>
      <c r="C4236" s="19" t="s">
        <v>249</v>
      </c>
      <c r="D4236" s="19" t="s">
        <v>10206</v>
      </c>
      <c r="E4236" s="19" t="s">
        <v>10207</v>
      </c>
      <c r="F4236" s="19" t="s">
        <v>10276</v>
      </c>
      <c r="G4236" s="19" t="s">
        <v>10211</v>
      </c>
      <c r="H4236" s="19" t="s">
        <v>10211</v>
      </c>
      <c r="I4236" s="19" t="s">
        <v>10211</v>
      </c>
      <c r="J4236" s="19" t="s">
        <v>8849</v>
      </c>
      <c r="K4236" s="20"/>
      <c r="L4236" s="20"/>
      <c r="M4236" s="20"/>
      <c r="N4236" s="20"/>
      <c r="O4236" s="20"/>
      <c r="P4236" s="19" t="s">
        <v>10325</v>
      </c>
      <c r="Q4236" s="22"/>
      <c r="R4236" s="22"/>
      <c r="S4236" s="22"/>
      <c r="T4236" s="22"/>
      <c r="U4236" s="22"/>
      <c r="V4236" s="24"/>
      <c r="W4236" s="24"/>
      <c r="X4236" s="21" t="s">
        <v>10209</v>
      </c>
      <c r="Y4236" s="22"/>
      <c r="Z4236" s="22"/>
      <c r="AA4236" s="22"/>
      <c r="AB4236" s="22"/>
    </row>
    <row r="4237" spans="1:28">
      <c r="A4237" s="19" t="s">
        <v>9823</v>
      </c>
      <c r="B4237" s="19" t="s">
        <v>9822</v>
      </c>
      <c r="C4237" s="19" t="s">
        <v>264</v>
      </c>
      <c r="D4237" s="19" t="s">
        <v>10206</v>
      </c>
      <c r="E4237" s="19" t="s">
        <v>10207</v>
      </c>
      <c r="F4237" s="19" t="s">
        <v>10276</v>
      </c>
      <c r="G4237" s="19" t="s">
        <v>10211</v>
      </c>
      <c r="H4237" s="19" t="s">
        <v>10211</v>
      </c>
      <c r="I4237" s="19" t="s">
        <v>10211</v>
      </c>
      <c r="J4237" s="19" t="s">
        <v>9822</v>
      </c>
      <c r="K4237" s="20"/>
      <c r="L4237" s="20"/>
      <c r="M4237" s="20"/>
      <c r="N4237" s="20"/>
      <c r="O4237" s="20"/>
      <c r="P4237" s="19" t="s">
        <v>10325</v>
      </c>
      <c r="Q4237" s="22"/>
      <c r="R4237" s="22"/>
      <c r="S4237" s="22"/>
      <c r="T4237" s="22"/>
      <c r="U4237" s="22"/>
      <c r="V4237" s="24"/>
      <c r="W4237" s="24"/>
      <c r="X4237" s="21" t="s">
        <v>10209</v>
      </c>
      <c r="Y4237" s="22"/>
      <c r="Z4237" s="22"/>
      <c r="AA4237" s="22"/>
      <c r="AB4237" s="22"/>
    </row>
    <row r="4238" spans="1:28" ht="21.6">
      <c r="A4238" s="19" t="s">
        <v>6276</v>
      </c>
      <c r="B4238" s="19" t="s">
        <v>6275</v>
      </c>
      <c r="C4238" s="19" t="s">
        <v>229</v>
      </c>
      <c r="D4238" s="19" t="s">
        <v>10206</v>
      </c>
      <c r="E4238" s="19" t="s">
        <v>10207</v>
      </c>
      <c r="F4238" s="19" t="s">
        <v>10276</v>
      </c>
      <c r="G4238" s="19" t="s">
        <v>10211</v>
      </c>
      <c r="H4238" s="19" t="s">
        <v>10209</v>
      </c>
      <c r="I4238" s="19" t="s">
        <v>10209</v>
      </c>
      <c r="J4238" s="19" t="s">
        <v>6275</v>
      </c>
      <c r="K4238" s="20"/>
      <c r="L4238" s="20"/>
      <c r="M4238" s="20"/>
      <c r="N4238" s="20"/>
      <c r="O4238" s="20"/>
      <c r="P4238" s="19" t="s">
        <v>10342</v>
      </c>
      <c r="Q4238" s="21" t="s">
        <v>6275</v>
      </c>
      <c r="R4238" s="21" t="s">
        <v>10209</v>
      </c>
      <c r="S4238" s="22"/>
      <c r="T4238" s="22"/>
      <c r="U4238" s="22"/>
      <c r="V4238" s="24"/>
      <c r="W4238" s="24"/>
      <c r="X4238" s="21" t="s">
        <v>10209</v>
      </c>
      <c r="Y4238" s="22"/>
      <c r="Z4238" s="22"/>
      <c r="AA4238" s="22"/>
      <c r="AB4238" s="21" t="s">
        <v>10346</v>
      </c>
    </row>
    <row r="4239" spans="1:28" ht="21.6">
      <c r="A4239" s="19" t="s">
        <v>4642</v>
      </c>
      <c r="B4239" s="19" t="s">
        <v>4641</v>
      </c>
      <c r="C4239" s="19" t="s">
        <v>220</v>
      </c>
      <c r="D4239" s="19" t="s">
        <v>10206</v>
      </c>
      <c r="E4239" s="19" t="s">
        <v>10207</v>
      </c>
      <c r="F4239" s="19" t="s">
        <v>10276</v>
      </c>
      <c r="G4239" s="19" t="s">
        <v>10211</v>
      </c>
      <c r="H4239" s="19" t="s">
        <v>10210</v>
      </c>
      <c r="I4239" s="19" t="s">
        <v>10211</v>
      </c>
      <c r="J4239" s="19" t="s">
        <v>4641</v>
      </c>
      <c r="K4239" s="20"/>
      <c r="L4239" s="20"/>
      <c r="M4239" s="20"/>
      <c r="N4239" s="20"/>
      <c r="O4239" s="20"/>
      <c r="P4239" s="19" t="s">
        <v>10325</v>
      </c>
      <c r="Q4239" s="21" t="s">
        <v>4641</v>
      </c>
      <c r="R4239" s="21" t="s">
        <v>10209</v>
      </c>
      <c r="S4239" s="22"/>
      <c r="T4239" s="22"/>
      <c r="U4239" s="22"/>
      <c r="V4239" s="24"/>
      <c r="W4239" s="24"/>
      <c r="X4239" s="21" t="s">
        <v>10209</v>
      </c>
      <c r="Y4239" s="22"/>
      <c r="Z4239" s="22"/>
      <c r="AA4239" s="22"/>
      <c r="AB4239" s="21" t="s">
        <v>10324</v>
      </c>
    </row>
    <row r="4240" spans="1:28" ht="21.6">
      <c r="A4240" s="19" t="s">
        <v>7648</v>
      </c>
      <c r="B4240" s="19" t="s">
        <v>7647</v>
      </c>
      <c r="C4240" s="19" t="s">
        <v>246</v>
      </c>
      <c r="D4240" s="19" t="s">
        <v>10206</v>
      </c>
      <c r="E4240" s="19" t="s">
        <v>10207</v>
      </c>
      <c r="F4240" s="19" t="s">
        <v>10276</v>
      </c>
      <c r="G4240" s="19" t="s">
        <v>10211</v>
      </c>
      <c r="H4240" s="19" t="s">
        <v>10210</v>
      </c>
      <c r="I4240" s="19" t="s">
        <v>10211</v>
      </c>
      <c r="J4240" s="19" t="s">
        <v>7647</v>
      </c>
      <c r="K4240" s="20"/>
      <c r="L4240" s="20"/>
      <c r="M4240" s="20"/>
      <c r="N4240" s="20"/>
      <c r="O4240" s="20"/>
      <c r="P4240" s="19" t="s">
        <v>10707</v>
      </c>
      <c r="Q4240" s="21" t="s">
        <v>7647</v>
      </c>
      <c r="R4240" s="21" t="s">
        <v>10209</v>
      </c>
      <c r="S4240" s="22"/>
      <c r="T4240" s="22"/>
      <c r="U4240" s="22"/>
      <c r="V4240" s="24"/>
      <c r="W4240" s="24"/>
      <c r="X4240" s="21" t="s">
        <v>10209</v>
      </c>
      <c r="Y4240" s="22"/>
      <c r="Z4240" s="22"/>
      <c r="AA4240" s="22"/>
      <c r="AB4240" s="21" t="s">
        <v>10324</v>
      </c>
    </row>
    <row r="4241" spans="1:28" ht="21.6">
      <c r="A4241" s="19" t="s">
        <v>7986</v>
      </c>
      <c r="B4241" s="19" t="s">
        <v>7985</v>
      </c>
      <c r="C4241" s="19" t="s">
        <v>246</v>
      </c>
      <c r="D4241" s="19" t="s">
        <v>10206</v>
      </c>
      <c r="E4241" s="19" t="s">
        <v>10207</v>
      </c>
      <c r="F4241" s="19" t="s">
        <v>10276</v>
      </c>
      <c r="G4241" s="19" t="s">
        <v>10211</v>
      </c>
      <c r="H4241" s="19" t="s">
        <v>10210</v>
      </c>
      <c r="I4241" s="19" t="s">
        <v>10211</v>
      </c>
      <c r="J4241" s="19" t="s">
        <v>7985</v>
      </c>
      <c r="K4241" s="20"/>
      <c r="L4241" s="20"/>
      <c r="M4241" s="20"/>
      <c r="N4241" s="20"/>
      <c r="O4241" s="20"/>
      <c r="P4241" s="19" t="s">
        <v>10707</v>
      </c>
      <c r="Q4241" s="21" t="s">
        <v>7985</v>
      </c>
      <c r="R4241" s="21" t="s">
        <v>10209</v>
      </c>
      <c r="S4241" s="22"/>
      <c r="T4241" s="22"/>
      <c r="U4241" s="22"/>
      <c r="V4241" s="24"/>
      <c r="W4241" s="24"/>
      <c r="X4241" s="21" t="s">
        <v>10209</v>
      </c>
      <c r="Y4241" s="22"/>
      <c r="Z4241" s="22"/>
      <c r="AA4241" s="22"/>
      <c r="AB4241" s="21" t="s">
        <v>10324</v>
      </c>
    </row>
    <row r="4242" spans="1:28" ht="31.8">
      <c r="A4242" s="19" t="s">
        <v>9232</v>
      </c>
      <c r="B4242" s="19" t="s">
        <v>9231</v>
      </c>
      <c r="C4242" s="19" t="s">
        <v>252</v>
      </c>
      <c r="D4242" s="19" t="s">
        <v>10206</v>
      </c>
      <c r="E4242" s="19" t="s">
        <v>10207</v>
      </c>
      <c r="F4242" s="19" t="s">
        <v>10276</v>
      </c>
      <c r="G4242" s="19" t="s">
        <v>10211</v>
      </c>
      <c r="H4242" s="19" t="s">
        <v>10211</v>
      </c>
      <c r="I4242" s="19" t="s">
        <v>10211</v>
      </c>
      <c r="J4242" s="19" t="s">
        <v>9231</v>
      </c>
      <c r="K4242" s="20"/>
      <c r="L4242" s="20"/>
      <c r="M4242" s="20"/>
      <c r="N4242" s="20"/>
      <c r="O4242" s="20"/>
      <c r="P4242" s="19" t="s">
        <v>11007</v>
      </c>
      <c r="Q4242" s="21" t="s">
        <v>9231</v>
      </c>
      <c r="R4242" s="21" t="s">
        <v>10209</v>
      </c>
      <c r="S4242" s="22"/>
      <c r="T4242" s="22"/>
      <c r="U4242" s="22"/>
      <c r="V4242" s="24"/>
      <c r="W4242" s="24"/>
      <c r="X4242" s="21" t="s">
        <v>10209</v>
      </c>
      <c r="Y4242" s="22"/>
      <c r="Z4242" s="22"/>
      <c r="AA4242" s="22"/>
      <c r="AB4242" s="21" t="s">
        <v>11007</v>
      </c>
    </row>
    <row r="4243" spans="1:28" ht="21.6">
      <c r="A4243" s="19" t="s">
        <v>8014</v>
      </c>
      <c r="B4243" s="19" t="s">
        <v>8013</v>
      </c>
      <c r="C4243" s="19" t="s">
        <v>246</v>
      </c>
      <c r="D4243" s="19" t="s">
        <v>10206</v>
      </c>
      <c r="E4243" s="19" t="s">
        <v>10207</v>
      </c>
      <c r="F4243" s="19" t="s">
        <v>10276</v>
      </c>
      <c r="G4243" s="19" t="s">
        <v>10211</v>
      </c>
      <c r="H4243" s="19" t="s">
        <v>10210</v>
      </c>
      <c r="I4243" s="19" t="s">
        <v>10211</v>
      </c>
      <c r="J4243" s="19" t="s">
        <v>8013</v>
      </c>
      <c r="K4243" s="20"/>
      <c r="L4243" s="20"/>
      <c r="M4243" s="20"/>
      <c r="N4243" s="20"/>
      <c r="O4243" s="20"/>
      <c r="P4243" s="19" t="s">
        <v>10325</v>
      </c>
      <c r="Q4243" s="21" t="s">
        <v>8013</v>
      </c>
      <c r="R4243" s="21" t="s">
        <v>10209</v>
      </c>
      <c r="S4243" s="22"/>
      <c r="T4243" s="22"/>
      <c r="U4243" s="22"/>
      <c r="V4243" s="24"/>
      <c r="W4243" s="24"/>
      <c r="X4243" s="21" t="s">
        <v>10209</v>
      </c>
      <c r="Y4243" s="22"/>
      <c r="Z4243" s="22"/>
      <c r="AA4243" s="22"/>
      <c r="AB4243" s="21" t="s">
        <v>10324</v>
      </c>
    </row>
    <row r="4244" spans="1:28" ht="31.8">
      <c r="A4244" s="19" t="s">
        <v>6376</v>
      </c>
      <c r="B4244" s="19" t="s">
        <v>6375</v>
      </c>
      <c r="C4244" s="19" t="s">
        <v>232</v>
      </c>
      <c r="D4244" s="19" t="s">
        <v>10206</v>
      </c>
      <c r="E4244" s="19" t="s">
        <v>10207</v>
      </c>
      <c r="F4244" s="19" t="s">
        <v>10208</v>
      </c>
      <c r="G4244" s="19" t="s">
        <v>10209</v>
      </c>
      <c r="H4244" s="19" t="s">
        <v>10211</v>
      </c>
      <c r="I4244" s="19" t="s">
        <v>10211</v>
      </c>
      <c r="J4244" s="19" t="s">
        <v>13319</v>
      </c>
      <c r="K4244" s="19" t="s">
        <v>6372</v>
      </c>
      <c r="L4244" s="19" t="s">
        <v>10213</v>
      </c>
      <c r="M4244" s="19" t="s">
        <v>10214</v>
      </c>
      <c r="N4244" s="19" t="s">
        <v>10341</v>
      </c>
      <c r="O4244" s="20"/>
      <c r="P4244" s="19" t="s">
        <v>10342</v>
      </c>
      <c r="Q4244" s="21" t="s">
        <v>6375</v>
      </c>
      <c r="R4244" s="21" t="s">
        <v>10209</v>
      </c>
      <c r="S4244" s="22"/>
      <c r="T4244" s="22"/>
      <c r="U4244" s="22"/>
      <c r="V4244" s="24"/>
      <c r="W4244" s="24"/>
      <c r="X4244" s="22"/>
      <c r="Y4244" s="22"/>
      <c r="Z4244" s="22"/>
      <c r="AA4244" s="22"/>
      <c r="AB4244" s="21" t="s">
        <v>10346</v>
      </c>
    </row>
    <row r="4245" spans="1:28" ht="21.6">
      <c r="A4245" s="19" t="s">
        <v>6244</v>
      </c>
      <c r="B4245" s="19" t="s">
        <v>6243</v>
      </c>
      <c r="C4245" s="19" t="s">
        <v>229</v>
      </c>
      <c r="D4245" s="19" t="s">
        <v>10206</v>
      </c>
      <c r="E4245" s="19" t="s">
        <v>10207</v>
      </c>
      <c r="F4245" s="19" t="s">
        <v>10276</v>
      </c>
      <c r="G4245" s="19" t="s">
        <v>10211</v>
      </c>
      <c r="H4245" s="19" t="s">
        <v>10211</v>
      </c>
      <c r="I4245" s="19" t="s">
        <v>10211</v>
      </c>
      <c r="J4245" s="19" t="s">
        <v>6243</v>
      </c>
      <c r="K4245" s="20"/>
      <c r="L4245" s="20"/>
      <c r="M4245" s="20"/>
      <c r="N4245" s="20"/>
      <c r="O4245" s="20"/>
      <c r="P4245" s="19" t="s">
        <v>10342</v>
      </c>
      <c r="Q4245" s="21" t="s">
        <v>6243</v>
      </c>
      <c r="R4245" s="21" t="s">
        <v>10209</v>
      </c>
      <c r="S4245" s="22"/>
      <c r="T4245" s="22"/>
      <c r="U4245" s="22"/>
      <c r="V4245" s="24"/>
      <c r="W4245" s="24"/>
      <c r="X4245" s="21" t="s">
        <v>10209</v>
      </c>
      <c r="Y4245" s="22"/>
      <c r="Z4245" s="22"/>
      <c r="AA4245" s="22"/>
      <c r="AB4245" s="21" t="s">
        <v>10346</v>
      </c>
    </row>
    <row r="4246" spans="1:28" ht="21.6">
      <c r="A4246" s="19" t="s">
        <v>8048</v>
      </c>
      <c r="B4246" s="19" t="s">
        <v>8047</v>
      </c>
      <c r="C4246" s="19" t="s">
        <v>246</v>
      </c>
      <c r="D4246" s="19" t="s">
        <v>10206</v>
      </c>
      <c r="E4246" s="19" t="s">
        <v>10207</v>
      </c>
      <c r="F4246" s="19" t="s">
        <v>10276</v>
      </c>
      <c r="G4246" s="19" t="s">
        <v>10211</v>
      </c>
      <c r="H4246" s="19" t="s">
        <v>10210</v>
      </c>
      <c r="I4246" s="19" t="s">
        <v>10211</v>
      </c>
      <c r="J4246" s="19" t="s">
        <v>8047</v>
      </c>
      <c r="K4246" s="20"/>
      <c r="L4246" s="20"/>
      <c r="M4246" s="20"/>
      <c r="N4246" s="20"/>
      <c r="O4246" s="20"/>
      <c r="P4246" s="19" t="s">
        <v>10325</v>
      </c>
      <c r="Q4246" s="21" t="s">
        <v>8047</v>
      </c>
      <c r="R4246" s="21" t="s">
        <v>10209</v>
      </c>
      <c r="S4246" s="22"/>
      <c r="T4246" s="22"/>
      <c r="U4246" s="22"/>
      <c r="V4246" s="24"/>
      <c r="W4246" s="24"/>
      <c r="X4246" s="21" t="s">
        <v>10209</v>
      </c>
      <c r="Y4246" s="22"/>
      <c r="Z4246" s="22"/>
      <c r="AA4246" s="22"/>
      <c r="AB4246" s="21" t="s">
        <v>10324</v>
      </c>
    </row>
    <row r="4247" spans="1:28" ht="21.6">
      <c r="A4247" s="19" t="s">
        <v>7700</v>
      </c>
      <c r="B4247" s="19" t="s">
        <v>7699</v>
      </c>
      <c r="C4247" s="19" t="s">
        <v>246</v>
      </c>
      <c r="D4247" s="19" t="s">
        <v>10206</v>
      </c>
      <c r="E4247" s="19" t="s">
        <v>10207</v>
      </c>
      <c r="F4247" s="19" t="s">
        <v>10276</v>
      </c>
      <c r="G4247" s="19" t="s">
        <v>10211</v>
      </c>
      <c r="H4247" s="19" t="s">
        <v>10211</v>
      </c>
      <c r="I4247" s="19" t="s">
        <v>10211</v>
      </c>
      <c r="J4247" s="19" t="s">
        <v>7699</v>
      </c>
      <c r="K4247" s="20"/>
      <c r="L4247" s="20"/>
      <c r="M4247" s="20"/>
      <c r="N4247" s="20"/>
      <c r="O4247" s="20"/>
      <c r="P4247" s="19" t="s">
        <v>12071</v>
      </c>
      <c r="Q4247" s="21" t="s">
        <v>7699</v>
      </c>
      <c r="R4247" s="21" t="s">
        <v>10209</v>
      </c>
      <c r="S4247" s="22"/>
      <c r="T4247" s="22"/>
      <c r="U4247" s="22"/>
      <c r="V4247" s="24"/>
      <c r="W4247" s="24"/>
      <c r="X4247" s="21" t="s">
        <v>10211</v>
      </c>
      <c r="Y4247" s="22"/>
      <c r="Z4247" s="22"/>
      <c r="AA4247" s="22"/>
      <c r="AB4247" s="21" t="s">
        <v>10324</v>
      </c>
    </row>
    <row r="4248" spans="1:28" ht="21.6">
      <c r="A4248" s="19" t="s">
        <v>7976</v>
      </c>
      <c r="B4248" s="19" t="s">
        <v>7975</v>
      </c>
      <c r="C4248" s="19" t="s">
        <v>246</v>
      </c>
      <c r="D4248" s="19" t="s">
        <v>10206</v>
      </c>
      <c r="E4248" s="19" t="s">
        <v>10207</v>
      </c>
      <c r="F4248" s="19" t="s">
        <v>10276</v>
      </c>
      <c r="G4248" s="19" t="s">
        <v>10211</v>
      </c>
      <c r="H4248" s="19" t="s">
        <v>10210</v>
      </c>
      <c r="I4248" s="19" t="s">
        <v>10211</v>
      </c>
      <c r="J4248" s="19" t="s">
        <v>7975</v>
      </c>
      <c r="K4248" s="20"/>
      <c r="L4248" s="20"/>
      <c r="M4248" s="20"/>
      <c r="N4248" s="20"/>
      <c r="O4248" s="20"/>
      <c r="P4248" s="19" t="s">
        <v>10707</v>
      </c>
      <c r="Q4248" s="21" t="s">
        <v>7975</v>
      </c>
      <c r="R4248" s="21" t="s">
        <v>10209</v>
      </c>
      <c r="S4248" s="22"/>
      <c r="T4248" s="22"/>
      <c r="U4248" s="22"/>
      <c r="V4248" s="24"/>
      <c r="W4248" s="24"/>
      <c r="X4248" s="21" t="s">
        <v>10209</v>
      </c>
      <c r="Y4248" s="22"/>
      <c r="Z4248" s="22"/>
      <c r="AA4248" s="22"/>
      <c r="AB4248" s="21" t="s">
        <v>10324</v>
      </c>
    </row>
    <row r="4249" spans="1:28" ht="42">
      <c r="A4249" s="19" t="s">
        <v>6304</v>
      </c>
      <c r="B4249" s="19" t="s">
        <v>6303</v>
      </c>
      <c r="C4249" s="19" t="s">
        <v>229</v>
      </c>
      <c r="D4249" s="19" t="s">
        <v>10206</v>
      </c>
      <c r="E4249" s="19" t="s">
        <v>10207</v>
      </c>
      <c r="F4249" s="19" t="s">
        <v>10208</v>
      </c>
      <c r="G4249" s="19" t="s">
        <v>10209</v>
      </c>
      <c r="H4249" s="19" t="s">
        <v>10211</v>
      </c>
      <c r="I4249" s="19" t="s">
        <v>10211</v>
      </c>
      <c r="J4249" s="19" t="s">
        <v>13320</v>
      </c>
      <c r="K4249" s="19" t="s">
        <v>6300</v>
      </c>
      <c r="L4249" s="19" t="s">
        <v>10213</v>
      </c>
      <c r="M4249" s="19" t="s">
        <v>10272</v>
      </c>
      <c r="N4249" s="19" t="s">
        <v>10341</v>
      </c>
      <c r="O4249" s="20"/>
      <c r="P4249" s="19" t="s">
        <v>10342</v>
      </c>
      <c r="Q4249" s="21" t="s">
        <v>6303</v>
      </c>
      <c r="R4249" s="21" t="s">
        <v>10209</v>
      </c>
      <c r="S4249" s="22"/>
      <c r="T4249" s="22"/>
      <c r="U4249" s="22"/>
      <c r="V4249" s="24"/>
      <c r="W4249" s="24"/>
      <c r="X4249" s="22"/>
      <c r="Y4249" s="22"/>
      <c r="Z4249" s="22"/>
      <c r="AA4249" s="22"/>
      <c r="AB4249" s="21" t="s">
        <v>10346</v>
      </c>
    </row>
    <row r="4250" spans="1:28" ht="42">
      <c r="A4250" s="19" t="s">
        <v>9166</v>
      </c>
      <c r="B4250" s="19" t="s">
        <v>9165</v>
      </c>
      <c r="C4250" s="19" t="s">
        <v>252</v>
      </c>
      <c r="D4250" s="19" t="s">
        <v>10206</v>
      </c>
      <c r="E4250" s="19" t="s">
        <v>10207</v>
      </c>
      <c r="F4250" s="19" t="s">
        <v>10208</v>
      </c>
      <c r="G4250" s="19" t="s">
        <v>10209</v>
      </c>
      <c r="H4250" s="19" t="s">
        <v>10211</v>
      </c>
      <c r="I4250" s="19" t="s">
        <v>10211</v>
      </c>
      <c r="J4250" s="19" t="s">
        <v>13321</v>
      </c>
      <c r="K4250" s="19" t="s">
        <v>9162</v>
      </c>
      <c r="L4250" s="19" t="s">
        <v>10213</v>
      </c>
      <c r="M4250" s="19" t="s">
        <v>10238</v>
      </c>
      <c r="N4250" s="19" t="s">
        <v>10341</v>
      </c>
      <c r="O4250" s="20"/>
      <c r="P4250" s="19" t="s">
        <v>11007</v>
      </c>
      <c r="Q4250" s="21" t="s">
        <v>9165</v>
      </c>
      <c r="R4250" s="21" t="s">
        <v>10209</v>
      </c>
      <c r="S4250" s="22"/>
      <c r="T4250" s="22"/>
      <c r="U4250" s="22"/>
      <c r="V4250" s="24"/>
      <c r="W4250" s="24"/>
      <c r="X4250" s="22"/>
      <c r="Y4250" s="22"/>
      <c r="Z4250" s="22"/>
      <c r="AA4250" s="22"/>
      <c r="AB4250" s="21" t="s">
        <v>11007</v>
      </c>
    </row>
    <row r="4251" spans="1:28" ht="42">
      <c r="A4251" s="19" t="s">
        <v>8548</v>
      </c>
      <c r="B4251" s="19" t="s">
        <v>8547</v>
      </c>
      <c r="C4251" s="19" t="s">
        <v>249</v>
      </c>
      <c r="D4251" s="19" t="s">
        <v>10206</v>
      </c>
      <c r="E4251" s="19" t="s">
        <v>10207</v>
      </c>
      <c r="F4251" s="19" t="s">
        <v>10276</v>
      </c>
      <c r="G4251" s="19" t="s">
        <v>10211</v>
      </c>
      <c r="H4251" s="19" t="s">
        <v>10211</v>
      </c>
      <c r="I4251" s="19" t="s">
        <v>10211</v>
      </c>
      <c r="J4251" s="19" t="s">
        <v>8547</v>
      </c>
      <c r="K4251" s="20"/>
      <c r="L4251" s="20"/>
      <c r="M4251" s="20"/>
      <c r="N4251" s="20"/>
      <c r="O4251" s="20"/>
      <c r="P4251" s="19" t="s">
        <v>10585</v>
      </c>
      <c r="Q4251" s="22"/>
      <c r="R4251" s="22"/>
      <c r="S4251" s="22"/>
      <c r="T4251" s="22"/>
      <c r="U4251" s="22"/>
      <c r="V4251" s="24"/>
      <c r="W4251" s="24"/>
      <c r="X4251" s="21" t="s">
        <v>10209</v>
      </c>
      <c r="Y4251" s="22"/>
      <c r="Z4251" s="22"/>
      <c r="AA4251" s="22"/>
      <c r="AB4251" s="22"/>
    </row>
    <row r="4252" spans="1:28" ht="21.6">
      <c r="A4252" s="19" t="s">
        <v>8716</v>
      </c>
      <c r="B4252" s="19" t="s">
        <v>8715</v>
      </c>
      <c r="C4252" s="19" t="s">
        <v>249</v>
      </c>
      <c r="D4252" s="19" t="s">
        <v>10206</v>
      </c>
      <c r="E4252" s="19" t="s">
        <v>10207</v>
      </c>
      <c r="F4252" s="19" t="s">
        <v>10276</v>
      </c>
      <c r="G4252" s="19" t="s">
        <v>10211</v>
      </c>
      <c r="H4252" s="19" t="s">
        <v>10211</v>
      </c>
      <c r="I4252" s="19" t="s">
        <v>10211</v>
      </c>
      <c r="J4252" s="19" t="s">
        <v>8715</v>
      </c>
      <c r="K4252" s="20"/>
      <c r="L4252" s="20"/>
      <c r="M4252" s="20"/>
      <c r="N4252" s="20"/>
      <c r="O4252" s="20"/>
      <c r="P4252" s="19" t="s">
        <v>10325</v>
      </c>
      <c r="Q4252" s="22"/>
      <c r="R4252" s="22"/>
      <c r="S4252" s="22"/>
      <c r="T4252" s="22"/>
      <c r="U4252" s="22"/>
      <c r="V4252" s="24"/>
      <c r="W4252" s="24"/>
      <c r="X4252" s="21" t="s">
        <v>10209</v>
      </c>
      <c r="Y4252" s="22"/>
      <c r="Z4252" s="22"/>
      <c r="AA4252" s="22"/>
      <c r="AB4252" s="22"/>
    </row>
    <row r="4253" spans="1:28" ht="42">
      <c r="A4253" s="19" t="s">
        <v>5028</v>
      </c>
      <c r="B4253" s="19" t="s">
        <v>5027</v>
      </c>
      <c r="C4253" s="19" t="s">
        <v>220</v>
      </c>
      <c r="D4253" s="19" t="s">
        <v>10206</v>
      </c>
      <c r="E4253" s="19" t="s">
        <v>10207</v>
      </c>
      <c r="F4253" s="19" t="s">
        <v>10276</v>
      </c>
      <c r="G4253" s="19" t="s">
        <v>10211</v>
      </c>
      <c r="H4253" s="19" t="s">
        <v>10210</v>
      </c>
      <c r="I4253" s="19" t="s">
        <v>10209</v>
      </c>
      <c r="J4253" s="19" t="s">
        <v>5027</v>
      </c>
      <c r="K4253" s="20"/>
      <c r="L4253" s="20"/>
      <c r="M4253" s="20"/>
      <c r="N4253" s="20"/>
      <c r="O4253" s="20"/>
      <c r="P4253" s="19" t="s">
        <v>10325</v>
      </c>
      <c r="Q4253" s="22"/>
      <c r="R4253" s="22"/>
      <c r="S4253" s="22"/>
      <c r="T4253" s="22"/>
      <c r="U4253" s="22"/>
      <c r="V4253" s="24"/>
      <c r="W4253" s="24"/>
      <c r="X4253" s="21" t="s">
        <v>10209</v>
      </c>
      <c r="Y4253" s="22"/>
      <c r="Z4253" s="22"/>
      <c r="AA4253" s="22"/>
      <c r="AB4253" s="22"/>
    </row>
    <row r="4254" spans="1:28" ht="21.6">
      <c r="A4254" s="19" t="s">
        <v>9673</v>
      </c>
      <c r="B4254" s="19" t="s">
        <v>9672</v>
      </c>
      <c r="C4254" s="19" t="s">
        <v>264</v>
      </c>
      <c r="D4254" s="19" t="s">
        <v>10206</v>
      </c>
      <c r="E4254" s="19" t="s">
        <v>10207</v>
      </c>
      <c r="F4254" s="19" t="s">
        <v>10276</v>
      </c>
      <c r="G4254" s="19" t="s">
        <v>10211</v>
      </c>
      <c r="H4254" s="19" t="s">
        <v>10211</v>
      </c>
      <c r="I4254" s="19" t="s">
        <v>10209</v>
      </c>
      <c r="J4254" s="19" t="s">
        <v>9672</v>
      </c>
      <c r="K4254" s="20"/>
      <c r="L4254" s="20"/>
      <c r="M4254" s="20"/>
      <c r="N4254" s="20"/>
      <c r="O4254" s="20"/>
      <c r="P4254" s="19" t="s">
        <v>10694</v>
      </c>
      <c r="Q4254" s="22"/>
      <c r="R4254" s="22"/>
      <c r="S4254" s="22"/>
      <c r="T4254" s="22"/>
      <c r="U4254" s="22"/>
      <c r="V4254" s="24"/>
      <c r="W4254" s="24"/>
      <c r="X4254" s="22"/>
      <c r="Y4254" s="22"/>
      <c r="Z4254" s="22"/>
      <c r="AA4254" s="22"/>
      <c r="AB4254" s="22"/>
    </row>
    <row r="4255" spans="1:28" ht="21.6">
      <c r="A4255" s="19" t="s">
        <v>8812</v>
      </c>
      <c r="B4255" s="19" t="s">
        <v>8811</v>
      </c>
      <c r="C4255" s="19" t="s">
        <v>249</v>
      </c>
      <c r="D4255" s="19" t="s">
        <v>10206</v>
      </c>
      <c r="E4255" s="19" t="s">
        <v>10207</v>
      </c>
      <c r="F4255" s="19" t="s">
        <v>10276</v>
      </c>
      <c r="G4255" s="19" t="s">
        <v>10211</v>
      </c>
      <c r="H4255" s="19" t="s">
        <v>10211</v>
      </c>
      <c r="I4255" s="19" t="s">
        <v>10211</v>
      </c>
      <c r="J4255" s="19" t="s">
        <v>8811</v>
      </c>
      <c r="K4255" s="20"/>
      <c r="L4255" s="20"/>
      <c r="M4255" s="20"/>
      <c r="N4255" s="20"/>
      <c r="O4255" s="20"/>
      <c r="P4255" s="19" t="s">
        <v>10325</v>
      </c>
      <c r="Q4255" s="22"/>
      <c r="R4255" s="22"/>
      <c r="S4255" s="22"/>
      <c r="T4255" s="22"/>
      <c r="U4255" s="22"/>
      <c r="V4255" s="24"/>
      <c r="W4255" s="24"/>
      <c r="X4255" s="21" t="s">
        <v>10209</v>
      </c>
      <c r="Y4255" s="22"/>
      <c r="Z4255" s="22"/>
      <c r="AA4255" s="22"/>
      <c r="AB4255" s="22"/>
    </row>
    <row r="4256" spans="1:28" ht="21.6">
      <c r="A4256" s="19" t="s">
        <v>8146</v>
      </c>
      <c r="B4256" s="19" t="s">
        <v>8145</v>
      </c>
      <c r="C4256" s="19" t="s">
        <v>249</v>
      </c>
      <c r="D4256" s="19" t="s">
        <v>10206</v>
      </c>
      <c r="E4256" s="19" t="s">
        <v>10207</v>
      </c>
      <c r="F4256" s="19" t="s">
        <v>10276</v>
      </c>
      <c r="G4256" s="19" t="s">
        <v>10211</v>
      </c>
      <c r="H4256" s="19" t="s">
        <v>10211</v>
      </c>
      <c r="I4256" s="19" t="s">
        <v>10211</v>
      </c>
      <c r="J4256" s="19" t="s">
        <v>8145</v>
      </c>
      <c r="K4256" s="20"/>
      <c r="L4256" s="20"/>
      <c r="M4256" s="20"/>
      <c r="N4256" s="20"/>
      <c r="O4256" s="20"/>
      <c r="P4256" s="19" t="s">
        <v>10744</v>
      </c>
      <c r="Q4256" s="22"/>
      <c r="R4256" s="22"/>
      <c r="S4256" s="22"/>
      <c r="T4256" s="22"/>
      <c r="U4256" s="22"/>
      <c r="V4256" s="24"/>
      <c r="W4256" s="24"/>
      <c r="X4256" s="21" t="s">
        <v>10209</v>
      </c>
      <c r="Y4256" s="22"/>
      <c r="Z4256" s="22"/>
      <c r="AA4256" s="22"/>
      <c r="AB4256" s="22"/>
    </row>
    <row r="4257" spans="1:28" ht="21.6">
      <c r="A4257" s="19" t="s">
        <v>9066</v>
      </c>
      <c r="B4257" s="19" t="s">
        <v>9065</v>
      </c>
      <c r="C4257" s="19" t="s">
        <v>249</v>
      </c>
      <c r="D4257" s="19" t="s">
        <v>10206</v>
      </c>
      <c r="E4257" s="19" t="s">
        <v>10207</v>
      </c>
      <c r="F4257" s="19" t="s">
        <v>10276</v>
      </c>
      <c r="G4257" s="19" t="s">
        <v>10211</v>
      </c>
      <c r="H4257" s="19" t="s">
        <v>10210</v>
      </c>
      <c r="I4257" s="19" t="s">
        <v>10211</v>
      </c>
      <c r="J4257" s="19" t="s">
        <v>9065</v>
      </c>
      <c r="K4257" s="20"/>
      <c r="L4257" s="20"/>
      <c r="M4257" s="20"/>
      <c r="N4257" s="20"/>
      <c r="O4257" s="20"/>
      <c r="P4257" s="19" t="s">
        <v>10325</v>
      </c>
      <c r="Q4257" s="22"/>
      <c r="R4257" s="22"/>
      <c r="S4257" s="22"/>
      <c r="T4257" s="22"/>
      <c r="U4257" s="22"/>
      <c r="V4257" s="24"/>
      <c r="W4257" s="24"/>
      <c r="X4257" s="21" t="s">
        <v>10209</v>
      </c>
      <c r="Y4257" s="22"/>
      <c r="Z4257" s="22"/>
      <c r="AA4257" s="22"/>
      <c r="AB4257" s="22"/>
    </row>
    <row r="4258" spans="1:28" ht="21.6">
      <c r="A4258" s="19" t="s">
        <v>9034</v>
      </c>
      <c r="B4258" s="19" t="s">
        <v>9033</v>
      </c>
      <c r="C4258" s="19" t="s">
        <v>249</v>
      </c>
      <c r="D4258" s="19" t="s">
        <v>10206</v>
      </c>
      <c r="E4258" s="19" t="s">
        <v>10207</v>
      </c>
      <c r="F4258" s="19" t="s">
        <v>10276</v>
      </c>
      <c r="G4258" s="19" t="s">
        <v>10211</v>
      </c>
      <c r="H4258" s="19" t="s">
        <v>10211</v>
      </c>
      <c r="I4258" s="19" t="s">
        <v>10211</v>
      </c>
      <c r="J4258" s="19" t="s">
        <v>9033</v>
      </c>
      <c r="K4258" s="20"/>
      <c r="L4258" s="20"/>
      <c r="M4258" s="20"/>
      <c r="N4258" s="20"/>
      <c r="O4258" s="20"/>
      <c r="P4258" s="19" t="s">
        <v>10325</v>
      </c>
      <c r="Q4258" s="22"/>
      <c r="R4258" s="22"/>
      <c r="S4258" s="22"/>
      <c r="T4258" s="22"/>
      <c r="U4258" s="22"/>
      <c r="V4258" s="24"/>
      <c r="W4258" s="24"/>
      <c r="X4258" s="21" t="s">
        <v>10209</v>
      </c>
      <c r="Y4258" s="22"/>
      <c r="Z4258" s="22"/>
      <c r="AA4258" s="22"/>
      <c r="AB4258" s="22"/>
    </row>
    <row r="4259" spans="1:28" ht="21.6">
      <c r="A4259" s="19" t="s">
        <v>8342</v>
      </c>
      <c r="B4259" s="19" t="s">
        <v>8341</v>
      </c>
      <c r="C4259" s="19" t="s">
        <v>249</v>
      </c>
      <c r="D4259" s="19" t="s">
        <v>10206</v>
      </c>
      <c r="E4259" s="19" t="s">
        <v>10207</v>
      </c>
      <c r="F4259" s="19" t="s">
        <v>10276</v>
      </c>
      <c r="G4259" s="19" t="s">
        <v>10211</v>
      </c>
      <c r="H4259" s="19" t="s">
        <v>10209</v>
      </c>
      <c r="I4259" s="19" t="s">
        <v>10209</v>
      </c>
      <c r="J4259" s="19" t="s">
        <v>8341</v>
      </c>
      <c r="K4259" s="20"/>
      <c r="L4259" s="20"/>
      <c r="M4259" s="20"/>
      <c r="N4259" s="20"/>
      <c r="O4259" s="20"/>
      <c r="P4259" s="19" t="s">
        <v>10325</v>
      </c>
      <c r="Q4259" s="22"/>
      <c r="R4259" s="22"/>
      <c r="S4259" s="22"/>
      <c r="T4259" s="22"/>
      <c r="U4259" s="22"/>
      <c r="V4259" s="24"/>
      <c r="W4259" s="24"/>
      <c r="X4259" s="21" t="s">
        <v>10209</v>
      </c>
      <c r="Y4259" s="22"/>
      <c r="Z4259" s="22"/>
      <c r="AA4259" s="22"/>
      <c r="AB4259" s="22"/>
    </row>
    <row r="4260" spans="1:28" ht="21.6">
      <c r="A4260" s="19" t="s">
        <v>8888</v>
      </c>
      <c r="B4260" s="19" t="s">
        <v>8887</v>
      </c>
      <c r="C4260" s="19" t="s">
        <v>249</v>
      </c>
      <c r="D4260" s="19" t="s">
        <v>10206</v>
      </c>
      <c r="E4260" s="19" t="s">
        <v>10207</v>
      </c>
      <c r="F4260" s="19" t="s">
        <v>10276</v>
      </c>
      <c r="G4260" s="19" t="s">
        <v>10211</v>
      </c>
      <c r="H4260" s="19" t="s">
        <v>10211</v>
      </c>
      <c r="I4260" s="19" t="s">
        <v>10211</v>
      </c>
      <c r="J4260" s="19" t="s">
        <v>8887</v>
      </c>
      <c r="K4260" s="20"/>
      <c r="L4260" s="20"/>
      <c r="M4260" s="20"/>
      <c r="N4260" s="20"/>
      <c r="O4260" s="20"/>
      <c r="P4260" s="19" t="s">
        <v>10325</v>
      </c>
      <c r="Q4260" s="22"/>
      <c r="R4260" s="22"/>
      <c r="S4260" s="22"/>
      <c r="T4260" s="22"/>
      <c r="U4260" s="22"/>
      <c r="V4260" s="24"/>
      <c r="W4260" s="24"/>
      <c r="X4260" s="21" t="s">
        <v>10209</v>
      </c>
      <c r="Y4260" s="22"/>
      <c r="Z4260" s="22"/>
      <c r="AA4260" s="22"/>
      <c r="AB4260" s="22"/>
    </row>
    <row r="4261" spans="1:28">
      <c r="A4261" s="19" t="s">
        <v>10096</v>
      </c>
      <c r="B4261" s="19" t="s">
        <v>10095</v>
      </c>
      <c r="C4261" s="19" t="s">
        <v>270</v>
      </c>
      <c r="D4261" s="19" t="s">
        <v>10206</v>
      </c>
      <c r="E4261" s="19" t="s">
        <v>10207</v>
      </c>
      <c r="F4261" s="19" t="s">
        <v>10276</v>
      </c>
      <c r="G4261" s="19" t="s">
        <v>10211</v>
      </c>
      <c r="H4261" s="19" t="s">
        <v>10211</v>
      </c>
      <c r="I4261" s="19" t="s">
        <v>10211</v>
      </c>
      <c r="J4261" s="19" t="s">
        <v>10095</v>
      </c>
      <c r="K4261" s="20"/>
      <c r="L4261" s="20"/>
      <c r="M4261" s="20"/>
      <c r="N4261" s="20"/>
      <c r="O4261" s="20"/>
      <c r="P4261" s="19" t="s">
        <v>10585</v>
      </c>
      <c r="Q4261" s="22"/>
      <c r="R4261" s="22"/>
      <c r="S4261" s="22"/>
      <c r="T4261" s="22"/>
      <c r="U4261" s="22"/>
      <c r="V4261" s="24"/>
      <c r="W4261" s="24"/>
      <c r="X4261" s="21" t="s">
        <v>10209</v>
      </c>
      <c r="Y4261" s="22"/>
      <c r="Z4261" s="22"/>
      <c r="AA4261" s="22"/>
      <c r="AB4261" s="22"/>
    </row>
    <row r="4262" spans="1:28" ht="21.6">
      <c r="A4262" s="19" t="s">
        <v>9980</v>
      </c>
      <c r="B4262" s="19" t="s">
        <v>9979</v>
      </c>
      <c r="C4262" s="19" t="s">
        <v>270</v>
      </c>
      <c r="D4262" s="19" t="s">
        <v>10206</v>
      </c>
      <c r="E4262" s="19" t="s">
        <v>10207</v>
      </c>
      <c r="F4262" s="19" t="s">
        <v>10276</v>
      </c>
      <c r="G4262" s="19" t="s">
        <v>10211</v>
      </c>
      <c r="H4262" s="19" t="s">
        <v>10211</v>
      </c>
      <c r="I4262" s="19" t="s">
        <v>10211</v>
      </c>
      <c r="J4262" s="19" t="s">
        <v>9979</v>
      </c>
      <c r="K4262" s="20"/>
      <c r="L4262" s="20"/>
      <c r="M4262" s="20"/>
      <c r="N4262" s="20"/>
      <c r="O4262" s="20"/>
      <c r="P4262" s="19" t="s">
        <v>10585</v>
      </c>
      <c r="Q4262" s="22"/>
      <c r="R4262" s="22"/>
      <c r="S4262" s="22"/>
      <c r="T4262" s="22"/>
      <c r="U4262" s="22"/>
      <c r="V4262" s="24"/>
      <c r="W4262" s="24"/>
      <c r="X4262" s="21" t="s">
        <v>10209</v>
      </c>
      <c r="Y4262" s="22"/>
      <c r="Z4262" s="22"/>
      <c r="AA4262" s="22"/>
      <c r="AB4262" s="22"/>
    </row>
    <row r="4263" spans="1:28" ht="21.6">
      <c r="A4263" s="19" t="s">
        <v>9078</v>
      </c>
      <c r="B4263" s="19" t="s">
        <v>9077</v>
      </c>
      <c r="C4263" s="19" t="s">
        <v>249</v>
      </c>
      <c r="D4263" s="19" t="s">
        <v>10206</v>
      </c>
      <c r="E4263" s="19" t="s">
        <v>10207</v>
      </c>
      <c r="F4263" s="19" t="s">
        <v>10276</v>
      </c>
      <c r="G4263" s="19" t="s">
        <v>10211</v>
      </c>
      <c r="H4263" s="19" t="s">
        <v>10210</v>
      </c>
      <c r="I4263" s="19" t="s">
        <v>10211</v>
      </c>
      <c r="J4263" s="19" t="s">
        <v>9077</v>
      </c>
      <c r="K4263" s="20"/>
      <c r="L4263" s="20"/>
      <c r="M4263" s="20"/>
      <c r="N4263" s="20"/>
      <c r="O4263" s="20"/>
      <c r="P4263" s="19" t="s">
        <v>10325</v>
      </c>
      <c r="Q4263" s="22"/>
      <c r="R4263" s="22"/>
      <c r="S4263" s="22"/>
      <c r="T4263" s="22"/>
      <c r="U4263" s="22"/>
      <c r="V4263" s="24"/>
      <c r="W4263" s="24"/>
      <c r="X4263" s="21" t="s">
        <v>10209</v>
      </c>
      <c r="Y4263" s="22"/>
      <c r="Z4263" s="22"/>
      <c r="AA4263" s="22"/>
      <c r="AB4263" s="22"/>
    </row>
    <row r="4264" spans="1:28" ht="21.6">
      <c r="A4264" s="19" t="s">
        <v>8130</v>
      </c>
      <c r="B4264" s="19" t="s">
        <v>8129</v>
      </c>
      <c r="C4264" s="19" t="s">
        <v>249</v>
      </c>
      <c r="D4264" s="19" t="s">
        <v>10206</v>
      </c>
      <c r="E4264" s="19" t="s">
        <v>10207</v>
      </c>
      <c r="F4264" s="19" t="s">
        <v>10276</v>
      </c>
      <c r="G4264" s="19" t="s">
        <v>10211</v>
      </c>
      <c r="H4264" s="19" t="s">
        <v>10211</v>
      </c>
      <c r="I4264" s="19" t="s">
        <v>10211</v>
      </c>
      <c r="J4264" s="19" t="s">
        <v>8129</v>
      </c>
      <c r="K4264" s="20"/>
      <c r="L4264" s="20"/>
      <c r="M4264" s="20"/>
      <c r="N4264" s="20"/>
      <c r="O4264" s="20"/>
      <c r="P4264" s="19" t="s">
        <v>10325</v>
      </c>
      <c r="Q4264" s="22"/>
      <c r="R4264" s="22"/>
      <c r="S4264" s="22"/>
      <c r="T4264" s="22"/>
      <c r="U4264" s="22"/>
      <c r="V4264" s="24"/>
      <c r="W4264" s="24"/>
      <c r="X4264" s="21" t="s">
        <v>10209</v>
      </c>
      <c r="Y4264" s="22"/>
      <c r="Z4264" s="22"/>
      <c r="AA4264" s="22"/>
      <c r="AB4264" s="22"/>
    </row>
    <row r="4265" spans="1:28" ht="42">
      <c r="A4265" s="19" t="s">
        <v>5972</v>
      </c>
      <c r="B4265" s="19" t="s">
        <v>5971</v>
      </c>
      <c r="C4265" s="19" t="s">
        <v>229</v>
      </c>
      <c r="D4265" s="19" t="s">
        <v>10206</v>
      </c>
      <c r="E4265" s="19" t="s">
        <v>10207</v>
      </c>
      <c r="F4265" s="19" t="s">
        <v>10208</v>
      </c>
      <c r="G4265" s="19" t="s">
        <v>10209</v>
      </c>
      <c r="H4265" s="19" t="s">
        <v>10211</v>
      </c>
      <c r="I4265" s="19" t="s">
        <v>10211</v>
      </c>
      <c r="J4265" s="19" t="s">
        <v>13322</v>
      </c>
      <c r="K4265" s="19" t="s">
        <v>5970</v>
      </c>
      <c r="L4265" s="19" t="s">
        <v>10213</v>
      </c>
      <c r="M4265" s="19" t="s">
        <v>10275</v>
      </c>
      <c r="N4265" s="19" t="s">
        <v>10341</v>
      </c>
      <c r="O4265" s="20"/>
      <c r="P4265" s="19" t="s">
        <v>10342</v>
      </c>
      <c r="Q4265" s="21" t="s">
        <v>5971</v>
      </c>
      <c r="R4265" s="21" t="s">
        <v>10209</v>
      </c>
      <c r="S4265" s="22"/>
      <c r="T4265" s="22"/>
      <c r="U4265" s="22"/>
      <c r="V4265" s="24"/>
      <c r="W4265" s="24"/>
      <c r="X4265" s="22"/>
      <c r="Y4265" s="22"/>
      <c r="Z4265" s="22"/>
      <c r="AA4265" s="22"/>
      <c r="AB4265" s="21" t="s">
        <v>10346</v>
      </c>
    </row>
    <row r="4266" spans="1:28" ht="31.8">
      <c r="A4266" s="19" t="s">
        <v>9236</v>
      </c>
      <c r="B4266" s="19" t="s">
        <v>9235</v>
      </c>
      <c r="C4266" s="19" t="s">
        <v>252</v>
      </c>
      <c r="D4266" s="19" t="s">
        <v>10206</v>
      </c>
      <c r="E4266" s="19" t="s">
        <v>10207</v>
      </c>
      <c r="F4266" s="19" t="s">
        <v>10208</v>
      </c>
      <c r="G4266" s="19" t="s">
        <v>10209</v>
      </c>
      <c r="H4266" s="19" t="s">
        <v>10211</v>
      </c>
      <c r="I4266" s="19" t="s">
        <v>10211</v>
      </c>
      <c r="J4266" s="19" t="s">
        <v>13323</v>
      </c>
      <c r="K4266" s="19" t="s">
        <v>9232</v>
      </c>
      <c r="L4266" s="19" t="s">
        <v>10213</v>
      </c>
      <c r="M4266" s="19" t="s">
        <v>10355</v>
      </c>
      <c r="N4266" s="19" t="s">
        <v>10341</v>
      </c>
      <c r="O4266" s="20"/>
      <c r="P4266" s="19" t="s">
        <v>11007</v>
      </c>
      <c r="Q4266" s="21" t="s">
        <v>9235</v>
      </c>
      <c r="R4266" s="21" t="s">
        <v>10209</v>
      </c>
      <c r="S4266" s="22"/>
      <c r="T4266" s="22"/>
      <c r="U4266" s="22"/>
      <c r="V4266" s="24"/>
      <c r="W4266" s="24"/>
      <c r="X4266" s="22"/>
      <c r="Y4266" s="22"/>
      <c r="Z4266" s="22"/>
      <c r="AA4266" s="22"/>
      <c r="AB4266" s="21" t="s">
        <v>11007</v>
      </c>
    </row>
    <row r="4267" spans="1:28" ht="42">
      <c r="A4267" s="19" t="s">
        <v>5976</v>
      </c>
      <c r="B4267" s="19" t="s">
        <v>5975</v>
      </c>
      <c r="C4267" s="19" t="s">
        <v>229</v>
      </c>
      <c r="D4267" s="19" t="s">
        <v>10206</v>
      </c>
      <c r="E4267" s="19" t="s">
        <v>10207</v>
      </c>
      <c r="F4267" s="19" t="s">
        <v>10208</v>
      </c>
      <c r="G4267" s="19" t="s">
        <v>10209</v>
      </c>
      <c r="H4267" s="19" t="s">
        <v>10211</v>
      </c>
      <c r="I4267" s="19" t="s">
        <v>10211</v>
      </c>
      <c r="J4267" s="19" t="s">
        <v>13324</v>
      </c>
      <c r="K4267" s="19" t="s">
        <v>5970</v>
      </c>
      <c r="L4267" s="19" t="s">
        <v>10213</v>
      </c>
      <c r="M4267" s="19" t="s">
        <v>10275</v>
      </c>
      <c r="N4267" s="19" t="s">
        <v>10341</v>
      </c>
      <c r="O4267" s="20"/>
      <c r="P4267" s="19" t="s">
        <v>10342</v>
      </c>
      <c r="Q4267" s="21" t="s">
        <v>5975</v>
      </c>
      <c r="R4267" s="21" t="s">
        <v>10209</v>
      </c>
      <c r="S4267" s="22"/>
      <c r="T4267" s="22"/>
      <c r="U4267" s="22"/>
      <c r="V4267" s="24"/>
      <c r="W4267" s="24"/>
      <c r="X4267" s="22"/>
      <c r="Y4267" s="22"/>
      <c r="Z4267" s="22"/>
      <c r="AA4267" s="22"/>
      <c r="AB4267" s="21" t="s">
        <v>10346</v>
      </c>
    </row>
    <row r="4268" spans="1:28" ht="31.8">
      <c r="A4268" s="19" t="s">
        <v>1995</v>
      </c>
      <c r="B4268" s="19" t="s">
        <v>1994</v>
      </c>
      <c r="C4268" s="19" t="s">
        <v>201</v>
      </c>
      <c r="D4268" s="19" t="s">
        <v>10206</v>
      </c>
      <c r="E4268" s="19" t="s">
        <v>10207</v>
      </c>
      <c r="F4268" s="19" t="s">
        <v>10208</v>
      </c>
      <c r="G4268" s="19" t="s">
        <v>10209</v>
      </c>
      <c r="H4268" s="19" t="s">
        <v>10211</v>
      </c>
      <c r="I4268" s="19" t="s">
        <v>10211</v>
      </c>
      <c r="J4268" s="19" t="s">
        <v>13325</v>
      </c>
      <c r="K4268" s="19" t="s">
        <v>1987</v>
      </c>
      <c r="L4268" s="19" t="s">
        <v>10213</v>
      </c>
      <c r="M4268" s="19" t="s">
        <v>10282</v>
      </c>
      <c r="N4268" s="19" t="s">
        <v>10226</v>
      </c>
      <c r="O4268" s="20"/>
      <c r="P4268" s="20"/>
      <c r="Q4268" s="21" t="s">
        <v>1994</v>
      </c>
      <c r="R4268" s="22"/>
      <c r="S4268" s="22"/>
      <c r="T4268" s="22"/>
      <c r="U4268" s="22"/>
      <c r="V4268" s="24"/>
      <c r="W4268" s="24"/>
      <c r="X4268" s="22"/>
      <c r="Y4268" s="22"/>
      <c r="Z4268" s="22"/>
      <c r="AA4268" s="22"/>
      <c r="AB4268" s="21" t="s">
        <v>10255</v>
      </c>
    </row>
    <row r="4269" spans="1:28" ht="21.6">
      <c r="A4269" s="19" t="s">
        <v>8284</v>
      </c>
      <c r="B4269" s="19" t="s">
        <v>8283</v>
      </c>
      <c r="C4269" s="19" t="s">
        <v>249</v>
      </c>
      <c r="D4269" s="19" t="s">
        <v>10206</v>
      </c>
      <c r="E4269" s="19" t="s">
        <v>10207</v>
      </c>
      <c r="F4269" s="19" t="s">
        <v>10276</v>
      </c>
      <c r="G4269" s="19" t="s">
        <v>10211</v>
      </c>
      <c r="H4269" s="19" t="s">
        <v>10209</v>
      </c>
      <c r="I4269" s="19" t="s">
        <v>10209</v>
      </c>
      <c r="J4269" s="19" t="s">
        <v>8283</v>
      </c>
      <c r="K4269" s="20"/>
      <c r="L4269" s="20"/>
      <c r="M4269" s="20"/>
      <c r="N4269" s="20"/>
      <c r="O4269" s="20"/>
      <c r="P4269" s="19" t="s">
        <v>10744</v>
      </c>
      <c r="Q4269" s="22"/>
      <c r="R4269" s="22"/>
      <c r="S4269" s="22"/>
      <c r="T4269" s="22"/>
      <c r="U4269" s="22"/>
      <c r="V4269" s="24"/>
      <c r="W4269" s="24"/>
      <c r="X4269" s="21" t="s">
        <v>10209</v>
      </c>
      <c r="Y4269" s="22"/>
      <c r="Z4269" s="22"/>
      <c r="AA4269" s="22"/>
      <c r="AB4269" s="22"/>
    </row>
    <row r="4270" spans="1:28">
      <c r="A4270" s="19" t="s">
        <v>9361</v>
      </c>
      <c r="B4270" s="19" t="s">
        <v>9360</v>
      </c>
      <c r="C4270" s="19" t="s">
        <v>252</v>
      </c>
      <c r="D4270" s="19" t="s">
        <v>10206</v>
      </c>
      <c r="E4270" s="19" t="s">
        <v>10207</v>
      </c>
      <c r="F4270" s="19" t="s">
        <v>10276</v>
      </c>
      <c r="G4270" s="19" t="s">
        <v>10211</v>
      </c>
      <c r="H4270" s="19" t="s">
        <v>10211</v>
      </c>
      <c r="I4270" s="19" t="s">
        <v>10211</v>
      </c>
      <c r="J4270" s="19" t="s">
        <v>9360</v>
      </c>
      <c r="K4270" s="20"/>
      <c r="L4270" s="20"/>
      <c r="M4270" s="20"/>
      <c r="N4270" s="20"/>
      <c r="O4270" s="20"/>
      <c r="P4270" s="19" t="s">
        <v>10744</v>
      </c>
      <c r="Q4270" s="22"/>
      <c r="R4270" s="22"/>
      <c r="S4270" s="22"/>
      <c r="T4270" s="22"/>
      <c r="U4270" s="22"/>
      <c r="V4270" s="24"/>
      <c r="W4270" s="24"/>
      <c r="X4270" s="21" t="s">
        <v>10209</v>
      </c>
      <c r="Y4270" s="22"/>
      <c r="Z4270" s="22"/>
      <c r="AA4270" s="22"/>
      <c r="AB4270" s="22"/>
    </row>
    <row r="4271" spans="1:28">
      <c r="A4271" s="19" t="s">
        <v>9365</v>
      </c>
      <c r="B4271" s="19" t="s">
        <v>9364</v>
      </c>
      <c r="C4271" s="19" t="s">
        <v>252</v>
      </c>
      <c r="D4271" s="19" t="s">
        <v>10206</v>
      </c>
      <c r="E4271" s="19" t="s">
        <v>10207</v>
      </c>
      <c r="F4271" s="19" t="s">
        <v>10276</v>
      </c>
      <c r="G4271" s="19" t="s">
        <v>10211</v>
      </c>
      <c r="H4271" s="19" t="s">
        <v>10211</v>
      </c>
      <c r="I4271" s="19" t="s">
        <v>10211</v>
      </c>
      <c r="J4271" s="19" t="s">
        <v>9364</v>
      </c>
      <c r="K4271" s="20"/>
      <c r="L4271" s="20"/>
      <c r="M4271" s="20"/>
      <c r="N4271" s="20"/>
      <c r="O4271" s="20"/>
      <c r="P4271" s="19" t="s">
        <v>10744</v>
      </c>
      <c r="Q4271" s="22"/>
      <c r="R4271" s="22"/>
      <c r="S4271" s="22"/>
      <c r="T4271" s="22"/>
      <c r="U4271" s="22"/>
      <c r="V4271" s="24"/>
      <c r="W4271" s="24"/>
      <c r="X4271" s="21" t="s">
        <v>10209</v>
      </c>
      <c r="Y4271" s="22"/>
      <c r="Z4271" s="22"/>
      <c r="AA4271" s="22"/>
      <c r="AB4271" s="22"/>
    </row>
    <row r="4272" spans="1:28" ht="21.6">
      <c r="A4272" s="19" t="s">
        <v>10170</v>
      </c>
      <c r="B4272" s="19" t="s">
        <v>10169</v>
      </c>
      <c r="C4272" s="19" t="s">
        <v>270</v>
      </c>
      <c r="D4272" s="19" t="s">
        <v>10206</v>
      </c>
      <c r="E4272" s="19" t="s">
        <v>10207</v>
      </c>
      <c r="F4272" s="19" t="s">
        <v>10276</v>
      </c>
      <c r="G4272" s="19" t="s">
        <v>10211</v>
      </c>
      <c r="H4272" s="19" t="s">
        <v>10211</v>
      </c>
      <c r="I4272" s="19" t="s">
        <v>10211</v>
      </c>
      <c r="J4272" s="19" t="s">
        <v>10169</v>
      </c>
      <c r="K4272" s="20"/>
      <c r="L4272" s="20"/>
      <c r="M4272" s="20"/>
      <c r="N4272" s="20"/>
      <c r="O4272" s="20"/>
      <c r="P4272" s="19" t="s">
        <v>10585</v>
      </c>
      <c r="Q4272" s="22"/>
      <c r="R4272" s="22"/>
      <c r="S4272" s="22"/>
      <c r="T4272" s="22"/>
      <c r="U4272" s="22"/>
      <c r="V4272" s="24"/>
      <c r="W4272" s="24"/>
      <c r="X4272" s="21" t="s">
        <v>10209</v>
      </c>
      <c r="Y4272" s="22"/>
      <c r="Z4272" s="22"/>
      <c r="AA4272" s="22"/>
      <c r="AB4272" s="22"/>
    </row>
    <row r="4273" spans="1:28" ht="21.6">
      <c r="A4273" s="19" t="s">
        <v>7274</v>
      </c>
      <c r="B4273" s="19" t="s">
        <v>7273</v>
      </c>
      <c r="C4273" s="19" t="s">
        <v>246</v>
      </c>
      <c r="D4273" s="19" t="s">
        <v>10206</v>
      </c>
      <c r="E4273" s="19" t="s">
        <v>10207</v>
      </c>
      <c r="F4273" s="19" t="s">
        <v>10276</v>
      </c>
      <c r="G4273" s="19" t="s">
        <v>10211</v>
      </c>
      <c r="H4273" s="19" t="s">
        <v>10211</v>
      </c>
      <c r="I4273" s="19" t="s">
        <v>10211</v>
      </c>
      <c r="J4273" s="19" t="s">
        <v>7273</v>
      </c>
      <c r="K4273" s="20"/>
      <c r="L4273" s="20"/>
      <c r="M4273" s="20"/>
      <c r="N4273" s="20"/>
      <c r="O4273" s="20"/>
      <c r="P4273" s="19" t="s">
        <v>10321</v>
      </c>
      <c r="Q4273" s="22"/>
      <c r="R4273" s="22"/>
      <c r="S4273" s="22"/>
      <c r="T4273" s="22"/>
      <c r="U4273" s="22"/>
      <c r="V4273" s="24"/>
      <c r="W4273" s="24"/>
      <c r="X4273" s="21" t="s">
        <v>10209</v>
      </c>
      <c r="Y4273" s="22"/>
      <c r="Z4273" s="22"/>
      <c r="AA4273" s="22"/>
      <c r="AB4273" s="22"/>
    </row>
    <row r="4274" spans="1:28" ht="21.6">
      <c r="A4274" s="19" t="s">
        <v>10080</v>
      </c>
      <c r="B4274" s="19" t="s">
        <v>10079</v>
      </c>
      <c r="C4274" s="19" t="s">
        <v>270</v>
      </c>
      <c r="D4274" s="19" t="s">
        <v>10206</v>
      </c>
      <c r="E4274" s="19" t="s">
        <v>10207</v>
      </c>
      <c r="F4274" s="19" t="s">
        <v>10276</v>
      </c>
      <c r="G4274" s="19" t="s">
        <v>10211</v>
      </c>
      <c r="H4274" s="19" t="s">
        <v>10211</v>
      </c>
      <c r="I4274" s="19" t="s">
        <v>10211</v>
      </c>
      <c r="J4274" s="19" t="s">
        <v>10079</v>
      </c>
      <c r="K4274" s="20"/>
      <c r="L4274" s="20"/>
      <c r="M4274" s="20"/>
      <c r="N4274" s="20"/>
      <c r="O4274" s="20"/>
      <c r="P4274" s="19" t="s">
        <v>10325</v>
      </c>
      <c r="Q4274" s="22"/>
      <c r="R4274" s="22"/>
      <c r="S4274" s="22"/>
      <c r="T4274" s="22"/>
      <c r="U4274" s="22"/>
      <c r="V4274" s="24"/>
      <c r="W4274" s="24"/>
      <c r="X4274" s="21" t="s">
        <v>10209</v>
      </c>
      <c r="Y4274" s="22"/>
      <c r="Z4274" s="22"/>
      <c r="AA4274" s="22"/>
      <c r="AB4274" s="22"/>
    </row>
    <row r="4275" spans="1:28" ht="21.6">
      <c r="A4275" s="19" t="s">
        <v>8226</v>
      </c>
      <c r="B4275" s="19" t="s">
        <v>8225</v>
      </c>
      <c r="C4275" s="19" t="s">
        <v>249</v>
      </c>
      <c r="D4275" s="19" t="s">
        <v>10206</v>
      </c>
      <c r="E4275" s="19" t="s">
        <v>10207</v>
      </c>
      <c r="F4275" s="19" t="s">
        <v>10276</v>
      </c>
      <c r="G4275" s="19" t="s">
        <v>10211</v>
      </c>
      <c r="H4275" s="19" t="s">
        <v>10211</v>
      </c>
      <c r="I4275" s="19" t="s">
        <v>10211</v>
      </c>
      <c r="J4275" s="19" t="s">
        <v>8225</v>
      </c>
      <c r="K4275" s="20"/>
      <c r="L4275" s="20"/>
      <c r="M4275" s="20"/>
      <c r="N4275" s="20"/>
      <c r="O4275" s="20"/>
      <c r="P4275" s="19" t="s">
        <v>10321</v>
      </c>
      <c r="Q4275" s="22"/>
      <c r="R4275" s="22"/>
      <c r="S4275" s="22"/>
      <c r="T4275" s="22"/>
      <c r="U4275" s="22"/>
      <c r="V4275" s="24"/>
      <c r="W4275" s="24"/>
      <c r="X4275" s="21" t="s">
        <v>10209</v>
      </c>
      <c r="Y4275" s="22"/>
      <c r="Z4275" s="22"/>
      <c r="AA4275" s="22"/>
      <c r="AB4275" s="22"/>
    </row>
    <row r="4276" spans="1:28" ht="21.6">
      <c r="A4276" s="19" t="s">
        <v>8922</v>
      </c>
      <c r="B4276" s="19" t="s">
        <v>8921</v>
      </c>
      <c r="C4276" s="19" t="s">
        <v>249</v>
      </c>
      <c r="D4276" s="19" t="s">
        <v>10206</v>
      </c>
      <c r="E4276" s="19" t="s">
        <v>10207</v>
      </c>
      <c r="F4276" s="19" t="s">
        <v>10276</v>
      </c>
      <c r="G4276" s="19" t="s">
        <v>10211</v>
      </c>
      <c r="H4276" s="19" t="s">
        <v>10209</v>
      </c>
      <c r="I4276" s="19" t="s">
        <v>10211</v>
      </c>
      <c r="J4276" s="19" t="s">
        <v>8921</v>
      </c>
      <c r="K4276" s="20"/>
      <c r="L4276" s="20"/>
      <c r="M4276" s="20"/>
      <c r="N4276" s="20"/>
      <c r="O4276" s="20"/>
      <c r="P4276" s="19" t="s">
        <v>10325</v>
      </c>
      <c r="Q4276" s="22"/>
      <c r="R4276" s="22"/>
      <c r="S4276" s="22"/>
      <c r="T4276" s="22"/>
      <c r="U4276" s="22"/>
      <c r="V4276" s="24"/>
      <c r="W4276" s="24"/>
      <c r="X4276" s="21" t="s">
        <v>10209</v>
      </c>
      <c r="Y4276" s="22"/>
      <c r="Z4276" s="22"/>
      <c r="AA4276" s="22"/>
      <c r="AB4276" s="22"/>
    </row>
    <row r="4277" spans="1:28" ht="21.6">
      <c r="A4277" s="19" t="s">
        <v>8730</v>
      </c>
      <c r="B4277" s="19" t="s">
        <v>8729</v>
      </c>
      <c r="C4277" s="19" t="s">
        <v>249</v>
      </c>
      <c r="D4277" s="19" t="s">
        <v>10206</v>
      </c>
      <c r="E4277" s="19" t="s">
        <v>10207</v>
      </c>
      <c r="F4277" s="19" t="s">
        <v>10276</v>
      </c>
      <c r="G4277" s="19" t="s">
        <v>10211</v>
      </c>
      <c r="H4277" s="19" t="s">
        <v>10211</v>
      </c>
      <c r="I4277" s="19" t="s">
        <v>10211</v>
      </c>
      <c r="J4277" s="19" t="s">
        <v>8729</v>
      </c>
      <c r="K4277" s="20"/>
      <c r="L4277" s="20"/>
      <c r="M4277" s="20"/>
      <c r="N4277" s="20"/>
      <c r="O4277" s="20"/>
      <c r="P4277" s="19" t="s">
        <v>10325</v>
      </c>
      <c r="Q4277" s="22"/>
      <c r="R4277" s="22"/>
      <c r="S4277" s="22"/>
      <c r="T4277" s="22"/>
      <c r="U4277" s="22"/>
      <c r="V4277" s="24"/>
      <c r="W4277" s="24"/>
      <c r="X4277" s="21" t="s">
        <v>10209</v>
      </c>
      <c r="Y4277" s="22"/>
      <c r="Z4277" s="22"/>
      <c r="AA4277" s="22"/>
      <c r="AB4277" s="22"/>
    </row>
    <row r="4278" spans="1:28" ht="21.6">
      <c r="A4278" s="19" t="s">
        <v>8268</v>
      </c>
      <c r="B4278" s="19" t="s">
        <v>8267</v>
      </c>
      <c r="C4278" s="19" t="s">
        <v>249</v>
      </c>
      <c r="D4278" s="19" t="s">
        <v>10206</v>
      </c>
      <c r="E4278" s="19" t="s">
        <v>10207</v>
      </c>
      <c r="F4278" s="19" t="s">
        <v>10276</v>
      </c>
      <c r="G4278" s="19" t="s">
        <v>10211</v>
      </c>
      <c r="H4278" s="19" t="s">
        <v>10211</v>
      </c>
      <c r="I4278" s="19" t="s">
        <v>10211</v>
      </c>
      <c r="J4278" s="19" t="s">
        <v>8267</v>
      </c>
      <c r="K4278" s="20"/>
      <c r="L4278" s="20"/>
      <c r="M4278" s="20"/>
      <c r="N4278" s="20"/>
      <c r="O4278" s="20"/>
      <c r="P4278" s="19" t="s">
        <v>10325</v>
      </c>
      <c r="Q4278" s="22"/>
      <c r="R4278" s="22"/>
      <c r="S4278" s="22"/>
      <c r="T4278" s="22"/>
      <c r="U4278" s="22"/>
      <c r="V4278" s="24"/>
      <c r="W4278" s="24"/>
      <c r="X4278" s="21" t="s">
        <v>10209</v>
      </c>
      <c r="Y4278" s="22"/>
      <c r="Z4278" s="22"/>
      <c r="AA4278" s="22"/>
      <c r="AB4278" s="22"/>
    </row>
    <row r="4279" spans="1:28">
      <c r="A4279" s="19" t="s">
        <v>9908</v>
      </c>
      <c r="B4279" s="19" t="s">
        <v>9907</v>
      </c>
      <c r="C4279" s="19" t="s">
        <v>270</v>
      </c>
      <c r="D4279" s="19" t="s">
        <v>10206</v>
      </c>
      <c r="E4279" s="19" t="s">
        <v>10207</v>
      </c>
      <c r="F4279" s="19" t="s">
        <v>10276</v>
      </c>
      <c r="G4279" s="19" t="s">
        <v>10211</v>
      </c>
      <c r="H4279" s="19" t="s">
        <v>10211</v>
      </c>
      <c r="I4279" s="19" t="s">
        <v>10211</v>
      </c>
      <c r="J4279" s="19" t="s">
        <v>9907</v>
      </c>
      <c r="K4279" s="20"/>
      <c r="L4279" s="20"/>
      <c r="M4279" s="20"/>
      <c r="N4279" s="20"/>
      <c r="O4279" s="20"/>
      <c r="P4279" s="19" t="s">
        <v>10325</v>
      </c>
      <c r="Q4279" s="22"/>
      <c r="R4279" s="22"/>
      <c r="S4279" s="22"/>
      <c r="T4279" s="22"/>
      <c r="U4279" s="22"/>
      <c r="V4279" s="24"/>
      <c r="W4279" s="24"/>
      <c r="X4279" s="21" t="s">
        <v>10209</v>
      </c>
      <c r="Y4279" s="22"/>
      <c r="Z4279" s="22"/>
      <c r="AA4279" s="22"/>
      <c r="AB4279" s="22"/>
    </row>
    <row r="4280" spans="1:28" ht="21.6">
      <c r="A4280" s="19" t="s">
        <v>9094</v>
      </c>
      <c r="B4280" s="19" t="s">
        <v>9093</v>
      </c>
      <c r="C4280" s="19" t="s">
        <v>249</v>
      </c>
      <c r="D4280" s="19" t="s">
        <v>10206</v>
      </c>
      <c r="E4280" s="19" t="s">
        <v>10207</v>
      </c>
      <c r="F4280" s="19" t="s">
        <v>10276</v>
      </c>
      <c r="G4280" s="19" t="s">
        <v>10211</v>
      </c>
      <c r="H4280" s="19" t="s">
        <v>10211</v>
      </c>
      <c r="I4280" s="19" t="s">
        <v>10211</v>
      </c>
      <c r="J4280" s="19" t="s">
        <v>9093</v>
      </c>
      <c r="K4280" s="20"/>
      <c r="L4280" s="20"/>
      <c r="M4280" s="20"/>
      <c r="N4280" s="20"/>
      <c r="O4280" s="20"/>
      <c r="P4280" s="19" t="s">
        <v>10325</v>
      </c>
      <c r="Q4280" s="22"/>
      <c r="R4280" s="22"/>
      <c r="S4280" s="22"/>
      <c r="T4280" s="22"/>
      <c r="U4280" s="22"/>
      <c r="V4280" s="24"/>
      <c r="W4280" s="24"/>
      <c r="X4280" s="21" t="s">
        <v>10209</v>
      </c>
      <c r="Y4280" s="22"/>
      <c r="Z4280" s="22"/>
      <c r="AA4280" s="22"/>
      <c r="AB4280" s="22"/>
    </row>
    <row r="4281" spans="1:28" ht="31.8">
      <c r="A4281" s="19" t="s">
        <v>10146</v>
      </c>
      <c r="B4281" s="19" t="s">
        <v>10145</v>
      </c>
      <c r="C4281" s="19" t="s">
        <v>270</v>
      </c>
      <c r="D4281" s="19" t="s">
        <v>10206</v>
      </c>
      <c r="E4281" s="19" t="s">
        <v>10207</v>
      </c>
      <c r="F4281" s="19" t="s">
        <v>10276</v>
      </c>
      <c r="G4281" s="19" t="s">
        <v>10211</v>
      </c>
      <c r="H4281" s="19" t="s">
        <v>10211</v>
      </c>
      <c r="I4281" s="19" t="s">
        <v>10211</v>
      </c>
      <c r="J4281" s="19" t="s">
        <v>10145</v>
      </c>
      <c r="K4281" s="20"/>
      <c r="L4281" s="20"/>
      <c r="M4281" s="20"/>
      <c r="N4281" s="20"/>
      <c r="O4281" s="20"/>
      <c r="P4281" s="19" t="s">
        <v>10585</v>
      </c>
      <c r="Q4281" s="22"/>
      <c r="R4281" s="22"/>
      <c r="S4281" s="22"/>
      <c r="T4281" s="22"/>
      <c r="U4281" s="22"/>
      <c r="V4281" s="24"/>
      <c r="W4281" s="24"/>
      <c r="X4281" s="21" t="s">
        <v>10209</v>
      </c>
      <c r="Y4281" s="22"/>
      <c r="Z4281" s="22"/>
      <c r="AA4281" s="22"/>
      <c r="AB4281" s="22"/>
    </row>
    <row r="4282" spans="1:28" ht="21.6">
      <c r="A4282" s="19" t="s">
        <v>8382</v>
      </c>
      <c r="B4282" s="19" t="s">
        <v>8381</v>
      </c>
      <c r="C4282" s="19" t="s">
        <v>249</v>
      </c>
      <c r="D4282" s="19" t="s">
        <v>10206</v>
      </c>
      <c r="E4282" s="19" t="s">
        <v>10207</v>
      </c>
      <c r="F4282" s="19" t="s">
        <v>10276</v>
      </c>
      <c r="G4282" s="19" t="s">
        <v>10211</v>
      </c>
      <c r="H4282" s="19" t="s">
        <v>10211</v>
      </c>
      <c r="I4282" s="19" t="s">
        <v>10211</v>
      </c>
      <c r="J4282" s="19" t="s">
        <v>8381</v>
      </c>
      <c r="K4282" s="20"/>
      <c r="L4282" s="20"/>
      <c r="M4282" s="20"/>
      <c r="N4282" s="20"/>
      <c r="O4282" s="20"/>
      <c r="P4282" s="19" t="s">
        <v>10325</v>
      </c>
      <c r="Q4282" s="22"/>
      <c r="R4282" s="22"/>
      <c r="S4282" s="22"/>
      <c r="T4282" s="22"/>
      <c r="U4282" s="22"/>
      <c r="V4282" s="24"/>
      <c r="W4282" s="24"/>
      <c r="X4282" s="21" t="s">
        <v>10209</v>
      </c>
      <c r="Y4282" s="22"/>
      <c r="Z4282" s="22"/>
      <c r="AA4282" s="22"/>
      <c r="AB4282" s="22"/>
    </row>
    <row r="4283" spans="1:28" ht="52.2">
      <c r="A4283" s="19" t="s">
        <v>10048</v>
      </c>
      <c r="B4283" s="19" t="s">
        <v>10047</v>
      </c>
      <c r="C4283" s="19" t="s">
        <v>270</v>
      </c>
      <c r="D4283" s="19" t="s">
        <v>10206</v>
      </c>
      <c r="E4283" s="19" t="s">
        <v>10207</v>
      </c>
      <c r="F4283" s="19" t="s">
        <v>10276</v>
      </c>
      <c r="G4283" s="19" t="s">
        <v>10211</v>
      </c>
      <c r="H4283" s="19" t="s">
        <v>10211</v>
      </c>
      <c r="I4283" s="19" t="s">
        <v>10211</v>
      </c>
      <c r="J4283" s="19" t="s">
        <v>10047</v>
      </c>
      <c r="K4283" s="20"/>
      <c r="L4283" s="20"/>
      <c r="M4283" s="20"/>
      <c r="N4283" s="20"/>
      <c r="O4283" s="20"/>
      <c r="P4283" s="19" t="s">
        <v>10585</v>
      </c>
      <c r="Q4283" s="22"/>
      <c r="R4283" s="22"/>
      <c r="S4283" s="22"/>
      <c r="T4283" s="22"/>
      <c r="U4283" s="22"/>
      <c r="V4283" s="24"/>
      <c r="W4283" s="24"/>
      <c r="X4283" s="21" t="s">
        <v>10209</v>
      </c>
      <c r="Y4283" s="22"/>
      <c r="Z4283" s="22"/>
      <c r="AA4283" s="22"/>
      <c r="AB4283" s="22"/>
    </row>
    <row r="4284" spans="1:28" ht="52.2">
      <c r="A4284" s="19" t="s">
        <v>8504</v>
      </c>
      <c r="B4284" s="19" t="s">
        <v>8503</v>
      </c>
      <c r="C4284" s="19" t="s">
        <v>249</v>
      </c>
      <c r="D4284" s="19" t="s">
        <v>10206</v>
      </c>
      <c r="E4284" s="19" t="s">
        <v>10207</v>
      </c>
      <c r="F4284" s="19" t="s">
        <v>10276</v>
      </c>
      <c r="G4284" s="19" t="s">
        <v>10211</v>
      </c>
      <c r="H4284" s="19" t="s">
        <v>10211</v>
      </c>
      <c r="I4284" s="19" t="s">
        <v>10211</v>
      </c>
      <c r="J4284" s="19" t="s">
        <v>8503</v>
      </c>
      <c r="K4284" s="20"/>
      <c r="L4284" s="20"/>
      <c r="M4284" s="20"/>
      <c r="N4284" s="20"/>
      <c r="O4284" s="20"/>
      <c r="P4284" s="19" t="s">
        <v>10744</v>
      </c>
      <c r="Q4284" s="22"/>
      <c r="R4284" s="22"/>
      <c r="S4284" s="22"/>
      <c r="T4284" s="22"/>
      <c r="U4284" s="22"/>
      <c r="V4284" s="24"/>
      <c r="W4284" s="24"/>
      <c r="X4284" s="21" t="s">
        <v>10209</v>
      </c>
      <c r="Y4284" s="22"/>
      <c r="Z4284" s="22"/>
      <c r="AA4284" s="22"/>
      <c r="AB4284" s="22"/>
    </row>
    <row r="4285" spans="1:28" ht="21.6">
      <c r="A4285" s="19" t="s">
        <v>9649</v>
      </c>
      <c r="B4285" s="19" t="s">
        <v>9648</v>
      </c>
      <c r="C4285" s="19" t="s">
        <v>264</v>
      </c>
      <c r="D4285" s="19" t="s">
        <v>10206</v>
      </c>
      <c r="E4285" s="19" t="s">
        <v>10207</v>
      </c>
      <c r="F4285" s="19" t="s">
        <v>10276</v>
      </c>
      <c r="G4285" s="19" t="s">
        <v>10211</v>
      </c>
      <c r="H4285" s="19" t="s">
        <v>10211</v>
      </c>
      <c r="I4285" s="19" t="s">
        <v>10211</v>
      </c>
      <c r="J4285" s="19" t="s">
        <v>9648</v>
      </c>
      <c r="K4285" s="20"/>
      <c r="L4285" s="20"/>
      <c r="M4285" s="20"/>
      <c r="N4285" s="20"/>
      <c r="O4285" s="20"/>
      <c r="P4285" s="19" t="s">
        <v>10325</v>
      </c>
      <c r="Q4285" s="22"/>
      <c r="R4285" s="22"/>
      <c r="S4285" s="22"/>
      <c r="T4285" s="22"/>
      <c r="U4285" s="22"/>
      <c r="V4285" s="24"/>
      <c r="W4285" s="24"/>
      <c r="X4285" s="21" t="s">
        <v>10209</v>
      </c>
      <c r="Y4285" s="22"/>
      <c r="Z4285" s="22"/>
      <c r="AA4285" s="22"/>
      <c r="AB4285" s="22"/>
    </row>
    <row r="4286" spans="1:28">
      <c r="A4286" s="19" t="s">
        <v>9831</v>
      </c>
      <c r="B4286" s="19" t="s">
        <v>9830</v>
      </c>
      <c r="C4286" s="19" t="s">
        <v>264</v>
      </c>
      <c r="D4286" s="19" t="s">
        <v>10206</v>
      </c>
      <c r="E4286" s="19" t="s">
        <v>10207</v>
      </c>
      <c r="F4286" s="19" t="s">
        <v>10276</v>
      </c>
      <c r="G4286" s="19" t="s">
        <v>10211</v>
      </c>
      <c r="H4286" s="19" t="s">
        <v>10211</v>
      </c>
      <c r="I4286" s="19" t="s">
        <v>10211</v>
      </c>
      <c r="J4286" s="19" t="s">
        <v>9830</v>
      </c>
      <c r="K4286" s="20"/>
      <c r="L4286" s="20"/>
      <c r="M4286" s="20"/>
      <c r="N4286" s="20"/>
      <c r="O4286" s="20"/>
      <c r="P4286" s="19" t="s">
        <v>10694</v>
      </c>
      <c r="Q4286" s="22"/>
      <c r="R4286" s="22"/>
      <c r="S4286" s="22"/>
      <c r="T4286" s="22"/>
      <c r="U4286" s="22"/>
      <c r="V4286" s="24"/>
      <c r="W4286" s="24"/>
      <c r="X4286" s="21" t="s">
        <v>10209</v>
      </c>
      <c r="Y4286" s="22"/>
      <c r="Z4286" s="22"/>
      <c r="AA4286" s="22"/>
      <c r="AB4286" s="22"/>
    </row>
    <row r="4287" spans="1:28" ht="21.6">
      <c r="A4287" s="19" t="s">
        <v>8006</v>
      </c>
      <c r="B4287" s="19" t="s">
        <v>8005</v>
      </c>
      <c r="C4287" s="19" t="s">
        <v>246</v>
      </c>
      <c r="D4287" s="19" t="s">
        <v>10206</v>
      </c>
      <c r="E4287" s="19" t="s">
        <v>10207</v>
      </c>
      <c r="F4287" s="19" t="s">
        <v>10276</v>
      </c>
      <c r="G4287" s="19" t="s">
        <v>10211</v>
      </c>
      <c r="H4287" s="19" t="s">
        <v>10210</v>
      </c>
      <c r="I4287" s="19" t="s">
        <v>10211</v>
      </c>
      <c r="J4287" s="19" t="s">
        <v>8005</v>
      </c>
      <c r="K4287" s="20"/>
      <c r="L4287" s="20"/>
      <c r="M4287" s="20"/>
      <c r="N4287" s="20"/>
      <c r="O4287" s="20"/>
      <c r="P4287" s="20"/>
      <c r="Q4287" s="22"/>
      <c r="R4287" s="22"/>
      <c r="S4287" s="22"/>
      <c r="T4287" s="22"/>
      <c r="U4287" s="22"/>
      <c r="V4287" s="24"/>
      <c r="W4287" s="24"/>
      <c r="X4287" s="21" t="s">
        <v>10209</v>
      </c>
      <c r="Y4287" s="22"/>
      <c r="Z4287" s="22"/>
      <c r="AA4287" s="22"/>
      <c r="AB4287" s="22"/>
    </row>
    <row r="4288" spans="1:28" ht="21.6">
      <c r="A4288" s="19" t="s">
        <v>9928</v>
      </c>
      <c r="B4288" s="19" t="s">
        <v>9927</v>
      </c>
      <c r="C4288" s="19" t="s">
        <v>270</v>
      </c>
      <c r="D4288" s="19" t="s">
        <v>10206</v>
      </c>
      <c r="E4288" s="19" t="s">
        <v>10207</v>
      </c>
      <c r="F4288" s="19" t="s">
        <v>10276</v>
      </c>
      <c r="G4288" s="19" t="s">
        <v>10211</v>
      </c>
      <c r="H4288" s="19" t="s">
        <v>10211</v>
      </c>
      <c r="I4288" s="19" t="s">
        <v>10211</v>
      </c>
      <c r="J4288" s="19" t="s">
        <v>9927</v>
      </c>
      <c r="K4288" s="20"/>
      <c r="L4288" s="20"/>
      <c r="M4288" s="20"/>
      <c r="N4288" s="20"/>
      <c r="O4288" s="20"/>
      <c r="P4288" s="19" t="s">
        <v>10325</v>
      </c>
      <c r="Q4288" s="22"/>
      <c r="R4288" s="22"/>
      <c r="S4288" s="22"/>
      <c r="T4288" s="22"/>
      <c r="U4288" s="22"/>
      <c r="V4288" s="24"/>
      <c r="W4288" s="24"/>
      <c r="X4288" s="21" t="s">
        <v>10209</v>
      </c>
      <c r="Y4288" s="22"/>
      <c r="Z4288" s="22"/>
      <c r="AA4288" s="22"/>
      <c r="AB4288" s="22"/>
    </row>
    <row r="4289" spans="1:28" ht="31.8">
      <c r="A4289" s="19" t="s">
        <v>9956</v>
      </c>
      <c r="B4289" s="19" t="s">
        <v>9955</v>
      </c>
      <c r="C4289" s="19" t="s">
        <v>270</v>
      </c>
      <c r="D4289" s="19" t="s">
        <v>10206</v>
      </c>
      <c r="E4289" s="19" t="s">
        <v>10207</v>
      </c>
      <c r="F4289" s="19" t="s">
        <v>10276</v>
      </c>
      <c r="G4289" s="19" t="s">
        <v>10211</v>
      </c>
      <c r="H4289" s="19" t="s">
        <v>10211</v>
      </c>
      <c r="I4289" s="19" t="s">
        <v>10211</v>
      </c>
      <c r="J4289" s="19" t="s">
        <v>9955</v>
      </c>
      <c r="K4289" s="20"/>
      <c r="L4289" s="20"/>
      <c r="M4289" s="20"/>
      <c r="N4289" s="20"/>
      <c r="O4289" s="20"/>
      <c r="P4289" s="19" t="s">
        <v>10585</v>
      </c>
      <c r="Q4289" s="22"/>
      <c r="R4289" s="22"/>
      <c r="S4289" s="22"/>
      <c r="T4289" s="22"/>
      <c r="U4289" s="22"/>
      <c r="V4289" s="24"/>
      <c r="W4289" s="24"/>
      <c r="X4289" s="21" t="s">
        <v>10209</v>
      </c>
      <c r="Y4289" s="22"/>
      <c r="Z4289" s="22"/>
      <c r="AA4289" s="22"/>
      <c r="AB4289" s="22"/>
    </row>
    <row r="4290" spans="1:28" ht="31.8">
      <c r="A4290" s="19" t="s">
        <v>3638</v>
      </c>
      <c r="B4290" s="19" t="s">
        <v>3637</v>
      </c>
      <c r="C4290" s="19" t="s">
        <v>217</v>
      </c>
      <c r="D4290" s="19" t="s">
        <v>10206</v>
      </c>
      <c r="E4290" s="19" t="s">
        <v>10207</v>
      </c>
      <c r="F4290" s="19" t="s">
        <v>10276</v>
      </c>
      <c r="G4290" s="19" t="s">
        <v>10211</v>
      </c>
      <c r="H4290" s="19" t="s">
        <v>10211</v>
      </c>
      <c r="I4290" s="19" t="s">
        <v>10211</v>
      </c>
      <c r="J4290" s="19" t="s">
        <v>3637</v>
      </c>
      <c r="K4290" s="20"/>
      <c r="L4290" s="20"/>
      <c r="M4290" s="20"/>
      <c r="N4290" s="20"/>
      <c r="O4290" s="20"/>
      <c r="P4290" s="19" t="s">
        <v>10325</v>
      </c>
      <c r="Q4290" s="22"/>
      <c r="R4290" s="22"/>
      <c r="S4290" s="22"/>
      <c r="T4290" s="22"/>
      <c r="U4290" s="22"/>
      <c r="V4290" s="24"/>
      <c r="W4290" s="24"/>
      <c r="X4290" s="21" t="s">
        <v>10209</v>
      </c>
      <c r="Y4290" s="22"/>
      <c r="Z4290" s="22"/>
      <c r="AA4290" s="22"/>
      <c r="AB4290" s="22"/>
    </row>
    <row r="4291" spans="1:28" ht="31.8">
      <c r="A4291" s="19" t="s">
        <v>3642</v>
      </c>
      <c r="B4291" s="19" t="s">
        <v>3641</v>
      </c>
      <c r="C4291" s="19" t="s">
        <v>217</v>
      </c>
      <c r="D4291" s="19" t="s">
        <v>10206</v>
      </c>
      <c r="E4291" s="19" t="s">
        <v>10207</v>
      </c>
      <c r="F4291" s="19" t="s">
        <v>10276</v>
      </c>
      <c r="G4291" s="19" t="s">
        <v>10211</v>
      </c>
      <c r="H4291" s="19" t="s">
        <v>10211</v>
      </c>
      <c r="I4291" s="19" t="s">
        <v>10211</v>
      </c>
      <c r="J4291" s="19" t="s">
        <v>3641</v>
      </c>
      <c r="K4291" s="20"/>
      <c r="L4291" s="20"/>
      <c r="M4291" s="20"/>
      <c r="N4291" s="20"/>
      <c r="O4291" s="20"/>
      <c r="P4291" s="19" t="s">
        <v>10325</v>
      </c>
      <c r="Q4291" s="22"/>
      <c r="R4291" s="22"/>
      <c r="S4291" s="22"/>
      <c r="T4291" s="22"/>
      <c r="U4291" s="22"/>
      <c r="V4291" s="24"/>
      <c r="W4291" s="24"/>
      <c r="X4291" s="21" t="s">
        <v>10209</v>
      </c>
      <c r="Y4291" s="22"/>
      <c r="Z4291" s="22"/>
      <c r="AA4291" s="22"/>
      <c r="AB4291" s="22"/>
    </row>
    <row r="4292" spans="1:28" ht="21.6">
      <c r="A4292" s="19" t="s">
        <v>4766</v>
      </c>
      <c r="B4292" s="19" t="s">
        <v>4765</v>
      </c>
      <c r="C4292" s="19" t="s">
        <v>220</v>
      </c>
      <c r="D4292" s="19" t="s">
        <v>10206</v>
      </c>
      <c r="E4292" s="19" t="s">
        <v>10207</v>
      </c>
      <c r="F4292" s="19" t="s">
        <v>10276</v>
      </c>
      <c r="G4292" s="19" t="s">
        <v>10211</v>
      </c>
      <c r="H4292" s="19" t="s">
        <v>10211</v>
      </c>
      <c r="I4292" s="19" t="s">
        <v>10211</v>
      </c>
      <c r="J4292" s="19" t="s">
        <v>4765</v>
      </c>
      <c r="K4292" s="20"/>
      <c r="L4292" s="20"/>
      <c r="M4292" s="20"/>
      <c r="N4292" s="20"/>
      <c r="O4292" s="20"/>
      <c r="P4292" s="19" t="s">
        <v>10311</v>
      </c>
      <c r="Q4292" s="22"/>
      <c r="R4292" s="22"/>
      <c r="S4292" s="22"/>
      <c r="T4292" s="22"/>
      <c r="U4292" s="22"/>
      <c r="V4292" s="24"/>
      <c r="W4292" s="24"/>
      <c r="X4292" s="21" t="s">
        <v>10209</v>
      </c>
      <c r="Y4292" s="22"/>
      <c r="Z4292" s="22"/>
      <c r="AA4292" s="22"/>
      <c r="AB4292" s="22"/>
    </row>
    <row r="4293" spans="1:28" ht="21.6">
      <c r="A4293" s="19" t="s">
        <v>8798</v>
      </c>
      <c r="B4293" s="19" t="s">
        <v>8797</v>
      </c>
      <c r="C4293" s="19" t="s">
        <v>249</v>
      </c>
      <c r="D4293" s="19" t="s">
        <v>10206</v>
      </c>
      <c r="E4293" s="19" t="s">
        <v>10207</v>
      </c>
      <c r="F4293" s="19" t="s">
        <v>10276</v>
      </c>
      <c r="G4293" s="19" t="s">
        <v>10211</v>
      </c>
      <c r="H4293" s="19" t="s">
        <v>10211</v>
      </c>
      <c r="I4293" s="19" t="s">
        <v>10211</v>
      </c>
      <c r="J4293" s="19" t="s">
        <v>8797</v>
      </c>
      <c r="K4293" s="20"/>
      <c r="L4293" s="20"/>
      <c r="M4293" s="20"/>
      <c r="N4293" s="20"/>
      <c r="O4293" s="20"/>
      <c r="P4293" s="19" t="s">
        <v>10325</v>
      </c>
      <c r="Q4293" s="22"/>
      <c r="R4293" s="22"/>
      <c r="S4293" s="22"/>
      <c r="T4293" s="22"/>
      <c r="U4293" s="22"/>
      <c r="V4293" s="24"/>
      <c r="W4293" s="24"/>
      <c r="X4293" s="21" t="s">
        <v>10209</v>
      </c>
      <c r="Y4293" s="22"/>
      <c r="Z4293" s="22"/>
      <c r="AA4293" s="22"/>
      <c r="AB4293" s="22"/>
    </row>
    <row r="4294" spans="1:28" ht="21.6">
      <c r="A4294" s="19" t="s">
        <v>8260</v>
      </c>
      <c r="B4294" s="19" t="s">
        <v>8259</v>
      </c>
      <c r="C4294" s="19" t="s">
        <v>249</v>
      </c>
      <c r="D4294" s="19" t="s">
        <v>10206</v>
      </c>
      <c r="E4294" s="19" t="s">
        <v>10207</v>
      </c>
      <c r="F4294" s="19" t="s">
        <v>10276</v>
      </c>
      <c r="G4294" s="19" t="s">
        <v>10211</v>
      </c>
      <c r="H4294" s="19" t="s">
        <v>10211</v>
      </c>
      <c r="I4294" s="19" t="s">
        <v>10211</v>
      </c>
      <c r="J4294" s="19" t="s">
        <v>8259</v>
      </c>
      <c r="K4294" s="20"/>
      <c r="L4294" s="20"/>
      <c r="M4294" s="20"/>
      <c r="N4294" s="20"/>
      <c r="O4294" s="20"/>
      <c r="P4294" s="19" t="s">
        <v>11007</v>
      </c>
      <c r="Q4294" s="22"/>
      <c r="R4294" s="22"/>
      <c r="S4294" s="22"/>
      <c r="T4294" s="22"/>
      <c r="U4294" s="22"/>
      <c r="V4294" s="24"/>
      <c r="W4294" s="24"/>
      <c r="X4294" s="21" t="s">
        <v>10209</v>
      </c>
      <c r="Y4294" s="22"/>
      <c r="Z4294" s="22"/>
      <c r="AA4294" s="22"/>
      <c r="AB4294" s="22"/>
    </row>
    <row r="4295" spans="1:28" ht="21.6">
      <c r="A4295" s="19" t="s">
        <v>9635</v>
      </c>
      <c r="B4295" s="19" t="s">
        <v>9634</v>
      </c>
      <c r="C4295" s="19" t="s">
        <v>264</v>
      </c>
      <c r="D4295" s="19" t="s">
        <v>10206</v>
      </c>
      <c r="E4295" s="19" t="s">
        <v>10207</v>
      </c>
      <c r="F4295" s="19" t="s">
        <v>10276</v>
      </c>
      <c r="G4295" s="19" t="s">
        <v>10211</v>
      </c>
      <c r="H4295" s="19" t="s">
        <v>10211</v>
      </c>
      <c r="I4295" s="19" t="s">
        <v>10211</v>
      </c>
      <c r="J4295" s="19" t="s">
        <v>9634</v>
      </c>
      <c r="K4295" s="20"/>
      <c r="L4295" s="20"/>
      <c r="M4295" s="20"/>
      <c r="N4295" s="20"/>
      <c r="O4295" s="20"/>
      <c r="P4295" s="19" t="s">
        <v>10694</v>
      </c>
      <c r="Q4295" s="22"/>
      <c r="R4295" s="22"/>
      <c r="S4295" s="22"/>
      <c r="T4295" s="22"/>
      <c r="U4295" s="22"/>
      <c r="V4295" s="24"/>
      <c r="W4295" s="24"/>
      <c r="X4295" s="21" t="s">
        <v>10209</v>
      </c>
      <c r="Y4295" s="22"/>
      <c r="Z4295" s="22"/>
      <c r="AA4295" s="22"/>
      <c r="AB4295" s="22"/>
    </row>
    <row r="4296" spans="1:28" ht="21.6">
      <c r="A4296" s="19" t="s">
        <v>8908</v>
      </c>
      <c r="B4296" s="19" t="s">
        <v>8907</v>
      </c>
      <c r="C4296" s="19" t="s">
        <v>249</v>
      </c>
      <c r="D4296" s="19" t="s">
        <v>10206</v>
      </c>
      <c r="E4296" s="19" t="s">
        <v>10207</v>
      </c>
      <c r="F4296" s="19" t="s">
        <v>10276</v>
      </c>
      <c r="G4296" s="19" t="s">
        <v>10211</v>
      </c>
      <c r="H4296" s="19" t="s">
        <v>10211</v>
      </c>
      <c r="I4296" s="19" t="s">
        <v>10211</v>
      </c>
      <c r="J4296" s="19" t="s">
        <v>8907</v>
      </c>
      <c r="K4296" s="20"/>
      <c r="L4296" s="20"/>
      <c r="M4296" s="20"/>
      <c r="N4296" s="20"/>
      <c r="O4296" s="20"/>
      <c r="P4296" s="19" t="s">
        <v>10325</v>
      </c>
      <c r="Q4296" s="22"/>
      <c r="R4296" s="22"/>
      <c r="S4296" s="22"/>
      <c r="T4296" s="22"/>
      <c r="U4296" s="22"/>
      <c r="V4296" s="24"/>
      <c r="W4296" s="24"/>
      <c r="X4296" s="21" t="s">
        <v>10209</v>
      </c>
      <c r="Y4296" s="22"/>
      <c r="Z4296" s="22"/>
      <c r="AA4296" s="22"/>
      <c r="AB4296" s="22"/>
    </row>
    <row r="4297" spans="1:28" ht="21.6">
      <c r="A4297" s="19" t="s">
        <v>8530</v>
      </c>
      <c r="B4297" s="19" t="s">
        <v>8529</v>
      </c>
      <c r="C4297" s="19" t="s">
        <v>249</v>
      </c>
      <c r="D4297" s="19" t="s">
        <v>10206</v>
      </c>
      <c r="E4297" s="19" t="s">
        <v>10207</v>
      </c>
      <c r="F4297" s="19" t="s">
        <v>10276</v>
      </c>
      <c r="G4297" s="19" t="s">
        <v>10211</v>
      </c>
      <c r="H4297" s="19" t="s">
        <v>10210</v>
      </c>
      <c r="I4297" s="19" t="s">
        <v>10211</v>
      </c>
      <c r="J4297" s="19" t="s">
        <v>8529</v>
      </c>
      <c r="K4297" s="20"/>
      <c r="L4297" s="20"/>
      <c r="M4297" s="20"/>
      <c r="N4297" s="20"/>
      <c r="O4297" s="20"/>
      <c r="P4297" s="19" t="s">
        <v>10325</v>
      </c>
      <c r="Q4297" s="22"/>
      <c r="R4297" s="22"/>
      <c r="S4297" s="22"/>
      <c r="T4297" s="22"/>
      <c r="U4297" s="22"/>
      <c r="V4297" s="24"/>
      <c r="W4297" s="24"/>
      <c r="X4297" s="21" t="s">
        <v>10209</v>
      </c>
      <c r="Y4297" s="22"/>
      <c r="Z4297" s="22"/>
      <c r="AA4297" s="22"/>
      <c r="AB4297" s="22"/>
    </row>
    <row r="4298" spans="1:28" ht="21.6">
      <c r="A4298" s="19" t="s">
        <v>8700</v>
      </c>
      <c r="B4298" s="19" t="s">
        <v>8699</v>
      </c>
      <c r="C4298" s="19" t="s">
        <v>249</v>
      </c>
      <c r="D4298" s="19" t="s">
        <v>10206</v>
      </c>
      <c r="E4298" s="19" t="s">
        <v>10207</v>
      </c>
      <c r="F4298" s="19" t="s">
        <v>10276</v>
      </c>
      <c r="G4298" s="19" t="s">
        <v>10211</v>
      </c>
      <c r="H4298" s="19" t="s">
        <v>10211</v>
      </c>
      <c r="I4298" s="19" t="s">
        <v>10211</v>
      </c>
      <c r="J4298" s="19" t="s">
        <v>8699</v>
      </c>
      <c r="K4298" s="20"/>
      <c r="L4298" s="20"/>
      <c r="M4298" s="20"/>
      <c r="N4298" s="20"/>
      <c r="O4298" s="20"/>
      <c r="P4298" s="19" t="s">
        <v>10325</v>
      </c>
      <c r="Q4298" s="22"/>
      <c r="R4298" s="22"/>
      <c r="S4298" s="22"/>
      <c r="T4298" s="22"/>
      <c r="U4298" s="22"/>
      <c r="V4298" s="24"/>
      <c r="W4298" s="24"/>
      <c r="X4298" s="21" t="s">
        <v>10209</v>
      </c>
      <c r="Y4298" s="22"/>
      <c r="Z4298" s="22"/>
      <c r="AA4298" s="22"/>
      <c r="AB4298" s="22"/>
    </row>
    <row r="4299" spans="1:28" ht="21.6">
      <c r="A4299" s="19" t="s">
        <v>8230</v>
      </c>
      <c r="B4299" s="19" t="s">
        <v>8229</v>
      </c>
      <c r="C4299" s="19" t="s">
        <v>249</v>
      </c>
      <c r="D4299" s="19" t="s">
        <v>10206</v>
      </c>
      <c r="E4299" s="19" t="s">
        <v>10207</v>
      </c>
      <c r="F4299" s="19" t="s">
        <v>10276</v>
      </c>
      <c r="G4299" s="19" t="s">
        <v>10211</v>
      </c>
      <c r="H4299" s="19" t="s">
        <v>10211</v>
      </c>
      <c r="I4299" s="19" t="s">
        <v>10211</v>
      </c>
      <c r="J4299" s="19" t="s">
        <v>8229</v>
      </c>
      <c r="K4299" s="20"/>
      <c r="L4299" s="20"/>
      <c r="M4299" s="20"/>
      <c r="N4299" s="20"/>
      <c r="O4299" s="20"/>
      <c r="P4299" s="19" t="s">
        <v>10321</v>
      </c>
      <c r="Q4299" s="22"/>
      <c r="R4299" s="22"/>
      <c r="S4299" s="22"/>
      <c r="T4299" s="22"/>
      <c r="U4299" s="22"/>
      <c r="V4299" s="24"/>
      <c r="W4299" s="24"/>
      <c r="X4299" s="21" t="s">
        <v>10209</v>
      </c>
      <c r="Y4299" s="22"/>
      <c r="Z4299" s="22"/>
      <c r="AA4299" s="22"/>
      <c r="AB4299" s="22"/>
    </row>
    <row r="4300" spans="1:28" ht="21.6">
      <c r="A4300" s="19" t="s">
        <v>8932</v>
      </c>
      <c r="B4300" s="19" t="s">
        <v>8931</v>
      </c>
      <c r="C4300" s="19" t="s">
        <v>249</v>
      </c>
      <c r="D4300" s="19" t="s">
        <v>10206</v>
      </c>
      <c r="E4300" s="19" t="s">
        <v>10207</v>
      </c>
      <c r="F4300" s="19" t="s">
        <v>10276</v>
      </c>
      <c r="G4300" s="19" t="s">
        <v>10211</v>
      </c>
      <c r="H4300" s="19" t="s">
        <v>10209</v>
      </c>
      <c r="I4300" s="19" t="s">
        <v>10211</v>
      </c>
      <c r="J4300" s="19" t="s">
        <v>8931</v>
      </c>
      <c r="K4300" s="20"/>
      <c r="L4300" s="20"/>
      <c r="M4300" s="20"/>
      <c r="N4300" s="20"/>
      <c r="O4300" s="20"/>
      <c r="P4300" s="19" t="s">
        <v>10325</v>
      </c>
      <c r="Q4300" s="22"/>
      <c r="R4300" s="22"/>
      <c r="S4300" s="22"/>
      <c r="T4300" s="22"/>
      <c r="U4300" s="22"/>
      <c r="V4300" s="24"/>
      <c r="W4300" s="24"/>
      <c r="X4300" s="21" t="s">
        <v>10209</v>
      </c>
      <c r="Y4300" s="22"/>
      <c r="Z4300" s="22"/>
      <c r="AA4300" s="22"/>
      <c r="AB4300" s="22"/>
    </row>
    <row r="4301" spans="1:28" ht="21.6">
      <c r="A4301" s="19" t="s">
        <v>8430</v>
      </c>
      <c r="B4301" s="19" t="s">
        <v>8429</v>
      </c>
      <c r="C4301" s="19" t="s">
        <v>249</v>
      </c>
      <c r="D4301" s="19" t="s">
        <v>10206</v>
      </c>
      <c r="E4301" s="19" t="s">
        <v>10207</v>
      </c>
      <c r="F4301" s="19" t="s">
        <v>10276</v>
      </c>
      <c r="G4301" s="19" t="s">
        <v>10211</v>
      </c>
      <c r="H4301" s="19" t="s">
        <v>10211</v>
      </c>
      <c r="I4301" s="19" t="s">
        <v>10211</v>
      </c>
      <c r="J4301" s="19" t="s">
        <v>8429</v>
      </c>
      <c r="K4301" s="20"/>
      <c r="L4301" s="20"/>
      <c r="M4301" s="20"/>
      <c r="N4301" s="20"/>
      <c r="O4301" s="20"/>
      <c r="P4301" s="19" t="s">
        <v>10325</v>
      </c>
      <c r="Q4301" s="22"/>
      <c r="R4301" s="22"/>
      <c r="S4301" s="22"/>
      <c r="T4301" s="22"/>
      <c r="U4301" s="22"/>
      <c r="V4301" s="24"/>
      <c r="W4301" s="24"/>
      <c r="X4301" s="21" t="s">
        <v>10209</v>
      </c>
      <c r="Y4301" s="22"/>
      <c r="Z4301" s="22"/>
      <c r="AA4301" s="22"/>
      <c r="AB4301" s="22"/>
    </row>
    <row r="4302" spans="1:28" ht="21.6">
      <c r="A4302" s="19" t="s">
        <v>8768</v>
      </c>
      <c r="B4302" s="19" t="s">
        <v>8767</v>
      </c>
      <c r="C4302" s="19" t="s">
        <v>249</v>
      </c>
      <c r="D4302" s="19" t="s">
        <v>10206</v>
      </c>
      <c r="E4302" s="19" t="s">
        <v>10207</v>
      </c>
      <c r="F4302" s="19" t="s">
        <v>10276</v>
      </c>
      <c r="G4302" s="19" t="s">
        <v>10211</v>
      </c>
      <c r="H4302" s="19" t="s">
        <v>10211</v>
      </c>
      <c r="I4302" s="19" t="s">
        <v>10211</v>
      </c>
      <c r="J4302" s="19" t="s">
        <v>8767</v>
      </c>
      <c r="K4302" s="20"/>
      <c r="L4302" s="20"/>
      <c r="M4302" s="20"/>
      <c r="N4302" s="20"/>
      <c r="O4302" s="20"/>
      <c r="P4302" s="19" t="s">
        <v>10325</v>
      </c>
      <c r="Q4302" s="22"/>
      <c r="R4302" s="22"/>
      <c r="S4302" s="22"/>
      <c r="T4302" s="22"/>
      <c r="U4302" s="22"/>
      <c r="V4302" s="24"/>
      <c r="W4302" s="24"/>
      <c r="X4302" s="21" t="s">
        <v>10209</v>
      </c>
      <c r="Y4302" s="22"/>
      <c r="Z4302" s="22"/>
      <c r="AA4302" s="22"/>
      <c r="AB4302" s="22"/>
    </row>
    <row r="4303" spans="1:28" ht="21.6">
      <c r="A4303" s="19" t="s">
        <v>9086</v>
      </c>
      <c r="B4303" s="19" t="s">
        <v>9085</v>
      </c>
      <c r="C4303" s="19" t="s">
        <v>249</v>
      </c>
      <c r="D4303" s="19" t="s">
        <v>10206</v>
      </c>
      <c r="E4303" s="19" t="s">
        <v>10207</v>
      </c>
      <c r="F4303" s="19" t="s">
        <v>10276</v>
      </c>
      <c r="G4303" s="19" t="s">
        <v>10211</v>
      </c>
      <c r="H4303" s="19" t="s">
        <v>10211</v>
      </c>
      <c r="I4303" s="19" t="s">
        <v>10211</v>
      </c>
      <c r="J4303" s="19" t="s">
        <v>9085</v>
      </c>
      <c r="K4303" s="20"/>
      <c r="L4303" s="20"/>
      <c r="M4303" s="20"/>
      <c r="N4303" s="20"/>
      <c r="O4303" s="20"/>
      <c r="P4303" s="20"/>
      <c r="Q4303" s="22"/>
      <c r="R4303" s="22"/>
      <c r="S4303" s="22"/>
      <c r="T4303" s="22"/>
      <c r="U4303" s="22"/>
      <c r="V4303" s="24"/>
      <c r="W4303" s="24"/>
      <c r="X4303" s="21" t="s">
        <v>10209</v>
      </c>
      <c r="Y4303" s="22"/>
      <c r="Z4303" s="22"/>
      <c r="AA4303" s="22"/>
      <c r="AB4303" s="22"/>
    </row>
    <row r="4304" spans="1:28" ht="31.8">
      <c r="A4304" s="19" t="s">
        <v>8508</v>
      </c>
      <c r="B4304" s="19" t="s">
        <v>8507</v>
      </c>
      <c r="C4304" s="19" t="s">
        <v>249</v>
      </c>
      <c r="D4304" s="19" t="s">
        <v>10206</v>
      </c>
      <c r="E4304" s="19" t="s">
        <v>10207</v>
      </c>
      <c r="F4304" s="19" t="s">
        <v>10276</v>
      </c>
      <c r="G4304" s="19" t="s">
        <v>10211</v>
      </c>
      <c r="H4304" s="19" t="s">
        <v>10211</v>
      </c>
      <c r="I4304" s="19" t="s">
        <v>10211</v>
      </c>
      <c r="J4304" s="19" t="s">
        <v>8507</v>
      </c>
      <c r="K4304" s="20"/>
      <c r="L4304" s="20"/>
      <c r="M4304" s="20"/>
      <c r="N4304" s="20"/>
      <c r="O4304" s="20"/>
      <c r="P4304" s="19" t="s">
        <v>10744</v>
      </c>
      <c r="Q4304" s="22"/>
      <c r="R4304" s="22"/>
      <c r="S4304" s="22"/>
      <c r="T4304" s="22"/>
      <c r="U4304" s="22"/>
      <c r="V4304" s="24"/>
      <c r="W4304" s="24"/>
      <c r="X4304" s="21" t="s">
        <v>10209</v>
      </c>
      <c r="Y4304" s="22"/>
      <c r="Z4304" s="22"/>
      <c r="AA4304" s="22"/>
      <c r="AB4304" s="22"/>
    </row>
    <row r="4305" spans="1:28" ht="42">
      <c r="A4305" s="19" t="s">
        <v>9661</v>
      </c>
      <c r="B4305" s="19" t="s">
        <v>9660</v>
      </c>
      <c r="C4305" s="19" t="s">
        <v>264</v>
      </c>
      <c r="D4305" s="19" t="s">
        <v>10206</v>
      </c>
      <c r="E4305" s="19" t="s">
        <v>10207</v>
      </c>
      <c r="F4305" s="19" t="s">
        <v>10276</v>
      </c>
      <c r="G4305" s="19" t="s">
        <v>10211</v>
      </c>
      <c r="H4305" s="19" t="s">
        <v>10211</v>
      </c>
      <c r="I4305" s="19" t="s">
        <v>10211</v>
      </c>
      <c r="J4305" s="19" t="s">
        <v>9660</v>
      </c>
      <c r="K4305" s="20"/>
      <c r="L4305" s="20"/>
      <c r="M4305" s="20"/>
      <c r="N4305" s="20"/>
      <c r="O4305" s="20"/>
      <c r="P4305" s="19" t="s">
        <v>10325</v>
      </c>
      <c r="Q4305" s="22"/>
      <c r="R4305" s="22"/>
      <c r="S4305" s="22"/>
      <c r="T4305" s="22"/>
      <c r="U4305" s="22"/>
      <c r="V4305" s="24"/>
      <c r="W4305" s="24"/>
      <c r="X4305" s="21" t="s">
        <v>10209</v>
      </c>
      <c r="Y4305" s="22"/>
      <c r="Z4305" s="22"/>
      <c r="AA4305" s="22"/>
      <c r="AB4305" s="22"/>
    </row>
    <row r="4306" spans="1:28" ht="21.6">
      <c r="A4306" s="19" t="s">
        <v>9839</v>
      </c>
      <c r="B4306" s="19" t="s">
        <v>9838</v>
      </c>
      <c r="C4306" s="19" t="s">
        <v>264</v>
      </c>
      <c r="D4306" s="19" t="s">
        <v>10206</v>
      </c>
      <c r="E4306" s="19" t="s">
        <v>10207</v>
      </c>
      <c r="F4306" s="19" t="s">
        <v>10276</v>
      </c>
      <c r="G4306" s="19" t="s">
        <v>10211</v>
      </c>
      <c r="H4306" s="19" t="s">
        <v>10211</v>
      </c>
      <c r="I4306" s="19" t="s">
        <v>10211</v>
      </c>
      <c r="J4306" s="19" t="s">
        <v>9838</v>
      </c>
      <c r="K4306" s="20"/>
      <c r="L4306" s="20"/>
      <c r="M4306" s="20"/>
      <c r="N4306" s="20"/>
      <c r="O4306" s="20"/>
      <c r="P4306" s="19" t="s">
        <v>10325</v>
      </c>
      <c r="Q4306" s="22"/>
      <c r="R4306" s="22"/>
      <c r="S4306" s="22"/>
      <c r="T4306" s="22"/>
      <c r="U4306" s="22"/>
      <c r="V4306" s="24"/>
      <c r="W4306" s="24"/>
      <c r="X4306" s="21" t="s">
        <v>10209</v>
      </c>
      <c r="Y4306" s="22"/>
      <c r="Z4306" s="22"/>
      <c r="AA4306" s="22"/>
      <c r="AB4306" s="22"/>
    </row>
    <row r="4307" spans="1:28" ht="31.8">
      <c r="A4307" s="19" t="s">
        <v>3598</v>
      </c>
      <c r="B4307" s="19" t="s">
        <v>3597</v>
      </c>
      <c r="C4307" s="19" t="s">
        <v>217</v>
      </c>
      <c r="D4307" s="19" t="s">
        <v>10206</v>
      </c>
      <c r="E4307" s="19" t="s">
        <v>10207</v>
      </c>
      <c r="F4307" s="19" t="s">
        <v>10276</v>
      </c>
      <c r="G4307" s="19" t="s">
        <v>10211</v>
      </c>
      <c r="H4307" s="19" t="s">
        <v>10211</v>
      </c>
      <c r="I4307" s="19" t="s">
        <v>10209</v>
      </c>
      <c r="J4307" s="19" t="s">
        <v>3597</v>
      </c>
      <c r="K4307" s="20"/>
      <c r="L4307" s="20"/>
      <c r="M4307" s="20"/>
      <c r="N4307" s="20"/>
      <c r="O4307" s="20"/>
      <c r="P4307" s="19" t="s">
        <v>10325</v>
      </c>
      <c r="Q4307" s="22"/>
      <c r="R4307" s="22"/>
      <c r="S4307" s="22"/>
      <c r="T4307" s="22"/>
      <c r="U4307" s="22"/>
      <c r="V4307" s="24"/>
      <c r="W4307" s="24"/>
      <c r="X4307" s="21" t="s">
        <v>10209</v>
      </c>
      <c r="Y4307" s="22"/>
      <c r="Z4307" s="22"/>
      <c r="AA4307" s="22"/>
      <c r="AB4307" s="22"/>
    </row>
    <row r="4308" spans="1:28">
      <c r="A4308" s="19" t="s">
        <v>9851</v>
      </c>
      <c r="B4308" s="19" t="s">
        <v>9850</v>
      </c>
      <c r="C4308" s="19" t="s">
        <v>264</v>
      </c>
      <c r="D4308" s="19" t="s">
        <v>10206</v>
      </c>
      <c r="E4308" s="19" t="s">
        <v>10207</v>
      </c>
      <c r="F4308" s="19" t="s">
        <v>10276</v>
      </c>
      <c r="G4308" s="19" t="s">
        <v>10211</v>
      </c>
      <c r="H4308" s="19" t="s">
        <v>10211</v>
      </c>
      <c r="I4308" s="19" t="s">
        <v>10211</v>
      </c>
      <c r="J4308" s="19" t="s">
        <v>9850</v>
      </c>
      <c r="K4308" s="20"/>
      <c r="L4308" s="20"/>
      <c r="M4308" s="20"/>
      <c r="N4308" s="20"/>
      <c r="O4308" s="20"/>
      <c r="P4308" s="19" t="s">
        <v>10694</v>
      </c>
      <c r="Q4308" s="22"/>
      <c r="R4308" s="22"/>
      <c r="S4308" s="22"/>
      <c r="T4308" s="22"/>
      <c r="U4308" s="22"/>
      <c r="V4308" s="24"/>
      <c r="W4308" s="24"/>
      <c r="X4308" s="21" t="s">
        <v>10209</v>
      </c>
      <c r="Y4308" s="22"/>
      <c r="Z4308" s="22"/>
      <c r="AA4308" s="22"/>
      <c r="AB4308" s="22"/>
    </row>
    <row r="4309" spans="1:28" ht="21.6">
      <c r="A4309" s="19" t="s">
        <v>4480</v>
      </c>
      <c r="B4309" s="19" t="s">
        <v>4479</v>
      </c>
      <c r="C4309" s="19" t="s">
        <v>217</v>
      </c>
      <c r="D4309" s="19" t="s">
        <v>10206</v>
      </c>
      <c r="E4309" s="19" t="s">
        <v>10207</v>
      </c>
      <c r="F4309" s="19" t="s">
        <v>10276</v>
      </c>
      <c r="G4309" s="19" t="s">
        <v>10211</v>
      </c>
      <c r="H4309" s="19" t="s">
        <v>10210</v>
      </c>
      <c r="I4309" s="19" t="s">
        <v>10211</v>
      </c>
      <c r="J4309" s="19" t="s">
        <v>4479</v>
      </c>
      <c r="K4309" s="20"/>
      <c r="L4309" s="20"/>
      <c r="M4309" s="20"/>
      <c r="N4309" s="20"/>
      <c r="O4309" s="20"/>
      <c r="P4309" s="19" t="s">
        <v>10325</v>
      </c>
      <c r="Q4309" s="22"/>
      <c r="R4309" s="22"/>
      <c r="S4309" s="22"/>
      <c r="T4309" s="22"/>
      <c r="U4309" s="22"/>
      <c r="V4309" s="24"/>
      <c r="W4309" s="24"/>
      <c r="X4309" s="21" t="s">
        <v>10209</v>
      </c>
      <c r="Y4309" s="22"/>
      <c r="Z4309" s="22"/>
      <c r="AA4309" s="22"/>
      <c r="AB4309" s="22"/>
    </row>
    <row r="4310" spans="1:28" ht="21.6">
      <c r="A4310" s="19" t="s">
        <v>4680</v>
      </c>
      <c r="B4310" s="19" t="s">
        <v>4679</v>
      </c>
      <c r="C4310" s="19" t="s">
        <v>220</v>
      </c>
      <c r="D4310" s="19" t="s">
        <v>10206</v>
      </c>
      <c r="E4310" s="19" t="s">
        <v>10207</v>
      </c>
      <c r="F4310" s="19" t="s">
        <v>10276</v>
      </c>
      <c r="G4310" s="19" t="s">
        <v>10211</v>
      </c>
      <c r="H4310" s="19" t="s">
        <v>10210</v>
      </c>
      <c r="I4310" s="19" t="s">
        <v>10209</v>
      </c>
      <c r="J4310" s="19" t="s">
        <v>4679</v>
      </c>
      <c r="K4310" s="20"/>
      <c r="L4310" s="20"/>
      <c r="M4310" s="20"/>
      <c r="N4310" s="20"/>
      <c r="O4310" s="20"/>
      <c r="P4310" s="19" t="s">
        <v>10325</v>
      </c>
      <c r="Q4310" s="22"/>
      <c r="R4310" s="22"/>
      <c r="S4310" s="22"/>
      <c r="T4310" s="22"/>
      <c r="U4310" s="22"/>
      <c r="V4310" s="24"/>
      <c r="W4310" s="24"/>
      <c r="X4310" s="21" t="s">
        <v>10209</v>
      </c>
      <c r="Y4310" s="22"/>
      <c r="Z4310" s="22"/>
      <c r="AA4310" s="22"/>
      <c r="AB4310" s="22"/>
    </row>
    <row r="4311" spans="1:28" ht="21.6">
      <c r="A4311" s="19" t="s">
        <v>3486</v>
      </c>
      <c r="B4311" s="19" t="s">
        <v>3485</v>
      </c>
      <c r="C4311" s="19" t="s">
        <v>217</v>
      </c>
      <c r="D4311" s="19" t="s">
        <v>10206</v>
      </c>
      <c r="E4311" s="19" t="s">
        <v>10207</v>
      </c>
      <c r="F4311" s="19" t="s">
        <v>10276</v>
      </c>
      <c r="G4311" s="19" t="s">
        <v>10211</v>
      </c>
      <c r="H4311" s="19" t="s">
        <v>10211</v>
      </c>
      <c r="I4311" s="19" t="s">
        <v>10211</v>
      </c>
      <c r="J4311" s="19" t="s">
        <v>3485</v>
      </c>
      <c r="K4311" s="20"/>
      <c r="L4311" s="20"/>
      <c r="M4311" s="20"/>
      <c r="N4311" s="20"/>
      <c r="O4311" s="20"/>
      <c r="P4311" s="19" t="s">
        <v>10585</v>
      </c>
      <c r="Q4311" s="22"/>
      <c r="R4311" s="22"/>
      <c r="S4311" s="22"/>
      <c r="T4311" s="22"/>
      <c r="U4311" s="22"/>
      <c r="V4311" s="24"/>
      <c r="W4311" s="24"/>
      <c r="X4311" s="21" t="s">
        <v>10209</v>
      </c>
      <c r="Y4311" s="22"/>
      <c r="Z4311" s="22"/>
      <c r="AA4311" s="22"/>
      <c r="AB4311" s="22"/>
    </row>
    <row r="4312" spans="1:28" ht="31.8">
      <c r="A4312" s="19" t="s">
        <v>8110</v>
      </c>
      <c r="B4312" s="19" t="s">
        <v>8109</v>
      </c>
      <c r="C4312" s="19" t="s">
        <v>249</v>
      </c>
      <c r="D4312" s="19" t="s">
        <v>10206</v>
      </c>
      <c r="E4312" s="19" t="s">
        <v>10207</v>
      </c>
      <c r="F4312" s="19" t="s">
        <v>10276</v>
      </c>
      <c r="G4312" s="19" t="s">
        <v>10211</v>
      </c>
      <c r="H4312" s="19" t="s">
        <v>10211</v>
      </c>
      <c r="I4312" s="19" t="s">
        <v>10211</v>
      </c>
      <c r="J4312" s="19" t="s">
        <v>8109</v>
      </c>
      <c r="K4312" s="20"/>
      <c r="L4312" s="20"/>
      <c r="M4312" s="20"/>
      <c r="N4312" s="20"/>
      <c r="O4312" s="20"/>
      <c r="P4312" s="19" t="s">
        <v>10744</v>
      </c>
      <c r="Q4312" s="22"/>
      <c r="R4312" s="22"/>
      <c r="S4312" s="22"/>
      <c r="T4312" s="22"/>
      <c r="U4312" s="22"/>
      <c r="V4312" s="24"/>
      <c r="W4312" s="24"/>
      <c r="X4312" s="21" t="s">
        <v>10209</v>
      </c>
      <c r="Y4312" s="22"/>
      <c r="Z4312" s="22"/>
      <c r="AA4312" s="22"/>
      <c r="AB4312" s="22"/>
    </row>
    <row r="4313" spans="1:28" ht="52.2">
      <c r="A4313" s="19" t="s">
        <v>10018</v>
      </c>
      <c r="B4313" s="19" t="s">
        <v>10017</v>
      </c>
      <c r="C4313" s="19" t="s">
        <v>270</v>
      </c>
      <c r="D4313" s="19" t="s">
        <v>10206</v>
      </c>
      <c r="E4313" s="19" t="s">
        <v>10207</v>
      </c>
      <c r="F4313" s="19" t="s">
        <v>10276</v>
      </c>
      <c r="G4313" s="19" t="s">
        <v>10211</v>
      </c>
      <c r="H4313" s="19" t="s">
        <v>10211</v>
      </c>
      <c r="I4313" s="19" t="s">
        <v>10211</v>
      </c>
      <c r="J4313" s="19" t="s">
        <v>10017</v>
      </c>
      <c r="K4313" s="20"/>
      <c r="L4313" s="20"/>
      <c r="M4313" s="20"/>
      <c r="N4313" s="20"/>
      <c r="O4313" s="20"/>
      <c r="P4313" s="19" t="s">
        <v>10325</v>
      </c>
      <c r="Q4313" s="22"/>
      <c r="R4313" s="22"/>
      <c r="S4313" s="22"/>
      <c r="T4313" s="22"/>
      <c r="U4313" s="22"/>
      <c r="V4313" s="24"/>
      <c r="W4313" s="24"/>
      <c r="X4313" s="21" t="s">
        <v>10209</v>
      </c>
      <c r="Y4313" s="22"/>
      <c r="Z4313" s="22"/>
      <c r="AA4313" s="22"/>
      <c r="AB4313" s="22"/>
    </row>
    <row r="4314" spans="1:28" ht="21.6">
      <c r="A4314" s="19" t="s">
        <v>8302</v>
      </c>
      <c r="B4314" s="19" t="s">
        <v>8301</v>
      </c>
      <c r="C4314" s="19" t="s">
        <v>249</v>
      </c>
      <c r="D4314" s="19" t="s">
        <v>10206</v>
      </c>
      <c r="E4314" s="19" t="s">
        <v>10207</v>
      </c>
      <c r="F4314" s="19" t="s">
        <v>10276</v>
      </c>
      <c r="G4314" s="19" t="s">
        <v>10211</v>
      </c>
      <c r="H4314" s="19" t="s">
        <v>10209</v>
      </c>
      <c r="I4314" s="19" t="s">
        <v>10209</v>
      </c>
      <c r="J4314" s="19" t="s">
        <v>8301</v>
      </c>
      <c r="K4314" s="20"/>
      <c r="L4314" s="20"/>
      <c r="M4314" s="20"/>
      <c r="N4314" s="20"/>
      <c r="O4314" s="20"/>
      <c r="P4314" s="19" t="s">
        <v>10744</v>
      </c>
      <c r="Q4314" s="22"/>
      <c r="R4314" s="22"/>
      <c r="S4314" s="22"/>
      <c r="T4314" s="22"/>
      <c r="U4314" s="22"/>
      <c r="V4314" s="24"/>
      <c r="W4314" s="24"/>
      <c r="X4314" s="21" t="s">
        <v>10209</v>
      </c>
      <c r="Y4314" s="22"/>
      <c r="Z4314" s="22"/>
      <c r="AA4314" s="22"/>
      <c r="AB4314" s="22"/>
    </row>
    <row r="4315" spans="1:28">
      <c r="A4315" s="19" t="s">
        <v>5020</v>
      </c>
      <c r="B4315" s="19" t="s">
        <v>5019</v>
      </c>
      <c r="C4315" s="19" t="s">
        <v>220</v>
      </c>
      <c r="D4315" s="19" t="s">
        <v>10206</v>
      </c>
      <c r="E4315" s="19" t="s">
        <v>10207</v>
      </c>
      <c r="F4315" s="19" t="s">
        <v>10276</v>
      </c>
      <c r="G4315" s="19" t="s">
        <v>10211</v>
      </c>
      <c r="H4315" s="19" t="s">
        <v>10211</v>
      </c>
      <c r="I4315" s="19" t="s">
        <v>10211</v>
      </c>
      <c r="J4315" s="19" t="s">
        <v>5019</v>
      </c>
      <c r="K4315" s="20"/>
      <c r="L4315" s="20"/>
      <c r="M4315" s="20"/>
      <c r="N4315" s="20"/>
      <c r="O4315" s="20"/>
      <c r="P4315" s="19" t="s">
        <v>10694</v>
      </c>
      <c r="Q4315" s="22"/>
      <c r="R4315" s="22"/>
      <c r="S4315" s="22"/>
      <c r="T4315" s="22"/>
      <c r="U4315" s="22"/>
      <c r="V4315" s="24"/>
      <c r="W4315" s="24"/>
      <c r="X4315" s="21" t="s">
        <v>10209</v>
      </c>
      <c r="Y4315" s="22"/>
      <c r="Z4315" s="22"/>
      <c r="AA4315" s="22"/>
      <c r="AB4315" s="22"/>
    </row>
    <row r="4316" spans="1:28" ht="21.6">
      <c r="A4316" s="19" t="s">
        <v>1143</v>
      </c>
      <c r="B4316" s="19" t="s">
        <v>1142</v>
      </c>
      <c r="C4316" s="19" t="s">
        <v>197</v>
      </c>
      <c r="D4316" s="19" t="s">
        <v>10206</v>
      </c>
      <c r="E4316" s="19" t="s">
        <v>10207</v>
      </c>
      <c r="F4316" s="19" t="s">
        <v>10208</v>
      </c>
      <c r="G4316" s="19" t="s">
        <v>10209</v>
      </c>
      <c r="H4316" s="19" t="s">
        <v>10211</v>
      </c>
      <c r="I4316" s="19" t="s">
        <v>10211</v>
      </c>
      <c r="J4316" s="19" t="s">
        <v>10232</v>
      </c>
      <c r="K4316" s="19" t="s">
        <v>1137</v>
      </c>
      <c r="L4316" s="19" t="s">
        <v>10213</v>
      </c>
      <c r="M4316" s="19" t="s">
        <v>10233</v>
      </c>
      <c r="N4316" s="19" t="s">
        <v>10226</v>
      </c>
      <c r="O4316" s="20"/>
      <c r="P4316" s="19" t="s">
        <v>197</v>
      </c>
      <c r="Q4316" s="22"/>
      <c r="R4316" s="22"/>
      <c r="S4316" s="22"/>
      <c r="T4316" s="22"/>
      <c r="U4316" s="22"/>
      <c r="V4316" s="24"/>
      <c r="W4316" s="24"/>
      <c r="X4316" s="22"/>
      <c r="Y4316" s="22"/>
      <c r="Z4316" s="22"/>
      <c r="AA4316" s="22"/>
      <c r="AB4316" s="21" t="s">
        <v>10245</v>
      </c>
    </row>
    <row r="4317" spans="1:28" ht="31.8">
      <c r="A4317" s="19" t="s">
        <v>2051</v>
      </c>
      <c r="B4317" s="19" t="s">
        <v>2050</v>
      </c>
      <c r="C4317" s="19" t="s">
        <v>201</v>
      </c>
      <c r="D4317" s="19" t="s">
        <v>10206</v>
      </c>
      <c r="E4317" s="19" t="s">
        <v>10207</v>
      </c>
      <c r="F4317" s="19" t="s">
        <v>10208</v>
      </c>
      <c r="G4317" s="19" t="s">
        <v>10209</v>
      </c>
      <c r="H4317" s="19" t="s">
        <v>10211</v>
      </c>
      <c r="I4317" s="19" t="s">
        <v>10211</v>
      </c>
      <c r="J4317" s="19" t="s">
        <v>13326</v>
      </c>
      <c r="K4317" s="19" t="s">
        <v>2039</v>
      </c>
      <c r="L4317" s="19" t="s">
        <v>10213</v>
      </c>
      <c r="M4317" s="19" t="s">
        <v>10214</v>
      </c>
      <c r="N4317" s="19" t="s">
        <v>10215</v>
      </c>
      <c r="O4317" s="20"/>
      <c r="P4317" s="19" t="s">
        <v>10254</v>
      </c>
      <c r="Q4317" s="22"/>
      <c r="R4317" s="22"/>
      <c r="S4317" s="22"/>
      <c r="T4317" s="22"/>
      <c r="U4317" s="22"/>
      <c r="V4317" s="24"/>
      <c r="W4317" s="24"/>
      <c r="X4317" s="22"/>
      <c r="Y4317" s="22"/>
      <c r="Z4317" s="22"/>
      <c r="AA4317" s="22"/>
      <c r="AB4317" s="21" t="s">
        <v>10255</v>
      </c>
    </row>
    <row r="4318" spans="1:28" ht="21.6">
      <c r="A4318" s="19" t="s">
        <v>5746</v>
      </c>
      <c r="B4318" s="19" t="s">
        <v>5745</v>
      </c>
      <c r="C4318" s="19" t="s">
        <v>223</v>
      </c>
      <c r="D4318" s="19" t="s">
        <v>10206</v>
      </c>
      <c r="E4318" s="19" t="s">
        <v>10207</v>
      </c>
      <c r="F4318" s="19" t="s">
        <v>10208</v>
      </c>
      <c r="G4318" s="19" t="s">
        <v>10209</v>
      </c>
      <c r="H4318" s="19" t="s">
        <v>10211</v>
      </c>
      <c r="I4318" s="19" t="s">
        <v>10211</v>
      </c>
      <c r="J4318" s="19" t="s">
        <v>10237</v>
      </c>
      <c r="K4318" s="19" t="s">
        <v>5744</v>
      </c>
      <c r="L4318" s="19" t="s">
        <v>10213</v>
      </c>
      <c r="M4318" s="19" t="s">
        <v>10272</v>
      </c>
      <c r="N4318" s="19" t="s">
        <v>10226</v>
      </c>
      <c r="O4318" s="20"/>
      <c r="P4318" s="19" t="s">
        <v>10216</v>
      </c>
      <c r="Q4318" s="22"/>
      <c r="R4318" s="22"/>
      <c r="S4318" s="22"/>
      <c r="T4318" s="22"/>
      <c r="U4318" s="22"/>
      <c r="V4318" s="24"/>
      <c r="W4318" s="24"/>
      <c r="X4318" s="22"/>
      <c r="Y4318" s="22"/>
      <c r="Z4318" s="22"/>
      <c r="AA4318" s="22"/>
      <c r="AB4318" s="21" t="s">
        <v>10223</v>
      </c>
    </row>
    <row r="4319" spans="1:28" ht="21.6">
      <c r="A4319" s="19" t="s">
        <v>793</v>
      </c>
      <c r="B4319" s="19" t="s">
        <v>792</v>
      </c>
      <c r="C4319" s="19" t="s">
        <v>197</v>
      </c>
      <c r="D4319" s="19" t="s">
        <v>10206</v>
      </c>
      <c r="E4319" s="19" t="s">
        <v>10207</v>
      </c>
      <c r="F4319" s="19" t="s">
        <v>10208</v>
      </c>
      <c r="G4319" s="19" t="s">
        <v>10209</v>
      </c>
      <c r="H4319" s="19" t="s">
        <v>10211</v>
      </c>
      <c r="I4319" s="19" t="s">
        <v>10211</v>
      </c>
      <c r="J4319" s="19" t="s">
        <v>10278</v>
      </c>
      <c r="K4319" s="19" t="s">
        <v>789</v>
      </c>
      <c r="L4319" s="19" t="s">
        <v>10213</v>
      </c>
      <c r="M4319" s="19" t="s">
        <v>10279</v>
      </c>
      <c r="N4319" s="19" t="s">
        <v>10226</v>
      </c>
      <c r="O4319" s="20"/>
      <c r="P4319" s="19" t="s">
        <v>197</v>
      </c>
      <c r="Q4319" s="22"/>
      <c r="R4319" s="22"/>
      <c r="S4319" s="22"/>
      <c r="T4319" s="22"/>
      <c r="U4319" s="22"/>
      <c r="V4319" s="24"/>
      <c r="W4319" s="24"/>
      <c r="X4319" s="22"/>
      <c r="Y4319" s="22"/>
      <c r="Z4319" s="22"/>
      <c r="AA4319" s="22"/>
      <c r="AB4319" s="21" t="s">
        <v>10245</v>
      </c>
    </row>
    <row r="4320" spans="1:28" ht="31.8">
      <c r="A4320" s="19" t="s">
        <v>1265</v>
      </c>
      <c r="B4320" s="19" t="s">
        <v>1264</v>
      </c>
      <c r="C4320" s="19" t="s">
        <v>197</v>
      </c>
      <c r="D4320" s="19" t="s">
        <v>10206</v>
      </c>
      <c r="E4320" s="19" t="s">
        <v>10207</v>
      </c>
      <c r="F4320" s="19" t="s">
        <v>10208</v>
      </c>
      <c r="G4320" s="19" t="s">
        <v>10209</v>
      </c>
      <c r="H4320" s="19" t="s">
        <v>10211</v>
      </c>
      <c r="I4320" s="19" t="s">
        <v>10211</v>
      </c>
      <c r="J4320" s="19" t="s">
        <v>10476</v>
      </c>
      <c r="K4320" s="19" t="s">
        <v>1261</v>
      </c>
      <c r="L4320" s="19" t="s">
        <v>10213</v>
      </c>
      <c r="M4320" s="19" t="s">
        <v>10279</v>
      </c>
      <c r="N4320" s="19" t="s">
        <v>10226</v>
      </c>
      <c r="O4320" s="20"/>
      <c r="P4320" s="19" t="s">
        <v>197</v>
      </c>
      <c r="Q4320" s="22"/>
      <c r="R4320" s="22"/>
      <c r="S4320" s="22"/>
      <c r="T4320" s="22"/>
      <c r="U4320" s="22"/>
      <c r="V4320" s="24"/>
      <c r="W4320" s="24"/>
      <c r="X4320" s="22"/>
      <c r="Y4320" s="22"/>
      <c r="Z4320" s="22"/>
      <c r="AA4320" s="22"/>
      <c r="AB4320" s="21" t="s">
        <v>10245</v>
      </c>
    </row>
    <row r="4321" spans="1:28" ht="21.6">
      <c r="A4321" s="19" t="s">
        <v>941</v>
      </c>
      <c r="B4321" s="19" t="s">
        <v>940</v>
      </c>
      <c r="C4321" s="19" t="s">
        <v>197</v>
      </c>
      <c r="D4321" s="19" t="s">
        <v>10206</v>
      </c>
      <c r="E4321" s="19" t="s">
        <v>10207</v>
      </c>
      <c r="F4321" s="19" t="s">
        <v>10208</v>
      </c>
      <c r="G4321" s="19" t="s">
        <v>10209</v>
      </c>
      <c r="H4321" s="19" t="s">
        <v>10211</v>
      </c>
      <c r="I4321" s="19" t="s">
        <v>10211</v>
      </c>
      <c r="J4321" s="19" t="s">
        <v>10307</v>
      </c>
      <c r="K4321" s="19" t="s">
        <v>925</v>
      </c>
      <c r="L4321" s="19" t="s">
        <v>10213</v>
      </c>
      <c r="M4321" s="19" t="s">
        <v>10248</v>
      </c>
      <c r="N4321" s="19" t="s">
        <v>10226</v>
      </c>
      <c r="O4321" s="20"/>
      <c r="P4321" s="19" t="s">
        <v>197</v>
      </c>
      <c r="Q4321" s="22"/>
      <c r="R4321" s="22"/>
      <c r="S4321" s="22"/>
      <c r="T4321" s="22"/>
      <c r="U4321" s="22"/>
      <c r="V4321" s="24"/>
      <c r="W4321" s="24"/>
      <c r="X4321" s="22"/>
      <c r="Y4321" s="22"/>
      <c r="Z4321" s="22"/>
      <c r="AA4321" s="22"/>
      <c r="AB4321" s="21" t="s">
        <v>10245</v>
      </c>
    </row>
    <row r="4322" spans="1:28" ht="21.6">
      <c r="A4322" s="19" t="s">
        <v>795</v>
      </c>
      <c r="B4322" s="19" t="s">
        <v>794</v>
      </c>
      <c r="C4322" s="19" t="s">
        <v>197</v>
      </c>
      <c r="D4322" s="19" t="s">
        <v>10206</v>
      </c>
      <c r="E4322" s="19" t="s">
        <v>10207</v>
      </c>
      <c r="F4322" s="19" t="s">
        <v>10208</v>
      </c>
      <c r="G4322" s="19" t="s">
        <v>10209</v>
      </c>
      <c r="H4322" s="19" t="s">
        <v>10211</v>
      </c>
      <c r="I4322" s="19" t="s">
        <v>10211</v>
      </c>
      <c r="J4322" s="19" t="s">
        <v>10267</v>
      </c>
      <c r="K4322" s="19" t="s">
        <v>789</v>
      </c>
      <c r="L4322" s="19" t="s">
        <v>10213</v>
      </c>
      <c r="M4322" s="19" t="s">
        <v>10241</v>
      </c>
      <c r="N4322" s="19" t="s">
        <v>10226</v>
      </c>
      <c r="O4322" s="20"/>
      <c r="P4322" s="19" t="s">
        <v>197</v>
      </c>
      <c r="Q4322" s="22"/>
      <c r="R4322" s="22"/>
      <c r="S4322" s="22"/>
      <c r="T4322" s="22"/>
      <c r="U4322" s="22"/>
      <c r="V4322" s="24"/>
      <c r="W4322" s="24"/>
      <c r="X4322" s="22"/>
      <c r="Y4322" s="22"/>
      <c r="Z4322" s="22"/>
      <c r="AA4322" s="22"/>
      <c r="AB4322" s="21" t="s">
        <v>10245</v>
      </c>
    </row>
    <row r="4323" spans="1:28" ht="31.8">
      <c r="A4323" s="19" t="s">
        <v>3096</v>
      </c>
      <c r="B4323" s="19" t="s">
        <v>3095</v>
      </c>
      <c r="C4323" s="19" t="s">
        <v>211</v>
      </c>
      <c r="D4323" s="19" t="s">
        <v>10206</v>
      </c>
      <c r="E4323" s="19" t="s">
        <v>10207</v>
      </c>
      <c r="F4323" s="19" t="s">
        <v>10208</v>
      </c>
      <c r="G4323" s="19" t="s">
        <v>10209</v>
      </c>
      <c r="H4323" s="19" t="s">
        <v>10211</v>
      </c>
      <c r="I4323" s="19" t="s">
        <v>10211</v>
      </c>
      <c r="J4323" s="19" t="s">
        <v>10293</v>
      </c>
      <c r="K4323" s="19" t="s">
        <v>3092</v>
      </c>
      <c r="L4323" s="19" t="s">
        <v>10213</v>
      </c>
      <c r="M4323" s="19" t="s">
        <v>10272</v>
      </c>
      <c r="N4323" s="19" t="s">
        <v>10226</v>
      </c>
      <c r="O4323" s="20"/>
      <c r="P4323" s="19" t="s">
        <v>10216</v>
      </c>
      <c r="Q4323" s="22"/>
      <c r="R4323" s="22"/>
      <c r="S4323" s="22"/>
      <c r="T4323" s="22"/>
      <c r="U4323" s="22"/>
      <c r="V4323" s="24"/>
      <c r="W4323" s="24"/>
      <c r="X4323" s="22"/>
      <c r="Y4323" s="22"/>
      <c r="Z4323" s="22"/>
      <c r="AA4323" s="22"/>
      <c r="AB4323" s="21" t="s">
        <v>211</v>
      </c>
    </row>
    <row r="4324" spans="1:28" ht="31.8">
      <c r="A4324" s="19" t="s">
        <v>1367</v>
      </c>
      <c r="B4324" s="19" t="s">
        <v>1366</v>
      </c>
      <c r="C4324" s="19" t="s">
        <v>201</v>
      </c>
      <c r="D4324" s="19" t="s">
        <v>10206</v>
      </c>
      <c r="E4324" s="19" t="s">
        <v>10207</v>
      </c>
      <c r="F4324" s="19" t="s">
        <v>10208</v>
      </c>
      <c r="G4324" s="19" t="s">
        <v>10209</v>
      </c>
      <c r="H4324" s="19" t="s">
        <v>10211</v>
      </c>
      <c r="I4324" s="19" t="s">
        <v>10211</v>
      </c>
      <c r="J4324" s="19" t="s">
        <v>13327</v>
      </c>
      <c r="K4324" s="19" t="s">
        <v>1363</v>
      </c>
      <c r="L4324" s="19" t="s">
        <v>10213</v>
      </c>
      <c r="M4324" s="19" t="s">
        <v>13328</v>
      </c>
      <c r="N4324" s="19" t="s">
        <v>10226</v>
      </c>
      <c r="O4324" s="20"/>
      <c r="P4324" s="19" t="s">
        <v>10254</v>
      </c>
      <c r="Q4324" s="22"/>
      <c r="R4324" s="22"/>
      <c r="S4324" s="22"/>
      <c r="T4324" s="22"/>
      <c r="U4324" s="22"/>
      <c r="V4324" s="24"/>
      <c r="W4324" s="24"/>
      <c r="X4324" s="22"/>
      <c r="Y4324" s="22"/>
      <c r="Z4324" s="22"/>
      <c r="AA4324" s="22"/>
      <c r="AB4324" s="21" t="s">
        <v>10255</v>
      </c>
    </row>
    <row r="4325" spans="1:28" ht="42">
      <c r="A4325" s="19" t="s">
        <v>310</v>
      </c>
      <c r="B4325" s="19" t="s">
        <v>309</v>
      </c>
      <c r="C4325" s="19" t="s">
        <v>191</v>
      </c>
      <c r="D4325" s="19" t="s">
        <v>10206</v>
      </c>
      <c r="E4325" s="19" t="s">
        <v>10207</v>
      </c>
      <c r="F4325" s="19" t="s">
        <v>10208</v>
      </c>
      <c r="G4325" s="19" t="s">
        <v>10209</v>
      </c>
      <c r="H4325" s="19" t="s">
        <v>10211</v>
      </c>
      <c r="I4325" s="19" t="s">
        <v>10211</v>
      </c>
      <c r="J4325" s="19" t="s">
        <v>13329</v>
      </c>
      <c r="K4325" s="19" t="s">
        <v>296</v>
      </c>
      <c r="L4325" s="19" t="s">
        <v>10213</v>
      </c>
      <c r="M4325" s="19" t="s">
        <v>10497</v>
      </c>
      <c r="N4325" s="19" t="s">
        <v>10226</v>
      </c>
      <c r="O4325" s="20"/>
      <c r="P4325" s="19" t="s">
        <v>191</v>
      </c>
      <c r="Q4325" s="22"/>
      <c r="R4325" s="22"/>
      <c r="S4325" s="22"/>
      <c r="T4325" s="22"/>
      <c r="U4325" s="22"/>
      <c r="V4325" s="24"/>
      <c r="W4325" s="24"/>
      <c r="X4325" s="22"/>
      <c r="Y4325" s="22"/>
      <c r="Z4325" s="22"/>
      <c r="AA4325" s="22"/>
      <c r="AB4325" s="21" t="s">
        <v>10231</v>
      </c>
    </row>
    <row r="4326" spans="1:28" ht="31.8">
      <c r="A4326" s="19" t="s">
        <v>1369</v>
      </c>
      <c r="B4326" s="19" t="s">
        <v>1368</v>
      </c>
      <c r="C4326" s="19" t="s">
        <v>201</v>
      </c>
      <c r="D4326" s="19" t="s">
        <v>10206</v>
      </c>
      <c r="E4326" s="19" t="s">
        <v>10207</v>
      </c>
      <c r="F4326" s="19" t="s">
        <v>10208</v>
      </c>
      <c r="G4326" s="19" t="s">
        <v>10209</v>
      </c>
      <c r="H4326" s="19" t="s">
        <v>10211</v>
      </c>
      <c r="I4326" s="19" t="s">
        <v>10211</v>
      </c>
      <c r="J4326" s="19" t="s">
        <v>13330</v>
      </c>
      <c r="K4326" s="19" t="s">
        <v>1363</v>
      </c>
      <c r="L4326" s="19" t="s">
        <v>10213</v>
      </c>
      <c r="M4326" s="19" t="s">
        <v>10684</v>
      </c>
      <c r="N4326" s="19" t="s">
        <v>10226</v>
      </c>
      <c r="O4326" s="20"/>
      <c r="P4326" s="19" t="s">
        <v>10254</v>
      </c>
      <c r="Q4326" s="22"/>
      <c r="R4326" s="22"/>
      <c r="S4326" s="22"/>
      <c r="T4326" s="22"/>
      <c r="U4326" s="22"/>
      <c r="V4326" s="24"/>
      <c r="W4326" s="24"/>
      <c r="X4326" s="22"/>
      <c r="Y4326" s="22"/>
      <c r="Z4326" s="22"/>
      <c r="AA4326" s="22"/>
      <c r="AB4326" s="21" t="s">
        <v>10255</v>
      </c>
    </row>
    <row r="4327" spans="1:28" ht="21.6">
      <c r="A4327" s="19" t="s">
        <v>1403</v>
      </c>
      <c r="B4327" s="19" t="s">
        <v>1402</v>
      </c>
      <c r="C4327" s="19" t="s">
        <v>201</v>
      </c>
      <c r="D4327" s="19" t="s">
        <v>10206</v>
      </c>
      <c r="E4327" s="19" t="s">
        <v>10207</v>
      </c>
      <c r="F4327" s="19" t="s">
        <v>10208</v>
      </c>
      <c r="G4327" s="19" t="s">
        <v>10209</v>
      </c>
      <c r="H4327" s="19" t="s">
        <v>10211</v>
      </c>
      <c r="I4327" s="19" t="s">
        <v>10211</v>
      </c>
      <c r="J4327" s="19" t="s">
        <v>10423</v>
      </c>
      <c r="K4327" s="19" t="s">
        <v>1395</v>
      </c>
      <c r="L4327" s="19" t="s">
        <v>10213</v>
      </c>
      <c r="M4327" s="19" t="s">
        <v>10238</v>
      </c>
      <c r="N4327" s="19" t="s">
        <v>10226</v>
      </c>
      <c r="O4327" s="20"/>
      <c r="P4327" s="19" t="s">
        <v>10254</v>
      </c>
      <c r="Q4327" s="22"/>
      <c r="R4327" s="22"/>
      <c r="S4327" s="22"/>
      <c r="T4327" s="22"/>
      <c r="U4327" s="22"/>
      <c r="V4327" s="24"/>
      <c r="W4327" s="24"/>
      <c r="X4327" s="22"/>
      <c r="Y4327" s="22"/>
      <c r="Z4327" s="22"/>
      <c r="AA4327" s="22"/>
      <c r="AB4327" s="21" t="s">
        <v>10255</v>
      </c>
    </row>
    <row r="4328" spans="1:28" ht="42">
      <c r="A4328" s="19" t="s">
        <v>525</v>
      </c>
      <c r="B4328" s="19" t="s">
        <v>524</v>
      </c>
      <c r="C4328" s="19" t="s">
        <v>191</v>
      </c>
      <c r="D4328" s="19" t="s">
        <v>10206</v>
      </c>
      <c r="E4328" s="19" t="s">
        <v>10207</v>
      </c>
      <c r="F4328" s="19" t="s">
        <v>10208</v>
      </c>
      <c r="G4328" s="19" t="s">
        <v>10209</v>
      </c>
      <c r="H4328" s="19" t="s">
        <v>10211</v>
      </c>
      <c r="I4328" s="19" t="s">
        <v>10211</v>
      </c>
      <c r="J4328" s="19" t="s">
        <v>10660</v>
      </c>
      <c r="K4328" s="19" t="s">
        <v>515</v>
      </c>
      <c r="L4328" s="19" t="s">
        <v>10213</v>
      </c>
      <c r="M4328" s="19" t="s">
        <v>10386</v>
      </c>
      <c r="N4328" s="19" t="s">
        <v>10226</v>
      </c>
      <c r="O4328" s="20"/>
      <c r="P4328" s="19" t="s">
        <v>191</v>
      </c>
      <c r="Q4328" s="22"/>
      <c r="R4328" s="22"/>
      <c r="S4328" s="22"/>
      <c r="T4328" s="21" t="s">
        <v>10228</v>
      </c>
      <c r="U4328" s="22"/>
      <c r="V4328" s="24"/>
      <c r="W4328" s="24"/>
      <c r="X4328" s="22"/>
      <c r="Y4328" s="22"/>
      <c r="Z4328" s="22"/>
      <c r="AA4328" s="22"/>
      <c r="AB4328" s="21" t="s">
        <v>10231</v>
      </c>
    </row>
    <row r="4329" spans="1:28" ht="31.8">
      <c r="A4329" s="19" t="s">
        <v>1461</v>
      </c>
      <c r="B4329" s="19" t="s">
        <v>1460</v>
      </c>
      <c r="C4329" s="19" t="s">
        <v>201</v>
      </c>
      <c r="D4329" s="19" t="s">
        <v>10206</v>
      </c>
      <c r="E4329" s="19" t="s">
        <v>10207</v>
      </c>
      <c r="F4329" s="19" t="s">
        <v>10208</v>
      </c>
      <c r="G4329" s="19" t="s">
        <v>10209</v>
      </c>
      <c r="H4329" s="19" t="s">
        <v>10211</v>
      </c>
      <c r="I4329" s="19" t="s">
        <v>10211</v>
      </c>
      <c r="J4329" s="19" t="s">
        <v>10369</v>
      </c>
      <c r="K4329" s="19" t="s">
        <v>1455</v>
      </c>
      <c r="L4329" s="19" t="s">
        <v>10213</v>
      </c>
      <c r="M4329" s="19" t="s">
        <v>10370</v>
      </c>
      <c r="N4329" s="19" t="s">
        <v>10226</v>
      </c>
      <c r="O4329" s="20"/>
      <c r="P4329" s="19" t="s">
        <v>10254</v>
      </c>
      <c r="Q4329" s="22"/>
      <c r="R4329" s="22"/>
      <c r="S4329" s="22"/>
      <c r="T4329" s="22"/>
      <c r="U4329" s="22"/>
      <c r="V4329" s="24"/>
      <c r="W4329" s="24"/>
      <c r="X4329" s="22"/>
      <c r="Y4329" s="22"/>
      <c r="Z4329" s="22"/>
      <c r="AA4329" s="22"/>
      <c r="AB4329" s="21" t="s">
        <v>10255</v>
      </c>
    </row>
    <row r="4330" spans="1:28" ht="31.8">
      <c r="A4330" s="19" t="s">
        <v>1945</v>
      </c>
      <c r="B4330" s="19" t="s">
        <v>1944</v>
      </c>
      <c r="C4330" s="19" t="s">
        <v>201</v>
      </c>
      <c r="D4330" s="19" t="s">
        <v>10206</v>
      </c>
      <c r="E4330" s="19" t="s">
        <v>10207</v>
      </c>
      <c r="F4330" s="19" t="s">
        <v>10208</v>
      </c>
      <c r="G4330" s="19" t="s">
        <v>10209</v>
      </c>
      <c r="H4330" s="19" t="s">
        <v>10211</v>
      </c>
      <c r="I4330" s="19" t="s">
        <v>10211</v>
      </c>
      <c r="J4330" s="19" t="s">
        <v>13192</v>
      </c>
      <c r="K4330" s="19" t="s">
        <v>1925</v>
      </c>
      <c r="L4330" s="19" t="s">
        <v>10213</v>
      </c>
      <c r="M4330" s="19" t="s">
        <v>13191</v>
      </c>
      <c r="N4330" s="19" t="s">
        <v>10226</v>
      </c>
      <c r="O4330" s="20"/>
      <c r="P4330" s="19" t="s">
        <v>10254</v>
      </c>
      <c r="Q4330" s="22"/>
      <c r="R4330" s="22"/>
      <c r="S4330" s="22"/>
      <c r="T4330" s="22"/>
      <c r="U4330" s="22"/>
      <c r="V4330" s="24"/>
      <c r="W4330" s="24"/>
      <c r="X4330" s="22"/>
      <c r="Y4330" s="22"/>
      <c r="Z4330" s="22"/>
      <c r="AA4330" s="22"/>
      <c r="AB4330" s="21" t="s">
        <v>10255</v>
      </c>
    </row>
    <row r="4331" spans="1:28" ht="31.8">
      <c r="A4331" s="19" t="s">
        <v>1111</v>
      </c>
      <c r="B4331" s="19" t="s">
        <v>1110</v>
      </c>
      <c r="C4331" s="19" t="s">
        <v>197</v>
      </c>
      <c r="D4331" s="19" t="s">
        <v>10206</v>
      </c>
      <c r="E4331" s="19" t="s">
        <v>10207</v>
      </c>
      <c r="F4331" s="19" t="s">
        <v>10208</v>
      </c>
      <c r="G4331" s="19" t="s">
        <v>10209</v>
      </c>
      <c r="H4331" s="19" t="s">
        <v>10211</v>
      </c>
      <c r="I4331" s="19" t="s">
        <v>10211</v>
      </c>
      <c r="J4331" s="19" t="s">
        <v>13211</v>
      </c>
      <c r="K4331" s="19" t="s">
        <v>1105</v>
      </c>
      <c r="L4331" s="19" t="s">
        <v>10213</v>
      </c>
      <c r="M4331" s="19" t="s">
        <v>10282</v>
      </c>
      <c r="N4331" s="19" t="s">
        <v>10226</v>
      </c>
      <c r="O4331" s="20"/>
      <c r="P4331" s="19" t="s">
        <v>197</v>
      </c>
      <c r="Q4331" s="22"/>
      <c r="R4331" s="22"/>
      <c r="S4331" s="22"/>
      <c r="T4331" s="22"/>
      <c r="U4331" s="22"/>
      <c r="V4331" s="24"/>
      <c r="W4331" s="24"/>
      <c r="X4331" s="22"/>
      <c r="Y4331" s="22"/>
      <c r="Z4331" s="22"/>
      <c r="AA4331" s="22"/>
      <c r="AB4331" s="21" t="s">
        <v>10245</v>
      </c>
    </row>
    <row r="4332" spans="1:28" ht="71.400000000000006">
      <c r="A4332" s="19" t="s">
        <v>8496</v>
      </c>
      <c r="B4332" s="19" t="s">
        <v>8495</v>
      </c>
      <c r="C4332" s="19" t="s">
        <v>249</v>
      </c>
      <c r="D4332" s="19" t="s">
        <v>10206</v>
      </c>
      <c r="E4332" s="19" t="s">
        <v>10207</v>
      </c>
      <c r="F4332" s="19" t="s">
        <v>10208</v>
      </c>
      <c r="G4332" s="19" t="s">
        <v>10209</v>
      </c>
      <c r="H4332" s="19" t="s">
        <v>10210</v>
      </c>
      <c r="I4332" s="19" t="s">
        <v>10211</v>
      </c>
      <c r="J4332" s="19" t="s">
        <v>13331</v>
      </c>
      <c r="K4332" s="19" t="s">
        <v>8464</v>
      </c>
      <c r="L4332" s="19" t="s">
        <v>10213</v>
      </c>
      <c r="M4332" s="19" t="s">
        <v>10214</v>
      </c>
      <c r="N4332" s="19" t="s">
        <v>10333</v>
      </c>
      <c r="O4332" s="20"/>
      <c r="P4332" s="19" t="s">
        <v>10445</v>
      </c>
      <c r="Q4332" s="21" t="s">
        <v>13332</v>
      </c>
      <c r="R4332" s="21" t="s">
        <v>10211</v>
      </c>
      <c r="S4332" s="22"/>
      <c r="T4332" s="22"/>
      <c r="U4332" s="22"/>
      <c r="V4332" s="24"/>
      <c r="W4332" s="24"/>
      <c r="X4332" s="21" t="s">
        <v>10209</v>
      </c>
      <c r="Y4332" s="21" t="s">
        <v>10313</v>
      </c>
      <c r="Z4332" s="21" t="s">
        <v>10314</v>
      </c>
      <c r="AA4332" s="21" t="s">
        <v>10450</v>
      </c>
      <c r="AB4332" s="21" t="s">
        <v>10316</v>
      </c>
    </row>
    <row r="4333" spans="1:28" ht="21.6">
      <c r="A4333" s="19" t="s">
        <v>8106</v>
      </c>
      <c r="B4333" s="19" t="s">
        <v>8105</v>
      </c>
      <c r="C4333" s="19" t="s">
        <v>249</v>
      </c>
      <c r="D4333" s="19" t="s">
        <v>10206</v>
      </c>
      <c r="E4333" s="19" t="s">
        <v>10207</v>
      </c>
      <c r="F4333" s="19" t="s">
        <v>10276</v>
      </c>
      <c r="G4333" s="19" t="s">
        <v>10211</v>
      </c>
      <c r="H4333" s="19" t="s">
        <v>10211</v>
      </c>
      <c r="I4333" s="19" t="s">
        <v>10211</v>
      </c>
      <c r="J4333" s="19" t="s">
        <v>8105</v>
      </c>
      <c r="K4333" s="20"/>
      <c r="L4333" s="20"/>
      <c r="M4333" s="20"/>
      <c r="N4333" s="20"/>
      <c r="O4333" s="20"/>
      <c r="P4333" s="19" t="s">
        <v>10744</v>
      </c>
      <c r="Q4333" s="22"/>
      <c r="R4333" s="22"/>
      <c r="S4333" s="22"/>
      <c r="T4333" s="22"/>
      <c r="U4333" s="22"/>
      <c r="V4333" s="24"/>
      <c r="W4333" s="24"/>
      <c r="X4333" s="21" t="s">
        <v>10209</v>
      </c>
      <c r="Y4333" s="22"/>
      <c r="Z4333" s="22"/>
      <c r="AA4333" s="22"/>
      <c r="AB4333" s="22"/>
    </row>
    <row r="4334" spans="1:28" ht="31.8">
      <c r="A4334" s="19" t="s">
        <v>10062</v>
      </c>
      <c r="B4334" s="19" t="s">
        <v>10061</v>
      </c>
      <c r="C4334" s="19" t="s">
        <v>270</v>
      </c>
      <c r="D4334" s="19" t="s">
        <v>10206</v>
      </c>
      <c r="E4334" s="19" t="s">
        <v>10207</v>
      </c>
      <c r="F4334" s="19" t="s">
        <v>10276</v>
      </c>
      <c r="G4334" s="19" t="s">
        <v>10211</v>
      </c>
      <c r="H4334" s="19" t="s">
        <v>10211</v>
      </c>
      <c r="I4334" s="19" t="s">
        <v>10211</v>
      </c>
      <c r="J4334" s="19" t="s">
        <v>10061</v>
      </c>
      <c r="K4334" s="20"/>
      <c r="L4334" s="20"/>
      <c r="M4334" s="20"/>
      <c r="N4334" s="20"/>
      <c r="O4334" s="20"/>
      <c r="P4334" s="19" t="s">
        <v>10325</v>
      </c>
      <c r="Q4334" s="22"/>
      <c r="R4334" s="22"/>
      <c r="S4334" s="22"/>
      <c r="T4334" s="22"/>
      <c r="U4334" s="22"/>
      <c r="V4334" s="24"/>
      <c r="W4334" s="24"/>
      <c r="X4334" s="21" t="s">
        <v>10209</v>
      </c>
      <c r="Y4334" s="22"/>
      <c r="Z4334" s="22"/>
      <c r="AA4334" s="22"/>
      <c r="AB4334" s="22"/>
    </row>
    <row r="4335" spans="1:28" ht="21.6">
      <c r="A4335" s="19" t="s">
        <v>9074</v>
      </c>
      <c r="B4335" s="19" t="s">
        <v>9073</v>
      </c>
      <c r="C4335" s="19" t="s">
        <v>249</v>
      </c>
      <c r="D4335" s="19" t="s">
        <v>10206</v>
      </c>
      <c r="E4335" s="19" t="s">
        <v>10207</v>
      </c>
      <c r="F4335" s="19" t="s">
        <v>10276</v>
      </c>
      <c r="G4335" s="19" t="s">
        <v>10211</v>
      </c>
      <c r="H4335" s="19" t="s">
        <v>10210</v>
      </c>
      <c r="I4335" s="19" t="s">
        <v>10211</v>
      </c>
      <c r="J4335" s="19" t="s">
        <v>9073</v>
      </c>
      <c r="K4335" s="20"/>
      <c r="L4335" s="20"/>
      <c r="M4335" s="20"/>
      <c r="N4335" s="20"/>
      <c r="O4335" s="20"/>
      <c r="P4335" s="19" t="s">
        <v>10325</v>
      </c>
      <c r="Q4335" s="22"/>
      <c r="R4335" s="22"/>
      <c r="S4335" s="22"/>
      <c r="T4335" s="22"/>
      <c r="U4335" s="22"/>
      <c r="V4335" s="24"/>
      <c r="W4335" s="24"/>
      <c r="X4335" s="21" t="s">
        <v>10209</v>
      </c>
      <c r="Y4335" s="22"/>
      <c r="Z4335" s="22"/>
      <c r="AA4335" s="22"/>
      <c r="AB4335" s="22"/>
    </row>
    <row r="4336" spans="1:28" ht="21.6">
      <c r="A4336" s="19" t="s">
        <v>8772</v>
      </c>
      <c r="B4336" s="19" t="s">
        <v>8771</v>
      </c>
      <c r="C4336" s="19" t="s">
        <v>249</v>
      </c>
      <c r="D4336" s="19" t="s">
        <v>10206</v>
      </c>
      <c r="E4336" s="19" t="s">
        <v>10207</v>
      </c>
      <c r="F4336" s="19" t="s">
        <v>10276</v>
      </c>
      <c r="G4336" s="19" t="s">
        <v>10211</v>
      </c>
      <c r="H4336" s="19" t="s">
        <v>10210</v>
      </c>
      <c r="I4336" s="19" t="s">
        <v>10211</v>
      </c>
      <c r="J4336" s="19" t="s">
        <v>8771</v>
      </c>
      <c r="K4336" s="20"/>
      <c r="L4336" s="20"/>
      <c r="M4336" s="20"/>
      <c r="N4336" s="20"/>
      <c r="O4336" s="20"/>
      <c r="P4336" s="19" t="s">
        <v>10325</v>
      </c>
      <c r="Q4336" s="22"/>
      <c r="R4336" s="22"/>
      <c r="S4336" s="22"/>
      <c r="T4336" s="22"/>
      <c r="U4336" s="22"/>
      <c r="V4336" s="24"/>
      <c r="W4336" s="24"/>
      <c r="X4336" s="21" t="s">
        <v>10209</v>
      </c>
      <c r="Y4336" s="22"/>
      <c r="Z4336" s="22"/>
      <c r="AA4336" s="22"/>
      <c r="AB4336" s="22"/>
    </row>
    <row r="4337" spans="1:28">
      <c r="A4337" s="19" t="s">
        <v>9866</v>
      </c>
      <c r="B4337" s="19" t="s">
        <v>9864</v>
      </c>
      <c r="C4337" s="19" t="s">
        <v>267</v>
      </c>
      <c r="D4337" s="19" t="s">
        <v>10206</v>
      </c>
      <c r="E4337" s="19" t="s">
        <v>10207</v>
      </c>
      <c r="F4337" s="19" t="s">
        <v>10276</v>
      </c>
      <c r="G4337" s="19" t="s">
        <v>10211</v>
      </c>
      <c r="H4337" s="19" t="s">
        <v>10211</v>
      </c>
      <c r="I4337" s="19" t="s">
        <v>10209</v>
      </c>
      <c r="J4337" s="19" t="s">
        <v>9864</v>
      </c>
      <c r="K4337" s="20"/>
      <c r="L4337" s="20"/>
      <c r="M4337" s="20"/>
      <c r="N4337" s="20"/>
      <c r="O4337" s="20"/>
      <c r="P4337" s="19" t="s">
        <v>10694</v>
      </c>
      <c r="Q4337" s="22"/>
      <c r="R4337" s="22"/>
      <c r="S4337" s="22"/>
      <c r="T4337" s="22"/>
      <c r="U4337" s="22"/>
      <c r="V4337" s="24"/>
      <c r="W4337" s="24"/>
      <c r="X4337" s="21" t="s">
        <v>10209</v>
      </c>
      <c r="Y4337" s="22"/>
      <c r="Z4337" s="22"/>
      <c r="AA4337" s="22"/>
      <c r="AB4337" s="22"/>
    </row>
    <row r="4338" spans="1:28" ht="21.6">
      <c r="A4338" s="19" t="s">
        <v>9962</v>
      </c>
      <c r="B4338" s="19" t="s">
        <v>9961</v>
      </c>
      <c r="C4338" s="19" t="s">
        <v>270</v>
      </c>
      <c r="D4338" s="19" t="s">
        <v>10206</v>
      </c>
      <c r="E4338" s="19" t="s">
        <v>10207</v>
      </c>
      <c r="F4338" s="19" t="s">
        <v>10276</v>
      </c>
      <c r="G4338" s="19" t="s">
        <v>10211</v>
      </c>
      <c r="H4338" s="19" t="s">
        <v>10210</v>
      </c>
      <c r="I4338" s="19" t="s">
        <v>10211</v>
      </c>
      <c r="J4338" s="19" t="s">
        <v>9961</v>
      </c>
      <c r="K4338" s="20"/>
      <c r="L4338" s="20"/>
      <c r="M4338" s="20"/>
      <c r="N4338" s="20"/>
      <c r="O4338" s="20"/>
      <c r="P4338" s="19" t="s">
        <v>10325</v>
      </c>
      <c r="Q4338" s="22"/>
      <c r="R4338" s="22"/>
      <c r="S4338" s="22"/>
      <c r="T4338" s="22"/>
      <c r="U4338" s="22"/>
      <c r="V4338" s="24"/>
      <c r="W4338" s="24"/>
      <c r="X4338" s="21" t="s">
        <v>10209</v>
      </c>
      <c r="Y4338" s="22"/>
      <c r="Z4338" s="22"/>
      <c r="AA4338" s="22"/>
      <c r="AB4338" s="22"/>
    </row>
    <row r="4339" spans="1:28">
      <c r="A4339" s="19" t="s">
        <v>9918</v>
      </c>
      <c r="B4339" s="19" t="s">
        <v>9917</v>
      </c>
      <c r="C4339" s="19" t="s">
        <v>270</v>
      </c>
      <c r="D4339" s="19" t="s">
        <v>10206</v>
      </c>
      <c r="E4339" s="19" t="s">
        <v>10207</v>
      </c>
      <c r="F4339" s="19" t="s">
        <v>10276</v>
      </c>
      <c r="G4339" s="19" t="s">
        <v>10211</v>
      </c>
      <c r="H4339" s="19" t="s">
        <v>10211</v>
      </c>
      <c r="I4339" s="19" t="s">
        <v>10211</v>
      </c>
      <c r="J4339" s="19" t="s">
        <v>9917</v>
      </c>
      <c r="K4339" s="20"/>
      <c r="L4339" s="20"/>
      <c r="M4339" s="20"/>
      <c r="N4339" s="20"/>
      <c r="O4339" s="20"/>
      <c r="P4339" s="19" t="s">
        <v>10325</v>
      </c>
      <c r="Q4339" s="22"/>
      <c r="R4339" s="22"/>
      <c r="S4339" s="22"/>
      <c r="T4339" s="22"/>
      <c r="U4339" s="22"/>
      <c r="V4339" s="24"/>
      <c r="W4339" s="24"/>
      <c r="X4339" s="21" t="s">
        <v>10209</v>
      </c>
      <c r="Y4339" s="22"/>
      <c r="Z4339" s="22"/>
      <c r="AA4339" s="22"/>
      <c r="AB4339" s="22"/>
    </row>
    <row r="4340" spans="1:28" ht="21.6">
      <c r="A4340" s="19" t="s">
        <v>3652</v>
      </c>
      <c r="B4340" s="19" t="s">
        <v>3651</v>
      </c>
      <c r="C4340" s="19" t="s">
        <v>217</v>
      </c>
      <c r="D4340" s="19" t="s">
        <v>10206</v>
      </c>
      <c r="E4340" s="19" t="s">
        <v>10207</v>
      </c>
      <c r="F4340" s="19" t="s">
        <v>10276</v>
      </c>
      <c r="G4340" s="19" t="s">
        <v>10211</v>
      </c>
      <c r="H4340" s="19" t="s">
        <v>10211</v>
      </c>
      <c r="I4340" s="19" t="s">
        <v>10211</v>
      </c>
      <c r="J4340" s="19" t="s">
        <v>3651</v>
      </c>
      <c r="K4340" s="20"/>
      <c r="L4340" s="20"/>
      <c r="M4340" s="20"/>
      <c r="N4340" s="20"/>
      <c r="O4340" s="20"/>
      <c r="P4340" s="19" t="s">
        <v>10325</v>
      </c>
      <c r="Q4340" s="22"/>
      <c r="R4340" s="22"/>
      <c r="S4340" s="22"/>
      <c r="T4340" s="22"/>
      <c r="U4340" s="22"/>
      <c r="V4340" s="24"/>
      <c r="W4340" s="24"/>
      <c r="X4340" s="21" t="s">
        <v>10209</v>
      </c>
      <c r="Y4340" s="22"/>
      <c r="Z4340" s="22"/>
      <c r="AA4340" s="22"/>
      <c r="AB4340" s="22"/>
    </row>
    <row r="4341" spans="1:28" ht="31.8">
      <c r="A4341" s="19" t="s">
        <v>9655</v>
      </c>
      <c r="B4341" s="19" t="s">
        <v>9654</v>
      </c>
      <c r="C4341" s="19" t="s">
        <v>264</v>
      </c>
      <c r="D4341" s="19" t="s">
        <v>10206</v>
      </c>
      <c r="E4341" s="19" t="s">
        <v>10207</v>
      </c>
      <c r="F4341" s="19" t="s">
        <v>10276</v>
      </c>
      <c r="G4341" s="19" t="s">
        <v>10211</v>
      </c>
      <c r="H4341" s="19" t="s">
        <v>10211</v>
      </c>
      <c r="I4341" s="19" t="s">
        <v>10211</v>
      </c>
      <c r="J4341" s="19" t="s">
        <v>9654</v>
      </c>
      <c r="K4341" s="20"/>
      <c r="L4341" s="20"/>
      <c r="M4341" s="20"/>
      <c r="N4341" s="20"/>
      <c r="O4341" s="20"/>
      <c r="P4341" s="19" t="s">
        <v>10694</v>
      </c>
      <c r="Q4341" s="22"/>
      <c r="R4341" s="22"/>
      <c r="S4341" s="22"/>
      <c r="T4341" s="22"/>
      <c r="U4341" s="22"/>
      <c r="V4341" s="24"/>
      <c r="W4341" s="24"/>
      <c r="X4341" s="21" t="s">
        <v>10209</v>
      </c>
      <c r="Y4341" s="22"/>
      <c r="Z4341" s="22"/>
      <c r="AA4341" s="22"/>
      <c r="AB4341" s="22"/>
    </row>
    <row r="4342" spans="1:28" ht="21.6">
      <c r="A4342" s="19" t="s">
        <v>4698</v>
      </c>
      <c r="B4342" s="19" t="s">
        <v>4697</v>
      </c>
      <c r="C4342" s="19" t="s">
        <v>220</v>
      </c>
      <c r="D4342" s="19" t="s">
        <v>10206</v>
      </c>
      <c r="E4342" s="19" t="s">
        <v>10207</v>
      </c>
      <c r="F4342" s="19" t="s">
        <v>10276</v>
      </c>
      <c r="G4342" s="19" t="s">
        <v>10211</v>
      </c>
      <c r="H4342" s="19" t="s">
        <v>10211</v>
      </c>
      <c r="I4342" s="19" t="s">
        <v>10211</v>
      </c>
      <c r="J4342" s="19" t="s">
        <v>4697</v>
      </c>
      <c r="K4342" s="20"/>
      <c r="L4342" s="20"/>
      <c r="M4342" s="20"/>
      <c r="N4342" s="20"/>
      <c r="O4342" s="20"/>
      <c r="P4342" s="19" t="s">
        <v>10311</v>
      </c>
      <c r="Q4342" s="22"/>
      <c r="R4342" s="22"/>
      <c r="S4342" s="22"/>
      <c r="T4342" s="22"/>
      <c r="U4342" s="22"/>
      <c r="V4342" s="24"/>
      <c r="W4342" s="24"/>
      <c r="X4342" s="21" t="s">
        <v>10209</v>
      </c>
      <c r="Y4342" s="22"/>
      <c r="Z4342" s="22"/>
      <c r="AA4342" s="22"/>
      <c r="AB4342" s="22"/>
    </row>
    <row r="4343" spans="1:28" ht="31.8">
      <c r="A4343" s="19" t="s">
        <v>8830</v>
      </c>
      <c r="B4343" s="19" t="s">
        <v>8829</v>
      </c>
      <c r="C4343" s="19" t="s">
        <v>249</v>
      </c>
      <c r="D4343" s="19" t="s">
        <v>10206</v>
      </c>
      <c r="E4343" s="19" t="s">
        <v>10207</v>
      </c>
      <c r="F4343" s="19" t="s">
        <v>10276</v>
      </c>
      <c r="G4343" s="19" t="s">
        <v>10211</v>
      </c>
      <c r="H4343" s="19" t="s">
        <v>10211</v>
      </c>
      <c r="I4343" s="19" t="s">
        <v>10211</v>
      </c>
      <c r="J4343" s="19" t="s">
        <v>8829</v>
      </c>
      <c r="K4343" s="20"/>
      <c r="L4343" s="20"/>
      <c r="M4343" s="20"/>
      <c r="N4343" s="20"/>
      <c r="O4343" s="20"/>
      <c r="P4343" s="20"/>
      <c r="Q4343" s="22"/>
      <c r="R4343" s="22"/>
      <c r="S4343" s="22"/>
      <c r="T4343" s="22"/>
      <c r="U4343" s="22"/>
      <c r="V4343" s="24"/>
      <c r="W4343" s="24"/>
      <c r="X4343" s="21" t="s">
        <v>10209</v>
      </c>
      <c r="Y4343" s="22"/>
      <c r="Z4343" s="22"/>
      <c r="AA4343" s="22"/>
      <c r="AB4343" s="22"/>
    </row>
    <row r="4344" spans="1:28" ht="31.8">
      <c r="A4344" s="19" t="s">
        <v>10040</v>
      </c>
      <c r="B4344" s="19" t="s">
        <v>10039</v>
      </c>
      <c r="C4344" s="19" t="s">
        <v>270</v>
      </c>
      <c r="D4344" s="19" t="s">
        <v>10206</v>
      </c>
      <c r="E4344" s="19" t="s">
        <v>10207</v>
      </c>
      <c r="F4344" s="19" t="s">
        <v>10276</v>
      </c>
      <c r="G4344" s="19" t="s">
        <v>10211</v>
      </c>
      <c r="H4344" s="19" t="s">
        <v>10211</v>
      </c>
      <c r="I4344" s="19" t="s">
        <v>10211</v>
      </c>
      <c r="J4344" s="19" t="s">
        <v>10039</v>
      </c>
      <c r="K4344" s="20"/>
      <c r="L4344" s="20"/>
      <c r="M4344" s="20"/>
      <c r="N4344" s="20"/>
      <c r="O4344" s="20"/>
      <c r="P4344" s="19" t="s">
        <v>10585</v>
      </c>
      <c r="Q4344" s="22"/>
      <c r="R4344" s="22"/>
      <c r="S4344" s="22"/>
      <c r="T4344" s="22"/>
      <c r="U4344" s="22"/>
      <c r="V4344" s="24"/>
      <c r="W4344" s="24"/>
      <c r="X4344" s="21" t="s">
        <v>10209</v>
      </c>
      <c r="Y4344" s="22"/>
      <c r="Z4344" s="22"/>
      <c r="AA4344" s="22"/>
      <c r="AB4344" s="22"/>
    </row>
    <row r="4345" spans="1:28" ht="31.8">
      <c r="A4345" s="19" t="s">
        <v>3592</v>
      </c>
      <c r="B4345" s="19" t="s">
        <v>3591</v>
      </c>
      <c r="C4345" s="19" t="s">
        <v>217</v>
      </c>
      <c r="D4345" s="19" t="s">
        <v>10206</v>
      </c>
      <c r="E4345" s="19" t="s">
        <v>10207</v>
      </c>
      <c r="F4345" s="19" t="s">
        <v>10276</v>
      </c>
      <c r="G4345" s="19" t="s">
        <v>10211</v>
      </c>
      <c r="H4345" s="19" t="s">
        <v>10211</v>
      </c>
      <c r="I4345" s="19" t="s">
        <v>10211</v>
      </c>
      <c r="J4345" s="19" t="s">
        <v>3591</v>
      </c>
      <c r="K4345" s="20"/>
      <c r="L4345" s="20"/>
      <c r="M4345" s="20"/>
      <c r="N4345" s="20"/>
      <c r="O4345" s="20"/>
      <c r="P4345" s="19" t="s">
        <v>10744</v>
      </c>
      <c r="Q4345" s="22"/>
      <c r="R4345" s="22"/>
      <c r="S4345" s="22"/>
      <c r="T4345" s="22"/>
      <c r="U4345" s="22"/>
      <c r="V4345" s="24"/>
      <c r="W4345" s="24"/>
      <c r="X4345" s="21" t="s">
        <v>10209</v>
      </c>
      <c r="Y4345" s="22"/>
      <c r="Z4345" s="22"/>
      <c r="AA4345" s="22"/>
      <c r="AB4345" s="22"/>
    </row>
    <row r="4346" spans="1:28" ht="21.6">
      <c r="A4346" s="19" t="s">
        <v>3482</v>
      </c>
      <c r="B4346" s="19" t="s">
        <v>3481</v>
      </c>
      <c r="C4346" s="19" t="s">
        <v>217</v>
      </c>
      <c r="D4346" s="19" t="s">
        <v>10206</v>
      </c>
      <c r="E4346" s="19" t="s">
        <v>10207</v>
      </c>
      <c r="F4346" s="19" t="s">
        <v>10276</v>
      </c>
      <c r="G4346" s="19" t="s">
        <v>10211</v>
      </c>
      <c r="H4346" s="19" t="s">
        <v>10211</v>
      </c>
      <c r="I4346" s="19" t="s">
        <v>10211</v>
      </c>
      <c r="J4346" s="19" t="s">
        <v>3481</v>
      </c>
      <c r="K4346" s="20"/>
      <c r="L4346" s="20"/>
      <c r="M4346" s="20"/>
      <c r="N4346" s="20"/>
      <c r="O4346" s="20"/>
      <c r="P4346" s="19" t="s">
        <v>10585</v>
      </c>
      <c r="Q4346" s="22"/>
      <c r="R4346" s="22"/>
      <c r="S4346" s="22"/>
      <c r="T4346" s="22"/>
      <c r="U4346" s="22"/>
      <c r="V4346" s="24"/>
      <c r="W4346" s="24"/>
      <c r="X4346" s="21" t="s">
        <v>10209</v>
      </c>
      <c r="Y4346" s="22"/>
      <c r="Z4346" s="22"/>
      <c r="AA4346" s="22"/>
      <c r="AB4346" s="22"/>
    </row>
    <row r="4347" spans="1:28" ht="31.8">
      <c r="A4347" s="19" t="s">
        <v>8176</v>
      </c>
      <c r="B4347" s="19" t="s">
        <v>8175</v>
      </c>
      <c r="C4347" s="19" t="s">
        <v>249</v>
      </c>
      <c r="D4347" s="19" t="s">
        <v>10206</v>
      </c>
      <c r="E4347" s="19" t="s">
        <v>10207</v>
      </c>
      <c r="F4347" s="19" t="s">
        <v>10276</v>
      </c>
      <c r="G4347" s="19" t="s">
        <v>10211</v>
      </c>
      <c r="H4347" s="19" t="s">
        <v>10211</v>
      </c>
      <c r="I4347" s="19" t="s">
        <v>10211</v>
      </c>
      <c r="J4347" s="19" t="s">
        <v>8175</v>
      </c>
      <c r="K4347" s="20"/>
      <c r="L4347" s="20"/>
      <c r="M4347" s="20"/>
      <c r="N4347" s="20"/>
      <c r="O4347" s="20"/>
      <c r="P4347" s="19" t="s">
        <v>10744</v>
      </c>
      <c r="Q4347" s="22"/>
      <c r="R4347" s="22"/>
      <c r="S4347" s="22"/>
      <c r="T4347" s="22"/>
      <c r="U4347" s="22"/>
      <c r="V4347" s="24"/>
      <c r="W4347" s="24"/>
      <c r="X4347" s="21" t="s">
        <v>10209</v>
      </c>
      <c r="Y4347" s="22"/>
      <c r="Z4347" s="22"/>
      <c r="AA4347" s="22"/>
      <c r="AB4347" s="22"/>
    </row>
    <row r="4348" spans="1:28" ht="71.400000000000006">
      <c r="A4348" s="19" t="s">
        <v>379</v>
      </c>
      <c r="B4348" s="19" t="s">
        <v>378</v>
      </c>
      <c r="C4348" s="19" t="s">
        <v>191</v>
      </c>
      <c r="D4348" s="19" t="s">
        <v>10206</v>
      </c>
      <c r="E4348" s="19" t="s">
        <v>10207</v>
      </c>
      <c r="F4348" s="19" t="s">
        <v>10208</v>
      </c>
      <c r="G4348" s="19" t="s">
        <v>10209</v>
      </c>
      <c r="H4348" s="19" t="s">
        <v>10211</v>
      </c>
      <c r="I4348" s="19" t="s">
        <v>10211</v>
      </c>
      <c r="J4348" s="19" t="s">
        <v>10600</v>
      </c>
      <c r="K4348" s="19" t="s">
        <v>374</v>
      </c>
      <c r="L4348" s="19" t="s">
        <v>10213</v>
      </c>
      <c r="M4348" s="19" t="s">
        <v>10238</v>
      </c>
      <c r="N4348" s="19" t="s">
        <v>10215</v>
      </c>
      <c r="O4348" s="20"/>
      <c r="P4348" s="19" t="s">
        <v>191</v>
      </c>
      <c r="Q4348" s="21" t="s">
        <v>13333</v>
      </c>
      <c r="R4348" s="21" t="s">
        <v>10211</v>
      </c>
      <c r="S4348" s="21" t="s">
        <v>10227</v>
      </c>
      <c r="T4348" s="21" t="s">
        <v>10260</v>
      </c>
      <c r="U4348" s="21" t="s">
        <v>10229</v>
      </c>
      <c r="V4348" s="24"/>
      <c r="W4348" s="24"/>
      <c r="X4348" s="21" t="s">
        <v>10209</v>
      </c>
      <c r="Y4348" s="22"/>
      <c r="Z4348" s="22"/>
      <c r="AA4348" s="22"/>
      <c r="AB4348" s="21" t="s">
        <v>10231</v>
      </c>
    </row>
    <row r="4349" spans="1:28" ht="52.2">
      <c r="A4349" s="19" t="s">
        <v>9936</v>
      </c>
      <c r="B4349" s="19" t="s">
        <v>9935</v>
      </c>
      <c r="C4349" s="19" t="s">
        <v>270</v>
      </c>
      <c r="D4349" s="19" t="s">
        <v>10206</v>
      </c>
      <c r="E4349" s="19" t="s">
        <v>10207</v>
      </c>
      <c r="F4349" s="19" t="s">
        <v>10208</v>
      </c>
      <c r="G4349" s="19" t="s">
        <v>10209</v>
      </c>
      <c r="H4349" s="19" t="s">
        <v>10211</v>
      </c>
      <c r="I4349" s="19" t="s">
        <v>10211</v>
      </c>
      <c r="J4349" s="19" t="s">
        <v>13334</v>
      </c>
      <c r="K4349" s="19" t="s">
        <v>9930</v>
      </c>
      <c r="L4349" s="19" t="s">
        <v>10213</v>
      </c>
      <c r="M4349" s="19" t="s">
        <v>10214</v>
      </c>
      <c r="N4349" s="19" t="s">
        <v>10333</v>
      </c>
      <c r="O4349" s="20"/>
      <c r="P4349" s="19" t="s">
        <v>10585</v>
      </c>
      <c r="Q4349" s="22"/>
      <c r="R4349" s="21" t="s">
        <v>10209</v>
      </c>
      <c r="S4349" s="22"/>
      <c r="T4349" s="22"/>
      <c r="U4349" s="22"/>
      <c r="V4349" s="24"/>
      <c r="W4349" s="24"/>
      <c r="X4349" s="21" t="s">
        <v>10209</v>
      </c>
      <c r="Y4349" s="22"/>
      <c r="Z4349" s="22"/>
      <c r="AA4349" s="22"/>
      <c r="AB4349" s="21" t="s">
        <v>10316</v>
      </c>
    </row>
    <row r="4350" spans="1:28">
      <c r="A4350" s="19" t="s">
        <v>9847</v>
      </c>
      <c r="B4350" s="19" t="s">
        <v>9846</v>
      </c>
      <c r="C4350" s="19" t="s">
        <v>264</v>
      </c>
      <c r="D4350" s="19" t="s">
        <v>10206</v>
      </c>
      <c r="E4350" s="19" t="s">
        <v>10207</v>
      </c>
      <c r="F4350" s="19" t="s">
        <v>10276</v>
      </c>
      <c r="G4350" s="19" t="s">
        <v>10211</v>
      </c>
      <c r="H4350" s="19" t="s">
        <v>10211</v>
      </c>
      <c r="I4350" s="19" t="s">
        <v>10211</v>
      </c>
      <c r="J4350" s="19" t="s">
        <v>9846</v>
      </c>
      <c r="K4350" s="20"/>
      <c r="L4350" s="20"/>
      <c r="M4350" s="20"/>
      <c r="N4350" s="20"/>
      <c r="O4350" s="20"/>
      <c r="P4350" s="19" t="s">
        <v>10325</v>
      </c>
      <c r="Q4350" s="22"/>
      <c r="R4350" s="22"/>
      <c r="S4350" s="22"/>
      <c r="T4350" s="22"/>
      <c r="U4350" s="22"/>
      <c r="V4350" s="24"/>
      <c r="W4350" s="24"/>
      <c r="X4350" s="21" t="s">
        <v>10209</v>
      </c>
      <c r="Y4350" s="22"/>
      <c r="Z4350" s="22"/>
      <c r="AA4350" s="22"/>
      <c r="AB4350" s="22"/>
    </row>
    <row r="4351" spans="1:28" ht="21.6">
      <c r="A4351" s="19" t="s">
        <v>5060</v>
      </c>
      <c r="B4351" s="19" t="s">
        <v>5059</v>
      </c>
      <c r="C4351" s="19" t="s">
        <v>220</v>
      </c>
      <c r="D4351" s="19" t="s">
        <v>10206</v>
      </c>
      <c r="E4351" s="19" t="s">
        <v>10207</v>
      </c>
      <c r="F4351" s="19" t="s">
        <v>10276</v>
      </c>
      <c r="G4351" s="19" t="s">
        <v>10211</v>
      </c>
      <c r="H4351" s="19" t="s">
        <v>10210</v>
      </c>
      <c r="I4351" s="19" t="s">
        <v>10211</v>
      </c>
      <c r="J4351" s="19" t="s">
        <v>5059</v>
      </c>
      <c r="K4351" s="20"/>
      <c r="L4351" s="20"/>
      <c r="M4351" s="20"/>
      <c r="N4351" s="20"/>
      <c r="O4351" s="20"/>
      <c r="P4351" s="19" t="s">
        <v>10325</v>
      </c>
      <c r="Q4351" s="22"/>
      <c r="R4351" s="22"/>
      <c r="S4351" s="22"/>
      <c r="T4351" s="22"/>
      <c r="U4351" s="22"/>
      <c r="V4351" s="24"/>
      <c r="W4351" s="24"/>
      <c r="X4351" s="21" t="s">
        <v>10209</v>
      </c>
      <c r="Y4351" s="22"/>
      <c r="Z4351" s="22"/>
      <c r="AA4351" s="22"/>
      <c r="AB4351" s="22"/>
    </row>
    <row r="4352" spans="1:28" ht="21.6">
      <c r="A4352" s="19" t="s">
        <v>9112</v>
      </c>
      <c r="B4352" s="19" t="s">
        <v>9111</v>
      </c>
      <c r="C4352" s="19" t="s">
        <v>249</v>
      </c>
      <c r="D4352" s="19" t="s">
        <v>10206</v>
      </c>
      <c r="E4352" s="19" t="s">
        <v>10207</v>
      </c>
      <c r="F4352" s="19" t="s">
        <v>10276</v>
      </c>
      <c r="G4352" s="19" t="s">
        <v>10211</v>
      </c>
      <c r="H4352" s="19" t="s">
        <v>10211</v>
      </c>
      <c r="I4352" s="19" t="s">
        <v>10211</v>
      </c>
      <c r="J4352" s="19" t="s">
        <v>9111</v>
      </c>
      <c r="K4352" s="20"/>
      <c r="L4352" s="20"/>
      <c r="M4352" s="20"/>
      <c r="N4352" s="20"/>
      <c r="O4352" s="20"/>
      <c r="P4352" s="19" t="s">
        <v>10585</v>
      </c>
      <c r="Q4352" s="22"/>
      <c r="R4352" s="22"/>
      <c r="S4352" s="22"/>
      <c r="T4352" s="22"/>
      <c r="U4352" s="22"/>
      <c r="V4352" s="24"/>
      <c r="W4352" s="24"/>
      <c r="X4352" s="21" t="s">
        <v>10209</v>
      </c>
      <c r="Y4352" s="22"/>
      <c r="Z4352" s="22"/>
      <c r="AA4352" s="22"/>
      <c r="AB4352" s="22"/>
    </row>
    <row r="4353" spans="1:28" ht="21.6">
      <c r="A4353" s="19" t="s">
        <v>8360</v>
      </c>
      <c r="B4353" s="19" t="s">
        <v>8359</v>
      </c>
      <c r="C4353" s="19" t="s">
        <v>249</v>
      </c>
      <c r="D4353" s="19" t="s">
        <v>10206</v>
      </c>
      <c r="E4353" s="19" t="s">
        <v>10207</v>
      </c>
      <c r="F4353" s="19" t="s">
        <v>10276</v>
      </c>
      <c r="G4353" s="19" t="s">
        <v>10211</v>
      </c>
      <c r="H4353" s="19" t="s">
        <v>10209</v>
      </c>
      <c r="I4353" s="19" t="s">
        <v>10211</v>
      </c>
      <c r="J4353" s="19" t="s">
        <v>8359</v>
      </c>
      <c r="K4353" s="20"/>
      <c r="L4353" s="20"/>
      <c r="M4353" s="20"/>
      <c r="N4353" s="20"/>
      <c r="O4353" s="20"/>
      <c r="P4353" s="19" t="s">
        <v>10325</v>
      </c>
      <c r="Q4353" s="22"/>
      <c r="R4353" s="22"/>
      <c r="S4353" s="22"/>
      <c r="T4353" s="22"/>
      <c r="U4353" s="22"/>
      <c r="V4353" s="24"/>
      <c r="W4353" s="24"/>
      <c r="X4353" s="21" t="s">
        <v>10209</v>
      </c>
      <c r="Y4353" s="22"/>
      <c r="Z4353" s="22"/>
      <c r="AA4353" s="22"/>
      <c r="AB4353" s="22"/>
    </row>
    <row r="4354" spans="1:28" ht="21.6">
      <c r="A4354" s="19" t="s">
        <v>8132</v>
      </c>
      <c r="B4354" s="19" t="s">
        <v>8131</v>
      </c>
      <c r="C4354" s="19" t="s">
        <v>249</v>
      </c>
      <c r="D4354" s="19" t="s">
        <v>10206</v>
      </c>
      <c r="E4354" s="19" t="s">
        <v>10207</v>
      </c>
      <c r="F4354" s="19" t="s">
        <v>10276</v>
      </c>
      <c r="G4354" s="19" t="s">
        <v>10211</v>
      </c>
      <c r="H4354" s="19" t="s">
        <v>10211</v>
      </c>
      <c r="I4354" s="19" t="s">
        <v>10211</v>
      </c>
      <c r="J4354" s="19" t="s">
        <v>8131</v>
      </c>
      <c r="K4354" s="20"/>
      <c r="L4354" s="20"/>
      <c r="M4354" s="20"/>
      <c r="N4354" s="20"/>
      <c r="O4354" s="20"/>
      <c r="P4354" s="19" t="s">
        <v>10325</v>
      </c>
      <c r="Q4354" s="22"/>
      <c r="R4354" s="22"/>
      <c r="S4354" s="22"/>
      <c r="T4354" s="22"/>
      <c r="U4354" s="22"/>
      <c r="V4354" s="24"/>
      <c r="W4354" s="24"/>
      <c r="X4354" s="21" t="s">
        <v>10209</v>
      </c>
      <c r="Y4354" s="22"/>
      <c r="Z4354" s="22"/>
      <c r="AA4354" s="22"/>
      <c r="AB4354" s="22"/>
    </row>
    <row r="4355" spans="1:28" ht="21.6">
      <c r="A4355" s="19" t="s">
        <v>8782</v>
      </c>
      <c r="B4355" s="19" t="s">
        <v>8781</v>
      </c>
      <c r="C4355" s="19" t="s">
        <v>249</v>
      </c>
      <c r="D4355" s="19" t="s">
        <v>10206</v>
      </c>
      <c r="E4355" s="19" t="s">
        <v>10207</v>
      </c>
      <c r="F4355" s="19" t="s">
        <v>10276</v>
      </c>
      <c r="G4355" s="19" t="s">
        <v>10211</v>
      </c>
      <c r="H4355" s="19" t="s">
        <v>10211</v>
      </c>
      <c r="I4355" s="19" t="s">
        <v>10211</v>
      </c>
      <c r="J4355" s="19" t="s">
        <v>8781</v>
      </c>
      <c r="K4355" s="20"/>
      <c r="L4355" s="20"/>
      <c r="M4355" s="20"/>
      <c r="N4355" s="20"/>
      <c r="O4355" s="20"/>
      <c r="P4355" s="19" t="s">
        <v>10744</v>
      </c>
      <c r="Q4355" s="22"/>
      <c r="R4355" s="22"/>
      <c r="S4355" s="22"/>
      <c r="T4355" s="22"/>
      <c r="U4355" s="22"/>
      <c r="V4355" s="24"/>
      <c r="W4355" s="24"/>
      <c r="X4355" s="21" t="s">
        <v>10209</v>
      </c>
      <c r="Y4355" s="22"/>
      <c r="Z4355" s="22"/>
      <c r="AA4355" s="22"/>
      <c r="AB4355" s="22"/>
    </row>
    <row r="4356" spans="1:28" ht="21.6">
      <c r="A4356" s="19" t="s">
        <v>8858</v>
      </c>
      <c r="B4356" s="19" t="s">
        <v>8857</v>
      </c>
      <c r="C4356" s="19" t="s">
        <v>249</v>
      </c>
      <c r="D4356" s="19" t="s">
        <v>10206</v>
      </c>
      <c r="E4356" s="19" t="s">
        <v>10207</v>
      </c>
      <c r="F4356" s="19" t="s">
        <v>10276</v>
      </c>
      <c r="G4356" s="19" t="s">
        <v>10211</v>
      </c>
      <c r="H4356" s="19" t="s">
        <v>10211</v>
      </c>
      <c r="I4356" s="19" t="s">
        <v>10211</v>
      </c>
      <c r="J4356" s="19" t="s">
        <v>8857</v>
      </c>
      <c r="K4356" s="20"/>
      <c r="L4356" s="20"/>
      <c r="M4356" s="20"/>
      <c r="N4356" s="20"/>
      <c r="O4356" s="20"/>
      <c r="P4356" s="19" t="s">
        <v>10325</v>
      </c>
      <c r="Q4356" s="22"/>
      <c r="R4356" s="22"/>
      <c r="S4356" s="22"/>
      <c r="T4356" s="22"/>
      <c r="U4356" s="22"/>
      <c r="V4356" s="24"/>
      <c r="W4356" s="24"/>
      <c r="X4356" s="21" t="s">
        <v>10209</v>
      </c>
      <c r="Y4356" s="22"/>
      <c r="Z4356" s="22"/>
      <c r="AA4356" s="22"/>
      <c r="AB4356" s="22"/>
    </row>
    <row r="4357" spans="1:28" ht="31.8">
      <c r="A4357" s="19" t="s">
        <v>9659</v>
      </c>
      <c r="B4357" s="19" t="s">
        <v>9658</v>
      </c>
      <c r="C4357" s="19" t="s">
        <v>264</v>
      </c>
      <c r="D4357" s="19" t="s">
        <v>10206</v>
      </c>
      <c r="E4357" s="19" t="s">
        <v>10207</v>
      </c>
      <c r="F4357" s="19" t="s">
        <v>10276</v>
      </c>
      <c r="G4357" s="19" t="s">
        <v>10211</v>
      </c>
      <c r="H4357" s="19" t="s">
        <v>10211</v>
      </c>
      <c r="I4357" s="19" t="s">
        <v>10211</v>
      </c>
      <c r="J4357" s="19" t="s">
        <v>9658</v>
      </c>
      <c r="K4357" s="20"/>
      <c r="L4357" s="20"/>
      <c r="M4357" s="20"/>
      <c r="N4357" s="20"/>
      <c r="O4357" s="20"/>
      <c r="P4357" s="19" t="s">
        <v>10325</v>
      </c>
      <c r="Q4357" s="22"/>
      <c r="R4357" s="22"/>
      <c r="S4357" s="22"/>
      <c r="T4357" s="22"/>
      <c r="U4357" s="22"/>
      <c r="V4357" s="24"/>
      <c r="W4357" s="24"/>
      <c r="X4357" s="21" t="s">
        <v>10209</v>
      </c>
      <c r="Y4357" s="22"/>
      <c r="Z4357" s="22"/>
      <c r="AA4357" s="22"/>
      <c r="AB4357" s="22"/>
    </row>
    <row r="4358" spans="1:28" ht="132.6">
      <c r="A4358" s="19" t="s">
        <v>9725</v>
      </c>
      <c r="B4358" s="19" t="s">
        <v>9724</v>
      </c>
      <c r="C4358" s="19" t="s">
        <v>264</v>
      </c>
      <c r="D4358" s="19" t="s">
        <v>10206</v>
      </c>
      <c r="E4358" s="19" t="s">
        <v>10207</v>
      </c>
      <c r="F4358" s="19" t="s">
        <v>10276</v>
      </c>
      <c r="G4358" s="20"/>
      <c r="H4358" s="20"/>
      <c r="I4358" s="19" t="s">
        <v>10211</v>
      </c>
      <c r="J4358" s="19" t="s">
        <v>13335</v>
      </c>
      <c r="K4358" s="19" t="s">
        <v>9705</v>
      </c>
      <c r="L4358" s="19" t="s">
        <v>10213</v>
      </c>
      <c r="M4358" s="19" t="s">
        <v>10214</v>
      </c>
      <c r="N4358" s="19" t="s">
        <v>10276</v>
      </c>
      <c r="O4358" s="20"/>
      <c r="P4358" s="20"/>
      <c r="Q4358" s="21" t="s">
        <v>13336</v>
      </c>
      <c r="R4358" s="21" t="s">
        <v>10211</v>
      </c>
      <c r="S4358" s="21" t="s">
        <v>10322</v>
      </c>
      <c r="T4358" s="22"/>
      <c r="U4358" s="22"/>
      <c r="V4358" s="24"/>
      <c r="W4358" s="24"/>
      <c r="X4358" s="22"/>
      <c r="Y4358" s="21" t="s">
        <v>10313</v>
      </c>
      <c r="Z4358" s="21" t="s">
        <v>12338</v>
      </c>
      <c r="AA4358" s="21" t="s">
        <v>10315</v>
      </c>
      <c r="AB4358" s="21" t="s">
        <v>264</v>
      </c>
    </row>
    <row r="4359" spans="1:28" ht="21.6">
      <c r="A4359" s="19" t="s">
        <v>9399</v>
      </c>
      <c r="B4359" s="19" t="s">
        <v>9398</v>
      </c>
      <c r="C4359" s="19" t="s">
        <v>255</v>
      </c>
      <c r="D4359" s="19" t="s">
        <v>10206</v>
      </c>
      <c r="E4359" s="19" t="s">
        <v>10207</v>
      </c>
      <c r="F4359" s="19" t="s">
        <v>10276</v>
      </c>
      <c r="G4359" s="19" t="s">
        <v>10211</v>
      </c>
      <c r="H4359" s="19" t="s">
        <v>10210</v>
      </c>
      <c r="I4359" s="19" t="s">
        <v>10211</v>
      </c>
      <c r="J4359" s="19" t="s">
        <v>9398</v>
      </c>
      <c r="K4359" s="20"/>
      <c r="L4359" s="20"/>
      <c r="M4359" s="20"/>
      <c r="N4359" s="20"/>
      <c r="O4359" s="20"/>
      <c r="P4359" s="19" t="s">
        <v>10325</v>
      </c>
      <c r="Q4359" s="21" t="s">
        <v>9398</v>
      </c>
      <c r="R4359" s="21" t="s">
        <v>10209</v>
      </c>
      <c r="S4359" s="22"/>
      <c r="T4359" s="22"/>
      <c r="U4359" s="22"/>
      <c r="V4359" s="24"/>
      <c r="W4359" s="24"/>
      <c r="X4359" s="21" t="s">
        <v>10209</v>
      </c>
      <c r="Y4359" s="22"/>
      <c r="Z4359" s="22"/>
      <c r="AA4359" s="22"/>
      <c r="AB4359" s="21" t="s">
        <v>10324</v>
      </c>
    </row>
    <row r="4360" spans="1:28" ht="21.6">
      <c r="A4360" s="19" t="s">
        <v>7844</v>
      </c>
      <c r="B4360" s="19" t="s">
        <v>7843</v>
      </c>
      <c r="C4360" s="19" t="s">
        <v>246</v>
      </c>
      <c r="D4360" s="19" t="s">
        <v>10206</v>
      </c>
      <c r="E4360" s="19" t="s">
        <v>10207</v>
      </c>
      <c r="F4360" s="19" t="s">
        <v>10276</v>
      </c>
      <c r="G4360" s="19" t="s">
        <v>10211</v>
      </c>
      <c r="H4360" s="19" t="s">
        <v>10211</v>
      </c>
      <c r="I4360" s="19" t="s">
        <v>10211</v>
      </c>
      <c r="J4360" s="19" t="s">
        <v>7843</v>
      </c>
      <c r="K4360" s="20"/>
      <c r="L4360" s="20"/>
      <c r="M4360" s="20"/>
      <c r="N4360" s="20"/>
      <c r="O4360" s="20"/>
      <c r="P4360" s="19" t="s">
        <v>12071</v>
      </c>
      <c r="Q4360" s="21" t="s">
        <v>7843</v>
      </c>
      <c r="R4360" s="21" t="s">
        <v>10209</v>
      </c>
      <c r="S4360" s="22"/>
      <c r="T4360" s="22"/>
      <c r="U4360" s="22"/>
      <c r="V4360" s="24"/>
      <c r="W4360" s="24"/>
      <c r="X4360" s="21" t="s">
        <v>10211</v>
      </c>
      <c r="Y4360" s="22"/>
      <c r="Z4360" s="22"/>
      <c r="AA4360" s="22"/>
      <c r="AB4360" s="21" t="s">
        <v>10324</v>
      </c>
    </row>
    <row r="4361" spans="1:28" ht="21.6">
      <c r="A4361" s="19" t="s">
        <v>6394</v>
      </c>
      <c r="B4361" s="19" t="s">
        <v>6393</v>
      </c>
      <c r="C4361" s="19" t="s">
        <v>232</v>
      </c>
      <c r="D4361" s="19" t="s">
        <v>10206</v>
      </c>
      <c r="E4361" s="19" t="s">
        <v>10207</v>
      </c>
      <c r="F4361" s="19" t="s">
        <v>10276</v>
      </c>
      <c r="G4361" s="19" t="s">
        <v>10211</v>
      </c>
      <c r="H4361" s="19" t="s">
        <v>10211</v>
      </c>
      <c r="I4361" s="19" t="s">
        <v>10211</v>
      </c>
      <c r="J4361" s="19" t="s">
        <v>6393</v>
      </c>
      <c r="K4361" s="20"/>
      <c r="L4361" s="20"/>
      <c r="M4361" s="20"/>
      <c r="N4361" s="20"/>
      <c r="O4361" s="20"/>
      <c r="P4361" s="19" t="s">
        <v>10342</v>
      </c>
      <c r="Q4361" s="21" t="s">
        <v>6393</v>
      </c>
      <c r="R4361" s="21" t="s">
        <v>10209</v>
      </c>
      <c r="S4361" s="22"/>
      <c r="T4361" s="22"/>
      <c r="U4361" s="22"/>
      <c r="V4361" s="24"/>
      <c r="W4361" s="24"/>
      <c r="X4361" s="21" t="s">
        <v>10211</v>
      </c>
      <c r="Y4361" s="22"/>
      <c r="Z4361" s="22"/>
      <c r="AA4361" s="22"/>
      <c r="AB4361" s="21" t="s">
        <v>10346</v>
      </c>
    </row>
    <row r="4362" spans="1:28" ht="21.6">
      <c r="A4362" s="19" t="s">
        <v>6300</v>
      </c>
      <c r="B4362" s="19" t="s">
        <v>6299</v>
      </c>
      <c r="C4362" s="19" t="s">
        <v>229</v>
      </c>
      <c r="D4362" s="19" t="s">
        <v>10206</v>
      </c>
      <c r="E4362" s="19" t="s">
        <v>10207</v>
      </c>
      <c r="F4362" s="19" t="s">
        <v>10276</v>
      </c>
      <c r="G4362" s="19" t="s">
        <v>10211</v>
      </c>
      <c r="H4362" s="19" t="s">
        <v>10211</v>
      </c>
      <c r="I4362" s="19" t="s">
        <v>10211</v>
      </c>
      <c r="J4362" s="19" t="s">
        <v>6299</v>
      </c>
      <c r="K4362" s="20"/>
      <c r="L4362" s="20"/>
      <c r="M4362" s="20"/>
      <c r="N4362" s="20"/>
      <c r="O4362" s="20"/>
      <c r="P4362" s="19" t="s">
        <v>10342</v>
      </c>
      <c r="Q4362" s="21" t="s">
        <v>6299</v>
      </c>
      <c r="R4362" s="21" t="s">
        <v>10209</v>
      </c>
      <c r="S4362" s="22"/>
      <c r="T4362" s="22"/>
      <c r="U4362" s="22"/>
      <c r="V4362" s="24"/>
      <c r="W4362" s="24"/>
      <c r="X4362" s="21" t="s">
        <v>10211</v>
      </c>
      <c r="Y4362" s="22"/>
      <c r="Z4362" s="22"/>
      <c r="AA4362" s="22"/>
      <c r="AB4362" s="21" t="s">
        <v>10346</v>
      </c>
    </row>
    <row r="4363" spans="1:28" ht="31.8">
      <c r="A4363" s="19" t="s">
        <v>9270</v>
      </c>
      <c r="B4363" s="19" t="s">
        <v>9269</v>
      </c>
      <c r="C4363" s="19" t="s">
        <v>252</v>
      </c>
      <c r="D4363" s="19" t="s">
        <v>10206</v>
      </c>
      <c r="E4363" s="19" t="s">
        <v>10207</v>
      </c>
      <c r="F4363" s="19" t="s">
        <v>10276</v>
      </c>
      <c r="G4363" s="19" t="s">
        <v>10211</v>
      </c>
      <c r="H4363" s="19" t="s">
        <v>10211</v>
      </c>
      <c r="I4363" s="19" t="s">
        <v>10211</v>
      </c>
      <c r="J4363" s="19" t="s">
        <v>9269</v>
      </c>
      <c r="K4363" s="20"/>
      <c r="L4363" s="20"/>
      <c r="M4363" s="20"/>
      <c r="N4363" s="20"/>
      <c r="O4363" s="20"/>
      <c r="P4363" s="19" t="s">
        <v>11007</v>
      </c>
      <c r="Q4363" s="21" t="s">
        <v>9269</v>
      </c>
      <c r="R4363" s="21" t="s">
        <v>10209</v>
      </c>
      <c r="S4363" s="22"/>
      <c r="T4363" s="22"/>
      <c r="U4363" s="22"/>
      <c r="V4363" s="24"/>
      <c r="W4363" s="24"/>
      <c r="X4363" s="21" t="s">
        <v>10209</v>
      </c>
      <c r="Y4363" s="22"/>
      <c r="Z4363" s="22"/>
      <c r="AA4363" s="22"/>
      <c r="AB4363" s="21" t="s">
        <v>11007</v>
      </c>
    </row>
    <row r="4364" spans="1:28">
      <c r="A4364" s="19" t="s">
        <v>6160</v>
      </c>
      <c r="B4364" s="19" t="s">
        <v>6159</v>
      </c>
      <c r="C4364" s="19" t="s">
        <v>229</v>
      </c>
      <c r="D4364" s="19" t="s">
        <v>10206</v>
      </c>
      <c r="E4364" s="19" t="s">
        <v>10207</v>
      </c>
      <c r="F4364" s="19" t="s">
        <v>10276</v>
      </c>
      <c r="G4364" s="19" t="s">
        <v>10211</v>
      </c>
      <c r="H4364" s="19" t="s">
        <v>10211</v>
      </c>
      <c r="I4364" s="19" t="s">
        <v>10211</v>
      </c>
      <c r="J4364" s="19" t="s">
        <v>6159</v>
      </c>
      <c r="K4364" s="20"/>
      <c r="L4364" s="20"/>
      <c r="M4364" s="20"/>
      <c r="N4364" s="20"/>
      <c r="O4364" s="20"/>
      <c r="P4364" s="19" t="s">
        <v>10342</v>
      </c>
      <c r="Q4364" s="21" t="s">
        <v>6159</v>
      </c>
      <c r="R4364" s="21" t="s">
        <v>10209</v>
      </c>
      <c r="S4364" s="22"/>
      <c r="T4364" s="22"/>
      <c r="U4364" s="22"/>
      <c r="V4364" s="24"/>
      <c r="W4364" s="24"/>
      <c r="X4364" s="21" t="s">
        <v>10211</v>
      </c>
      <c r="Y4364" s="22"/>
      <c r="Z4364" s="22"/>
      <c r="AA4364" s="22"/>
      <c r="AB4364" s="21" t="s">
        <v>10346</v>
      </c>
    </row>
    <row r="4365" spans="1:28" ht="21.6">
      <c r="A4365" s="19" t="s">
        <v>9227</v>
      </c>
      <c r="B4365" s="19" t="s">
        <v>8801</v>
      </c>
      <c r="C4365" s="19" t="s">
        <v>252</v>
      </c>
      <c r="D4365" s="19" t="s">
        <v>10206</v>
      </c>
      <c r="E4365" s="19" t="s">
        <v>10207</v>
      </c>
      <c r="F4365" s="19" t="s">
        <v>10276</v>
      </c>
      <c r="G4365" s="19" t="s">
        <v>10211</v>
      </c>
      <c r="H4365" s="19" t="s">
        <v>10211</v>
      </c>
      <c r="I4365" s="19" t="s">
        <v>10211</v>
      </c>
      <c r="J4365" s="19" t="s">
        <v>8801</v>
      </c>
      <c r="K4365" s="20"/>
      <c r="L4365" s="20"/>
      <c r="M4365" s="20"/>
      <c r="N4365" s="20"/>
      <c r="O4365" s="20"/>
      <c r="P4365" s="19" t="s">
        <v>10445</v>
      </c>
      <c r="Q4365" s="21" t="s">
        <v>8801</v>
      </c>
      <c r="R4365" s="21" t="s">
        <v>10209</v>
      </c>
      <c r="S4365" s="22"/>
      <c r="T4365" s="22"/>
      <c r="U4365" s="22"/>
      <c r="V4365" s="24"/>
      <c r="W4365" s="24"/>
      <c r="X4365" s="21" t="s">
        <v>10209</v>
      </c>
      <c r="Y4365" s="22"/>
      <c r="Z4365" s="22"/>
      <c r="AA4365" s="22"/>
      <c r="AB4365" s="21" t="s">
        <v>11007</v>
      </c>
    </row>
    <row r="4366" spans="1:28" ht="21.6">
      <c r="A4366" s="19" t="s">
        <v>6232</v>
      </c>
      <c r="B4366" s="19" t="s">
        <v>6231</v>
      </c>
      <c r="C4366" s="19" t="s">
        <v>229</v>
      </c>
      <c r="D4366" s="19" t="s">
        <v>10206</v>
      </c>
      <c r="E4366" s="19" t="s">
        <v>10207</v>
      </c>
      <c r="F4366" s="19" t="s">
        <v>10276</v>
      </c>
      <c r="G4366" s="19" t="s">
        <v>10211</v>
      </c>
      <c r="H4366" s="19" t="s">
        <v>10211</v>
      </c>
      <c r="I4366" s="19" t="s">
        <v>10211</v>
      </c>
      <c r="J4366" s="19" t="s">
        <v>6231</v>
      </c>
      <c r="K4366" s="20"/>
      <c r="L4366" s="20"/>
      <c r="M4366" s="20"/>
      <c r="N4366" s="20"/>
      <c r="O4366" s="20"/>
      <c r="P4366" s="19" t="s">
        <v>10342</v>
      </c>
      <c r="Q4366" s="21" t="s">
        <v>6231</v>
      </c>
      <c r="R4366" s="21" t="s">
        <v>10209</v>
      </c>
      <c r="S4366" s="22"/>
      <c r="T4366" s="22"/>
      <c r="U4366" s="22"/>
      <c r="V4366" s="24"/>
      <c r="W4366" s="24"/>
      <c r="X4366" s="21" t="s">
        <v>10211</v>
      </c>
      <c r="Y4366" s="22"/>
      <c r="Z4366" s="22"/>
      <c r="AA4366" s="22"/>
      <c r="AB4366" s="21" t="s">
        <v>10346</v>
      </c>
    </row>
    <row r="4367" spans="1:28" ht="31.8">
      <c r="A4367" s="19" t="s">
        <v>6380</v>
      </c>
      <c r="B4367" s="19" t="s">
        <v>6379</v>
      </c>
      <c r="C4367" s="19" t="s">
        <v>232</v>
      </c>
      <c r="D4367" s="19" t="s">
        <v>10206</v>
      </c>
      <c r="E4367" s="19" t="s">
        <v>10207</v>
      </c>
      <c r="F4367" s="19" t="s">
        <v>10208</v>
      </c>
      <c r="G4367" s="19" t="s">
        <v>10209</v>
      </c>
      <c r="H4367" s="19" t="s">
        <v>10211</v>
      </c>
      <c r="I4367" s="19" t="s">
        <v>10211</v>
      </c>
      <c r="J4367" s="19" t="s">
        <v>13337</v>
      </c>
      <c r="K4367" s="19" t="s">
        <v>6372</v>
      </c>
      <c r="L4367" s="19" t="s">
        <v>10213</v>
      </c>
      <c r="M4367" s="19" t="s">
        <v>10391</v>
      </c>
      <c r="N4367" s="19" t="s">
        <v>10341</v>
      </c>
      <c r="O4367" s="20"/>
      <c r="P4367" s="19" t="s">
        <v>10342</v>
      </c>
      <c r="Q4367" s="21" t="s">
        <v>6379</v>
      </c>
      <c r="R4367" s="21" t="s">
        <v>10209</v>
      </c>
      <c r="S4367" s="22"/>
      <c r="T4367" s="22"/>
      <c r="U4367" s="22"/>
      <c r="V4367" s="24"/>
      <c r="W4367" s="24"/>
      <c r="X4367" s="22"/>
      <c r="Y4367" s="22"/>
      <c r="Z4367" s="22"/>
      <c r="AA4367" s="22"/>
      <c r="AB4367" s="21" t="s">
        <v>10346</v>
      </c>
    </row>
    <row r="4368" spans="1:28" ht="21.6">
      <c r="A4368" s="19" t="s">
        <v>6080</v>
      </c>
      <c r="B4368" s="19" t="s">
        <v>6079</v>
      </c>
      <c r="C4368" s="19" t="s">
        <v>229</v>
      </c>
      <c r="D4368" s="19" t="s">
        <v>10206</v>
      </c>
      <c r="E4368" s="19" t="s">
        <v>10207</v>
      </c>
      <c r="F4368" s="19" t="s">
        <v>10276</v>
      </c>
      <c r="G4368" s="19" t="s">
        <v>10211</v>
      </c>
      <c r="H4368" s="19" t="s">
        <v>10211</v>
      </c>
      <c r="I4368" s="19" t="s">
        <v>10211</v>
      </c>
      <c r="J4368" s="19" t="s">
        <v>6079</v>
      </c>
      <c r="K4368" s="20"/>
      <c r="L4368" s="20"/>
      <c r="M4368" s="20"/>
      <c r="N4368" s="20"/>
      <c r="O4368" s="20"/>
      <c r="P4368" s="19" t="s">
        <v>10342</v>
      </c>
      <c r="Q4368" s="21" t="s">
        <v>6079</v>
      </c>
      <c r="R4368" s="21" t="s">
        <v>10209</v>
      </c>
      <c r="S4368" s="22"/>
      <c r="T4368" s="22"/>
      <c r="U4368" s="22"/>
      <c r="V4368" s="24"/>
      <c r="W4368" s="24"/>
      <c r="X4368" s="21" t="s">
        <v>10211</v>
      </c>
      <c r="Y4368" s="22"/>
      <c r="Z4368" s="22"/>
      <c r="AA4368" s="22"/>
      <c r="AB4368" s="21" t="s">
        <v>10346</v>
      </c>
    </row>
    <row r="4369" spans="1:28" ht="21.6">
      <c r="A4369" s="19" t="s">
        <v>9329</v>
      </c>
      <c r="B4369" s="19" t="s">
        <v>9328</v>
      </c>
      <c r="C4369" s="19" t="s">
        <v>252</v>
      </c>
      <c r="D4369" s="19" t="s">
        <v>10206</v>
      </c>
      <c r="E4369" s="19" t="s">
        <v>10207</v>
      </c>
      <c r="F4369" s="19" t="s">
        <v>10276</v>
      </c>
      <c r="G4369" s="19" t="s">
        <v>10211</v>
      </c>
      <c r="H4369" s="19" t="s">
        <v>10209</v>
      </c>
      <c r="I4369" s="19" t="s">
        <v>10209</v>
      </c>
      <c r="J4369" s="19" t="s">
        <v>9328</v>
      </c>
      <c r="K4369" s="20"/>
      <c r="L4369" s="20"/>
      <c r="M4369" s="20"/>
      <c r="N4369" s="20"/>
      <c r="O4369" s="20"/>
      <c r="P4369" s="19" t="s">
        <v>11003</v>
      </c>
      <c r="Q4369" s="21" t="s">
        <v>9328</v>
      </c>
      <c r="R4369" s="21" t="s">
        <v>10209</v>
      </c>
      <c r="S4369" s="22"/>
      <c r="T4369" s="22"/>
      <c r="U4369" s="22"/>
      <c r="V4369" s="24"/>
      <c r="W4369" s="24"/>
      <c r="X4369" s="21" t="s">
        <v>10209</v>
      </c>
      <c r="Y4369" s="22"/>
      <c r="Z4369" s="22"/>
      <c r="AA4369" s="22"/>
      <c r="AB4369" s="21" t="s">
        <v>11004</v>
      </c>
    </row>
    <row r="4370" spans="1:28" ht="42">
      <c r="A4370" s="19" t="s">
        <v>6306</v>
      </c>
      <c r="B4370" s="19" t="s">
        <v>6305</v>
      </c>
      <c r="C4370" s="19" t="s">
        <v>229</v>
      </c>
      <c r="D4370" s="19" t="s">
        <v>10206</v>
      </c>
      <c r="E4370" s="19" t="s">
        <v>10207</v>
      </c>
      <c r="F4370" s="19" t="s">
        <v>10208</v>
      </c>
      <c r="G4370" s="19" t="s">
        <v>10209</v>
      </c>
      <c r="H4370" s="19" t="s">
        <v>10211</v>
      </c>
      <c r="I4370" s="19" t="s">
        <v>10211</v>
      </c>
      <c r="J4370" s="19" t="s">
        <v>13338</v>
      </c>
      <c r="K4370" s="19" t="s">
        <v>6300</v>
      </c>
      <c r="L4370" s="19" t="s">
        <v>10213</v>
      </c>
      <c r="M4370" s="19" t="s">
        <v>10272</v>
      </c>
      <c r="N4370" s="19" t="s">
        <v>10341</v>
      </c>
      <c r="O4370" s="20"/>
      <c r="P4370" s="19" t="s">
        <v>10342</v>
      </c>
      <c r="Q4370" s="21" t="s">
        <v>6305</v>
      </c>
      <c r="R4370" s="21" t="s">
        <v>10209</v>
      </c>
      <c r="S4370" s="22"/>
      <c r="T4370" s="22"/>
      <c r="U4370" s="22"/>
      <c r="V4370" s="24"/>
      <c r="W4370" s="24"/>
      <c r="X4370" s="22"/>
      <c r="Y4370" s="22"/>
      <c r="Z4370" s="22"/>
      <c r="AA4370" s="22"/>
      <c r="AB4370" s="21" t="s">
        <v>10346</v>
      </c>
    </row>
    <row r="4371" spans="1:28" ht="31.8">
      <c r="A4371" s="19" t="s">
        <v>6374</v>
      </c>
      <c r="B4371" s="19" t="s">
        <v>6373</v>
      </c>
      <c r="C4371" s="19" t="s">
        <v>232</v>
      </c>
      <c r="D4371" s="19" t="s">
        <v>10206</v>
      </c>
      <c r="E4371" s="19" t="s">
        <v>10207</v>
      </c>
      <c r="F4371" s="19" t="s">
        <v>10208</v>
      </c>
      <c r="G4371" s="19" t="s">
        <v>10209</v>
      </c>
      <c r="H4371" s="19" t="s">
        <v>10211</v>
      </c>
      <c r="I4371" s="19" t="s">
        <v>10211</v>
      </c>
      <c r="J4371" s="19" t="s">
        <v>13339</v>
      </c>
      <c r="K4371" s="19" t="s">
        <v>6372</v>
      </c>
      <c r="L4371" s="19" t="s">
        <v>10213</v>
      </c>
      <c r="M4371" s="19" t="s">
        <v>10214</v>
      </c>
      <c r="N4371" s="19" t="s">
        <v>10341</v>
      </c>
      <c r="O4371" s="20"/>
      <c r="P4371" s="19" t="s">
        <v>10342</v>
      </c>
      <c r="Q4371" s="21" t="s">
        <v>6373</v>
      </c>
      <c r="R4371" s="21" t="s">
        <v>10209</v>
      </c>
      <c r="S4371" s="22"/>
      <c r="T4371" s="22"/>
      <c r="U4371" s="22"/>
      <c r="V4371" s="24"/>
      <c r="W4371" s="24"/>
      <c r="X4371" s="22"/>
      <c r="Y4371" s="22"/>
      <c r="Z4371" s="22"/>
      <c r="AA4371" s="22"/>
      <c r="AB4371" s="21" t="s">
        <v>10346</v>
      </c>
    </row>
    <row r="4372" spans="1:28" ht="21.6">
      <c r="A4372" s="19" t="s">
        <v>9297</v>
      </c>
      <c r="B4372" s="19" t="s">
        <v>9296</v>
      </c>
      <c r="C4372" s="19" t="s">
        <v>252</v>
      </c>
      <c r="D4372" s="19" t="s">
        <v>10206</v>
      </c>
      <c r="E4372" s="19" t="s">
        <v>10207</v>
      </c>
      <c r="F4372" s="19" t="s">
        <v>10276</v>
      </c>
      <c r="G4372" s="19" t="s">
        <v>10211</v>
      </c>
      <c r="H4372" s="19" t="s">
        <v>10211</v>
      </c>
      <c r="I4372" s="19" t="s">
        <v>10211</v>
      </c>
      <c r="J4372" s="19" t="s">
        <v>9296</v>
      </c>
      <c r="K4372" s="20"/>
      <c r="L4372" s="20"/>
      <c r="M4372" s="20"/>
      <c r="N4372" s="20"/>
      <c r="O4372" s="20"/>
      <c r="P4372" s="19" t="s">
        <v>11007</v>
      </c>
      <c r="Q4372" s="21" t="s">
        <v>9296</v>
      </c>
      <c r="R4372" s="21" t="s">
        <v>10209</v>
      </c>
      <c r="S4372" s="22"/>
      <c r="T4372" s="22"/>
      <c r="U4372" s="22"/>
      <c r="V4372" s="24"/>
      <c r="W4372" s="24"/>
      <c r="X4372" s="21" t="s">
        <v>10209</v>
      </c>
      <c r="Y4372" s="22"/>
      <c r="Z4372" s="22"/>
      <c r="AA4372" s="22"/>
      <c r="AB4372" s="21" t="s">
        <v>11007</v>
      </c>
    </row>
    <row r="4373" spans="1:28" ht="31.8">
      <c r="A4373" s="19" t="s">
        <v>6178</v>
      </c>
      <c r="B4373" s="19" t="s">
        <v>6177</v>
      </c>
      <c r="C4373" s="19" t="s">
        <v>229</v>
      </c>
      <c r="D4373" s="19" t="s">
        <v>10206</v>
      </c>
      <c r="E4373" s="19" t="s">
        <v>10207</v>
      </c>
      <c r="F4373" s="19" t="s">
        <v>10208</v>
      </c>
      <c r="G4373" s="19" t="s">
        <v>10209</v>
      </c>
      <c r="H4373" s="19" t="s">
        <v>10211</v>
      </c>
      <c r="I4373" s="19" t="s">
        <v>10211</v>
      </c>
      <c r="J4373" s="19" t="s">
        <v>13340</v>
      </c>
      <c r="K4373" s="19" t="s">
        <v>6174</v>
      </c>
      <c r="L4373" s="19" t="s">
        <v>10213</v>
      </c>
      <c r="M4373" s="19" t="s">
        <v>10672</v>
      </c>
      <c r="N4373" s="19" t="s">
        <v>10341</v>
      </c>
      <c r="O4373" s="20"/>
      <c r="P4373" s="19" t="s">
        <v>10342</v>
      </c>
      <c r="Q4373" s="21" t="s">
        <v>6177</v>
      </c>
      <c r="R4373" s="21" t="s">
        <v>10209</v>
      </c>
      <c r="S4373" s="22"/>
      <c r="T4373" s="22"/>
      <c r="U4373" s="22"/>
      <c r="V4373" s="24"/>
      <c r="W4373" s="24"/>
      <c r="X4373" s="22"/>
      <c r="Y4373" s="22"/>
      <c r="Z4373" s="22"/>
      <c r="AA4373" s="22"/>
      <c r="AB4373" s="21" t="s">
        <v>10346</v>
      </c>
    </row>
    <row r="4374" spans="1:28" ht="21.6">
      <c r="A4374" s="19" t="s">
        <v>6180</v>
      </c>
      <c r="B4374" s="19" t="s">
        <v>6179</v>
      </c>
      <c r="C4374" s="19" t="s">
        <v>229</v>
      </c>
      <c r="D4374" s="19" t="s">
        <v>10206</v>
      </c>
      <c r="E4374" s="19" t="s">
        <v>10207</v>
      </c>
      <c r="F4374" s="19" t="s">
        <v>10276</v>
      </c>
      <c r="G4374" s="19" t="s">
        <v>10211</v>
      </c>
      <c r="H4374" s="19" t="s">
        <v>10209</v>
      </c>
      <c r="I4374" s="19" t="s">
        <v>10209</v>
      </c>
      <c r="J4374" s="19" t="s">
        <v>6179</v>
      </c>
      <c r="K4374" s="20"/>
      <c r="L4374" s="20"/>
      <c r="M4374" s="20"/>
      <c r="N4374" s="20"/>
      <c r="O4374" s="20"/>
      <c r="P4374" s="19" t="s">
        <v>10342</v>
      </c>
      <c r="Q4374" s="21" t="s">
        <v>6179</v>
      </c>
      <c r="R4374" s="21" t="s">
        <v>10209</v>
      </c>
      <c r="S4374" s="22"/>
      <c r="T4374" s="22"/>
      <c r="U4374" s="22"/>
      <c r="V4374" s="24"/>
      <c r="W4374" s="24"/>
      <c r="X4374" s="21" t="s">
        <v>10211</v>
      </c>
      <c r="Y4374" s="22"/>
      <c r="Z4374" s="22"/>
      <c r="AA4374" s="22"/>
      <c r="AB4374" s="21" t="s">
        <v>10346</v>
      </c>
    </row>
    <row r="4375" spans="1:28">
      <c r="A4375" s="19" t="s">
        <v>6140</v>
      </c>
      <c r="B4375" s="19" t="s">
        <v>6139</v>
      </c>
      <c r="C4375" s="19" t="s">
        <v>229</v>
      </c>
      <c r="D4375" s="19" t="s">
        <v>10206</v>
      </c>
      <c r="E4375" s="19" t="s">
        <v>10207</v>
      </c>
      <c r="F4375" s="19" t="s">
        <v>10276</v>
      </c>
      <c r="G4375" s="19" t="s">
        <v>10211</v>
      </c>
      <c r="H4375" s="19" t="s">
        <v>10211</v>
      </c>
      <c r="I4375" s="19" t="s">
        <v>10211</v>
      </c>
      <c r="J4375" s="19" t="s">
        <v>6139</v>
      </c>
      <c r="K4375" s="20"/>
      <c r="L4375" s="20"/>
      <c r="M4375" s="20"/>
      <c r="N4375" s="20"/>
      <c r="O4375" s="20"/>
      <c r="P4375" s="19" t="s">
        <v>10342</v>
      </c>
      <c r="Q4375" s="21" t="s">
        <v>6139</v>
      </c>
      <c r="R4375" s="21" t="s">
        <v>10209</v>
      </c>
      <c r="S4375" s="22"/>
      <c r="T4375" s="22"/>
      <c r="U4375" s="22"/>
      <c r="V4375" s="24"/>
      <c r="W4375" s="24"/>
      <c r="X4375" s="21" t="s">
        <v>10209</v>
      </c>
      <c r="Y4375" s="22"/>
      <c r="Z4375" s="22"/>
      <c r="AA4375" s="22"/>
      <c r="AB4375" s="21" t="s">
        <v>10346</v>
      </c>
    </row>
    <row r="4376" spans="1:28" ht="42">
      <c r="A4376" s="19" t="s">
        <v>10154</v>
      </c>
      <c r="B4376" s="19" t="s">
        <v>10153</v>
      </c>
      <c r="C4376" s="19" t="s">
        <v>270</v>
      </c>
      <c r="D4376" s="19" t="s">
        <v>10206</v>
      </c>
      <c r="E4376" s="19" t="s">
        <v>10207</v>
      </c>
      <c r="F4376" s="19" t="s">
        <v>10208</v>
      </c>
      <c r="G4376" s="19" t="s">
        <v>10209</v>
      </c>
      <c r="H4376" s="19" t="s">
        <v>10211</v>
      </c>
      <c r="I4376" s="19" t="s">
        <v>10211</v>
      </c>
      <c r="J4376" s="19" t="s">
        <v>13341</v>
      </c>
      <c r="K4376" s="19" t="s">
        <v>10152</v>
      </c>
      <c r="L4376" s="19" t="s">
        <v>10213</v>
      </c>
      <c r="M4376" s="19" t="s">
        <v>10684</v>
      </c>
      <c r="N4376" s="19" t="s">
        <v>10341</v>
      </c>
      <c r="O4376" s="20"/>
      <c r="P4376" s="19" t="s">
        <v>10585</v>
      </c>
      <c r="Q4376" s="22"/>
      <c r="R4376" s="21" t="s">
        <v>10209</v>
      </c>
      <c r="S4376" s="22"/>
      <c r="T4376" s="22"/>
      <c r="U4376" s="22"/>
      <c r="V4376" s="24"/>
      <c r="W4376" s="24"/>
      <c r="X4376" s="21" t="s">
        <v>10209</v>
      </c>
      <c r="Y4376" s="22"/>
      <c r="Z4376" s="22"/>
      <c r="AA4376" s="22"/>
      <c r="AB4376" s="21" t="s">
        <v>10316</v>
      </c>
    </row>
    <row r="4377" spans="1:28" ht="21.6">
      <c r="A4377" s="19" t="s">
        <v>1727</v>
      </c>
      <c r="B4377" s="19" t="s">
        <v>1726</v>
      </c>
      <c r="C4377" s="19" t="s">
        <v>201</v>
      </c>
      <c r="D4377" s="19" t="s">
        <v>10206</v>
      </c>
      <c r="E4377" s="19" t="s">
        <v>10207</v>
      </c>
      <c r="F4377" s="19" t="s">
        <v>10208</v>
      </c>
      <c r="G4377" s="19" t="s">
        <v>10209</v>
      </c>
      <c r="H4377" s="19" t="s">
        <v>10211</v>
      </c>
      <c r="I4377" s="19" t="s">
        <v>10211</v>
      </c>
      <c r="J4377" s="19" t="s">
        <v>13209</v>
      </c>
      <c r="K4377" s="19" t="s">
        <v>1721</v>
      </c>
      <c r="L4377" s="19" t="s">
        <v>10213</v>
      </c>
      <c r="M4377" s="19" t="s">
        <v>10241</v>
      </c>
      <c r="N4377" s="19" t="s">
        <v>10226</v>
      </c>
      <c r="O4377" s="20"/>
      <c r="P4377" s="19" t="s">
        <v>10254</v>
      </c>
      <c r="Q4377" s="22"/>
      <c r="R4377" s="22"/>
      <c r="S4377" s="22"/>
      <c r="T4377" s="22"/>
      <c r="U4377" s="22"/>
      <c r="V4377" s="24"/>
      <c r="W4377" s="24"/>
      <c r="X4377" s="22"/>
      <c r="Y4377" s="22"/>
      <c r="Z4377" s="22"/>
      <c r="AA4377" s="22"/>
      <c r="AB4377" s="21" t="s">
        <v>10255</v>
      </c>
    </row>
    <row r="4378" spans="1:28" ht="42">
      <c r="A4378" s="19" t="s">
        <v>2043</v>
      </c>
      <c r="B4378" s="19" t="s">
        <v>2042</v>
      </c>
      <c r="C4378" s="19" t="s">
        <v>201</v>
      </c>
      <c r="D4378" s="19" t="s">
        <v>10206</v>
      </c>
      <c r="E4378" s="19" t="s">
        <v>10207</v>
      </c>
      <c r="F4378" s="19" t="s">
        <v>10208</v>
      </c>
      <c r="G4378" s="19" t="s">
        <v>10209</v>
      </c>
      <c r="H4378" s="19" t="s">
        <v>10211</v>
      </c>
      <c r="I4378" s="19" t="s">
        <v>10211</v>
      </c>
      <c r="J4378" s="19" t="s">
        <v>13342</v>
      </c>
      <c r="K4378" s="19" t="s">
        <v>2039</v>
      </c>
      <c r="L4378" s="19" t="s">
        <v>10213</v>
      </c>
      <c r="M4378" s="19" t="s">
        <v>10272</v>
      </c>
      <c r="N4378" s="19" t="s">
        <v>10215</v>
      </c>
      <c r="O4378" s="20"/>
      <c r="P4378" s="19" t="s">
        <v>10254</v>
      </c>
      <c r="Q4378" s="22"/>
      <c r="R4378" s="22"/>
      <c r="S4378" s="22"/>
      <c r="T4378" s="22"/>
      <c r="U4378" s="22"/>
      <c r="V4378" s="24"/>
      <c r="W4378" s="24"/>
      <c r="X4378" s="22"/>
      <c r="Y4378" s="22"/>
      <c r="Z4378" s="22"/>
      <c r="AA4378" s="22"/>
      <c r="AB4378" s="21" t="s">
        <v>10255</v>
      </c>
    </row>
    <row r="4379" spans="1:28" ht="31.8">
      <c r="A4379" s="19" t="s">
        <v>1305</v>
      </c>
      <c r="B4379" s="19" t="s">
        <v>1304</v>
      </c>
      <c r="C4379" s="19" t="s">
        <v>197</v>
      </c>
      <c r="D4379" s="19" t="s">
        <v>10206</v>
      </c>
      <c r="E4379" s="19" t="s">
        <v>10207</v>
      </c>
      <c r="F4379" s="19" t="s">
        <v>10208</v>
      </c>
      <c r="G4379" s="19" t="s">
        <v>10209</v>
      </c>
      <c r="H4379" s="19" t="s">
        <v>10211</v>
      </c>
      <c r="I4379" s="19" t="s">
        <v>10211</v>
      </c>
      <c r="J4379" s="19" t="s">
        <v>13343</v>
      </c>
      <c r="K4379" s="19" t="s">
        <v>1303</v>
      </c>
      <c r="L4379" s="19" t="s">
        <v>10213</v>
      </c>
      <c r="M4379" s="19" t="s">
        <v>10257</v>
      </c>
      <c r="N4379" s="19" t="s">
        <v>10249</v>
      </c>
      <c r="O4379" s="20"/>
      <c r="P4379" s="19" t="s">
        <v>197</v>
      </c>
      <c r="Q4379" s="22"/>
      <c r="R4379" s="22"/>
      <c r="S4379" s="22"/>
      <c r="T4379" s="22"/>
      <c r="U4379" s="22"/>
      <c r="V4379" s="24"/>
      <c r="W4379" s="24"/>
      <c r="X4379" s="22"/>
      <c r="Y4379" s="22"/>
      <c r="Z4379" s="22"/>
      <c r="AA4379" s="22"/>
      <c r="AB4379" s="21" t="s">
        <v>10245</v>
      </c>
    </row>
    <row r="4380" spans="1:28" ht="42">
      <c r="A4380" s="19" t="s">
        <v>527</v>
      </c>
      <c r="B4380" s="19" t="s">
        <v>526</v>
      </c>
      <c r="C4380" s="19" t="s">
        <v>191</v>
      </c>
      <c r="D4380" s="19" t="s">
        <v>10206</v>
      </c>
      <c r="E4380" s="19" t="s">
        <v>10207</v>
      </c>
      <c r="F4380" s="19" t="s">
        <v>10208</v>
      </c>
      <c r="G4380" s="19" t="s">
        <v>10209</v>
      </c>
      <c r="H4380" s="19" t="s">
        <v>10211</v>
      </c>
      <c r="I4380" s="19" t="s">
        <v>10211</v>
      </c>
      <c r="J4380" s="19" t="s">
        <v>13344</v>
      </c>
      <c r="K4380" s="19" t="s">
        <v>515</v>
      </c>
      <c r="L4380" s="19" t="s">
        <v>10213</v>
      </c>
      <c r="M4380" s="19" t="s">
        <v>10241</v>
      </c>
      <c r="N4380" s="19" t="s">
        <v>10226</v>
      </c>
      <c r="O4380" s="20"/>
      <c r="P4380" s="19" t="s">
        <v>191</v>
      </c>
      <c r="Q4380" s="22"/>
      <c r="R4380" s="22"/>
      <c r="S4380" s="22"/>
      <c r="T4380" s="21" t="s">
        <v>10228</v>
      </c>
      <c r="U4380" s="22"/>
      <c r="V4380" s="24"/>
      <c r="W4380" s="24"/>
      <c r="X4380" s="22"/>
      <c r="Y4380" s="22"/>
      <c r="Z4380" s="22"/>
      <c r="AA4380" s="22"/>
      <c r="AB4380" s="21" t="s">
        <v>10231</v>
      </c>
    </row>
    <row r="4381" spans="1:28" ht="31.8">
      <c r="A4381" s="19" t="s">
        <v>1999</v>
      </c>
      <c r="B4381" s="19" t="s">
        <v>1998</v>
      </c>
      <c r="C4381" s="19" t="s">
        <v>201</v>
      </c>
      <c r="D4381" s="19" t="s">
        <v>10206</v>
      </c>
      <c r="E4381" s="19" t="s">
        <v>10207</v>
      </c>
      <c r="F4381" s="19" t="s">
        <v>10208</v>
      </c>
      <c r="G4381" s="19" t="s">
        <v>10209</v>
      </c>
      <c r="H4381" s="19" t="s">
        <v>10211</v>
      </c>
      <c r="I4381" s="19" t="s">
        <v>10211</v>
      </c>
      <c r="J4381" s="19" t="s">
        <v>13345</v>
      </c>
      <c r="K4381" s="19" t="s">
        <v>1987</v>
      </c>
      <c r="L4381" s="19" t="s">
        <v>10213</v>
      </c>
      <c r="M4381" s="19" t="s">
        <v>10354</v>
      </c>
      <c r="N4381" s="19" t="s">
        <v>10226</v>
      </c>
      <c r="O4381" s="20"/>
      <c r="P4381" s="19" t="s">
        <v>10254</v>
      </c>
      <c r="Q4381" s="22"/>
      <c r="R4381" s="22"/>
      <c r="S4381" s="22"/>
      <c r="T4381" s="22"/>
      <c r="U4381" s="22"/>
      <c r="V4381" s="24"/>
      <c r="W4381" s="24"/>
      <c r="X4381" s="22"/>
      <c r="Y4381" s="22"/>
      <c r="Z4381" s="22"/>
      <c r="AA4381" s="22"/>
      <c r="AB4381" s="21" t="s">
        <v>10255</v>
      </c>
    </row>
    <row r="4382" spans="1:28" ht="21.6">
      <c r="A4382" s="19" t="s">
        <v>1969</v>
      </c>
      <c r="B4382" s="19" t="s">
        <v>1968</v>
      </c>
      <c r="C4382" s="19" t="s">
        <v>201</v>
      </c>
      <c r="D4382" s="19" t="s">
        <v>10206</v>
      </c>
      <c r="E4382" s="19" t="s">
        <v>10207</v>
      </c>
      <c r="F4382" s="19" t="s">
        <v>10208</v>
      </c>
      <c r="G4382" s="19" t="s">
        <v>10209</v>
      </c>
      <c r="H4382" s="19" t="s">
        <v>10211</v>
      </c>
      <c r="I4382" s="19" t="s">
        <v>10211</v>
      </c>
      <c r="J4382" s="19" t="s">
        <v>11224</v>
      </c>
      <c r="K4382" s="19" t="s">
        <v>1957</v>
      </c>
      <c r="L4382" s="19" t="s">
        <v>10213</v>
      </c>
      <c r="M4382" s="19" t="s">
        <v>10238</v>
      </c>
      <c r="N4382" s="19" t="s">
        <v>10249</v>
      </c>
      <c r="O4382" s="20"/>
      <c r="P4382" s="19" t="s">
        <v>10254</v>
      </c>
      <c r="Q4382" s="22"/>
      <c r="R4382" s="21" t="s">
        <v>10211</v>
      </c>
      <c r="S4382" s="22"/>
      <c r="T4382" s="22"/>
      <c r="U4382" s="22"/>
      <c r="V4382" s="23" t="s">
        <v>13346</v>
      </c>
      <c r="W4382" s="23" t="s">
        <v>13346</v>
      </c>
      <c r="X4382" s="22"/>
      <c r="Y4382" s="22"/>
      <c r="Z4382" s="22"/>
      <c r="AA4382" s="22"/>
      <c r="AB4382" s="21" t="s">
        <v>10255</v>
      </c>
    </row>
    <row r="4383" spans="1:28" ht="31.8">
      <c r="A4383" s="19" t="s">
        <v>1977</v>
      </c>
      <c r="B4383" s="19" t="s">
        <v>1976</v>
      </c>
      <c r="C4383" s="19" t="s">
        <v>201</v>
      </c>
      <c r="D4383" s="19" t="s">
        <v>10206</v>
      </c>
      <c r="E4383" s="19" t="s">
        <v>10207</v>
      </c>
      <c r="F4383" s="19" t="s">
        <v>10208</v>
      </c>
      <c r="G4383" s="19" t="s">
        <v>10209</v>
      </c>
      <c r="H4383" s="19" t="s">
        <v>10211</v>
      </c>
      <c r="I4383" s="19" t="s">
        <v>10211</v>
      </c>
      <c r="J4383" s="19" t="s">
        <v>13222</v>
      </c>
      <c r="K4383" s="19" t="s">
        <v>1971</v>
      </c>
      <c r="L4383" s="19" t="s">
        <v>10213</v>
      </c>
      <c r="M4383" s="19" t="s">
        <v>10233</v>
      </c>
      <c r="N4383" s="19" t="s">
        <v>10249</v>
      </c>
      <c r="O4383" s="20"/>
      <c r="P4383" s="19" t="s">
        <v>10254</v>
      </c>
      <c r="Q4383" s="22"/>
      <c r="R4383" s="22"/>
      <c r="S4383" s="22"/>
      <c r="T4383" s="22"/>
      <c r="U4383" s="22"/>
      <c r="V4383" s="24"/>
      <c r="W4383" s="24"/>
      <c r="X4383" s="22"/>
      <c r="Y4383" s="22"/>
      <c r="Z4383" s="22"/>
      <c r="AA4383" s="22"/>
      <c r="AB4383" s="21" t="s">
        <v>10255</v>
      </c>
    </row>
    <row r="4384" spans="1:28" ht="31.8">
      <c r="A4384" s="19" t="s">
        <v>1933</v>
      </c>
      <c r="B4384" s="19" t="s">
        <v>1932</v>
      </c>
      <c r="C4384" s="19" t="s">
        <v>201</v>
      </c>
      <c r="D4384" s="19" t="s">
        <v>10206</v>
      </c>
      <c r="E4384" s="19" t="s">
        <v>10207</v>
      </c>
      <c r="F4384" s="19" t="s">
        <v>10208</v>
      </c>
      <c r="G4384" s="19" t="s">
        <v>10209</v>
      </c>
      <c r="H4384" s="19" t="s">
        <v>10211</v>
      </c>
      <c r="I4384" s="19" t="s">
        <v>10211</v>
      </c>
      <c r="J4384" s="19" t="s">
        <v>13210</v>
      </c>
      <c r="K4384" s="19" t="s">
        <v>1925</v>
      </c>
      <c r="L4384" s="19" t="s">
        <v>10213</v>
      </c>
      <c r="M4384" s="19" t="s">
        <v>10218</v>
      </c>
      <c r="N4384" s="19" t="s">
        <v>10226</v>
      </c>
      <c r="O4384" s="20"/>
      <c r="P4384" s="19" t="s">
        <v>10254</v>
      </c>
      <c r="Q4384" s="22"/>
      <c r="R4384" s="22"/>
      <c r="S4384" s="22"/>
      <c r="T4384" s="22"/>
      <c r="U4384" s="22"/>
      <c r="V4384" s="24"/>
      <c r="W4384" s="24"/>
      <c r="X4384" s="22"/>
      <c r="Y4384" s="22"/>
      <c r="Z4384" s="22"/>
      <c r="AA4384" s="22"/>
      <c r="AB4384" s="21" t="s">
        <v>10255</v>
      </c>
    </row>
    <row r="4385" spans="1:28" ht="31.8">
      <c r="A4385" s="19" t="s">
        <v>1937</v>
      </c>
      <c r="B4385" s="19" t="s">
        <v>1936</v>
      </c>
      <c r="C4385" s="19" t="s">
        <v>201</v>
      </c>
      <c r="D4385" s="19" t="s">
        <v>10206</v>
      </c>
      <c r="E4385" s="19" t="s">
        <v>10207</v>
      </c>
      <c r="F4385" s="19" t="s">
        <v>10208</v>
      </c>
      <c r="G4385" s="19" t="s">
        <v>10209</v>
      </c>
      <c r="H4385" s="19" t="s">
        <v>10211</v>
      </c>
      <c r="I4385" s="19" t="s">
        <v>10211</v>
      </c>
      <c r="J4385" s="19" t="s">
        <v>13209</v>
      </c>
      <c r="K4385" s="19" t="s">
        <v>1925</v>
      </c>
      <c r="L4385" s="19" t="s">
        <v>10213</v>
      </c>
      <c r="M4385" s="19" t="s">
        <v>10241</v>
      </c>
      <c r="N4385" s="19" t="s">
        <v>10226</v>
      </c>
      <c r="O4385" s="20"/>
      <c r="P4385" s="19" t="s">
        <v>10254</v>
      </c>
      <c r="Q4385" s="22"/>
      <c r="R4385" s="22"/>
      <c r="S4385" s="22"/>
      <c r="T4385" s="22"/>
      <c r="U4385" s="22"/>
      <c r="V4385" s="24"/>
      <c r="W4385" s="24"/>
      <c r="X4385" s="22"/>
      <c r="Y4385" s="22"/>
      <c r="Z4385" s="22"/>
      <c r="AA4385" s="22"/>
      <c r="AB4385" s="21" t="s">
        <v>10255</v>
      </c>
    </row>
    <row r="4386" spans="1:28" ht="31.8">
      <c r="A4386" s="19" t="s">
        <v>1831</v>
      </c>
      <c r="B4386" s="19" t="s">
        <v>1830</v>
      </c>
      <c r="C4386" s="19" t="s">
        <v>201</v>
      </c>
      <c r="D4386" s="19" t="s">
        <v>10206</v>
      </c>
      <c r="E4386" s="19" t="s">
        <v>10207</v>
      </c>
      <c r="F4386" s="19" t="s">
        <v>10208</v>
      </c>
      <c r="G4386" s="19" t="s">
        <v>10209</v>
      </c>
      <c r="H4386" s="19" t="s">
        <v>10211</v>
      </c>
      <c r="I4386" s="19" t="s">
        <v>10211</v>
      </c>
      <c r="J4386" s="19" t="s">
        <v>13347</v>
      </c>
      <c r="K4386" s="19" t="s">
        <v>1821</v>
      </c>
      <c r="L4386" s="19" t="s">
        <v>10213</v>
      </c>
      <c r="M4386" s="19" t="s">
        <v>10238</v>
      </c>
      <c r="N4386" s="19" t="s">
        <v>10226</v>
      </c>
      <c r="O4386" s="20"/>
      <c r="P4386" s="19" t="s">
        <v>10254</v>
      </c>
      <c r="Q4386" s="22"/>
      <c r="R4386" s="22"/>
      <c r="S4386" s="22"/>
      <c r="T4386" s="22"/>
      <c r="U4386" s="22"/>
      <c r="V4386" s="24"/>
      <c r="W4386" s="24"/>
      <c r="X4386" s="22"/>
      <c r="Y4386" s="22"/>
      <c r="Z4386" s="22"/>
      <c r="AA4386" s="22"/>
      <c r="AB4386" s="21" t="s">
        <v>10255</v>
      </c>
    </row>
    <row r="4387" spans="1:28" ht="31.8">
      <c r="A4387" s="19" t="s">
        <v>1887</v>
      </c>
      <c r="B4387" s="19" t="s">
        <v>1886</v>
      </c>
      <c r="C4387" s="19" t="s">
        <v>201</v>
      </c>
      <c r="D4387" s="19" t="s">
        <v>10206</v>
      </c>
      <c r="E4387" s="19" t="s">
        <v>10207</v>
      </c>
      <c r="F4387" s="19" t="s">
        <v>10208</v>
      </c>
      <c r="G4387" s="19" t="s">
        <v>10209</v>
      </c>
      <c r="H4387" s="19" t="s">
        <v>10211</v>
      </c>
      <c r="I4387" s="19" t="s">
        <v>10211</v>
      </c>
      <c r="J4387" s="19" t="s">
        <v>13183</v>
      </c>
      <c r="K4387" s="19" t="s">
        <v>1883</v>
      </c>
      <c r="L4387" s="19" t="s">
        <v>10213</v>
      </c>
      <c r="M4387" s="19" t="s">
        <v>10269</v>
      </c>
      <c r="N4387" s="19" t="s">
        <v>10226</v>
      </c>
      <c r="O4387" s="20"/>
      <c r="P4387" s="19" t="s">
        <v>10254</v>
      </c>
      <c r="Q4387" s="22"/>
      <c r="R4387" s="22"/>
      <c r="S4387" s="22"/>
      <c r="T4387" s="22"/>
      <c r="U4387" s="22"/>
      <c r="V4387" s="24"/>
      <c r="W4387" s="24"/>
      <c r="X4387" s="22"/>
      <c r="Y4387" s="22"/>
      <c r="Z4387" s="22"/>
      <c r="AA4387" s="22"/>
      <c r="AB4387" s="21" t="s">
        <v>10255</v>
      </c>
    </row>
    <row r="4388" spans="1:28" ht="31.8">
      <c r="A4388" s="19" t="s">
        <v>1093</v>
      </c>
      <c r="B4388" s="19" t="s">
        <v>1092</v>
      </c>
      <c r="C4388" s="19" t="s">
        <v>197</v>
      </c>
      <c r="D4388" s="19" t="s">
        <v>10206</v>
      </c>
      <c r="E4388" s="19" t="s">
        <v>10207</v>
      </c>
      <c r="F4388" s="19" t="s">
        <v>10208</v>
      </c>
      <c r="G4388" s="19" t="s">
        <v>10209</v>
      </c>
      <c r="H4388" s="19" t="s">
        <v>10211</v>
      </c>
      <c r="I4388" s="19" t="s">
        <v>10211</v>
      </c>
      <c r="J4388" s="19" t="s">
        <v>10237</v>
      </c>
      <c r="K4388" s="19" t="s">
        <v>1089</v>
      </c>
      <c r="L4388" s="19" t="s">
        <v>10213</v>
      </c>
      <c r="M4388" s="19" t="s">
        <v>10238</v>
      </c>
      <c r="N4388" s="19" t="s">
        <v>10226</v>
      </c>
      <c r="O4388" s="20"/>
      <c r="P4388" s="19" t="s">
        <v>197</v>
      </c>
      <c r="Q4388" s="22"/>
      <c r="R4388" s="22"/>
      <c r="S4388" s="22"/>
      <c r="T4388" s="22"/>
      <c r="U4388" s="22"/>
      <c r="V4388" s="24"/>
      <c r="W4388" s="24"/>
      <c r="X4388" s="22"/>
      <c r="Y4388" s="22"/>
      <c r="Z4388" s="22"/>
      <c r="AA4388" s="22"/>
      <c r="AB4388" s="21" t="s">
        <v>10245</v>
      </c>
    </row>
    <row r="4389" spans="1:28" ht="31.8">
      <c r="A4389" s="19" t="s">
        <v>1915</v>
      </c>
      <c r="B4389" s="19" t="s">
        <v>1914</v>
      </c>
      <c r="C4389" s="19" t="s">
        <v>201</v>
      </c>
      <c r="D4389" s="19" t="s">
        <v>10206</v>
      </c>
      <c r="E4389" s="19" t="s">
        <v>10207</v>
      </c>
      <c r="F4389" s="19" t="s">
        <v>10208</v>
      </c>
      <c r="G4389" s="19" t="s">
        <v>10209</v>
      </c>
      <c r="H4389" s="19" t="s">
        <v>10211</v>
      </c>
      <c r="I4389" s="19" t="s">
        <v>10211</v>
      </c>
      <c r="J4389" s="19" t="s">
        <v>13184</v>
      </c>
      <c r="K4389" s="19" t="s">
        <v>1907</v>
      </c>
      <c r="L4389" s="19" t="s">
        <v>10213</v>
      </c>
      <c r="M4389" s="19" t="s">
        <v>10304</v>
      </c>
      <c r="N4389" s="19" t="s">
        <v>10226</v>
      </c>
      <c r="O4389" s="20"/>
      <c r="P4389" s="19" t="s">
        <v>10254</v>
      </c>
      <c r="Q4389" s="22"/>
      <c r="R4389" s="22"/>
      <c r="S4389" s="22"/>
      <c r="T4389" s="22"/>
      <c r="U4389" s="22"/>
      <c r="V4389" s="24"/>
      <c r="W4389" s="24"/>
      <c r="X4389" s="22"/>
      <c r="Y4389" s="22"/>
      <c r="Z4389" s="22"/>
      <c r="AA4389" s="22"/>
      <c r="AB4389" s="21" t="s">
        <v>10255</v>
      </c>
    </row>
    <row r="4390" spans="1:28" ht="21.6">
      <c r="A4390" s="19" t="s">
        <v>1801</v>
      </c>
      <c r="B4390" s="19" t="s">
        <v>1800</v>
      </c>
      <c r="C4390" s="19" t="s">
        <v>201</v>
      </c>
      <c r="D4390" s="19" t="s">
        <v>10206</v>
      </c>
      <c r="E4390" s="19" t="s">
        <v>10207</v>
      </c>
      <c r="F4390" s="19" t="s">
        <v>10208</v>
      </c>
      <c r="G4390" s="19" t="s">
        <v>10209</v>
      </c>
      <c r="H4390" s="19" t="s">
        <v>10211</v>
      </c>
      <c r="I4390" s="19" t="s">
        <v>10211</v>
      </c>
      <c r="J4390" s="19" t="s">
        <v>13348</v>
      </c>
      <c r="K4390" s="19" t="s">
        <v>1777</v>
      </c>
      <c r="L4390" s="19" t="s">
        <v>10213</v>
      </c>
      <c r="M4390" s="19" t="s">
        <v>10272</v>
      </c>
      <c r="N4390" s="19" t="s">
        <v>10226</v>
      </c>
      <c r="O4390" s="20"/>
      <c r="P4390" s="19" t="s">
        <v>10254</v>
      </c>
      <c r="Q4390" s="22"/>
      <c r="R4390" s="22"/>
      <c r="S4390" s="22"/>
      <c r="T4390" s="22"/>
      <c r="U4390" s="22"/>
      <c r="V4390" s="24"/>
      <c r="W4390" s="24"/>
      <c r="X4390" s="22"/>
      <c r="Y4390" s="22"/>
      <c r="Z4390" s="22"/>
      <c r="AA4390" s="22"/>
      <c r="AB4390" s="21" t="s">
        <v>10255</v>
      </c>
    </row>
    <row r="4391" spans="1:28" ht="31.8">
      <c r="A4391" s="19" t="s">
        <v>1633</v>
      </c>
      <c r="B4391" s="19" t="s">
        <v>1632</v>
      </c>
      <c r="C4391" s="19" t="s">
        <v>201</v>
      </c>
      <c r="D4391" s="19" t="s">
        <v>10206</v>
      </c>
      <c r="E4391" s="19" t="s">
        <v>10207</v>
      </c>
      <c r="F4391" s="19" t="s">
        <v>10208</v>
      </c>
      <c r="G4391" s="19" t="s">
        <v>10209</v>
      </c>
      <c r="H4391" s="19" t="s">
        <v>10211</v>
      </c>
      <c r="I4391" s="19" t="s">
        <v>10211</v>
      </c>
      <c r="J4391" s="19" t="s">
        <v>13349</v>
      </c>
      <c r="K4391" s="19" t="s">
        <v>1629</v>
      </c>
      <c r="L4391" s="19" t="s">
        <v>10213</v>
      </c>
      <c r="M4391" s="19" t="s">
        <v>10233</v>
      </c>
      <c r="N4391" s="19" t="s">
        <v>10249</v>
      </c>
      <c r="O4391" s="20"/>
      <c r="P4391" s="19" t="s">
        <v>10254</v>
      </c>
      <c r="Q4391" s="22"/>
      <c r="R4391" s="22"/>
      <c r="S4391" s="22"/>
      <c r="T4391" s="22"/>
      <c r="U4391" s="22"/>
      <c r="V4391" s="24"/>
      <c r="W4391" s="24"/>
      <c r="X4391" s="22"/>
      <c r="Y4391" s="22"/>
      <c r="Z4391" s="22"/>
      <c r="AA4391" s="22"/>
      <c r="AB4391" s="21" t="s">
        <v>10255</v>
      </c>
    </row>
    <row r="4392" spans="1:28" ht="21.6">
      <c r="A4392" s="19" t="s">
        <v>1311</v>
      </c>
      <c r="B4392" s="19" t="s">
        <v>1310</v>
      </c>
      <c r="C4392" s="19" t="s">
        <v>197</v>
      </c>
      <c r="D4392" s="19" t="s">
        <v>10206</v>
      </c>
      <c r="E4392" s="19" t="s">
        <v>10207</v>
      </c>
      <c r="F4392" s="19" t="s">
        <v>10208</v>
      </c>
      <c r="G4392" s="19" t="s">
        <v>10209</v>
      </c>
      <c r="H4392" s="19" t="s">
        <v>10211</v>
      </c>
      <c r="I4392" s="19" t="s">
        <v>10211</v>
      </c>
      <c r="J4392" s="19" t="s">
        <v>10237</v>
      </c>
      <c r="K4392" s="19" t="s">
        <v>1307</v>
      </c>
      <c r="L4392" s="19" t="s">
        <v>10213</v>
      </c>
      <c r="M4392" s="19" t="s">
        <v>10238</v>
      </c>
      <c r="N4392" s="19" t="s">
        <v>10226</v>
      </c>
      <c r="O4392" s="20"/>
      <c r="P4392" s="19" t="s">
        <v>197</v>
      </c>
      <c r="Q4392" s="22"/>
      <c r="R4392" s="22"/>
      <c r="S4392" s="22"/>
      <c r="T4392" s="22"/>
      <c r="U4392" s="22"/>
      <c r="V4392" s="24"/>
      <c r="W4392" s="24"/>
      <c r="X4392" s="22"/>
      <c r="Y4392" s="22"/>
      <c r="Z4392" s="22"/>
      <c r="AA4392" s="22"/>
      <c r="AB4392" s="21" t="s">
        <v>10245</v>
      </c>
    </row>
    <row r="4393" spans="1:28" ht="31.8">
      <c r="A4393" s="19" t="s">
        <v>1407</v>
      </c>
      <c r="B4393" s="19" t="s">
        <v>1406</v>
      </c>
      <c r="C4393" s="19" t="s">
        <v>201</v>
      </c>
      <c r="D4393" s="19" t="s">
        <v>10206</v>
      </c>
      <c r="E4393" s="19" t="s">
        <v>10207</v>
      </c>
      <c r="F4393" s="19" t="s">
        <v>10208</v>
      </c>
      <c r="G4393" s="19" t="s">
        <v>10209</v>
      </c>
      <c r="H4393" s="19" t="s">
        <v>10211</v>
      </c>
      <c r="I4393" s="19" t="s">
        <v>10211</v>
      </c>
      <c r="J4393" s="19" t="s">
        <v>10435</v>
      </c>
      <c r="K4393" s="19" t="s">
        <v>1405</v>
      </c>
      <c r="L4393" s="19" t="s">
        <v>10213</v>
      </c>
      <c r="M4393" s="19" t="s">
        <v>10238</v>
      </c>
      <c r="N4393" s="19" t="s">
        <v>10249</v>
      </c>
      <c r="O4393" s="20"/>
      <c r="P4393" s="19" t="s">
        <v>10254</v>
      </c>
      <c r="Q4393" s="22"/>
      <c r="R4393" s="22"/>
      <c r="S4393" s="22"/>
      <c r="T4393" s="22"/>
      <c r="U4393" s="22"/>
      <c r="V4393" s="24"/>
      <c r="W4393" s="24"/>
      <c r="X4393" s="22"/>
      <c r="Y4393" s="22"/>
      <c r="Z4393" s="22"/>
      <c r="AA4393" s="22"/>
      <c r="AB4393" s="21" t="s">
        <v>10255</v>
      </c>
    </row>
    <row r="4394" spans="1:28" ht="21.6">
      <c r="A4394" s="19" t="s">
        <v>4476</v>
      </c>
      <c r="B4394" s="19" t="s">
        <v>4475</v>
      </c>
      <c r="C4394" s="19" t="s">
        <v>217</v>
      </c>
      <c r="D4394" s="19" t="s">
        <v>10206</v>
      </c>
      <c r="E4394" s="19" t="s">
        <v>10207</v>
      </c>
      <c r="F4394" s="19" t="s">
        <v>10276</v>
      </c>
      <c r="G4394" s="19" t="s">
        <v>10211</v>
      </c>
      <c r="H4394" s="19" t="s">
        <v>10210</v>
      </c>
      <c r="I4394" s="19" t="s">
        <v>10211</v>
      </c>
      <c r="J4394" s="19" t="s">
        <v>4475</v>
      </c>
      <c r="K4394" s="20"/>
      <c r="L4394" s="20"/>
      <c r="M4394" s="20"/>
      <c r="N4394" s="20"/>
      <c r="O4394" s="20"/>
      <c r="P4394" s="19" t="s">
        <v>10325</v>
      </c>
      <c r="Q4394" s="22"/>
      <c r="R4394" s="22"/>
      <c r="S4394" s="22"/>
      <c r="T4394" s="22"/>
      <c r="U4394" s="22"/>
      <c r="V4394" s="24"/>
      <c r="W4394" s="24"/>
      <c r="X4394" s="21" t="s">
        <v>10209</v>
      </c>
      <c r="Y4394" s="22"/>
      <c r="Z4394" s="22"/>
      <c r="AA4394" s="22"/>
      <c r="AB4394" s="22"/>
    </row>
    <row r="4395" spans="1:28" ht="21.6">
      <c r="A4395" s="19" t="s">
        <v>4720</v>
      </c>
      <c r="B4395" s="19" t="s">
        <v>4719</v>
      </c>
      <c r="C4395" s="19" t="s">
        <v>220</v>
      </c>
      <c r="D4395" s="19" t="s">
        <v>10206</v>
      </c>
      <c r="E4395" s="19" t="s">
        <v>10207</v>
      </c>
      <c r="F4395" s="19" t="s">
        <v>10276</v>
      </c>
      <c r="G4395" s="19" t="s">
        <v>10211</v>
      </c>
      <c r="H4395" s="19" t="s">
        <v>10211</v>
      </c>
      <c r="I4395" s="19" t="s">
        <v>10211</v>
      </c>
      <c r="J4395" s="19" t="s">
        <v>4719</v>
      </c>
      <c r="K4395" s="20"/>
      <c r="L4395" s="20"/>
      <c r="M4395" s="20"/>
      <c r="N4395" s="20"/>
      <c r="O4395" s="20"/>
      <c r="P4395" s="19" t="s">
        <v>10311</v>
      </c>
      <c r="Q4395" s="22"/>
      <c r="R4395" s="22"/>
      <c r="S4395" s="22"/>
      <c r="T4395" s="22"/>
      <c r="U4395" s="22"/>
      <c r="V4395" s="24"/>
      <c r="W4395" s="24"/>
      <c r="X4395" s="21" t="s">
        <v>10209</v>
      </c>
      <c r="Y4395" s="22"/>
      <c r="Z4395" s="22"/>
      <c r="AA4395" s="22"/>
      <c r="AB4395" s="22"/>
    </row>
    <row r="4396" spans="1:28" ht="21.6">
      <c r="A4396" s="19" t="s">
        <v>8344</v>
      </c>
      <c r="B4396" s="19" t="s">
        <v>8343</v>
      </c>
      <c r="C4396" s="19" t="s">
        <v>249</v>
      </c>
      <c r="D4396" s="19" t="s">
        <v>10206</v>
      </c>
      <c r="E4396" s="19" t="s">
        <v>10207</v>
      </c>
      <c r="F4396" s="19" t="s">
        <v>10276</v>
      </c>
      <c r="G4396" s="19" t="s">
        <v>10211</v>
      </c>
      <c r="H4396" s="19" t="s">
        <v>10211</v>
      </c>
      <c r="I4396" s="19" t="s">
        <v>10211</v>
      </c>
      <c r="J4396" s="19" t="s">
        <v>8343</v>
      </c>
      <c r="K4396" s="20"/>
      <c r="L4396" s="20"/>
      <c r="M4396" s="20"/>
      <c r="N4396" s="20"/>
      <c r="O4396" s="20"/>
      <c r="P4396" s="19" t="s">
        <v>10325</v>
      </c>
      <c r="Q4396" s="22"/>
      <c r="R4396" s="22"/>
      <c r="S4396" s="22"/>
      <c r="T4396" s="22"/>
      <c r="U4396" s="22"/>
      <c r="V4396" s="24"/>
      <c r="W4396" s="24"/>
      <c r="X4396" s="21" t="s">
        <v>10209</v>
      </c>
      <c r="Y4396" s="22"/>
      <c r="Z4396" s="22"/>
      <c r="AA4396" s="22"/>
      <c r="AB4396" s="22"/>
    </row>
    <row r="4397" spans="1:28" ht="42">
      <c r="A4397" s="19" t="s">
        <v>8874</v>
      </c>
      <c r="B4397" s="19" t="s">
        <v>8873</v>
      </c>
      <c r="C4397" s="19" t="s">
        <v>249</v>
      </c>
      <c r="D4397" s="19" t="s">
        <v>10206</v>
      </c>
      <c r="E4397" s="19" t="s">
        <v>10207</v>
      </c>
      <c r="F4397" s="19" t="s">
        <v>10276</v>
      </c>
      <c r="G4397" s="19" t="s">
        <v>10211</v>
      </c>
      <c r="H4397" s="19" t="s">
        <v>10211</v>
      </c>
      <c r="I4397" s="19" t="s">
        <v>10211</v>
      </c>
      <c r="J4397" s="19" t="s">
        <v>8873</v>
      </c>
      <c r="K4397" s="20"/>
      <c r="L4397" s="20"/>
      <c r="M4397" s="20"/>
      <c r="N4397" s="20"/>
      <c r="O4397" s="20"/>
      <c r="P4397" s="19" t="s">
        <v>10325</v>
      </c>
      <c r="Q4397" s="22"/>
      <c r="R4397" s="22"/>
      <c r="S4397" s="22"/>
      <c r="T4397" s="22"/>
      <c r="U4397" s="22"/>
      <c r="V4397" s="24"/>
      <c r="W4397" s="24"/>
      <c r="X4397" s="21" t="s">
        <v>10209</v>
      </c>
      <c r="Y4397" s="22"/>
      <c r="Z4397" s="22"/>
      <c r="AA4397" s="22"/>
      <c r="AB4397" s="22"/>
    </row>
    <row r="4398" spans="1:28" ht="31.8">
      <c r="A4398" s="19" t="s">
        <v>1373</v>
      </c>
      <c r="B4398" s="19" t="s">
        <v>1372</v>
      </c>
      <c r="C4398" s="19" t="s">
        <v>201</v>
      </c>
      <c r="D4398" s="19" t="s">
        <v>10206</v>
      </c>
      <c r="E4398" s="19" t="s">
        <v>10207</v>
      </c>
      <c r="F4398" s="19" t="s">
        <v>10208</v>
      </c>
      <c r="G4398" s="19" t="s">
        <v>10209</v>
      </c>
      <c r="H4398" s="19" t="s">
        <v>10211</v>
      </c>
      <c r="I4398" s="19" t="s">
        <v>10211</v>
      </c>
      <c r="J4398" s="19" t="s">
        <v>13350</v>
      </c>
      <c r="K4398" s="19" t="s">
        <v>1363</v>
      </c>
      <c r="L4398" s="19" t="s">
        <v>10213</v>
      </c>
      <c r="M4398" s="19" t="s">
        <v>10748</v>
      </c>
      <c r="N4398" s="19" t="s">
        <v>10226</v>
      </c>
      <c r="O4398" s="20"/>
      <c r="P4398" s="19" t="s">
        <v>10254</v>
      </c>
      <c r="Q4398" s="22"/>
      <c r="R4398" s="22"/>
      <c r="S4398" s="22"/>
      <c r="T4398" s="22"/>
      <c r="U4398" s="22"/>
      <c r="V4398" s="24"/>
      <c r="W4398" s="24"/>
      <c r="X4398" s="22"/>
      <c r="Y4398" s="22"/>
      <c r="Z4398" s="22"/>
      <c r="AA4398" s="22"/>
      <c r="AB4398" s="21" t="s">
        <v>10255</v>
      </c>
    </row>
    <row r="4399" spans="1:28" ht="31.8">
      <c r="A4399" s="19" t="s">
        <v>8682</v>
      </c>
      <c r="B4399" s="19" t="s">
        <v>8681</v>
      </c>
      <c r="C4399" s="19" t="s">
        <v>249</v>
      </c>
      <c r="D4399" s="19" t="s">
        <v>10206</v>
      </c>
      <c r="E4399" s="19" t="s">
        <v>10207</v>
      </c>
      <c r="F4399" s="19" t="s">
        <v>10208</v>
      </c>
      <c r="G4399" s="19" t="s">
        <v>10209</v>
      </c>
      <c r="H4399" s="19" t="s">
        <v>10211</v>
      </c>
      <c r="I4399" s="19" t="s">
        <v>10211</v>
      </c>
      <c r="J4399" s="19" t="s">
        <v>13351</v>
      </c>
      <c r="K4399" s="19" t="s">
        <v>8676</v>
      </c>
      <c r="L4399" s="19" t="s">
        <v>10213</v>
      </c>
      <c r="M4399" s="19" t="s">
        <v>10401</v>
      </c>
      <c r="N4399" s="19" t="s">
        <v>10341</v>
      </c>
      <c r="O4399" s="20"/>
      <c r="P4399" s="19" t="s">
        <v>10445</v>
      </c>
      <c r="Q4399" s="22"/>
      <c r="R4399" s="21" t="s">
        <v>10209</v>
      </c>
      <c r="S4399" s="22"/>
      <c r="T4399" s="22"/>
      <c r="U4399" s="22"/>
      <c r="V4399" s="24"/>
      <c r="W4399" s="24"/>
      <c r="X4399" s="21" t="s">
        <v>10209</v>
      </c>
      <c r="Y4399" s="22"/>
      <c r="Z4399" s="22"/>
      <c r="AA4399" s="22"/>
      <c r="AB4399" s="21" t="s">
        <v>10324</v>
      </c>
    </row>
    <row r="4400" spans="1:28" ht="71.400000000000006">
      <c r="A4400" s="19" t="s">
        <v>8456</v>
      </c>
      <c r="B4400" s="19" t="s">
        <v>8455</v>
      </c>
      <c r="C4400" s="19" t="s">
        <v>249</v>
      </c>
      <c r="D4400" s="19" t="s">
        <v>10206</v>
      </c>
      <c r="E4400" s="19" t="s">
        <v>10207</v>
      </c>
      <c r="F4400" s="19" t="s">
        <v>10208</v>
      </c>
      <c r="G4400" s="19" t="s">
        <v>10209</v>
      </c>
      <c r="H4400" s="19" t="s">
        <v>10210</v>
      </c>
      <c r="I4400" s="19" t="s">
        <v>10211</v>
      </c>
      <c r="J4400" s="19" t="s">
        <v>13352</v>
      </c>
      <c r="K4400" s="19" t="s">
        <v>8448</v>
      </c>
      <c r="L4400" s="19" t="s">
        <v>10213</v>
      </c>
      <c r="M4400" s="19" t="s">
        <v>10214</v>
      </c>
      <c r="N4400" s="19" t="s">
        <v>10333</v>
      </c>
      <c r="O4400" s="20"/>
      <c r="P4400" s="19" t="s">
        <v>10445</v>
      </c>
      <c r="Q4400" s="21" t="s">
        <v>13353</v>
      </c>
      <c r="R4400" s="21" t="s">
        <v>10211</v>
      </c>
      <c r="S4400" s="22"/>
      <c r="T4400" s="22"/>
      <c r="U4400" s="22"/>
      <c r="V4400" s="24"/>
      <c r="W4400" s="24"/>
      <c r="X4400" s="21" t="s">
        <v>10209</v>
      </c>
      <c r="Y4400" s="21" t="s">
        <v>10313</v>
      </c>
      <c r="Z4400" s="21" t="s">
        <v>10314</v>
      </c>
      <c r="AA4400" s="21" t="s">
        <v>10450</v>
      </c>
      <c r="AB4400" s="21" t="s">
        <v>10316</v>
      </c>
    </row>
    <row r="4401" spans="1:28" ht="31.8">
      <c r="A4401" s="19" t="s">
        <v>8274</v>
      </c>
      <c r="B4401" s="19" t="s">
        <v>8273</v>
      </c>
      <c r="C4401" s="19" t="s">
        <v>249</v>
      </c>
      <c r="D4401" s="19" t="s">
        <v>10206</v>
      </c>
      <c r="E4401" s="19" t="s">
        <v>10207</v>
      </c>
      <c r="F4401" s="19" t="s">
        <v>10208</v>
      </c>
      <c r="G4401" s="19" t="s">
        <v>10209</v>
      </c>
      <c r="H4401" s="19" t="s">
        <v>10211</v>
      </c>
      <c r="I4401" s="19" t="s">
        <v>10211</v>
      </c>
      <c r="J4401" s="19" t="s">
        <v>13354</v>
      </c>
      <c r="K4401" s="19" t="s">
        <v>8268</v>
      </c>
      <c r="L4401" s="19" t="s">
        <v>10213</v>
      </c>
      <c r="M4401" s="19" t="s">
        <v>10214</v>
      </c>
      <c r="N4401" s="19" t="s">
        <v>10333</v>
      </c>
      <c r="O4401" s="20"/>
      <c r="P4401" s="20"/>
      <c r="Q4401" s="22"/>
      <c r="R4401" s="22"/>
      <c r="S4401" s="22"/>
      <c r="T4401" s="22"/>
      <c r="U4401" s="22"/>
      <c r="V4401" s="24"/>
      <c r="W4401" s="24"/>
      <c r="X4401" s="22"/>
      <c r="Y4401" s="22"/>
      <c r="Z4401" s="22"/>
      <c r="AA4401" s="22"/>
      <c r="AB4401" s="21" t="s">
        <v>10324</v>
      </c>
    </row>
    <row r="4402" spans="1:28" ht="21.6">
      <c r="A4402" s="19" t="s">
        <v>8258</v>
      </c>
      <c r="B4402" s="19" t="s">
        <v>8257</v>
      </c>
      <c r="C4402" s="19" t="s">
        <v>249</v>
      </c>
      <c r="D4402" s="19" t="s">
        <v>10206</v>
      </c>
      <c r="E4402" s="19" t="s">
        <v>10207</v>
      </c>
      <c r="F4402" s="19" t="s">
        <v>10208</v>
      </c>
      <c r="G4402" s="19" t="s">
        <v>10209</v>
      </c>
      <c r="H4402" s="19" t="s">
        <v>10211</v>
      </c>
      <c r="I4402" s="19" t="s">
        <v>10211</v>
      </c>
      <c r="J4402" s="19" t="s">
        <v>13355</v>
      </c>
      <c r="K4402" s="19" t="s">
        <v>8252</v>
      </c>
      <c r="L4402" s="19" t="s">
        <v>10213</v>
      </c>
      <c r="M4402" s="19" t="s">
        <v>10248</v>
      </c>
      <c r="N4402" s="19" t="s">
        <v>10341</v>
      </c>
      <c r="O4402" s="20"/>
      <c r="P4402" s="20"/>
      <c r="Q4402" s="22"/>
      <c r="R4402" s="22"/>
      <c r="S4402" s="22"/>
      <c r="T4402" s="22"/>
      <c r="U4402" s="22"/>
      <c r="V4402" s="24"/>
      <c r="W4402" s="24"/>
      <c r="X4402" s="22"/>
      <c r="Y4402" s="22"/>
      <c r="Z4402" s="22"/>
      <c r="AA4402" s="22"/>
      <c r="AB4402" s="21" t="s">
        <v>10324</v>
      </c>
    </row>
    <row r="4403" spans="1:28" ht="52.2">
      <c r="A4403" s="19" t="s">
        <v>8248</v>
      </c>
      <c r="B4403" s="19" t="s">
        <v>8247</v>
      </c>
      <c r="C4403" s="19" t="s">
        <v>249</v>
      </c>
      <c r="D4403" s="19" t="s">
        <v>10206</v>
      </c>
      <c r="E4403" s="19" t="s">
        <v>10207</v>
      </c>
      <c r="F4403" s="19" t="s">
        <v>10208</v>
      </c>
      <c r="G4403" s="19" t="s">
        <v>10209</v>
      </c>
      <c r="H4403" s="19" t="s">
        <v>10211</v>
      </c>
      <c r="I4403" s="19" t="s">
        <v>10211</v>
      </c>
      <c r="J4403" s="19" t="s">
        <v>13356</v>
      </c>
      <c r="K4403" s="19" t="s">
        <v>8224</v>
      </c>
      <c r="L4403" s="19" t="s">
        <v>10213</v>
      </c>
      <c r="M4403" s="19" t="s">
        <v>10214</v>
      </c>
      <c r="N4403" s="19" t="s">
        <v>10320</v>
      </c>
      <c r="O4403" s="20"/>
      <c r="P4403" s="20"/>
      <c r="Q4403" s="22"/>
      <c r="R4403" s="22"/>
      <c r="S4403" s="22"/>
      <c r="T4403" s="22"/>
      <c r="U4403" s="22"/>
      <c r="V4403" s="24"/>
      <c r="W4403" s="24"/>
      <c r="X4403" s="22"/>
      <c r="Y4403" s="22"/>
      <c r="Z4403" s="22"/>
      <c r="AA4403" s="22"/>
      <c r="AB4403" s="21" t="s">
        <v>10324</v>
      </c>
    </row>
    <row r="4404" spans="1:28" ht="31.8">
      <c r="A4404" s="19" t="s">
        <v>8732</v>
      </c>
      <c r="B4404" s="19" t="s">
        <v>8731</v>
      </c>
      <c r="C4404" s="19" t="s">
        <v>249</v>
      </c>
      <c r="D4404" s="19" t="s">
        <v>10206</v>
      </c>
      <c r="E4404" s="19" t="s">
        <v>10207</v>
      </c>
      <c r="F4404" s="19" t="s">
        <v>10276</v>
      </c>
      <c r="G4404" s="19" t="s">
        <v>10209</v>
      </c>
      <c r="H4404" s="19" t="s">
        <v>10211</v>
      </c>
      <c r="I4404" s="19" t="s">
        <v>10211</v>
      </c>
      <c r="J4404" s="19" t="s">
        <v>13357</v>
      </c>
      <c r="K4404" s="19" t="s">
        <v>8730</v>
      </c>
      <c r="L4404" s="19" t="s">
        <v>10213</v>
      </c>
      <c r="M4404" s="19" t="s">
        <v>10214</v>
      </c>
      <c r="N4404" s="19" t="s">
        <v>10320</v>
      </c>
      <c r="O4404" s="20"/>
      <c r="P4404" s="20"/>
      <c r="Q4404" s="22"/>
      <c r="R4404" s="22"/>
      <c r="S4404" s="22"/>
      <c r="T4404" s="22"/>
      <c r="U4404" s="22"/>
      <c r="V4404" s="24"/>
      <c r="W4404" s="24"/>
      <c r="X4404" s="22"/>
      <c r="Y4404" s="22"/>
      <c r="Z4404" s="22"/>
      <c r="AA4404" s="22"/>
      <c r="AB4404" s="21" t="s">
        <v>10324</v>
      </c>
    </row>
    <row r="4405" spans="1:28" ht="42">
      <c r="A4405" s="19" t="s">
        <v>7226</v>
      </c>
      <c r="B4405" s="19" t="s">
        <v>7225</v>
      </c>
      <c r="C4405" s="19" t="s">
        <v>246</v>
      </c>
      <c r="D4405" s="19" t="s">
        <v>10206</v>
      </c>
      <c r="E4405" s="19" t="s">
        <v>10207</v>
      </c>
      <c r="F4405" s="19" t="s">
        <v>10208</v>
      </c>
      <c r="G4405" s="19" t="s">
        <v>10209</v>
      </c>
      <c r="H4405" s="19" t="s">
        <v>10211</v>
      </c>
      <c r="I4405" s="19" t="s">
        <v>10211</v>
      </c>
      <c r="J4405" s="19" t="s">
        <v>13358</v>
      </c>
      <c r="K4405" s="19" t="s">
        <v>7178</v>
      </c>
      <c r="L4405" s="19" t="s">
        <v>10213</v>
      </c>
      <c r="M4405" s="19" t="s">
        <v>10214</v>
      </c>
      <c r="N4405" s="19" t="s">
        <v>10320</v>
      </c>
      <c r="O4405" s="20"/>
      <c r="P4405" s="20"/>
      <c r="Q4405" s="22"/>
      <c r="R4405" s="22"/>
      <c r="S4405" s="22"/>
      <c r="T4405" s="22"/>
      <c r="U4405" s="22"/>
      <c r="V4405" s="24"/>
      <c r="W4405" s="24"/>
      <c r="X4405" s="22"/>
      <c r="Y4405" s="22"/>
      <c r="Z4405" s="22"/>
      <c r="AA4405" s="22"/>
      <c r="AB4405" s="21" t="s">
        <v>10324</v>
      </c>
    </row>
    <row r="4406" spans="1:28" ht="31.8">
      <c r="A4406" s="19" t="s">
        <v>9058</v>
      </c>
      <c r="B4406" s="19" t="s">
        <v>9057</v>
      </c>
      <c r="C4406" s="19" t="s">
        <v>249</v>
      </c>
      <c r="D4406" s="19" t="s">
        <v>10206</v>
      </c>
      <c r="E4406" s="19" t="s">
        <v>10207</v>
      </c>
      <c r="F4406" s="19" t="s">
        <v>10208</v>
      </c>
      <c r="G4406" s="19" t="s">
        <v>10209</v>
      </c>
      <c r="H4406" s="19" t="s">
        <v>10211</v>
      </c>
      <c r="I4406" s="19" t="s">
        <v>10211</v>
      </c>
      <c r="J4406" s="19" t="s">
        <v>13359</v>
      </c>
      <c r="K4406" s="19" t="s">
        <v>9048</v>
      </c>
      <c r="L4406" s="19" t="s">
        <v>10213</v>
      </c>
      <c r="M4406" s="19" t="s">
        <v>10214</v>
      </c>
      <c r="N4406" s="19" t="s">
        <v>10333</v>
      </c>
      <c r="O4406" s="20"/>
      <c r="P4406" s="20"/>
      <c r="Q4406" s="22"/>
      <c r="R4406" s="22"/>
      <c r="S4406" s="22"/>
      <c r="T4406" s="22"/>
      <c r="U4406" s="22"/>
      <c r="V4406" s="24"/>
      <c r="W4406" s="24"/>
      <c r="X4406" s="22"/>
      <c r="Y4406" s="22"/>
      <c r="Z4406" s="22"/>
      <c r="AA4406" s="22"/>
      <c r="AB4406" s="21" t="s">
        <v>10324</v>
      </c>
    </row>
    <row r="4407" spans="1:28" ht="42">
      <c r="A4407" s="19" t="s">
        <v>9920</v>
      </c>
      <c r="B4407" s="19" t="s">
        <v>9919</v>
      </c>
      <c r="C4407" s="19" t="s">
        <v>270</v>
      </c>
      <c r="D4407" s="19" t="s">
        <v>10206</v>
      </c>
      <c r="E4407" s="19" t="s">
        <v>10207</v>
      </c>
      <c r="F4407" s="19" t="s">
        <v>10208</v>
      </c>
      <c r="G4407" s="19" t="s">
        <v>10209</v>
      </c>
      <c r="H4407" s="19" t="s">
        <v>10211</v>
      </c>
      <c r="I4407" s="19" t="s">
        <v>10211</v>
      </c>
      <c r="J4407" s="19" t="s">
        <v>13360</v>
      </c>
      <c r="K4407" s="19" t="s">
        <v>9918</v>
      </c>
      <c r="L4407" s="19" t="s">
        <v>10213</v>
      </c>
      <c r="M4407" s="19" t="s">
        <v>10214</v>
      </c>
      <c r="N4407" s="19" t="s">
        <v>10333</v>
      </c>
      <c r="O4407" s="20"/>
      <c r="P4407" s="20"/>
      <c r="Q4407" s="22"/>
      <c r="R4407" s="22"/>
      <c r="S4407" s="22"/>
      <c r="T4407" s="22"/>
      <c r="U4407" s="22"/>
      <c r="V4407" s="24"/>
      <c r="W4407" s="24"/>
      <c r="X4407" s="22"/>
      <c r="Y4407" s="22"/>
      <c r="Z4407" s="22"/>
      <c r="AA4407" s="22"/>
      <c r="AB4407" s="21" t="s">
        <v>10316</v>
      </c>
    </row>
    <row r="4408" spans="1:28" ht="21.6">
      <c r="A4408" s="19" t="s">
        <v>8256</v>
      </c>
      <c r="B4408" s="19" t="s">
        <v>8255</v>
      </c>
      <c r="C4408" s="19" t="s">
        <v>249</v>
      </c>
      <c r="D4408" s="19" t="s">
        <v>10206</v>
      </c>
      <c r="E4408" s="19" t="s">
        <v>10207</v>
      </c>
      <c r="F4408" s="19" t="s">
        <v>10208</v>
      </c>
      <c r="G4408" s="19" t="s">
        <v>10209</v>
      </c>
      <c r="H4408" s="19" t="s">
        <v>10211</v>
      </c>
      <c r="I4408" s="19" t="s">
        <v>10211</v>
      </c>
      <c r="J4408" s="19" t="s">
        <v>13361</v>
      </c>
      <c r="K4408" s="19" t="s">
        <v>8252</v>
      </c>
      <c r="L4408" s="19" t="s">
        <v>10213</v>
      </c>
      <c r="M4408" s="19" t="s">
        <v>12704</v>
      </c>
      <c r="N4408" s="19" t="s">
        <v>10341</v>
      </c>
      <c r="O4408" s="20"/>
      <c r="P4408" s="20"/>
      <c r="Q4408" s="22"/>
      <c r="R4408" s="22"/>
      <c r="S4408" s="22"/>
      <c r="T4408" s="22"/>
      <c r="U4408" s="22"/>
      <c r="V4408" s="24"/>
      <c r="W4408" s="24"/>
      <c r="X4408" s="22"/>
      <c r="Y4408" s="22"/>
      <c r="Z4408" s="22"/>
      <c r="AA4408" s="22"/>
      <c r="AB4408" s="21" t="s">
        <v>10324</v>
      </c>
    </row>
    <row r="4409" spans="1:28" ht="52.2">
      <c r="A4409" s="19" t="s">
        <v>8174</v>
      </c>
      <c r="B4409" s="19" t="s">
        <v>8173</v>
      </c>
      <c r="C4409" s="19" t="s">
        <v>249</v>
      </c>
      <c r="D4409" s="19" t="s">
        <v>10206</v>
      </c>
      <c r="E4409" s="19" t="s">
        <v>10207</v>
      </c>
      <c r="F4409" s="19" t="s">
        <v>10208</v>
      </c>
      <c r="G4409" s="19" t="s">
        <v>10209</v>
      </c>
      <c r="H4409" s="19" t="s">
        <v>10211</v>
      </c>
      <c r="I4409" s="19" t="s">
        <v>10211</v>
      </c>
      <c r="J4409" s="19" t="s">
        <v>13362</v>
      </c>
      <c r="K4409" s="19" t="s">
        <v>8170</v>
      </c>
      <c r="L4409" s="19" t="s">
        <v>10213</v>
      </c>
      <c r="M4409" s="19" t="s">
        <v>10238</v>
      </c>
      <c r="N4409" s="19" t="s">
        <v>10341</v>
      </c>
      <c r="O4409" s="20"/>
      <c r="P4409" s="20"/>
      <c r="Q4409" s="22"/>
      <c r="R4409" s="22"/>
      <c r="S4409" s="22"/>
      <c r="T4409" s="22"/>
      <c r="U4409" s="22"/>
      <c r="V4409" s="24"/>
      <c r="W4409" s="24"/>
      <c r="X4409" s="22"/>
      <c r="Y4409" s="22"/>
      <c r="Z4409" s="22"/>
      <c r="AA4409" s="22"/>
      <c r="AB4409" s="21" t="s">
        <v>10324</v>
      </c>
    </row>
    <row r="4410" spans="1:28" ht="42">
      <c r="A4410" s="19" t="s">
        <v>3636</v>
      </c>
      <c r="B4410" s="19" t="s">
        <v>3635</v>
      </c>
      <c r="C4410" s="19" t="s">
        <v>217</v>
      </c>
      <c r="D4410" s="19" t="s">
        <v>10206</v>
      </c>
      <c r="E4410" s="19" t="s">
        <v>10207</v>
      </c>
      <c r="F4410" s="19" t="s">
        <v>10208</v>
      </c>
      <c r="G4410" s="19" t="s">
        <v>10209</v>
      </c>
      <c r="H4410" s="19" t="s">
        <v>10211</v>
      </c>
      <c r="I4410" s="19" t="s">
        <v>10211</v>
      </c>
      <c r="J4410" s="19" t="s">
        <v>13363</v>
      </c>
      <c r="K4410" s="19" t="s">
        <v>3634</v>
      </c>
      <c r="L4410" s="19" t="s">
        <v>10213</v>
      </c>
      <c r="M4410" s="19" t="s">
        <v>10282</v>
      </c>
      <c r="N4410" s="19" t="s">
        <v>10341</v>
      </c>
      <c r="O4410" s="20"/>
      <c r="P4410" s="20"/>
      <c r="Q4410" s="22"/>
      <c r="R4410" s="22"/>
      <c r="S4410" s="22"/>
      <c r="T4410" s="22"/>
      <c r="U4410" s="22"/>
      <c r="V4410" s="24"/>
      <c r="W4410" s="24"/>
      <c r="X4410" s="22"/>
      <c r="Y4410" s="22"/>
      <c r="Z4410" s="22"/>
      <c r="AA4410" s="22"/>
      <c r="AB4410" s="21" t="s">
        <v>10324</v>
      </c>
    </row>
    <row r="4411" spans="1:28" ht="31.8">
      <c r="A4411" s="19" t="s">
        <v>8216</v>
      </c>
      <c r="B4411" s="19" t="s">
        <v>8215</v>
      </c>
      <c r="C4411" s="19" t="s">
        <v>249</v>
      </c>
      <c r="D4411" s="19" t="s">
        <v>10206</v>
      </c>
      <c r="E4411" s="19" t="s">
        <v>10207</v>
      </c>
      <c r="F4411" s="19" t="s">
        <v>10208</v>
      </c>
      <c r="G4411" s="19" t="s">
        <v>10209</v>
      </c>
      <c r="H4411" s="19" t="s">
        <v>10211</v>
      </c>
      <c r="I4411" s="19" t="s">
        <v>10211</v>
      </c>
      <c r="J4411" s="19" t="s">
        <v>13364</v>
      </c>
      <c r="K4411" s="19" t="s">
        <v>8210</v>
      </c>
      <c r="L4411" s="19" t="s">
        <v>10213</v>
      </c>
      <c r="M4411" s="19" t="s">
        <v>10214</v>
      </c>
      <c r="N4411" s="19" t="s">
        <v>10333</v>
      </c>
      <c r="O4411" s="20"/>
      <c r="P4411" s="20"/>
      <c r="Q4411" s="22"/>
      <c r="R4411" s="22"/>
      <c r="S4411" s="22"/>
      <c r="T4411" s="22"/>
      <c r="U4411" s="22"/>
      <c r="V4411" s="24"/>
      <c r="W4411" s="24"/>
      <c r="X4411" s="22"/>
      <c r="Y4411" s="22"/>
      <c r="Z4411" s="22"/>
      <c r="AA4411" s="22"/>
      <c r="AB4411" s="21" t="s">
        <v>10324</v>
      </c>
    </row>
    <row r="4412" spans="1:28" ht="31.8">
      <c r="A4412" s="19" t="s">
        <v>9126</v>
      </c>
      <c r="B4412" s="19" t="s">
        <v>9125</v>
      </c>
      <c r="C4412" s="19" t="s">
        <v>252</v>
      </c>
      <c r="D4412" s="19" t="s">
        <v>10206</v>
      </c>
      <c r="E4412" s="19" t="s">
        <v>10207</v>
      </c>
      <c r="F4412" s="19" t="s">
        <v>10208</v>
      </c>
      <c r="G4412" s="19" t="s">
        <v>10209</v>
      </c>
      <c r="H4412" s="19" t="s">
        <v>10211</v>
      </c>
      <c r="I4412" s="19" t="s">
        <v>10211</v>
      </c>
      <c r="J4412" s="19" t="s">
        <v>13365</v>
      </c>
      <c r="K4412" s="19" t="s">
        <v>8260</v>
      </c>
      <c r="L4412" s="19" t="s">
        <v>10213</v>
      </c>
      <c r="M4412" s="19" t="s">
        <v>10248</v>
      </c>
      <c r="N4412" s="19" t="s">
        <v>10341</v>
      </c>
      <c r="O4412" s="20"/>
      <c r="P4412" s="20"/>
      <c r="Q4412" s="22"/>
      <c r="R4412" s="22"/>
      <c r="S4412" s="22"/>
      <c r="T4412" s="22"/>
      <c r="U4412" s="22"/>
      <c r="V4412" s="24"/>
      <c r="W4412" s="24"/>
      <c r="X4412" s="22"/>
      <c r="Y4412" s="22"/>
      <c r="Z4412" s="22"/>
      <c r="AA4412" s="22"/>
      <c r="AB4412" s="21" t="s">
        <v>11007</v>
      </c>
    </row>
    <row r="4413" spans="1:28" ht="21.6">
      <c r="A4413" s="19" t="s">
        <v>8282</v>
      </c>
      <c r="B4413" s="19" t="s">
        <v>8281</v>
      </c>
      <c r="C4413" s="19" t="s">
        <v>249</v>
      </c>
      <c r="D4413" s="19" t="s">
        <v>10206</v>
      </c>
      <c r="E4413" s="19" t="s">
        <v>10207</v>
      </c>
      <c r="F4413" s="19" t="s">
        <v>10208</v>
      </c>
      <c r="G4413" s="19" t="s">
        <v>10209</v>
      </c>
      <c r="H4413" s="19" t="s">
        <v>10211</v>
      </c>
      <c r="I4413" s="19" t="s">
        <v>10211</v>
      </c>
      <c r="J4413" s="19" t="s">
        <v>13366</v>
      </c>
      <c r="K4413" s="19" t="s">
        <v>8278</v>
      </c>
      <c r="L4413" s="19" t="s">
        <v>10213</v>
      </c>
      <c r="M4413" s="19" t="s">
        <v>10248</v>
      </c>
      <c r="N4413" s="19" t="s">
        <v>10341</v>
      </c>
      <c r="O4413" s="20"/>
      <c r="P4413" s="20"/>
      <c r="Q4413" s="22"/>
      <c r="R4413" s="22"/>
      <c r="S4413" s="22"/>
      <c r="T4413" s="22"/>
      <c r="U4413" s="22"/>
      <c r="V4413" s="24"/>
      <c r="W4413" s="24"/>
      <c r="X4413" s="22"/>
      <c r="Y4413" s="22"/>
      <c r="Z4413" s="22"/>
      <c r="AA4413" s="22"/>
      <c r="AB4413" s="21" t="s">
        <v>10324</v>
      </c>
    </row>
    <row r="4414" spans="1:28" ht="21.6">
      <c r="A4414" s="19" t="s">
        <v>8280</v>
      </c>
      <c r="B4414" s="19" t="s">
        <v>8279</v>
      </c>
      <c r="C4414" s="19" t="s">
        <v>249</v>
      </c>
      <c r="D4414" s="19" t="s">
        <v>10206</v>
      </c>
      <c r="E4414" s="19" t="s">
        <v>10207</v>
      </c>
      <c r="F4414" s="19" t="s">
        <v>10208</v>
      </c>
      <c r="G4414" s="19" t="s">
        <v>10209</v>
      </c>
      <c r="H4414" s="19" t="s">
        <v>10211</v>
      </c>
      <c r="I4414" s="19" t="s">
        <v>10211</v>
      </c>
      <c r="J4414" s="19" t="s">
        <v>13367</v>
      </c>
      <c r="K4414" s="19" t="s">
        <v>8278</v>
      </c>
      <c r="L4414" s="19" t="s">
        <v>10213</v>
      </c>
      <c r="M4414" s="19" t="s">
        <v>10238</v>
      </c>
      <c r="N4414" s="19" t="s">
        <v>10341</v>
      </c>
      <c r="O4414" s="20"/>
      <c r="P4414" s="20"/>
      <c r="Q4414" s="22"/>
      <c r="R4414" s="22"/>
      <c r="S4414" s="22"/>
      <c r="T4414" s="22"/>
      <c r="U4414" s="22"/>
      <c r="V4414" s="24"/>
      <c r="W4414" s="24"/>
      <c r="X4414" s="22"/>
      <c r="Y4414" s="22"/>
      <c r="Z4414" s="22"/>
      <c r="AA4414" s="22"/>
      <c r="AB4414" s="21" t="s">
        <v>10324</v>
      </c>
    </row>
    <row r="4415" spans="1:28" ht="42">
      <c r="A4415" s="19" t="s">
        <v>3488</v>
      </c>
      <c r="B4415" s="19" t="s">
        <v>3487</v>
      </c>
      <c r="C4415" s="19" t="s">
        <v>217</v>
      </c>
      <c r="D4415" s="19" t="s">
        <v>10206</v>
      </c>
      <c r="E4415" s="19" t="s">
        <v>10207</v>
      </c>
      <c r="F4415" s="19" t="s">
        <v>10208</v>
      </c>
      <c r="G4415" s="19" t="s">
        <v>10209</v>
      </c>
      <c r="H4415" s="19" t="s">
        <v>10211</v>
      </c>
      <c r="I4415" s="19" t="s">
        <v>10211</v>
      </c>
      <c r="J4415" s="19" t="s">
        <v>13368</v>
      </c>
      <c r="K4415" s="19" t="s">
        <v>3486</v>
      </c>
      <c r="L4415" s="19" t="s">
        <v>10213</v>
      </c>
      <c r="M4415" s="19" t="s">
        <v>10804</v>
      </c>
      <c r="N4415" s="19" t="s">
        <v>10341</v>
      </c>
      <c r="O4415" s="20"/>
      <c r="P4415" s="20"/>
      <c r="Q4415" s="22"/>
      <c r="R4415" s="22"/>
      <c r="S4415" s="22"/>
      <c r="T4415" s="22"/>
      <c r="U4415" s="22"/>
      <c r="V4415" s="24"/>
      <c r="W4415" s="24"/>
      <c r="X4415" s="22"/>
      <c r="Y4415" s="22"/>
      <c r="Z4415" s="22"/>
      <c r="AA4415" s="22"/>
      <c r="AB4415" s="21" t="s">
        <v>10324</v>
      </c>
    </row>
    <row r="4416" spans="1:28" ht="42">
      <c r="A4416" s="19" t="s">
        <v>8978</v>
      </c>
      <c r="B4416" s="19" t="s">
        <v>8977</v>
      </c>
      <c r="C4416" s="19" t="s">
        <v>249</v>
      </c>
      <c r="D4416" s="19" t="s">
        <v>10206</v>
      </c>
      <c r="E4416" s="19" t="s">
        <v>10207</v>
      </c>
      <c r="F4416" s="19" t="s">
        <v>10208</v>
      </c>
      <c r="G4416" s="19" t="s">
        <v>10209</v>
      </c>
      <c r="H4416" s="19" t="s">
        <v>10211</v>
      </c>
      <c r="I4416" s="19" t="s">
        <v>10211</v>
      </c>
      <c r="J4416" s="19" t="s">
        <v>13369</v>
      </c>
      <c r="K4416" s="19" t="s">
        <v>8974</v>
      </c>
      <c r="L4416" s="19" t="s">
        <v>10213</v>
      </c>
      <c r="M4416" s="19" t="s">
        <v>10355</v>
      </c>
      <c r="N4416" s="19" t="s">
        <v>10320</v>
      </c>
      <c r="O4416" s="20"/>
      <c r="P4416" s="20"/>
      <c r="Q4416" s="22"/>
      <c r="R4416" s="22"/>
      <c r="S4416" s="22"/>
      <c r="T4416" s="22"/>
      <c r="U4416" s="22"/>
      <c r="V4416" s="24"/>
      <c r="W4416" s="24"/>
      <c r="X4416" s="22"/>
      <c r="Y4416" s="22"/>
      <c r="Z4416" s="22"/>
      <c r="AA4416" s="22"/>
      <c r="AB4416" s="21" t="s">
        <v>10324</v>
      </c>
    </row>
    <row r="4417" spans="1:28" ht="52.2">
      <c r="A4417" s="19" t="s">
        <v>8184</v>
      </c>
      <c r="B4417" s="19" t="s">
        <v>8183</v>
      </c>
      <c r="C4417" s="19" t="s">
        <v>249</v>
      </c>
      <c r="D4417" s="19" t="s">
        <v>10206</v>
      </c>
      <c r="E4417" s="19" t="s">
        <v>10207</v>
      </c>
      <c r="F4417" s="19" t="s">
        <v>10208</v>
      </c>
      <c r="G4417" s="19" t="s">
        <v>10209</v>
      </c>
      <c r="H4417" s="19" t="s">
        <v>10211</v>
      </c>
      <c r="I4417" s="19" t="s">
        <v>10211</v>
      </c>
      <c r="J4417" s="19" t="s">
        <v>13370</v>
      </c>
      <c r="K4417" s="19" t="s">
        <v>8182</v>
      </c>
      <c r="L4417" s="19" t="s">
        <v>10213</v>
      </c>
      <c r="M4417" s="19" t="s">
        <v>10391</v>
      </c>
      <c r="N4417" s="19" t="s">
        <v>10341</v>
      </c>
      <c r="O4417" s="20"/>
      <c r="P4417" s="20"/>
      <c r="Q4417" s="22"/>
      <c r="R4417" s="22"/>
      <c r="S4417" s="22"/>
      <c r="T4417" s="22"/>
      <c r="U4417" s="22"/>
      <c r="V4417" s="24"/>
      <c r="W4417" s="24"/>
      <c r="X4417" s="22"/>
      <c r="Y4417" s="22"/>
      <c r="Z4417" s="22"/>
      <c r="AA4417" s="22"/>
      <c r="AB4417" s="21" t="s">
        <v>10324</v>
      </c>
    </row>
    <row r="4418" spans="1:28" ht="31.8">
      <c r="A4418" s="19" t="s">
        <v>8098</v>
      </c>
      <c r="B4418" s="19" t="s">
        <v>8097</v>
      </c>
      <c r="C4418" s="19" t="s">
        <v>249</v>
      </c>
      <c r="D4418" s="19" t="s">
        <v>10206</v>
      </c>
      <c r="E4418" s="19" t="s">
        <v>10207</v>
      </c>
      <c r="F4418" s="19" t="s">
        <v>10208</v>
      </c>
      <c r="G4418" s="19" t="s">
        <v>10209</v>
      </c>
      <c r="H4418" s="19" t="s">
        <v>10211</v>
      </c>
      <c r="I4418" s="19" t="s">
        <v>10211</v>
      </c>
      <c r="J4418" s="19" t="s">
        <v>13371</v>
      </c>
      <c r="K4418" s="19" t="s">
        <v>8092</v>
      </c>
      <c r="L4418" s="19" t="s">
        <v>10213</v>
      </c>
      <c r="M4418" s="19" t="s">
        <v>10214</v>
      </c>
      <c r="N4418" s="19" t="s">
        <v>10333</v>
      </c>
      <c r="O4418" s="20"/>
      <c r="P4418" s="20"/>
      <c r="Q4418" s="22"/>
      <c r="R4418" s="22"/>
      <c r="S4418" s="22"/>
      <c r="T4418" s="22"/>
      <c r="U4418" s="22"/>
      <c r="V4418" s="24"/>
      <c r="W4418" s="24"/>
      <c r="X4418" s="22"/>
      <c r="Y4418" s="22"/>
      <c r="Z4418" s="22"/>
      <c r="AA4418" s="22"/>
      <c r="AB4418" s="21" t="s">
        <v>10324</v>
      </c>
    </row>
    <row r="4419" spans="1:28" ht="42">
      <c r="A4419" s="19" t="s">
        <v>3632</v>
      </c>
      <c r="B4419" s="19" t="s">
        <v>3631</v>
      </c>
      <c r="C4419" s="19" t="s">
        <v>217</v>
      </c>
      <c r="D4419" s="19" t="s">
        <v>10206</v>
      </c>
      <c r="E4419" s="19" t="s">
        <v>10207</v>
      </c>
      <c r="F4419" s="19" t="s">
        <v>10208</v>
      </c>
      <c r="G4419" s="19" t="s">
        <v>10209</v>
      </c>
      <c r="H4419" s="19" t="s">
        <v>10211</v>
      </c>
      <c r="I4419" s="19" t="s">
        <v>10211</v>
      </c>
      <c r="J4419" s="19" t="s">
        <v>13372</v>
      </c>
      <c r="K4419" s="19" t="s">
        <v>3630</v>
      </c>
      <c r="L4419" s="19" t="s">
        <v>10213</v>
      </c>
      <c r="M4419" s="19" t="s">
        <v>10282</v>
      </c>
      <c r="N4419" s="19" t="s">
        <v>10341</v>
      </c>
      <c r="O4419" s="20"/>
      <c r="P4419" s="20"/>
      <c r="Q4419" s="22"/>
      <c r="R4419" s="22"/>
      <c r="S4419" s="22"/>
      <c r="T4419" s="22"/>
      <c r="U4419" s="22"/>
      <c r="V4419" s="24"/>
      <c r="W4419" s="24"/>
      <c r="X4419" s="22"/>
      <c r="Y4419" s="22"/>
      <c r="Z4419" s="22"/>
      <c r="AA4419" s="22"/>
      <c r="AB4419" s="21" t="s">
        <v>10324</v>
      </c>
    </row>
    <row r="4420" spans="1:28" ht="42">
      <c r="A4420" s="19" t="s">
        <v>6320</v>
      </c>
      <c r="B4420" s="19" t="s">
        <v>6319</v>
      </c>
      <c r="C4420" s="19" t="s">
        <v>229</v>
      </c>
      <c r="D4420" s="19" t="s">
        <v>10206</v>
      </c>
      <c r="E4420" s="19" t="s">
        <v>10207</v>
      </c>
      <c r="F4420" s="19" t="s">
        <v>10208</v>
      </c>
      <c r="G4420" s="19" t="s">
        <v>10209</v>
      </c>
      <c r="H4420" s="19" t="s">
        <v>10211</v>
      </c>
      <c r="I4420" s="19" t="s">
        <v>10211</v>
      </c>
      <c r="J4420" s="19" t="s">
        <v>13373</v>
      </c>
      <c r="K4420" s="19" t="s">
        <v>6298</v>
      </c>
      <c r="L4420" s="19" t="s">
        <v>10213</v>
      </c>
      <c r="M4420" s="19" t="s">
        <v>10272</v>
      </c>
      <c r="N4420" s="19" t="s">
        <v>10341</v>
      </c>
      <c r="O4420" s="20"/>
      <c r="P4420" s="19" t="s">
        <v>10342</v>
      </c>
      <c r="Q4420" s="21" t="s">
        <v>6319</v>
      </c>
      <c r="R4420" s="21" t="s">
        <v>10209</v>
      </c>
      <c r="S4420" s="22"/>
      <c r="T4420" s="22"/>
      <c r="U4420" s="22"/>
      <c r="V4420" s="24"/>
      <c r="W4420" s="24"/>
      <c r="X4420" s="22"/>
      <c r="Y4420" s="22"/>
      <c r="Z4420" s="22"/>
      <c r="AA4420" s="22"/>
      <c r="AB4420" s="21" t="s">
        <v>10346</v>
      </c>
    </row>
    <row r="4421" spans="1:28" ht="21.6">
      <c r="A4421" s="19" t="s">
        <v>9455</v>
      </c>
      <c r="B4421" s="19" t="s">
        <v>9454</v>
      </c>
      <c r="C4421" s="19" t="s">
        <v>255</v>
      </c>
      <c r="D4421" s="19" t="s">
        <v>10206</v>
      </c>
      <c r="E4421" s="19" t="s">
        <v>10207</v>
      </c>
      <c r="F4421" s="19" t="s">
        <v>10276</v>
      </c>
      <c r="G4421" s="19" t="s">
        <v>10211</v>
      </c>
      <c r="H4421" s="19" t="s">
        <v>10210</v>
      </c>
      <c r="I4421" s="19" t="s">
        <v>10211</v>
      </c>
      <c r="J4421" s="19" t="s">
        <v>9454</v>
      </c>
      <c r="K4421" s="20"/>
      <c r="L4421" s="20"/>
      <c r="M4421" s="20"/>
      <c r="N4421" s="20"/>
      <c r="O4421" s="20"/>
      <c r="P4421" s="19" t="s">
        <v>10325</v>
      </c>
      <c r="Q4421" s="21" t="s">
        <v>9454</v>
      </c>
      <c r="R4421" s="21" t="s">
        <v>10209</v>
      </c>
      <c r="S4421" s="22"/>
      <c r="T4421" s="22"/>
      <c r="U4421" s="22"/>
      <c r="V4421" s="24"/>
      <c r="W4421" s="24"/>
      <c r="X4421" s="21" t="s">
        <v>10209</v>
      </c>
      <c r="Y4421" s="22"/>
      <c r="Z4421" s="22"/>
      <c r="AA4421" s="22"/>
      <c r="AB4421" s="21" t="s">
        <v>10324</v>
      </c>
    </row>
    <row r="4422" spans="1:28" ht="31.8">
      <c r="A4422" s="19" t="s">
        <v>6176</v>
      </c>
      <c r="B4422" s="19" t="s">
        <v>6175</v>
      </c>
      <c r="C4422" s="19" t="s">
        <v>229</v>
      </c>
      <c r="D4422" s="19" t="s">
        <v>10206</v>
      </c>
      <c r="E4422" s="19" t="s">
        <v>10207</v>
      </c>
      <c r="F4422" s="19" t="s">
        <v>10208</v>
      </c>
      <c r="G4422" s="19" t="s">
        <v>10209</v>
      </c>
      <c r="H4422" s="19" t="s">
        <v>10211</v>
      </c>
      <c r="I4422" s="19" t="s">
        <v>10211</v>
      </c>
      <c r="J4422" s="19" t="s">
        <v>13374</v>
      </c>
      <c r="K4422" s="19" t="s">
        <v>6174</v>
      </c>
      <c r="L4422" s="19" t="s">
        <v>10213</v>
      </c>
      <c r="M4422" s="19" t="s">
        <v>10672</v>
      </c>
      <c r="N4422" s="19" t="s">
        <v>10341</v>
      </c>
      <c r="O4422" s="20"/>
      <c r="P4422" s="19" t="s">
        <v>10342</v>
      </c>
      <c r="Q4422" s="21" t="s">
        <v>6175</v>
      </c>
      <c r="R4422" s="21" t="s">
        <v>10209</v>
      </c>
      <c r="S4422" s="22"/>
      <c r="T4422" s="22"/>
      <c r="U4422" s="22"/>
      <c r="V4422" s="24"/>
      <c r="W4422" s="24"/>
      <c r="X4422" s="22"/>
      <c r="Y4422" s="22"/>
      <c r="Z4422" s="22"/>
      <c r="AA4422" s="22"/>
      <c r="AB4422" s="21" t="s">
        <v>10346</v>
      </c>
    </row>
    <row r="4423" spans="1:28" ht="21.6">
      <c r="A4423" s="19" t="s">
        <v>7620</v>
      </c>
      <c r="B4423" s="19" t="s">
        <v>7619</v>
      </c>
      <c r="C4423" s="19" t="s">
        <v>246</v>
      </c>
      <c r="D4423" s="19" t="s">
        <v>10206</v>
      </c>
      <c r="E4423" s="19" t="s">
        <v>10207</v>
      </c>
      <c r="F4423" s="19" t="s">
        <v>10276</v>
      </c>
      <c r="G4423" s="19" t="s">
        <v>10211</v>
      </c>
      <c r="H4423" s="19" t="s">
        <v>10210</v>
      </c>
      <c r="I4423" s="19" t="s">
        <v>10211</v>
      </c>
      <c r="J4423" s="19" t="s">
        <v>7619</v>
      </c>
      <c r="K4423" s="20"/>
      <c r="L4423" s="20"/>
      <c r="M4423" s="20"/>
      <c r="N4423" s="20"/>
      <c r="O4423" s="20"/>
      <c r="P4423" s="19" t="s">
        <v>10707</v>
      </c>
      <c r="Q4423" s="21" t="s">
        <v>7619</v>
      </c>
      <c r="R4423" s="21" t="s">
        <v>10209</v>
      </c>
      <c r="S4423" s="22"/>
      <c r="T4423" s="22"/>
      <c r="U4423" s="22"/>
      <c r="V4423" s="24"/>
      <c r="W4423" s="24"/>
      <c r="X4423" s="21" t="s">
        <v>10209</v>
      </c>
      <c r="Y4423" s="22"/>
      <c r="Z4423" s="22"/>
      <c r="AA4423" s="22"/>
      <c r="AB4423" s="21" t="s">
        <v>10324</v>
      </c>
    </row>
    <row r="4424" spans="1:28" ht="21.6">
      <c r="A4424" s="19" t="s">
        <v>6200</v>
      </c>
      <c r="B4424" s="19" t="s">
        <v>6199</v>
      </c>
      <c r="C4424" s="19" t="s">
        <v>229</v>
      </c>
      <c r="D4424" s="19" t="s">
        <v>10206</v>
      </c>
      <c r="E4424" s="19" t="s">
        <v>10207</v>
      </c>
      <c r="F4424" s="19" t="s">
        <v>10276</v>
      </c>
      <c r="G4424" s="19" t="s">
        <v>10211</v>
      </c>
      <c r="H4424" s="19" t="s">
        <v>10209</v>
      </c>
      <c r="I4424" s="19" t="s">
        <v>10209</v>
      </c>
      <c r="J4424" s="19" t="s">
        <v>6199</v>
      </c>
      <c r="K4424" s="20"/>
      <c r="L4424" s="20"/>
      <c r="M4424" s="20"/>
      <c r="N4424" s="20"/>
      <c r="O4424" s="20"/>
      <c r="P4424" s="19" t="s">
        <v>10342</v>
      </c>
      <c r="Q4424" s="21" t="s">
        <v>6199</v>
      </c>
      <c r="R4424" s="21" t="s">
        <v>10209</v>
      </c>
      <c r="S4424" s="22"/>
      <c r="T4424" s="22"/>
      <c r="U4424" s="22"/>
      <c r="V4424" s="24"/>
      <c r="W4424" s="24"/>
      <c r="X4424" s="21" t="s">
        <v>10209</v>
      </c>
      <c r="Y4424" s="22"/>
      <c r="Z4424" s="22"/>
      <c r="AA4424" s="22"/>
      <c r="AB4424" s="21" t="s">
        <v>10346</v>
      </c>
    </row>
    <row r="4425" spans="1:28" ht="21.6">
      <c r="A4425" s="19" t="s">
        <v>8078</v>
      </c>
      <c r="B4425" s="19" t="s">
        <v>8077</v>
      </c>
      <c r="C4425" s="19" t="s">
        <v>246</v>
      </c>
      <c r="D4425" s="19" t="s">
        <v>10206</v>
      </c>
      <c r="E4425" s="19" t="s">
        <v>10207</v>
      </c>
      <c r="F4425" s="19" t="s">
        <v>10276</v>
      </c>
      <c r="G4425" s="19" t="s">
        <v>10211</v>
      </c>
      <c r="H4425" s="19" t="s">
        <v>10210</v>
      </c>
      <c r="I4425" s="19" t="s">
        <v>10211</v>
      </c>
      <c r="J4425" s="19" t="s">
        <v>8077</v>
      </c>
      <c r="K4425" s="20"/>
      <c r="L4425" s="20"/>
      <c r="M4425" s="20"/>
      <c r="N4425" s="20"/>
      <c r="O4425" s="20"/>
      <c r="P4425" s="19" t="s">
        <v>10325</v>
      </c>
      <c r="Q4425" s="21" t="s">
        <v>8077</v>
      </c>
      <c r="R4425" s="21" t="s">
        <v>10209</v>
      </c>
      <c r="S4425" s="22"/>
      <c r="T4425" s="22"/>
      <c r="U4425" s="22"/>
      <c r="V4425" s="24"/>
      <c r="W4425" s="24"/>
      <c r="X4425" s="21" t="s">
        <v>10209</v>
      </c>
      <c r="Y4425" s="22"/>
      <c r="Z4425" s="22"/>
      <c r="AA4425" s="22"/>
      <c r="AB4425" s="21" t="s">
        <v>10324</v>
      </c>
    </row>
    <row r="4426" spans="1:28" ht="31.8">
      <c r="A4426" s="19" t="s">
        <v>6384</v>
      </c>
      <c r="B4426" s="19" t="s">
        <v>6383</v>
      </c>
      <c r="C4426" s="19" t="s">
        <v>232</v>
      </c>
      <c r="D4426" s="19" t="s">
        <v>10206</v>
      </c>
      <c r="E4426" s="19" t="s">
        <v>10207</v>
      </c>
      <c r="F4426" s="19" t="s">
        <v>10208</v>
      </c>
      <c r="G4426" s="19" t="s">
        <v>10209</v>
      </c>
      <c r="H4426" s="19" t="s">
        <v>10211</v>
      </c>
      <c r="I4426" s="19" t="s">
        <v>10211</v>
      </c>
      <c r="J4426" s="19" t="s">
        <v>13375</v>
      </c>
      <c r="K4426" s="19" t="s">
        <v>6372</v>
      </c>
      <c r="L4426" s="19" t="s">
        <v>10213</v>
      </c>
      <c r="M4426" s="19" t="s">
        <v>10269</v>
      </c>
      <c r="N4426" s="19" t="s">
        <v>10341</v>
      </c>
      <c r="O4426" s="20"/>
      <c r="P4426" s="19" t="s">
        <v>10342</v>
      </c>
      <c r="Q4426" s="21" t="s">
        <v>6383</v>
      </c>
      <c r="R4426" s="21" t="s">
        <v>10209</v>
      </c>
      <c r="S4426" s="22"/>
      <c r="T4426" s="22"/>
      <c r="U4426" s="22"/>
      <c r="V4426" s="24"/>
      <c r="W4426" s="24"/>
      <c r="X4426" s="22"/>
      <c r="Y4426" s="22"/>
      <c r="Z4426" s="22"/>
      <c r="AA4426" s="22"/>
      <c r="AB4426" s="21" t="s">
        <v>10346</v>
      </c>
    </row>
    <row r="4427" spans="1:28" ht="21.6">
      <c r="A4427" s="19" t="s">
        <v>9287</v>
      </c>
      <c r="B4427" s="19" t="s">
        <v>9286</v>
      </c>
      <c r="C4427" s="19" t="s">
        <v>252</v>
      </c>
      <c r="D4427" s="19" t="s">
        <v>10206</v>
      </c>
      <c r="E4427" s="19" t="s">
        <v>10207</v>
      </c>
      <c r="F4427" s="19" t="s">
        <v>10276</v>
      </c>
      <c r="G4427" s="19" t="s">
        <v>10211</v>
      </c>
      <c r="H4427" s="19" t="s">
        <v>10211</v>
      </c>
      <c r="I4427" s="19" t="s">
        <v>10211</v>
      </c>
      <c r="J4427" s="19" t="s">
        <v>9286</v>
      </c>
      <c r="K4427" s="20"/>
      <c r="L4427" s="20"/>
      <c r="M4427" s="20"/>
      <c r="N4427" s="20"/>
      <c r="O4427" s="20"/>
      <c r="P4427" s="19" t="s">
        <v>11007</v>
      </c>
      <c r="Q4427" s="21" t="s">
        <v>9286</v>
      </c>
      <c r="R4427" s="21" t="s">
        <v>10209</v>
      </c>
      <c r="S4427" s="22"/>
      <c r="T4427" s="22"/>
      <c r="U4427" s="22"/>
      <c r="V4427" s="24"/>
      <c r="W4427" s="24"/>
      <c r="X4427" s="21" t="s">
        <v>10209</v>
      </c>
      <c r="Y4427" s="22"/>
      <c r="Z4427" s="22"/>
      <c r="AA4427" s="22"/>
      <c r="AB4427" s="21" t="s">
        <v>11007</v>
      </c>
    </row>
    <row r="4428" spans="1:28" ht="21.6">
      <c r="A4428" s="19" t="s">
        <v>9224</v>
      </c>
      <c r="B4428" s="19" t="s">
        <v>9223</v>
      </c>
      <c r="C4428" s="19" t="s">
        <v>252</v>
      </c>
      <c r="D4428" s="19" t="s">
        <v>10206</v>
      </c>
      <c r="E4428" s="19" t="s">
        <v>10207</v>
      </c>
      <c r="F4428" s="19" t="s">
        <v>10276</v>
      </c>
      <c r="G4428" s="19" t="s">
        <v>10211</v>
      </c>
      <c r="H4428" s="19" t="s">
        <v>10211</v>
      </c>
      <c r="I4428" s="19" t="s">
        <v>10211</v>
      </c>
      <c r="J4428" s="19" t="s">
        <v>9223</v>
      </c>
      <c r="K4428" s="20"/>
      <c r="L4428" s="20"/>
      <c r="M4428" s="20"/>
      <c r="N4428" s="20"/>
      <c r="O4428" s="20"/>
      <c r="P4428" s="19" t="s">
        <v>10694</v>
      </c>
      <c r="Q4428" s="21" t="s">
        <v>9223</v>
      </c>
      <c r="R4428" s="21" t="s">
        <v>10209</v>
      </c>
      <c r="S4428" s="22"/>
      <c r="T4428" s="22"/>
      <c r="U4428" s="22"/>
      <c r="V4428" s="24"/>
      <c r="W4428" s="24"/>
      <c r="X4428" s="21" t="s">
        <v>10209</v>
      </c>
      <c r="Y4428" s="22"/>
      <c r="Z4428" s="22"/>
      <c r="AA4428" s="22"/>
      <c r="AB4428" s="21" t="s">
        <v>264</v>
      </c>
    </row>
    <row r="4429" spans="1:28" ht="21.6">
      <c r="A4429" s="19" t="s">
        <v>6030</v>
      </c>
      <c r="B4429" s="19" t="s">
        <v>6029</v>
      </c>
      <c r="C4429" s="19" t="s">
        <v>229</v>
      </c>
      <c r="D4429" s="19" t="s">
        <v>10206</v>
      </c>
      <c r="E4429" s="19" t="s">
        <v>10207</v>
      </c>
      <c r="F4429" s="19" t="s">
        <v>10276</v>
      </c>
      <c r="G4429" s="19" t="s">
        <v>10211</v>
      </c>
      <c r="H4429" s="19" t="s">
        <v>10211</v>
      </c>
      <c r="I4429" s="19" t="s">
        <v>10211</v>
      </c>
      <c r="J4429" s="19" t="s">
        <v>6029</v>
      </c>
      <c r="K4429" s="20"/>
      <c r="L4429" s="20"/>
      <c r="M4429" s="20"/>
      <c r="N4429" s="20"/>
      <c r="O4429" s="20"/>
      <c r="P4429" s="19" t="s">
        <v>10342</v>
      </c>
      <c r="Q4429" s="21" t="s">
        <v>6029</v>
      </c>
      <c r="R4429" s="21" t="s">
        <v>10209</v>
      </c>
      <c r="S4429" s="22"/>
      <c r="T4429" s="22"/>
      <c r="U4429" s="22"/>
      <c r="V4429" s="24"/>
      <c r="W4429" s="24"/>
      <c r="X4429" s="21" t="s">
        <v>10211</v>
      </c>
      <c r="Y4429" s="22"/>
      <c r="Z4429" s="22"/>
      <c r="AA4429" s="22"/>
      <c r="AB4429" s="21" t="s">
        <v>10346</v>
      </c>
    </row>
    <row r="4430" spans="1:28">
      <c r="A4430" s="19" t="s">
        <v>6132</v>
      </c>
      <c r="B4430" s="19" t="s">
        <v>6131</v>
      </c>
      <c r="C4430" s="19" t="s">
        <v>229</v>
      </c>
      <c r="D4430" s="19" t="s">
        <v>10206</v>
      </c>
      <c r="E4430" s="19" t="s">
        <v>10207</v>
      </c>
      <c r="F4430" s="19" t="s">
        <v>10276</v>
      </c>
      <c r="G4430" s="19" t="s">
        <v>10211</v>
      </c>
      <c r="H4430" s="19" t="s">
        <v>10211</v>
      </c>
      <c r="I4430" s="19" t="s">
        <v>10211</v>
      </c>
      <c r="J4430" s="19" t="s">
        <v>6131</v>
      </c>
      <c r="K4430" s="20"/>
      <c r="L4430" s="20"/>
      <c r="M4430" s="20"/>
      <c r="N4430" s="20"/>
      <c r="O4430" s="20"/>
      <c r="P4430" s="19" t="s">
        <v>10342</v>
      </c>
      <c r="Q4430" s="21" t="s">
        <v>6131</v>
      </c>
      <c r="R4430" s="21" t="s">
        <v>10209</v>
      </c>
      <c r="S4430" s="22"/>
      <c r="T4430" s="22"/>
      <c r="U4430" s="22"/>
      <c r="V4430" s="24"/>
      <c r="W4430" s="24"/>
      <c r="X4430" s="21" t="s">
        <v>10211</v>
      </c>
      <c r="Y4430" s="22"/>
      <c r="Z4430" s="22"/>
      <c r="AA4430" s="22"/>
      <c r="AB4430" s="21" t="s">
        <v>10346</v>
      </c>
    </row>
    <row r="4431" spans="1:28" ht="31.8">
      <c r="A4431" s="19" t="s">
        <v>6190</v>
      </c>
      <c r="B4431" s="19" t="s">
        <v>6189</v>
      </c>
      <c r="C4431" s="19" t="s">
        <v>229</v>
      </c>
      <c r="D4431" s="19" t="s">
        <v>10206</v>
      </c>
      <c r="E4431" s="19" t="s">
        <v>10207</v>
      </c>
      <c r="F4431" s="19" t="s">
        <v>10208</v>
      </c>
      <c r="G4431" s="19" t="s">
        <v>10209</v>
      </c>
      <c r="H4431" s="19" t="s">
        <v>10209</v>
      </c>
      <c r="I4431" s="19" t="s">
        <v>10209</v>
      </c>
      <c r="J4431" s="19" t="s">
        <v>13376</v>
      </c>
      <c r="K4431" s="19" t="s">
        <v>6180</v>
      </c>
      <c r="L4431" s="19" t="s">
        <v>10213</v>
      </c>
      <c r="M4431" s="19" t="s">
        <v>10279</v>
      </c>
      <c r="N4431" s="19" t="s">
        <v>10341</v>
      </c>
      <c r="O4431" s="20"/>
      <c r="P4431" s="19" t="s">
        <v>10342</v>
      </c>
      <c r="Q4431" s="21" t="s">
        <v>6189</v>
      </c>
      <c r="R4431" s="21" t="s">
        <v>10209</v>
      </c>
      <c r="S4431" s="22"/>
      <c r="T4431" s="22"/>
      <c r="U4431" s="22"/>
      <c r="V4431" s="24"/>
      <c r="W4431" s="24"/>
      <c r="X4431" s="22"/>
      <c r="Y4431" s="22"/>
      <c r="Z4431" s="22"/>
      <c r="AA4431" s="22"/>
      <c r="AB4431" s="21" t="s">
        <v>10346</v>
      </c>
    </row>
    <row r="4432" spans="1:28" ht="51">
      <c r="A4432" s="19" t="s">
        <v>6148</v>
      </c>
      <c r="B4432" s="19" t="s">
        <v>6147</v>
      </c>
      <c r="C4432" s="19" t="s">
        <v>229</v>
      </c>
      <c r="D4432" s="19" t="s">
        <v>10206</v>
      </c>
      <c r="E4432" s="19" t="s">
        <v>10207</v>
      </c>
      <c r="F4432" s="19" t="s">
        <v>10208</v>
      </c>
      <c r="G4432" s="19" t="s">
        <v>10209</v>
      </c>
      <c r="H4432" s="19" t="s">
        <v>10211</v>
      </c>
      <c r="I4432" s="19" t="s">
        <v>10211</v>
      </c>
      <c r="J4432" s="19" t="s">
        <v>13377</v>
      </c>
      <c r="K4432" s="19" t="s">
        <v>6146</v>
      </c>
      <c r="L4432" s="19" t="s">
        <v>10213</v>
      </c>
      <c r="M4432" s="19" t="s">
        <v>10355</v>
      </c>
      <c r="N4432" s="19" t="s">
        <v>10341</v>
      </c>
      <c r="O4432" s="20"/>
      <c r="P4432" s="19" t="s">
        <v>10342</v>
      </c>
      <c r="Q4432" s="21" t="s">
        <v>6147</v>
      </c>
      <c r="R4432" s="21" t="s">
        <v>10209</v>
      </c>
      <c r="S4432" s="22"/>
      <c r="T4432" s="22"/>
      <c r="U4432" s="22"/>
      <c r="V4432" s="24"/>
      <c r="W4432" s="24"/>
      <c r="X4432" s="22"/>
      <c r="Y4432" s="22"/>
      <c r="Z4432" s="22"/>
      <c r="AA4432" s="22"/>
      <c r="AB4432" s="21" t="s">
        <v>10346</v>
      </c>
    </row>
    <row r="4433" spans="1:28" ht="21.6">
      <c r="A4433" s="19" t="s">
        <v>9874</v>
      </c>
      <c r="B4433" s="19" t="s">
        <v>9873</v>
      </c>
      <c r="C4433" s="19" t="s">
        <v>267</v>
      </c>
      <c r="D4433" s="19" t="s">
        <v>10206</v>
      </c>
      <c r="E4433" s="19" t="s">
        <v>10207</v>
      </c>
      <c r="F4433" s="19" t="s">
        <v>10276</v>
      </c>
      <c r="G4433" s="19" t="s">
        <v>10211</v>
      </c>
      <c r="H4433" s="19" t="s">
        <v>10211</v>
      </c>
      <c r="I4433" s="19" t="s">
        <v>10211</v>
      </c>
      <c r="J4433" s="19" t="s">
        <v>9873</v>
      </c>
      <c r="K4433" s="20"/>
      <c r="L4433" s="20"/>
      <c r="M4433" s="20"/>
      <c r="N4433" s="20"/>
      <c r="O4433" s="20"/>
      <c r="P4433" s="19" t="s">
        <v>10694</v>
      </c>
      <c r="Q4433" s="21" t="s">
        <v>9873</v>
      </c>
      <c r="R4433" s="21" t="s">
        <v>10209</v>
      </c>
      <c r="S4433" s="22"/>
      <c r="T4433" s="22"/>
      <c r="U4433" s="22"/>
      <c r="V4433" s="24"/>
      <c r="W4433" s="24"/>
      <c r="X4433" s="21" t="s">
        <v>10209</v>
      </c>
      <c r="Y4433" s="22"/>
      <c r="Z4433" s="22"/>
      <c r="AA4433" s="22"/>
      <c r="AB4433" s="21" t="s">
        <v>264</v>
      </c>
    </row>
    <row r="4434" spans="1:28" ht="31.8">
      <c r="A4434" s="19" t="s">
        <v>6362</v>
      </c>
      <c r="B4434" s="19" t="s">
        <v>6361</v>
      </c>
      <c r="C4434" s="19" t="s">
        <v>232</v>
      </c>
      <c r="D4434" s="19" t="s">
        <v>10206</v>
      </c>
      <c r="E4434" s="19" t="s">
        <v>10207</v>
      </c>
      <c r="F4434" s="19" t="s">
        <v>10208</v>
      </c>
      <c r="G4434" s="19" t="s">
        <v>10209</v>
      </c>
      <c r="H4434" s="19" t="s">
        <v>10211</v>
      </c>
      <c r="I4434" s="19" t="s">
        <v>10211</v>
      </c>
      <c r="J4434" s="19" t="s">
        <v>13378</v>
      </c>
      <c r="K4434" s="19" t="s">
        <v>6358</v>
      </c>
      <c r="L4434" s="19" t="s">
        <v>10213</v>
      </c>
      <c r="M4434" s="19" t="s">
        <v>10214</v>
      </c>
      <c r="N4434" s="19" t="s">
        <v>10341</v>
      </c>
      <c r="O4434" s="20"/>
      <c r="P4434" s="19" t="s">
        <v>10342</v>
      </c>
      <c r="Q4434" s="21" t="s">
        <v>6361</v>
      </c>
      <c r="R4434" s="21" t="s">
        <v>10209</v>
      </c>
      <c r="S4434" s="22"/>
      <c r="T4434" s="22"/>
      <c r="U4434" s="22"/>
      <c r="V4434" s="24"/>
      <c r="W4434" s="24"/>
      <c r="X4434" s="22"/>
      <c r="Y4434" s="22"/>
      <c r="Z4434" s="22"/>
      <c r="AA4434" s="22"/>
      <c r="AB4434" s="21" t="s">
        <v>10346</v>
      </c>
    </row>
    <row r="4435" spans="1:28" ht="31.8">
      <c r="A4435" s="19" t="s">
        <v>9303</v>
      </c>
      <c r="B4435" s="19" t="s">
        <v>9302</v>
      </c>
      <c r="C4435" s="19" t="s">
        <v>252</v>
      </c>
      <c r="D4435" s="19" t="s">
        <v>10206</v>
      </c>
      <c r="E4435" s="19" t="s">
        <v>10207</v>
      </c>
      <c r="F4435" s="19" t="s">
        <v>10208</v>
      </c>
      <c r="G4435" s="19" t="s">
        <v>10209</v>
      </c>
      <c r="H4435" s="19" t="s">
        <v>10211</v>
      </c>
      <c r="I4435" s="19" t="s">
        <v>10211</v>
      </c>
      <c r="J4435" s="19" t="s">
        <v>13379</v>
      </c>
      <c r="K4435" s="19" t="s">
        <v>9297</v>
      </c>
      <c r="L4435" s="19" t="s">
        <v>10213</v>
      </c>
      <c r="M4435" s="19" t="s">
        <v>10391</v>
      </c>
      <c r="N4435" s="19" t="s">
        <v>10341</v>
      </c>
      <c r="O4435" s="20"/>
      <c r="P4435" s="19" t="s">
        <v>11007</v>
      </c>
      <c r="Q4435" s="21" t="s">
        <v>9302</v>
      </c>
      <c r="R4435" s="21" t="s">
        <v>10209</v>
      </c>
      <c r="S4435" s="22"/>
      <c r="T4435" s="22"/>
      <c r="U4435" s="22"/>
      <c r="V4435" s="24"/>
      <c r="W4435" s="24"/>
      <c r="X4435" s="22"/>
      <c r="Y4435" s="22"/>
      <c r="Z4435" s="22"/>
      <c r="AA4435" s="22"/>
      <c r="AB4435" s="21" t="s">
        <v>11007</v>
      </c>
    </row>
    <row r="4436" spans="1:28" ht="21.6">
      <c r="A4436" s="19" t="s">
        <v>6060</v>
      </c>
      <c r="B4436" s="19" t="s">
        <v>6059</v>
      </c>
      <c r="C4436" s="19" t="s">
        <v>229</v>
      </c>
      <c r="D4436" s="19" t="s">
        <v>10206</v>
      </c>
      <c r="E4436" s="19" t="s">
        <v>10207</v>
      </c>
      <c r="F4436" s="19" t="s">
        <v>10276</v>
      </c>
      <c r="G4436" s="19" t="s">
        <v>10211</v>
      </c>
      <c r="H4436" s="19" t="s">
        <v>10211</v>
      </c>
      <c r="I4436" s="19" t="s">
        <v>10211</v>
      </c>
      <c r="J4436" s="19" t="s">
        <v>6059</v>
      </c>
      <c r="K4436" s="20"/>
      <c r="L4436" s="20"/>
      <c r="M4436" s="20"/>
      <c r="N4436" s="20"/>
      <c r="O4436" s="20"/>
      <c r="P4436" s="19" t="s">
        <v>10342</v>
      </c>
      <c r="Q4436" s="21" t="s">
        <v>6059</v>
      </c>
      <c r="R4436" s="21" t="s">
        <v>10209</v>
      </c>
      <c r="S4436" s="22"/>
      <c r="T4436" s="22"/>
      <c r="U4436" s="22"/>
      <c r="V4436" s="24"/>
      <c r="W4436" s="24"/>
      <c r="X4436" s="21" t="s">
        <v>10209</v>
      </c>
      <c r="Y4436" s="22"/>
      <c r="Z4436" s="22"/>
      <c r="AA4436" s="22"/>
      <c r="AB4436" s="21" t="s">
        <v>10346</v>
      </c>
    </row>
    <row r="4437" spans="1:28" ht="31.8">
      <c r="A4437" s="19" t="s">
        <v>1975</v>
      </c>
      <c r="B4437" s="19" t="s">
        <v>1974</v>
      </c>
      <c r="C4437" s="19" t="s">
        <v>201</v>
      </c>
      <c r="D4437" s="19" t="s">
        <v>10206</v>
      </c>
      <c r="E4437" s="19" t="s">
        <v>10207</v>
      </c>
      <c r="F4437" s="19" t="s">
        <v>10208</v>
      </c>
      <c r="G4437" s="19" t="s">
        <v>10209</v>
      </c>
      <c r="H4437" s="19" t="s">
        <v>10211</v>
      </c>
      <c r="I4437" s="19" t="s">
        <v>10211</v>
      </c>
      <c r="J4437" s="19" t="s">
        <v>10435</v>
      </c>
      <c r="K4437" s="19" t="s">
        <v>1971</v>
      </c>
      <c r="L4437" s="19" t="s">
        <v>10213</v>
      </c>
      <c r="M4437" s="19" t="s">
        <v>10238</v>
      </c>
      <c r="N4437" s="19" t="s">
        <v>10249</v>
      </c>
      <c r="O4437" s="20"/>
      <c r="P4437" s="19" t="s">
        <v>10254</v>
      </c>
      <c r="Q4437" s="22"/>
      <c r="R4437" s="21" t="s">
        <v>10211</v>
      </c>
      <c r="S4437" s="22"/>
      <c r="T4437" s="22"/>
      <c r="U4437" s="22"/>
      <c r="V4437" s="23" t="s">
        <v>10285</v>
      </c>
      <c r="W4437" s="23" t="s">
        <v>10285</v>
      </c>
      <c r="X4437" s="22"/>
      <c r="Y4437" s="22"/>
      <c r="Z4437" s="22"/>
      <c r="AA4437" s="22"/>
      <c r="AB4437" s="21" t="s">
        <v>10255</v>
      </c>
    </row>
    <row r="4438" spans="1:28" ht="21.6">
      <c r="A4438" s="19" t="s">
        <v>1433</v>
      </c>
      <c r="B4438" s="19" t="s">
        <v>1432</v>
      </c>
      <c r="C4438" s="19" t="s">
        <v>201</v>
      </c>
      <c r="D4438" s="19" t="s">
        <v>10206</v>
      </c>
      <c r="E4438" s="19" t="s">
        <v>10207</v>
      </c>
      <c r="F4438" s="19" t="s">
        <v>10208</v>
      </c>
      <c r="G4438" s="19" t="s">
        <v>10209</v>
      </c>
      <c r="H4438" s="19" t="s">
        <v>10211</v>
      </c>
      <c r="I4438" s="19" t="s">
        <v>10211</v>
      </c>
      <c r="J4438" s="19" t="s">
        <v>10357</v>
      </c>
      <c r="K4438" s="19" t="s">
        <v>1425</v>
      </c>
      <c r="L4438" s="19" t="s">
        <v>10213</v>
      </c>
      <c r="M4438" s="19" t="s">
        <v>10238</v>
      </c>
      <c r="N4438" s="19" t="s">
        <v>10249</v>
      </c>
      <c r="O4438" s="20"/>
      <c r="P4438" s="19" t="s">
        <v>10254</v>
      </c>
      <c r="Q4438" s="22"/>
      <c r="R4438" s="22"/>
      <c r="S4438" s="22"/>
      <c r="T4438" s="22"/>
      <c r="U4438" s="22"/>
      <c r="V4438" s="24"/>
      <c r="W4438" s="24"/>
      <c r="X4438" s="22"/>
      <c r="Y4438" s="22"/>
      <c r="Z4438" s="22"/>
      <c r="AA4438" s="22"/>
      <c r="AB4438" s="21" t="s">
        <v>10255</v>
      </c>
    </row>
    <row r="4439" spans="1:28" ht="31.8">
      <c r="A4439" s="19" t="s">
        <v>1159</v>
      </c>
      <c r="B4439" s="19" t="s">
        <v>1158</v>
      </c>
      <c r="C4439" s="19" t="s">
        <v>197</v>
      </c>
      <c r="D4439" s="19" t="s">
        <v>10206</v>
      </c>
      <c r="E4439" s="19" t="s">
        <v>10207</v>
      </c>
      <c r="F4439" s="19" t="s">
        <v>10208</v>
      </c>
      <c r="G4439" s="19" t="s">
        <v>10209</v>
      </c>
      <c r="H4439" s="19" t="s">
        <v>10211</v>
      </c>
      <c r="I4439" s="19" t="s">
        <v>10211</v>
      </c>
      <c r="J4439" s="19" t="s">
        <v>10293</v>
      </c>
      <c r="K4439" s="19" t="s">
        <v>1157</v>
      </c>
      <c r="L4439" s="19" t="s">
        <v>10213</v>
      </c>
      <c r="M4439" s="19" t="s">
        <v>10272</v>
      </c>
      <c r="N4439" s="19" t="s">
        <v>10226</v>
      </c>
      <c r="O4439" s="20"/>
      <c r="P4439" s="19" t="s">
        <v>197</v>
      </c>
      <c r="Q4439" s="22"/>
      <c r="R4439" s="22"/>
      <c r="S4439" s="22"/>
      <c r="T4439" s="22"/>
      <c r="U4439" s="22"/>
      <c r="V4439" s="24"/>
      <c r="W4439" s="24"/>
      <c r="X4439" s="22"/>
      <c r="Y4439" s="22"/>
      <c r="Z4439" s="22"/>
      <c r="AA4439" s="22"/>
      <c r="AB4439" s="21" t="s">
        <v>10245</v>
      </c>
    </row>
    <row r="4440" spans="1:28" ht="62.4">
      <c r="A4440" s="19" t="s">
        <v>219</v>
      </c>
      <c r="B4440" s="19" t="s">
        <v>218</v>
      </c>
      <c r="C4440" s="19" t="s">
        <v>191</v>
      </c>
      <c r="D4440" s="19" t="s">
        <v>10206</v>
      </c>
      <c r="E4440" s="19" t="s">
        <v>10207</v>
      </c>
      <c r="F4440" s="19" t="s">
        <v>10208</v>
      </c>
      <c r="G4440" s="19" t="s">
        <v>10209</v>
      </c>
      <c r="H4440" s="19" t="s">
        <v>10211</v>
      </c>
      <c r="I4440" s="19" t="s">
        <v>10211</v>
      </c>
      <c r="J4440" s="19" t="s">
        <v>10467</v>
      </c>
      <c r="K4440" s="19" t="s">
        <v>216</v>
      </c>
      <c r="L4440" s="19" t="s">
        <v>10213</v>
      </c>
      <c r="M4440" s="19" t="s">
        <v>10355</v>
      </c>
      <c r="N4440" s="19" t="s">
        <v>10366</v>
      </c>
      <c r="O4440" s="20"/>
      <c r="P4440" s="19" t="s">
        <v>191</v>
      </c>
      <c r="Q4440" s="22"/>
      <c r="R4440" s="22"/>
      <c r="S4440" s="22"/>
      <c r="T4440" s="21" t="s">
        <v>10239</v>
      </c>
      <c r="U4440" s="22"/>
      <c r="V4440" s="24"/>
      <c r="W4440" s="24"/>
      <c r="X4440" s="22"/>
      <c r="Y4440" s="22"/>
      <c r="Z4440" s="22"/>
      <c r="AA4440" s="22"/>
      <c r="AB4440" s="21" t="s">
        <v>10231</v>
      </c>
    </row>
    <row r="4441" spans="1:28" ht="31.8">
      <c r="A4441" s="19" t="s">
        <v>625</v>
      </c>
      <c r="B4441" s="19" t="s">
        <v>624</v>
      </c>
      <c r="C4441" s="19" t="s">
        <v>197</v>
      </c>
      <c r="D4441" s="19" t="s">
        <v>10206</v>
      </c>
      <c r="E4441" s="19" t="s">
        <v>10207</v>
      </c>
      <c r="F4441" s="19" t="s">
        <v>10208</v>
      </c>
      <c r="G4441" s="19" t="s">
        <v>10209</v>
      </c>
      <c r="H4441" s="19" t="s">
        <v>10211</v>
      </c>
      <c r="I4441" s="19" t="s">
        <v>10211</v>
      </c>
      <c r="J4441" s="19" t="s">
        <v>10286</v>
      </c>
      <c r="K4441" s="19" t="s">
        <v>619</v>
      </c>
      <c r="L4441" s="19" t="s">
        <v>10213</v>
      </c>
      <c r="M4441" s="19" t="s">
        <v>10265</v>
      </c>
      <c r="N4441" s="19" t="s">
        <v>10226</v>
      </c>
      <c r="O4441" s="20"/>
      <c r="P4441" s="19" t="s">
        <v>197</v>
      </c>
      <c r="Q4441" s="22"/>
      <c r="R4441" s="22"/>
      <c r="S4441" s="22"/>
      <c r="T4441" s="22"/>
      <c r="U4441" s="22"/>
      <c r="V4441" s="24"/>
      <c r="W4441" s="24"/>
      <c r="X4441" s="22"/>
      <c r="Y4441" s="22"/>
      <c r="Z4441" s="22"/>
      <c r="AA4441" s="22"/>
      <c r="AB4441" s="21" t="s">
        <v>10245</v>
      </c>
    </row>
    <row r="4442" spans="1:28" ht="21.6">
      <c r="A4442" s="19" t="s">
        <v>1743</v>
      </c>
      <c r="B4442" s="19" t="s">
        <v>1742</v>
      </c>
      <c r="C4442" s="19" t="s">
        <v>201</v>
      </c>
      <c r="D4442" s="19" t="s">
        <v>10206</v>
      </c>
      <c r="E4442" s="19" t="s">
        <v>10207</v>
      </c>
      <c r="F4442" s="19" t="s">
        <v>10208</v>
      </c>
      <c r="G4442" s="19" t="s">
        <v>10209</v>
      </c>
      <c r="H4442" s="19" t="s">
        <v>10211</v>
      </c>
      <c r="I4442" s="19" t="s">
        <v>10211</v>
      </c>
      <c r="J4442" s="19" t="s">
        <v>10253</v>
      </c>
      <c r="K4442" s="19" t="s">
        <v>1721</v>
      </c>
      <c r="L4442" s="19" t="s">
        <v>10213</v>
      </c>
      <c r="M4442" s="19" t="s">
        <v>10238</v>
      </c>
      <c r="N4442" s="19" t="s">
        <v>10226</v>
      </c>
      <c r="O4442" s="20"/>
      <c r="P4442" s="19" t="s">
        <v>10254</v>
      </c>
      <c r="Q4442" s="22"/>
      <c r="R4442" s="22"/>
      <c r="S4442" s="22"/>
      <c r="T4442" s="22"/>
      <c r="U4442" s="22"/>
      <c r="V4442" s="24"/>
      <c r="W4442" s="24"/>
      <c r="X4442" s="22"/>
      <c r="Y4442" s="22"/>
      <c r="Z4442" s="22"/>
      <c r="AA4442" s="22"/>
      <c r="AB4442" s="21" t="s">
        <v>10255</v>
      </c>
    </row>
    <row r="4443" spans="1:28" ht="31.8">
      <c r="A4443" s="19" t="s">
        <v>1005</v>
      </c>
      <c r="B4443" s="19" t="s">
        <v>1004</v>
      </c>
      <c r="C4443" s="19" t="s">
        <v>197</v>
      </c>
      <c r="D4443" s="19" t="s">
        <v>10206</v>
      </c>
      <c r="E4443" s="19" t="s">
        <v>10207</v>
      </c>
      <c r="F4443" s="19" t="s">
        <v>10208</v>
      </c>
      <c r="G4443" s="19" t="s">
        <v>10209</v>
      </c>
      <c r="H4443" s="19" t="s">
        <v>10211</v>
      </c>
      <c r="I4443" s="19" t="s">
        <v>10211</v>
      </c>
      <c r="J4443" s="19" t="s">
        <v>10267</v>
      </c>
      <c r="K4443" s="19" t="s">
        <v>1001</v>
      </c>
      <c r="L4443" s="19" t="s">
        <v>10213</v>
      </c>
      <c r="M4443" s="19" t="s">
        <v>10241</v>
      </c>
      <c r="N4443" s="19" t="s">
        <v>10226</v>
      </c>
      <c r="O4443" s="20"/>
      <c r="P4443" s="19" t="s">
        <v>197</v>
      </c>
      <c r="Q4443" s="22"/>
      <c r="R4443" s="22"/>
      <c r="S4443" s="22"/>
      <c r="T4443" s="22"/>
      <c r="U4443" s="22"/>
      <c r="V4443" s="24"/>
      <c r="W4443" s="24"/>
      <c r="X4443" s="22"/>
      <c r="Y4443" s="22"/>
      <c r="Z4443" s="22"/>
      <c r="AA4443" s="22"/>
      <c r="AB4443" s="21" t="s">
        <v>10245</v>
      </c>
    </row>
    <row r="4444" spans="1:28" ht="31.8">
      <c r="A4444" s="19" t="s">
        <v>1103</v>
      </c>
      <c r="B4444" s="19" t="s">
        <v>1102</v>
      </c>
      <c r="C4444" s="19" t="s">
        <v>197</v>
      </c>
      <c r="D4444" s="19" t="s">
        <v>10206</v>
      </c>
      <c r="E4444" s="19" t="s">
        <v>10207</v>
      </c>
      <c r="F4444" s="19" t="s">
        <v>10208</v>
      </c>
      <c r="G4444" s="19" t="s">
        <v>10209</v>
      </c>
      <c r="H4444" s="19" t="s">
        <v>10211</v>
      </c>
      <c r="I4444" s="19" t="s">
        <v>10211</v>
      </c>
      <c r="J4444" s="19" t="s">
        <v>10267</v>
      </c>
      <c r="K4444" s="19" t="s">
        <v>1089</v>
      </c>
      <c r="L4444" s="19" t="s">
        <v>10213</v>
      </c>
      <c r="M4444" s="19" t="s">
        <v>10241</v>
      </c>
      <c r="N4444" s="19" t="s">
        <v>10226</v>
      </c>
      <c r="O4444" s="20"/>
      <c r="P4444" s="19" t="s">
        <v>197</v>
      </c>
      <c r="Q4444" s="22"/>
      <c r="R4444" s="22"/>
      <c r="S4444" s="22"/>
      <c r="T4444" s="22"/>
      <c r="U4444" s="22"/>
      <c r="V4444" s="24"/>
      <c r="W4444" s="24"/>
      <c r="X4444" s="22"/>
      <c r="Y4444" s="22"/>
      <c r="Z4444" s="22"/>
      <c r="AA4444" s="22"/>
      <c r="AB4444" s="21" t="s">
        <v>10245</v>
      </c>
    </row>
    <row r="4445" spans="1:28" ht="42">
      <c r="A4445" s="19" t="s">
        <v>977</v>
      </c>
      <c r="B4445" s="19" t="s">
        <v>976</v>
      </c>
      <c r="C4445" s="19" t="s">
        <v>197</v>
      </c>
      <c r="D4445" s="19" t="s">
        <v>10206</v>
      </c>
      <c r="E4445" s="19" t="s">
        <v>10207</v>
      </c>
      <c r="F4445" s="19" t="s">
        <v>10208</v>
      </c>
      <c r="G4445" s="19" t="s">
        <v>10209</v>
      </c>
      <c r="H4445" s="19" t="s">
        <v>10211</v>
      </c>
      <c r="I4445" s="19" t="s">
        <v>10211</v>
      </c>
      <c r="J4445" s="19" t="s">
        <v>10307</v>
      </c>
      <c r="K4445" s="19" t="s">
        <v>971</v>
      </c>
      <c r="L4445" s="19" t="s">
        <v>10213</v>
      </c>
      <c r="M4445" s="19" t="s">
        <v>10248</v>
      </c>
      <c r="N4445" s="19" t="s">
        <v>10226</v>
      </c>
      <c r="O4445" s="20"/>
      <c r="P4445" s="19" t="s">
        <v>197</v>
      </c>
      <c r="Q4445" s="22"/>
      <c r="R4445" s="22"/>
      <c r="S4445" s="22"/>
      <c r="T4445" s="22"/>
      <c r="U4445" s="22"/>
      <c r="V4445" s="24"/>
      <c r="W4445" s="24"/>
      <c r="X4445" s="22"/>
      <c r="Y4445" s="22"/>
      <c r="Z4445" s="22"/>
      <c r="AA4445" s="22"/>
      <c r="AB4445" s="21" t="s">
        <v>10245</v>
      </c>
    </row>
    <row r="4446" spans="1:28" ht="42">
      <c r="A4446" s="19" t="s">
        <v>1817</v>
      </c>
      <c r="B4446" s="19" t="s">
        <v>1816</v>
      </c>
      <c r="C4446" s="19" t="s">
        <v>201</v>
      </c>
      <c r="D4446" s="19" t="s">
        <v>10206</v>
      </c>
      <c r="E4446" s="19" t="s">
        <v>10207</v>
      </c>
      <c r="F4446" s="19" t="s">
        <v>10208</v>
      </c>
      <c r="G4446" s="19" t="s">
        <v>10209</v>
      </c>
      <c r="H4446" s="19" t="s">
        <v>10211</v>
      </c>
      <c r="I4446" s="19" t="s">
        <v>10211</v>
      </c>
      <c r="J4446" s="19" t="s">
        <v>13187</v>
      </c>
      <c r="K4446" s="19" t="s">
        <v>1813</v>
      </c>
      <c r="L4446" s="19" t="s">
        <v>10213</v>
      </c>
      <c r="M4446" s="19" t="s">
        <v>10289</v>
      </c>
      <c r="N4446" s="19" t="s">
        <v>10226</v>
      </c>
      <c r="O4446" s="20"/>
      <c r="P4446" s="19" t="s">
        <v>10254</v>
      </c>
      <c r="Q4446" s="22"/>
      <c r="R4446" s="22"/>
      <c r="S4446" s="22"/>
      <c r="T4446" s="22"/>
      <c r="U4446" s="22"/>
      <c r="V4446" s="24"/>
      <c r="W4446" s="24"/>
      <c r="X4446" s="22"/>
      <c r="Y4446" s="22"/>
      <c r="Z4446" s="22"/>
      <c r="AA4446" s="22"/>
      <c r="AB4446" s="21" t="s">
        <v>10255</v>
      </c>
    </row>
    <row r="4447" spans="1:28" ht="31.8">
      <c r="A4447" s="19" t="s">
        <v>675</v>
      </c>
      <c r="B4447" s="19" t="s">
        <v>674</v>
      </c>
      <c r="C4447" s="19" t="s">
        <v>197</v>
      </c>
      <c r="D4447" s="19" t="s">
        <v>10206</v>
      </c>
      <c r="E4447" s="19" t="s">
        <v>10207</v>
      </c>
      <c r="F4447" s="19" t="s">
        <v>10208</v>
      </c>
      <c r="G4447" s="19" t="s">
        <v>10209</v>
      </c>
      <c r="H4447" s="19" t="s">
        <v>10211</v>
      </c>
      <c r="I4447" s="19" t="s">
        <v>10211</v>
      </c>
      <c r="J4447" s="19" t="s">
        <v>11103</v>
      </c>
      <c r="K4447" s="19" t="s">
        <v>673</v>
      </c>
      <c r="L4447" s="19" t="s">
        <v>10213</v>
      </c>
      <c r="M4447" s="19" t="s">
        <v>10279</v>
      </c>
      <c r="N4447" s="19" t="s">
        <v>10249</v>
      </c>
      <c r="O4447" s="20"/>
      <c r="P4447" s="19" t="s">
        <v>197</v>
      </c>
      <c r="Q4447" s="22"/>
      <c r="R4447" s="22"/>
      <c r="S4447" s="22"/>
      <c r="T4447" s="22"/>
      <c r="U4447" s="22"/>
      <c r="V4447" s="24"/>
      <c r="W4447" s="24"/>
      <c r="X4447" s="22"/>
      <c r="Y4447" s="22"/>
      <c r="Z4447" s="22"/>
      <c r="AA4447" s="22"/>
      <c r="AB4447" s="21" t="s">
        <v>10245</v>
      </c>
    </row>
    <row r="4448" spans="1:28" ht="31.8">
      <c r="A4448" s="19" t="s">
        <v>1845</v>
      </c>
      <c r="B4448" s="19" t="s">
        <v>1844</v>
      </c>
      <c r="C4448" s="19" t="s">
        <v>201</v>
      </c>
      <c r="D4448" s="19" t="s">
        <v>10206</v>
      </c>
      <c r="E4448" s="19" t="s">
        <v>10207</v>
      </c>
      <c r="F4448" s="19" t="s">
        <v>10208</v>
      </c>
      <c r="G4448" s="19" t="s">
        <v>10209</v>
      </c>
      <c r="H4448" s="19" t="s">
        <v>10211</v>
      </c>
      <c r="I4448" s="19" t="s">
        <v>10211</v>
      </c>
      <c r="J4448" s="19" t="s">
        <v>10423</v>
      </c>
      <c r="K4448" s="19" t="s">
        <v>1821</v>
      </c>
      <c r="L4448" s="19" t="s">
        <v>10213</v>
      </c>
      <c r="M4448" s="19" t="s">
        <v>10238</v>
      </c>
      <c r="N4448" s="19" t="s">
        <v>10226</v>
      </c>
      <c r="O4448" s="20"/>
      <c r="P4448" s="19" t="s">
        <v>10254</v>
      </c>
      <c r="Q4448" s="22"/>
      <c r="R4448" s="21" t="s">
        <v>10211</v>
      </c>
      <c r="S4448" s="22"/>
      <c r="T4448" s="22"/>
      <c r="U4448" s="22"/>
      <c r="V4448" s="23" t="s">
        <v>10832</v>
      </c>
      <c r="W4448" s="23" t="s">
        <v>10832</v>
      </c>
      <c r="X4448" s="22"/>
      <c r="Y4448" s="22"/>
      <c r="Z4448" s="22"/>
      <c r="AA4448" s="22"/>
      <c r="AB4448" s="21" t="s">
        <v>10255</v>
      </c>
    </row>
    <row r="4449" spans="1:28" ht="31.8">
      <c r="A4449" s="19" t="s">
        <v>1531</v>
      </c>
      <c r="B4449" s="19" t="s">
        <v>1530</v>
      </c>
      <c r="C4449" s="19" t="s">
        <v>201</v>
      </c>
      <c r="D4449" s="19" t="s">
        <v>10206</v>
      </c>
      <c r="E4449" s="19" t="s">
        <v>10207</v>
      </c>
      <c r="F4449" s="19" t="s">
        <v>10208</v>
      </c>
      <c r="G4449" s="19" t="s">
        <v>10209</v>
      </c>
      <c r="H4449" s="19" t="s">
        <v>10211</v>
      </c>
      <c r="I4449" s="19" t="s">
        <v>10211</v>
      </c>
      <c r="J4449" s="19" t="s">
        <v>13380</v>
      </c>
      <c r="K4449" s="19" t="s">
        <v>1523</v>
      </c>
      <c r="L4449" s="19" t="s">
        <v>10213</v>
      </c>
      <c r="M4449" s="19" t="s">
        <v>10866</v>
      </c>
      <c r="N4449" s="19" t="s">
        <v>10226</v>
      </c>
      <c r="O4449" s="20"/>
      <c r="P4449" s="19" t="s">
        <v>10254</v>
      </c>
      <c r="Q4449" s="22"/>
      <c r="R4449" s="22"/>
      <c r="S4449" s="22"/>
      <c r="T4449" s="22"/>
      <c r="U4449" s="22"/>
      <c r="V4449" s="24"/>
      <c r="W4449" s="24"/>
      <c r="X4449" s="22"/>
      <c r="Y4449" s="22"/>
      <c r="Z4449" s="22"/>
      <c r="AA4449" s="22"/>
      <c r="AB4449" s="21" t="s">
        <v>10255</v>
      </c>
    </row>
    <row r="4450" spans="1:28" ht="31.8">
      <c r="A4450" s="19" t="s">
        <v>893</v>
      </c>
      <c r="B4450" s="19" t="s">
        <v>892</v>
      </c>
      <c r="C4450" s="19" t="s">
        <v>197</v>
      </c>
      <c r="D4450" s="19" t="s">
        <v>10206</v>
      </c>
      <c r="E4450" s="19" t="s">
        <v>10207</v>
      </c>
      <c r="F4450" s="19" t="s">
        <v>10208</v>
      </c>
      <c r="G4450" s="19" t="s">
        <v>10209</v>
      </c>
      <c r="H4450" s="19" t="s">
        <v>10211</v>
      </c>
      <c r="I4450" s="19" t="s">
        <v>10211</v>
      </c>
      <c r="J4450" s="19" t="s">
        <v>11103</v>
      </c>
      <c r="K4450" s="19" t="s">
        <v>889</v>
      </c>
      <c r="L4450" s="19" t="s">
        <v>10213</v>
      </c>
      <c r="M4450" s="19" t="s">
        <v>10279</v>
      </c>
      <c r="N4450" s="19" t="s">
        <v>10249</v>
      </c>
      <c r="O4450" s="20"/>
      <c r="P4450" s="19" t="s">
        <v>197</v>
      </c>
      <c r="Q4450" s="22"/>
      <c r="R4450" s="22"/>
      <c r="S4450" s="22"/>
      <c r="T4450" s="22"/>
      <c r="U4450" s="22"/>
      <c r="V4450" s="24"/>
      <c r="W4450" s="24"/>
      <c r="X4450" s="22"/>
      <c r="Y4450" s="22"/>
      <c r="Z4450" s="22"/>
      <c r="AA4450" s="22"/>
      <c r="AB4450" s="21" t="s">
        <v>10245</v>
      </c>
    </row>
    <row r="4451" spans="1:28" ht="42">
      <c r="A4451" s="19" t="s">
        <v>1819</v>
      </c>
      <c r="B4451" s="19" t="s">
        <v>1818</v>
      </c>
      <c r="C4451" s="19" t="s">
        <v>201</v>
      </c>
      <c r="D4451" s="19" t="s">
        <v>10206</v>
      </c>
      <c r="E4451" s="19" t="s">
        <v>10207</v>
      </c>
      <c r="F4451" s="19" t="s">
        <v>10208</v>
      </c>
      <c r="G4451" s="19" t="s">
        <v>10209</v>
      </c>
      <c r="H4451" s="19" t="s">
        <v>10211</v>
      </c>
      <c r="I4451" s="19" t="s">
        <v>10211</v>
      </c>
      <c r="J4451" s="19" t="s">
        <v>12213</v>
      </c>
      <c r="K4451" s="19" t="s">
        <v>1813</v>
      </c>
      <c r="L4451" s="19" t="s">
        <v>10213</v>
      </c>
      <c r="M4451" s="19" t="s">
        <v>10238</v>
      </c>
      <c r="N4451" s="19" t="s">
        <v>10226</v>
      </c>
      <c r="O4451" s="20"/>
      <c r="P4451" s="19" t="s">
        <v>10254</v>
      </c>
      <c r="Q4451" s="22"/>
      <c r="R4451" s="21" t="s">
        <v>10211</v>
      </c>
      <c r="S4451" s="22"/>
      <c r="T4451" s="22"/>
      <c r="U4451" s="22"/>
      <c r="V4451" s="23" t="s">
        <v>10285</v>
      </c>
      <c r="W4451" s="23" t="s">
        <v>10285</v>
      </c>
      <c r="X4451" s="22"/>
      <c r="Y4451" s="22"/>
      <c r="Z4451" s="22"/>
      <c r="AA4451" s="22"/>
      <c r="AB4451" s="21" t="s">
        <v>10255</v>
      </c>
    </row>
    <row r="4452" spans="1:28" ht="31.8">
      <c r="A4452" s="19" t="s">
        <v>3104</v>
      </c>
      <c r="B4452" s="19" t="s">
        <v>3103</v>
      </c>
      <c r="C4452" s="19" t="s">
        <v>211</v>
      </c>
      <c r="D4452" s="19" t="s">
        <v>10206</v>
      </c>
      <c r="E4452" s="19" t="s">
        <v>10207</v>
      </c>
      <c r="F4452" s="19" t="s">
        <v>10208</v>
      </c>
      <c r="G4452" s="19" t="s">
        <v>10209</v>
      </c>
      <c r="H4452" s="19" t="s">
        <v>10211</v>
      </c>
      <c r="I4452" s="19" t="s">
        <v>10211</v>
      </c>
      <c r="J4452" s="19" t="s">
        <v>10498</v>
      </c>
      <c r="K4452" s="19" t="s">
        <v>3092</v>
      </c>
      <c r="L4452" s="19" t="s">
        <v>10213</v>
      </c>
      <c r="M4452" s="19" t="s">
        <v>10265</v>
      </c>
      <c r="N4452" s="19" t="s">
        <v>10226</v>
      </c>
      <c r="O4452" s="20"/>
      <c r="P4452" s="19" t="s">
        <v>10216</v>
      </c>
      <c r="Q4452" s="22"/>
      <c r="R4452" s="22"/>
      <c r="S4452" s="22"/>
      <c r="T4452" s="22"/>
      <c r="U4452" s="22"/>
      <c r="V4452" s="24"/>
      <c r="W4452" s="24"/>
      <c r="X4452" s="22"/>
      <c r="Y4452" s="22"/>
      <c r="Z4452" s="22"/>
      <c r="AA4452" s="22"/>
      <c r="AB4452" s="21" t="s">
        <v>211</v>
      </c>
    </row>
    <row r="4453" spans="1:28" ht="31.8">
      <c r="A4453" s="19" t="s">
        <v>1939</v>
      </c>
      <c r="B4453" s="19" t="s">
        <v>1938</v>
      </c>
      <c r="C4453" s="19" t="s">
        <v>201</v>
      </c>
      <c r="D4453" s="19" t="s">
        <v>10206</v>
      </c>
      <c r="E4453" s="19" t="s">
        <v>10207</v>
      </c>
      <c r="F4453" s="19" t="s">
        <v>10208</v>
      </c>
      <c r="G4453" s="19" t="s">
        <v>10209</v>
      </c>
      <c r="H4453" s="19" t="s">
        <v>10211</v>
      </c>
      <c r="I4453" s="19" t="s">
        <v>10211</v>
      </c>
      <c r="J4453" s="19" t="s">
        <v>13184</v>
      </c>
      <c r="K4453" s="19" t="s">
        <v>1925</v>
      </c>
      <c r="L4453" s="19" t="s">
        <v>10213</v>
      </c>
      <c r="M4453" s="19" t="s">
        <v>10304</v>
      </c>
      <c r="N4453" s="19" t="s">
        <v>10226</v>
      </c>
      <c r="O4453" s="20"/>
      <c r="P4453" s="19" t="s">
        <v>10254</v>
      </c>
      <c r="Q4453" s="22"/>
      <c r="R4453" s="22"/>
      <c r="S4453" s="22"/>
      <c r="T4453" s="22"/>
      <c r="U4453" s="22"/>
      <c r="V4453" s="24"/>
      <c r="W4453" s="24"/>
      <c r="X4453" s="22"/>
      <c r="Y4453" s="22"/>
      <c r="Z4453" s="22"/>
      <c r="AA4453" s="22"/>
      <c r="AB4453" s="21" t="s">
        <v>10255</v>
      </c>
    </row>
    <row r="4454" spans="1:28" ht="21.6">
      <c r="A4454" s="19" t="s">
        <v>791</v>
      </c>
      <c r="B4454" s="19" t="s">
        <v>790</v>
      </c>
      <c r="C4454" s="19" t="s">
        <v>197</v>
      </c>
      <c r="D4454" s="19" t="s">
        <v>10206</v>
      </c>
      <c r="E4454" s="19" t="s">
        <v>10207</v>
      </c>
      <c r="F4454" s="19" t="s">
        <v>10208</v>
      </c>
      <c r="G4454" s="19" t="s">
        <v>10209</v>
      </c>
      <c r="H4454" s="19" t="s">
        <v>10211</v>
      </c>
      <c r="I4454" s="19" t="s">
        <v>10211</v>
      </c>
      <c r="J4454" s="19" t="s">
        <v>10301</v>
      </c>
      <c r="K4454" s="19" t="s">
        <v>789</v>
      </c>
      <c r="L4454" s="19" t="s">
        <v>10213</v>
      </c>
      <c r="M4454" s="19" t="s">
        <v>10239</v>
      </c>
      <c r="N4454" s="19" t="s">
        <v>10226</v>
      </c>
      <c r="O4454" s="20"/>
      <c r="P4454" s="19" t="s">
        <v>197</v>
      </c>
      <c r="Q4454" s="22"/>
      <c r="R4454" s="22"/>
      <c r="S4454" s="22"/>
      <c r="T4454" s="22"/>
      <c r="U4454" s="22"/>
      <c r="V4454" s="24"/>
      <c r="W4454" s="24"/>
      <c r="X4454" s="22"/>
      <c r="Y4454" s="22"/>
      <c r="Z4454" s="22"/>
      <c r="AA4454" s="22"/>
      <c r="AB4454" s="21" t="s">
        <v>10245</v>
      </c>
    </row>
    <row r="4455" spans="1:28" ht="31.8">
      <c r="A4455" s="19" t="s">
        <v>1681</v>
      </c>
      <c r="B4455" s="19" t="s">
        <v>1680</v>
      </c>
      <c r="C4455" s="19" t="s">
        <v>201</v>
      </c>
      <c r="D4455" s="19" t="s">
        <v>10206</v>
      </c>
      <c r="E4455" s="19" t="s">
        <v>10207</v>
      </c>
      <c r="F4455" s="19" t="s">
        <v>10208</v>
      </c>
      <c r="G4455" s="19" t="s">
        <v>10209</v>
      </c>
      <c r="H4455" s="19" t="s">
        <v>10211</v>
      </c>
      <c r="I4455" s="19" t="s">
        <v>10211</v>
      </c>
      <c r="J4455" s="19" t="s">
        <v>10553</v>
      </c>
      <c r="K4455" s="19" t="s">
        <v>1675</v>
      </c>
      <c r="L4455" s="19" t="s">
        <v>10213</v>
      </c>
      <c r="M4455" s="19" t="s">
        <v>10354</v>
      </c>
      <c r="N4455" s="19" t="s">
        <v>10226</v>
      </c>
      <c r="O4455" s="20"/>
      <c r="P4455" s="19" t="s">
        <v>10254</v>
      </c>
      <c r="Q4455" s="22"/>
      <c r="R4455" s="22"/>
      <c r="S4455" s="22"/>
      <c r="T4455" s="22"/>
      <c r="U4455" s="22"/>
      <c r="V4455" s="24"/>
      <c r="W4455" s="24"/>
      <c r="X4455" s="22"/>
      <c r="Y4455" s="22"/>
      <c r="Z4455" s="22"/>
      <c r="AA4455" s="22"/>
      <c r="AB4455" s="21" t="s">
        <v>10255</v>
      </c>
    </row>
    <row r="4456" spans="1:28" ht="21.6">
      <c r="A4456" s="19" t="s">
        <v>1923</v>
      </c>
      <c r="B4456" s="19" t="s">
        <v>1922</v>
      </c>
      <c r="C4456" s="19" t="s">
        <v>201</v>
      </c>
      <c r="D4456" s="19" t="s">
        <v>10206</v>
      </c>
      <c r="E4456" s="19" t="s">
        <v>10207</v>
      </c>
      <c r="F4456" s="19" t="s">
        <v>10208</v>
      </c>
      <c r="G4456" s="19" t="s">
        <v>10209</v>
      </c>
      <c r="H4456" s="19" t="s">
        <v>10211</v>
      </c>
      <c r="I4456" s="19" t="s">
        <v>10211</v>
      </c>
      <c r="J4456" s="19" t="s">
        <v>10307</v>
      </c>
      <c r="K4456" s="19" t="s">
        <v>1907</v>
      </c>
      <c r="L4456" s="19" t="s">
        <v>10213</v>
      </c>
      <c r="M4456" s="19" t="s">
        <v>10248</v>
      </c>
      <c r="N4456" s="19" t="s">
        <v>10226</v>
      </c>
      <c r="O4456" s="20"/>
      <c r="P4456" s="19" t="s">
        <v>10254</v>
      </c>
      <c r="Q4456" s="22"/>
      <c r="R4456" s="22"/>
      <c r="S4456" s="22"/>
      <c r="T4456" s="22"/>
      <c r="U4456" s="22"/>
      <c r="V4456" s="24"/>
      <c r="W4456" s="24"/>
      <c r="X4456" s="22"/>
      <c r="Y4456" s="22"/>
      <c r="Z4456" s="22"/>
      <c r="AA4456" s="22"/>
      <c r="AB4456" s="21" t="s">
        <v>10255</v>
      </c>
    </row>
    <row r="4457" spans="1:28" ht="31.8">
      <c r="A4457" s="19" t="s">
        <v>1919</v>
      </c>
      <c r="B4457" s="19" t="s">
        <v>1918</v>
      </c>
      <c r="C4457" s="19" t="s">
        <v>201</v>
      </c>
      <c r="D4457" s="19" t="s">
        <v>10206</v>
      </c>
      <c r="E4457" s="19" t="s">
        <v>10207</v>
      </c>
      <c r="F4457" s="19" t="s">
        <v>10208</v>
      </c>
      <c r="G4457" s="19" t="s">
        <v>10209</v>
      </c>
      <c r="H4457" s="19" t="s">
        <v>10211</v>
      </c>
      <c r="I4457" s="19" t="s">
        <v>10211</v>
      </c>
      <c r="J4457" s="19" t="s">
        <v>10469</v>
      </c>
      <c r="K4457" s="19" t="s">
        <v>1907</v>
      </c>
      <c r="L4457" s="19" t="s">
        <v>10213</v>
      </c>
      <c r="M4457" s="19" t="s">
        <v>10470</v>
      </c>
      <c r="N4457" s="19" t="s">
        <v>10226</v>
      </c>
      <c r="O4457" s="20"/>
      <c r="P4457" s="19" t="s">
        <v>10254</v>
      </c>
      <c r="Q4457" s="22"/>
      <c r="R4457" s="22"/>
      <c r="S4457" s="22"/>
      <c r="T4457" s="22"/>
      <c r="U4457" s="22"/>
      <c r="V4457" s="24"/>
      <c r="W4457" s="24"/>
      <c r="X4457" s="22"/>
      <c r="Y4457" s="22"/>
      <c r="Z4457" s="22"/>
      <c r="AA4457" s="22"/>
      <c r="AB4457" s="21" t="s">
        <v>10255</v>
      </c>
    </row>
    <row r="4458" spans="1:28" ht="31.8">
      <c r="A4458" s="19" t="s">
        <v>1171</v>
      </c>
      <c r="B4458" s="19" t="s">
        <v>1170</v>
      </c>
      <c r="C4458" s="19" t="s">
        <v>197</v>
      </c>
      <c r="D4458" s="19" t="s">
        <v>10206</v>
      </c>
      <c r="E4458" s="19" t="s">
        <v>10207</v>
      </c>
      <c r="F4458" s="19" t="s">
        <v>10208</v>
      </c>
      <c r="G4458" s="19" t="s">
        <v>10209</v>
      </c>
      <c r="H4458" s="19" t="s">
        <v>10211</v>
      </c>
      <c r="I4458" s="19" t="s">
        <v>10211</v>
      </c>
      <c r="J4458" s="19" t="s">
        <v>12754</v>
      </c>
      <c r="K4458" s="19" t="s">
        <v>1167</v>
      </c>
      <c r="L4458" s="19" t="s">
        <v>10213</v>
      </c>
      <c r="M4458" s="19" t="s">
        <v>12153</v>
      </c>
      <c r="N4458" s="19" t="s">
        <v>10226</v>
      </c>
      <c r="O4458" s="20"/>
      <c r="P4458" s="19" t="s">
        <v>197</v>
      </c>
      <c r="Q4458" s="22"/>
      <c r="R4458" s="22"/>
      <c r="S4458" s="22"/>
      <c r="T4458" s="22"/>
      <c r="U4458" s="22"/>
      <c r="V4458" s="24"/>
      <c r="W4458" s="24"/>
      <c r="X4458" s="22"/>
      <c r="Y4458" s="22"/>
      <c r="Z4458" s="22"/>
      <c r="AA4458" s="22"/>
      <c r="AB4458" s="21" t="s">
        <v>10245</v>
      </c>
    </row>
    <row r="4459" spans="1:28" ht="31.8">
      <c r="A4459" s="19" t="s">
        <v>1003</v>
      </c>
      <c r="B4459" s="19" t="s">
        <v>1002</v>
      </c>
      <c r="C4459" s="19" t="s">
        <v>197</v>
      </c>
      <c r="D4459" s="19" t="s">
        <v>10206</v>
      </c>
      <c r="E4459" s="19" t="s">
        <v>10207</v>
      </c>
      <c r="F4459" s="19" t="s">
        <v>10208</v>
      </c>
      <c r="G4459" s="19" t="s">
        <v>10209</v>
      </c>
      <c r="H4459" s="19" t="s">
        <v>10211</v>
      </c>
      <c r="I4459" s="19" t="s">
        <v>10211</v>
      </c>
      <c r="J4459" s="19" t="s">
        <v>10278</v>
      </c>
      <c r="K4459" s="19" t="s">
        <v>1001</v>
      </c>
      <c r="L4459" s="19" t="s">
        <v>10213</v>
      </c>
      <c r="M4459" s="19" t="s">
        <v>10279</v>
      </c>
      <c r="N4459" s="19" t="s">
        <v>10226</v>
      </c>
      <c r="O4459" s="20"/>
      <c r="P4459" s="19" t="s">
        <v>197</v>
      </c>
      <c r="Q4459" s="22"/>
      <c r="R4459" s="22"/>
      <c r="S4459" s="22"/>
      <c r="T4459" s="22"/>
      <c r="U4459" s="22"/>
      <c r="V4459" s="24"/>
      <c r="W4459" s="24"/>
      <c r="X4459" s="22"/>
      <c r="Y4459" s="22"/>
      <c r="Z4459" s="22"/>
      <c r="AA4459" s="22"/>
      <c r="AB4459" s="21" t="s">
        <v>10245</v>
      </c>
    </row>
    <row r="4460" spans="1:28" ht="21.6">
      <c r="A4460" s="19" t="s">
        <v>1203</v>
      </c>
      <c r="B4460" s="19" t="s">
        <v>1202</v>
      </c>
      <c r="C4460" s="19" t="s">
        <v>197</v>
      </c>
      <c r="D4460" s="19" t="s">
        <v>10206</v>
      </c>
      <c r="E4460" s="19" t="s">
        <v>10207</v>
      </c>
      <c r="F4460" s="19" t="s">
        <v>10208</v>
      </c>
      <c r="G4460" s="19" t="s">
        <v>10209</v>
      </c>
      <c r="H4460" s="19" t="s">
        <v>10211</v>
      </c>
      <c r="I4460" s="19" t="s">
        <v>10211</v>
      </c>
      <c r="J4460" s="19" t="s">
        <v>10498</v>
      </c>
      <c r="K4460" s="19" t="s">
        <v>1201</v>
      </c>
      <c r="L4460" s="19" t="s">
        <v>10213</v>
      </c>
      <c r="M4460" s="19" t="s">
        <v>10265</v>
      </c>
      <c r="N4460" s="19" t="s">
        <v>10226</v>
      </c>
      <c r="O4460" s="20"/>
      <c r="P4460" s="19" t="s">
        <v>197</v>
      </c>
      <c r="Q4460" s="22"/>
      <c r="R4460" s="22"/>
      <c r="S4460" s="22"/>
      <c r="T4460" s="22"/>
      <c r="U4460" s="22"/>
      <c r="V4460" s="24"/>
      <c r="W4460" s="24"/>
      <c r="X4460" s="22"/>
      <c r="Y4460" s="22"/>
      <c r="Z4460" s="22"/>
      <c r="AA4460" s="22"/>
      <c r="AB4460" s="21" t="s">
        <v>10245</v>
      </c>
    </row>
    <row r="4461" spans="1:28">
      <c r="A4461" s="19" t="s">
        <v>6064</v>
      </c>
      <c r="B4461" s="19" t="s">
        <v>6063</v>
      </c>
      <c r="C4461" s="19" t="s">
        <v>229</v>
      </c>
      <c r="D4461" s="19" t="s">
        <v>10206</v>
      </c>
      <c r="E4461" s="19" t="s">
        <v>10207</v>
      </c>
      <c r="F4461" s="19" t="s">
        <v>10276</v>
      </c>
      <c r="G4461" s="19" t="s">
        <v>10211</v>
      </c>
      <c r="H4461" s="19" t="s">
        <v>10211</v>
      </c>
      <c r="I4461" s="19" t="s">
        <v>10211</v>
      </c>
      <c r="J4461" s="19" t="s">
        <v>6063</v>
      </c>
      <c r="K4461" s="20"/>
      <c r="L4461" s="20"/>
      <c r="M4461" s="20"/>
      <c r="N4461" s="20"/>
      <c r="O4461" s="20"/>
      <c r="P4461" s="19" t="s">
        <v>10342</v>
      </c>
      <c r="Q4461" s="21" t="s">
        <v>6063</v>
      </c>
      <c r="R4461" s="21" t="s">
        <v>10209</v>
      </c>
      <c r="S4461" s="22"/>
      <c r="T4461" s="22"/>
      <c r="U4461" s="22"/>
      <c r="V4461" s="24"/>
      <c r="W4461" s="24"/>
      <c r="X4461" s="21" t="s">
        <v>10209</v>
      </c>
      <c r="Y4461" s="22"/>
      <c r="Z4461" s="22"/>
      <c r="AA4461" s="22"/>
      <c r="AB4461" s="21" t="s">
        <v>10346</v>
      </c>
    </row>
    <row r="4462" spans="1:28" ht="31.8">
      <c r="A4462" s="19" t="s">
        <v>6000</v>
      </c>
      <c r="B4462" s="19" t="s">
        <v>5999</v>
      </c>
      <c r="C4462" s="19" t="s">
        <v>229</v>
      </c>
      <c r="D4462" s="19" t="s">
        <v>10206</v>
      </c>
      <c r="E4462" s="19" t="s">
        <v>10207</v>
      </c>
      <c r="F4462" s="19" t="s">
        <v>10208</v>
      </c>
      <c r="G4462" s="19" t="s">
        <v>10209</v>
      </c>
      <c r="H4462" s="19" t="s">
        <v>10211</v>
      </c>
      <c r="I4462" s="19" t="s">
        <v>10211</v>
      </c>
      <c r="J4462" s="19" t="s">
        <v>13381</v>
      </c>
      <c r="K4462" s="19" t="s">
        <v>5994</v>
      </c>
      <c r="L4462" s="19" t="s">
        <v>10213</v>
      </c>
      <c r="M4462" s="19" t="s">
        <v>10355</v>
      </c>
      <c r="N4462" s="19" t="s">
        <v>10341</v>
      </c>
      <c r="O4462" s="20"/>
      <c r="P4462" s="19" t="s">
        <v>10342</v>
      </c>
      <c r="Q4462" s="21" t="s">
        <v>5999</v>
      </c>
      <c r="R4462" s="21" t="s">
        <v>10209</v>
      </c>
      <c r="S4462" s="22"/>
      <c r="T4462" s="22"/>
      <c r="U4462" s="22"/>
      <c r="V4462" s="24"/>
      <c r="W4462" s="24"/>
      <c r="X4462" s="22"/>
      <c r="Y4462" s="22"/>
      <c r="Z4462" s="22"/>
      <c r="AA4462" s="22"/>
      <c r="AB4462" s="21" t="s">
        <v>10346</v>
      </c>
    </row>
    <row r="4463" spans="1:28" ht="21.6">
      <c r="A4463" s="19" t="s">
        <v>7470</v>
      </c>
      <c r="B4463" s="19" t="s">
        <v>7469</v>
      </c>
      <c r="C4463" s="19" t="s">
        <v>246</v>
      </c>
      <c r="D4463" s="19" t="s">
        <v>10206</v>
      </c>
      <c r="E4463" s="19" t="s">
        <v>10207</v>
      </c>
      <c r="F4463" s="19" t="s">
        <v>10276</v>
      </c>
      <c r="G4463" s="19" t="s">
        <v>10211</v>
      </c>
      <c r="H4463" s="19" t="s">
        <v>10210</v>
      </c>
      <c r="I4463" s="19" t="s">
        <v>10211</v>
      </c>
      <c r="J4463" s="19" t="s">
        <v>7469</v>
      </c>
      <c r="K4463" s="20"/>
      <c r="L4463" s="20"/>
      <c r="M4463" s="20"/>
      <c r="N4463" s="20"/>
      <c r="O4463" s="20"/>
      <c r="P4463" s="19" t="s">
        <v>10325</v>
      </c>
      <c r="Q4463" s="21" t="s">
        <v>7469</v>
      </c>
      <c r="R4463" s="21" t="s">
        <v>10209</v>
      </c>
      <c r="S4463" s="22"/>
      <c r="T4463" s="22"/>
      <c r="U4463" s="22"/>
      <c r="V4463" s="24"/>
      <c r="W4463" s="24"/>
      <c r="X4463" s="21" t="s">
        <v>10209</v>
      </c>
      <c r="Y4463" s="22"/>
      <c r="Z4463" s="22"/>
      <c r="AA4463" s="22"/>
      <c r="AB4463" s="21" t="s">
        <v>10324</v>
      </c>
    </row>
    <row r="4464" spans="1:28" ht="21.6">
      <c r="A4464" s="19" t="s">
        <v>7768</v>
      </c>
      <c r="B4464" s="19" t="s">
        <v>7767</v>
      </c>
      <c r="C4464" s="19" t="s">
        <v>246</v>
      </c>
      <c r="D4464" s="19" t="s">
        <v>10206</v>
      </c>
      <c r="E4464" s="19" t="s">
        <v>10207</v>
      </c>
      <c r="F4464" s="19" t="s">
        <v>10276</v>
      </c>
      <c r="G4464" s="19" t="s">
        <v>10211</v>
      </c>
      <c r="H4464" s="19" t="s">
        <v>10211</v>
      </c>
      <c r="I4464" s="19" t="s">
        <v>10211</v>
      </c>
      <c r="J4464" s="19" t="s">
        <v>7767</v>
      </c>
      <c r="K4464" s="20"/>
      <c r="L4464" s="20"/>
      <c r="M4464" s="20"/>
      <c r="N4464" s="20"/>
      <c r="O4464" s="20"/>
      <c r="P4464" s="19" t="s">
        <v>10707</v>
      </c>
      <c r="Q4464" s="21" t="s">
        <v>7767</v>
      </c>
      <c r="R4464" s="21" t="s">
        <v>10209</v>
      </c>
      <c r="S4464" s="22"/>
      <c r="T4464" s="22"/>
      <c r="U4464" s="22"/>
      <c r="V4464" s="24"/>
      <c r="W4464" s="24"/>
      <c r="X4464" s="21" t="s">
        <v>10209</v>
      </c>
      <c r="Y4464" s="22"/>
      <c r="Z4464" s="22"/>
      <c r="AA4464" s="22"/>
      <c r="AB4464" s="21" t="s">
        <v>10324</v>
      </c>
    </row>
    <row r="4465" spans="1:28" ht="21.6">
      <c r="A4465" s="19" t="s">
        <v>7738</v>
      </c>
      <c r="B4465" s="19" t="s">
        <v>7737</v>
      </c>
      <c r="C4465" s="19" t="s">
        <v>246</v>
      </c>
      <c r="D4465" s="19" t="s">
        <v>10206</v>
      </c>
      <c r="E4465" s="19" t="s">
        <v>10207</v>
      </c>
      <c r="F4465" s="19" t="s">
        <v>10276</v>
      </c>
      <c r="G4465" s="19" t="s">
        <v>10211</v>
      </c>
      <c r="H4465" s="19" t="s">
        <v>10210</v>
      </c>
      <c r="I4465" s="19" t="s">
        <v>10211</v>
      </c>
      <c r="J4465" s="19" t="s">
        <v>7737</v>
      </c>
      <c r="K4465" s="20"/>
      <c r="L4465" s="20"/>
      <c r="M4465" s="20"/>
      <c r="N4465" s="20"/>
      <c r="O4465" s="20"/>
      <c r="P4465" s="19" t="s">
        <v>10707</v>
      </c>
      <c r="Q4465" s="21" t="s">
        <v>7737</v>
      </c>
      <c r="R4465" s="21" t="s">
        <v>10209</v>
      </c>
      <c r="S4465" s="22"/>
      <c r="T4465" s="22"/>
      <c r="U4465" s="22"/>
      <c r="V4465" s="24"/>
      <c r="W4465" s="24"/>
      <c r="X4465" s="21" t="s">
        <v>10209</v>
      </c>
      <c r="Y4465" s="22"/>
      <c r="Z4465" s="22"/>
      <c r="AA4465" s="22"/>
      <c r="AB4465" s="21" t="s">
        <v>10324</v>
      </c>
    </row>
    <row r="4466" spans="1:28" ht="31.8">
      <c r="A4466" s="19" t="s">
        <v>9194</v>
      </c>
      <c r="B4466" s="19" t="s">
        <v>9193</v>
      </c>
      <c r="C4466" s="19" t="s">
        <v>252</v>
      </c>
      <c r="D4466" s="19" t="s">
        <v>10206</v>
      </c>
      <c r="E4466" s="19" t="s">
        <v>10207</v>
      </c>
      <c r="F4466" s="19" t="s">
        <v>10208</v>
      </c>
      <c r="G4466" s="19" t="s">
        <v>10209</v>
      </c>
      <c r="H4466" s="19" t="s">
        <v>10211</v>
      </c>
      <c r="I4466" s="19" t="s">
        <v>10211</v>
      </c>
      <c r="J4466" s="19" t="s">
        <v>13382</v>
      </c>
      <c r="K4466" s="19" t="s">
        <v>9190</v>
      </c>
      <c r="L4466" s="19" t="s">
        <v>10213</v>
      </c>
      <c r="M4466" s="19" t="s">
        <v>10238</v>
      </c>
      <c r="N4466" s="19" t="s">
        <v>10341</v>
      </c>
      <c r="O4466" s="20"/>
      <c r="P4466" s="19" t="s">
        <v>11007</v>
      </c>
      <c r="Q4466" s="21" t="s">
        <v>9193</v>
      </c>
      <c r="R4466" s="21" t="s">
        <v>10209</v>
      </c>
      <c r="S4466" s="22"/>
      <c r="T4466" s="22"/>
      <c r="U4466" s="22"/>
      <c r="V4466" s="24"/>
      <c r="W4466" s="24"/>
      <c r="X4466" s="22"/>
      <c r="Y4466" s="22"/>
      <c r="Z4466" s="22"/>
      <c r="AA4466" s="22"/>
      <c r="AB4466" s="21" t="s">
        <v>11007</v>
      </c>
    </row>
    <row r="4467" spans="1:28">
      <c r="A4467" s="19" t="s">
        <v>5988</v>
      </c>
      <c r="B4467" s="19" t="s">
        <v>5987</v>
      </c>
      <c r="C4467" s="19" t="s">
        <v>229</v>
      </c>
      <c r="D4467" s="19" t="s">
        <v>10206</v>
      </c>
      <c r="E4467" s="19" t="s">
        <v>10207</v>
      </c>
      <c r="F4467" s="19" t="s">
        <v>10276</v>
      </c>
      <c r="G4467" s="19" t="s">
        <v>10211</v>
      </c>
      <c r="H4467" s="19" t="s">
        <v>10211</v>
      </c>
      <c r="I4467" s="19" t="s">
        <v>10211</v>
      </c>
      <c r="J4467" s="19" t="s">
        <v>5987</v>
      </c>
      <c r="K4467" s="20"/>
      <c r="L4467" s="20"/>
      <c r="M4467" s="20"/>
      <c r="N4467" s="20"/>
      <c r="O4467" s="20"/>
      <c r="P4467" s="19" t="s">
        <v>10342</v>
      </c>
      <c r="Q4467" s="21" t="s">
        <v>5987</v>
      </c>
      <c r="R4467" s="21" t="s">
        <v>10209</v>
      </c>
      <c r="S4467" s="22"/>
      <c r="T4467" s="22"/>
      <c r="U4467" s="22"/>
      <c r="V4467" s="24"/>
      <c r="W4467" s="24"/>
      <c r="X4467" s="21" t="s">
        <v>10209</v>
      </c>
      <c r="Y4467" s="22"/>
      <c r="Z4467" s="22"/>
      <c r="AA4467" s="22"/>
      <c r="AB4467" s="21" t="s">
        <v>10346</v>
      </c>
    </row>
    <row r="4468" spans="1:28" ht="31.8">
      <c r="A4468" s="19" t="s">
        <v>9341</v>
      </c>
      <c r="B4468" s="19" t="s">
        <v>9340</v>
      </c>
      <c r="C4468" s="19" t="s">
        <v>252</v>
      </c>
      <c r="D4468" s="19" t="s">
        <v>10206</v>
      </c>
      <c r="E4468" s="19" t="s">
        <v>10207</v>
      </c>
      <c r="F4468" s="19" t="s">
        <v>10276</v>
      </c>
      <c r="G4468" s="19" t="s">
        <v>10211</v>
      </c>
      <c r="H4468" s="19" t="s">
        <v>10211</v>
      </c>
      <c r="I4468" s="19" t="s">
        <v>10211</v>
      </c>
      <c r="J4468" s="19" t="s">
        <v>9340</v>
      </c>
      <c r="K4468" s="20"/>
      <c r="L4468" s="20"/>
      <c r="M4468" s="20"/>
      <c r="N4468" s="20"/>
      <c r="O4468" s="20"/>
      <c r="P4468" s="19" t="s">
        <v>10342</v>
      </c>
      <c r="Q4468" s="21" t="s">
        <v>9340</v>
      </c>
      <c r="R4468" s="21" t="s">
        <v>10209</v>
      </c>
      <c r="S4468" s="22"/>
      <c r="T4468" s="22"/>
      <c r="U4468" s="22"/>
      <c r="V4468" s="24"/>
      <c r="W4468" s="24"/>
      <c r="X4468" s="21" t="s">
        <v>10209</v>
      </c>
      <c r="Y4468" s="22"/>
      <c r="Z4468" s="22"/>
      <c r="AA4468" s="22"/>
      <c r="AB4468" s="21" t="s">
        <v>10346</v>
      </c>
    </row>
    <row r="4469" spans="1:28" ht="21.6">
      <c r="A4469" s="19" t="s">
        <v>5064</v>
      </c>
      <c r="B4469" s="19" t="s">
        <v>5063</v>
      </c>
      <c r="C4469" s="19" t="s">
        <v>220</v>
      </c>
      <c r="D4469" s="19" t="s">
        <v>10206</v>
      </c>
      <c r="E4469" s="19" t="s">
        <v>10207</v>
      </c>
      <c r="F4469" s="19" t="s">
        <v>10276</v>
      </c>
      <c r="G4469" s="19" t="s">
        <v>10211</v>
      </c>
      <c r="H4469" s="19" t="s">
        <v>10210</v>
      </c>
      <c r="I4469" s="19" t="s">
        <v>10211</v>
      </c>
      <c r="J4469" s="19" t="s">
        <v>5063</v>
      </c>
      <c r="K4469" s="20"/>
      <c r="L4469" s="20"/>
      <c r="M4469" s="20"/>
      <c r="N4469" s="20"/>
      <c r="O4469" s="20"/>
      <c r="P4469" s="19" t="s">
        <v>10325</v>
      </c>
      <c r="Q4469" s="22"/>
      <c r="R4469" s="22"/>
      <c r="S4469" s="22"/>
      <c r="T4469" s="22"/>
      <c r="U4469" s="22"/>
      <c r="V4469" s="24"/>
      <c r="W4469" s="24"/>
      <c r="X4469" s="21" t="s">
        <v>10209</v>
      </c>
      <c r="Y4469" s="22"/>
      <c r="Z4469" s="22"/>
      <c r="AA4469" s="22"/>
      <c r="AB4469" s="22"/>
    </row>
    <row r="4470" spans="1:28" ht="21.6">
      <c r="A4470" s="19" t="s">
        <v>8332</v>
      </c>
      <c r="B4470" s="19" t="s">
        <v>8331</v>
      </c>
      <c r="C4470" s="19" t="s">
        <v>249</v>
      </c>
      <c r="D4470" s="19" t="s">
        <v>10206</v>
      </c>
      <c r="E4470" s="19" t="s">
        <v>10207</v>
      </c>
      <c r="F4470" s="19" t="s">
        <v>10276</v>
      </c>
      <c r="G4470" s="19" t="s">
        <v>10211</v>
      </c>
      <c r="H4470" s="19" t="s">
        <v>10209</v>
      </c>
      <c r="I4470" s="19" t="s">
        <v>10209</v>
      </c>
      <c r="J4470" s="19" t="s">
        <v>8331</v>
      </c>
      <c r="K4470" s="20"/>
      <c r="L4470" s="20"/>
      <c r="M4470" s="20"/>
      <c r="N4470" s="20"/>
      <c r="O4470" s="20"/>
      <c r="P4470" s="19" t="s">
        <v>10321</v>
      </c>
      <c r="Q4470" s="22"/>
      <c r="R4470" s="22"/>
      <c r="S4470" s="22"/>
      <c r="T4470" s="22"/>
      <c r="U4470" s="22"/>
      <c r="V4470" s="24"/>
      <c r="W4470" s="24"/>
      <c r="X4470" s="21" t="s">
        <v>10209</v>
      </c>
      <c r="Y4470" s="22"/>
      <c r="Z4470" s="22"/>
      <c r="AA4470" s="22"/>
      <c r="AB4470" s="22"/>
    </row>
    <row r="4471" spans="1:28" ht="21.6">
      <c r="A4471" s="19" t="s">
        <v>8326</v>
      </c>
      <c r="B4471" s="19" t="s">
        <v>8325</v>
      </c>
      <c r="C4471" s="19" t="s">
        <v>249</v>
      </c>
      <c r="D4471" s="19" t="s">
        <v>10206</v>
      </c>
      <c r="E4471" s="19" t="s">
        <v>10207</v>
      </c>
      <c r="F4471" s="19" t="s">
        <v>10276</v>
      </c>
      <c r="G4471" s="19" t="s">
        <v>10211</v>
      </c>
      <c r="H4471" s="19" t="s">
        <v>10209</v>
      </c>
      <c r="I4471" s="19" t="s">
        <v>10209</v>
      </c>
      <c r="J4471" s="19" t="s">
        <v>8325</v>
      </c>
      <c r="K4471" s="20"/>
      <c r="L4471" s="20"/>
      <c r="M4471" s="20"/>
      <c r="N4471" s="20"/>
      <c r="O4471" s="20"/>
      <c r="P4471" s="19" t="s">
        <v>10321</v>
      </c>
      <c r="Q4471" s="22"/>
      <c r="R4471" s="22"/>
      <c r="S4471" s="22"/>
      <c r="T4471" s="22"/>
      <c r="U4471" s="22"/>
      <c r="V4471" s="24"/>
      <c r="W4471" s="24"/>
      <c r="X4471" s="21" t="s">
        <v>10209</v>
      </c>
      <c r="Y4471" s="22"/>
      <c r="Z4471" s="22"/>
      <c r="AA4471" s="22"/>
      <c r="AB4471" s="22"/>
    </row>
    <row r="4472" spans="1:28" ht="21.6">
      <c r="A4472" s="19" t="s">
        <v>8124</v>
      </c>
      <c r="B4472" s="19" t="s">
        <v>8123</v>
      </c>
      <c r="C4472" s="19" t="s">
        <v>249</v>
      </c>
      <c r="D4472" s="19" t="s">
        <v>10206</v>
      </c>
      <c r="E4472" s="19" t="s">
        <v>10207</v>
      </c>
      <c r="F4472" s="19" t="s">
        <v>10276</v>
      </c>
      <c r="G4472" s="19" t="s">
        <v>10211</v>
      </c>
      <c r="H4472" s="19" t="s">
        <v>10211</v>
      </c>
      <c r="I4472" s="19" t="s">
        <v>10211</v>
      </c>
      <c r="J4472" s="19" t="s">
        <v>8123</v>
      </c>
      <c r="K4472" s="20"/>
      <c r="L4472" s="20"/>
      <c r="M4472" s="20"/>
      <c r="N4472" s="20"/>
      <c r="O4472" s="20"/>
      <c r="P4472" s="19" t="s">
        <v>10585</v>
      </c>
      <c r="Q4472" s="22"/>
      <c r="R4472" s="22"/>
      <c r="S4472" s="22"/>
      <c r="T4472" s="22"/>
      <c r="U4472" s="22"/>
      <c r="V4472" s="24"/>
      <c r="W4472" s="24"/>
      <c r="X4472" s="21" t="s">
        <v>10209</v>
      </c>
      <c r="Y4472" s="22"/>
      <c r="Z4472" s="22"/>
      <c r="AA4472" s="22"/>
      <c r="AB4472" s="22"/>
    </row>
    <row r="4473" spans="1:28" ht="21.6">
      <c r="A4473" s="19" t="s">
        <v>8926</v>
      </c>
      <c r="B4473" s="19" t="s">
        <v>8925</v>
      </c>
      <c r="C4473" s="19" t="s">
        <v>249</v>
      </c>
      <c r="D4473" s="19" t="s">
        <v>10206</v>
      </c>
      <c r="E4473" s="19" t="s">
        <v>10207</v>
      </c>
      <c r="F4473" s="19" t="s">
        <v>10276</v>
      </c>
      <c r="G4473" s="19" t="s">
        <v>10211</v>
      </c>
      <c r="H4473" s="19" t="s">
        <v>10209</v>
      </c>
      <c r="I4473" s="19" t="s">
        <v>10211</v>
      </c>
      <c r="J4473" s="19" t="s">
        <v>8925</v>
      </c>
      <c r="K4473" s="20"/>
      <c r="L4473" s="20"/>
      <c r="M4473" s="20"/>
      <c r="N4473" s="20"/>
      <c r="O4473" s="20"/>
      <c r="P4473" s="19" t="s">
        <v>10325</v>
      </c>
      <c r="Q4473" s="22"/>
      <c r="R4473" s="22"/>
      <c r="S4473" s="22"/>
      <c r="T4473" s="22"/>
      <c r="U4473" s="22"/>
      <c r="V4473" s="24"/>
      <c r="W4473" s="24"/>
      <c r="X4473" s="21" t="s">
        <v>10209</v>
      </c>
      <c r="Y4473" s="22"/>
      <c r="Z4473" s="22"/>
      <c r="AA4473" s="22"/>
      <c r="AB4473" s="22"/>
    </row>
    <row r="4474" spans="1:28" ht="21.6">
      <c r="A4474" s="19" t="s">
        <v>8818</v>
      </c>
      <c r="B4474" s="19" t="s">
        <v>8817</v>
      </c>
      <c r="C4474" s="19" t="s">
        <v>249</v>
      </c>
      <c r="D4474" s="19" t="s">
        <v>10206</v>
      </c>
      <c r="E4474" s="19" t="s">
        <v>10207</v>
      </c>
      <c r="F4474" s="19" t="s">
        <v>10276</v>
      </c>
      <c r="G4474" s="19" t="s">
        <v>10211</v>
      </c>
      <c r="H4474" s="19" t="s">
        <v>10209</v>
      </c>
      <c r="I4474" s="19" t="s">
        <v>10209</v>
      </c>
      <c r="J4474" s="19" t="s">
        <v>8817</v>
      </c>
      <c r="K4474" s="20"/>
      <c r="L4474" s="20"/>
      <c r="M4474" s="20"/>
      <c r="N4474" s="20"/>
      <c r="O4474" s="20"/>
      <c r="P4474" s="19" t="s">
        <v>10694</v>
      </c>
      <c r="Q4474" s="22"/>
      <c r="R4474" s="22"/>
      <c r="S4474" s="22"/>
      <c r="T4474" s="22"/>
      <c r="U4474" s="22"/>
      <c r="V4474" s="24"/>
      <c r="W4474" s="24"/>
      <c r="X4474" s="21" t="s">
        <v>10209</v>
      </c>
      <c r="Y4474" s="22"/>
      <c r="Z4474" s="22"/>
      <c r="AA4474" s="22"/>
      <c r="AB4474" s="22"/>
    </row>
    <row r="4475" spans="1:28" ht="21.6">
      <c r="A4475" s="19" t="s">
        <v>8322</v>
      </c>
      <c r="B4475" s="19" t="s">
        <v>8321</v>
      </c>
      <c r="C4475" s="19" t="s">
        <v>249</v>
      </c>
      <c r="D4475" s="19" t="s">
        <v>10206</v>
      </c>
      <c r="E4475" s="19" t="s">
        <v>10207</v>
      </c>
      <c r="F4475" s="19" t="s">
        <v>10276</v>
      </c>
      <c r="G4475" s="19" t="s">
        <v>10211</v>
      </c>
      <c r="H4475" s="19" t="s">
        <v>10210</v>
      </c>
      <c r="I4475" s="19" t="s">
        <v>10211</v>
      </c>
      <c r="J4475" s="19" t="s">
        <v>8321</v>
      </c>
      <c r="K4475" s="20"/>
      <c r="L4475" s="20"/>
      <c r="M4475" s="20"/>
      <c r="N4475" s="20"/>
      <c r="O4475" s="20"/>
      <c r="P4475" s="19" t="s">
        <v>10325</v>
      </c>
      <c r="Q4475" s="22"/>
      <c r="R4475" s="22"/>
      <c r="S4475" s="22"/>
      <c r="T4475" s="22"/>
      <c r="U4475" s="22"/>
      <c r="V4475" s="24"/>
      <c r="W4475" s="24"/>
      <c r="X4475" s="21" t="s">
        <v>10209</v>
      </c>
      <c r="Y4475" s="22"/>
      <c r="Z4475" s="22"/>
      <c r="AA4475" s="22"/>
      <c r="AB4475" s="22"/>
    </row>
    <row r="4476" spans="1:28" ht="31.8">
      <c r="A4476" s="19" t="s">
        <v>9651</v>
      </c>
      <c r="B4476" s="19" t="s">
        <v>9650</v>
      </c>
      <c r="C4476" s="19" t="s">
        <v>264</v>
      </c>
      <c r="D4476" s="19" t="s">
        <v>10206</v>
      </c>
      <c r="E4476" s="19" t="s">
        <v>10207</v>
      </c>
      <c r="F4476" s="19" t="s">
        <v>10276</v>
      </c>
      <c r="G4476" s="19" t="s">
        <v>10211</v>
      </c>
      <c r="H4476" s="19" t="s">
        <v>10211</v>
      </c>
      <c r="I4476" s="19" t="s">
        <v>10211</v>
      </c>
      <c r="J4476" s="19" t="s">
        <v>9650</v>
      </c>
      <c r="K4476" s="20"/>
      <c r="L4476" s="20"/>
      <c r="M4476" s="20"/>
      <c r="N4476" s="20"/>
      <c r="O4476" s="20"/>
      <c r="P4476" s="19" t="s">
        <v>10325</v>
      </c>
      <c r="Q4476" s="22"/>
      <c r="R4476" s="22"/>
      <c r="S4476" s="22"/>
      <c r="T4476" s="22"/>
      <c r="U4476" s="22"/>
      <c r="V4476" s="24"/>
      <c r="W4476" s="24"/>
      <c r="X4476" s="21" t="s">
        <v>10209</v>
      </c>
      <c r="Y4476" s="22"/>
      <c r="Z4476" s="22"/>
      <c r="AA4476" s="22"/>
      <c r="AB4476" s="22"/>
    </row>
    <row r="4477" spans="1:28" ht="21.6">
      <c r="A4477" s="19" t="s">
        <v>5018</v>
      </c>
      <c r="B4477" s="19" t="s">
        <v>5017</v>
      </c>
      <c r="C4477" s="19" t="s">
        <v>220</v>
      </c>
      <c r="D4477" s="19" t="s">
        <v>10206</v>
      </c>
      <c r="E4477" s="19" t="s">
        <v>10207</v>
      </c>
      <c r="F4477" s="19" t="s">
        <v>10276</v>
      </c>
      <c r="G4477" s="19" t="s">
        <v>10211</v>
      </c>
      <c r="H4477" s="19" t="s">
        <v>10210</v>
      </c>
      <c r="I4477" s="19" t="s">
        <v>10211</v>
      </c>
      <c r="J4477" s="19" t="s">
        <v>5017</v>
      </c>
      <c r="K4477" s="20"/>
      <c r="L4477" s="20"/>
      <c r="M4477" s="20"/>
      <c r="N4477" s="20"/>
      <c r="O4477" s="20"/>
      <c r="P4477" s="19" t="s">
        <v>10694</v>
      </c>
      <c r="Q4477" s="22"/>
      <c r="R4477" s="22"/>
      <c r="S4477" s="22"/>
      <c r="T4477" s="22"/>
      <c r="U4477" s="22"/>
      <c r="V4477" s="24"/>
      <c r="W4477" s="24"/>
      <c r="X4477" s="21" t="s">
        <v>10209</v>
      </c>
      <c r="Y4477" s="22"/>
      <c r="Z4477" s="22"/>
      <c r="AA4477" s="22"/>
      <c r="AB4477" s="22"/>
    </row>
    <row r="4478" spans="1:28" ht="21.6">
      <c r="A4478" s="19" t="s">
        <v>10172</v>
      </c>
      <c r="B4478" s="19" t="s">
        <v>10171</v>
      </c>
      <c r="C4478" s="19" t="s">
        <v>270</v>
      </c>
      <c r="D4478" s="19" t="s">
        <v>10206</v>
      </c>
      <c r="E4478" s="19" t="s">
        <v>10207</v>
      </c>
      <c r="F4478" s="19" t="s">
        <v>10276</v>
      </c>
      <c r="G4478" s="19" t="s">
        <v>10211</v>
      </c>
      <c r="H4478" s="19" t="s">
        <v>10211</v>
      </c>
      <c r="I4478" s="19" t="s">
        <v>10211</v>
      </c>
      <c r="J4478" s="19" t="s">
        <v>10171</v>
      </c>
      <c r="K4478" s="20"/>
      <c r="L4478" s="20"/>
      <c r="M4478" s="20"/>
      <c r="N4478" s="20"/>
      <c r="O4478" s="20"/>
      <c r="P4478" s="19" t="s">
        <v>10585</v>
      </c>
      <c r="Q4478" s="22"/>
      <c r="R4478" s="22"/>
      <c r="S4478" s="22"/>
      <c r="T4478" s="22"/>
      <c r="U4478" s="22"/>
      <c r="V4478" s="24"/>
      <c r="W4478" s="24"/>
      <c r="X4478" s="21" t="s">
        <v>10209</v>
      </c>
      <c r="Y4478" s="22"/>
      <c r="Z4478" s="22"/>
      <c r="AA4478" s="22"/>
      <c r="AB4478" s="22"/>
    </row>
    <row r="4479" spans="1:28" ht="21.6">
      <c r="A4479" s="19" t="s">
        <v>3728</v>
      </c>
      <c r="B4479" s="19" t="s">
        <v>3727</v>
      </c>
      <c r="C4479" s="19" t="s">
        <v>217</v>
      </c>
      <c r="D4479" s="19" t="s">
        <v>10206</v>
      </c>
      <c r="E4479" s="19" t="s">
        <v>10207</v>
      </c>
      <c r="F4479" s="19" t="s">
        <v>10276</v>
      </c>
      <c r="G4479" s="19" t="s">
        <v>10211</v>
      </c>
      <c r="H4479" s="19" t="s">
        <v>10209</v>
      </c>
      <c r="I4479" s="19" t="s">
        <v>10211</v>
      </c>
      <c r="J4479" s="19" t="s">
        <v>3727</v>
      </c>
      <c r="K4479" s="20"/>
      <c r="L4479" s="20"/>
      <c r="M4479" s="20"/>
      <c r="N4479" s="20"/>
      <c r="O4479" s="20"/>
      <c r="P4479" s="19" t="s">
        <v>10325</v>
      </c>
      <c r="Q4479" s="22"/>
      <c r="R4479" s="22"/>
      <c r="S4479" s="22"/>
      <c r="T4479" s="22"/>
      <c r="U4479" s="22"/>
      <c r="V4479" s="24"/>
      <c r="W4479" s="24"/>
      <c r="X4479" s="21" t="s">
        <v>10209</v>
      </c>
      <c r="Y4479" s="22"/>
      <c r="Z4479" s="22"/>
      <c r="AA4479" s="22"/>
      <c r="AB4479" s="22"/>
    </row>
    <row r="4480" spans="1:28" ht="21.6">
      <c r="A4480" s="19" t="s">
        <v>4724</v>
      </c>
      <c r="B4480" s="19" t="s">
        <v>4723</v>
      </c>
      <c r="C4480" s="19" t="s">
        <v>220</v>
      </c>
      <c r="D4480" s="19" t="s">
        <v>10206</v>
      </c>
      <c r="E4480" s="19" t="s">
        <v>10207</v>
      </c>
      <c r="F4480" s="19" t="s">
        <v>10276</v>
      </c>
      <c r="G4480" s="19" t="s">
        <v>10211</v>
      </c>
      <c r="H4480" s="19" t="s">
        <v>10211</v>
      </c>
      <c r="I4480" s="19" t="s">
        <v>10211</v>
      </c>
      <c r="J4480" s="19" t="s">
        <v>4723</v>
      </c>
      <c r="K4480" s="20"/>
      <c r="L4480" s="20"/>
      <c r="M4480" s="20"/>
      <c r="N4480" s="20"/>
      <c r="O4480" s="20"/>
      <c r="P4480" s="19" t="s">
        <v>10311</v>
      </c>
      <c r="Q4480" s="22"/>
      <c r="R4480" s="22"/>
      <c r="S4480" s="22"/>
      <c r="T4480" s="22"/>
      <c r="U4480" s="22"/>
      <c r="V4480" s="24"/>
      <c r="W4480" s="24"/>
      <c r="X4480" s="21" t="s">
        <v>10209</v>
      </c>
      <c r="Y4480" s="22"/>
      <c r="Z4480" s="22"/>
      <c r="AA4480" s="22"/>
      <c r="AB4480" s="22"/>
    </row>
    <row r="4481" spans="1:28" ht="21.6">
      <c r="A4481" s="19" t="s">
        <v>8726</v>
      </c>
      <c r="B4481" s="19" t="s">
        <v>8725</v>
      </c>
      <c r="C4481" s="19" t="s">
        <v>249</v>
      </c>
      <c r="D4481" s="19" t="s">
        <v>10206</v>
      </c>
      <c r="E4481" s="19" t="s">
        <v>10207</v>
      </c>
      <c r="F4481" s="19" t="s">
        <v>10276</v>
      </c>
      <c r="G4481" s="19" t="s">
        <v>10211</v>
      </c>
      <c r="H4481" s="19" t="s">
        <v>10211</v>
      </c>
      <c r="I4481" s="19" t="s">
        <v>10211</v>
      </c>
      <c r="J4481" s="19" t="s">
        <v>8725</v>
      </c>
      <c r="K4481" s="20"/>
      <c r="L4481" s="20"/>
      <c r="M4481" s="20"/>
      <c r="N4481" s="20"/>
      <c r="O4481" s="20"/>
      <c r="P4481" s="19" t="s">
        <v>10325</v>
      </c>
      <c r="Q4481" s="22"/>
      <c r="R4481" s="22"/>
      <c r="S4481" s="22"/>
      <c r="T4481" s="22"/>
      <c r="U4481" s="22"/>
      <c r="V4481" s="24"/>
      <c r="W4481" s="24"/>
      <c r="X4481" s="21" t="s">
        <v>10209</v>
      </c>
      <c r="Y4481" s="22"/>
      <c r="Z4481" s="22"/>
      <c r="AA4481" s="22"/>
      <c r="AB4481" s="22"/>
    </row>
    <row r="4482" spans="1:28" ht="21.6">
      <c r="A4482" s="19" t="s">
        <v>8374</v>
      </c>
      <c r="B4482" s="19" t="s">
        <v>8373</v>
      </c>
      <c r="C4482" s="19" t="s">
        <v>249</v>
      </c>
      <c r="D4482" s="19" t="s">
        <v>10206</v>
      </c>
      <c r="E4482" s="19" t="s">
        <v>10207</v>
      </c>
      <c r="F4482" s="19" t="s">
        <v>10276</v>
      </c>
      <c r="G4482" s="19" t="s">
        <v>10211</v>
      </c>
      <c r="H4482" s="19" t="s">
        <v>10211</v>
      </c>
      <c r="I4482" s="19" t="s">
        <v>10211</v>
      </c>
      <c r="J4482" s="19" t="s">
        <v>8373</v>
      </c>
      <c r="K4482" s="20"/>
      <c r="L4482" s="20"/>
      <c r="M4482" s="20"/>
      <c r="N4482" s="20"/>
      <c r="O4482" s="20"/>
      <c r="P4482" s="19" t="s">
        <v>11007</v>
      </c>
      <c r="Q4482" s="22"/>
      <c r="R4482" s="22"/>
      <c r="S4482" s="22"/>
      <c r="T4482" s="22"/>
      <c r="U4482" s="22"/>
      <c r="V4482" s="24"/>
      <c r="W4482" s="24"/>
      <c r="X4482" s="21" t="s">
        <v>10209</v>
      </c>
      <c r="Y4482" s="22"/>
      <c r="Z4482" s="22"/>
      <c r="AA4482" s="22"/>
      <c r="AB4482" s="22"/>
    </row>
    <row r="4483" spans="1:28" ht="21.6">
      <c r="A4483" s="19" t="s">
        <v>8620</v>
      </c>
      <c r="B4483" s="19" t="s">
        <v>8619</v>
      </c>
      <c r="C4483" s="19" t="s">
        <v>249</v>
      </c>
      <c r="D4483" s="19" t="s">
        <v>10206</v>
      </c>
      <c r="E4483" s="19" t="s">
        <v>10207</v>
      </c>
      <c r="F4483" s="19" t="s">
        <v>10276</v>
      </c>
      <c r="G4483" s="19" t="s">
        <v>10211</v>
      </c>
      <c r="H4483" s="19" t="s">
        <v>10211</v>
      </c>
      <c r="I4483" s="19" t="s">
        <v>10211</v>
      </c>
      <c r="J4483" s="19" t="s">
        <v>8619</v>
      </c>
      <c r="K4483" s="20"/>
      <c r="L4483" s="20"/>
      <c r="M4483" s="20"/>
      <c r="N4483" s="20"/>
      <c r="O4483" s="20"/>
      <c r="P4483" s="19" t="s">
        <v>10325</v>
      </c>
      <c r="Q4483" s="22"/>
      <c r="R4483" s="22"/>
      <c r="S4483" s="22"/>
      <c r="T4483" s="22"/>
      <c r="U4483" s="22"/>
      <c r="V4483" s="24"/>
      <c r="W4483" s="24"/>
      <c r="X4483" s="21" t="s">
        <v>10209</v>
      </c>
      <c r="Y4483" s="22"/>
      <c r="Z4483" s="22"/>
      <c r="AA4483" s="22"/>
      <c r="AB4483" s="22"/>
    </row>
    <row r="4484" spans="1:28" ht="21.6">
      <c r="A4484" s="19" t="s">
        <v>9685</v>
      </c>
      <c r="B4484" s="19" t="s">
        <v>9684</v>
      </c>
      <c r="C4484" s="19" t="s">
        <v>264</v>
      </c>
      <c r="D4484" s="19" t="s">
        <v>10206</v>
      </c>
      <c r="E4484" s="19" t="s">
        <v>10207</v>
      </c>
      <c r="F4484" s="19" t="s">
        <v>10276</v>
      </c>
      <c r="G4484" s="19" t="s">
        <v>10211</v>
      </c>
      <c r="H4484" s="19" t="s">
        <v>10210</v>
      </c>
      <c r="I4484" s="19" t="s">
        <v>10209</v>
      </c>
      <c r="J4484" s="19" t="s">
        <v>9684</v>
      </c>
      <c r="K4484" s="20"/>
      <c r="L4484" s="20"/>
      <c r="M4484" s="20"/>
      <c r="N4484" s="20"/>
      <c r="O4484" s="20"/>
      <c r="P4484" s="19" t="s">
        <v>10694</v>
      </c>
      <c r="Q4484" s="22"/>
      <c r="R4484" s="22"/>
      <c r="S4484" s="22"/>
      <c r="T4484" s="22"/>
      <c r="U4484" s="22"/>
      <c r="V4484" s="24"/>
      <c r="W4484" s="24"/>
      <c r="X4484" s="21" t="s">
        <v>10209</v>
      </c>
      <c r="Y4484" s="22"/>
      <c r="Z4484" s="22"/>
      <c r="AA4484" s="22"/>
      <c r="AB4484" s="22"/>
    </row>
    <row r="4485" spans="1:28" ht="21.6">
      <c r="A4485" s="19" t="s">
        <v>10068</v>
      </c>
      <c r="B4485" s="19" t="s">
        <v>10067</v>
      </c>
      <c r="C4485" s="19" t="s">
        <v>270</v>
      </c>
      <c r="D4485" s="19" t="s">
        <v>10206</v>
      </c>
      <c r="E4485" s="19" t="s">
        <v>10207</v>
      </c>
      <c r="F4485" s="19" t="s">
        <v>10276</v>
      </c>
      <c r="G4485" s="19" t="s">
        <v>10211</v>
      </c>
      <c r="H4485" s="19" t="s">
        <v>10211</v>
      </c>
      <c r="I4485" s="19" t="s">
        <v>10211</v>
      </c>
      <c r="J4485" s="19" t="s">
        <v>10067</v>
      </c>
      <c r="K4485" s="20"/>
      <c r="L4485" s="20"/>
      <c r="M4485" s="20"/>
      <c r="N4485" s="20"/>
      <c r="O4485" s="20"/>
      <c r="P4485" s="19" t="s">
        <v>10585</v>
      </c>
      <c r="Q4485" s="22"/>
      <c r="R4485" s="22"/>
      <c r="S4485" s="22"/>
      <c r="T4485" s="22"/>
      <c r="U4485" s="22"/>
      <c r="V4485" s="24"/>
      <c r="W4485" s="24"/>
      <c r="X4485" s="21" t="s">
        <v>10209</v>
      </c>
      <c r="Y4485" s="22"/>
      <c r="Z4485" s="22"/>
      <c r="AA4485" s="22"/>
      <c r="AB4485" s="22"/>
    </row>
    <row r="4486" spans="1:28" ht="21.6">
      <c r="A4486" s="19" t="s">
        <v>10144</v>
      </c>
      <c r="B4486" s="19" t="s">
        <v>10143</v>
      </c>
      <c r="C4486" s="19" t="s">
        <v>270</v>
      </c>
      <c r="D4486" s="19" t="s">
        <v>10206</v>
      </c>
      <c r="E4486" s="19" t="s">
        <v>10207</v>
      </c>
      <c r="F4486" s="19" t="s">
        <v>10276</v>
      </c>
      <c r="G4486" s="19" t="s">
        <v>10211</v>
      </c>
      <c r="H4486" s="19" t="s">
        <v>10211</v>
      </c>
      <c r="I4486" s="19" t="s">
        <v>10211</v>
      </c>
      <c r="J4486" s="19" t="s">
        <v>10143</v>
      </c>
      <c r="K4486" s="20"/>
      <c r="L4486" s="20"/>
      <c r="M4486" s="20"/>
      <c r="N4486" s="20"/>
      <c r="O4486" s="20"/>
      <c r="P4486" s="19" t="s">
        <v>10325</v>
      </c>
      <c r="Q4486" s="22"/>
      <c r="R4486" s="22"/>
      <c r="S4486" s="22"/>
      <c r="T4486" s="22"/>
      <c r="U4486" s="22"/>
      <c r="V4486" s="24"/>
      <c r="W4486" s="24"/>
      <c r="X4486" s="21" t="s">
        <v>10209</v>
      </c>
      <c r="Y4486" s="22"/>
      <c r="Z4486" s="22"/>
      <c r="AA4486" s="22"/>
      <c r="AB4486" s="22"/>
    </row>
    <row r="4487" spans="1:28" ht="42">
      <c r="A4487" s="19" t="s">
        <v>8520</v>
      </c>
      <c r="B4487" s="19" t="s">
        <v>8519</v>
      </c>
      <c r="C4487" s="19" t="s">
        <v>249</v>
      </c>
      <c r="D4487" s="19" t="s">
        <v>10206</v>
      </c>
      <c r="E4487" s="19" t="s">
        <v>10207</v>
      </c>
      <c r="F4487" s="19" t="s">
        <v>10276</v>
      </c>
      <c r="G4487" s="19" t="s">
        <v>10211</v>
      </c>
      <c r="H4487" s="19" t="s">
        <v>10211</v>
      </c>
      <c r="I4487" s="19" t="s">
        <v>10211</v>
      </c>
      <c r="J4487" s="19" t="s">
        <v>8519</v>
      </c>
      <c r="K4487" s="20"/>
      <c r="L4487" s="20"/>
      <c r="M4487" s="20"/>
      <c r="N4487" s="20"/>
      <c r="O4487" s="20"/>
      <c r="P4487" s="19" t="s">
        <v>10744</v>
      </c>
      <c r="Q4487" s="22"/>
      <c r="R4487" s="22"/>
      <c r="S4487" s="22"/>
      <c r="T4487" s="22"/>
      <c r="U4487" s="22"/>
      <c r="V4487" s="24"/>
      <c r="W4487" s="24"/>
      <c r="X4487" s="21" t="s">
        <v>10209</v>
      </c>
      <c r="Y4487" s="22"/>
      <c r="Z4487" s="22"/>
      <c r="AA4487" s="22"/>
      <c r="AB4487" s="22"/>
    </row>
    <row r="4488" spans="1:28" ht="21.6">
      <c r="A4488" s="19" t="s">
        <v>8710</v>
      </c>
      <c r="B4488" s="19" t="s">
        <v>8709</v>
      </c>
      <c r="C4488" s="19" t="s">
        <v>249</v>
      </c>
      <c r="D4488" s="19" t="s">
        <v>10206</v>
      </c>
      <c r="E4488" s="19" t="s">
        <v>10207</v>
      </c>
      <c r="F4488" s="19" t="s">
        <v>10276</v>
      </c>
      <c r="G4488" s="19" t="s">
        <v>10211</v>
      </c>
      <c r="H4488" s="19" t="s">
        <v>10211</v>
      </c>
      <c r="I4488" s="19" t="s">
        <v>10211</v>
      </c>
      <c r="J4488" s="19" t="s">
        <v>8709</v>
      </c>
      <c r="K4488" s="20"/>
      <c r="L4488" s="20"/>
      <c r="M4488" s="20"/>
      <c r="N4488" s="20"/>
      <c r="O4488" s="20"/>
      <c r="P4488" s="19" t="s">
        <v>10325</v>
      </c>
      <c r="Q4488" s="22"/>
      <c r="R4488" s="22"/>
      <c r="S4488" s="22"/>
      <c r="T4488" s="22"/>
      <c r="U4488" s="22"/>
      <c r="V4488" s="24"/>
      <c r="W4488" s="24"/>
      <c r="X4488" s="21" t="s">
        <v>10209</v>
      </c>
      <c r="Y4488" s="22"/>
      <c r="Z4488" s="22"/>
      <c r="AA4488" s="22"/>
      <c r="AB4488" s="22"/>
    </row>
    <row r="4489" spans="1:28" ht="21.6">
      <c r="A4489" s="19" t="s">
        <v>8348</v>
      </c>
      <c r="B4489" s="19" t="s">
        <v>8347</v>
      </c>
      <c r="C4489" s="19" t="s">
        <v>249</v>
      </c>
      <c r="D4489" s="19" t="s">
        <v>10206</v>
      </c>
      <c r="E4489" s="19" t="s">
        <v>10207</v>
      </c>
      <c r="F4489" s="19" t="s">
        <v>10276</v>
      </c>
      <c r="G4489" s="19" t="s">
        <v>10211</v>
      </c>
      <c r="H4489" s="19" t="s">
        <v>10211</v>
      </c>
      <c r="I4489" s="19" t="s">
        <v>10211</v>
      </c>
      <c r="J4489" s="19" t="s">
        <v>8347</v>
      </c>
      <c r="K4489" s="20"/>
      <c r="L4489" s="20"/>
      <c r="M4489" s="20"/>
      <c r="N4489" s="20"/>
      <c r="O4489" s="20"/>
      <c r="P4489" s="19" t="s">
        <v>10325</v>
      </c>
      <c r="Q4489" s="22"/>
      <c r="R4489" s="22"/>
      <c r="S4489" s="22"/>
      <c r="T4489" s="22"/>
      <c r="U4489" s="22"/>
      <c r="V4489" s="24"/>
      <c r="W4489" s="24"/>
      <c r="X4489" s="21" t="s">
        <v>10209</v>
      </c>
      <c r="Y4489" s="22"/>
      <c r="Z4489" s="22"/>
      <c r="AA4489" s="22"/>
      <c r="AB4489" s="22"/>
    </row>
    <row r="4490" spans="1:28" ht="31.8">
      <c r="A4490" s="19" t="s">
        <v>9611</v>
      </c>
      <c r="B4490" s="19" t="s">
        <v>9610</v>
      </c>
      <c r="C4490" s="19" t="s">
        <v>258</v>
      </c>
      <c r="D4490" s="19" t="s">
        <v>10206</v>
      </c>
      <c r="E4490" s="19" t="s">
        <v>10207</v>
      </c>
      <c r="F4490" s="19" t="s">
        <v>10276</v>
      </c>
      <c r="G4490" s="19" t="s">
        <v>10211</v>
      </c>
      <c r="H4490" s="19" t="s">
        <v>10209</v>
      </c>
      <c r="I4490" s="19" t="s">
        <v>10209</v>
      </c>
      <c r="J4490" s="19" t="s">
        <v>9610</v>
      </c>
      <c r="K4490" s="20"/>
      <c r="L4490" s="20"/>
      <c r="M4490" s="20"/>
      <c r="N4490" s="20"/>
      <c r="O4490" s="20"/>
      <c r="P4490" s="19" t="s">
        <v>10325</v>
      </c>
      <c r="Q4490" s="22"/>
      <c r="R4490" s="22"/>
      <c r="S4490" s="22"/>
      <c r="T4490" s="22"/>
      <c r="U4490" s="22"/>
      <c r="V4490" s="24"/>
      <c r="W4490" s="24"/>
      <c r="X4490" s="21" t="s">
        <v>10209</v>
      </c>
      <c r="Y4490" s="22"/>
      <c r="Z4490" s="22"/>
      <c r="AA4490" s="22"/>
      <c r="AB4490" s="22"/>
    </row>
    <row r="4491" spans="1:28" ht="21.6">
      <c r="A4491" s="19" t="s">
        <v>8196</v>
      </c>
      <c r="B4491" s="19" t="s">
        <v>8195</v>
      </c>
      <c r="C4491" s="19" t="s">
        <v>249</v>
      </c>
      <c r="D4491" s="19" t="s">
        <v>10206</v>
      </c>
      <c r="E4491" s="19" t="s">
        <v>10207</v>
      </c>
      <c r="F4491" s="19" t="s">
        <v>10276</v>
      </c>
      <c r="G4491" s="19" t="s">
        <v>10211</v>
      </c>
      <c r="H4491" s="19" t="s">
        <v>10211</v>
      </c>
      <c r="I4491" s="19" t="s">
        <v>10211</v>
      </c>
      <c r="J4491" s="19" t="s">
        <v>8195</v>
      </c>
      <c r="K4491" s="20"/>
      <c r="L4491" s="20"/>
      <c r="M4491" s="20"/>
      <c r="N4491" s="20"/>
      <c r="O4491" s="20"/>
      <c r="P4491" s="19" t="s">
        <v>10744</v>
      </c>
      <c r="Q4491" s="22"/>
      <c r="R4491" s="22"/>
      <c r="S4491" s="22"/>
      <c r="T4491" s="22"/>
      <c r="U4491" s="22"/>
      <c r="V4491" s="24"/>
      <c r="W4491" s="24"/>
      <c r="X4491" s="21" t="s">
        <v>10209</v>
      </c>
      <c r="Y4491" s="22"/>
      <c r="Z4491" s="22"/>
      <c r="AA4491" s="22"/>
      <c r="AB4491" s="22"/>
    </row>
    <row r="4492" spans="1:28" ht="21.6">
      <c r="A4492" s="19" t="s">
        <v>8968</v>
      </c>
      <c r="B4492" s="19" t="s">
        <v>8967</v>
      </c>
      <c r="C4492" s="19" t="s">
        <v>249</v>
      </c>
      <c r="D4492" s="19" t="s">
        <v>10206</v>
      </c>
      <c r="E4492" s="19" t="s">
        <v>10207</v>
      </c>
      <c r="F4492" s="19" t="s">
        <v>10276</v>
      </c>
      <c r="G4492" s="19" t="s">
        <v>10211</v>
      </c>
      <c r="H4492" s="19" t="s">
        <v>10210</v>
      </c>
      <c r="I4492" s="19" t="s">
        <v>10209</v>
      </c>
      <c r="J4492" s="19" t="s">
        <v>8967</v>
      </c>
      <c r="K4492" s="20"/>
      <c r="L4492" s="20"/>
      <c r="M4492" s="20"/>
      <c r="N4492" s="20"/>
      <c r="O4492" s="19" t="s">
        <v>9279</v>
      </c>
      <c r="P4492" s="19" t="s">
        <v>10325</v>
      </c>
      <c r="Q4492" s="22"/>
      <c r="R4492" s="22"/>
      <c r="S4492" s="22"/>
      <c r="T4492" s="22"/>
      <c r="U4492" s="22"/>
      <c r="V4492" s="24"/>
      <c r="W4492" s="24"/>
      <c r="X4492" s="21" t="s">
        <v>10209</v>
      </c>
      <c r="Y4492" s="22"/>
      <c r="Z4492" s="22"/>
      <c r="AA4492" s="22"/>
      <c r="AB4492" s="22"/>
    </row>
    <row r="4493" spans="1:28" ht="21.6">
      <c r="A4493" s="19" t="s">
        <v>8582</v>
      </c>
      <c r="B4493" s="19" t="s">
        <v>8581</v>
      </c>
      <c r="C4493" s="19" t="s">
        <v>249</v>
      </c>
      <c r="D4493" s="19" t="s">
        <v>10206</v>
      </c>
      <c r="E4493" s="19" t="s">
        <v>10207</v>
      </c>
      <c r="F4493" s="19" t="s">
        <v>10276</v>
      </c>
      <c r="G4493" s="19" t="s">
        <v>10211</v>
      </c>
      <c r="H4493" s="19" t="s">
        <v>10211</v>
      </c>
      <c r="I4493" s="19" t="s">
        <v>10211</v>
      </c>
      <c r="J4493" s="19" t="s">
        <v>8581</v>
      </c>
      <c r="K4493" s="20"/>
      <c r="L4493" s="20"/>
      <c r="M4493" s="20"/>
      <c r="N4493" s="20"/>
      <c r="O4493" s="20"/>
      <c r="P4493" s="19" t="s">
        <v>10321</v>
      </c>
      <c r="Q4493" s="22"/>
      <c r="R4493" s="22"/>
      <c r="S4493" s="22"/>
      <c r="T4493" s="22"/>
      <c r="U4493" s="22"/>
      <c r="V4493" s="24"/>
      <c r="W4493" s="24"/>
      <c r="X4493" s="21" t="s">
        <v>10209</v>
      </c>
      <c r="Y4493" s="22"/>
      <c r="Z4493" s="22"/>
      <c r="AA4493" s="22"/>
      <c r="AB4493" s="22"/>
    </row>
    <row r="4494" spans="1:28" ht="21.6">
      <c r="A4494" s="19" t="s">
        <v>8880</v>
      </c>
      <c r="B4494" s="19" t="s">
        <v>8879</v>
      </c>
      <c r="C4494" s="19" t="s">
        <v>249</v>
      </c>
      <c r="D4494" s="19" t="s">
        <v>10206</v>
      </c>
      <c r="E4494" s="19" t="s">
        <v>10207</v>
      </c>
      <c r="F4494" s="19" t="s">
        <v>10276</v>
      </c>
      <c r="G4494" s="19" t="s">
        <v>10211</v>
      </c>
      <c r="H4494" s="19" t="s">
        <v>10211</v>
      </c>
      <c r="I4494" s="19" t="s">
        <v>10211</v>
      </c>
      <c r="J4494" s="19" t="s">
        <v>8879</v>
      </c>
      <c r="K4494" s="20"/>
      <c r="L4494" s="20"/>
      <c r="M4494" s="20"/>
      <c r="N4494" s="20"/>
      <c r="O4494" s="20"/>
      <c r="P4494" s="19" t="s">
        <v>10585</v>
      </c>
      <c r="Q4494" s="22"/>
      <c r="R4494" s="22"/>
      <c r="S4494" s="22"/>
      <c r="T4494" s="22"/>
      <c r="U4494" s="22"/>
      <c r="V4494" s="24"/>
      <c r="W4494" s="24"/>
      <c r="X4494" s="21" t="s">
        <v>10209</v>
      </c>
      <c r="Y4494" s="22"/>
      <c r="Z4494" s="22"/>
      <c r="AA4494" s="22"/>
      <c r="AB4494" s="22"/>
    </row>
    <row r="4495" spans="1:28" ht="21.6">
      <c r="A4495" s="19" t="s">
        <v>4686</v>
      </c>
      <c r="B4495" s="19" t="s">
        <v>4685</v>
      </c>
      <c r="C4495" s="19" t="s">
        <v>220</v>
      </c>
      <c r="D4495" s="19" t="s">
        <v>10206</v>
      </c>
      <c r="E4495" s="19" t="s">
        <v>10207</v>
      </c>
      <c r="F4495" s="19" t="s">
        <v>10276</v>
      </c>
      <c r="G4495" s="19" t="s">
        <v>10211</v>
      </c>
      <c r="H4495" s="19" t="s">
        <v>10211</v>
      </c>
      <c r="I4495" s="19" t="s">
        <v>10211</v>
      </c>
      <c r="J4495" s="19" t="s">
        <v>4685</v>
      </c>
      <c r="K4495" s="20"/>
      <c r="L4495" s="20"/>
      <c r="M4495" s="20"/>
      <c r="N4495" s="20"/>
      <c r="O4495" s="20"/>
      <c r="P4495" s="19" t="s">
        <v>10311</v>
      </c>
      <c r="Q4495" s="22"/>
      <c r="R4495" s="22"/>
      <c r="S4495" s="22"/>
      <c r="T4495" s="22"/>
      <c r="U4495" s="22"/>
      <c r="V4495" s="24"/>
      <c r="W4495" s="24"/>
      <c r="X4495" s="21" t="s">
        <v>10209</v>
      </c>
      <c r="Y4495" s="22"/>
      <c r="Z4495" s="22"/>
      <c r="AA4495" s="22"/>
      <c r="AB4495" s="22"/>
    </row>
    <row r="4496" spans="1:28" ht="21.6">
      <c r="A4496" s="19" t="s">
        <v>8844</v>
      </c>
      <c r="B4496" s="19" t="s">
        <v>8843</v>
      </c>
      <c r="C4496" s="19" t="s">
        <v>249</v>
      </c>
      <c r="D4496" s="19" t="s">
        <v>10206</v>
      </c>
      <c r="E4496" s="19" t="s">
        <v>10207</v>
      </c>
      <c r="F4496" s="19" t="s">
        <v>10276</v>
      </c>
      <c r="G4496" s="19" t="s">
        <v>10211</v>
      </c>
      <c r="H4496" s="19" t="s">
        <v>10211</v>
      </c>
      <c r="I4496" s="19" t="s">
        <v>10211</v>
      </c>
      <c r="J4496" s="19" t="s">
        <v>8843</v>
      </c>
      <c r="K4496" s="20"/>
      <c r="L4496" s="20"/>
      <c r="M4496" s="20"/>
      <c r="N4496" s="20"/>
      <c r="O4496" s="20"/>
      <c r="P4496" s="19" t="s">
        <v>10325</v>
      </c>
      <c r="Q4496" s="22"/>
      <c r="R4496" s="22"/>
      <c r="S4496" s="22"/>
      <c r="T4496" s="22"/>
      <c r="U4496" s="22"/>
      <c r="V4496" s="24"/>
      <c r="W4496" s="24"/>
      <c r="X4496" s="21" t="s">
        <v>10209</v>
      </c>
      <c r="Y4496" s="22"/>
      <c r="Z4496" s="22"/>
      <c r="AA4496" s="22"/>
      <c r="AB4496" s="22"/>
    </row>
    <row r="4497" spans="1:28" ht="42">
      <c r="A4497" s="19" t="s">
        <v>10044</v>
      </c>
      <c r="B4497" s="19" t="s">
        <v>10043</v>
      </c>
      <c r="C4497" s="19" t="s">
        <v>270</v>
      </c>
      <c r="D4497" s="19" t="s">
        <v>10206</v>
      </c>
      <c r="E4497" s="19" t="s">
        <v>10207</v>
      </c>
      <c r="F4497" s="19" t="s">
        <v>10276</v>
      </c>
      <c r="G4497" s="19" t="s">
        <v>10211</v>
      </c>
      <c r="H4497" s="19" t="s">
        <v>10211</v>
      </c>
      <c r="I4497" s="19" t="s">
        <v>10211</v>
      </c>
      <c r="J4497" s="19" t="s">
        <v>10043</v>
      </c>
      <c r="K4497" s="20"/>
      <c r="L4497" s="20"/>
      <c r="M4497" s="20"/>
      <c r="N4497" s="20"/>
      <c r="O4497" s="20"/>
      <c r="P4497" s="19" t="s">
        <v>10585</v>
      </c>
      <c r="Q4497" s="22"/>
      <c r="R4497" s="22"/>
      <c r="S4497" s="22"/>
      <c r="T4497" s="22"/>
      <c r="U4497" s="22"/>
      <c r="V4497" s="24"/>
      <c r="W4497" s="24"/>
      <c r="X4497" s="21" t="s">
        <v>10209</v>
      </c>
      <c r="Y4497" s="22"/>
      <c r="Z4497" s="22"/>
      <c r="AA4497" s="22"/>
      <c r="AB4497" s="22"/>
    </row>
    <row r="4498" spans="1:28" ht="62.4">
      <c r="A4498" s="19" t="s">
        <v>10014</v>
      </c>
      <c r="B4498" s="19" t="s">
        <v>10013</v>
      </c>
      <c r="C4498" s="19" t="s">
        <v>270</v>
      </c>
      <c r="D4498" s="19" t="s">
        <v>10206</v>
      </c>
      <c r="E4498" s="19" t="s">
        <v>10207</v>
      </c>
      <c r="F4498" s="19" t="s">
        <v>10276</v>
      </c>
      <c r="G4498" s="19" t="s">
        <v>10211</v>
      </c>
      <c r="H4498" s="19" t="s">
        <v>10211</v>
      </c>
      <c r="I4498" s="19" t="s">
        <v>10211</v>
      </c>
      <c r="J4498" s="19" t="s">
        <v>10013</v>
      </c>
      <c r="K4498" s="20"/>
      <c r="L4498" s="20"/>
      <c r="M4498" s="20"/>
      <c r="N4498" s="20"/>
      <c r="O4498" s="20"/>
      <c r="P4498" s="19" t="s">
        <v>10325</v>
      </c>
      <c r="Q4498" s="22"/>
      <c r="R4498" s="22"/>
      <c r="S4498" s="22"/>
      <c r="T4498" s="22"/>
      <c r="U4498" s="22"/>
      <c r="V4498" s="24"/>
      <c r="W4498" s="24"/>
      <c r="X4498" s="21" t="s">
        <v>10209</v>
      </c>
      <c r="Y4498" s="22"/>
      <c r="Z4498" s="22"/>
      <c r="AA4498" s="22"/>
      <c r="AB4498" s="22"/>
    </row>
    <row r="4499" spans="1:28" ht="31.8">
      <c r="A4499" s="19" t="s">
        <v>3634</v>
      </c>
      <c r="B4499" s="19" t="s">
        <v>3633</v>
      </c>
      <c r="C4499" s="19" t="s">
        <v>217</v>
      </c>
      <c r="D4499" s="19" t="s">
        <v>10206</v>
      </c>
      <c r="E4499" s="19" t="s">
        <v>10207</v>
      </c>
      <c r="F4499" s="19" t="s">
        <v>10276</v>
      </c>
      <c r="G4499" s="19" t="s">
        <v>10211</v>
      </c>
      <c r="H4499" s="19" t="s">
        <v>10211</v>
      </c>
      <c r="I4499" s="19" t="s">
        <v>10211</v>
      </c>
      <c r="J4499" s="19" t="s">
        <v>3633</v>
      </c>
      <c r="K4499" s="20"/>
      <c r="L4499" s="20"/>
      <c r="M4499" s="20"/>
      <c r="N4499" s="20"/>
      <c r="O4499" s="20"/>
      <c r="P4499" s="19" t="s">
        <v>10325</v>
      </c>
      <c r="Q4499" s="22"/>
      <c r="R4499" s="22"/>
      <c r="S4499" s="22"/>
      <c r="T4499" s="22"/>
      <c r="U4499" s="22"/>
      <c r="V4499" s="24"/>
      <c r="W4499" s="24"/>
      <c r="X4499" s="21" t="s">
        <v>10209</v>
      </c>
      <c r="Y4499" s="22"/>
      <c r="Z4499" s="22"/>
      <c r="AA4499" s="22"/>
      <c r="AB4499" s="22"/>
    </row>
    <row r="4500" spans="1:28" ht="21.6">
      <c r="A4500" s="19" t="s">
        <v>8100</v>
      </c>
      <c r="B4500" s="19" t="s">
        <v>8099</v>
      </c>
      <c r="C4500" s="19" t="s">
        <v>249</v>
      </c>
      <c r="D4500" s="19" t="s">
        <v>10206</v>
      </c>
      <c r="E4500" s="19" t="s">
        <v>10207</v>
      </c>
      <c r="F4500" s="19" t="s">
        <v>10276</v>
      </c>
      <c r="G4500" s="19" t="s">
        <v>10211</v>
      </c>
      <c r="H4500" s="19" t="s">
        <v>10211</v>
      </c>
      <c r="I4500" s="19" t="s">
        <v>10211</v>
      </c>
      <c r="J4500" s="19" t="s">
        <v>8099</v>
      </c>
      <c r="K4500" s="20"/>
      <c r="L4500" s="20"/>
      <c r="M4500" s="20"/>
      <c r="N4500" s="20"/>
      <c r="O4500" s="20"/>
      <c r="P4500" s="19" t="s">
        <v>10744</v>
      </c>
      <c r="Q4500" s="22"/>
      <c r="R4500" s="22"/>
      <c r="S4500" s="22"/>
      <c r="T4500" s="22"/>
      <c r="U4500" s="22"/>
      <c r="V4500" s="24"/>
      <c r="W4500" s="24"/>
      <c r="X4500" s="21" t="s">
        <v>10209</v>
      </c>
      <c r="Y4500" s="22"/>
      <c r="Z4500" s="22"/>
      <c r="AA4500" s="22"/>
      <c r="AB4500" s="22"/>
    </row>
    <row r="4501" spans="1:28" ht="21.6">
      <c r="A4501" s="19" t="s">
        <v>8676</v>
      </c>
      <c r="B4501" s="19" t="s">
        <v>8675</v>
      </c>
      <c r="C4501" s="19" t="s">
        <v>249</v>
      </c>
      <c r="D4501" s="19" t="s">
        <v>10206</v>
      </c>
      <c r="E4501" s="19" t="s">
        <v>10207</v>
      </c>
      <c r="F4501" s="19" t="s">
        <v>10276</v>
      </c>
      <c r="G4501" s="19" t="s">
        <v>10211</v>
      </c>
      <c r="H4501" s="19" t="s">
        <v>10211</v>
      </c>
      <c r="I4501" s="19" t="s">
        <v>10211</v>
      </c>
      <c r="J4501" s="19" t="s">
        <v>8675</v>
      </c>
      <c r="K4501" s="20"/>
      <c r="L4501" s="20"/>
      <c r="M4501" s="20"/>
      <c r="N4501" s="20"/>
      <c r="O4501" s="20"/>
      <c r="P4501" s="19" t="s">
        <v>10325</v>
      </c>
      <c r="Q4501" s="22"/>
      <c r="R4501" s="22"/>
      <c r="S4501" s="22"/>
      <c r="T4501" s="22"/>
      <c r="U4501" s="22"/>
      <c r="V4501" s="24"/>
      <c r="W4501" s="24"/>
      <c r="X4501" s="21" t="s">
        <v>10209</v>
      </c>
      <c r="Y4501" s="22"/>
      <c r="Z4501" s="22"/>
      <c r="AA4501" s="22"/>
      <c r="AB4501" s="22"/>
    </row>
    <row r="4502" spans="1:28" ht="21.6">
      <c r="A4502" s="19" t="s">
        <v>8864</v>
      </c>
      <c r="B4502" s="19" t="s">
        <v>8863</v>
      </c>
      <c r="C4502" s="19" t="s">
        <v>249</v>
      </c>
      <c r="D4502" s="19" t="s">
        <v>10206</v>
      </c>
      <c r="E4502" s="19" t="s">
        <v>10207</v>
      </c>
      <c r="F4502" s="19" t="s">
        <v>10276</v>
      </c>
      <c r="G4502" s="19" t="s">
        <v>10211</v>
      </c>
      <c r="H4502" s="19" t="s">
        <v>10211</v>
      </c>
      <c r="I4502" s="19" t="s">
        <v>10211</v>
      </c>
      <c r="J4502" s="19" t="s">
        <v>8863</v>
      </c>
      <c r="K4502" s="20"/>
      <c r="L4502" s="20"/>
      <c r="M4502" s="20"/>
      <c r="N4502" s="20"/>
      <c r="O4502" s="20"/>
      <c r="P4502" s="19" t="s">
        <v>10325</v>
      </c>
      <c r="Q4502" s="22"/>
      <c r="R4502" s="22"/>
      <c r="S4502" s="22"/>
      <c r="T4502" s="22"/>
      <c r="U4502" s="22"/>
      <c r="V4502" s="24"/>
      <c r="W4502" s="24"/>
      <c r="X4502" s="21" t="s">
        <v>10209</v>
      </c>
      <c r="Y4502" s="22"/>
      <c r="Z4502" s="22"/>
      <c r="AA4502" s="22"/>
      <c r="AB4502" s="22"/>
    </row>
    <row r="4503" spans="1:28" ht="21.6">
      <c r="A4503" s="19" t="s">
        <v>7176</v>
      </c>
      <c r="B4503" s="19" t="s">
        <v>7175</v>
      </c>
      <c r="C4503" s="19" t="s">
        <v>246</v>
      </c>
      <c r="D4503" s="19" t="s">
        <v>10206</v>
      </c>
      <c r="E4503" s="19" t="s">
        <v>10207</v>
      </c>
      <c r="F4503" s="19" t="s">
        <v>10276</v>
      </c>
      <c r="G4503" s="19" t="s">
        <v>10211</v>
      </c>
      <c r="H4503" s="19" t="s">
        <v>10210</v>
      </c>
      <c r="I4503" s="19" t="s">
        <v>10211</v>
      </c>
      <c r="J4503" s="19" t="s">
        <v>7175</v>
      </c>
      <c r="K4503" s="20"/>
      <c r="L4503" s="20"/>
      <c r="M4503" s="20"/>
      <c r="N4503" s="20"/>
      <c r="O4503" s="20"/>
      <c r="P4503" s="19" t="s">
        <v>10325</v>
      </c>
      <c r="Q4503" s="22"/>
      <c r="R4503" s="22"/>
      <c r="S4503" s="22"/>
      <c r="T4503" s="22"/>
      <c r="U4503" s="22"/>
      <c r="V4503" s="24"/>
      <c r="W4503" s="24"/>
      <c r="X4503" s="21" t="s">
        <v>10209</v>
      </c>
      <c r="Y4503" s="22"/>
      <c r="Z4503" s="22"/>
      <c r="AA4503" s="22"/>
      <c r="AB4503" s="22"/>
    </row>
    <row r="4504" spans="1:28" ht="31.8">
      <c r="A4504" s="19" t="s">
        <v>9238</v>
      </c>
      <c r="B4504" s="19" t="s">
        <v>9237</v>
      </c>
      <c r="C4504" s="19" t="s">
        <v>252</v>
      </c>
      <c r="D4504" s="19" t="s">
        <v>10206</v>
      </c>
      <c r="E4504" s="19" t="s">
        <v>10207</v>
      </c>
      <c r="F4504" s="19" t="s">
        <v>10208</v>
      </c>
      <c r="G4504" s="19" t="s">
        <v>10209</v>
      </c>
      <c r="H4504" s="19" t="s">
        <v>10211</v>
      </c>
      <c r="I4504" s="19" t="s">
        <v>10211</v>
      </c>
      <c r="J4504" s="19" t="s">
        <v>13383</v>
      </c>
      <c r="K4504" s="19" t="s">
        <v>9232</v>
      </c>
      <c r="L4504" s="19" t="s">
        <v>10213</v>
      </c>
      <c r="M4504" s="19" t="s">
        <v>10257</v>
      </c>
      <c r="N4504" s="19" t="s">
        <v>10341</v>
      </c>
      <c r="O4504" s="20"/>
      <c r="P4504" s="19" t="s">
        <v>11007</v>
      </c>
      <c r="Q4504" s="21" t="s">
        <v>9237</v>
      </c>
      <c r="R4504" s="21" t="s">
        <v>10209</v>
      </c>
      <c r="S4504" s="22"/>
      <c r="T4504" s="22"/>
      <c r="U4504" s="22"/>
      <c r="V4504" s="24"/>
      <c r="W4504" s="24"/>
      <c r="X4504" s="22"/>
      <c r="Y4504" s="22"/>
      <c r="Z4504" s="22"/>
      <c r="AA4504" s="22"/>
      <c r="AB4504" s="21" t="s">
        <v>11007</v>
      </c>
    </row>
    <row r="4505" spans="1:28">
      <c r="A4505" s="19" t="s">
        <v>6294</v>
      </c>
      <c r="B4505" s="19" t="s">
        <v>6293</v>
      </c>
      <c r="C4505" s="19" t="s">
        <v>229</v>
      </c>
      <c r="D4505" s="19" t="s">
        <v>10206</v>
      </c>
      <c r="E4505" s="19" t="s">
        <v>10207</v>
      </c>
      <c r="F4505" s="19" t="s">
        <v>10276</v>
      </c>
      <c r="G4505" s="19" t="s">
        <v>10211</v>
      </c>
      <c r="H4505" s="19" t="s">
        <v>10211</v>
      </c>
      <c r="I4505" s="19" t="s">
        <v>10211</v>
      </c>
      <c r="J4505" s="19" t="s">
        <v>6293</v>
      </c>
      <c r="K4505" s="20"/>
      <c r="L4505" s="20"/>
      <c r="M4505" s="20"/>
      <c r="N4505" s="20"/>
      <c r="O4505" s="20"/>
      <c r="P4505" s="19" t="s">
        <v>10342</v>
      </c>
      <c r="Q4505" s="21" t="s">
        <v>6293</v>
      </c>
      <c r="R4505" s="21" t="s">
        <v>10209</v>
      </c>
      <c r="S4505" s="22"/>
      <c r="T4505" s="22"/>
      <c r="U4505" s="22"/>
      <c r="V4505" s="24"/>
      <c r="W4505" s="24"/>
      <c r="X4505" s="21" t="s">
        <v>10211</v>
      </c>
      <c r="Y4505" s="22"/>
      <c r="Z4505" s="22"/>
      <c r="AA4505" s="22"/>
      <c r="AB4505" s="21" t="s">
        <v>10346</v>
      </c>
    </row>
    <row r="4506" spans="1:28" ht="21.6">
      <c r="A4506" s="19" t="s">
        <v>7604</v>
      </c>
      <c r="B4506" s="19" t="s">
        <v>7603</v>
      </c>
      <c r="C4506" s="19" t="s">
        <v>246</v>
      </c>
      <c r="D4506" s="19" t="s">
        <v>10206</v>
      </c>
      <c r="E4506" s="19" t="s">
        <v>10207</v>
      </c>
      <c r="F4506" s="19" t="s">
        <v>10276</v>
      </c>
      <c r="G4506" s="19" t="s">
        <v>10211</v>
      </c>
      <c r="H4506" s="19" t="s">
        <v>10210</v>
      </c>
      <c r="I4506" s="19" t="s">
        <v>10211</v>
      </c>
      <c r="J4506" s="19" t="s">
        <v>7603</v>
      </c>
      <c r="K4506" s="20"/>
      <c r="L4506" s="20"/>
      <c r="M4506" s="20"/>
      <c r="N4506" s="20"/>
      <c r="O4506" s="20"/>
      <c r="P4506" s="19" t="s">
        <v>10325</v>
      </c>
      <c r="Q4506" s="21" t="s">
        <v>7603</v>
      </c>
      <c r="R4506" s="21" t="s">
        <v>10209</v>
      </c>
      <c r="S4506" s="22"/>
      <c r="T4506" s="22"/>
      <c r="U4506" s="22"/>
      <c r="V4506" s="24"/>
      <c r="W4506" s="24"/>
      <c r="X4506" s="21" t="s">
        <v>10209</v>
      </c>
      <c r="Y4506" s="22"/>
      <c r="Z4506" s="22"/>
      <c r="AA4506" s="22"/>
      <c r="AB4506" s="21" t="s">
        <v>10324</v>
      </c>
    </row>
    <row r="4507" spans="1:28" ht="21.6">
      <c r="A4507" s="19" t="s">
        <v>9387</v>
      </c>
      <c r="B4507" s="19" t="s">
        <v>9386</v>
      </c>
      <c r="C4507" s="19" t="s">
        <v>255</v>
      </c>
      <c r="D4507" s="19" t="s">
        <v>10206</v>
      </c>
      <c r="E4507" s="19" t="s">
        <v>10207</v>
      </c>
      <c r="F4507" s="19" t="s">
        <v>10276</v>
      </c>
      <c r="G4507" s="19" t="s">
        <v>10211</v>
      </c>
      <c r="H4507" s="19" t="s">
        <v>10210</v>
      </c>
      <c r="I4507" s="19" t="s">
        <v>10211</v>
      </c>
      <c r="J4507" s="19" t="s">
        <v>9386</v>
      </c>
      <c r="K4507" s="20"/>
      <c r="L4507" s="20"/>
      <c r="M4507" s="20"/>
      <c r="N4507" s="20"/>
      <c r="O4507" s="20"/>
      <c r="P4507" s="19" t="s">
        <v>10325</v>
      </c>
      <c r="Q4507" s="21" t="s">
        <v>9386</v>
      </c>
      <c r="R4507" s="21" t="s">
        <v>10209</v>
      </c>
      <c r="S4507" s="22"/>
      <c r="T4507" s="22"/>
      <c r="U4507" s="22"/>
      <c r="V4507" s="24"/>
      <c r="W4507" s="24"/>
      <c r="X4507" s="21" t="s">
        <v>10209</v>
      </c>
      <c r="Y4507" s="22"/>
      <c r="Z4507" s="22"/>
      <c r="AA4507" s="22"/>
      <c r="AB4507" s="21" t="s">
        <v>10324</v>
      </c>
    </row>
    <row r="4508" spans="1:28" ht="21.6">
      <c r="A4508" s="19" t="s">
        <v>7938</v>
      </c>
      <c r="B4508" s="19" t="s">
        <v>7937</v>
      </c>
      <c r="C4508" s="19" t="s">
        <v>246</v>
      </c>
      <c r="D4508" s="19" t="s">
        <v>10206</v>
      </c>
      <c r="E4508" s="19" t="s">
        <v>10207</v>
      </c>
      <c r="F4508" s="19" t="s">
        <v>10276</v>
      </c>
      <c r="G4508" s="19" t="s">
        <v>10211</v>
      </c>
      <c r="H4508" s="19" t="s">
        <v>10210</v>
      </c>
      <c r="I4508" s="19" t="s">
        <v>10209</v>
      </c>
      <c r="J4508" s="19" t="s">
        <v>7937</v>
      </c>
      <c r="K4508" s="20"/>
      <c r="L4508" s="20"/>
      <c r="M4508" s="20"/>
      <c r="N4508" s="20"/>
      <c r="O4508" s="20"/>
      <c r="P4508" s="19" t="s">
        <v>10707</v>
      </c>
      <c r="Q4508" s="21" t="s">
        <v>7937</v>
      </c>
      <c r="R4508" s="21" t="s">
        <v>10209</v>
      </c>
      <c r="S4508" s="22"/>
      <c r="T4508" s="22"/>
      <c r="U4508" s="22"/>
      <c r="V4508" s="24"/>
      <c r="W4508" s="24"/>
      <c r="X4508" s="21" t="s">
        <v>10209</v>
      </c>
      <c r="Y4508" s="22"/>
      <c r="Z4508" s="22"/>
      <c r="AA4508" s="22"/>
      <c r="AB4508" s="21" t="s">
        <v>10324</v>
      </c>
    </row>
    <row r="4509" spans="1:28" ht="31.8">
      <c r="A4509" s="19" t="s">
        <v>9291</v>
      </c>
      <c r="B4509" s="19" t="s">
        <v>9290</v>
      </c>
      <c r="C4509" s="19" t="s">
        <v>252</v>
      </c>
      <c r="D4509" s="19" t="s">
        <v>10206</v>
      </c>
      <c r="E4509" s="19" t="s">
        <v>10207</v>
      </c>
      <c r="F4509" s="19" t="s">
        <v>10276</v>
      </c>
      <c r="G4509" s="19" t="s">
        <v>10211</v>
      </c>
      <c r="H4509" s="19" t="s">
        <v>10211</v>
      </c>
      <c r="I4509" s="19" t="s">
        <v>10211</v>
      </c>
      <c r="J4509" s="19" t="s">
        <v>9290</v>
      </c>
      <c r="K4509" s="20"/>
      <c r="L4509" s="20"/>
      <c r="M4509" s="20"/>
      <c r="N4509" s="20"/>
      <c r="O4509" s="20"/>
      <c r="P4509" s="19" t="s">
        <v>11007</v>
      </c>
      <c r="Q4509" s="21" t="s">
        <v>9290</v>
      </c>
      <c r="R4509" s="21" t="s">
        <v>10209</v>
      </c>
      <c r="S4509" s="22"/>
      <c r="T4509" s="22"/>
      <c r="U4509" s="22"/>
      <c r="V4509" s="24"/>
      <c r="W4509" s="24"/>
      <c r="X4509" s="21" t="s">
        <v>10209</v>
      </c>
      <c r="Y4509" s="22"/>
      <c r="Z4509" s="22"/>
      <c r="AA4509" s="22"/>
      <c r="AB4509" s="21" t="s">
        <v>11007</v>
      </c>
    </row>
    <row r="4510" spans="1:28" ht="31.8">
      <c r="A4510" s="19" t="s">
        <v>6006</v>
      </c>
      <c r="B4510" s="19" t="s">
        <v>6005</v>
      </c>
      <c r="C4510" s="19" t="s">
        <v>229</v>
      </c>
      <c r="D4510" s="19" t="s">
        <v>10206</v>
      </c>
      <c r="E4510" s="19" t="s">
        <v>10207</v>
      </c>
      <c r="F4510" s="19" t="s">
        <v>10208</v>
      </c>
      <c r="G4510" s="19" t="s">
        <v>10209</v>
      </c>
      <c r="H4510" s="19" t="s">
        <v>10211</v>
      </c>
      <c r="I4510" s="19" t="s">
        <v>10211</v>
      </c>
      <c r="J4510" s="19" t="s">
        <v>13384</v>
      </c>
      <c r="K4510" s="19" t="s">
        <v>6002</v>
      </c>
      <c r="L4510" s="19" t="s">
        <v>10213</v>
      </c>
      <c r="M4510" s="19" t="s">
        <v>10355</v>
      </c>
      <c r="N4510" s="19" t="s">
        <v>10341</v>
      </c>
      <c r="O4510" s="20"/>
      <c r="P4510" s="19" t="s">
        <v>10342</v>
      </c>
      <c r="Q4510" s="21" t="s">
        <v>6005</v>
      </c>
      <c r="R4510" s="21" t="s">
        <v>10209</v>
      </c>
      <c r="S4510" s="22"/>
      <c r="T4510" s="22"/>
      <c r="U4510" s="22"/>
      <c r="V4510" s="24"/>
      <c r="W4510" s="24"/>
      <c r="X4510" s="22"/>
      <c r="Y4510" s="22"/>
      <c r="Z4510" s="22"/>
      <c r="AA4510" s="22"/>
      <c r="AB4510" s="21" t="s">
        <v>10346</v>
      </c>
    </row>
    <row r="4511" spans="1:28" ht="21.6">
      <c r="A4511" s="19" t="s">
        <v>9495</v>
      </c>
      <c r="B4511" s="19" t="s">
        <v>9494</v>
      </c>
      <c r="C4511" s="19" t="s">
        <v>255</v>
      </c>
      <c r="D4511" s="19" t="s">
        <v>10206</v>
      </c>
      <c r="E4511" s="19" t="s">
        <v>10207</v>
      </c>
      <c r="F4511" s="19" t="s">
        <v>10276</v>
      </c>
      <c r="G4511" s="19" t="s">
        <v>10211</v>
      </c>
      <c r="H4511" s="19" t="s">
        <v>10210</v>
      </c>
      <c r="I4511" s="19" t="s">
        <v>10211</v>
      </c>
      <c r="J4511" s="19" t="s">
        <v>9494</v>
      </c>
      <c r="K4511" s="20"/>
      <c r="L4511" s="20"/>
      <c r="M4511" s="20"/>
      <c r="N4511" s="20"/>
      <c r="O4511" s="20"/>
      <c r="P4511" s="19" t="s">
        <v>10325</v>
      </c>
      <c r="Q4511" s="21" t="s">
        <v>9494</v>
      </c>
      <c r="R4511" s="21" t="s">
        <v>10209</v>
      </c>
      <c r="S4511" s="22"/>
      <c r="T4511" s="22"/>
      <c r="U4511" s="22"/>
      <c r="V4511" s="24"/>
      <c r="W4511" s="24"/>
      <c r="X4511" s="21" t="s">
        <v>10209</v>
      </c>
      <c r="Y4511" s="22"/>
      <c r="Z4511" s="22"/>
      <c r="AA4511" s="22"/>
      <c r="AB4511" s="21" t="s">
        <v>10324</v>
      </c>
    </row>
    <row r="4512" spans="1:28" ht="31.8">
      <c r="A4512" s="19" t="s">
        <v>6364</v>
      </c>
      <c r="B4512" s="19" t="s">
        <v>6363</v>
      </c>
      <c r="C4512" s="19" t="s">
        <v>232</v>
      </c>
      <c r="D4512" s="19" t="s">
        <v>10206</v>
      </c>
      <c r="E4512" s="19" t="s">
        <v>10207</v>
      </c>
      <c r="F4512" s="19" t="s">
        <v>10208</v>
      </c>
      <c r="G4512" s="19" t="s">
        <v>10209</v>
      </c>
      <c r="H4512" s="19" t="s">
        <v>10211</v>
      </c>
      <c r="I4512" s="19" t="s">
        <v>10211</v>
      </c>
      <c r="J4512" s="19" t="s">
        <v>13385</v>
      </c>
      <c r="K4512" s="19" t="s">
        <v>6358</v>
      </c>
      <c r="L4512" s="19" t="s">
        <v>10213</v>
      </c>
      <c r="M4512" s="19" t="s">
        <v>10214</v>
      </c>
      <c r="N4512" s="19" t="s">
        <v>10341</v>
      </c>
      <c r="O4512" s="20"/>
      <c r="P4512" s="19" t="s">
        <v>10342</v>
      </c>
      <c r="Q4512" s="21" t="s">
        <v>6363</v>
      </c>
      <c r="R4512" s="21" t="s">
        <v>10209</v>
      </c>
      <c r="S4512" s="22"/>
      <c r="T4512" s="22"/>
      <c r="U4512" s="22"/>
      <c r="V4512" s="24"/>
      <c r="W4512" s="24"/>
      <c r="X4512" s="22"/>
      <c r="Y4512" s="22"/>
      <c r="Z4512" s="22"/>
      <c r="AA4512" s="22"/>
      <c r="AB4512" s="21" t="s">
        <v>10346</v>
      </c>
    </row>
    <row r="4513" spans="1:28" ht="21.6">
      <c r="A4513" s="19" t="s">
        <v>7716</v>
      </c>
      <c r="B4513" s="19" t="s">
        <v>7715</v>
      </c>
      <c r="C4513" s="19" t="s">
        <v>246</v>
      </c>
      <c r="D4513" s="19" t="s">
        <v>10206</v>
      </c>
      <c r="E4513" s="19" t="s">
        <v>10207</v>
      </c>
      <c r="F4513" s="19" t="s">
        <v>10276</v>
      </c>
      <c r="G4513" s="19" t="s">
        <v>10211</v>
      </c>
      <c r="H4513" s="19" t="s">
        <v>10210</v>
      </c>
      <c r="I4513" s="19" t="s">
        <v>10211</v>
      </c>
      <c r="J4513" s="19" t="s">
        <v>7715</v>
      </c>
      <c r="K4513" s="20"/>
      <c r="L4513" s="20"/>
      <c r="M4513" s="20"/>
      <c r="N4513" s="20"/>
      <c r="O4513" s="20"/>
      <c r="P4513" s="19" t="s">
        <v>10707</v>
      </c>
      <c r="Q4513" s="21" t="s">
        <v>7715</v>
      </c>
      <c r="R4513" s="21" t="s">
        <v>10209</v>
      </c>
      <c r="S4513" s="22"/>
      <c r="T4513" s="22"/>
      <c r="U4513" s="22"/>
      <c r="V4513" s="24"/>
      <c r="W4513" s="24"/>
      <c r="X4513" s="21" t="s">
        <v>10209</v>
      </c>
      <c r="Y4513" s="22"/>
      <c r="Z4513" s="22"/>
      <c r="AA4513" s="22"/>
      <c r="AB4513" s="21" t="s">
        <v>10324</v>
      </c>
    </row>
    <row r="4514" spans="1:28">
      <c r="A4514" s="19" t="s">
        <v>6326</v>
      </c>
      <c r="B4514" s="19" t="s">
        <v>6325</v>
      </c>
      <c r="C4514" s="19" t="s">
        <v>229</v>
      </c>
      <c r="D4514" s="19" t="s">
        <v>10206</v>
      </c>
      <c r="E4514" s="19" t="s">
        <v>10207</v>
      </c>
      <c r="F4514" s="19" t="s">
        <v>10276</v>
      </c>
      <c r="G4514" s="19" t="s">
        <v>10211</v>
      </c>
      <c r="H4514" s="19" t="s">
        <v>10209</v>
      </c>
      <c r="I4514" s="19" t="s">
        <v>10209</v>
      </c>
      <c r="J4514" s="19" t="s">
        <v>6325</v>
      </c>
      <c r="K4514" s="20"/>
      <c r="L4514" s="20"/>
      <c r="M4514" s="20"/>
      <c r="N4514" s="20"/>
      <c r="O4514" s="20"/>
      <c r="P4514" s="19" t="s">
        <v>10342</v>
      </c>
      <c r="Q4514" s="21" t="s">
        <v>6325</v>
      </c>
      <c r="R4514" s="21" t="s">
        <v>10209</v>
      </c>
      <c r="S4514" s="22"/>
      <c r="T4514" s="22"/>
      <c r="U4514" s="22"/>
      <c r="V4514" s="24"/>
      <c r="W4514" s="24"/>
      <c r="X4514" s="21" t="s">
        <v>10209</v>
      </c>
      <c r="Y4514" s="22"/>
      <c r="Z4514" s="22"/>
      <c r="AA4514" s="22"/>
      <c r="AB4514" s="21" t="s">
        <v>10346</v>
      </c>
    </row>
    <row r="4515" spans="1:28" ht="21.6">
      <c r="A4515" s="19" t="s">
        <v>7880</v>
      </c>
      <c r="B4515" s="19" t="s">
        <v>7879</v>
      </c>
      <c r="C4515" s="19" t="s">
        <v>246</v>
      </c>
      <c r="D4515" s="19" t="s">
        <v>10206</v>
      </c>
      <c r="E4515" s="19" t="s">
        <v>10207</v>
      </c>
      <c r="F4515" s="19" t="s">
        <v>10276</v>
      </c>
      <c r="G4515" s="19" t="s">
        <v>10211</v>
      </c>
      <c r="H4515" s="19" t="s">
        <v>10210</v>
      </c>
      <c r="I4515" s="19" t="s">
        <v>10211</v>
      </c>
      <c r="J4515" s="19" t="s">
        <v>7879</v>
      </c>
      <c r="K4515" s="20"/>
      <c r="L4515" s="20"/>
      <c r="M4515" s="20"/>
      <c r="N4515" s="20"/>
      <c r="O4515" s="20"/>
      <c r="P4515" s="19" t="s">
        <v>10707</v>
      </c>
      <c r="Q4515" s="21" t="s">
        <v>7879</v>
      </c>
      <c r="R4515" s="21" t="s">
        <v>10209</v>
      </c>
      <c r="S4515" s="22"/>
      <c r="T4515" s="22"/>
      <c r="U4515" s="22"/>
      <c r="V4515" s="24"/>
      <c r="W4515" s="24"/>
      <c r="X4515" s="21" t="s">
        <v>10209</v>
      </c>
      <c r="Y4515" s="22"/>
      <c r="Z4515" s="22"/>
      <c r="AA4515" s="22"/>
      <c r="AB4515" s="21" t="s">
        <v>10324</v>
      </c>
    </row>
    <row r="4516" spans="1:28" ht="31.8">
      <c r="A4516" s="19" t="s">
        <v>6198</v>
      </c>
      <c r="B4516" s="19" t="s">
        <v>6197</v>
      </c>
      <c r="C4516" s="19" t="s">
        <v>229</v>
      </c>
      <c r="D4516" s="19" t="s">
        <v>10206</v>
      </c>
      <c r="E4516" s="19" t="s">
        <v>10207</v>
      </c>
      <c r="F4516" s="19" t="s">
        <v>10208</v>
      </c>
      <c r="G4516" s="19" t="s">
        <v>10209</v>
      </c>
      <c r="H4516" s="19" t="s">
        <v>10209</v>
      </c>
      <c r="I4516" s="19" t="s">
        <v>10209</v>
      </c>
      <c r="J4516" s="19" t="s">
        <v>13386</v>
      </c>
      <c r="K4516" s="19" t="s">
        <v>6180</v>
      </c>
      <c r="L4516" s="19" t="s">
        <v>10213</v>
      </c>
      <c r="M4516" s="19" t="s">
        <v>10265</v>
      </c>
      <c r="N4516" s="19" t="s">
        <v>10341</v>
      </c>
      <c r="O4516" s="20"/>
      <c r="P4516" s="19" t="s">
        <v>10342</v>
      </c>
      <c r="Q4516" s="21" t="s">
        <v>6197</v>
      </c>
      <c r="R4516" s="21" t="s">
        <v>10209</v>
      </c>
      <c r="S4516" s="22"/>
      <c r="T4516" s="22"/>
      <c r="U4516" s="22"/>
      <c r="V4516" s="24"/>
      <c r="W4516" s="24"/>
      <c r="X4516" s="22"/>
      <c r="Y4516" s="22"/>
      <c r="Z4516" s="22"/>
      <c r="AA4516" s="22"/>
      <c r="AB4516" s="21" t="s">
        <v>10346</v>
      </c>
    </row>
    <row r="4517" spans="1:28" ht="21.6">
      <c r="A4517" s="19" t="s">
        <v>6164</v>
      </c>
      <c r="B4517" s="19" t="s">
        <v>6163</v>
      </c>
      <c r="C4517" s="19" t="s">
        <v>229</v>
      </c>
      <c r="D4517" s="19" t="s">
        <v>10206</v>
      </c>
      <c r="E4517" s="19" t="s">
        <v>10207</v>
      </c>
      <c r="F4517" s="19" t="s">
        <v>10276</v>
      </c>
      <c r="G4517" s="19" t="s">
        <v>10211</v>
      </c>
      <c r="H4517" s="19" t="s">
        <v>10211</v>
      </c>
      <c r="I4517" s="19" t="s">
        <v>10211</v>
      </c>
      <c r="J4517" s="19" t="s">
        <v>6163</v>
      </c>
      <c r="K4517" s="20"/>
      <c r="L4517" s="20"/>
      <c r="M4517" s="20"/>
      <c r="N4517" s="20"/>
      <c r="O4517" s="20"/>
      <c r="P4517" s="19" t="s">
        <v>10342</v>
      </c>
      <c r="Q4517" s="21" t="s">
        <v>6163</v>
      </c>
      <c r="R4517" s="21" t="s">
        <v>10209</v>
      </c>
      <c r="S4517" s="22"/>
      <c r="T4517" s="22"/>
      <c r="U4517" s="22"/>
      <c r="V4517" s="24"/>
      <c r="W4517" s="24"/>
      <c r="X4517" s="21" t="s">
        <v>10211</v>
      </c>
      <c r="Y4517" s="22"/>
      <c r="Z4517" s="22"/>
      <c r="AA4517" s="22"/>
      <c r="AB4517" s="21" t="s">
        <v>10346</v>
      </c>
    </row>
    <row r="4518" spans="1:28" ht="31.8">
      <c r="A4518" s="19" t="s">
        <v>6366</v>
      </c>
      <c r="B4518" s="19" t="s">
        <v>6365</v>
      </c>
      <c r="C4518" s="19" t="s">
        <v>232</v>
      </c>
      <c r="D4518" s="19" t="s">
        <v>10206</v>
      </c>
      <c r="E4518" s="19" t="s">
        <v>10207</v>
      </c>
      <c r="F4518" s="19" t="s">
        <v>10208</v>
      </c>
      <c r="G4518" s="19" t="s">
        <v>10209</v>
      </c>
      <c r="H4518" s="19" t="s">
        <v>10211</v>
      </c>
      <c r="I4518" s="19" t="s">
        <v>10211</v>
      </c>
      <c r="J4518" s="19" t="s">
        <v>13387</v>
      </c>
      <c r="K4518" s="19" t="s">
        <v>6358</v>
      </c>
      <c r="L4518" s="19" t="s">
        <v>10213</v>
      </c>
      <c r="M4518" s="19" t="s">
        <v>10214</v>
      </c>
      <c r="N4518" s="19" t="s">
        <v>10341</v>
      </c>
      <c r="O4518" s="20"/>
      <c r="P4518" s="19" t="s">
        <v>10342</v>
      </c>
      <c r="Q4518" s="21" t="s">
        <v>6365</v>
      </c>
      <c r="R4518" s="21" t="s">
        <v>10209</v>
      </c>
      <c r="S4518" s="22"/>
      <c r="T4518" s="22"/>
      <c r="U4518" s="22"/>
      <c r="V4518" s="24"/>
      <c r="W4518" s="24"/>
      <c r="X4518" s="22"/>
      <c r="Y4518" s="22"/>
      <c r="Z4518" s="22"/>
      <c r="AA4518" s="22"/>
      <c r="AB4518" s="21" t="s">
        <v>10346</v>
      </c>
    </row>
    <row r="4519" spans="1:28">
      <c r="A4519" s="19" t="s">
        <v>6358</v>
      </c>
      <c r="B4519" s="19" t="s">
        <v>6357</v>
      </c>
      <c r="C4519" s="19" t="s">
        <v>232</v>
      </c>
      <c r="D4519" s="19" t="s">
        <v>10206</v>
      </c>
      <c r="E4519" s="19" t="s">
        <v>10207</v>
      </c>
      <c r="F4519" s="19" t="s">
        <v>10276</v>
      </c>
      <c r="G4519" s="19" t="s">
        <v>10211</v>
      </c>
      <c r="H4519" s="19" t="s">
        <v>10211</v>
      </c>
      <c r="I4519" s="19" t="s">
        <v>10211</v>
      </c>
      <c r="J4519" s="19" t="s">
        <v>6357</v>
      </c>
      <c r="K4519" s="20"/>
      <c r="L4519" s="20"/>
      <c r="M4519" s="20"/>
      <c r="N4519" s="20"/>
      <c r="O4519" s="20"/>
      <c r="P4519" s="19" t="s">
        <v>10342</v>
      </c>
      <c r="Q4519" s="21" t="s">
        <v>6357</v>
      </c>
      <c r="R4519" s="21" t="s">
        <v>10209</v>
      </c>
      <c r="S4519" s="22"/>
      <c r="T4519" s="22"/>
      <c r="U4519" s="22"/>
      <c r="V4519" s="24"/>
      <c r="W4519" s="24"/>
      <c r="X4519" s="21" t="s">
        <v>10211</v>
      </c>
      <c r="Y4519" s="22"/>
      <c r="Z4519" s="22"/>
      <c r="AA4519" s="22"/>
      <c r="AB4519" s="21" t="s">
        <v>10346</v>
      </c>
    </row>
    <row r="4520" spans="1:28" ht="31.8">
      <c r="A4520" s="19" t="s">
        <v>6052</v>
      </c>
      <c r="B4520" s="19" t="s">
        <v>6051</v>
      </c>
      <c r="C4520" s="19" t="s">
        <v>229</v>
      </c>
      <c r="D4520" s="19" t="s">
        <v>10206</v>
      </c>
      <c r="E4520" s="19" t="s">
        <v>10207</v>
      </c>
      <c r="F4520" s="19" t="s">
        <v>10276</v>
      </c>
      <c r="G4520" s="19" t="s">
        <v>10211</v>
      </c>
      <c r="H4520" s="19" t="s">
        <v>10211</v>
      </c>
      <c r="I4520" s="19" t="s">
        <v>10211</v>
      </c>
      <c r="J4520" s="19" t="s">
        <v>6051</v>
      </c>
      <c r="K4520" s="20"/>
      <c r="L4520" s="20"/>
      <c r="M4520" s="20"/>
      <c r="N4520" s="20"/>
      <c r="O4520" s="20"/>
      <c r="P4520" s="19" t="s">
        <v>10342</v>
      </c>
      <c r="Q4520" s="21" t="s">
        <v>6051</v>
      </c>
      <c r="R4520" s="21" t="s">
        <v>10209</v>
      </c>
      <c r="S4520" s="22"/>
      <c r="T4520" s="22"/>
      <c r="U4520" s="22"/>
      <c r="V4520" s="24"/>
      <c r="W4520" s="24"/>
      <c r="X4520" s="21" t="s">
        <v>10211</v>
      </c>
      <c r="Y4520" s="22"/>
      <c r="Z4520" s="22"/>
      <c r="AA4520" s="22"/>
      <c r="AB4520" s="21" t="s">
        <v>10346</v>
      </c>
    </row>
    <row r="4521" spans="1:28" ht="31.8">
      <c r="A4521" s="19" t="s">
        <v>6110</v>
      </c>
      <c r="B4521" s="19" t="s">
        <v>6109</v>
      </c>
      <c r="C4521" s="19" t="s">
        <v>229</v>
      </c>
      <c r="D4521" s="19" t="s">
        <v>10206</v>
      </c>
      <c r="E4521" s="19" t="s">
        <v>10207</v>
      </c>
      <c r="F4521" s="19" t="s">
        <v>10276</v>
      </c>
      <c r="G4521" s="19" t="s">
        <v>10211</v>
      </c>
      <c r="H4521" s="19" t="s">
        <v>10209</v>
      </c>
      <c r="I4521" s="19" t="s">
        <v>10209</v>
      </c>
      <c r="J4521" s="19" t="s">
        <v>6109</v>
      </c>
      <c r="K4521" s="20"/>
      <c r="L4521" s="20"/>
      <c r="M4521" s="20"/>
      <c r="N4521" s="20"/>
      <c r="O4521" s="20"/>
      <c r="P4521" s="19" t="s">
        <v>10342</v>
      </c>
      <c r="Q4521" s="21" t="s">
        <v>6109</v>
      </c>
      <c r="R4521" s="21" t="s">
        <v>10209</v>
      </c>
      <c r="S4521" s="22"/>
      <c r="T4521" s="22"/>
      <c r="U4521" s="22"/>
      <c r="V4521" s="24"/>
      <c r="W4521" s="24"/>
      <c r="X4521" s="21" t="s">
        <v>10209</v>
      </c>
      <c r="Y4521" s="22"/>
      <c r="Z4521" s="22"/>
      <c r="AA4521" s="22"/>
      <c r="AB4521" s="21" t="s">
        <v>10346</v>
      </c>
    </row>
    <row r="4522" spans="1:28" ht="31.8">
      <c r="A4522" s="19" t="s">
        <v>9168</v>
      </c>
      <c r="B4522" s="19" t="s">
        <v>9167</v>
      </c>
      <c r="C4522" s="19" t="s">
        <v>252</v>
      </c>
      <c r="D4522" s="19" t="s">
        <v>10206</v>
      </c>
      <c r="E4522" s="19" t="s">
        <v>10207</v>
      </c>
      <c r="F4522" s="19" t="s">
        <v>10208</v>
      </c>
      <c r="G4522" s="19" t="s">
        <v>10209</v>
      </c>
      <c r="H4522" s="19" t="s">
        <v>10211</v>
      </c>
      <c r="I4522" s="19" t="s">
        <v>10211</v>
      </c>
      <c r="J4522" s="19" t="s">
        <v>13388</v>
      </c>
      <c r="K4522" s="19" t="s">
        <v>9162</v>
      </c>
      <c r="L4522" s="19" t="s">
        <v>10213</v>
      </c>
      <c r="M4522" s="19" t="s">
        <v>10279</v>
      </c>
      <c r="N4522" s="19" t="s">
        <v>10341</v>
      </c>
      <c r="O4522" s="20"/>
      <c r="P4522" s="19" t="s">
        <v>11007</v>
      </c>
      <c r="Q4522" s="21" t="s">
        <v>9167</v>
      </c>
      <c r="R4522" s="21" t="s">
        <v>10209</v>
      </c>
      <c r="S4522" s="22"/>
      <c r="T4522" s="22"/>
      <c r="U4522" s="22"/>
      <c r="V4522" s="24"/>
      <c r="W4522" s="24"/>
      <c r="X4522" s="22"/>
      <c r="Y4522" s="22"/>
      <c r="Z4522" s="22"/>
      <c r="AA4522" s="22"/>
      <c r="AB4522" s="21" t="s">
        <v>11007</v>
      </c>
    </row>
    <row r="4523" spans="1:28" ht="409.6">
      <c r="A4523" s="19" t="s">
        <v>6016</v>
      </c>
      <c r="B4523" s="19" t="s">
        <v>6015</v>
      </c>
      <c r="C4523" s="19" t="s">
        <v>229</v>
      </c>
      <c r="D4523" s="19" t="s">
        <v>10206</v>
      </c>
      <c r="E4523" s="19" t="s">
        <v>10207</v>
      </c>
      <c r="F4523" s="19" t="s">
        <v>10208</v>
      </c>
      <c r="G4523" s="19" t="s">
        <v>10209</v>
      </c>
      <c r="H4523" s="19" t="s">
        <v>10211</v>
      </c>
      <c r="I4523" s="19" t="s">
        <v>10211</v>
      </c>
      <c r="J4523" s="19" t="s">
        <v>13389</v>
      </c>
      <c r="K4523" s="19" t="s">
        <v>6014</v>
      </c>
      <c r="L4523" s="19" t="s">
        <v>10213</v>
      </c>
      <c r="M4523" s="19" t="s">
        <v>10275</v>
      </c>
      <c r="N4523" s="19" t="s">
        <v>10341</v>
      </c>
      <c r="O4523" s="20"/>
      <c r="P4523" s="19" t="s">
        <v>10342</v>
      </c>
      <c r="Q4523" s="21" t="s">
        <v>13390</v>
      </c>
      <c r="R4523" s="21" t="s">
        <v>10211</v>
      </c>
      <c r="S4523" s="21" t="s">
        <v>10344</v>
      </c>
      <c r="T4523" s="22"/>
      <c r="U4523" s="22"/>
      <c r="V4523" s="24"/>
      <c r="W4523" s="24"/>
      <c r="X4523" s="21" t="s">
        <v>10211</v>
      </c>
      <c r="Y4523" s="21" t="s">
        <v>10313</v>
      </c>
      <c r="Z4523" s="21" t="s">
        <v>10314</v>
      </c>
      <c r="AA4523" s="21" t="s">
        <v>10345</v>
      </c>
      <c r="AB4523" s="21" t="s">
        <v>10346</v>
      </c>
    </row>
    <row r="4524" spans="1:28">
      <c r="A4524" s="19" t="s">
        <v>9144</v>
      </c>
      <c r="B4524" s="19" t="s">
        <v>9143</v>
      </c>
      <c r="C4524" s="19" t="s">
        <v>252</v>
      </c>
      <c r="D4524" s="19" t="s">
        <v>10206</v>
      </c>
      <c r="E4524" s="19" t="s">
        <v>10207</v>
      </c>
      <c r="F4524" s="19" t="s">
        <v>10276</v>
      </c>
      <c r="G4524" s="19" t="s">
        <v>10211</v>
      </c>
      <c r="H4524" s="19" t="s">
        <v>10211</v>
      </c>
      <c r="I4524" s="19" t="s">
        <v>10211</v>
      </c>
      <c r="J4524" s="19" t="s">
        <v>9143</v>
      </c>
      <c r="K4524" s="20"/>
      <c r="L4524" s="20"/>
      <c r="M4524" s="20"/>
      <c r="N4524" s="20"/>
      <c r="O4524" s="20"/>
      <c r="P4524" s="19" t="s">
        <v>11007</v>
      </c>
      <c r="Q4524" s="21" t="s">
        <v>9143</v>
      </c>
      <c r="R4524" s="21" t="s">
        <v>10209</v>
      </c>
      <c r="S4524" s="22"/>
      <c r="T4524" s="22"/>
      <c r="U4524" s="22"/>
      <c r="V4524" s="24"/>
      <c r="W4524" s="24"/>
      <c r="X4524" s="21" t="s">
        <v>10209</v>
      </c>
      <c r="Y4524" s="22"/>
      <c r="Z4524" s="22"/>
      <c r="AA4524" s="22"/>
      <c r="AB4524" s="21" t="s">
        <v>11007</v>
      </c>
    </row>
    <row r="4525" spans="1:28">
      <c r="A4525" s="19" t="s">
        <v>6152</v>
      </c>
      <c r="B4525" s="19" t="s">
        <v>6151</v>
      </c>
      <c r="C4525" s="19" t="s">
        <v>229</v>
      </c>
      <c r="D4525" s="19" t="s">
        <v>10206</v>
      </c>
      <c r="E4525" s="19" t="s">
        <v>10207</v>
      </c>
      <c r="F4525" s="19" t="s">
        <v>10276</v>
      </c>
      <c r="G4525" s="19" t="s">
        <v>10211</v>
      </c>
      <c r="H4525" s="19" t="s">
        <v>10211</v>
      </c>
      <c r="I4525" s="19" t="s">
        <v>10211</v>
      </c>
      <c r="J4525" s="19" t="s">
        <v>6151</v>
      </c>
      <c r="K4525" s="20"/>
      <c r="L4525" s="20"/>
      <c r="M4525" s="20"/>
      <c r="N4525" s="20"/>
      <c r="O4525" s="20"/>
      <c r="P4525" s="19" t="s">
        <v>10342</v>
      </c>
      <c r="Q4525" s="21" t="s">
        <v>6151</v>
      </c>
      <c r="R4525" s="21" t="s">
        <v>10209</v>
      </c>
      <c r="S4525" s="22"/>
      <c r="T4525" s="22"/>
      <c r="U4525" s="22"/>
      <c r="V4525" s="24"/>
      <c r="W4525" s="24"/>
      <c r="X4525" s="21" t="s">
        <v>10211</v>
      </c>
      <c r="Y4525" s="22"/>
      <c r="Z4525" s="22"/>
      <c r="AA4525" s="22"/>
      <c r="AB4525" s="21" t="s">
        <v>10346</v>
      </c>
    </row>
    <row r="4526" spans="1:28" ht="42">
      <c r="A4526" s="19" t="s">
        <v>6250</v>
      </c>
      <c r="B4526" s="19" t="s">
        <v>6249</v>
      </c>
      <c r="C4526" s="19" t="s">
        <v>229</v>
      </c>
      <c r="D4526" s="19" t="s">
        <v>10206</v>
      </c>
      <c r="E4526" s="19" t="s">
        <v>10207</v>
      </c>
      <c r="F4526" s="19" t="s">
        <v>10276</v>
      </c>
      <c r="G4526" s="19" t="s">
        <v>10211</v>
      </c>
      <c r="H4526" s="19" t="s">
        <v>10211</v>
      </c>
      <c r="I4526" s="19" t="s">
        <v>10211</v>
      </c>
      <c r="J4526" s="19" t="s">
        <v>6249</v>
      </c>
      <c r="K4526" s="20"/>
      <c r="L4526" s="20"/>
      <c r="M4526" s="20"/>
      <c r="N4526" s="20"/>
      <c r="O4526" s="20"/>
      <c r="P4526" s="19" t="s">
        <v>10342</v>
      </c>
      <c r="Q4526" s="21" t="s">
        <v>6249</v>
      </c>
      <c r="R4526" s="21" t="s">
        <v>10209</v>
      </c>
      <c r="S4526" s="22"/>
      <c r="T4526" s="22"/>
      <c r="U4526" s="22"/>
      <c r="V4526" s="24"/>
      <c r="W4526" s="24"/>
      <c r="X4526" s="21" t="s">
        <v>10211</v>
      </c>
      <c r="Y4526" s="22"/>
      <c r="Z4526" s="22"/>
      <c r="AA4526" s="22"/>
      <c r="AB4526" s="21" t="s">
        <v>10346</v>
      </c>
    </row>
    <row r="4527" spans="1:28" ht="21.6">
      <c r="A4527" s="19" t="s">
        <v>7864</v>
      </c>
      <c r="B4527" s="19" t="s">
        <v>7863</v>
      </c>
      <c r="C4527" s="19" t="s">
        <v>246</v>
      </c>
      <c r="D4527" s="19" t="s">
        <v>10206</v>
      </c>
      <c r="E4527" s="19" t="s">
        <v>10207</v>
      </c>
      <c r="F4527" s="19" t="s">
        <v>10276</v>
      </c>
      <c r="G4527" s="19" t="s">
        <v>10211</v>
      </c>
      <c r="H4527" s="19" t="s">
        <v>10210</v>
      </c>
      <c r="I4527" s="19" t="s">
        <v>10211</v>
      </c>
      <c r="J4527" s="19" t="s">
        <v>7863</v>
      </c>
      <c r="K4527" s="20"/>
      <c r="L4527" s="20"/>
      <c r="M4527" s="20"/>
      <c r="N4527" s="20"/>
      <c r="O4527" s="20"/>
      <c r="P4527" s="19" t="s">
        <v>10325</v>
      </c>
      <c r="Q4527" s="21" t="s">
        <v>7863</v>
      </c>
      <c r="R4527" s="21" t="s">
        <v>10209</v>
      </c>
      <c r="S4527" s="22"/>
      <c r="T4527" s="22"/>
      <c r="U4527" s="22"/>
      <c r="V4527" s="24"/>
      <c r="W4527" s="24"/>
      <c r="X4527" s="21" t="s">
        <v>10209</v>
      </c>
      <c r="Y4527" s="22"/>
      <c r="Z4527" s="22"/>
      <c r="AA4527" s="22"/>
      <c r="AB4527" s="21" t="s">
        <v>10324</v>
      </c>
    </row>
    <row r="4528" spans="1:28" ht="21.6">
      <c r="A4528" s="19" t="s">
        <v>6280</v>
      </c>
      <c r="B4528" s="19" t="s">
        <v>6279</v>
      </c>
      <c r="C4528" s="19" t="s">
        <v>229</v>
      </c>
      <c r="D4528" s="19" t="s">
        <v>10206</v>
      </c>
      <c r="E4528" s="19" t="s">
        <v>10207</v>
      </c>
      <c r="F4528" s="19" t="s">
        <v>10276</v>
      </c>
      <c r="G4528" s="19" t="s">
        <v>10211</v>
      </c>
      <c r="H4528" s="19" t="s">
        <v>10211</v>
      </c>
      <c r="I4528" s="19" t="s">
        <v>10211</v>
      </c>
      <c r="J4528" s="19" t="s">
        <v>6279</v>
      </c>
      <c r="K4528" s="20"/>
      <c r="L4528" s="20"/>
      <c r="M4528" s="20"/>
      <c r="N4528" s="20"/>
      <c r="O4528" s="20"/>
      <c r="P4528" s="19" t="s">
        <v>10342</v>
      </c>
      <c r="Q4528" s="21" t="s">
        <v>6279</v>
      </c>
      <c r="R4528" s="21" t="s">
        <v>10209</v>
      </c>
      <c r="S4528" s="22"/>
      <c r="T4528" s="22"/>
      <c r="U4528" s="22"/>
      <c r="V4528" s="24"/>
      <c r="W4528" s="24"/>
      <c r="X4528" s="21" t="s">
        <v>10211</v>
      </c>
      <c r="Y4528" s="22"/>
      <c r="Z4528" s="22"/>
      <c r="AA4528" s="22"/>
      <c r="AB4528" s="21" t="s">
        <v>10346</v>
      </c>
    </row>
    <row r="4529" spans="1:28" ht="21.6">
      <c r="A4529" s="19" t="s">
        <v>9507</v>
      </c>
      <c r="B4529" s="19" t="s">
        <v>9506</v>
      </c>
      <c r="C4529" s="19" t="s">
        <v>255</v>
      </c>
      <c r="D4529" s="19" t="s">
        <v>10206</v>
      </c>
      <c r="E4529" s="19" t="s">
        <v>10207</v>
      </c>
      <c r="F4529" s="19" t="s">
        <v>10276</v>
      </c>
      <c r="G4529" s="19" t="s">
        <v>10211</v>
      </c>
      <c r="H4529" s="19" t="s">
        <v>10210</v>
      </c>
      <c r="I4529" s="19" t="s">
        <v>10211</v>
      </c>
      <c r="J4529" s="19" t="s">
        <v>9506</v>
      </c>
      <c r="K4529" s="20"/>
      <c r="L4529" s="20"/>
      <c r="M4529" s="20"/>
      <c r="N4529" s="20"/>
      <c r="O4529" s="20"/>
      <c r="P4529" s="19" t="s">
        <v>10325</v>
      </c>
      <c r="Q4529" s="21" t="s">
        <v>9506</v>
      </c>
      <c r="R4529" s="21" t="s">
        <v>10209</v>
      </c>
      <c r="S4529" s="22"/>
      <c r="T4529" s="22"/>
      <c r="U4529" s="22"/>
      <c r="V4529" s="24"/>
      <c r="W4529" s="24"/>
      <c r="X4529" s="21" t="s">
        <v>10209</v>
      </c>
      <c r="Y4529" s="22"/>
      <c r="Z4529" s="22"/>
      <c r="AA4529" s="22"/>
      <c r="AB4529" s="21" t="s">
        <v>10324</v>
      </c>
    </row>
    <row r="4530" spans="1:28" ht="21.6">
      <c r="A4530" s="19" t="s">
        <v>9246</v>
      </c>
      <c r="B4530" s="19" t="s">
        <v>9245</v>
      </c>
      <c r="C4530" s="19" t="s">
        <v>252</v>
      </c>
      <c r="D4530" s="19" t="s">
        <v>10206</v>
      </c>
      <c r="E4530" s="19" t="s">
        <v>10207</v>
      </c>
      <c r="F4530" s="19" t="s">
        <v>10276</v>
      </c>
      <c r="G4530" s="19" t="s">
        <v>10211</v>
      </c>
      <c r="H4530" s="19" t="s">
        <v>10211</v>
      </c>
      <c r="I4530" s="19" t="s">
        <v>10211</v>
      </c>
      <c r="J4530" s="19" t="s">
        <v>9245</v>
      </c>
      <c r="K4530" s="20"/>
      <c r="L4530" s="20"/>
      <c r="M4530" s="20"/>
      <c r="N4530" s="20"/>
      <c r="O4530" s="20"/>
      <c r="P4530" s="19" t="s">
        <v>11007</v>
      </c>
      <c r="Q4530" s="21" t="s">
        <v>9245</v>
      </c>
      <c r="R4530" s="21" t="s">
        <v>10209</v>
      </c>
      <c r="S4530" s="22"/>
      <c r="T4530" s="22"/>
      <c r="U4530" s="22"/>
      <c r="V4530" s="24"/>
      <c r="W4530" s="24"/>
      <c r="X4530" s="21" t="s">
        <v>10209</v>
      </c>
      <c r="Y4530" s="22"/>
      <c r="Z4530" s="22"/>
      <c r="AA4530" s="22"/>
      <c r="AB4530" s="21" t="s">
        <v>11007</v>
      </c>
    </row>
    <row r="4531" spans="1:28" ht="21.6">
      <c r="A4531" s="19" t="s">
        <v>8064</v>
      </c>
      <c r="B4531" s="19" t="s">
        <v>8063</v>
      </c>
      <c r="C4531" s="19" t="s">
        <v>246</v>
      </c>
      <c r="D4531" s="19" t="s">
        <v>10206</v>
      </c>
      <c r="E4531" s="19" t="s">
        <v>10207</v>
      </c>
      <c r="F4531" s="19" t="s">
        <v>10276</v>
      </c>
      <c r="G4531" s="19" t="s">
        <v>10211</v>
      </c>
      <c r="H4531" s="19" t="s">
        <v>10210</v>
      </c>
      <c r="I4531" s="19" t="s">
        <v>10211</v>
      </c>
      <c r="J4531" s="19" t="s">
        <v>8063</v>
      </c>
      <c r="K4531" s="20"/>
      <c r="L4531" s="20"/>
      <c r="M4531" s="20"/>
      <c r="N4531" s="20"/>
      <c r="O4531" s="20"/>
      <c r="P4531" s="19" t="s">
        <v>10707</v>
      </c>
      <c r="Q4531" s="21" t="s">
        <v>8063</v>
      </c>
      <c r="R4531" s="21" t="s">
        <v>10209</v>
      </c>
      <c r="S4531" s="22"/>
      <c r="T4531" s="22"/>
      <c r="U4531" s="22"/>
      <c r="V4531" s="24"/>
      <c r="W4531" s="24"/>
      <c r="X4531" s="21" t="s">
        <v>10209</v>
      </c>
      <c r="Y4531" s="22"/>
      <c r="Z4531" s="22"/>
      <c r="AA4531" s="22"/>
      <c r="AB4531" s="21" t="s">
        <v>10324</v>
      </c>
    </row>
    <row r="4532" spans="1:28" ht="42">
      <c r="A4532" s="19" t="s">
        <v>6246</v>
      </c>
      <c r="B4532" s="19" t="s">
        <v>6245</v>
      </c>
      <c r="C4532" s="19" t="s">
        <v>229</v>
      </c>
      <c r="D4532" s="19" t="s">
        <v>10206</v>
      </c>
      <c r="E4532" s="19" t="s">
        <v>10207</v>
      </c>
      <c r="F4532" s="19" t="s">
        <v>10208</v>
      </c>
      <c r="G4532" s="19" t="s">
        <v>10209</v>
      </c>
      <c r="H4532" s="19" t="s">
        <v>10211</v>
      </c>
      <c r="I4532" s="19" t="s">
        <v>10211</v>
      </c>
      <c r="J4532" s="19" t="s">
        <v>13391</v>
      </c>
      <c r="K4532" s="19" t="s">
        <v>6244</v>
      </c>
      <c r="L4532" s="19" t="s">
        <v>10213</v>
      </c>
      <c r="M4532" s="19" t="s">
        <v>10272</v>
      </c>
      <c r="N4532" s="19" t="s">
        <v>10341</v>
      </c>
      <c r="O4532" s="20"/>
      <c r="P4532" s="19" t="s">
        <v>10342</v>
      </c>
      <c r="Q4532" s="21" t="s">
        <v>6245</v>
      </c>
      <c r="R4532" s="21" t="s">
        <v>10209</v>
      </c>
      <c r="S4532" s="22"/>
      <c r="T4532" s="22"/>
      <c r="U4532" s="22"/>
      <c r="V4532" s="24"/>
      <c r="W4532" s="24"/>
      <c r="X4532" s="22"/>
      <c r="Y4532" s="22"/>
      <c r="Z4532" s="22"/>
      <c r="AA4532" s="22"/>
      <c r="AB4532" s="21" t="s">
        <v>10346</v>
      </c>
    </row>
    <row r="4533" spans="1:28" ht="21.6">
      <c r="A4533" s="19" t="s">
        <v>7944</v>
      </c>
      <c r="B4533" s="19" t="s">
        <v>7943</v>
      </c>
      <c r="C4533" s="19" t="s">
        <v>246</v>
      </c>
      <c r="D4533" s="19" t="s">
        <v>10206</v>
      </c>
      <c r="E4533" s="19" t="s">
        <v>10207</v>
      </c>
      <c r="F4533" s="19" t="s">
        <v>10276</v>
      </c>
      <c r="G4533" s="19" t="s">
        <v>10211</v>
      </c>
      <c r="H4533" s="19" t="s">
        <v>10210</v>
      </c>
      <c r="I4533" s="19" t="s">
        <v>10211</v>
      </c>
      <c r="J4533" s="19" t="s">
        <v>7943</v>
      </c>
      <c r="K4533" s="20"/>
      <c r="L4533" s="20"/>
      <c r="M4533" s="20"/>
      <c r="N4533" s="20"/>
      <c r="O4533" s="20"/>
      <c r="P4533" s="19" t="s">
        <v>10325</v>
      </c>
      <c r="Q4533" s="21" t="s">
        <v>7943</v>
      </c>
      <c r="R4533" s="21" t="s">
        <v>10209</v>
      </c>
      <c r="S4533" s="22"/>
      <c r="T4533" s="22"/>
      <c r="U4533" s="22"/>
      <c r="V4533" s="24"/>
      <c r="W4533" s="24"/>
      <c r="X4533" s="21" t="s">
        <v>10209</v>
      </c>
      <c r="Y4533" s="22"/>
      <c r="Z4533" s="22"/>
      <c r="AA4533" s="22"/>
      <c r="AB4533" s="21" t="s">
        <v>10324</v>
      </c>
    </row>
    <row r="4534" spans="1:28">
      <c r="A4534" s="19" t="s">
        <v>9309</v>
      </c>
      <c r="B4534" s="19" t="s">
        <v>9308</v>
      </c>
      <c r="C4534" s="19" t="s">
        <v>252</v>
      </c>
      <c r="D4534" s="19" t="s">
        <v>10206</v>
      </c>
      <c r="E4534" s="19" t="s">
        <v>10207</v>
      </c>
      <c r="F4534" s="19" t="s">
        <v>10276</v>
      </c>
      <c r="G4534" s="19" t="s">
        <v>10211</v>
      </c>
      <c r="H4534" s="19" t="s">
        <v>10211</v>
      </c>
      <c r="I4534" s="19" t="s">
        <v>10211</v>
      </c>
      <c r="J4534" s="19" t="s">
        <v>9308</v>
      </c>
      <c r="K4534" s="20"/>
      <c r="L4534" s="20"/>
      <c r="M4534" s="20"/>
      <c r="N4534" s="20"/>
      <c r="O4534" s="20"/>
      <c r="P4534" s="19" t="s">
        <v>11007</v>
      </c>
      <c r="Q4534" s="21" t="s">
        <v>9308</v>
      </c>
      <c r="R4534" s="21" t="s">
        <v>10209</v>
      </c>
      <c r="S4534" s="22"/>
      <c r="T4534" s="22"/>
      <c r="U4534" s="22"/>
      <c r="V4534" s="24"/>
      <c r="W4534" s="24"/>
      <c r="X4534" s="21" t="s">
        <v>10209</v>
      </c>
      <c r="Y4534" s="22"/>
      <c r="Z4534" s="22"/>
      <c r="AA4534" s="22"/>
      <c r="AB4534" s="21" t="s">
        <v>11007</v>
      </c>
    </row>
    <row r="4535" spans="1:28" ht="31.8">
      <c r="A4535" s="19" t="s">
        <v>9859</v>
      </c>
      <c r="B4535" s="19" t="s">
        <v>9858</v>
      </c>
      <c r="C4535" s="19" t="s">
        <v>267</v>
      </c>
      <c r="D4535" s="19" t="s">
        <v>10206</v>
      </c>
      <c r="E4535" s="19" t="s">
        <v>10207</v>
      </c>
      <c r="F4535" s="19" t="s">
        <v>10276</v>
      </c>
      <c r="G4535" s="19" t="s">
        <v>10211</v>
      </c>
      <c r="H4535" s="19" t="s">
        <v>10211</v>
      </c>
      <c r="I4535" s="19" t="s">
        <v>10209</v>
      </c>
      <c r="J4535" s="19" t="s">
        <v>9858</v>
      </c>
      <c r="K4535" s="20"/>
      <c r="L4535" s="20"/>
      <c r="M4535" s="20"/>
      <c r="N4535" s="20"/>
      <c r="O4535" s="20"/>
      <c r="P4535" s="19" t="s">
        <v>10694</v>
      </c>
      <c r="Q4535" s="21" t="s">
        <v>9858</v>
      </c>
      <c r="R4535" s="21" t="s">
        <v>10209</v>
      </c>
      <c r="S4535" s="22"/>
      <c r="T4535" s="22"/>
      <c r="U4535" s="22"/>
      <c r="V4535" s="24"/>
      <c r="W4535" s="24"/>
      <c r="X4535" s="21" t="s">
        <v>10209</v>
      </c>
      <c r="Y4535" s="22"/>
      <c r="Z4535" s="22"/>
      <c r="AA4535" s="22"/>
      <c r="AB4535" s="21" t="s">
        <v>264</v>
      </c>
    </row>
    <row r="4536" spans="1:28" ht="21.6">
      <c r="A4536" s="19" t="s">
        <v>6042</v>
      </c>
      <c r="B4536" s="19" t="s">
        <v>6041</v>
      </c>
      <c r="C4536" s="19" t="s">
        <v>229</v>
      </c>
      <c r="D4536" s="19" t="s">
        <v>10206</v>
      </c>
      <c r="E4536" s="19" t="s">
        <v>10207</v>
      </c>
      <c r="F4536" s="19" t="s">
        <v>10276</v>
      </c>
      <c r="G4536" s="19" t="s">
        <v>10211</v>
      </c>
      <c r="H4536" s="19" t="s">
        <v>10211</v>
      </c>
      <c r="I4536" s="19" t="s">
        <v>10211</v>
      </c>
      <c r="J4536" s="19" t="s">
        <v>6041</v>
      </c>
      <c r="K4536" s="20"/>
      <c r="L4536" s="20"/>
      <c r="M4536" s="20"/>
      <c r="N4536" s="20"/>
      <c r="O4536" s="20"/>
      <c r="P4536" s="19" t="s">
        <v>10342</v>
      </c>
      <c r="Q4536" s="21" t="s">
        <v>6041</v>
      </c>
      <c r="R4536" s="21" t="s">
        <v>10209</v>
      </c>
      <c r="S4536" s="22"/>
      <c r="T4536" s="22"/>
      <c r="U4536" s="22"/>
      <c r="V4536" s="24"/>
      <c r="W4536" s="24"/>
      <c r="X4536" s="21" t="s">
        <v>10211</v>
      </c>
      <c r="Y4536" s="22"/>
      <c r="Z4536" s="22"/>
      <c r="AA4536" s="22"/>
      <c r="AB4536" s="21" t="s">
        <v>10346</v>
      </c>
    </row>
    <row r="4537" spans="1:28" ht="21.6">
      <c r="A4537" s="19" t="s">
        <v>6174</v>
      </c>
      <c r="B4537" s="19" t="s">
        <v>6173</v>
      </c>
      <c r="C4537" s="19" t="s">
        <v>229</v>
      </c>
      <c r="D4537" s="19" t="s">
        <v>10206</v>
      </c>
      <c r="E4537" s="19" t="s">
        <v>10207</v>
      </c>
      <c r="F4537" s="19" t="s">
        <v>10276</v>
      </c>
      <c r="G4537" s="19" t="s">
        <v>10211</v>
      </c>
      <c r="H4537" s="19" t="s">
        <v>10211</v>
      </c>
      <c r="I4537" s="19" t="s">
        <v>10211</v>
      </c>
      <c r="J4537" s="19" t="s">
        <v>6173</v>
      </c>
      <c r="K4537" s="20"/>
      <c r="L4537" s="20"/>
      <c r="M4537" s="20"/>
      <c r="N4537" s="20"/>
      <c r="O4537" s="20"/>
      <c r="P4537" s="19" t="s">
        <v>10342</v>
      </c>
      <c r="Q4537" s="21" t="s">
        <v>6173</v>
      </c>
      <c r="R4537" s="21" t="s">
        <v>10209</v>
      </c>
      <c r="S4537" s="22"/>
      <c r="T4537" s="22"/>
      <c r="U4537" s="22"/>
      <c r="V4537" s="24"/>
      <c r="W4537" s="24"/>
      <c r="X4537" s="21" t="s">
        <v>10209</v>
      </c>
      <c r="Y4537" s="22"/>
      <c r="Z4537" s="22"/>
      <c r="AA4537" s="22"/>
      <c r="AB4537" s="21" t="s">
        <v>10346</v>
      </c>
    </row>
    <row r="4538" spans="1:28" ht="31.8">
      <c r="A4538" s="19" t="s">
        <v>6880</v>
      </c>
      <c r="B4538" s="19" t="s">
        <v>6879</v>
      </c>
      <c r="C4538" s="19" t="s">
        <v>173</v>
      </c>
      <c r="D4538" s="19" t="s">
        <v>10206</v>
      </c>
      <c r="E4538" s="19" t="s">
        <v>10207</v>
      </c>
      <c r="F4538" s="19" t="s">
        <v>10276</v>
      </c>
      <c r="G4538" s="19" t="s">
        <v>10211</v>
      </c>
      <c r="H4538" s="19" t="s">
        <v>10211</v>
      </c>
      <c r="I4538" s="19" t="s">
        <v>10211</v>
      </c>
      <c r="J4538" s="19" t="s">
        <v>6879</v>
      </c>
      <c r="K4538" s="20"/>
      <c r="L4538" s="20"/>
      <c r="M4538" s="20"/>
      <c r="N4538" s="20"/>
      <c r="O4538" s="20"/>
      <c r="P4538" s="19" t="s">
        <v>11003</v>
      </c>
      <c r="Q4538" s="21" t="s">
        <v>6879</v>
      </c>
      <c r="R4538" s="21" t="s">
        <v>10209</v>
      </c>
      <c r="S4538" s="22"/>
      <c r="T4538" s="22"/>
      <c r="U4538" s="22"/>
      <c r="V4538" s="24"/>
      <c r="W4538" s="24"/>
      <c r="X4538" s="21" t="s">
        <v>10211</v>
      </c>
      <c r="Y4538" s="22"/>
      <c r="Z4538" s="22"/>
      <c r="AA4538" s="22"/>
      <c r="AB4538" s="21" t="s">
        <v>11004</v>
      </c>
    </row>
    <row r="4539" spans="1:28" ht="31.8">
      <c r="A4539" s="19" t="s">
        <v>9301</v>
      </c>
      <c r="B4539" s="19" t="s">
        <v>9300</v>
      </c>
      <c r="C4539" s="19" t="s">
        <v>252</v>
      </c>
      <c r="D4539" s="19" t="s">
        <v>10206</v>
      </c>
      <c r="E4539" s="19" t="s">
        <v>10207</v>
      </c>
      <c r="F4539" s="19" t="s">
        <v>10208</v>
      </c>
      <c r="G4539" s="19" t="s">
        <v>10209</v>
      </c>
      <c r="H4539" s="19" t="s">
        <v>10211</v>
      </c>
      <c r="I4539" s="19" t="s">
        <v>10211</v>
      </c>
      <c r="J4539" s="19" t="s">
        <v>13392</v>
      </c>
      <c r="K4539" s="19" t="s">
        <v>9297</v>
      </c>
      <c r="L4539" s="19" t="s">
        <v>10213</v>
      </c>
      <c r="M4539" s="19" t="s">
        <v>10214</v>
      </c>
      <c r="N4539" s="19" t="s">
        <v>10341</v>
      </c>
      <c r="O4539" s="20"/>
      <c r="P4539" s="19" t="s">
        <v>11007</v>
      </c>
      <c r="Q4539" s="21" t="s">
        <v>9300</v>
      </c>
      <c r="R4539" s="21" t="s">
        <v>10209</v>
      </c>
      <c r="S4539" s="22"/>
      <c r="T4539" s="22"/>
      <c r="U4539" s="22"/>
      <c r="V4539" s="24"/>
      <c r="W4539" s="24"/>
      <c r="X4539" s="22"/>
      <c r="Y4539" s="22"/>
      <c r="Z4539" s="22"/>
      <c r="AA4539" s="22"/>
      <c r="AB4539" s="21" t="s">
        <v>11007</v>
      </c>
    </row>
    <row r="4540" spans="1:28" ht="31.8">
      <c r="A4540" s="19" t="s">
        <v>6182</v>
      </c>
      <c r="B4540" s="19" t="s">
        <v>6181</v>
      </c>
      <c r="C4540" s="19" t="s">
        <v>229</v>
      </c>
      <c r="D4540" s="19" t="s">
        <v>10206</v>
      </c>
      <c r="E4540" s="19" t="s">
        <v>10207</v>
      </c>
      <c r="F4540" s="19" t="s">
        <v>10208</v>
      </c>
      <c r="G4540" s="19" t="s">
        <v>10209</v>
      </c>
      <c r="H4540" s="19" t="s">
        <v>10209</v>
      </c>
      <c r="I4540" s="19" t="s">
        <v>10209</v>
      </c>
      <c r="J4540" s="19" t="s">
        <v>13393</v>
      </c>
      <c r="K4540" s="19" t="s">
        <v>6180</v>
      </c>
      <c r="L4540" s="19" t="s">
        <v>10213</v>
      </c>
      <c r="M4540" s="19" t="s">
        <v>10275</v>
      </c>
      <c r="N4540" s="19" t="s">
        <v>10341</v>
      </c>
      <c r="O4540" s="20"/>
      <c r="P4540" s="19" t="s">
        <v>10342</v>
      </c>
      <c r="Q4540" s="21" t="s">
        <v>6181</v>
      </c>
      <c r="R4540" s="21" t="s">
        <v>10209</v>
      </c>
      <c r="S4540" s="22"/>
      <c r="T4540" s="22"/>
      <c r="U4540" s="22"/>
      <c r="V4540" s="24"/>
      <c r="W4540" s="24"/>
      <c r="X4540" s="22"/>
      <c r="Y4540" s="22"/>
      <c r="Z4540" s="22"/>
      <c r="AA4540" s="22"/>
      <c r="AB4540" s="21" t="s">
        <v>10346</v>
      </c>
    </row>
    <row r="4541" spans="1:28" ht="31.8">
      <c r="A4541" s="19" t="s">
        <v>6086</v>
      </c>
      <c r="B4541" s="19" t="s">
        <v>6085</v>
      </c>
      <c r="C4541" s="19" t="s">
        <v>229</v>
      </c>
      <c r="D4541" s="19" t="s">
        <v>10206</v>
      </c>
      <c r="E4541" s="19" t="s">
        <v>10207</v>
      </c>
      <c r="F4541" s="19" t="s">
        <v>10276</v>
      </c>
      <c r="G4541" s="19" t="s">
        <v>10211</v>
      </c>
      <c r="H4541" s="19" t="s">
        <v>10211</v>
      </c>
      <c r="I4541" s="19" t="s">
        <v>10211</v>
      </c>
      <c r="J4541" s="19" t="s">
        <v>6085</v>
      </c>
      <c r="K4541" s="20"/>
      <c r="L4541" s="20"/>
      <c r="M4541" s="20"/>
      <c r="N4541" s="20"/>
      <c r="O4541" s="20"/>
      <c r="P4541" s="19" t="s">
        <v>10342</v>
      </c>
      <c r="Q4541" s="21" t="s">
        <v>6085</v>
      </c>
      <c r="R4541" s="21" t="s">
        <v>10209</v>
      </c>
      <c r="S4541" s="22"/>
      <c r="T4541" s="22"/>
      <c r="U4541" s="22"/>
      <c r="V4541" s="24"/>
      <c r="W4541" s="24"/>
      <c r="X4541" s="21" t="s">
        <v>10211</v>
      </c>
      <c r="Y4541" s="22"/>
      <c r="Z4541" s="22"/>
      <c r="AA4541" s="22"/>
      <c r="AB4541" s="21" t="s">
        <v>10346</v>
      </c>
    </row>
    <row r="4542" spans="1:28" ht="21.6">
      <c r="A4542" s="19" t="s">
        <v>6010</v>
      </c>
      <c r="B4542" s="19" t="s">
        <v>6009</v>
      </c>
      <c r="C4542" s="19" t="s">
        <v>229</v>
      </c>
      <c r="D4542" s="19" t="s">
        <v>10206</v>
      </c>
      <c r="E4542" s="19" t="s">
        <v>10207</v>
      </c>
      <c r="F4542" s="19" t="s">
        <v>10276</v>
      </c>
      <c r="G4542" s="19" t="s">
        <v>10211</v>
      </c>
      <c r="H4542" s="19" t="s">
        <v>10211</v>
      </c>
      <c r="I4542" s="19" t="s">
        <v>10211</v>
      </c>
      <c r="J4542" s="19" t="s">
        <v>6009</v>
      </c>
      <c r="K4542" s="20"/>
      <c r="L4542" s="20"/>
      <c r="M4542" s="20"/>
      <c r="N4542" s="20"/>
      <c r="O4542" s="20"/>
      <c r="P4542" s="19" t="s">
        <v>10342</v>
      </c>
      <c r="Q4542" s="21" t="s">
        <v>6009</v>
      </c>
      <c r="R4542" s="21" t="s">
        <v>10209</v>
      </c>
      <c r="S4542" s="22"/>
      <c r="T4542" s="22"/>
      <c r="U4542" s="22"/>
      <c r="V4542" s="24"/>
      <c r="W4542" s="24"/>
      <c r="X4542" s="21" t="s">
        <v>10211</v>
      </c>
      <c r="Y4542" s="22"/>
      <c r="Z4542" s="22"/>
      <c r="AA4542" s="22"/>
      <c r="AB4542" s="21" t="s">
        <v>10346</v>
      </c>
    </row>
    <row r="4543" spans="1:28" ht="21.6">
      <c r="A4543" s="19" t="s">
        <v>6286</v>
      </c>
      <c r="B4543" s="19" t="s">
        <v>6285</v>
      </c>
      <c r="C4543" s="19" t="s">
        <v>229</v>
      </c>
      <c r="D4543" s="19" t="s">
        <v>10206</v>
      </c>
      <c r="E4543" s="19" t="s">
        <v>10207</v>
      </c>
      <c r="F4543" s="19" t="s">
        <v>10276</v>
      </c>
      <c r="G4543" s="19" t="s">
        <v>10211</v>
      </c>
      <c r="H4543" s="19" t="s">
        <v>10211</v>
      </c>
      <c r="I4543" s="19" t="s">
        <v>10211</v>
      </c>
      <c r="J4543" s="19" t="s">
        <v>6285</v>
      </c>
      <c r="K4543" s="20"/>
      <c r="L4543" s="20"/>
      <c r="M4543" s="20"/>
      <c r="N4543" s="20"/>
      <c r="O4543" s="20"/>
      <c r="P4543" s="19" t="s">
        <v>10342</v>
      </c>
      <c r="Q4543" s="21" t="s">
        <v>6285</v>
      </c>
      <c r="R4543" s="21" t="s">
        <v>10209</v>
      </c>
      <c r="S4543" s="22"/>
      <c r="T4543" s="22"/>
      <c r="U4543" s="22"/>
      <c r="V4543" s="24"/>
      <c r="W4543" s="24"/>
      <c r="X4543" s="21" t="s">
        <v>10211</v>
      </c>
      <c r="Y4543" s="22"/>
      <c r="Z4543" s="22"/>
      <c r="AA4543" s="22"/>
      <c r="AB4543" s="21" t="s">
        <v>10346</v>
      </c>
    </row>
    <row r="4544" spans="1:28" ht="42">
      <c r="A4544" s="19" t="s">
        <v>6248</v>
      </c>
      <c r="B4544" s="19" t="s">
        <v>6247</v>
      </c>
      <c r="C4544" s="19" t="s">
        <v>229</v>
      </c>
      <c r="D4544" s="19" t="s">
        <v>10206</v>
      </c>
      <c r="E4544" s="19" t="s">
        <v>10207</v>
      </c>
      <c r="F4544" s="19" t="s">
        <v>10208</v>
      </c>
      <c r="G4544" s="19" t="s">
        <v>10209</v>
      </c>
      <c r="H4544" s="19" t="s">
        <v>10211</v>
      </c>
      <c r="I4544" s="19" t="s">
        <v>10211</v>
      </c>
      <c r="J4544" s="19" t="s">
        <v>13394</v>
      </c>
      <c r="K4544" s="19" t="s">
        <v>6244</v>
      </c>
      <c r="L4544" s="19" t="s">
        <v>10213</v>
      </c>
      <c r="M4544" s="19" t="s">
        <v>10272</v>
      </c>
      <c r="N4544" s="19" t="s">
        <v>10341</v>
      </c>
      <c r="O4544" s="20"/>
      <c r="P4544" s="19" t="s">
        <v>10342</v>
      </c>
      <c r="Q4544" s="21" t="s">
        <v>6247</v>
      </c>
      <c r="R4544" s="21" t="s">
        <v>10209</v>
      </c>
      <c r="S4544" s="22"/>
      <c r="T4544" s="22"/>
      <c r="U4544" s="22"/>
      <c r="V4544" s="24"/>
      <c r="W4544" s="24"/>
      <c r="X4544" s="22"/>
      <c r="Y4544" s="22"/>
      <c r="Z4544" s="22"/>
      <c r="AA4544" s="22"/>
      <c r="AB4544" s="21" t="s">
        <v>10346</v>
      </c>
    </row>
    <row r="4545" spans="1:28" ht="21.6">
      <c r="A4545" s="19" t="s">
        <v>9337</v>
      </c>
      <c r="B4545" s="19" t="s">
        <v>9336</v>
      </c>
      <c r="C4545" s="19" t="s">
        <v>252</v>
      </c>
      <c r="D4545" s="19" t="s">
        <v>10206</v>
      </c>
      <c r="E4545" s="19" t="s">
        <v>10207</v>
      </c>
      <c r="F4545" s="19" t="s">
        <v>10276</v>
      </c>
      <c r="G4545" s="19" t="s">
        <v>10211</v>
      </c>
      <c r="H4545" s="19" t="s">
        <v>10211</v>
      </c>
      <c r="I4545" s="19" t="s">
        <v>10211</v>
      </c>
      <c r="J4545" s="19" t="s">
        <v>9336</v>
      </c>
      <c r="K4545" s="20"/>
      <c r="L4545" s="20"/>
      <c r="M4545" s="20"/>
      <c r="N4545" s="20"/>
      <c r="O4545" s="20"/>
      <c r="P4545" s="19" t="s">
        <v>11007</v>
      </c>
      <c r="Q4545" s="21" t="s">
        <v>9336</v>
      </c>
      <c r="R4545" s="21" t="s">
        <v>10209</v>
      </c>
      <c r="S4545" s="22"/>
      <c r="T4545" s="22"/>
      <c r="U4545" s="22"/>
      <c r="V4545" s="24"/>
      <c r="W4545" s="24"/>
      <c r="X4545" s="21" t="s">
        <v>10209</v>
      </c>
      <c r="Y4545" s="22"/>
      <c r="Z4545" s="22"/>
      <c r="AA4545" s="22"/>
      <c r="AB4545" s="21" t="s">
        <v>11007</v>
      </c>
    </row>
    <row r="4546" spans="1:28" ht="21.6">
      <c r="A4546" s="19" t="s">
        <v>7484</v>
      </c>
      <c r="B4546" s="19" t="s">
        <v>7483</v>
      </c>
      <c r="C4546" s="19" t="s">
        <v>246</v>
      </c>
      <c r="D4546" s="19" t="s">
        <v>10206</v>
      </c>
      <c r="E4546" s="19" t="s">
        <v>10207</v>
      </c>
      <c r="F4546" s="19" t="s">
        <v>10276</v>
      </c>
      <c r="G4546" s="19" t="s">
        <v>10211</v>
      </c>
      <c r="H4546" s="19" t="s">
        <v>10210</v>
      </c>
      <c r="I4546" s="19" t="s">
        <v>10211</v>
      </c>
      <c r="J4546" s="19" t="s">
        <v>7483</v>
      </c>
      <c r="K4546" s="20"/>
      <c r="L4546" s="20"/>
      <c r="M4546" s="20"/>
      <c r="N4546" s="20"/>
      <c r="O4546" s="20"/>
      <c r="P4546" s="19" t="s">
        <v>10707</v>
      </c>
      <c r="Q4546" s="21" t="s">
        <v>7483</v>
      </c>
      <c r="R4546" s="21" t="s">
        <v>10209</v>
      </c>
      <c r="S4546" s="22"/>
      <c r="T4546" s="22"/>
      <c r="U4546" s="22"/>
      <c r="V4546" s="24"/>
      <c r="W4546" s="24"/>
      <c r="X4546" s="21" t="s">
        <v>10209</v>
      </c>
      <c r="Y4546" s="22"/>
      <c r="Z4546" s="22"/>
      <c r="AA4546" s="22"/>
      <c r="AB4546" s="21" t="s">
        <v>10324</v>
      </c>
    </row>
    <row r="4547" spans="1:28" ht="21.6">
      <c r="A4547" s="19" t="s">
        <v>7762</v>
      </c>
      <c r="B4547" s="19" t="s">
        <v>7761</v>
      </c>
      <c r="C4547" s="19" t="s">
        <v>246</v>
      </c>
      <c r="D4547" s="19" t="s">
        <v>10206</v>
      </c>
      <c r="E4547" s="19" t="s">
        <v>10207</v>
      </c>
      <c r="F4547" s="19" t="s">
        <v>10276</v>
      </c>
      <c r="G4547" s="19" t="s">
        <v>10211</v>
      </c>
      <c r="H4547" s="19" t="s">
        <v>10210</v>
      </c>
      <c r="I4547" s="19" t="s">
        <v>10211</v>
      </c>
      <c r="J4547" s="19" t="s">
        <v>7761</v>
      </c>
      <c r="K4547" s="20"/>
      <c r="L4547" s="20"/>
      <c r="M4547" s="20"/>
      <c r="N4547" s="20"/>
      <c r="O4547" s="20"/>
      <c r="P4547" s="19" t="s">
        <v>10707</v>
      </c>
      <c r="Q4547" s="21" t="s">
        <v>7761</v>
      </c>
      <c r="R4547" s="21" t="s">
        <v>10209</v>
      </c>
      <c r="S4547" s="22"/>
      <c r="T4547" s="22"/>
      <c r="U4547" s="22"/>
      <c r="V4547" s="24"/>
      <c r="W4547" s="24"/>
      <c r="X4547" s="21" t="s">
        <v>10209</v>
      </c>
      <c r="Y4547" s="22"/>
      <c r="Z4547" s="22"/>
      <c r="AA4547" s="22"/>
      <c r="AB4547" s="21" t="s">
        <v>10324</v>
      </c>
    </row>
    <row r="4548" spans="1:28" ht="21.6">
      <c r="A4548" s="19" t="s">
        <v>7454</v>
      </c>
      <c r="B4548" s="19" t="s">
        <v>7453</v>
      </c>
      <c r="C4548" s="19" t="s">
        <v>246</v>
      </c>
      <c r="D4548" s="19" t="s">
        <v>10206</v>
      </c>
      <c r="E4548" s="19" t="s">
        <v>10207</v>
      </c>
      <c r="F4548" s="19" t="s">
        <v>10276</v>
      </c>
      <c r="G4548" s="19" t="s">
        <v>10211</v>
      </c>
      <c r="H4548" s="19" t="s">
        <v>10210</v>
      </c>
      <c r="I4548" s="19" t="s">
        <v>10211</v>
      </c>
      <c r="J4548" s="19" t="s">
        <v>7453</v>
      </c>
      <c r="K4548" s="20"/>
      <c r="L4548" s="20"/>
      <c r="M4548" s="20"/>
      <c r="N4548" s="20"/>
      <c r="O4548" s="20"/>
      <c r="P4548" s="19" t="s">
        <v>12071</v>
      </c>
      <c r="Q4548" s="21" t="s">
        <v>7453</v>
      </c>
      <c r="R4548" s="21" t="s">
        <v>10209</v>
      </c>
      <c r="S4548" s="22"/>
      <c r="T4548" s="22"/>
      <c r="U4548" s="22"/>
      <c r="V4548" s="24"/>
      <c r="W4548" s="24"/>
      <c r="X4548" s="21" t="s">
        <v>10209</v>
      </c>
      <c r="Y4548" s="22"/>
      <c r="Z4548" s="22"/>
      <c r="AA4548" s="22"/>
      <c r="AB4548" s="21" t="s">
        <v>10324</v>
      </c>
    </row>
    <row r="4549" spans="1:28" ht="21.6">
      <c r="A4549" s="19" t="s">
        <v>9353</v>
      </c>
      <c r="B4549" s="19" t="s">
        <v>9352</v>
      </c>
      <c r="C4549" s="19" t="s">
        <v>252</v>
      </c>
      <c r="D4549" s="19" t="s">
        <v>10206</v>
      </c>
      <c r="E4549" s="19" t="s">
        <v>10207</v>
      </c>
      <c r="F4549" s="19" t="s">
        <v>10276</v>
      </c>
      <c r="G4549" s="19" t="s">
        <v>10211</v>
      </c>
      <c r="H4549" s="19" t="s">
        <v>10211</v>
      </c>
      <c r="I4549" s="19" t="s">
        <v>10211</v>
      </c>
      <c r="J4549" s="19" t="s">
        <v>9352</v>
      </c>
      <c r="K4549" s="20"/>
      <c r="L4549" s="20"/>
      <c r="M4549" s="20"/>
      <c r="N4549" s="20"/>
      <c r="O4549" s="20"/>
      <c r="P4549" s="19" t="s">
        <v>10321</v>
      </c>
      <c r="Q4549" s="21" t="s">
        <v>9352</v>
      </c>
      <c r="R4549" s="21" t="s">
        <v>10209</v>
      </c>
      <c r="S4549" s="22"/>
      <c r="T4549" s="22"/>
      <c r="U4549" s="22"/>
      <c r="V4549" s="24"/>
      <c r="W4549" s="24"/>
      <c r="X4549" s="21" t="s">
        <v>10209</v>
      </c>
      <c r="Y4549" s="22"/>
      <c r="Z4549" s="22"/>
      <c r="AA4549" s="22"/>
      <c r="AB4549" s="21" t="s">
        <v>10324</v>
      </c>
    </row>
    <row r="4550" spans="1:28" ht="21.6">
      <c r="A4550" s="19" t="s">
        <v>9421</v>
      </c>
      <c r="B4550" s="19" t="s">
        <v>9420</v>
      </c>
      <c r="C4550" s="19" t="s">
        <v>255</v>
      </c>
      <c r="D4550" s="19" t="s">
        <v>10206</v>
      </c>
      <c r="E4550" s="19" t="s">
        <v>10207</v>
      </c>
      <c r="F4550" s="19" t="s">
        <v>10276</v>
      </c>
      <c r="G4550" s="19" t="s">
        <v>10211</v>
      </c>
      <c r="H4550" s="19" t="s">
        <v>10210</v>
      </c>
      <c r="I4550" s="19" t="s">
        <v>10211</v>
      </c>
      <c r="J4550" s="19" t="s">
        <v>9420</v>
      </c>
      <c r="K4550" s="20"/>
      <c r="L4550" s="20"/>
      <c r="M4550" s="20"/>
      <c r="N4550" s="20"/>
      <c r="O4550" s="20"/>
      <c r="P4550" s="19" t="s">
        <v>10325</v>
      </c>
      <c r="Q4550" s="21" t="s">
        <v>9420</v>
      </c>
      <c r="R4550" s="21" t="s">
        <v>10209</v>
      </c>
      <c r="S4550" s="22"/>
      <c r="T4550" s="22"/>
      <c r="U4550" s="22"/>
      <c r="V4550" s="24"/>
      <c r="W4550" s="24"/>
      <c r="X4550" s="21" t="s">
        <v>10209</v>
      </c>
      <c r="Y4550" s="22"/>
      <c r="Z4550" s="22"/>
      <c r="AA4550" s="22"/>
      <c r="AB4550" s="21" t="s">
        <v>10324</v>
      </c>
    </row>
    <row r="4551" spans="1:28" ht="21.6">
      <c r="A4551" s="19" t="s">
        <v>8608</v>
      </c>
      <c r="B4551" s="19" t="s">
        <v>8607</v>
      </c>
      <c r="C4551" s="19" t="s">
        <v>249</v>
      </c>
      <c r="D4551" s="19" t="s">
        <v>10206</v>
      </c>
      <c r="E4551" s="19" t="s">
        <v>10207</v>
      </c>
      <c r="F4551" s="19" t="s">
        <v>10276</v>
      </c>
      <c r="G4551" s="19" t="s">
        <v>10211</v>
      </c>
      <c r="H4551" s="19" t="s">
        <v>10211</v>
      </c>
      <c r="I4551" s="19" t="s">
        <v>10211</v>
      </c>
      <c r="J4551" s="19" t="s">
        <v>8607</v>
      </c>
      <c r="K4551" s="20"/>
      <c r="L4551" s="20"/>
      <c r="M4551" s="20"/>
      <c r="N4551" s="20"/>
      <c r="O4551" s="20"/>
      <c r="P4551" s="19" t="s">
        <v>10325</v>
      </c>
      <c r="Q4551" s="21" t="s">
        <v>8607</v>
      </c>
      <c r="R4551" s="21" t="s">
        <v>10209</v>
      </c>
      <c r="S4551" s="22"/>
      <c r="T4551" s="22"/>
      <c r="U4551" s="22"/>
      <c r="V4551" s="24"/>
      <c r="W4551" s="24"/>
      <c r="X4551" s="21" t="s">
        <v>10209</v>
      </c>
      <c r="Y4551" s="22"/>
      <c r="Z4551" s="22"/>
      <c r="AA4551" s="22"/>
      <c r="AB4551" s="21" t="s">
        <v>10324</v>
      </c>
    </row>
    <row r="4552" spans="1:28" ht="21.6">
      <c r="A4552" s="19" t="s">
        <v>6904</v>
      </c>
      <c r="B4552" s="19" t="s">
        <v>6903</v>
      </c>
      <c r="C4552" s="19" t="s">
        <v>173</v>
      </c>
      <c r="D4552" s="19" t="s">
        <v>10206</v>
      </c>
      <c r="E4552" s="19" t="s">
        <v>10207</v>
      </c>
      <c r="F4552" s="19" t="s">
        <v>10276</v>
      </c>
      <c r="G4552" s="19" t="s">
        <v>10211</v>
      </c>
      <c r="H4552" s="19" t="s">
        <v>10211</v>
      </c>
      <c r="I4552" s="19" t="s">
        <v>10209</v>
      </c>
      <c r="J4552" s="19" t="s">
        <v>6903</v>
      </c>
      <c r="K4552" s="20"/>
      <c r="L4552" s="20"/>
      <c r="M4552" s="20"/>
      <c r="N4552" s="20"/>
      <c r="O4552" s="20"/>
      <c r="P4552" s="19" t="s">
        <v>11003</v>
      </c>
      <c r="Q4552" s="21" t="s">
        <v>6903</v>
      </c>
      <c r="R4552" s="21" t="s">
        <v>10209</v>
      </c>
      <c r="S4552" s="22"/>
      <c r="T4552" s="22"/>
      <c r="U4552" s="22"/>
      <c r="V4552" s="24"/>
      <c r="W4552" s="24"/>
      <c r="X4552" s="21" t="s">
        <v>10209</v>
      </c>
      <c r="Y4552" s="22"/>
      <c r="Z4552" s="22"/>
      <c r="AA4552" s="22"/>
      <c r="AB4552" s="21" t="s">
        <v>11004</v>
      </c>
    </row>
    <row r="4553" spans="1:28" ht="31.8">
      <c r="A4553" s="19" t="s">
        <v>6224</v>
      </c>
      <c r="B4553" s="19" t="s">
        <v>6223</v>
      </c>
      <c r="C4553" s="19" t="s">
        <v>229</v>
      </c>
      <c r="D4553" s="19" t="s">
        <v>10206</v>
      </c>
      <c r="E4553" s="19" t="s">
        <v>10207</v>
      </c>
      <c r="F4553" s="19" t="s">
        <v>10208</v>
      </c>
      <c r="G4553" s="19" t="s">
        <v>10209</v>
      </c>
      <c r="H4553" s="19" t="s">
        <v>10211</v>
      </c>
      <c r="I4553" s="19" t="s">
        <v>10211</v>
      </c>
      <c r="J4553" s="19" t="s">
        <v>13395</v>
      </c>
      <c r="K4553" s="19" t="s">
        <v>6222</v>
      </c>
      <c r="L4553" s="19" t="s">
        <v>10213</v>
      </c>
      <c r="M4553" s="19" t="s">
        <v>10279</v>
      </c>
      <c r="N4553" s="19" t="s">
        <v>10341</v>
      </c>
      <c r="O4553" s="20"/>
      <c r="P4553" s="19" t="s">
        <v>10342</v>
      </c>
      <c r="Q4553" s="21" t="s">
        <v>6223</v>
      </c>
      <c r="R4553" s="21" t="s">
        <v>10209</v>
      </c>
      <c r="S4553" s="22"/>
      <c r="T4553" s="22"/>
      <c r="U4553" s="22"/>
      <c r="V4553" s="24"/>
      <c r="W4553" s="24"/>
      <c r="X4553" s="22"/>
      <c r="Y4553" s="22"/>
      <c r="Z4553" s="22"/>
      <c r="AA4553" s="22"/>
      <c r="AB4553" s="21" t="s">
        <v>10346</v>
      </c>
    </row>
    <row r="4554" spans="1:28" ht="21.6">
      <c r="A4554" s="19" t="s">
        <v>6208</v>
      </c>
      <c r="B4554" s="19" t="s">
        <v>6207</v>
      </c>
      <c r="C4554" s="19" t="s">
        <v>229</v>
      </c>
      <c r="D4554" s="19" t="s">
        <v>10206</v>
      </c>
      <c r="E4554" s="19" t="s">
        <v>10207</v>
      </c>
      <c r="F4554" s="19" t="s">
        <v>10276</v>
      </c>
      <c r="G4554" s="19" t="s">
        <v>10211</v>
      </c>
      <c r="H4554" s="19" t="s">
        <v>10211</v>
      </c>
      <c r="I4554" s="19" t="s">
        <v>10211</v>
      </c>
      <c r="J4554" s="19" t="s">
        <v>6207</v>
      </c>
      <c r="K4554" s="20"/>
      <c r="L4554" s="20"/>
      <c r="M4554" s="20"/>
      <c r="N4554" s="20"/>
      <c r="O4554" s="20"/>
      <c r="P4554" s="19" t="s">
        <v>10342</v>
      </c>
      <c r="Q4554" s="21" t="s">
        <v>6207</v>
      </c>
      <c r="R4554" s="21" t="s">
        <v>10209</v>
      </c>
      <c r="S4554" s="22"/>
      <c r="T4554" s="22"/>
      <c r="U4554" s="22"/>
      <c r="V4554" s="24"/>
      <c r="W4554" s="24"/>
      <c r="X4554" s="21" t="s">
        <v>10209</v>
      </c>
      <c r="Y4554" s="22"/>
      <c r="Z4554" s="22"/>
      <c r="AA4554" s="22"/>
      <c r="AB4554" s="21" t="s">
        <v>10346</v>
      </c>
    </row>
    <row r="4555" spans="1:28" ht="21.6">
      <c r="A4555" s="19" t="s">
        <v>9172</v>
      </c>
      <c r="B4555" s="19" t="s">
        <v>9171</v>
      </c>
      <c r="C4555" s="19" t="s">
        <v>252</v>
      </c>
      <c r="D4555" s="19" t="s">
        <v>10206</v>
      </c>
      <c r="E4555" s="19" t="s">
        <v>10207</v>
      </c>
      <c r="F4555" s="19" t="s">
        <v>10276</v>
      </c>
      <c r="G4555" s="19" t="s">
        <v>10211</v>
      </c>
      <c r="H4555" s="19" t="s">
        <v>10211</v>
      </c>
      <c r="I4555" s="19" t="s">
        <v>10211</v>
      </c>
      <c r="J4555" s="19" t="s">
        <v>9171</v>
      </c>
      <c r="K4555" s="20"/>
      <c r="L4555" s="20"/>
      <c r="M4555" s="20"/>
      <c r="N4555" s="20"/>
      <c r="O4555" s="20"/>
      <c r="P4555" s="19" t="s">
        <v>11007</v>
      </c>
      <c r="Q4555" s="21" t="s">
        <v>9171</v>
      </c>
      <c r="R4555" s="21" t="s">
        <v>10209</v>
      </c>
      <c r="S4555" s="22"/>
      <c r="T4555" s="22"/>
      <c r="U4555" s="22"/>
      <c r="V4555" s="24"/>
      <c r="W4555" s="24"/>
      <c r="X4555" s="21" t="s">
        <v>10209</v>
      </c>
      <c r="Y4555" s="22"/>
      <c r="Z4555" s="22"/>
      <c r="AA4555" s="22"/>
      <c r="AB4555" s="21" t="s">
        <v>11007</v>
      </c>
    </row>
    <row r="4556" spans="1:28">
      <c r="A4556" s="19" t="s">
        <v>9154</v>
      </c>
      <c r="B4556" s="19" t="s">
        <v>9153</v>
      </c>
      <c r="C4556" s="19" t="s">
        <v>252</v>
      </c>
      <c r="D4556" s="19" t="s">
        <v>10206</v>
      </c>
      <c r="E4556" s="19" t="s">
        <v>10207</v>
      </c>
      <c r="F4556" s="19" t="s">
        <v>10276</v>
      </c>
      <c r="G4556" s="19" t="s">
        <v>10211</v>
      </c>
      <c r="H4556" s="19" t="s">
        <v>10211</v>
      </c>
      <c r="I4556" s="19" t="s">
        <v>10211</v>
      </c>
      <c r="J4556" s="19" t="s">
        <v>9153</v>
      </c>
      <c r="K4556" s="20"/>
      <c r="L4556" s="20"/>
      <c r="M4556" s="20"/>
      <c r="N4556" s="20"/>
      <c r="O4556" s="20"/>
      <c r="P4556" s="19" t="s">
        <v>11007</v>
      </c>
      <c r="Q4556" s="21" t="s">
        <v>9153</v>
      </c>
      <c r="R4556" s="21" t="s">
        <v>10209</v>
      </c>
      <c r="S4556" s="22"/>
      <c r="T4556" s="22"/>
      <c r="U4556" s="22"/>
      <c r="V4556" s="24"/>
      <c r="W4556" s="24"/>
      <c r="X4556" s="21" t="s">
        <v>10209</v>
      </c>
      <c r="Y4556" s="22"/>
      <c r="Z4556" s="22"/>
      <c r="AA4556" s="22"/>
      <c r="AB4556" s="21" t="s">
        <v>11007</v>
      </c>
    </row>
    <row r="4557" spans="1:28" ht="31.8">
      <c r="A4557" s="19" t="s">
        <v>9208</v>
      </c>
      <c r="B4557" s="19" t="s">
        <v>9207</v>
      </c>
      <c r="C4557" s="19" t="s">
        <v>252</v>
      </c>
      <c r="D4557" s="19" t="s">
        <v>10206</v>
      </c>
      <c r="E4557" s="19" t="s">
        <v>10207</v>
      </c>
      <c r="F4557" s="19" t="s">
        <v>10208</v>
      </c>
      <c r="G4557" s="19" t="s">
        <v>10209</v>
      </c>
      <c r="H4557" s="19" t="s">
        <v>10211</v>
      </c>
      <c r="I4557" s="19" t="s">
        <v>10211</v>
      </c>
      <c r="J4557" s="19" t="s">
        <v>13396</v>
      </c>
      <c r="K4557" s="19" t="s">
        <v>9190</v>
      </c>
      <c r="L4557" s="19" t="s">
        <v>10213</v>
      </c>
      <c r="M4557" s="19" t="s">
        <v>10269</v>
      </c>
      <c r="N4557" s="19" t="s">
        <v>10341</v>
      </c>
      <c r="O4557" s="20"/>
      <c r="P4557" s="19" t="s">
        <v>11007</v>
      </c>
      <c r="Q4557" s="21" t="s">
        <v>9207</v>
      </c>
      <c r="R4557" s="21" t="s">
        <v>10209</v>
      </c>
      <c r="S4557" s="22"/>
      <c r="T4557" s="22"/>
      <c r="U4557" s="22"/>
      <c r="V4557" s="24"/>
      <c r="W4557" s="24"/>
      <c r="X4557" s="22"/>
      <c r="Y4557" s="22"/>
      <c r="Z4557" s="22"/>
      <c r="AA4557" s="22"/>
      <c r="AB4557" s="21" t="s">
        <v>11007</v>
      </c>
    </row>
    <row r="4558" spans="1:28" ht="21.6">
      <c r="A4558" s="19" t="s">
        <v>6018</v>
      </c>
      <c r="B4558" s="19" t="s">
        <v>6017</v>
      </c>
      <c r="C4558" s="19" t="s">
        <v>229</v>
      </c>
      <c r="D4558" s="19" t="s">
        <v>10206</v>
      </c>
      <c r="E4558" s="19" t="s">
        <v>10207</v>
      </c>
      <c r="F4558" s="19" t="s">
        <v>10276</v>
      </c>
      <c r="G4558" s="19" t="s">
        <v>10211</v>
      </c>
      <c r="H4558" s="19" t="s">
        <v>10209</v>
      </c>
      <c r="I4558" s="19" t="s">
        <v>10209</v>
      </c>
      <c r="J4558" s="19" t="s">
        <v>6017</v>
      </c>
      <c r="K4558" s="20"/>
      <c r="L4558" s="20"/>
      <c r="M4558" s="20"/>
      <c r="N4558" s="20"/>
      <c r="O4558" s="20"/>
      <c r="P4558" s="19" t="s">
        <v>10342</v>
      </c>
      <c r="Q4558" s="21" t="s">
        <v>6017</v>
      </c>
      <c r="R4558" s="21" t="s">
        <v>10209</v>
      </c>
      <c r="S4558" s="22"/>
      <c r="T4558" s="22"/>
      <c r="U4558" s="22"/>
      <c r="V4558" s="24"/>
      <c r="W4558" s="24"/>
      <c r="X4558" s="21" t="s">
        <v>10211</v>
      </c>
      <c r="Y4558" s="22"/>
      <c r="Z4558" s="22"/>
      <c r="AA4558" s="22"/>
      <c r="AB4558" s="21" t="s">
        <v>10346</v>
      </c>
    </row>
    <row r="4559" spans="1:28" ht="31.8">
      <c r="A4559" s="19" t="s">
        <v>9307</v>
      </c>
      <c r="B4559" s="19" t="s">
        <v>9306</v>
      </c>
      <c r="C4559" s="19" t="s">
        <v>252</v>
      </c>
      <c r="D4559" s="19" t="s">
        <v>10206</v>
      </c>
      <c r="E4559" s="19" t="s">
        <v>10207</v>
      </c>
      <c r="F4559" s="19" t="s">
        <v>10208</v>
      </c>
      <c r="G4559" s="19" t="s">
        <v>10209</v>
      </c>
      <c r="H4559" s="19" t="s">
        <v>10211</v>
      </c>
      <c r="I4559" s="19" t="s">
        <v>10211</v>
      </c>
      <c r="J4559" s="19" t="s">
        <v>13397</v>
      </c>
      <c r="K4559" s="19" t="s">
        <v>9297</v>
      </c>
      <c r="L4559" s="19" t="s">
        <v>10213</v>
      </c>
      <c r="M4559" s="19" t="s">
        <v>10269</v>
      </c>
      <c r="N4559" s="19" t="s">
        <v>10341</v>
      </c>
      <c r="O4559" s="20"/>
      <c r="P4559" s="19" t="s">
        <v>11007</v>
      </c>
      <c r="Q4559" s="21" t="s">
        <v>9306</v>
      </c>
      <c r="R4559" s="21" t="s">
        <v>10209</v>
      </c>
      <c r="S4559" s="22"/>
      <c r="T4559" s="22"/>
      <c r="U4559" s="22"/>
      <c r="V4559" s="24"/>
      <c r="W4559" s="24"/>
      <c r="X4559" s="22"/>
      <c r="Y4559" s="22"/>
      <c r="Z4559" s="22"/>
      <c r="AA4559" s="22"/>
      <c r="AB4559" s="21" t="s">
        <v>11007</v>
      </c>
    </row>
    <row r="4560" spans="1:28" ht="21.6">
      <c r="A4560" s="19" t="s">
        <v>6848</v>
      </c>
      <c r="B4560" s="19" t="s">
        <v>6847</v>
      </c>
      <c r="C4560" s="19" t="s">
        <v>173</v>
      </c>
      <c r="D4560" s="19" t="s">
        <v>10206</v>
      </c>
      <c r="E4560" s="19" t="s">
        <v>10207</v>
      </c>
      <c r="F4560" s="19" t="s">
        <v>10208</v>
      </c>
      <c r="G4560" s="19" t="s">
        <v>10209</v>
      </c>
      <c r="H4560" s="19" t="s">
        <v>10211</v>
      </c>
      <c r="I4560" s="19" t="s">
        <v>10211</v>
      </c>
      <c r="J4560" s="19" t="s">
        <v>11541</v>
      </c>
      <c r="K4560" s="19" t="s">
        <v>6830</v>
      </c>
      <c r="L4560" s="19" t="s">
        <v>10213</v>
      </c>
      <c r="M4560" s="19" t="s">
        <v>10238</v>
      </c>
      <c r="N4560" s="19" t="s">
        <v>10341</v>
      </c>
      <c r="O4560" s="20"/>
      <c r="P4560" s="19" t="s">
        <v>11003</v>
      </c>
      <c r="Q4560" s="21" t="s">
        <v>6847</v>
      </c>
      <c r="R4560" s="21" t="s">
        <v>10209</v>
      </c>
      <c r="S4560" s="22"/>
      <c r="T4560" s="22"/>
      <c r="U4560" s="22"/>
      <c r="V4560" s="24"/>
      <c r="W4560" s="24"/>
      <c r="X4560" s="22"/>
      <c r="Y4560" s="22"/>
      <c r="Z4560" s="22"/>
      <c r="AA4560" s="22"/>
      <c r="AB4560" s="21" t="s">
        <v>11004</v>
      </c>
    </row>
    <row r="4561" spans="1:28" ht="21.6">
      <c r="A4561" s="19" t="s">
        <v>7436</v>
      </c>
      <c r="B4561" s="19" t="s">
        <v>7435</v>
      </c>
      <c r="C4561" s="19" t="s">
        <v>246</v>
      </c>
      <c r="D4561" s="19" t="s">
        <v>10206</v>
      </c>
      <c r="E4561" s="19" t="s">
        <v>10207</v>
      </c>
      <c r="F4561" s="19" t="s">
        <v>10276</v>
      </c>
      <c r="G4561" s="19" t="s">
        <v>10211</v>
      </c>
      <c r="H4561" s="19" t="s">
        <v>10210</v>
      </c>
      <c r="I4561" s="19" t="s">
        <v>10211</v>
      </c>
      <c r="J4561" s="19" t="s">
        <v>7435</v>
      </c>
      <c r="K4561" s="20"/>
      <c r="L4561" s="20"/>
      <c r="M4561" s="20"/>
      <c r="N4561" s="20"/>
      <c r="O4561" s="20"/>
      <c r="P4561" s="19" t="s">
        <v>10707</v>
      </c>
      <c r="Q4561" s="21" t="s">
        <v>7435</v>
      </c>
      <c r="R4561" s="21" t="s">
        <v>10209</v>
      </c>
      <c r="S4561" s="22"/>
      <c r="T4561" s="22"/>
      <c r="U4561" s="22"/>
      <c r="V4561" s="24"/>
      <c r="W4561" s="24"/>
      <c r="X4561" s="21" t="s">
        <v>10209</v>
      </c>
      <c r="Y4561" s="22"/>
      <c r="Z4561" s="22"/>
      <c r="AA4561" s="22"/>
      <c r="AB4561" s="21" t="s">
        <v>10324</v>
      </c>
    </row>
    <row r="4562" spans="1:28">
      <c r="A4562" s="19" t="s">
        <v>6290</v>
      </c>
      <c r="B4562" s="19" t="s">
        <v>6289</v>
      </c>
      <c r="C4562" s="19" t="s">
        <v>229</v>
      </c>
      <c r="D4562" s="19" t="s">
        <v>10206</v>
      </c>
      <c r="E4562" s="19" t="s">
        <v>10207</v>
      </c>
      <c r="F4562" s="19" t="s">
        <v>10276</v>
      </c>
      <c r="G4562" s="19" t="s">
        <v>10211</v>
      </c>
      <c r="H4562" s="19" t="s">
        <v>10211</v>
      </c>
      <c r="I4562" s="19" t="s">
        <v>10211</v>
      </c>
      <c r="J4562" s="19" t="s">
        <v>6289</v>
      </c>
      <c r="K4562" s="20"/>
      <c r="L4562" s="20"/>
      <c r="M4562" s="20"/>
      <c r="N4562" s="20"/>
      <c r="O4562" s="20"/>
      <c r="P4562" s="19" t="s">
        <v>10342</v>
      </c>
      <c r="Q4562" s="21" t="s">
        <v>6289</v>
      </c>
      <c r="R4562" s="21" t="s">
        <v>10209</v>
      </c>
      <c r="S4562" s="22"/>
      <c r="T4562" s="22"/>
      <c r="U4562" s="22"/>
      <c r="V4562" s="24"/>
      <c r="W4562" s="24"/>
      <c r="X4562" s="21" t="s">
        <v>10209</v>
      </c>
      <c r="Y4562" s="22"/>
      <c r="Z4562" s="22"/>
      <c r="AA4562" s="22"/>
      <c r="AB4562" s="21" t="s">
        <v>10346</v>
      </c>
    </row>
    <row r="4563" spans="1:28" ht="21.6">
      <c r="A4563" s="19" t="s">
        <v>7838</v>
      </c>
      <c r="B4563" s="19" t="s">
        <v>7837</v>
      </c>
      <c r="C4563" s="19" t="s">
        <v>246</v>
      </c>
      <c r="D4563" s="19" t="s">
        <v>10206</v>
      </c>
      <c r="E4563" s="19" t="s">
        <v>10207</v>
      </c>
      <c r="F4563" s="19" t="s">
        <v>10276</v>
      </c>
      <c r="G4563" s="19" t="s">
        <v>10211</v>
      </c>
      <c r="H4563" s="19" t="s">
        <v>10210</v>
      </c>
      <c r="I4563" s="19" t="s">
        <v>10211</v>
      </c>
      <c r="J4563" s="19" t="s">
        <v>7837</v>
      </c>
      <c r="K4563" s="20"/>
      <c r="L4563" s="20"/>
      <c r="M4563" s="20"/>
      <c r="N4563" s="20"/>
      <c r="O4563" s="20"/>
      <c r="P4563" s="19" t="s">
        <v>10325</v>
      </c>
      <c r="Q4563" s="21" t="s">
        <v>7837</v>
      </c>
      <c r="R4563" s="21" t="s">
        <v>10209</v>
      </c>
      <c r="S4563" s="22"/>
      <c r="T4563" s="22"/>
      <c r="U4563" s="22"/>
      <c r="V4563" s="24"/>
      <c r="W4563" s="24"/>
      <c r="X4563" s="21" t="s">
        <v>10209</v>
      </c>
      <c r="Y4563" s="22"/>
      <c r="Z4563" s="22"/>
      <c r="AA4563" s="22"/>
      <c r="AB4563" s="21" t="s">
        <v>10324</v>
      </c>
    </row>
    <row r="4564" spans="1:28" ht="42">
      <c r="A4564" s="19" t="s">
        <v>5974</v>
      </c>
      <c r="B4564" s="19" t="s">
        <v>5973</v>
      </c>
      <c r="C4564" s="19" t="s">
        <v>229</v>
      </c>
      <c r="D4564" s="19" t="s">
        <v>10206</v>
      </c>
      <c r="E4564" s="19" t="s">
        <v>10207</v>
      </c>
      <c r="F4564" s="19" t="s">
        <v>10208</v>
      </c>
      <c r="G4564" s="19" t="s">
        <v>10209</v>
      </c>
      <c r="H4564" s="19" t="s">
        <v>10211</v>
      </c>
      <c r="I4564" s="19" t="s">
        <v>10211</v>
      </c>
      <c r="J4564" s="19" t="s">
        <v>13398</v>
      </c>
      <c r="K4564" s="19" t="s">
        <v>5970</v>
      </c>
      <c r="L4564" s="19" t="s">
        <v>10213</v>
      </c>
      <c r="M4564" s="19" t="s">
        <v>10275</v>
      </c>
      <c r="N4564" s="19" t="s">
        <v>10341</v>
      </c>
      <c r="O4564" s="20"/>
      <c r="P4564" s="19" t="s">
        <v>10342</v>
      </c>
      <c r="Q4564" s="21" t="s">
        <v>5973</v>
      </c>
      <c r="R4564" s="21" t="s">
        <v>10209</v>
      </c>
      <c r="S4564" s="22"/>
      <c r="T4564" s="22"/>
      <c r="U4564" s="22"/>
      <c r="V4564" s="24"/>
      <c r="W4564" s="24"/>
      <c r="X4564" s="22"/>
      <c r="Y4564" s="22"/>
      <c r="Z4564" s="22"/>
      <c r="AA4564" s="22"/>
      <c r="AB4564" s="21" t="s">
        <v>10346</v>
      </c>
    </row>
    <row r="4565" spans="1:28" ht="21.6">
      <c r="A4565" s="19" t="s">
        <v>8058</v>
      </c>
      <c r="B4565" s="19" t="s">
        <v>8057</v>
      </c>
      <c r="C4565" s="19" t="s">
        <v>246</v>
      </c>
      <c r="D4565" s="19" t="s">
        <v>10206</v>
      </c>
      <c r="E4565" s="19" t="s">
        <v>10207</v>
      </c>
      <c r="F4565" s="19" t="s">
        <v>10276</v>
      </c>
      <c r="G4565" s="19" t="s">
        <v>10211</v>
      </c>
      <c r="H4565" s="19" t="s">
        <v>10210</v>
      </c>
      <c r="I4565" s="19" t="s">
        <v>10211</v>
      </c>
      <c r="J4565" s="19" t="s">
        <v>8057</v>
      </c>
      <c r="K4565" s="20"/>
      <c r="L4565" s="20"/>
      <c r="M4565" s="20"/>
      <c r="N4565" s="20"/>
      <c r="O4565" s="20"/>
      <c r="P4565" s="19" t="s">
        <v>10707</v>
      </c>
      <c r="Q4565" s="21" t="s">
        <v>8057</v>
      </c>
      <c r="R4565" s="21" t="s">
        <v>10209</v>
      </c>
      <c r="S4565" s="22"/>
      <c r="T4565" s="22"/>
      <c r="U4565" s="22"/>
      <c r="V4565" s="24"/>
      <c r="W4565" s="24"/>
      <c r="X4565" s="21" t="s">
        <v>10209</v>
      </c>
      <c r="Y4565" s="22"/>
      <c r="Z4565" s="22"/>
      <c r="AA4565" s="22"/>
      <c r="AB4565" s="21" t="s">
        <v>10324</v>
      </c>
    </row>
    <row r="4566" spans="1:28">
      <c r="A4566" s="19" t="s">
        <v>9349</v>
      </c>
      <c r="B4566" s="19" t="s">
        <v>9348</v>
      </c>
      <c r="C4566" s="19" t="s">
        <v>252</v>
      </c>
      <c r="D4566" s="19" t="s">
        <v>10206</v>
      </c>
      <c r="E4566" s="19" t="s">
        <v>10207</v>
      </c>
      <c r="F4566" s="19" t="s">
        <v>10276</v>
      </c>
      <c r="G4566" s="19" t="s">
        <v>10211</v>
      </c>
      <c r="H4566" s="19" t="s">
        <v>10209</v>
      </c>
      <c r="I4566" s="19" t="s">
        <v>10209</v>
      </c>
      <c r="J4566" s="19" t="s">
        <v>9348</v>
      </c>
      <c r="K4566" s="20"/>
      <c r="L4566" s="20"/>
      <c r="M4566" s="20"/>
      <c r="N4566" s="20"/>
      <c r="O4566" s="20"/>
      <c r="P4566" s="19" t="s">
        <v>11007</v>
      </c>
      <c r="Q4566" s="21" t="s">
        <v>9348</v>
      </c>
      <c r="R4566" s="21" t="s">
        <v>10209</v>
      </c>
      <c r="S4566" s="22"/>
      <c r="T4566" s="22"/>
      <c r="U4566" s="22"/>
      <c r="V4566" s="24"/>
      <c r="W4566" s="24"/>
      <c r="X4566" s="21" t="s">
        <v>10209</v>
      </c>
      <c r="Y4566" s="22"/>
      <c r="Z4566" s="22"/>
      <c r="AA4566" s="22"/>
      <c r="AB4566" s="21" t="s">
        <v>11007</v>
      </c>
    </row>
    <row r="4567" spans="1:28" ht="42">
      <c r="A4567" s="19" t="s">
        <v>6302</v>
      </c>
      <c r="B4567" s="19" t="s">
        <v>6301</v>
      </c>
      <c r="C4567" s="19" t="s">
        <v>229</v>
      </c>
      <c r="D4567" s="19" t="s">
        <v>10206</v>
      </c>
      <c r="E4567" s="19" t="s">
        <v>10207</v>
      </c>
      <c r="F4567" s="19" t="s">
        <v>10208</v>
      </c>
      <c r="G4567" s="19" t="s">
        <v>10209</v>
      </c>
      <c r="H4567" s="19" t="s">
        <v>10211</v>
      </c>
      <c r="I4567" s="19" t="s">
        <v>10211</v>
      </c>
      <c r="J4567" s="19" t="s">
        <v>13399</v>
      </c>
      <c r="K4567" s="19" t="s">
        <v>6300</v>
      </c>
      <c r="L4567" s="19" t="s">
        <v>10213</v>
      </c>
      <c r="M4567" s="19" t="s">
        <v>10238</v>
      </c>
      <c r="N4567" s="19" t="s">
        <v>10341</v>
      </c>
      <c r="O4567" s="20"/>
      <c r="P4567" s="19" t="s">
        <v>10342</v>
      </c>
      <c r="Q4567" s="21" t="s">
        <v>6301</v>
      </c>
      <c r="R4567" s="21" t="s">
        <v>10209</v>
      </c>
      <c r="S4567" s="22"/>
      <c r="T4567" s="22"/>
      <c r="U4567" s="22"/>
      <c r="V4567" s="24"/>
      <c r="W4567" s="24"/>
      <c r="X4567" s="22"/>
      <c r="Y4567" s="22"/>
      <c r="Z4567" s="22"/>
      <c r="AA4567" s="22"/>
      <c r="AB4567" s="21" t="s">
        <v>10346</v>
      </c>
    </row>
    <row r="4568" spans="1:28" ht="21.6">
      <c r="A4568" s="19" t="s">
        <v>6390</v>
      </c>
      <c r="B4568" s="19" t="s">
        <v>6389</v>
      </c>
      <c r="C4568" s="19" t="s">
        <v>232</v>
      </c>
      <c r="D4568" s="19" t="s">
        <v>10206</v>
      </c>
      <c r="E4568" s="19" t="s">
        <v>10207</v>
      </c>
      <c r="F4568" s="19" t="s">
        <v>10276</v>
      </c>
      <c r="G4568" s="19" t="s">
        <v>10211</v>
      </c>
      <c r="H4568" s="19" t="s">
        <v>10211</v>
      </c>
      <c r="I4568" s="19" t="s">
        <v>10211</v>
      </c>
      <c r="J4568" s="19" t="s">
        <v>6389</v>
      </c>
      <c r="K4568" s="20"/>
      <c r="L4568" s="20"/>
      <c r="M4568" s="20"/>
      <c r="N4568" s="20"/>
      <c r="O4568" s="20"/>
      <c r="P4568" s="19" t="s">
        <v>10342</v>
      </c>
      <c r="Q4568" s="21" t="s">
        <v>6389</v>
      </c>
      <c r="R4568" s="21" t="s">
        <v>10209</v>
      </c>
      <c r="S4568" s="22"/>
      <c r="T4568" s="22"/>
      <c r="U4568" s="22"/>
      <c r="V4568" s="24"/>
      <c r="W4568" s="24"/>
      <c r="X4568" s="21" t="s">
        <v>10211</v>
      </c>
      <c r="Y4568" s="22"/>
      <c r="Z4568" s="22"/>
      <c r="AA4568" s="22"/>
      <c r="AB4568" s="21" t="s">
        <v>10346</v>
      </c>
    </row>
    <row r="4569" spans="1:28" ht="21.6">
      <c r="A4569" s="19" t="s">
        <v>9882</v>
      </c>
      <c r="B4569" s="19" t="s">
        <v>9881</v>
      </c>
      <c r="C4569" s="19" t="s">
        <v>267</v>
      </c>
      <c r="D4569" s="19" t="s">
        <v>10206</v>
      </c>
      <c r="E4569" s="19" t="s">
        <v>10207</v>
      </c>
      <c r="F4569" s="19" t="s">
        <v>10276</v>
      </c>
      <c r="G4569" s="19" t="s">
        <v>10211</v>
      </c>
      <c r="H4569" s="19" t="s">
        <v>10209</v>
      </c>
      <c r="I4569" s="19" t="s">
        <v>10209</v>
      </c>
      <c r="J4569" s="19" t="s">
        <v>9881</v>
      </c>
      <c r="K4569" s="20"/>
      <c r="L4569" s="20"/>
      <c r="M4569" s="20"/>
      <c r="N4569" s="20"/>
      <c r="O4569" s="20"/>
      <c r="P4569" s="19" t="s">
        <v>10694</v>
      </c>
      <c r="Q4569" s="21" t="s">
        <v>9881</v>
      </c>
      <c r="R4569" s="21" t="s">
        <v>10209</v>
      </c>
      <c r="S4569" s="22"/>
      <c r="T4569" s="22"/>
      <c r="U4569" s="22"/>
      <c r="V4569" s="24"/>
      <c r="W4569" s="24"/>
      <c r="X4569" s="21" t="s">
        <v>10209</v>
      </c>
      <c r="Y4569" s="22"/>
      <c r="Z4569" s="22"/>
      <c r="AA4569" s="22"/>
      <c r="AB4569" s="21" t="s">
        <v>264</v>
      </c>
    </row>
    <row r="4570" spans="1:28" ht="21.6">
      <c r="A4570" s="19" t="s">
        <v>7832</v>
      </c>
      <c r="B4570" s="19" t="s">
        <v>7831</v>
      </c>
      <c r="C4570" s="19" t="s">
        <v>246</v>
      </c>
      <c r="D4570" s="19" t="s">
        <v>10206</v>
      </c>
      <c r="E4570" s="19" t="s">
        <v>10207</v>
      </c>
      <c r="F4570" s="19" t="s">
        <v>10276</v>
      </c>
      <c r="G4570" s="19" t="s">
        <v>10211</v>
      </c>
      <c r="H4570" s="19" t="s">
        <v>10210</v>
      </c>
      <c r="I4570" s="19" t="s">
        <v>10211</v>
      </c>
      <c r="J4570" s="19" t="s">
        <v>7831</v>
      </c>
      <c r="K4570" s="20"/>
      <c r="L4570" s="20"/>
      <c r="M4570" s="20"/>
      <c r="N4570" s="20"/>
      <c r="O4570" s="20"/>
      <c r="P4570" s="19" t="s">
        <v>10707</v>
      </c>
      <c r="Q4570" s="21" t="s">
        <v>7831</v>
      </c>
      <c r="R4570" s="21" t="s">
        <v>10209</v>
      </c>
      <c r="S4570" s="22"/>
      <c r="T4570" s="22"/>
      <c r="U4570" s="22"/>
      <c r="V4570" s="24"/>
      <c r="W4570" s="24"/>
      <c r="X4570" s="21" t="s">
        <v>10209</v>
      </c>
      <c r="Y4570" s="22"/>
      <c r="Z4570" s="22"/>
      <c r="AA4570" s="22"/>
      <c r="AB4570" s="21" t="s">
        <v>10324</v>
      </c>
    </row>
    <row r="4571" spans="1:28" ht="21.6">
      <c r="A4571" s="19" t="s">
        <v>7856</v>
      </c>
      <c r="B4571" s="19" t="s">
        <v>7855</v>
      </c>
      <c r="C4571" s="19" t="s">
        <v>246</v>
      </c>
      <c r="D4571" s="19" t="s">
        <v>10206</v>
      </c>
      <c r="E4571" s="19" t="s">
        <v>10207</v>
      </c>
      <c r="F4571" s="19" t="s">
        <v>10276</v>
      </c>
      <c r="G4571" s="19" t="s">
        <v>10211</v>
      </c>
      <c r="H4571" s="19" t="s">
        <v>10210</v>
      </c>
      <c r="I4571" s="19" t="s">
        <v>10211</v>
      </c>
      <c r="J4571" s="19" t="s">
        <v>7855</v>
      </c>
      <c r="K4571" s="20"/>
      <c r="L4571" s="20"/>
      <c r="M4571" s="20"/>
      <c r="N4571" s="20"/>
      <c r="O4571" s="20"/>
      <c r="P4571" s="19" t="s">
        <v>12071</v>
      </c>
      <c r="Q4571" s="21" t="s">
        <v>7855</v>
      </c>
      <c r="R4571" s="21" t="s">
        <v>10209</v>
      </c>
      <c r="S4571" s="22"/>
      <c r="T4571" s="22"/>
      <c r="U4571" s="22"/>
      <c r="V4571" s="24"/>
      <c r="W4571" s="24"/>
      <c r="X4571" s="21" t="s">
        <v>10209</v>
      </c>
      <c r="Y4571" s="22"/>
      <c r="Z4571" s="22"/>
      <c r="AA4571" s="22"/>
      <c r="AB4571" s="21" t="s">
        <v>10324</v>
      </c>
    </row>
    <row r="4572" spans="1:28" ht="42">
      <c r="A4572" s="19" t="s">
        <v>6330</v>
      </c>
      <c r="B4572" s="19" t="s">
        <v>6329</v>
      </c>
      <c r="C4572" s="19" t="s">
        <v>229</v>
      </c>
      <c r="D4572" s="19" t="s">
        <v>10206</v>
      </c>
      <c r="E4572" s="19" t="s">
        <v>10207</v>
      </c>
      <c r="F4572" s="19" t="s">
        <v>10276</v>
      </c>
      <c r="G4572" s="19" t="s">
        <v>10211</v>
      </c>
      <c r="H4572" s="19" t="s">
        <v>10211</v>
      </c>
      <c r="I4572" s="19" t="s">
        <v>10211</v>
      </c>
      <c r="J4572" s="19" t="s">
        <v>6329</v>
      </c>
      <c r="K4572" s="20"/>
      <c r="L4572" s="20"/>
      <c r="M4572" s="20"/>
      <c r="N4572" s="20"/>
      <c r="O4572" s="20"/>
      <c r="P4572" s="19" t="s">
        <v>10342</v>
      </c>
      <c r="Q4572" s="21" t="s">
        <v>6329</v>
      </c>
      <c r="R4572" s="21" t="s">
        <v>10209</v>
      </c>
      <c r="S4572" s="22"/>
      <c r="T4572" s="22"/>
      <c r="U4572" s="22"/>
      <c r="V4572" s="24"/>
      <c r="W4572" s="24"/>
      <c r="X4572" s="21" t="s">
        <v>10209</v>
      </c>
      <c r="Y4572" s="22"/>
      <c r="Z4572" s="22"/>
      <c r="AA4572" s="22"/>
      <c r="AB4572" s="21" t="s">
        <v>10346</v>
      </c>
    </row>
    <row r="4573" spans="1:28" ht="21.6">
      <c r="A4573" s="19" t="s">
        <v>7542</v>
      </c>
      <c r="B4573" s="19" t="s">
        <v>7541</v>
      </c>
      <c r="C4573" s="19" t="s">
        <v>246</v>
      </c>
      <c r="D4573" s="19" t="s">
        <v>10206</v>
      </c>
      <c r="E4573" s="19" t="s">
        <v>10207</v>
      </c>
      <c r="F4573" s="19" t="s">
        <v>10276</v>
      </c>
      <c r="G4573" s="19" t="s">
        <v>10211</v>
      </c>
      <c r="H4573" s="19" t="s">
        <v>10210</v>
      </c>
      <c r="I4573" s="19" t="s">
        <v>10211</v>
      </c>
      <c r="J4573" s="19" t="s">
        <v>7541</v>
      </c>
      <c r="K4573" s="20"/>
      <c r="L4573" s="20"/>
      <c r="M4573" s="20"/>
      <c r="N4573" s="20"/>
      <c r="O4573" s="20"/>
      <c r="P4573" s="19" t="s">
        <v>10325</v>
      </c>
      <c r="Q4573" s="21" t="s">
        <v>7541</v>
      </c>
      <c r="R4573" s="21" t="s">
        <v>10209</v>
      </c>
      <c r="S4573" s="22"/>
      <c r="T4573" s="22"/>
      <c r="U4573" s="22"/>
      <c r="V4573" s="24"/>
      <c r="W4573" s="24"/>
      <c r="X4573" s="21" t="s">
        <v>10209</v>
      </c>
      <c r="Y4573" s="22"/>
      <c r="Z4573" s="22"/>
      <c r="AA4573" s="22"/>
      <c r="AB4573" s="21" t="s">
        <v>10324</v>
      </c>
    </row>
    <row r="4574" spans="1:28" ht="21.6">
      <c r="A4574" s="19" t="s">
        <v>6072</v>
      </c>
      <c r="B4574" s="19" t="s">
        <v>6071</v>
      </c>
      <c r="C4574" s="19" t="s">
        <v>229</v>
      </c>
      <c r="D4574" s="19" t="s">
        <v>10206</v>
      </c>
      <c r="E4574" s="19" t="s">
        <v>10207</v>
      </c>
      <c r="F4574" s="19" t="s">
        <v>10276</v>
      </c>
      <c r="G4574" s="19" t="s">
        <v>10211</v>
      </c>
      <c r="H4574" s="19" t="s">
        <v>10209</v>
      </c>
      <c r="I4574" s="19" t="s">
        <v>10209</v>
      </c>
      <c r="J4574" s="19" t="s">
        <v>6071</v>
      </c>
      <c r="K4574" s="20"/>
      <c r="L4574" s="20"/>
      <c r="M4574" s="20"/>
      <c r="N4574" s="20"/>
      <c r="O4574" s="20"/>
      <c r="P4574" s="19" t="s">
        <v>10342</v>
      </c>
      <c r="Q4574" s="21" t="s">
        <v>6071</v>
      </c>
      <c r="R4574" s="21" t="s">
        <v>10209</v>
      </c>
      <c r="S4574" s="22"/>
      <c r="T4574" s="22"/>
      <c r="U4574" s="22"/>
      <c r="V4574" s="24"/>
      <c r="W4574" s="24"/>
      <c r="X4574" s="21" t="s">
        <v>10209</v>
      </c>
      <c r="Y4574" s="22"/>
      <c r="Z4574" s="22"/>
      <c r="AA4574" s="22"/>
      <c r="AB4574" s="21" t="s">
        <v>10346</v>
      </c>
    </row>
    <row r="4575" spans="1:28" ht="42">
      <c r="A4575" s="19" t="s">
        <v>6044</v>
      </c>
      <c r="B4575" s="19" t="s">
        <v>6043</v>
      </c>
      <c r="C4575" s="19" t="s">
        <v>229</v>
      </c>
      <c r="D4575" s="19" t="s">
        <v>10206</v>
      </c>
      <c r="E4575" s="19" t="s">
        <v>10207</v>
      </c>
      <c r="F4575" s="19" t="s">
        <v>10208</v>
      </c>
      <c r="G4575" s="19" t="s">
        <v>10209</v>
      </c>
      <c r="H4575" s="19" t="s">
        <v>10211</v>
      </c>
      <c r="I4575" s="19" t="s">
        <v>10211</v>
      </c>
      <c r="J4575" s="19" t="s">
        <v>13400</v>
      </c>
      <c r="K4575" s="19" t="s">
        <v>6042</v>
      </c>
      <c r="L4575" s="19" t="s">
        <v>10213</v>
      </c>
      <c r="M4575" s="19" t="s">
        <v>10275</v>
      </c>
      <c r="N4575" s="19" t="s">
        <v>10341</v>
      </c>
      <c r="O4575" s="20"/>
      <c r="P4575" s="19" t="s">
        <v>10342</v>
      </c>
      <c r="Q4575" s="21" t="s">
        <v>6043</v>
      </c>
      <c r="R4575" s="21" t="s">
        <v>10209</v>
      </c>
      <c r="S4575" s="22"/>
      <c r="T4575" s="22"/>
      <c r="U4575" s="22"/>
      <c r="V4575" s="24"/>
      <c r="W4575" s="24"/>
      <c r="X4575" s="22"/>
      <c r="Y4575" s="22"/>
      <c r="Z4575" s="22"/>
      <c r="AA4575" s="22"/>
      <c r="AB4575" s="21" t="s">
        <v>10346</v>
      </c>
    </row>
    <row r="4576" spans="1:28" ht="21.6">
      <c r="A4576" s="19" t="s">
        <v>6066</v>
      </c>
      <c r="B4576" s="19" t="s">
        <v>6065</v>
      </c>
      <c r="C4576" s="19" t="s">
        <v>229</v>
      </c>
      <c r="D4576" s="19" t="s">
        <v>10206</v>
      </c>
      <c r="E4576" s="19" t="s">
        <v>10207</v>
      </c>
      <c r="F4576" s="19" t="s">
        <v>10276</v>
      </c>
      <c r="G4576" s="19" t="s">
        <v>10211</v>
      </c>
      <c r="H4576" s="19" t="s">
        <v>10211</v>
      </c>
      <c r="I4576" s="19" t="s">
        <v>10211</v>
      </c>
      <c r="J4576" s="19" t="s">
        <v>6065</v>
      </c>
      <c r="K4576" s="20"/>
      <c r="L4576" s="20"/>
      <c r="M4576" s="20"/>
      <c r="N4576" s="20"/>
      <c r="O4576" s="20"/>
      <c r="P4576" s="19" t="s">
        <v>10342</v>
      </c>
      <c r="Q4576" s="21" t="s">
        <v>6065</v>
      </c>
      <c r="R4576" s="21" t="s">
        <v>10209</v>
      </c>
      <c r="S4576" s="22"/>
      <c r="T4576" s="22"/>
      <c r="U4576" s="22"/>
      <c r="V4576" s="24"/>
      <c r="W4576" s="24"/>
      <c r="X4576" s="21" t="s">
        <v>10209</v>
      </c>
      <c r="Y4576" s="22"/>
      <c r="Z4576" s="22"/>
      <c r="AA4576" s="22"/>
      <c r="AB4576" s="21" t="s">
        <v>10346</v>
      </c>
    </row>
    <row r="4577" spans="1:28" ht="21.6">
      <c r="A4577" s="19" t="s">
        <v>6890</v>
      </c>
      <c r="B4577" s="19" t="s">
        <v>6889</v>
      </c>
      <c r="C4577" s="19" t="s">
        <v>173</v>
      </c>
      <c r="D4577" s="19" t="s">
        <v>10206</v>
      </c>
      <c r="E4577" s="19" t="s">
        <v>10207</v>
      </c>
      <c r="F4577" s="19" t="s">
        <v>10208</v>
      </c>
      <c r="G4577" s="19" t="s">
        <v>10209</v>
      </c>
      <c r="H4577" s="19" t="s">
        <v>10211</v>
      </c>
      <c r="I4577" s="19" t="s">
        <v>10211</v>
      </c>
      <c r="J4577" s="19" t="s">
        <v>13265</v>
      </c>
      <c r="K4577" s="19" t="s">
        <v>6880</v>
      </c>
      <c r="L4577" s="19" t="s">
        <v>10213</v>
      </c>
      <c r="M4577" s="19" t="s">
        <v>10257</v>
      </c>
      <c r="N4577" s="19" t="s">
        <v>10341</v>
      </c>
      <c r="O4577" s="20"/>
      <c r="P4577" s="19" t="s">
        <v>11003</v>
      </c>
      <c r="Q4577" s="21" t="s">
        <v>6889</v>
      </c>
      <c r="R4577" s="21" t="s">
        <v>10209</v>
      </c>
      <c r="S4577" s="22"/>
      <c r="T4577" s="22"/>
      <c r="U4577" s="22"/>
      <c r="V4577" s="24"/>
      <c r="W4577" s="24"/>
      <c r="X4577" s="22"/>
      <c r="Y4577" s="22"/>
      <c r="Z4577" s="22"/>
      <c r="AA4577" s="22"/>
      <c r="AB4577" s="21" t="s">
        <v>11004</v>
      </c>
    </row>
    <row r="4578" spans="1:28">
      <c r="A4578" s="19" t="s">
        <v>9865</v>
      </c>
      <c r="B4578" s="19" t="s">
        <v>9864</v>
      </c>
      <c r="C4578" s="19" t="s">
        <v>267</v>
      </c>
      <c r="D4578" s="19" t="s">
        <v>10206</v>
      </c>
      <c r="E4578" s="19" t="s">
        <v>10207</v>
      </c>
      <c r="F4578" s="19" t="s">
        <v>10276</v>
      </c>
      <c r="G4578" s="19" t="s">
        <v>10211</v>
      </c>
      <c r="H4578" s="19" t="s">
        <v>10211</v>
      </c>
      <c r="I4578" s="19" t="s">
        <v>10211</v>
      </c>
      <c r="J4578" s="19" t="s">
        <v>9864</v>
      </c>
      <c r="K4578" s="20"/>
      <c r="L4578" s="20"/>
      <c r="M4578" s="20"/>
      <c r="N4578" s="20"/>
      <c r="O4578" s="20"/>
      <c r="P4578" s="19" t="s">
        <v>10694</v>
      </c>
      <c r="Q4578" s="21" t="s">
        <v>9864</v>
      </c>
      <c r="R4578" s="21" t="s">
        <v>10209</v>
      </c>
      <c r="S4578" s="22"/>
      <c r="T4578" s="22"/>
      <c r="U4578" s="22"/>
      <c r="V4578" s="24"/>
      <c r="W4578" s="24"/>
      <c r="X4578" s="21" t="s">
        <v>10209</v>
      </c>
      <c r="Y4578" s="22"/>
      <c r="Z4578" s="22"/>
      <c r="AA4578" s="22"/>
      <c r="AB4578" s="21" t="s">
        <v>264</v>
      </c>
    </row>
    <row r="4579" spans="1:28" ht="21.6">
      <c r="A4579" s="19" t="s">
        <v>6084</v>
      </c>
      <c r="B4579" s="19" t="s">
        <v>6083</v>
      </c>
      <c r="C4579" s="19" t="s">
        <v>229</v>
      </c>
      <c r="D4579" s="19" t="s">
        <v>10206</v>
      </c>
      <c r="E4579" s="19" t="s">
        <v>10207</v>
      </c>
      <c r="F4579" s="19" t="s">
        <v>10276</v>
      </c>
      <c r="G4579" s="19" t="s">
        <v>10211</v>
      </c>
      <c r="H4579" s="19" t="s">
        <v>10209</v>
      </c>
      <c r="I4579" s="19" t="s">
        <v>10209</v>
      </c>
      <c r="J4579" s="19" t="s">
        <v>6083</v>
      </c>
      <c r="K4579" s="20"/>
      <c r="L4579" s="20"/>
      <c r="M4579" s="20"/>
      <c r="N4579" s="20"/>
      <c r="O4579" s="20"/>
      <c r="P4579" s="19" t="s">
        <v>10342</v>
      </c>
      <c r="Q4579" s="21" t="s">
        <v>6083</v>
      </c>
      <c r="R4579" s="21" t="s">
        <v>10209</v>
      </c>
      <c r="S4579" s="22"/>
      <c r="T4579" s="22"/>
      <c r="U4579" s="22"/>
      <c r="V4579" s="24"/>
      <c r="W4579" s="24"/>
      <c r="X4579" s="21" t="s">
        <v>10209</v>
      </c>
      <c r="Y4579" s="22"/>
      <c r="Z4579" s="22"/>
      <c r="AA4579" s="22"/>
      <c r="AB4579" s="21" t="s">
        <v>10346</v>
      </c>
    </row>
    <row r="4580" spans="1:28" ht="31.8">
      <c r="A4580" s="19" t="s">
        <v>9212</v>
      </c>
      <c r="B4580" s="19" t="s">
        <v>9211</v>
      </c>
      <c r="C4580" s="19" t="s">
        <v>252</v>
      </c>
      <c r="D4580" s="19" t="s">
        <v>10206</v>
      </c>
      <c r="E4580" s="19" t="s">
        <v>10207</v>
      </c>
      <c r="F4580" s="19" t="s">
        <v>10276</v>
      </c>
      <c r="G4580" s="19" t="s">
        <v>10211</v>
      </c>
      <c r="H4580" s="19" t="s">
        <v>10211</v>
      </c>
      <c r="I4580" s="19" t="s">
        <v>10211</v>
      </c>
      <c r="J4580" s="19" t="s">
        <v>9211</v>
      </c>
      <c r="K4580" s="20"/>
      <c r="L4580" s="20"/>
      <c r="M4580" s="20"/>
      <c r="N4580" s="20"/>
      <c r="O4580" s="20"/>
      <c r="P4580" s="19" t="s">
        <v>11007</v>
      </c>
      <c r="Q4580" s="21" t="s">
        <v>9211</v>
      </c>
      <c r="R4580" s="21" t="s">
        <v>10209</v>
      </c>
      <c r="S4580" s="22"/>
      <c r="T4580" s="22"/>
      <c r="U4580" s="22"/>
      <c r="V4580" s="24"/>
      <c r="W4580" s="24"/>
      <c r="X4580" s="21" t="s">
        <v>10209</v>
      </c>
      <c r="Y4580" s="22"/>
      <c r="Z4580" s="22"/>
      <c r="AA4580" s="22"/>
      <c r="AB4580" s="21" t="s">
        <v>11007</v>
      </c>
    </row>
    <row r="4581" spans="1:28" ht="21.6">
      <c r="A4581" s="19" t="s">
        <v>8000</v>
      </c>
      <c r="B4581" s="19" t="s">
        <v>7999</v>
      </c>
      <c r="C4581" s="19" t="s">
        <v>246</v>
      </c>
      <c r="D4581" s="19" t="s">
        <v>10206</v>
      </c>
      <c r="E4581" s="19" t="s">
        <v>10207</v>
      </c>
      <c r="F4581" s="19" t="s">
        <v>10276</v>
      </c>
      <c r="G4581" s="19" t="s">
        <v>10211</v>
      </c>
      <c r="H4581" s="19" t="s">
        <v>10210</v>
      </c>
      <c r="I4581" s="19" t="s">
        <v>10211</v>
      </c>
      <c r="J4581" s="19" t="s">
        <v>7999</v>
      </c>
      <c r="K4581" s="20"/>
      <c r="L4581" s="20"/>
      <c r="M4581" s="20"/>
      <c r="N4581" s="20"/>
      <c r="O4581" s="20"/>
      <c r="P4581" s="19" t="s">
        <v>10325</v>
      </c>
      <c r="Q4581" s="21" t="s">
        <v>7999</v>
      </c>
      <c r="R4581" s="21" t="s">
        <v>10209</v>
      </c>
      <c r="S4581" s="22"/>
      <c r="T4581" s="22"/>
      <c r="U4581" s="22"/>
      <c r="V4581" s="24"/>
      <c r="W4581" s="24"/>
      <c r="X4581" s="21" t="s">
        <v>10209</v>
      </c>
      <c r="Y4581" s="22"/>
      <c r="Z4581" s="22"/>
      <c r="AA4581" s="22"/>
      <c r="AB4581" s="21" t="s">
        <v>10324</v>
      </c>
    </row>
    <row r="4582" spans="1:28" ht="21.6">
      <c r="A4582" s="19" t="s">
        <v>7958</v>
      </c>
      <c r="B4582" s="19" t="s">
        <v>7957</v>
      </c>
      <c r="C4582" s="19" t="s">
        <v>246</v>
      </c>
      <c r="D4582" s="19" t="s">
        <v>10206</v>
      </c>
      <c r="E4582" s="19" t="s">
        <v>10207</v>
      </c>
      <c r="F4582" s="19" t="s">
        <v>10276</v>
      </c>
      <c r="G4582" s="19" t="s">
        <v>10211</v>
      </c>
      <c r="H4582" s="19" t="s">
        <v>10210</v>
      </c>
      <c r="I4582" s="19" t="s">
        <v>10211</v>
      </c>
      <c r="J4582" s="19" t="s">
        <v>7957</v>
      </c>
      <c r="K4582" s="20"/>
      <c r="L4582" s="20"/>
      <c r="M4582" s="20"/>
      <c r="N4582" s="20"/>
      <c r="O4582" s="20"/>
      <c r="P4582" s="19" t="s">
        <v>10707</v>
      </c>
      <c r="Q4582" s="21" t="s">
        <v>7957</v>
      </c>
      <c r="R4582" s="21" t="s">
        <v>10209</v>
      </c>
      <c r="S4582" s="22"/>
      <c r="T4582" s="22"/>
      <c r="U4582" s="22"/>
      <c r="V4582" s="24"/>
      <c r="W4582" s="24"/>
      <c r="X4582" s="21" t="s">
        <v>10209</v>
      </c>
      <c r="Y4582" s="22"/>
      <c r="Z4582" s="22"/>
      <c r="AA4582" s="22"/>
      <c r="AB4582" s="21" t="s">
        <v>10324</v>
      </c>
    </row>
    <row r="4583" spans="1:28" ht="21.6">
      <c r="A4583" s="19" t="s">
        <v>9451</v>
      </c>
      <c r="B4583" s="19" t="s">
        <v>9450</v>
      </c>
      <c r="C4583" s="19" t="s">
        <v>255</v>
      </c>
      <c r="D4583" s="19" t="s">
        <v>10206</v>
      </c>
      <c r="E4583" s="19" t="s">
        <v>10207</v>
      </c>
      <c r="F4583" s="19" t="s">
        <v>10276</v>
      </c>
      <c r="G4583" s="19" t="s">
        <v>10211</v>
      </c>
      <c r="H4583" s="19" t="s">
        <v>10210</v>
      </c>
      <c r="I4583" s="19" t="s">
        <v>10211</v>
      </c>
      <c r="J4583" s="19" t="s">
        <v>9450</v>
      </c>
      <c r="K4583" s="20"/>
      <c r="L4583" s="20"/>
      <c r="M4583" s="20"/>
      <c r="N4583" s="20"/>
      <c r="O4583" s="20"/>
      <c r="P4583" s="19" t="s">
        <v>10325</v>
      </c>
      <c r="Q4583" s="21" t="s">
        <v>9450</v>
      </c>
      <c r="R4583" s="21" t="s">
        <v>10209</v>
      </c>
      <c r="S4583" s="22"/>
      <c r="T4583" s="22"/>
      <c r="U4583" s="22"/>
      <c r="V4583" s="24"/>
      <c r="W4583" s="24"/>
      <c r="X4583" s="21" t="s">
        <v>10209</v>
      </c>
      <c r="Y4583" s="22"/>
      <c r="Z4583" s="22"/>
      <c r="AA4583" s="22"/>
      <c r="AB4583" s="21" t="s">
        <v>10324</v>
      </c>
    </row>
    <row r="4584" spans="1:28">
      <c r="A4584" s="19" t="s">
        <v>6040</v>
      </c>
      <c r="B4584" s="19" t="s">
        <v>6039</v>
      </c>
      <c r="C4584" s="19" t="s">
        <v>229</v>
      </c>
      <c r="D4584" s="19" t="s">
        <v>10206</v>
      </c>
      <c r="E4584" s="19" t="s">
        <v>10207</v>
      </c>
      <c r="F4584" s="19" t="s">
        <v>10276</v>
      </c>
      <c r="G4584" s="19" t="s">
        <v>10211</v>
      </c>
      <c r="H4584" s="19" t="s">
        <v>10211</v>
      </c>
      <c r="I4584" s="19" t="s">
        <v>10211</v>
      </c>
      <c r="J4584" s="19" t="s">
        <v>6039</v>
      </c>
      <c r="K4584" s="20"/>
      <c r="L4584" s="20"/>
      <c r="M4584" s="20"/>
      <c r="N4584" s="20"/>
      <c r="O4584" s="20"/>
      <c r="P4584" s="19" t="s">
        <v>10342</v>
      </c>
      <c r="Q4584" s="21" t="s">
        <v>6039</v>
      </c>
      <c r="R4584" s="21" t="s">
        <v>10209</v>
      </c>
      <c r="S4584" s="22"/>
      <c r="T4584" s="22"/>
      <c r="U4584" s="22"/>
      <c r="V4584" s="24"/>
      <c r="W4584" s="24"/>
      <c r="X4584" s="21" t="s">
        <v>10211</v>
      </c>
      <c r="Y4584" s="22"/>
      <c r="Z4584" s="22"/>
      <c r="AA4584" s="22"/>
      <c r="AB4584" s="21" t="s">
        <v>10346</v>
      </c>
    </row>
    <row r="4585" spans="1:28" ht="21.6">
      <c r="A4585" s="19" t="s">
        <v>9369</v>
      </c>
      <c r="B4585" s="19" t="s">
        <v>9368</v>
      </c>
      <c r="C4585" s="19" t="s">
        <v>255</v>
      </c>
      <c r="D4585" s="19" t="s">
        <v>10206</v>
      </c>
      <c r="E4585" s="19" t="s">
        <v>10207</v>
      </c>
      <c r="F4585" s="19" t="s">
        <v>10276</v>
      </c>
      <c r="G4585" s="19" t="s">
        <v>10211</v>
      </c>
      <c r="H4585" s="19" t="s">
        <v>10210</v>
      </c>
      <c r="I4585" s="19" t="s">
        <v>10211</v>
      </c>
      <c r="J4585" s="19" t="s">
        <v>9368</v>
      </c>
      <c r="K4585" s="20"/>
      <c r="L4585" s="20"/>
      <c r="M4585" s="20"/>
      <c r="N4585" s="20"/>
      <c r="O4585" s="20"/>
      <c r="P4585" s="19" t="s">
        <v>10325</v>
      </c>
      <c r="Q4585" s="21" t="s">
        <v>9368</v>
      </c>
      <c r="R4585" s="21" t="s">
        <v>10209</v>
      </c>
      <c r="S4585" s="22"/>
      <c r="T4585" s="22"/>
      <c r="U4585" s="22"/>
      <c r="V4585" s="24"/>
      <c r="W4585" s="24"/>
      <c r="X4585" s="21" t="s">
        <v>10209</v>
      </c>
      <c r="Y4585" s="22"/>
      <c r="Z4585" s="22"/>
      <c r="AA4585" s="22"/>
      <c r="AB4585" s="21" t="s">
        <v>10324</v>
      </c>
    </row>
    <row r="4586" spans="1:28" ht="21.6">
      <c r="A4586" s="19" t="s">
        <v>6154</v>
      </c>
      <c r="B4586" s="19" t="s">
        <v>6153</v>
      </c>
      <c r="C4586" s="19" t="s">
        <v>229</v>
      </c>
      <c r="D4586" s="19" t="s">
        <v>10206</v>
      </c>
      <c r="E4586" s="19" t="s">
        <v>10207</v>
      </c>
      <c r="F4586" s="19" t="s">
        <v>10276</v>
      </c>
      <c r="G4586" s="19" t="s">
        <v>10211</v>
      </c>
      <c r="H4586" s="19" t="s">
        <v>10209</v>
      </c>
      <c r="I4586" s="19" t="s">
        <v>10209</v>
      </c>
      <c r="J4586" s="19" t="s">
        <v>6153</v>
      </c>
      <c r="K4586" s="20"/>
      <c r="L4586" s="20"/>
      <c r="M4586" s="20"/>
      <c r="N4586" s="20"/>
      <c r="O4586" s="20"/>
      <c r="P4586" s="19" t="s">
        <v>10342</v>
      </c>
      <c r="Q4586" s="21" t="s">
        <v>6153</v>
      </c>
      <c r="R4586" s="21" t="s">
        <v>10209</v>
      </c>
      <c r="S4586" s="22"/>
      <c r="T4586" s="22"/>
      <c r="U4586" s="22"/>
      <c r="V4586" s="24"/>
      <c r="W4586" s="24"/>
      <c r="X4586" s="21" t="s">
        <v>10209</v>
      </c>
      <c r="Y4586" s="22"/>
      <c r="Z4586" s="22"/>
      <c r="AA4586" s="22"/>
      <c r="AB4586" s="21" t="s">
        <v>10346</v>
      </c>
    </row>
    <row r="4587" spans="1:28" ht="21.6">
      <c r="A4587" s="19" t="s">
        <v>6352</v>
      </c>
      <c r="B4587" s="19" t="s">
        <v>6351</v>
      </c>
      <c r="C4587" s="19" t="s">
        <v>232</v>
      </c>
      <c r="D4587" s="19" t="s">
        <v>10206</v>
      </c>
      <c r="E4587" s="19" t="s">
        <v>10207</v>
      </c>
      <c r="F4587" s="19" t="s">
        <v>10276</v>
      </c>
      <c r="G4587" s="19" t="s">
        <v>10211</v>
      </c>
      <c r="H4587" s="19" t="s">
        <v>10209</v>
      </c>
      <c r="I4587" s="19" t="s">
        <v>10209</v>
      </c>
      <c r="J4587" s="19" t="s">
        <v>6351</v>
      </c>
      <c r="K4587" s="20"/>
      <c r="L4587" s="20"/>
      <c r="M4587" s="20"/>
      <c r="N4587" s="20"/>
      <c r="O4587" s="20"/>
      <c r="P4587" s="19" t="s">
        <v>10342</v>
      </c>
      <c r="Q4587" s="21" t="s">
        <v>6351</v>
      </c>
      <c r="R4587" s="21" t="s">
        <v>10209</v>
      </c>
      <c r="S4587" s="22"/>
      <c r="T4587" s="22"/>
      <c r="U4587" s="22"/>
      <c r="V4587" s="24"/>
      <c r="W4587" s="24"/>
      <c r="X4587" s="21" t="s">
        <v>10209</v>
      </c>
      <c r="Y4587" s="22"/>
      <c r="Z4587" s="22"/>
      <c r="AA4587" s="22"/>
      <c r="AB4587" s="21" t="s">
        <v>10346</v>
      </c>
    </row>
    <row r="4588" spans="1:28" ht="21.6">
      <c r="A4588" s="19" t="s">
        <v>9250</v>
      </c>
      <c r="B4588" s="19" t="s">
        <v>9249</v>
      </c>
      <c r="C4588" s="19" t="s">
        <v>252</v>
      </c>
      <c r="D4588" s="19" t="s">
        <v>10206</v>
      </c>
      <c r="E4588" s="19" t="s">
        <v>10207</v>
      </c>
      <c r="F4588" s="19" t="s">
        <v>10276</v>
      </c>
      <c r="G4588" s="19" t="s">
        <v>10211</v>
      </c>
      <c r="H4588" s="19" t="s">
        <v>10211</v>
      </c>
      <c r="I4588" s="19" t="s">
        <v>10211</v>
      </c>
      <c r="J4588" s="19" t="s">
        <v>9249</v>
      </c>
      <c r="K4588" s="20"/>
      <c r="L4588" s="20"/>
      <c r="M4588" s="20"/>
      <c r="N4588" s="20"/>
      <c r="O4588" s="20"/>
      <c r="P4588" s="19" t="s">
        <v>11007</v>
      </c>
      <c r="Q4588" s="21" t="s">
        <v>9249</v>
      </c>
      <c r="R4588" s="21" t="s">
        <v>10209</v>
      </c>
      <c r="S4588" s="22"/>
      <c r="T4588" s="22"/>
      <c r="U4588" s="22"/>
      <c r="V4588" s="24"/>
      <c r="W4588" s="24"/>
      <c r="X4588" s="21" t="s">
        <v>10209</v>
      </c>
      <c r="Y4588" s="22"/>
      <c r="Z4588" s="22"/>
      <c r="AA4588" s="22"/>
      <c r="AB4588" s="21" t="s">
        <v>11007</v>
      </c>
    </row>
    <row r="4589" spans="1:28" ht="21.6">
      <c r="A4589" s="19" t="s">
        <v>7616</v>
      </c>
      <c r="B4589" s="19" t="s">
        <v>7615</v>
      </c>
      <c r="C4589" s="19" t="s">
        <v>246</v>
      </c>
      <c r="D4589" s="19" t="s">
        <v>10206</v>
      </c>
      <c r="E4589" s="19" t="s">
        <v>10207</v>
      </c>
      <c r="F4589" s="19" t="s">
        <v>10276</v>
      </c>
      <c r="G4589" s="19" t="s">
        <v>10211</v>
      </c>
      <c r="H4589" s="19" t="s">
        <v>10210</v>
      </c>
      <c r="I4589" s="19" t="s">
        <v>10211</v>
      </c>
      <c r="J4589" s="19" t="s">
        <v>7615</v>
      </c>
      <c r="K4589" s="20"/>
      <c r="L4589" s="20"/>
      <c r="M4589" s="20"/>
      <c r="N4589" s="20"/>
      <c r="O4589" s="20"/>
      <c r="P4589" s="19" t="s">
        <v>10325</v>
      </c>
      <c r="Q4589" s="21" t="s">
        <v>7615</v>
      </c>
      <c r="R4589" s="21" t="s">
        <v>10209</v>
      </c>
      <c r="S4589" s="22"/>
      <c r="T4589" s="22"/>
      <c r="U4589" s="22"/>
      <c r="V4589" s="24"/>
      <c r="W4589" s="24"/>
      <c r="X4589" s="21" t="s">
        <v>10209</v>
      </c>
      <c r="Y4589" s="22"/>
      <c r="Z4589" s="22"/>
      <c r="AA4589" s="22"/>
      <c r="AB4589" s="21" t="s">
        <v>10324</v>
      </c>
    </row>
    <row r="4590" spans="1:28" ht="21.6">
      <c r="A4590" s="19" t="s">
        <v>9513</v>
      </c>
      <c r="B4590" s="19" t="s">
        <v>9512</v>
      </c>
      <c r="C4590" s="19" t="s">
        <v>255</v>
      </c>
      <c r="D4590" s="19" t="s">
        <v>10206</v>
      </c>
      <c r="E4590" s="19" t="s">
        <v>10207</v>
      </c>
      <c r="F4590" s="19" t="s">
        <v>10276</v>
      </c>
      <c r="G4590" s="19" t="s">
        <v>10211</v>
      </c>
      <c r="H4590" s="19" t="s">
        <v>10210</v>
      </c>
      <c r="I4590" s="19" t="s">
        <v>10211</v>
      </c>
      <c r="J4590" s="19" t="s">
        <v>9512</v>
      </c>
      <c r="K4590" s="20"/>
      <c r="L4590" s="20"/>
      <c r="M4590" s="20"/>
      <c r="N4590" s="20"/>
      <c r="O4590" s="20"/>
      <c r="P4590" s="19" t="s">
        <v>10325</v>
      </c>
      <c r="Q4590" s="21" t="s">
        <v>9512</v>
      </c>
      <c r="R4590" s="21" t="s">
        <v>10209</v>
      </c>
      <c r="S4590" s="22"/>
      <c r="T4590" s="22"/>
      <c r="U4590" s="22"/>
      <c r="V4590" s="24"/>
      <c r="W4590" s="24"/>
      <c r="X4590" s="21" t="s">
        <v>10209</v>
      </c>
      <c r="Y4590" s="22"/>
      <c r="Z4590" s="22"/>
      <c r="AA4590" s="22"/>
      <c r="AB4590" s="21" t="s">
        <v>10324</v>
      </c>
    </row>
    <row r="4591" spans="1:28" ht="31.8">
      <c r="A4591" s="19" t="s">
        <v>6194</v>
      </c>
      <c r="B4591" s="19" t="s">
        <v>6193</v>
      </c>
      <c r="C4591" s="19" t="s">
        <v>229</v>
      </c>
      <c r="D4591" s="19" t="s">
        <v>10206</v>
      </c>
      <c r="E4591" s="19" t="s">
        <v>10207</v>
      </c>
      <c r="F4591" s="19" t="s">
        <v>10208</v>
      </c>
      <c r="G4591" s="19" t="s">
        <v>10209</v>
      </c>
      <c r="H4591" s="19" t="s">
        <v>10209</v>
      </c>
      <c r="I4591" s="19" t="s">
        <v>10209</v>
      </c>
      <c r="J4591" s="19" t="s">
        <v>13401</v>
      </c>
      <c r="K4591" s="19" t="s">
        <v>6180</v>
      </c>
      <c r="L4591" s="19" t="s">
        <v>10213</v>
      </c>
      <c r="M4591" s="19" t="s">
        <v>10257</v>
      </c>
      <c r="N4591" s="19" t="s">
        <v>10341</v>
      </c>
      <c r="O4591" s="20"/>
      <c r="P4591" s="19" t="s">
        <v>10342</v>
      </c>
      <c r="Q4591" s="21" t="s">
        <v>6193</v>
      </c>
      <c r="R4591" s="21" t="s">
        <v>10209</v>
      </c>
      <c r="S4591" s="22"/>
      <c r="T4591" s="22"/>
      <c r="U4591" s="22"/>
      <c r="V4591" s="24"/>
      <c r="W4591" s="24"/>
      <c r="X4591" s="22"/>
      <c r="Y4591" s="22"/>
      <c r="Z4591" s="22"/>
      <c r="AA4591" s="22"/>
      <c r="AB4591" s="21" t="s">
        <v>10346</v>
      </c>
    </row>
    <row r="4592" spans="1:28" ht="42">
      <c r="A4592" s="19" t="s">
        <v>9244</v>
      </c>
      <c r="B4592" s="19" t="s">
        <v>9243</v>
      </c>
      <c r="C4592" s="19" t="s">
        <v>252</v>
      </c>
      <c r="D4592" s="19" t="s">
        <v>10206</v>
      </c>
      <c r="E4592" s="19" t="s">
        <v>10207</v>
      </c>
      <c r="F4592" s="19" t="s">
        <v>10208</v>
      </c>
      <c r="G4592" s="19" t="s">
        <v>10209</v>
      </c>
      <c r="H4592" s="19" t="s">
        <v>10211</v>
      </c>
      <c r="I4592" s="19" t="s">
        <v>10211</v>
      </c>
      <c r="J4592" s="19" t="s">
        <v>13402</v>
      </c>
      <c r="K4592" s="19" t="s">
        <v>9230</v>
      </c>
      <c r="L4592" s="19" t="s">
        <v>10213</v>
      </c>
      <c r="M4592" s="19" t="s">
        <v>10355</v>
      </c>
      <c r="N4592" s="19" t="s">
        <v>10341</v>
      </c>
      <c r="O4592" s="20"/>
      <c r="P4592" s="19" t="s">
        <v>11007</v>
      </c>
      <c r="Q4592" s="21" t="s">
        <v>9243</v>
      </c>
      <c r="R4592" s="21" t="s">
        <v>10209</v>
      </c>
      <c r="S4592" s="22"/>
      <c r="T4592" s="22"/>
      <c r="U4592" s="22"/>
      <c r="V4592" s="24"/>
      <c r="W4592" s="24"/>
      <c r="X4592" s="22"/>
      <c r="Y4592" s="22"/>
      <c r="Z4592" s="22"/>
      <c r="AA4592" s="22"/>
      <c r="AB4592" s="21" t="s">
        <v>11007</v>
      </c>
    </row>
    <row r="4593" spans="1:28" ht="31.8">
      <c r="A4593" s="19" t="s">
        <v>6186</v>
      </c>
      <c r="B4593" s="19" t="s">
        <v>6185</v>
      </c>
      <c r="C4593" s="19" t="s">
        <v>229</v>
      </c>
      <c r="D4593" s="19" t="s">
        <v>10206</v>
      </c>
      <c r="E4593" s="19" t="s">
        <v>10207</v>
      </c>
      <c r="F4593" s="19" t="s">
        <v>10208</v>
      </c>
      <c r="G4593" s="19" t="s">
        <v>10209</v>
      </c>
      <c r="H4593" s="19" t="s">
        <v>10209</v>
      </c>
      <c r="I4593" s="19" t="s">
        <v>10209</v>
      </c>
      <c r="J4593" s="19" t="s">
        <v>13403</v>
      </c>
      <c r="K4593" s="19" t="s">
        <v>6180</v>
      </c>
      <c r="L4593" s="19" t="s">
        <v>10213</v>
      </c>
      <c r="M4593" s="19" t="s">
        <v>10355</v>
      </c>
      <c r="N4593" s="19" t="s">
        <v>10341</v>
      </c>
      <c r="O4593" s="20"/>
      <c r="P4593" s="19" t="s">
        <v>10342</v>
      </c>
      <c r="Q4593" s="21" t="s">
        <v>6185</v>
      </c>
      <c r="R4593" s="21" t="s">
        <v>10209</v>
      </c>
      <c r="S4593" s="22"/>
      <c r="T4593" s="22"/>
      <c r="U4593" s="22"/>
      <c r="V4593" s="24"/>
      <c r="W4593" s="24"/>
      <c r="X4593" s="22"/>
      <c r="Y4593" s="22"/>
      <c r="Z4593" s="22"/>
      <c r="AA4593" s="22"/>
      <c r="AB4593" s="21" t="s">
        <v>10346</v>
      </c>
    </row>
    <row r="4594" spans="1:28" ht="31.8">
      <c r="A4594" s="19" t="s">
        <v>9299</v>
      </c>
      <c r="B4594" s="19" t="s">
        <v>9298</v>
      </c>
      <c r="C4594" s="19" t="s">
        <v>252</v>
      </c>
      <c r="D4594" s="19" t="s">
        <v>10206</v>
      </c>
      <c r="E4594" s="19" t="s">
        <v>10207</v>
      </c>
      <c r="F4594" s="19" t="s">
        <v>10208</v>
      </c>
      <c r="G4594" s="19" t="s">
        <v>10209</v>
      </c>
      <c r="H4594" s="19" t="s">
        <v>10211</v>
      </c>
      <c r="I4594" s="19" t="s">
        <v>10211</v>
      </c>
      <c r="J4594" s="19" t="s">
        <v>13404</v>
      </c>
      <c r="K4594" s="19" t="s">
        <v>9297</v>
      </c>
      <c r="L4594" s="19" t="s">
        <v>10213</v>
      </c>
      <c r="M4594" s="19" t="s">
        <v>10214</v>
      </c>
      <c r="N4594" s="19" t="s">
        <v>10341</v>
      </c>
      <c r="O4594" s="20"/>
      <c r="P4594" s="19" t="s">
        <v>11007</v>
      </c>
      <c r="Q4594" s="21" t="s">
        <v>9298</v>
      </c>
      <c r="R4594" s="21" t="s">
        <v>10209</v>
      </c>
      <c r="S4594" s="22"/>
      <c r="T4594" s="22"/>
      <c r="U4594" s="22"/>
      <c r="V4594" s="24"/>
      <c r="W4594" s="24"/>
      <c r="X4594" s="22"/>
      <c r="Y4594" s="22"/>
      <c r="Z4594" s="22"/>
      <c r="AA4594" s="22"/>
      <c r="AB4594" s="21" t="s">
        <v>11007</v>
      </c>
    </row>
    <row r="4595" spans="1:28" ht="31.8">
      <c r="A4595" s="19" t="s">
        <v>6122</v>
      </c>
      <c r="B4595" s="19" t="s">
        <v>6121</v>
      </c>
      <c r="C4595" s="19" t="s">
        <v>229</v>
      </c>
      <c r="D4595" s="19" t="s">
        <v>10206</v>
      </c>
      <c r="E4595" s="19" t="s">
        <v>10207</v>
      </c>
      <c r="F4595" s="19" t="s">
        <v>10276</v>
      </c>
      <c r="G4595" s="19" t="s">
        <v>10211</v>
      </c>
      <c r="H4595" s="19" t="s">
        <v>10211</v>
      </c>
      <c r="I4595" s="19" t="s">
        <v>10211</v>
      </c>
      <c r="J4595" s="19" t="s">
        <v>6121</v>
      </c>
      <c r="K4595" s="20"/>
      <c r="L4595" s="20"/>
      <c r="M4595" s="20"/>
      <c r="N4595" s="20"/>
      <c r="O4595" s="20"/>
      <c r="P4595" s="19" t="s">
        <v>10342</v>
      </c>
      <c r="Q4595" s="21" t="s">
        <v>6121</v>
      </c>
      <c r="R4595" s="21" t="s">
        <v>10209</v>
      </c>
      <c r="S4595" s="22"/>
      <c r="T4595" s="22"/>
      <c r="U4595" s="22"/>
      <c r="V4595" s="24"/>
      <c r="W4595" s="24"/>
      <c r="X4595" s="21" t="s">
        <v>10211</v>
      </c>
      <c r="Y4595" s="22"/>
      <c r="Z4595" s="22"/>
      <c r="AA4595" s="22"/>
      <c r="AB4595" s="21" t="s">
        <v>10346</v>
      </c>
    </row>
    <row r="4596" spans="1:28" ht="21.6">
      <c r="A4596" s="19" t="s">
        <v>8010</v>
      </c>
      <c r="B4596" s="19" t="s">
        <v>8009</v>
      </c>
      <c r="C4596" s="19" t="s">
        <v>246</v>
      </c>
      <c r="D4596" s="19" t="s">
        <v>10206</v>
      </c>
      <c r="E4596" s="19" t="s">
        <v>10207</v>
      </c>
      <c r="F4596" s="19" t="s">
        <v>10276</v>
      </c>
      <c r="G4596" s="19" t="s">
        <v>10211</v>
      </c>
      <c r="H4596" s="19" t="s">
        <v>10210</v>
      </c>
      <c r="I4596" s="19" t="s">
        <v>10211</v>
      </c>
      <c r="J4596" s="19" t="s">
        <v>8009</v>
      </c>
      <c r="K4596" s="20"/>
      <c r="L4596" s="20"/>
      <c r="M4596" s="20"/>
      <c r="N4596" s="20"/>
      <c r="O4596" s="20"/>
      <c r="P4596" s="19" t="s">
        <v>10325</v>
      </c>
      <c r="Q4596" s="21" t="s">
        <v>8009</v>
      </c>
      <c r="R4596" s="21" t="s">
        <v>10209</v>
      </c>
      <c r="S4596" s="22"/>
      <c r="T4596" s="22"/>
      <c r="U4596" s="22"/>
      <c r="V4596" s="24"/>
      <c r="W4596" s="24"/>
      <c r="X4596" s="21" t="s">
        <v>10209</v>
      </c>
      <c r="Y4596" s="22"/>
      <c r="Z4596" s="22"/>
      <c r="AA4596" s="22"/>
      <c r="AB4596" s="21" t="s">
        <v>10324</v>
      </c>
    </row>
    <row r="4597" spans="1:28" ht="21.6">
      <c r="A4597" s="19" t="s">
        <v>7980</v>
      </c>
      <c r="B4597" s="19" t="s">
        <v>7979</v>
      </c>
      <c r="C4597" s="19" t="s">
        <v>246</v>
      </c>
      <c r="D4597" s="19" t="s">
        <v>10206</v>
      </c>
      <c r="E4597" s="19" t="s">
        <v>10207</v>
      </c>
      <c r="F4597" s="19" t="s">
        <v>10276</v>
      </c>
      <c r="G4597" s="19" t="s">
        <v>10211</v>
      </c>
      <c r="H4597" s="19" t="s">
        <v>10210</v>
      </c>
      <c r="I4597" s="19" t="s">
        <v>10209</v>
      </c>
      <c r="J4597" s="19" t="s">
        <v>7979</v>
      </c>
      <c r="K4597" s="20"/>
      <c r="L4597" s="20"/>
      <c r="M4597" s="20"/>
      <c r="N4597" s="20"/>
      <c r="O4597" s="20"/>
      <c r="P4597" s="19" t="s">
        <v>10707</v>
      </c>
      <c r="Q4597" s="21" t="s">
        <v>7979</v>
      </c>
      <c r="R4597" s="21" t="s">
        <v>10209</v>
      </c>
      <c r="S4597" s="22"/>
      <c r="T4597" s="22"/>
      <c r="U4597" s="22"/>
      <c r="V4597" s="24"/>
      <c r="W4597" s="24"/>
      <c r="X4597" s="21" t="s">
        <v>10209</v>
      </c>
      <c r="Y4597" s="22"/>
      <c r="Z4597" s="22"/>
      <c r="AA4597" s="22"/>
      <c r="AB4597" s="21" t="s">
        <v>10324</v>
      </c>
    </row>
    <row r="4598" spans="1:28" ht="21.6">
      <c r="A4598" s="19" t="s">
        <v>7870</v>
      </c>
      <c r="B4598" s="19" t="s">
        <v>7869</v>
      </c>
      <c r="C4598" s="19" t="s">
        <v>246</v>
      </c>
      <c r="D4598" s="19" t="s">
        <v>10206</v>
      </c>
      <c r="E4598" s="19" t="s">
        <v>10207</v>
      </c>
      <c r="F4598" s="19" t="s">
        <v>10276</v>
      </c>
      <c r="G4598" s="19" t="s">
        <v>10211</v>
      </c>
      <c r="H4598" s="19" t="s">
        <v>10210</v>
      </c>
      <c r="I4598" s="19" t="s">
        <v>10211</v>
      </c>
      <c r="J4598" s="19" t="s">
        <v>7869</v>
      </c>
      <c r="K4598" s="20"/>
      <c r="L4598" s="20"/>
      <c r="M4598" s="20"/>
      <c r="N4598" s="20"/>
      <c r="O4598" s="20"/>
      <c r="P4598" s="19" t="s">
        <v>10707</v>
      </c>
      <c r="Q4598" s="21" t="s">
        <v>7869</v>
      </c>
      <c r="R4598" s="21" t="s">
        <v>10209</v>
      </c>
      <c r="S4598" s="22"/>
      <c r="T4598" s="22"/>
      <c r="U4598" s="22"/>
      <c r="V4598" s="24"/>
      <c r="W4598" s="24"/>
      <c r="X4598" s="21" t="s">
        <v>10209</v>
      </c>
      <c r="Y4598" s="22"/>
      <c r="Z4598" s="22"/>
      <c r="AA4598" s="22"/>
      <c r="AB4598" s="21" t="s">
        <v>10324</v>
      </c>
    </row>
    <row r="4599" spans="1:28" ht="21.6">
      <c r="A4599" s="19" t="s">
        <v>9477</v>
      </c>
      <c r="B4599" s="19" t="s">
        <v>9476</v>
      </c>
      <c r="C4599" s="19" t="s">
        <v>255</v>
      </c>
      <c r="D4599" s="19" t="s">
        <v>10206</v>
      </c>
      <c r="E4599" s="19" t="s">
        <v>10207</v>
      </c>
      <c r="F4599" s="19" t="s">
        <v>10276</v>
      </c>
      <c r="G4599" s="19" t="s">
        <v>10211</v>
      </c>
      <c r="H4599" s="19" t="s">
        <v>10210</v>
      </c>
      <c r="I4599" s="19" t="s">
        <v>10211</v>
      </c>
      <c r="J4599" s="19" t="s">
        <v>9476</v>
      </c>
      <c r="K4599" s="20"/>
      <c r="L4599" s="20"/>
      <c r="M4599" s="20"/>
      <c r="N4599" s="20"/>
      <c r="O4599" s="20"/>
      <c r="P4599" s="19" t="s">
        <v>10325</v>
      </c>
      <c r="Q4599" s="21" t="s">
        <v>9476</v>
      </c>
      <c r="R4599" s="21" t="s">
        <v>10209</v>
      </c>
      <c r="S4599" s="22"/>
      <c r="T4599" s="22"/>
      <c r="U4599" s="22"/>
      <c r="V4599" s="24"/>
      <c r="W4599" s="24"/>
      <c r="X4599" s="21" t="s">
        <v>10209</v>
      </c>
      <c r="Y4599" s="22"/>
      <c r="Z4599" s="22"/>
      <c r="AA4599" s="22"/>
      <c r="AB4599" s="21" t="s">
        <v>10324</v>
      </c>
    </row>
    <row r="4600" spans="1:28" ht="21.6">
      <c r="A4600" s="19" t="s">
        <v>9220</v>
      </c>
      <c r="B4600" s="19" t="s">
        <v>9219</v>
      </c>
      <c r="C4600" s="19" t="s">
        <v>252</v>
      </c>
      <c r="D4600" s="19" t="s">
        <v>10206</v>
      </c>
      <c r="E4600" s="19" t="s">
        <v>10207</v>
      </c>
      <c r="F4600" s="19" t="s">
        <v>10276</v>
      </c>
      <c r="G4600" s="19" t="s">
        <v>10211</v>
      </c>
      <c r="H4600" s="19" t="s">
        <v>10211</v>
      </c>
      <c r="I4600" s="19" t="s">
        <v>10211</v>
      </c>
      <c r="J4600" s="19" t="s">
        <v>9219</v>
      </c>
      <c r="K4600" s="20"/>
      <c r="L4600" s="20"/>
      <c r="M4600" s="20"/>
      <c r="N4600" s="20"/>
      <c r="O4600" s="20"/>
      <c r="P4600" s="19" t="s">
        <v>10694</v>
      </c>
      <c r="Q4600" s="21" t="s">
        <v>9219</v>
      </c>
      <c r="R4600" s="21" t="s">
        <v>10209</v>
      </c>
      <c r="S4600" s="22"/>
      <c r="T4600" s="22"/>
      <c r="U4600" s="22"/>
      <c r="V4600" s="24"/>
      <c r="W4600" s="24"/>
      <c r="X4600" s="21" t="s">
        <v>10209</v>
      </c>
      <c r="Y4600" s="22"/>
      <c r="Z4600" s="22"/>
      <c r="AA4600" s="22"/>
      <c r="AB4600" s="21" t="s">
        <v>264</v>
      </c>
    </row>
    <row r="4601" spans="1:28" ht="21.6">
      <c r="A4601" s="19" t="s">
        <v>7966</v>
      </c>
      <c r="B4601" s="19" t="s">
        <v>7965</v>
      </c>
      <c r="C4601" s="19" t="s">
        <v>246</v>
      </c>
      <c r="D4601" s="19" t="s">
        <v>10206</v>
      </c>
      <c r="E4601" s="19" t="s">
        <v>10207</v>
      </c>
      <c r="F4601" s="19" t="s">
        <v>10276</v>
      </c>
      <c r="G4601" s="19" t="s">
        <v>10211</v>
      </c>
      <c r="H4601" s="19" t="s">
        <v>10210</v>
      </c>
      <c r="I4601" s="19" t="s">
        <v>10211</v>
      </c>
      <c r="J4601" s="19" t="s">
        <v>7965</v>
      </c>
      <c r="K4601" s="20"/>
      <c r="L4601" s="20"/>
      <c r="M4601" s="20"/>
      <c r="N4601" s="20"/>
      <c r="O4601" s="20"/>
      <c r="P4601" s="19" t="s">
        <v>10707</v>
      </c>
      <c r="Q4601" s="21" t="s">
        <v>7965</v>
      </c>
      <c r="R4601" s="21" t="s">
        <v>10209</v>
      </c>
      <c r="S4601" s="22"/>
      <c r="T4601" s="22"/>
      <c r="U4601" s="22"/>
      <c r="V4601" s="24"/>
      <c r="W4601" s="24"/>
      <c r="X4601" s="21" t="s">
        <v>10209</v>
      </c>
      <c r="Y4601" s="22"/>
      <c r="Z4601" s="22"/>
      <c r="AA4601" s="22"/>
      <c r="AB4601" s="21" t="s">
        <v>10324</v>
      </c>
    </row>
    <row r="4602" spans="1:28" ht="21.6">
      <c r="A4602" s="19" t="s">
        <v>7782</v>
      </c>
      <c r="B4602" s="19" t="s">
        <v>7781</v>
      </c>
      <c r="C4602" s="19" t="s">
        <v>246</v>
      </c>
      <c r="D4602" s="19" t="s">
        <v>10206</v>
      </c>
      <c r="E4602" s="19" t="s">
        <v>10207</v>
      </c>
      <c r="F4602" s="19" t="s">
        <v>10276</v>
      </c>
      <c r="G4602" s="19" t="s">
        <v>10211</v>
      </c>
      <c r="H4602" s="19" t="s">
        <v>10210</v>
      </c>
      <c r="I4602" s="19" t="s">
        <v>10211</v>
      </c>
      <c r="J4602" s="19" t="s">
        <v>7781</v>
      </c>
      <c r="K4602" s="20"/>
      <c r="L4602" s="20"/>
      <c r="M4602" s="20"/>
      <c r="N4602" s="20"/>
      <c r="O4602" s="20"/>
      <c r="P4602" s="19" t="s">
        <v>10707</v>
      </c>
      <c r="Q4602" s="21" t="s">
        <v>7781</v>
      </c>
      <c r="R4602" s="21" t="s">
        <v>10209</v>
      </c>
      <c r="S4602" s="22"/>
      <c r="T4602" s="22"/>
      <c r="U4602" s="22"/>
      <c r="V4602" s="24"/>
      <c r="W4602" s="24"/>
      <c r="X4602" s="21" t="s">
        <v>10209</v>
      </c>
      <c r="Y4602" s="22"/>
      <c r="Z4602" s="22"/>
      <c r="AA4602" s="22"/>
      <c r="AB4602" s="21" t="s">
        <v>10324</v>
      </c>
    </row>
    <row r="4603" spans="1:28" ht="31.8">
      <c r="A4603" s="19" t="s">
        <v>6830</v>
      </c>
      <c r="B4603" s="19" t="s">
        <v>6829</v>
      </c>
      <c r="C4603" s="19" t="s">
        <v>173</v>
      </c>
      <c r="D4603" s="19" t="s">
        <v>10206</v>
      </c>
      <c r="E4603" s="19" t="s">
        <v>10207</v>
      </c>
      <c r="F4603" s="19" t="s">
        <v>10276</v>
      </c>
      <c r="G4603" s="19" t="s">
        <v>10211</v>
      </c>
      <c r="H4603" s="19" t="s">
        <v>10211</v>
      </c>
      <c r="I4603" s="19" t="s">
        <v>10211</v>
      </c>
      <c r="J4603" s="19" t="s">
        <v>6829</v>
      </c>
      <c r="K4603" s="20"/>
      <c r="L4603" s="20"/>
      <c r="M4603" s="20"/>
      <c r="N4603" s="20"/>
      <c r="O4603" s="20"/>
      <c r="P4603" s="19" t="s">
        <v>11003</v>
      </c>
      <c r="Q4603" s="21" t="s">
        <v>6829</v>
      </c>
      <c r="R4603" s="21" t="s">
        <v>10209</v>
      </c>
      <c r="S4603" s="22"/>
      <c r="T4603" s="22"/>
      <c r="U4603" s="22"/>
      <c r="V4603" s="24"/>
      <c r="W4603" s="24"/>
      <c r="X4603" s="21" t="s">
        <v>10211</v>
      </c>
      <c r="Y4603" s="22"/>
      <c r="Z4603" s="22"/>
      <c r="AA4603" s="22"/>
      <c r="AB4603" s="21" t="s">
        <v>11004</v>
      </c>
    </row>
    <row r="4604" spans="1:28" ht="42">
      <c r="A4604" s="19" t="s">
        <v>6312</v>
      </c>
      <c r="B4604" s="19" t="s">
        <v>6311</v>
      </c>
      <c r="C4604" s="19" t="s">
        <v>229</v>
      </c>
      <c r="D4604" s="19" t="s">
        <v>10206</v>
      </c>
      <c r="E4604" s="19" t="s">
        <v>10207</v>
      </c>
      <c r="F4604" s="19" t="s">
        <v>10208</v>
      </c>
      <c r="G4604" s="19" t="s">
        <v>10209</v>
      </c>
      <c r="H4604" s="19" t="s">
        <v>10211</v>
      </c>
      <c r="I4604" s="19" t="s">
        <v>10211</v>
      </c>
      <c r="J4604" s="19" t="s">
        <v>13405</v>
      </c>
      <c r="K4604" s="19" t="s">
        <v>6298</v>
      </c>
      <c r="L4604" s="19" t="s">
        <v>10213</v>
      </c>
      <c r="M4604" s="19" t="s">
        <v>10238</v>
      </c>
      <c r="N4604" s="19" t="s">
        <v>10341</v>
      </c>
      <c r="O4604" s="20"/>
      <c r="P4604" s="19" t="s">
        <v>10342</v>
      </c>
      <c r="Q4604" s="21" t="s">
        <v>6311</v>
      </c>
      <c r="R4604" s="21" t="s">
        <v>10209</v>
      </c>
      <c r="S4604" s="22"/>
      <c r="T4604" s="22"/>
      <c r="U4604" s="22"/>
      <c r="V4604" s="24"/>
      <c r="W4604" s="24"/>
      <c r="X4604" s="22"/>
      <c r="Y4604" s="22"/>
      <c r="Z4604" s="22"/>
      <c r="AA4604" s="22"/>
      <c r="AB4604" s="21" t="s">
        <v>10346</v>
      </c>
    </row>
    <row r="4605" spans="1:28">
      <c r="A4605" s="19" t="s">
        <v>6076</v>
      </c>
      <c r="B4605" s="19" t="s">
        <v>6075</v>
      </c>
      <c r="C4605" s="19" t="s">
        <v>229</v>
      </c>
      <c r="D4605" s="19" t="s">
        <v>10206</v>
      </c>
      <c r="E4605" s="19" t="s">
        <v>10207</v>
      </c>
      <c r="F4605" s="19" t="s">
        <v>10276</v>
      </c>
      <c r="G4605" s="19" t="s">
        <v>10211</v>
      </c>
      <c r="H4605" s="19" t="s">
        <v>10211</v>
      </c>
      <c r="I4605" s="19" t="s">
        <v>10211</v>
      </c>
      <c r="J4605" s="19" t="s">
        <v>6075</v>
      </c>
      <c r="K4605" s="20"/>
      <c r="L4605" s="20"/>
      <c r="M4605" s="20"/>
      <c r="N4605" s="20"/>
      <c r="O4605" s="20"/>
      <c r="P4605" s="19" t="s">
        <v>10342</v>
      </c>
      <c r="Q4605" s="21" t="s">
        <v>6075</v>
      </c>
      <c r="R4605" s="21" t="s">
        <v>10209</v>
      </c>
      <c r="S4605" s="22"/>
      <c r="T4605" s="22"/>
      <c r="U4605" s="22"/>
      <c r="V4605" s="24"/>
      <c r="W4605" s="24"/>
      <c r="X4605" s="21" t="s">
        <v>10211</v>
      </c>
      <c r="Y4605" s="22"/>
      <c r="Z4605" s="22"/>
      <c r="AA4605" s="22"/>
      <c r="AB4605" s="21" t="s">
        <v>10346</v>
      </c>
    </row>
    <row r="4606" spans="1:28" ht="21.6">
      <c r="A4606" s="19" t="s">
        <v>9262</v>
      </c>
      <c r="B4606" s="19" t="s">
        <v>9261</v>
      </c>
      <c r="C4606" s="19" t="s">
        <v>252</v>
      </c>
      <c r="D4606" s="19" t="s">
        <v>10206</v>
      </c>
      <c r="E4606" s="19" t="s">
        <v>10207</v>
      </c>
      <c r="F4606" s="19" t="s">
        <v>10276</v>
      </c>
      <c r="G4606" s="19" t="s">
        <v>10211</v>
      </c>
      <c r="H4606" s="19" t="s">
        <v>10211</v>
      </c>
      <c r="I4606" s="19" t="s">
        <v>10211</v>
      </c>
      <c r="J4606" s="19" t="s">
        <v>9261</v>
      </c>
      <c r="K4606" s="20"/>
      <c r="L4606" s="20"/>
      <c r="M4606" s="20"/>
      <c r="N4606" s="20"/>
      <c r="O4606" s="20"/>
      <c r="P4606" s="19" t="s">
        <v>11007</v>
      </c>
      <c r="Q4606" s="21" t="s">
        <v>9261</v>
      </c>
      <c r="R4606" s="21" t="s">
        <v>10209</v>
      </c>
      <c r="S4606" s="22"/>
      <c r="T4606" s="22"/>
      <c r="U4606" s="22"/>
      <c r="V4606" s="24"/>
      <c r="W4606" s="24"/>
      <c r="X4606" s="21" t="s">
        <v>10209</v>
      </c>
      <c r="Y4606" s="22"/>
      <c r="Z4606" s="22"/>
      <c r="AA4606" s="22"/>
      <c r="AB4606" s="21" t="s">
        <v>11007</v>
      </c>
    </row>
    <row r="4607" spans="1:28" ht="21.6">
      <c r="A4607" s="19" t="s">
        <v>9230</v>
      </c>
      <c r="B4607" s="19" t="s">
        <v>9229</v>
      </c>
      <c r="C4607" s="19" t="s">
        <v>252</v>
      </c>
      <c r="D4607" s="19" t="s">
        <v>10206</v>
      </c>
      <c r="E4607" s="19" t="s">
        <v>10207</v>
      </c>
      <c r="F4607" s="19" t="s">
        <v>10276</v>
      </c>
      <c r="G4607" s="19" t="s">
        <v>10211</v>
      </c>
      <c r="H4607" s="19" t="s">
        <v>10211</v>
      </c>
      <c r="I4607" s="19" t="s">
        <v>10211</v>
      </c>
      <c r="J4607" s="19" t="s">
        <v>9229</v>
      </c>
      <c r="K4607" s="20"/>
      <c r="L4607" s="20"/>
      <c r="M4607" s="20"/>
      <c r="N4607" s="20"/>
      <c r="O4607" s="20"/>
      <c r="P4607" s="19" t="s">
        <v>11007</v>
      </c>
      <c r="Q4607" s="21" t="s">
        <v>9229</v>
      </c>
      <c r="R4607" s="21" t="s">
        <v>10209</v>
      </c>
      <c r="S4607" s="22"/>
      <c r="T4607" s="22"/>
      <c r="U4607" s="22"/>
      <c r="V4607" s="24"/>
      <c r="W4607" s="24"/>
      <c r="X4607" s="21" t="s">
        <v>10209</v>
      </c>
      <c r="Y4607" s="22"/>
      <c r="Z4607" s="22"/>
      <c r="AA4607" s="22"/>
      <c r="AB4607" s="21" t="s">
        <v>11007</v>
      </c>
    </row>
    <row r="4608" spans="1:28" ht="21.6">
      <c r="A4608" s="19" t="s">
        <v>7450</v>
      </c>
      <c r="B4608" s="19" t="s">
        <v>7449</v>
      </c>
      <c r="C4608" s="19" t="s">
        <v>246</v>
      </c>
      <c r="D4608" s="19" t="s">
        <v>10206</v>
      </c>
      <c r="E4608" s="19" t="s">
        <v>10207</v>
      </c>
      <c r="F4608" s="19" t="s">
        <v>10276</v>
      </c>
      <c r="G4608" s="19" t="s">
        <v>10211</v>
      </c>
      <c r="H4608" s="19" t="s">
        <v>10210</v>
      </c>
      <c r="I4608" s="19" t="s">
        <v>10211</v>
      </c>
      <c r="J4608" s="19" t="s">
        <v>7449</v>
      </c>
      <c r="K4608" s="20"/>
      <c r="L4608" s="20"/>
      <c r="M4608" s="20"/>
      <c r="N4608" s="20"/>
      <c r="O4608" s="20"/>
      <c r="P4608" s="19" t="s">
        <v>10325</v>
      </c>
      <c r="Q4608" s="21" t="s">
        <v>7449</v>
      </c>
      <c r="R4608" s="21" t="s">
        <v>10209</v>
      </c>
      <c r="S4608" s="22"/>
      <c r="T4608" s="22"/>
      <c r="U4608" s="22"/>
      <c r="V4608" s="24"/>
      <c r="W4608" s="24"/>
      <c r="X4608" s="21" t="s">
        <v>10209</v>
      </c>
      <c r="Y4608" s="22"/>
      <c r="Z4608" s="22"/>
      <c r="AA4608" s="22"/>
      <c r="AB4608" s="21" t="s">
        <v>10324</v>
      </c>
    </row>
    <row r="4609" spans="1:28" ht="21.6">
      <c r="A4609" s="19" t="s">
        <v>7524</v>
      </c>
      <c r="B4609" s="19" t="s">
        <v>7523</v>
      </c>
      <c r="C4609" s="19" t="s">
        <v>246</v>
      </c>
      <c r="D4609" s="19" t="s">
        <v>10206</v>
      </c>
      <c r="E4609" s="19" t="s">
        <v>10207</v>
      </c>
      <c r="F4609" s="19" t="s">
        <v>10276</v>
      </c>
      <c r="G4609" s="19" t="s">
        <v>10211</v>
      </c>
      <c r="H4609" s="19" t="s">
        <v>10210</v>
      </c>
      <c r="I4609" s="19" t="s">
        <v>10211</v>
      </c>
      <c r="J4609" s="19" t="s">
        <v>7523</v>
      </c>
      <c r="K4609" s="20"/>
      <c r="L4609" s="20"/>
      <c r="M4609" s="20"/>
      <c r="N4609" s="20"/>
      <c r="O4609" s="20"/>
      <c r="P4609" s="19" t="s">
        <v>10707</v>
      </c>
      <c r="Q4609" s="21" t="s">
        <v>7523</v>
      </c>
      <c r="R4609" s="21" t="s">
        <v>10209</v>
      </c>
      <c r="S4609" s="22"/>
      <c r="T4609" s="22"/>
      <c r="U4609" s="22"/>
      <c r="V4609" s="24"/>
      <c r="W4609" s="24"/>
      <c r="X4609" s="21" t="s">
        <v>10209</v>
      </c>
      <c r="Y4609" s="22"/>
      <c r="Z4609" s="22"/>
      <c r="AA4609" s="22"/>
      <c r="AB4609" s="21" t="s">
        <v>10324</v>
      </c>
    </row>
    <row r="4610" spans="1:28" ht="21.6">
      <c r="A4610" s="19" t="s">
        <v>6372</v>
      </c>
      <c r="B4610" s="19" t="s">
        <v>6371</v>
      </c>
      <c r="C4610" s="19" t="s">
        <v>232</v>
      </c>
      <c r="D4610" s="19" t="s">
        <v>10206</v>
      </c>
      <c r="E4610" s="19" t="s">
        <v>10207</v>
      </c>
      <c r="F4610" s="19" t="s">
        <v>10276</v>
      </c>
      <c r="G4610" s="19" t="s">
        <v>10211</v>
      </c>
      <c r="H4610" s="19" t="s">
        <v>10211</v>
      </c>
      <c r="I4610" s="19" t="s">
        <v>10211</v>
      </c>
      <c r="J4610" s="19" t="s">
        <v>6371</v>
      </c>
      <c r="K4610" s="20"/>
      <c r="L4610" s="20"/>
      <c r="M4610" s="20"/>
      <c r="N4610" s="20"/>
      <c r="O4610" s="20"/>
      <c r="P4610" s="19" t="s">
        <v>10342</v>
      </c>
      <c r="Q4610" s="21" t="s">
        <v>6371</v>
      </c>
      <c r="R4610" s="21" t="s">
        <v>10209</v>
      </c>
      <c r="S4610" s="22"/>
      <c r="T4610" s="22"/>
      <c r="U4610" s="22"/>
      <c r="V4610" s="24"/>
      <c r="W4610" s="24"/>
      <c r="X4610" s="21" t="s">
        <v>10211</v>
      </c>
      <c r="Y4610" s="22"/>
      <c r="Z4610" s="22"/>
      <c r="AA4610" s="22"/>
      <c r="AB4610" s="21" t="s">
        <v>10346</v>
      </c>
    </row>
    <row r="4611" spans="1:28" ht="21.6">
      <c r="A4611" s="19" t="s">
        <v>6204</v>
      </c>
      <c r="B4611" s="19" t="s">
        <v>6203</v>
      </c>
      <c r="C4611" s="19" t="s">
        <v>229</v>
      </c>
      <c r="D4611" s="19" t="s">
        <v>10206</v>
      </c>
      <c r="E4611" s="19" t="s">
        <v>10207</v>
      </c>
      <c r="F4611" s="19" t="s">
        <v>10276</v>
      </c>
      <c r="G4611" s="19" t="s">
        <v>10211</v>
      </c>
      <c r="H4611" s="19" t="s">
        <v>10211</v>
      </c>
      <c r="I4611" s="19" t="s">
        <v>10211</v>
      </c>
      <c r="J4611" s="19" t="s">
        <v>6203</v>
      </c>
      <c r="K4611" s="20"/>
      <c r="L4611" s="20"/>
      <c r="M4611" s="20"/>
      <c r="N4611" s="20"/>
      <c r="O4611" s="20"/>
      <c r="P4611" s="19" t="s">
        <v>10342</v>
      </c>
      <c r="Q4611" s="21" t="s">
        <v>6203</v>
      </c>
      <c r="R4611" s="21" t="s">
        <v>10209</v>
      </c>
      <c r="S4611" s="22"/>
      <c r="T4611" s="22"/>
      <c r="U4611" s="22"/>
      <c r="V4611" s="24"/>
      <c r="W4611" s="24"/>
      <c r="X4611" s="21" t="s">
        <v>10211</v>
      </c>
      <c r="Y4611" s="22"/>
      <c r="Z4611" s="22"/>
      <c r="AA4611" s="22"/>
      <c r="AB4611" s="21" t="s">
        <v>10346</v>
      </c>
    </row>
    <row r="4612" spans="1:28" ht="42">
      <c r="A4612" s="19" t="s">
        <v>5978</v>
      </c>
      <c r="B4612" s="19" t="s">
        <v>5977</v>
      </c>
      <c r="C4612" s="19" t="s">
        <v>229</v>
      </c>
      <c r="D4612" s="19" t="s">
        <v>10206</v>
      </c>
      <c r="E4612" s="19" t="s">
        <v>10207</v>
      </c>
      <c r="F4612" s="19" t="s">
        <v>10208</v>
      </c>
      <c r="G4612" s="19" t="s">
        <v>10209</v>
      </c>
      <c r="H4612" s="19" t="s">
        <v>10211</v>
      </c>
      <c r="I4612" s="19" t="s">
        <v>10211</v>
      </c>
      <c r="J4612" s="19" t="s">
        <v>13406</v>
      </c>
      <c r="K4612" s="19" t="s">
        <v>5970</v>
      </c>
      <c r="L4612" s="19" t="s">
        <v>10213</v>
      </c>
      <c r="M4612" s="19" t="s">
        <v>10257</v>
      </c>
      <c r="N4612" s="19" t="s">
        <v>10341</v>
      </c>
      <c r="O4612" s="20"/>
      <c r="P4612" s="19" t="s">
        <v>10342</v>
      </c>
      <c r="Q4612" s="21" t="s">
        <v>5977</v>
      </c>
      <c r="R4612" s="21" t="s">
        <v>10209</v>
      </c>
      <c r="S4612" s="22"/>
      <c r="T4612" s="22"/>
      <c r="U4612" s="22"/>
      <c r="V4612" s="24"/>
      <c r="W4612" s="24"/>
      <c r="X4612" s="22"/>
      <c r="Y4612" s="22"/>
      <c r="Z4612" s="22"/>
      <c r="AA4612" s="22"/>
      <c r="AB4612" s="21" t="s">
        <v>10346</v>
      </c>
    </row>
    <row r="4613" spans="1:28" ht="31.8">
      <c r="A4613" s="19" t="s">
        <v>9240</v>
      </c>
      <c r="B4613" s="19" t="s">
        <v>9239</v>
      </c>
      <c r="C4613" s="19" t="s">
        <v>252</v>
      </c>
      <c r="D4613" s="19" t="s">
        <v>10206</v>
      </c>
      <c r="E4613" s="19" t="s">
        <v>10207</v>
      </c>
      <c r="F4613" s="19" t="s">
        <v>10208</v>
      </c>
      <c r="G4613" s="19" t="s">
        <v>10209</v>
      </c>
      <c r="H4613" s="19" t="s">
        <v>10211</v>
      </c>
      <c r="I4613" s="19" t="s">
        <v>10211</v>
      </c>
      <c r="J4613" s="19" t="s">
        <v>13407</v>
      </c>
      <c r="K4613" s="19" t="s">
        <v>9232</v>
      </c>
      <c r="L4613" s="19" t="s">
        <v>10213</v>
      </c>
      <c r="M4613" s="19" t="s">
        <v>10257</v>
      </c>
      <c r="N4613" s="19" t="s">
        <v>10341</v>
      </c>
      <c r="O4613" s="20"/>
      <c r="P4613" s="19" t="s">
        <v>11007</v>
      </c>
      <c r="Q4613" s="21" t="s">
        <v>9239</v>
      </c>
      <c r="R4613" s="21" t="s">
        <v>10209</v>
      </c>
      <c r="S4613" s="22"/>
      <c r="T4613" s="22"/>
      <c r="U4613" s="22"/>
      <c r="V4613" s="24"/>
      <c r="W4613" s="24"/>
      <c r="X4613" s="22"/>
      <c r="Y4613" s="22"/>
      <c r="Z4613" s="22"/>
      <c r="AA4613" s="22"/>
      <c r="AB4613" s="21" t="s">
        <v>11007</v>
      </c>
    </row>
    <row r="4614" spans="1:28" ht="31.8">
      <c r="A4614" s="19" t="s">
        <v>4696</v>
      </c>
      <c r="B4614" s="19" t="s">
        <v>4695</v>
      </c>
      <c r="C4614" s="19" t="s">
        <v>220</v>
      </c>
      <c r="D4614" s="19" t="s">
        <v>10206</v>
      </c>
      <c r="E4614" s="19" t="s">
        <v>10207</v>
      </c>
      <c r="F4614" s="19" t="s">
        <v>10276</v>
      </c>
      <c r="G4614" s="19" t="s">
        <v>10209</v>
      </c>
      <c r="H4614" s="19" t="s">
        <v>10211</v>
      </c>
      <c r="I4614" s="19" t="s">
        <v>10211</v>
      </c>
      <c r="J4614" s="19" t="s">
        <v>13408</v>
      </c>
      <c r="K4614" s="19" t="s">
        <v>4694</v>
      </c>
      <c r="L4614" s="19" t="s">
        <v>10213</v>
      </c>
      <c r="M4614" s="19" t="s">
        <v>10214</v>
      </c>
      <c r="N4614" s="19" t="s">
        <v>10320</v>
      </c>
      <c r="O4614" s="20"/>
      <c r="P4614" s="19" t="s">
        <v>10311</v>
      </c>
      <c r="Q4614" s="22"/>
      <c r="R4614" s="21" t="s">
        <v>10209</v>
      </c>
      <c r="S4614" s="22"/>
      <c r="T4614" s="22"/>
      <c r="U4614" s="22"/>
      <c r="V4614" s="24"/>
      <c r="W4614" s="24"/>
      <c r="X4614" s="21" t="s">
        <v>10209</v>
      </c>
      <c r="Y4614" s="22"/>
      <c r="Z4614" s="22"/>
      <c r="AA4614" s="22"/>
      <c r="AB4614" s="21" t="s">
        <v>10316</v>
      </c>
    </row>
    <row r="4615" spans="1:28" ht="21.6">
      <c r="A4615" s="19" t="s">
        <v>10164</v>
      </c>
      <c r="B4615" s="19" t="s">
        <v>10163</v>
      </c>
      <c r="C4615" s="19" t="s">
        <v>270</v>
      </c>
      <c r="D4615" s="19" t="s">
        <v>10206</v>
      </c>
      <c r="E4615" s="19" t="s">
        <v>10207</v>
      </c>
      <c r="F4615" s="19" t="s">
        <v>10276</v>
      </c>
      <c r="G4615" s="19" t="s">
        <v>10211</v>
      </c>
      <c r="H4615" s="19" t="s">
        <v>10211</v>
      </c>
      <c r="I4615" s="19" t="s">
        <v>10211</v>
      </c>
      <c r="J4615" s="19" t="s">
        <v>10163</v>
      </c>
      <c r="K4615" s="20"/>
      <c r="L4615" s="20"/>
      <c r="M4615" s="20"/>
      <c r="N4615" s="20"/>
      <c r="O4615" s="20"/>
      <c r="P4615" s="19" t="s">
        <v>10585</v>
      </c>
      <c r="Q4615" s="22"/>
      <c r="R4615" s="22"/>
      <c r="S4615" s="22"/>
      <c r="T4615" s="22"/>
      <c r="U4615" s="22"/>
      <c r="V4615" s="24"/>
      <c r="W4615" s="24"/>
      <c r="X4615" s="21" t="s">
        <v>10209</v>
      </c>
      <c r="Y4615" s="22"/>
      <c r="Z4615" s="22"/>
      <c r="AA4615" s="22"/>
      <c r="AB4615" s="22"/>
    </row>
    <row r="4616" spans="1:28">
      <c r="A4616" s="19" t="s">
        <v>9357</v>
      </c>
      <c r="B4616" s="19" t="s">
        <v>9356</v>
      </c>
      <c r="C4616" s="19" t="s">
        <v>252</v>
      </c>
      <c r="D4616" s="19" t="s">
        <v>10206</v>
      </c>
      <c r="E4616" s="19" t="s">
        <v>10207</v>
      </c>
      <c r="F4616" s="19" t="s">
        <v>10276</v>
      </c>
      <c r="G4616" s="19" t="s">
        <v>10211</v>
      </c>
      <c r="H4616" s="19" t="s">
        <v>10211</v>
      </c>
      <c r="I4616" s="19" t="s">
        <v>10211</v>
      </c>
      <c r="J4616" s="19" t="s">
        <v>9356</v>
      </c>
      <c r="K4616" s="20"/>
      <c r="L4616" s="20"/>
      <c r="M4616" s="20"/>
      <c r="N4616" s="20"/>
      <c r="O4616" s="20"/>
      <c r="P4616" s="19" t="s">
        <v>10744</v>
      </c>
      <c r="Q4616" s="22"/>
      <c r="R4616" s="22"/>
      <c r="S4616" s="22"/>
      <c r="T4616" s="22"/>
      <c r="U4616" s="22"/>
      <c r="V4616" s="24"/>
      <c r="W4616" s="24"/>
      <c r="X4616" s="21" t="s">
        <v>10209</v>
      </c>
      <c r="Y4616" s="22"/>
      <c r="Z4616" s="22"/>
      <c r="AA4616" s="22"/>
      <c r="AB4616" s="22"/>
    </row>
    <row r="4617" spans="1:28" ht="21.6">
      <c r="A4617" s="19" t="s">
        <v>8392</v>
      </c>
      <c r="B4617" s="19" t="s">
        <v>8391</v>
      </c>
      <c r="C4617" s="19" t="s">
        <v>249</v>
      </c>
      <c r="D4617" s="19" t="s">
        <v>10206</v>
      </c>
      <c r="E4617" s="19" t="s">
        <v>10207</v>
      </c>
      <c r="F4617" s="19" t="s">
        <v>10276</v>
      </c>
      <c r="G4617" s="19" t="s">
        <v>10211</v>
      </c>
      <c r="H4617" s="19" t="s">
        <v>10210</v>
      </c>
      <c r="I4617" s="19" t="s">
        <v>10211</v>
      </c>
      <c r="J4617" s="19" t="s">
        <v>8391</v>
      </c>
      <c r="K4617" s="20"/>
      <c r="L4617" s="20"/>
      <c r="M4617" s="20"/>
      <c r="N4617" s="20"/>
      <c r="O4617" s="20"/>
      <c r="P4617" s="19" t="s">
        <v>10325</v>
      </c>
      <c r="Q4617" s="22"/>
      <c r="R4617" s="22"/>
      <c r="S4617" s="22"/>
      <c r="T4617" s="22"/>
      <c r="U4617" s="22"/>
      <c r="V4617" s="24"/>
      <c r="W4617" s="24"/>
      <c r="X4617" s="21" t="s">
        <v>10209</v>
      </c>
      <c r="Y4617" s="22"/>
      <c r="Z4617" s="22"/>
      <c r="AA4617" s="22"/>
      <c r="AB4617" s="22"/>
    </row>
    <row r="4618" spans="1:28">
      <c r="A4618" s="19" t="s">
        <v>9924</v>
      </c>
      <c r="B4618" s="19" t="s">
        <v>9923</v>
      </c>
      <c r="C4618" s="19" t="s">
        <v>270</v>
      </c>
      <c r="D4618" s="19" t="s">
        <v>10206</v>
      </c>
      <c r="E4618" s="19" t="s">
        <v>10207</v>
      </c>
      <c r="F4618" s="19" t="s">
        <v>10276</v>
      </c>
      <c r="G4618" s="19" t="s">
        <v>10211</v>
      </c>
      <c r="H4618" s="19" t="s">
        <v>10211</v>
      </c>
      <c r="I4618" s="19" t="s">
        <v>10211</v>
      </c>
      <c r="J4618" s="19" t="s">
        <v>9923</v>
      </c>
      <c r="K4618" s="20"/>
      <c r="L4618" s="20"/>
      <c r="M4618" s="20"/>
      <c r="N4618" s="20"/>
      <c r="O4618" s="20"/>
      <c r="P4618" s="19" t="s">
        <v>10325</v>
      </c>
      <c r="Q4618" s="22"/>
      <c r="R4618" s="22"/>
      <c r="S4618" s="22"/>
      <c r="T4618" s="22"/>
      <c r="U4618" s="22"/>
      <c r="V4618" s="24"/>
      <c r="W4618" s="24"/>
      <c r="X4618" s="21" t="s">
        <v>10209</v>
      </c>
      <c r="Y4618" s="22"/>
      <c r="Z4618" s="22"/>
      <c r="AA4618" s="22"/>
      <c r="AB4618" s="22"/>
    </row>
    <row r="4619" spans="1:28" ht="21.6">
      <c r="A4619" s="19" t="s">
        <v>4684</v>
      </c>
      <c r="B4619" s="19" t="s">
        <v>4683</v>
      </c>
      <c r="C4619" s="19" t="s">
        <v>220</v>
      </c>
      <c r="D4619" s="19" t="s">
        <v>10206</v>
      </c>
      <c r="E4619" s="19" t="s">
        <v>10207</v>
      </c>
      <c r="F4619" s="19" t="s">
        <v>10276</v>
      </c>
      <c r="G4619" s="19" t="s">
        <v>10211</v>
      </c>
      <c r="H4619" s="19" t="s">
        <v>10211</v>
      </c>
      <c r="I4619" s="19" t="s">
        <v>10211</v>
      </c>
      <c r="J4619" s="19" t="s">
        <v>4683</v>
      </c>
      <c r="K4619" s="20"/>
      <c r="L4619" s="20"/>
      <c r="M4619" s="20"/>
      <c r="N4619" s="20"/>
      <c r="O4619" s="20"/>
      <c r="P4619" s="19" t="s">
        <v>10311</v>
      </c>
      <c r="Q4619" s="22"/>
      <c r="R4619" s="22"/>
      <c r="S4619" s="22"/>
      <c r="T4619" s="22"/>
      <c r="U4619" s="22"/>
      <c r="V4619" s="24"/>
      <c r="W4619" s="24"/>
      <c r="X4619" s="21" t="s">
        <v>10209</v>
      </c>
      <c r="Y4619" s="22"/>
      <c r="Z4619" s="22"/>
      <c r="AA4619" s="22"/>
      <c r="AB4619" s="22"/>
    </row>
    <row r="4620" spans="1:28" ht="21.6">
      <c r="A4620" s="19" t="s">
        <v>8974</v>
      </c>
      <c r="B4620" s="19" t="s">
        <v>8973</v>
      </c>
      <c r="C4620" s="19" t="s">
        <v>249</v>
      </c>
      <c r="D4620" s="19" t="s">
        <v>10206</v>
      </c>
      <c r="E4620" s="19" t="s">
        <v>10207</v>
      </c>
      <c r="F4620" s="19" t="s">
        <v>10276</v>
      </c>
      <c r="G4620" s="19" t="s">
        <v>10211</v>
      </c>
      <c r="H4620" s="19" t="s">
        <v>10211</v>
      </c>
      <c r="I4620" s="19" t="s">
        <v>10211</v>
      </c>
      <c r="J4620" s="19" t="s">
        <v>8973</v>
      </c>
      <c r="K4620" s="20"/>
      <c r="L4620" s="20"/>
      <c r="M4620" s="20"/>
      <c r="N4620" s="20"/>
      <c r="O4620" s="20"/>
      <c r="P4620" s="19" t="s">
        <v>10325</v>
      </c>
      <c r="Q4620" s="22"/>
      <c r="R4620" s="22"/>
      <c r="S4620" s="22"/>
      <c r="T4620" s="22"/>
      <c r="U4620" s="22"/>
      <c r="V4620" s="24"/>
      <c r="W4620" s="24"/>
      <c r="X4620" s="21" t="s">
        <v>10209</v>
      </c>
      <c r="Y4620" s="22"/>
      <c r="Z4620" s="22"/>
      <c r="AA4620" s="22"/>
      <c r="AB4620" s="22"/>
    </row>
    <row r="4621" spans="1:28" ht="21.6">
      <c r="A4621" s="19" t="s">
        <v>8648</v>
      </c>
      <c r="B4621" s="19" t="s">
        <v>8647</v>
      </c>
      <c r="C4621" s="19" t="s">
        <v>249</v>
      </c>
      <c r="D4621" s="19" t="s">
        <v>10206</v>
      </c>
      <c r="E4621" s="19" t="s">
        <v>10207</v>
      </c>
      <c r="F4621" s="19" t="s">
        <v>10276</v>
      </c>
      <c r="G4621" s="19" t="s">
        <v>10211</v>
      </c>
      <c r="H4621" s="19" t="s">
        <v>10211</v>
      </c>
      <c r="I4621" s="19" t="s">
        <v>10211</v>
      </c>
      <c r="J4621" s="19" t="s">
        <v>8647</v>
      </c>
      <c r="K4621" s="20"/>
      <c r="L4621" s="20"/>
      <c r="M4621" s="20"/>
      <c r="N4621" s="20"/>
      <c r="O4621" s="20"/>
      <c r="P4621" s="19" t="s">
        <v>10325</v>
      </c>
      <c r="Q4621" s="22"/>
      <c r="R4621" s="22"/>
      <c r="S4621" s="22"/>
      <c r="T4621" s="22"/>
      <c r="U4621" s="22"/>
      <c r="V4621" s="24"/>
      <c r="W4621" s="24"/>
      <c r="X4621" s="21" t="s">
        <v>10209</v>
      </c>
      <c r="Y4621" s="22"/>
      <c r="Z4621" s="22"/>
      <c r="AA4621" s="22"/>
      <c r="AB4621" s="22"/>
    </row>
    <row r="4622" spans="1:28" ht="21.6">
      <c r="A4622" s="19" t="s">
        <v>8290</v>
      </c>
      <c r="B4622" s="19" t="s">
        <v>8289</v>
      </c>
      <c r="C4622" s="19" t="s">
        <v>249</v>
      </c>
      <c r="D4622" s="19" t="s">
        <v>10206</v>
      </c>
      <c r="E4622" s="19" t="s">
        <v>10207</v>
      </c>
      <c r="F4622" s="19" t="s">
        <v>10276</v>
      </c>
      <c r="G4622" s="19" t="s">
        <v>10211</v>
      </c>
      <c r="H4622" s="19" t="s">
        <v>10209</v>
      </c>
      <c r="I4622" s="19" t="s">
        <v>10209</v>
      </c>
      <c r="J4622" s="19" t="s">
        <v>8289</v>
      </c>
      <c r="K4622" s="20"/>
      <c r="L4622" s="20"/>
      <c r="M4622" s="20"/>
      <c r="N4622" s="20"/>
      <c r="O4622" s="20"/>
      <c r="P4622" s="19" t="s">
        <v>10744</v>
      </c>
      <c r="Q4622" s="22"/>
      <c r="R4622" s="22"/>
      <c r="S4622" s="22"/>
      <c r="T4622" s="22"/>
      <c r="U4622" s="22"/>
      <c r="V4622" s="24"/>
      <c r="W4622" s="24"/>
      <c r="X4622" s="21" t="s">
        <v>10209</v>
      </c>
      <c r="Y4622" s="22"/>
      <c r="Z4622" s="22"/>
      <c r="AA4622" s="22"/>
      <c r="AB4622" s="22"/>
    </row>
    <row r="4623" spans="1:28">
      <c r="A4623" s="19" t="s">
        <v>4626</v>
      </c>
      <c r="B4623" s="19" t="s">
        <v>4625</v>
      </c>
      <c r="C4623" s="19" t="s">
        <v>220</v>
      </c>
      <c r="D4623" s="19" t="s">
        <v>10206</v>
      </c>
      <c r="E4623" s="19" t="s">
        <v>10207</v>
      </c>
      <c r="F4623" s="19" t="s">
        <v>10276</v>
      </c>
      <c r="G4623" s="19" t="s">
        <v>10211</v>
      </c>
      <c r="H4623" s="19" t="s">
        <v>10211</v>
      </c>
      <c r="I4623" s="19" t="s">
        <v>10211</v>
      </c>
      <c r="J4623" s="19" t="s">
        <v>4625</v>
      </c>
      <c r="K4623" s="20"/>
      <c r="L4623" s="20"/>
      <c r="M4623" s="20"/>
      <c r="N4623" s="20"/>
      <c r="O4623" s="20"/>
      <c r="P4623" s="19" t="s">
        <v>10325</v>
      </c>
      <c r="Q4623" s="22"/>
      <c r="R4623" s="22"/>
      <c r="S4623" s="22"/>
      <c r="T4623" s="22"/>
      <c r="U4623" s="22"/>
      <c r="V4623" s="24"/>
      <c r="W4623" s="24"/>
      <c r="X4623" s="21" t="s">
        <v>10209</v>
      </c>
      <c r="Y4623" s="22"/>
      <c r="Z4623" s="22"/>
      <c r="AA4623" s="22"/>
      <c r="AB4623" s="22"/>
    </row>
    <row r="4624" spans="1:28">
      <c r="A4624" s="19" t="s">
        <v>9747</v>
      </c>
      <c r="B4624" s="19" t="s">
        <v>9746</v>
      </c>
      <c r="C4624" s="19" t="s">
        <v>264</v>
      </c>
      <c r="D4624" s="19" t="s">
        <v>10206</v>
      </c>
      <c r="E4624" s="19" t="s">
        <v>10207</v>
      </c>
      <c r="F4624" s="19" t="s">
        <v>10276</v>
      </c>
      <c r="G4624" s="19" t="s">
        <v>10211</v>
      </c>
      <c r="H4624" s="19" t="s">
        <v>10211</v>
      </c>
      <c r="I4624" s="19" t="s">
        <v>10211</v>
      </c>
      <c r="J4624" s="19" t="s">
        <v>9746</v>
      </c>
      <c r="K4624" s="20"/>
      <c r="L4624" s="20"/>
      <c r="M4624" s="20"/>
      <c r="N4624" s="20"/>
      <c r="O4624" s="20"/>
      <c r="P4624" s="20"/>
      <c r="Q4624" s="22"/>
      <c r="R4624" s="22"/>
      <c r="S4624" s="22"/>
      <c r="T4624" s="22"/>
      <c r="U4624" s="22"/>
      <c r="V4624" s="24"/>
      <c r="W4624" s="24"/>
      <c r="X4624" s="21" t="s">
        <v>10209</v>
      </c>
      <c r="Y4624" s="22"/>
      <c r="Z4624" s="22"/>
      <c r="AA4624" s="22"/>
      <c r="AB4624" s="22"/>
    </row>
    <row r="4625" spans="1:28" ht="21.6">
      <c r="A4625" s="19" t="s">
        <v>8224</v>
      </c>
      <c r="B4625" s="19" t="s">
        <v>8223</v>
      </c>
      <c r="C4625" s="19" t="s">
        <v>249</v>
      </c>
      <c r="D4625" s="19" t="s">
        <v>10206</v>
      </c>
      <c r="E4625" s="19" t="s">
        <v>10207</v>
      </c>
      <c r="F4625" s="19" t="s">
        <v>10276</v>
      </c>
      <c r="G4625" s="19" t="s">
        <v>10211</v>
      </c>
      <c r="H4625" s="19" t="s">
        <v>10211</v>
      </c>
      <c r="I4625" s="19" t="s">
        <v>10211</v>
      </c>
      <c r="J4625" s="19" t="s">
        <v>8223</v>
      </c>
      <c r="K4625" s="20"/>
      <c r="L4625" s="20"/>
      <c r="M4625" s="20"/>
      <c r="N4625" s="20"/>
      <c r="O4625" s="20"/>
      <c r="P4625" s="19" t="s">
        <v>10325</v>
      </c>
      <c r="Q4625" s="22"/>
      <c r="R4625" s="22"/>
      <c r="S4625" s="22"/>
      <c r="T4625" s="22"/>
      <c r="U4625" s="22"/>
      <c r="V4625" s="24"/>
      <c r="W4625" s="24"/>
      <c r="X4625" s="21" t="s">
        <v>10209</v>
      </c>
      <c r="Y4625" s="22"/>
      <c r="Z4625" s="22"/>
      <c r="AA4625" s="22"/>
      <c r="AB4625" s="22"/>
    </row>
    <row r="4626" spans="1:28" ht="21.6">
      <c r="A4626" s="19" t="s">
        <v>4468</v>
      </c>
      <c r="B4626" s="19" t="s">
        <v>4467</v>
      </c>
      <c r="C4626" s="19" t="s">
        <v>217</v>
      </c>
      <c r="D4626" s="19" t="s">
        <v>10206</v>
      </c>
      <c r="E4626" s="19" t="s">
        <v>10207</v>
      </c>
      <c r="F4626" s="19" t="s">
        <v>10276</v>
      </c>
      <c r="G4626" s="19" t="s">
        <v>10211</v>
      </c>
      <c r="H4626" s="19" t="s">
        <v>10210</v>
      </c>
      <c r="I4626" s="19" t="s">
        <v>10211</v>
      </c>
      <c r="J4626" s="19" t="s">
        <v>4467</v>
      </c>
      <c r="K4626" s="20"/>
      <c r="L4626" s="20"/>
      <c r="M4626" s="20"/>
      <c r="N4626" s="20"/>
      <c r="O4626" s="20"/>
      <c r="P4626" s="19" t="s">
        <v>10325</v>
      </c>
      <c r="Q4626" s="22"/>
      <c r="R4626" s="22"/>
      <c r="S4626" s="22"/>
      <c r="T4626" s="22"/>
      <c r="U4626" s="22"/>
      <c r="V4626" s="24"/>
      <c r="W4626" s="24"/>
      <c r="X4626" s="21" t="s">
        <v>10209</v>
      </c>
      <c r="Y4626" s="22"/>
      <c r="Z4626" s="22"/>
      <c r="AA4626" s="22"/>
      <c r="AB4626" s="22"/>
    </row>
    <row r="4627" spans="1:28" ht="21.6">
      <c r="A4627" s="19" t="s">
        <v>3614</v>
      </c>
      <c r="B4627" s="19" t="s">
        <v>3613</v>
      </c>
      <c r="C4627" s="19" t="s">
        <v>217</v>
      </c>
      <c r="D4627" s="19" t="s">
        <v>10206</v>
      </c>
      <c r="E4627" s="19" t="s">
        <v>10207</v>
      </c>
      <c r="F4627" s="19" t="s">
        <v>10276</v>
      </c>
      <c r="G4627" s="19" t="s">
        <v>10211</v>
      </c>
      <c r="H4627" s="19" t="s">
        <v>10210</v>
      </c>
      <c r="I4627" s="19" t="s">
        <v>10211</v>
      </c>
      <c r="J4627" s="19" t="s">
        <v>3613</v>
      </c>
      <c r="K4627" s="20"/>
      <c r="L4627" s="20"/>
      <c r="M4627" s="20"/>
      <c r="N4627" s="20"/>
      <c r="O4627" s="20"/>
      <c r="P4627" s="19" t="s">
        <v>10325</v>
      </c>
      <c r="Q4627" s="22"/>
      <c r="R4627" s="22"/>
      <c r="S4627" s="22"/>
      <c r="T4627" s="22"/>
      <c r="U4627" s="22"/>
      <c r="V4627" s="24"/>
      <c r="W4627" s="24"/>
      <c r="X4627" s="21" t="s">
        <v>10209</v>
      </c>
      <c r="Y4627" s="22"/>
      <c r="Z4627" s="22"/>
      <c r="AA4627" s="22"/>
      <c r="AB4627" s="22"/>
    </row>
    <row r="4628" spans="1:28" ht="52.2">
      <c r="A4628" s="19" t="s">
        <v>10036</v>
      </c>
      <c r="B4628" s="19" t="s">
        <v>10035</v>
      </c>
      <c r="C4628" s="19" t="s">
        <v>270</v>
      </c>
      <c r="D4628" s="19" t="s">
        <v>10206</v>
      </c>
      <c r="E4628" s="19" t="s">
        <v>10207</v>
      </c>
      <c r="F4628" s="19" t="s">
        <v>10276</v>
      </c>
      <c r="G4628" s="19" t="s">
        <v>10211</v>
      </c>
      <c r="H4628" s="19" t="s">
        <v>10211</v>
      </c>
      <c r="I4628" s="19" t="s">
        <v>10211</v>
      </c>
      <c r="J4628" s="19" t="s">
        <v>10035</v>
      </c>
      <c r="K4628" s="20"/>
      <c r="L4628" s="20"/>
      <c r="M4628" s="20"/>
      <c r="N4628" s="20"/>
      <c r="O4628" s="20"/>
      <c r="P4628" s="20"/>
      <c r="Q4628" s="22"/>
      <c r="R4628" s="22"/>
      <c r="S4628" s="22"/>
      <c r="T4628" s="22"/>
      <c r="U4628" s="22"/>
      <c r="V4628" s="24"/>
      <c r="W4628" s="24"/>
      <c r="X4628" s="21" t="s">
        <v>10209</v>
      </c>
      <c r="Y4628" s="22"/>
      <c r="Z4628" s="22"/>
      <c r="AA4628" s="22"/>
      <c r="AB4628" s="22"/>
    </row>
    <row r="4629" spans="1:28" ht="21.6">
      <c r="A4629" s="19" t="s">
        <v>8628</v>
      </c>
      <c r="B4629" s="19" t="s">
        <v>8627</v>
      </c>
      <c r="C4629" s="19" t="s">
        <v>249</v>
      </c>
      <c r="D4629" s="19" t="s">
        <v>10206</v>
      </c>
      <c r="E4629" s="19" t="s">
        <v>10207</v>
      </c>
      <c r="F4629" s="19" t="s">
        <v>10276</v>
      </c>
      <c r="G4629" s="19" t="s">
        <v>10211</v>
      </c>
      <c r="H4629" s="19" t="s">
        <v>10211</v>
      </c>
      <c r="I4629" s="19" t="s">
        <v>10211</v>
      </c>
      <c r="J4629" s="19" t="s">
        <v>8627</v>
      </c>
      <c r="K4629" s="20"/>
      <c r="L4629" s="20"/>
      <c r="M4629" s="20"/>
      <c r="N4629" s="20"/>
      <c r="O4629" s="20"/>
      <c r="P4629" s="19" t="s">
        <v>10325</v>
      </c>
      <c r="Q4629" s="22"/>
      <c r="R4629" s="22"/>
      <c r="S4629" s="22"/>
      <c r="T4629" s="22"/>
      <c r="U4629" s="22"/>
      <c r="V4629" s="24"/>
      <c r="W4629" s="24"/>
      <c r="X4629" s="21" t="s">
        <v>10209</v>
      </c>
      <c r="Y4629" s="22"/>
      <c r="Z4629" s="22"/>
      <c r="AA4629" s="22"/>
      <c r="AB4629" s="22"/>
    </row>
    <row r="4630" spans="1:28">
      <c r="A4630" s="19" t="s">
        <v>10008</v>
      </c>
      <c r="B4630" s="19" t="s">
        <v>10007</v>
      </c>
      <c r="C4630" s="19" t="s">
        <v>270</v>
      </c>
      <c r="D4630" s="19" t="s">
        <v>10206</v>
      </c>
      <c r="E4630" s="19" t="s">
        <v>10207</v>
      </c>
      <c r="F4630" s="19" t="s">
        <v>10276</v>
      </c>
      <c r="G4630" s="19" t="s">
        <v>10211</v>
      </c>
      <c r="H4630" s="19" t="s">
        <v>10211</v>
      </c>
      <c r="I4630" s="19" t="s">
        <v>10211</v>
      </c>
      <c r="J4630" s="19" t="s">
        <v>10007</v>
      </c>
      <c r="K4630" s="20"/>
      <c r="L4630" s="20"/>
      <c r="M4630" s="20"/>
      <c r="N4630" s="20"/>
      <c r="O4630" s="20"/>
      <c r="P4630" s="19" t="s">
        <v>10325</v>
      </c>
      <c r="Q4630" s="22"/>
      <c r="R4630" s="22"/>
      <c r="S4630" s="22"/>
      <c r="T4630" s="22"/>
      <c r="U4630" s="22"/>
      <c r="V4630" s="24"/>
      <c r="W4630" s="24"/>
      <c r="X4630" s="21" t="s">
        <v>10209</v>
      </c>
      <c r="Y4630" s="22"/>
      <c r="Z4630" s="22"/>
      <c r="AA4630" s="22"/>
      <c r="AB4630" s="22"/>
    </row>
    <row r="4631" spans="1:28" ht="21.6">
      <c r="A4631" s="19" t="s">
        <v>8920</v>
      </c>
      <c r="B4631" s="19" t="s">
        <v>8919</v>
      </c>
      <c r="C4631" s="19" t="s">
        <v>249</v>
      </c>
      <c r="D4631" s="19" t="s">
        <v>10206</v>
      </c>
      <c r="E4631" s="19" t="s">
        <v>10207</v>
      </c>
      <c r="F4631" s="19" t="s">
        <v>10276</v>
      </c>
      <c r="G4631" s="19" t="s">
        <v>10211</v>
      </c>
      <c r="H4631" s="19" t="s">
        <v>10210</v>
      </c>
      <c r="I4631" s="19" t="s">
        <v>10211</v>
      </c>
      <c r="J4631" s="19" t="s">
        <v>8919</v>
      </c>
      <c r="K4631" s="20"/>
      <c r="L4631" s="20"/>
      <c r="M4631" s="20"/>
      <c r="N4631" s="20"/>
      <c r="O4631" s="20"/>
      <c r="P4631" s="19" t="s">
        <v>10325</v>
      </c>
      <c r="Q4631" s="22"/>
      <c r="R4631" s="22"/>
      <c r="S4631" s="22"/>
      <c r="T4631" s="22"/>
      <c r="U4631" s="22"/>
      <c r="V4631" s="24"/>
      <c r="W4631" s="24"/>
      <c r="X4631" s="21" t="s">
        <v>10209</v>
      </c>
      <c r="Y4631" s="22"/>
      <c r="Z4631" s="22"/>
      <c r="AA4631" s="22"/>
      <c r="AB4631" s="22"/>
    </row>
    <row r="4632" spans="1:28">
      <c r="A4632" s="19" t="s">
        <v>9914</v>
      </c>
      <c r="B4632" s="19" t="s">
        <v>9913</v>
      </c>
      <c r="C4632" s="19" t="s">
        <v>270</v>
      </c>
      <c r="D4632" s="19" t="s">
        <v>10206</v>
      </c>
      <c r="E4632" s="19" t="s">
        <v>10207</v>
      </c>
      <c r="F4632" s="19" t="s">
        <v>10276</v>
      </c>
      <c r="G4632" s="19" t="s">
        <v>10211</v>
      </c>
      <c r="H4632" s="19" t="s">
        <v>10211</v>
      </c>
      <c r="I4632" s="19" t="s">
        <v>10211</v>
      </c>
      <c r="J4632" s="19" t="s">
        <v>9913</v>
      </c>
      <c r="K4632" s="20"/>
      <c r="L4632" s="20"/>
      <c r="M4632" s="20"/>
      <c r="N4632" s="20"/>
      <c r="O4632" s="20"/>
      <c r="P4632" s="19" t="s">
        <v>10325</v>
      </c>
      <c r="Q4632" s="22"/>
      <c r="R4632" s="22"/>
      <c r="S4632" s="22"/>
      <c r="T4632" s="22"/>
      <c r="U4632" s="22"/>
      <c r="V4632" s="24"/>
      <c r="W4632" s="24"/>
      <c r="X4632" s="21" t="s">
        <v>10209</v>
      </c>
      <c r="Y4632" s="22"/>
      <c r="Z4632" s="22"/>
      <c r="AA4632" s="22"/>
      <c r="AB4632" s="22"/>
    </row>
    <row r="4633" spans="1:28" ht="42">
      <c r="A4633" s="19" t="s">
        <v>3626</v>
      </c>
      <c r="B4633" s="19" t="s">
        <v>3625</v>
      </c>
      <c r="C4633" s="19" t="s">
        <v>217</v>
      </c>
      <c r="D4633" s="19" t="s">
        <v>10206</v>
      </c>
      <c r="E4633" s="19" t="s">
        <v>10207</v>
      </c>
      <c r="F4633" s="19" t="s">
        <v>10276</v>
      </c>
      <c r="G4633" s="19" t="s">
        <v>10211</v>
      </c>
      <c r="H4633" s="19" t="s">
        <v>10211</v>
      </c>
      <c r="I4633" s="19" t="s">
        <v>10211</v>
      </c>
      <c r="J4633" s="19" t="s">
        <v>3625</v>
      </c>
      <c r="K4633" s="20"/>
      <c r="L4633" s="20"/>
      <c r="M4633" s="20"/>
      <c r="N4633" s="20"/>
      <c r="O4633" s="20"/>
      <c r="P4633" s="19" t="s">
        <v>10325</v>
      </c>
      <c r="Q4633" s="22"/>
      <c r="R4633" s="22"/>
      <c r="S4633" s="22"/>
      <c r="T4633" s="22"/>
      <c r="U4633" s="22"/>
      <c r="V4633" s="24"/>
      <c r="W4633" s="24"/>
      <c r="X4633" s="21" t="s">
        <v>10209</v>
      </c>
      <c r="Y4633" s="22"/>
      <c r="Z4633" s="22"/>
      <c r="AA4633" s="22"/>
      <c r="AB4633" s="22"/>
    </row>
    <row r="4634" spans="1:28" ht="21.6">
      <c r="A4634" s="19" t="s">
        <v>3564</v>
      </c>
      <c r="B4634" s="19" t="s">
        <v>3563</v>
      </c>
      <c r="C4634" s="19" t="s">
        <v>217</v>
      </c>
      <c r="D4634" s="19" t="s">
        <v>10206</v>
      </c>
      <c r="E4634" s="19" t="s">
        <v>10207</v>
      </c>
      <c r="F4634" s="19" t="s">
        <v>10276</v>
      </c>
      <c r="G4634" s="19" t="s">
        <v>10211</v>
      </c>
      <c r="H4634" s="19" t="s">
        <v>10211</v>
      </c>
      <c r="I4634" s="19" t="s">
        <v>10211</v>
      </c>
      <c r="J4634" s="19" t="s">
        <v>3563</v>
      </c>
      <c r="K4634" s="20"/>
      <c r="L4634" s="20"/>
      <c r="M4634" s="20"/>
      <c r="N4634" s="20"/>
      <c r="O4634" s="20"/>
      <c r="P4634" s="19" t="s">
        <v>10325</v>
      </c>
      <c r="Q4634" s="22"/>
      <c r="R4634" s="22"/>
      <c r="S4634" s="22"/>
      <c r="T4634" s="22"/>
      <c r="U4634" s="22"/>
      <c r="V4634" s="24"/>
      <c r="W4634" s="24"/>
      <c r="X4634" s="21" t="s">
        <v>10209</v>
      </c>
      <c r="Y4634" s="22"/>
      <c r="Z4634" s="22"/>
      <c r="AA4634" s="22"/>
      <c r="AB4634" s="22"/>
    </row>
    <row r="4635" spans="1:28" ht="21.6">
      <c r="A4635" s="19" t="s">
        <v>8634</v>
      </c>
      <c r="B4635" s="19" t="s">
        <v>8633</v>
      </c>
      <c r="C4635" s="19" t="s">
        <v>249</v>
      </c>
      <c r="D4635" s="19" t="s">
        <v>10206</v>
      </c>
      <c r="E4635" s="19" t="s">
        <v>10207</v>
      </c>
      <c r="F4635" s="19" t="s">
        <v>10276</v>
      </c>
      <c r="G4635" s="19" t="s">
        <v>10211</v>
      </c>
      <c r="H4635" s="19" t="s">
        <v>10211</v>
      </c>
      <c r="I4635" s="19" t="s">
        <v>10211</v>
      </c>
      <c r="J4635" s="19" t="s">
        <v>8633</v>
      </c>
      <c r="K4635" s="20"/>
      <c r="L4635" s="20"/>
      <c r="M4635" s="20"/>
      <c r="N4635" s="20"/>
      <c r="O4635" s="20"/>
      <c r="P4635" s="19" t="s">
        <v>10325</v>
      </c>
      <c r="Q4635" s="22"/>
      <c r="R4635" s="22"/>
      <c r="S4635" s="22"/>
      <c r="T4635" s="22"/>
      <c r="U4635" s="22"/>
      <c r="V4635" s="24"/>
      <c r="W4635" s="24"/>
      <c r="X4635" s="21" t="s">
        <v>10209</v>
      </c>
      <c r="Y4635" s="22"/>
      <c r="Z4635" s="22"/>
      <c r="AA4635" s="22"/>
      <c r="AB4635" s="22"/>
    </row>
    <row r="4636" spans="1:28" ht="21.6">
      <c r="A4636" s="19" t="s">
        <v>10136</v>
      </c>
      <c r="B4636" s="19" t="s">
        <v>10135</v>
      </c>
      <c r="C4636" s="19" t="s">
        <v>270</v>
      </c>
      <c r="D4636" s="19" t="s">
        <v>10206</v>
      </c>
      <c r="E4636" s="19" t="s">
        <v>10207</v>
      </c>
      <c r="F4636" s="19" t="s">
        <v>10276</v>
      </c>
      <c r="G4636" s="19" t="s">
        <v>10211</v>
      </c>
      <c r="H4636" s="19" t="s">
        <v>10209</v>
      </c>
      <c r="I4636" s="19" t="s">
        <v>10209</v>
      </c>
      <c r="J4636" s="19" t="s">
        <v>10135</v>
      </c>
      <c r="K4636" s="20"/>
      <c r="L4636" s="20"/>
      <c r="M4636" s="20"/>
      <c r="N4636" s="20"/>
      <c r="O4636" s="20"/>
      <c r="P4636" s="19" t="s">
        <v>10457</v>
      </c>
      <c r="Q4636" s="22"/>
      <c r="R4636" s="22"/>
      <c r="S4636" s="22"/>
      <c r="T4636" s="22"/>
      <c r="U4636" s="22"/>
      <c r="V4636" s="24"/>
      <c r="W4636" s="24"/>
      <c r="X4636" s="21" t="s">
        <v>10209</v>
      </c>
      <c r="Y4636" s="22"/>
      <c r="Z4636" s="22"/>
      <c r="AA4636" s="22"/>
      <c r="AB4636" s="22"/>
    </row>
    <row r="4637" spans="1:28" ht="31.8">
      <c r="A4637" s="19" t="s">
        <v>3748</v>
      </c>
      <c r="B4637" s="19" t="s">
        <v>3747</v>
      </c>
      <c r="C4637" s="19" t="s">
        <v>217</v>
      </c>
      <c r="D4637" s="19" t="s">
        <v>10206</v>
      </c>
      <c r="E4637" s="19" t="s">
        <v>10207</v>
      </c>
      <c r="F4637" s="19" t="s">
        <v>10276</v>
      </c>
      <c r="G4637" s="19" t="s">
        <v>10211</v>
      </c>
      <c r="H4637" s="19" t="s">
        <v>10210</v>
      </c>
      <c r="I4637" s="19" t="s">
        <v>10211</v>
      </c>
      <c r="J4637" s="19" t="s">
        <v>3747</v>
      </c>
      <c r="K4637" s="20"/>
      <c r="L4637" s="20"/>
      <c r="M4637" s="20"/>
      <c r="N4637" s="20"/>
      <c r="O4637" s="20"/>
      <c r="P4637" s="19" t="s">
        <v>10325</v>
      </c>
      <c r="Q4637" s="22"/>
      <c r="R4637" s="22"/>
      <c r="S4637" s="22"/>
      <c r="T4637" s="22"/>
      <c r="U4637" s="22"/>
      <c r="V4637" s="24"/>
      <c r="W4637" s="24"/>
      <c r="X4637" s="21" t="s">
        <v>10209</v>
      </c>
      <c r="Y4637" s="22"/>
      <c r="Z4637" s="22"/>
      <c r="AA4637" s="22"/>
      <c r="AB4637" s="22"/>
    </row>
    <row r="4638" spans="1:28" ht="21.6">
      <c r="A4638" s="19" t="s">
        <v>3712</v>
      </c>
      <c r="B4638" s="19" t="s">
        <v>3711</v>
      </c>
      <c r="C4638" s="19" t="s">
        <v>217</v>
      </c>
      <c r="D4638" s="19" t="s">
        <v>10206</v>
      </c>
      <c r="E4638" s="19" t="s">
        <v>10207</v>
      </c>
      <c r="F4638" s="19" t="s">
        <v>10276</v>
      </c>
      <c r="G4638" s="19" t="s">
        <v>10211</v>
      </c>
      <c r="H4638" s="19" t="s">
        <v>10209</v>
      </c>
      <c r="I4638" s="19" t="s">
        <v>10211</v>
      </c>
      <c r="J4638" s="19" t="s">
        <v>3711</v>
      </c>
      <c r="K4638" s="20"/>
      <c r="L4638" s="20"/>
      <c r="M4638" s="20"/>
      <c r="N4638" s="20"/>
      <c r="O4638" s="20"/>
      <c r="P4638" s="19" t="s">
        <v>10325</v>
      </c>
      <c r="Q4638" s="22"/>
      <c r="R4638" s="22"/>
      <c r="S4638" s="22"/>
      <c r="T4638" s="22"/>
      <c r="U4638" s="22"/>
      <c r="V4638" s="24"/>
      <c r="W4638" s="24"/>
      <c r="X4638" s="21" t="s">
        <v>10209</v>
      </c>
      <c r="Y4638" s="22"/>
      <c r="Z4638" s="22"/>
      <c r="AA4638" s="22"/>
      <c r="AB4638" s="22"/>
    </row>
    <row r="4639" spans="1:28" ht="42">
      <c r="A4639" s="19" t="s">
        <v>3646</v>
      </c>
      <c r="B4639" s="19" t="s">
        <v>3645</v>
      </c>
      <c r="C4639" s="19" t="s">
        <v>217</v>
      </c>
      <c r="D4639" s="19" t="s">
        <v>10206</v>
      </c>
      <c r="E4639" s="19" t="s">
        <v>10207</v>
      </c>
      <c r="F4639" s="19" t="s">
        <v>10276</v>
      </c>
      <c r="G4639" s="19" t="s">
        <v>10211</v>
      </c>
      <c r="H4639" s="19" t="s">
        <v>10211</v>
      </c>
      <c r="I4639" s="19" t="s">
        <v>10211</v>
      </c>
      <c r="J4639" s="19" t="s">
        <v>3645</v>
      </c>
      <c r="K4639" s="20"/>
      <c r="L4639" s="20"/>
      <c r="M4639" s="20"/>
      <c r="N4639" s="20"/>
      <c r="O4639" s="20"/>
      <c r="P4639" s="19" t="s">
        <v>10325</v>
      </c>
      <c r="Q4639" s="22"/>
      <c r="R4639" s="22"/>
      <c r="S4639" s="22"/>
      <c r="T4639" s="22"/>
      <c r="U4639" s="22"/>
      <c r="V4639" s="24"/>
      <c r="W4639" s="24"/>
      <c r="X4639" s="21" t="s">
        <v>10209</v>
      </c>
      <c r="Y4639" s="22"/>
      <c r="Z4639" s="22"/>
      <c r="AA4639" s="22"/>
      <c r="AB4639" s="22"/>
    </row>
    <row r="4640" spans="1:28" ht="21.6">
      <c r="A4640" s="19" t="s">
        <v>8278</v>
      </c>
      <c r="B4640" s="19" t="s">
        <v>8277</v>
      </c>
      <c r="C4640" s="19" t="s">
        <v>249</v>
      </c>
      <c r="D4640" s="19" t="s">
        <v>10206</v>
      </c>
      <c r="E4640" s="19" t="s">
        <v>10207</v>
      </c>
      <c r="F4640" s="19" t="s">
        <v>10276</v>
      </c>
      <c r="G4640" s="19" t="s">
        <v>10211</v>
      </c>
      <c r="H4640" s="19" t="s">
        <v>10211</v>
      </c>
      <c r="I4640" s="19" t="s">
        <v>10211</v>
      </c>
      <c r="J4640" s="19" t="s">
        <v>8277</v>
      </c>
      <c r="K4640" s="20"/>
      <c r="L4640" s="20"/>
      <c r="M4640" s="20"/>
      <c r="N4640" s="20"/>
      <c r="O4640" s="20"/>
      <c r="P4640" s="19" t="s">
        <v>10744</v>
      </c>
      <c r="Q4640" s="22"/>
      <c r="R4640" s="22"/>
      <c r="S4640" s="22"/>
      <c r="T4640" s="22"/>
      <c r="U4640" s="22"/>
      <c r="V4640" s="24"/>
      <c r="W4640" s="24"/>
      <c r="X4640" s="21" t="s">
        <v>10209</v>
      </c>
      <c r="Y4640" s="22"/>
      <c r="Z4640" s="22"/>
      <c r="AA4640" s="22"/>
      <c r="AB4640" s="22"/>
    </row>
    <row r="4641" spans="1:28" ht="21.6">
      <c r="A4641" s="19" t="s">
        <v>8662</v>
      </c>
      <c r="B4641" s="19" t="s">
        <v>8661</v>
      </c>
      <c r="C4641" s="19" t="s">
        <v>249</v>
      </c>
      <c r="D4641" s="19" t="s">
        <v>10206</v>
      </c>
      <c r="E4641" s="19" t="s">
        <v>10207</v>
      </c>
      <c r="F4641" s="19" t="s">
        <v>10276</v>
      </c>
      <c r="G4641" s="19" t="s">
        <v>10211</v>
      </c>
      <c r="H4641" s="19" t="s">
        <v>10211</v>
      </c>
      <c r="I4641" s="19" t="s">
        <v>10211</v>
      </c>
      <c r="J4641" s="19" t="s">
        <v>8661</v>
      </c>
      <c r="K4641" s="20"/>
      <c r="L4641" s="20"/>
      <c r="M4641" s="20"/>
      <c r="N4641" s="20"/>
      <c r="O4641" s="20"/>
      <c r="P4641" s="19" t="s">
        <v>10744</v>
      </c>
      <c r="Q4641" s="22"/>
      <c r="R4641" s="22"/>
      <c r="S4641" s="22"/>
      <c r="T4641" s="22"/>
      <c r="U4641" s="22"/>
      <c r="V4641" s="24"/>
      <c r="W4641" s="24"/>
      <c r="X4641" s="21" t="s">
        <v>10209</v>
      </c>
      <c r="Y4641" s="22"/>
      <c r="Z4641" s="22"/>
      <c r="AA4641" s="22"/>
      <c r="AB4641" s="22"/>
    </row>
    <row r="4642" spans="1:28" ht="21.6">
      <c r="A4642" s="19" t="s">
        <v>8234</v>
      </c>
      <c r="B4642" s="19" t="s">
        <v>8233</v>
      </c>
      <c r="C4642" s="19" t="s">
        <v>249</v>
      </c>
      <c r="D4642" s="19" t="s">
        <v>10206</v>
      </c>
      <c r="E4642" s="19" t="s">
        <v>10207</v>
      </c>
      <c r="F4642" s="19" t="s">
        <v>10276</v>
      </c>
      <c r="G4642" s="19" t="s">
        <v>10211</v>
      </c>
      <c r="H4642" s="19" t="s">
        <v>10211</v>
      </c>
      <c r="I4642" s="19" t="s">
        <v>10211</v>
      </c>
      <c r="J4642" s="19" t="s">
        <v>8233</v>
      </c>
      <c r="K4642" s="20"/>
      <c r="L4642" s="20"/>
      <c r="M4642" s="20"/>
      <c r="N4642" s="20"/>
      <c r="O4642" s="20"/>
      <c r="P4642" s="19" t="s">
        <v>10321</v>
      </c>
      <c r="Q4642" s="22"/>
      <c r="R4642" s="22"/>
      <c r="S4642" s="22"/>
      <c r="T4642" s="22"/>
      <c r="U4642" s="22"/>
      <c r="V4642" s="24"/>
      <c r="W4642" s="24"/>
      <c r="X4642" s="21" t="s">
        <v>10209</v>
      </c>
      <c r="Y4642" s="22"/>
      <c r="Z4642" s="22"/>
      <c r="AA4642" s="22"/>
      <c r="AB4642" s="22"/>
    </row>
    <row r="4643" spans="1:28">
      <c r="A4643" s="19" t="s">
        <v>10112</v>
      </c>
      <c r="B4643" s="19" t="s">
        <v>10111</v>
      </c>
      <c r="C4643" s="19" t="s">
        <v>270</v>
      </c>
      <c r="D4643" s="19" t="s">
        <v>10206</v>
      </c>
      <c r="E4643" s="19" t="s">
        <v>10207</v>
      </c>
      <c r="F4643" s="19" t="s">
        <v>10276</v>
      </c>
      <c r="G4643" s="19" t="s">
        <v>10211</v>
      </c>
      <c r="H4643" s="19" t="s">
        <v>10211</v>
      </c>
      <c r="I4643" s="19" t="s">
        <v>10211</v>
      </c>
      <c r="J4643" s="19" t="s">
        <v>10111</v>
      </c>
      <c r="K4643" s="20"/>
      <c r="L4643" s="20"/>
      <c r="M4643" s="20"/>
      <c r="N4643" s="20"/>
      <c r="O4643" s="20"/>
      <c r="P4643" s="19" t="s">
        <v>10325</v>
      </c>
      <c r="Q4643" s="22"/>
      <c r="R4643" s="22"/>
      <c r="S4643" s="22"/>
      <c r="T4643" s="22"/>
      <c r="U4643" s="22"/>
      <c r="V4643" s="24"/>
      <c r="W4643" s="24"/>
      <c r="X4643" s="21" t="s">
        <v>10209</v>
      </c>
      <c r="Y4643" s="22"/>
      <c r="Z4643" s="22"/>
      <c r="AA4643" s="22"/>
      <c r="AB4643" s="22"/>
    </row>
    <row r="4644" spans="1:28" ht="21.6">
      <c r="A4644" s="19" t="s">
        <v>8356</v>
      </c>
      <c r="B4644" s="19" t="s">
        <v>8355</v>
      </c>
      <c r="C4644" s="19" t="s">
        <v>249</v>
      </c>
      <c r="D4644" s="19" t="s">
        <v>10206</v>
      </c>
      <c r="E4644" s="19" t="s">
        <v>10207</v>
      </c>
      <c r="F4644" s="19" t="s">
        <v>10276</v>
      </c>
      <c r="G4644" s="19" t="s">
        <v>10211</v>
      </c>
      <c r="H4644" s="19" t="s">
        <v>10211</v>
      </c>
      <c r="I4644" s="19" t="s">
        <v>10211</v>
      </c>
      <c r="J4644" s="19" t="s">
        <v>8355</v>
      </c>
      <c r="K4644" s="20"/>
      <c r="L4644" s="20"/>
      <c r="M4644" s="20"/>
      <c r="N4644" s="20"/>
      <c r="O4644" s="20"/>
      <c r="P4644" s="19" t="s">
        <v>10325</v>
      </c>
      <c r="Q4644" s="22"/>
      <c r="R4644" s="22"/>
      <c r="S4644" s="22"/>
      <c r="T4644" s="22"/>
      <c r="U4644" s="22"/>
      <c r="V4644" s="24"/>
      <c r="W4644" s="24"/>
      <c r="X4644" s="21" t="s">
        <v>10209</v>
      </c>
      <c r="Y4644" s="22"/>
      <c r="Z4644" s="22"/>
      <c r="AA4644" s="22"/>
      <c r="AB4644" s="22"/>
    </row>
    <row r="4645" spans="1:28" ht="21.6">
      <c r="A4645" s="19" t="s">
        <v>4676</v>
      </c>
      <c r="B4645" s="19" t="s">
        <v>4675</v>
      </c>
      <c r="C4645" s="19" t="s">
        <v>220</v>
      </c>
      <c r="D4645" s="19" t="s">
        <v>10206</v>
      </c>
      <c r="E4645" s="19" t="s">
        <v>10207</v>
      </c>
      <c r="F4645" s="19" t="s">
        <v>10276</v>
      </c>
      <c r="G4645" s="19" t="s">
        <v>10211</v>
      </c>
      <c r="H4645" s="19" t="s">
        <v>10210</v>
      </c>
      <c r="I4645" s="19" t="s">
        <v>10209</v>
      </c>
      <c r="J4645" s="19" t="s">
        <v>4675</v>
      </c>
      <c r="K4645" s="20"/>
      <c r="L4645" s="20"/>
      <c r="M4645" s="20"/>
      <c r="N4645" s="20"/>
      <c r="O4645" s="20"/>
      <c r="P4645" s="19" t="s">
        <v>10325</v>
      </c>
      <c r="Q4645" s="22"/>
      <c r="R4645" s="22"/>
      <c r="S4645" s="22"/>
      <c r="T4645" s="22"/>
      <c r="U4645" s="22"/>
      <c r="V4645" s="24"/>
      <c r="W4645" s="24"/>
      <c r="X4645" s="21" t="s">
        <v>10209</v>
      </c>
      <c r="Y4645" s="22"/>
      <c r="Z4645" s="22"/>
      <c r="AA4645" s="22"/>
      <c r="AB4645" s="22"/>
    </row>
    <row r="4646" spans="1:28" ht="21.6">
      <c r="A4646" s="19" t="s">
        <v>10092</v>
      </c>
      <c r="B4646" s="19" t="s">
        <v>10091</v>
      </c>
      <c r="C4646" s="19" t="s">
        <v>270</v>
      </c>
      <c r="D4646" s="19" t="s">
        <v>10206</v>
      </c>
      <c r="E4646" s="19" t="s">
        <v>10207</v>
      </c>
      <c r="F4646" s="19" t="s">
        <v>10276</v>
      </c>
      <c r="G4646" s="19" t="s">
        <v>10211</v>
      </c>
      <c r="H4646" s="19" t="s">
        <v>10211</v>
      </c>
      <c r="I4646" s="19" t="s">
        <v>10211</v>
      </c>
      <c r="J4646" s="19" t="s">
        <v>10091</v>
      </c>
      <c r="K4646" s="20"/>
      <c r="L4646" s="20"/>
      <c r="M4646" s="20"/>
      <c r="N4646" s="20"/>
      <c r="O4646" s="20"/>
      <c r="P4646" s="19" t="s">
        <v>10585</v>
      </c>
      <c r="Q4646" s="22"/>
      <c r="R4646" s="22"/>
      <c r="S4646" s="22"/>
      <c r="T4646" s="22"/>
      <c r="U4646" s="22"/>
      <c r="V4646" s="24"/>
      <c r="W4646" s="24"/>
      <c r="X4646" s="21" t="s">
        <v>10209</v>
      </c>
      <c r="Y4646" s="22"/>
      <c r="Z4646" s="22"/>
      <c r="AA4646" s="22"/>
      <c r="AB4646" s="22"/>
    </row>
    <row r="4647" spans="1:28" ht="31.8">
      <c r="A4647" s="19" t="s">
        <v>3630</v>
      </c>
      <c r="B4647" s="19" t="s">
        <v>3629</v>
      </c>
      <c r="C4647" s="19" t="s">
        <v>217</v>
      </c>
      <c r="D4647" s="19" t="s">
        <v>10206</v>
      </c>
      <c r="E4647" s="19" t="s">
        <v>10207</v>
      </c>
      <c r="F4647" s="19" t="s">
        <v>10276</v>
      </c>
      <c r="G4647" s="19" t="s">
        <v>10211</v>
      </c>
      <c r="H4647" s="19" t="s">
        <v>10211</v>
      </c>
      <c r="I4647" s="19" t="s">
        <v>10211</v>
      </c>
      <c r="J4647" s="19" t="s">
        <v>3629</v>
      </c>
      <c r="K4647" s="20"/>
      <c r="L4647" s="20"/>
      <c r="M4647" s="20"/>
      <c r="N4647" s="20"/>
      <c r="O4647" s="20"/>
      <c r="P4647" s="19" t="s">
        <v>10325</v>
      </c>
      <c r="Q4647" s="22"/>
      <c r="R4647" s="22"/>
      <c r="S4647" s="22"/>
      <c r="T4647" s="22"/>
      <c r="U4647" s="22"/>
      <c r="V4647" s="24"/>
      <c r="W4647" s="24"/>
      <c r="X4647" s="21" t="s">
        <v>10209</v>
      </c>
      <c r="Y4647" s="22"/>
      <c r="Z4647" s="22"/>
      <c r="AA4647" s="22"/>
      <c r="AB4647" s="22"/>
    </row>
    <row r="4648" spans="1:28" ht="21.6">
      <c r="A4648" s="19" t="s">
        <v>4472</v>
      </c>
      <c r="B4648" s="19" t="s">
        <v>4471</v>
      </c>
      <c r="C4648" s="19" t="s">
        <v>217</v>
      </c>
      <c r="D4648" s="19" t="s">
        <v>10206</v>
      </c>
      <c r="E4648" s="19" t="s">
        <v>10207</v>
      </c>
      <c r="F4648" s="19" t="s">
        <v>10276</v>
      </c>
      <c r="G4648" s="19" t="s">
        <v>10211</v>
      </c>
      <c r="H4648" s="19" t="s">
        <v>10210</v>
      </c>
      <c r="I4648" s="19" t="s">
        <v>10211</v>
      </c>
      <c r="J4648" s="19" t="s">
        <v>4471</v>
      </c>
      <c r="K4648" s="20"/>
      <c r="L4648" s="20"/>
      <c r="M4648" s="20"/>
      <c r="N4648" s="20"/>
      <c r="O4648" s="20"/>
      <c r="P4648" s="19" t="s">
        <v>10325</v>
      </c>
      <c r="Q4648" s="22"/>
      <c r="R4648" s="22"/>
      <c r="S4648" s="22"/>
      <c r="T4648" s="22"/>
      <c r="U4648" s="22"/>
      <c r="V4648" s="24"/>
      <c r="W4648" s="24"/>
      <c r="X4648" s="21" t="s">
        <v>10209</v>
      </c>
      <c r="Y4648" s="22"/>
      <c r="Z4648" s="22"/>
      <c r="AA4648" s="22"/>
      <c r="AB4648" s="22"/>
    </row>
    <row r="4649" spans="1:28" ht="21.6">
      <c r="A4649" s="19" t="s">
        <v>4632</v>
      </c>
      <c r="B4649" s="19" t="s">
        <v>4631</v>
      </c>
      <c r="C4649" s="19" t="s">
        <v>220</v>
      </c>
      <c r="D4649" s="19" t="s">
        <v>10206</v>
      </c>
      <c r="E4649" s="19" t="s">
        <v>10207</v>
      </c>
      <c r="F4649" s="19" t="s">
        <v>10276</v>
      </c>
      <c r="G4649" s="19" t="s">
        <v>10211</v>
      </c>
      <c r="H4649" s="19" t="s">
        <v>10211</v>
      </c>
      <c r="I4649" s="19" t="s">
        <v>10211</v>
      </c>
      <c r="J4649" s="19" t="s">
        <v>4631</v>
      </c>
      <c r="K4649" s="20"/>
      <c r="L4649" s="20"/>
      <c r="M4649" s="20"/>
      <c r="N4649" s="20"/>
      <c r="O4649" s="20"/>
      <c r="P4649" s="19" t="s">
        <v>10321</v>
      </c>
      <c r="Q4649" s="22"/>
      <c r="R4649" s="22"/>
      <c r="S4649" s="22"/>
      <c r="T4649" s="22"/>
      <c r="U4649" s="22"/>
      <c r="V4649" s="24"/>
      <c r="W4649" s="24"/>
      <c r="X4649" s="21" t="s">
        <v>10209</v>
      </c>
      <c r="Y4649" s="22"/>
      <c r="Z4649" s="22"/>
      <c r="AA4649" s="22"/>
      <c r="AB4649" s="22"/>
    </row>
    <row r="4650" spans="1:28" ht="21.6">
      <c r="A4650" s="19" t="s">
        <v>8686</v>
      </c>
      <c r="B4650" s="19" t="s">
        <v>8685</v>
      </c>
      <c r="C4650" s="19" t="s">
        <v>249</v>
      </c>
      <c r="D4650" s="19" t="s">
        <v>10206</v>
      </c>
      <c r="E4650" s="19" t="s">
        <v>10207</v>
      </c>
      <c r="F4650" s="19" t="s">
        <v>10276</v>
      </c>
      <c r="G4650" s="19" t="s">
        <v>10211</v>
      </c>
      <c r="H4650" s="19" t="s">
        <v>10211</v>
      </c>
      <c r="I4650" s="19" t="s">
        <v>10211</v>
      </c>
      <c r="J4650" s="19" t="s">
        <v>8685</v>
      </c>
      <c r="K4650" s="20"/>
      <c r="L4650" s="20"/>
      <c r="M4650" s="20"/>
      <c r="N4650" s="20"/>
      <c r="O4650" s="20"/>
      <c r="P4650" s="19" t="s">
        <v>10325</v>
      </c>
      <c r="Q4650" s="22"/>
      <c r="R4650" s="22"/>
      <c r="S4650" s="22"/>
      <c r="T4650" s="22"/>
      <c r="U4650" s="22"/>
      <c r="V4650" s="24"/>
      <c r="W4650" s="24"/>
      <c r="X4650" s="21" t="s">
        <v>10209</v>
      </c>
      <c r="Y4650" s="22"/>
      <c r="Z4650" s="22"/>
      <c r="AA4650" s="22"/>
      <c r="AB4650" s="22"/>
    </row>
    <row r="4651" spans="1:28">
      <c r="A4651" s="19" t="s">
        <v>4982</v>
      </c>
      <c r="B4651" s="19" t="s">
        <v>4981</v>
      </c>
      <c r="C4651" s="19" t="s">
        <v>220</v>
      </c>
      <c r="D4651" s="19" t="s">
        <v>10206</v>
      </c>
      <c r="E4651" s="19" t="s">
        <v>10207</v>
      </c>
      <c r="F4651" s="19" t="s">
        <v>10276</v>
      </c>
      <c r="G4651" s="19" t="s">
        <v>10211</v>
      </c>
      <c r="H4651" s="19" t="s">
        <v>10209</v>
      </c>
      <c r="I4651" s="19" t="s">
        <v>10209</v>
      </c>
      <c r="J4651" s="19" t="s">
        <v>4981</v>
      </c>
      <c r="K4651" s="20"/>
      <c r="L4651" s="20"/>
      <c r="M4651" s="20"/>
      <c r="N4651" s="20"/>
      <c r="O4651" s="20"/>
      <c r="P4651" s="19" t="s">
        <v>10325</v>
      </c>
      <c r="Q4651" s="22"/>
      <c r="R4651" s="22"/>
      <c r="S4651" s="22"/>
      <c r="T4651" s="22"/>
      <c r="U4651" s="22"/>
      <c r="V4651" s="24"/>
      <c r="W4651" s="24"/>
      <c r="X4651" s="21" t="s">
        <v>10209</v>
      </c>
      <c r="Y4651" s="22"/>
      <c r="Z4651" s="22"/>
      <c r="AA4651" s="22"/>
      <c r="AB4651" s="22"/>
    </row>
    <row r="4652" spans="1:28">
      <c r="A4652" s="19" t="s">
        <v>4636</v>
      </c>
      <c r="B4652" s="19" t="s">
        <v>4635</v>
      </c>
      <c r="C4652" s="19" t="s">
        <v>220</v>
      </c>
      <c r="D4652" s="19" t="s">
        <v>10206</v>
      </c>
      <c r="E4652" s="19" t="s">
        <v>10207</v>
      </c>
      <c r="F4652" s="19" t="s">
        <v>10276</v>
      </c>
      <c r="G4652" s="19" t="s">
        <v>10211</v>
      </c>
      <c r="H4652" s="19" t="s">
        <v>10209</v>
      </c>
      <c r="I4652" s="19" t="s">
        <v>10209</v>
      </c>
      <c r="J4652" s="19" t="s">
        <v>4635</v>
      </c>
      <c r="K4652" s="20"/>
      <c r="L4652" s="20"/>
      <c r="M4652" s="20"/>
      <c r="N4652" s="20"/>
      <c r="O4652" s="20"/>
      <c r="P4652" s="19" t="s">
        <v>10321</v>
      </c>
      <c r="Q4652" s="22"/>
      <c r="R4652" s="22"/>
      <c r="S4652" s="22"/>
      <c r="T4652" s="22"/>
      <c r="U4652" s="22"/>
      <c r="V4652" s="24"/>
      <c r="W4652" s="24"/>
      <c r="X4652" s="21" t="s">
        <v>10209</v>
      </c>
      <c r="Y4652" s="22"/>
      <c r="Z4652" s="22"/>
      <c r="AA4652" s="22"/>
      <c r="AB4652" s="22"/>
    </row>
    <row r="4653" spans="1:28">
      <c r="A4653" s="19" t="s">
        <v>9743</v>
      </c>
      <c r="B4653" s="19" t="s">
        <v>9742</v>
      </c>
      <c r="C4653" s="19" t="s">
        <v>264</v>
      </c>
      <c r="D4653" s="19" t="s">
        <v>10206</v>
      </c>
      <c r="E4653" s="19" t="s">
        <v>10207</v>
      </c>
      <c r="F4653" s="19" t="s">
        <v>10276</v>
      </c>
      <c r="G4653" s="19" t="s">
        <v>10211</v>
      </c>
      <c r="H4653" s="19" t="s">
        <v>10211</v>
      </c>
      <c r="I4653" s="19" t="s">
        <v>10211</v>
      </c>
      <c r="J4653" s="19" t="s">
        <v>9742</v>
      </c>
      <c r="K4653" s="20"/>
      <c r="L4653" s="20"/>
      <c r="M4653" s="20"/>
      <c r="N4653" s="20"/>
      <c r="O4653" s="20"/>
      <c r="P4653" s="20"/>
      <c r="Q4653" s="22"/>
      <c r="R4653" s="22"/>
      <c r="S4653" s="22"/>
      <c r="T4653" s="22"/>
      <c r="U4653" s="22"/>
      <c r="V4653" s="24"/>
      <c r="W4653" s="24"/>
      <c r="X4653" s="21" t="s">
        <v>10209</v>
      </c>
      <c r="Y4653" s="22"/>
      <c r="Z4653" s="22"/>
      <c r="AA4653" s="22"/>
      <c r="AB4653" s="22"/>
    </row>
    <row r="4654" spans="1:28" ht="21.6">
      <c r="A4654" s="19" t="s">
        <v>9633</v>
      </c>
      <c r="B4654" s="19" t="s">
        <v>9632</v>
      </c>
      <c r="C4654" s="19" t="s">
        <v>264</v>
      </c>
      <c r="D4654" s="19" t="s">
        <v>10206</v>
      </c>
      <c r="E4654" s="19" t="s">
        <v>10207</v>
      </c>
      <c r="F4654" s="19" t="s">
        <v>10276</v>
      </c>
      <c r="G4654" s="19" t="s">
        <v>10211</v>
      </c>
      <c r="H4654" s="19" t="s">
        <v>10211</v>
      </c>
      <c r="I4654" s="19" t="s">
        <v>10211</v>
      </c>
      <c r="J4654" s="19" t="s">
        <v>9632</v>
      </c>
      <c r="K4654" s="20"/>
      <c r="L4654" s="20"/>
      <c r="M4654" s="20"/>
      <c r="N4654" s="20"/>
      <c r="O4654" s="20"/>
      <c r="P4654" s="19" t="s">
        <v>10694</v>
      </c>
      <c r="Q4654" s="22"/>
      <c r="R4654" s="22"/>
      <c r="S4654" s="22"/>
      <c r="T4654" s="22"/>
      <c r="U4654" s="22"/>
      <c r="V4654" s="24"/>
      <c r="W4654" s="24"/>
      <c r="X4654" s="21" t="s">
        <v>10209</v>
      </c>
      <c r="Y4654" s="22"/>
      <c r="Z4654" s="22"/>
      <c r="AA4654" s="22"/>
      <c r="AB4654" s="22"/>
    </row>
    <row r="4655" spans="1:28" ht="21.6">
      <c r="A4655" s="19" t="s">
        <v>8722</v>
      </c>
      <c r="B4655" s="19" t="s">
        <v>8721</v>
      </c>
      <c r="C4655" s="19" t="s">
        <v>249</v>
      </c>
      <c r="D4655" s="19" t="s">
        <v>10206</v>
      </c>
      <c r="E4655" s="19" t="s">
        <v>10207</v>
      </c>
      <c r="F4655" s="19" t="s">
        <v>10276</v>
      </c>
      <c r="G4655" s="19" t="s">
        <v>10211</v>
      </c>
      <c r="H4655" s="19" t="s">
        <v>10210</v>
      </c>
      <c r="I4655" s="19" t="s">
        <v>10211</v>
      </c>
      <c r="J4655" s="19" t="s">
        <v>8721</v>
      </c>
      <c r="K4655" s="20"/>
      <c r="L4655" s="20"/>
      <c r="M4655" s="20"/>
      <c r="N4655" s="20"/>
      <c r="O4655" s="20"/>
      <c r="P4655" s="19" t="s">
        <v>10325</v>
      </c>
      <c r="Q4655" s="22"/>
      <c r="R4655" s="22"/>
      <c r="S4655" s="22"/>
      <c r="T4655" s="22"/>
      <c r="U4655" s="22"/>
      <c r="V4655" s="24"/>
      <c r="W4655" s="24"/>
      <c r="X4655" s="21" t="s">
        <v>10209</v>
      </c>
      <c r="Y4655" s="22"/>
      <c r="Z4655" s="22"/>
      <c r="AA4655" s="22"/>
      <c r="AB4655" s="22"/>
    </row>
    <row r="4656" spans="1:28" ht="21.6">
      <c r="A4656" s="19" t="s">
        <v>3560</v>
      </c>
      <c r="B4656" s="19" t="s">
        <v>3559</v>
      </c>
      <c r="C4656" s="19" t="s">
        <v>217</v>
      </c>
      <c r="D4656" s="19" t="s">
        <v>10206</v>
      </c>
      <c r="E4656" s="19" t="s">
        <v>10207</v>
      </c>
      <c r="F4656" s="19" t="s">
        <v>10276</v>
      </c>
      <c r="G4656" s="19" t="s">
        <v>10211</v>
      </c>
      <c r="H4656" s="19" t="s">
        <v>10211</v>
      </c>
      <c r="I4656" s="19" t="s">
        <v>10211</v>
      </c>
      <c r="J4656" s="19" t="s">
        <v>3559</v>
      </c>
      <c r="K4656" s="20"/>
      <c r="L4656" s="20"/>
      <c r="M4656" s="20"/>
      <c r="N4656" s="20"/>
      <c r="O4656" s="20"/>
      <c r="P4656" s="19" t="s">
        <v>10325</v>
      </c>
      <c r="Q4656" s="22"/>
      <c r="R4656" s="22"/>
      <c r="S4656" s="22"/>
      <c r="T4656" s="22"/>
      <c r="U4656" s="22"/>
      <c r="V4656" s="24"/>
      <c r="W4656" s="24"/>
      <c r="X4656" s="21" t="s">
        <v>10209</v>
      </c>
      <c r="Y4656" s="22"/>
      <c r="Z4656" s="22"/>
      <c r="AA4656" s="22"/>
      <c r="AB4656" s="22"/>
    </row>
    <row r="4657" spans="1:28" ht="21.6">
      <c r="A4657" s="19" t="s">
        <v>4690</v>
      </c>
      <c r="B4657" s="19" t="s">
        <v>4689</v>
      </c>
      <c r="C4657" s="19" t="s">
        <v>220</v>
      </c>
      <c r="D4657" s="19" t="s">
        <v>10206</v>
      </c>
      <c r="E4657" s="19" t="s">
        <v>10207</v>
      </c>
      <c r="F4657" s="19" t="s">
        <v>10276</v>
      </c>
      <c r="G4657" s="19" t="s">
        <v>10211</v>
      </c>
      <c r="H4657" s="19" t="s">
        <v>10211</v>
      </c>
      <c r="I4657" s="19" t="s">
        <v>10211</v>
      </c>
      <c r="J4657" s="19" t="s">
        <v>4689</v>
      </c>
      <c r="K4657" s="20"/>
      <c r="L4657" s="20"/>
      <c r="M4657" s="20"/>
      <c r="N4657" s="20"/>
      <c r="O4657" s="20"/>
      <c r="P4657" s="19" t="s">
        <v>10311</v>
      </c>
      <c r="Q4657" s="22"/>
      <c r="R4657" s="22"/>
      <c r="S4657" s="22"/>
      <c r="T4657" s="22"/>
      <c r="U4657" s="22"/>
      <c r="V4657" s="24"/>
      <c r="W4657" s="24"/>
      <c r="X4657" s="21" t="s">
        <v>10209</v>
      </c>
      <c r="Y4657" s="22"/>
      <c r="Z4657" s="22"/>
      <c r="AA4657" s="22"/>
      <c r="AB4657" s="22"/>
    </row>
    <row r="4658" spans="1:28" ht="42">
      <c r="A4658" s="19" t="s">
        <v>10012</v>
      </c>
      <c r="B4658" s="19" t="s">
        <v>10011</v>
      </c>
      <c r="C4658" s="19" t="s">
        <v>270</v>
      </c>
      <c r="D4658" s="19" t="s">
        <v>10206</v>
      </c>
      <c r="E4658" s="19" t="s">
        <v>10207</v>
      </c>
      <c r="F4658" s="19" t="s">
        <v>10276</v>
      </c>
      <c r="G4658" s="19" t="s">
        <v>10211</v>
      </c>
      <c r="H4658" s="19" t="s">
        <v>10211</v>
      </c>
      <c r="I4658" s="19" t="s">
        <v>10211</v>
      </c>
      <c r="J4658" s="19" t="s">
        <v>10011</v>
      </c>
      <c r="K4658" s="20"/>
      <c r="L4658" s="20"/>
      <c r="M4658" s="20"/>
      <c r="N4658" s="20"/>
      <c r="O4658" s="20"/>
      <c r="P4658" s="19" t="s">
        <v>10744</v>
      </c>
      <c r="Q4658" s="22"/>
      <c r="R4658" s="22"/>
      <c r="S4658" s="22"/>
      <c r="T4658" s="22"/>
      <c r="U4658" s="22"/>
      <c r="V4658" s="24"/>
      <c r="W4658" s="24"/>
      <c r="X4658" s="21" t="s">
        <v>10209</v>
      </c>
      <c r="Y4658" s="22"/>
      <c r="Z4658" s="22"/>
      <c r="AA4658" s="22"/>
      <c r="AB4658" s="22"/>
    </row>
    <row r="4659" spans="1:28" ht="31.8">
      <c r="A4659" s="19" t="s">
        <v>8182</v>
      </c>
      <c r="B4659" s="19" t="s">
        <v>8181</v>
      </c>
      <c r="C4659" s="19" t="s">
        <v>249</v>
      </c>
      <c r="D4659" s="19" t="s">
        <v>10206</v>
      </c>
      <c r="E4659" s="19" t="s">
        <v>10207</v>
      </c>
      <c r="F4659" s="19" t="s">
        <v>10276</v>
      </c>
      <c r="G4659" s="19" t="s">
        <v>10211</v>
      </c>
      <c r="H4659" s="19" t="s">
        <v>10211</v>
      </c>
      <c r="I4659" s="19" t="s">
        <v>10211</v>
      </c>
      <c r="J4659" s="19" t="s">
        <v>8181</v>
      </c>
      <c r="K4659" s="20"/>
      <c r="L4659" s="20"/>
      <c r="M4659" s="20"/>
      <c r="N4659" s="20"/>
      <c r="O4659" s="20"/>
      <c r="P4659" s="19" t="s">
        <v>10744</v>
      </c>
      <c r="Q4659" s="22"/>
      <c r="R4659" s="22"/>
      <c r="S4659" s="22"/>
      <c r="T4659" s="22"/>
      <c r="U4659" s="22"/>
      <c r="V4659" s="24"/>
      <c r="W4659" s="24"/>
      <c r="X4659" s="21" t="s">
        <v>10209</v>
      </c>
      <c r="Y4659" s="22"/>
      <c r="Z4659" s="22"/>
      <c r="AA4659" s="22"/>
      <c r="AB4659" s="22"/>
    </row>
    <row r="4660" spans="1:28" ht="21.6">
      <c r="A4660" s="19" t="s">
        <v>7178</v>
      </c>
      <c r="B4660" s="19" t="s">
        <v>7177</v>
      </c>
      <c r="C4660" s="19" t="s">
        <v>246</v>
      </c>
      <c r="D4660" s="19" t="s">
        <v>10206</v>
      </c>
      <c r="E4660" s="19" t="s">
        <v>10207</v>
      </c>
      <c r="F4660" s="19" t="s">
        <v>10276</v>
      </c>
      <c r="G4660" s="19" t="s">
        <v>10211</v>
      </c>
      <c r="H4660" s="19" t="s">
        <v>10211</v>
      </c>
      <c r="I4660" s="19" t="s">
        <v>10211</v>
      </c>
      <c r="J4660" s="19" t="s">
        <v>7177</v>
      </c>
      <c r="K4660" s="20"/>
      <c r="L4660" s="20"/>
      <c r="M4660" s="20"/>
      <c r="N4660" s="20"/>
      <c r="O4660" s="20"/>
      <c r="P4660" s="19" t="s">
        <v>10325</v>
      </c>
      <c r="Q4660" s="22"/>
      <c r="R4660" s="22"/>
      <c r="S4660" s="22"/>
      <c r="T4660" s="22"/>
      <c r="U4660" s="22"/>
      <c r="V4660" s="24"/>
      <c r="W4660" s="24"/>
      <c r="X4660" s="21" t="s">
        <v>10209</v>
      </c>
      <c r="Y4660" s="22"/>
      <c r="Z4660" s="22"/>
      <c r="AA4660" s="22"/>
      <c r="AB4660" s="22"/>
    </row>
    <row r="4661" spans="1:28" ht="21.6">
      <c r="A4661" s="19" t="s">
        <v>9022</v>
      </c>
      <c r="B4661" s="19" t="s">
        <v>9021</v>
      </c>
      <c r="C4661" s="19" t="s">
        <v>249</v>
      </c>
      <c r="D4661" s="19" t="s">
        <v>10206</v>
      </c>
      <c r="E4661" s="19" t="s">
        <v>10207</v>
      </c>
      <c r="F4661" s="19" t="s">
        <v>10276</v>
      </c>
      <c r="G4661" s="19" t="s">
        <v>10211</v>
      </c>
      <c r="H4661" s="19" t="s">
        <v>10211</v>
      </c>
      <c r="I4661" s="19" t="s">
        <v>10211</v>
      </c>
      <c r="J4661" s="19" t="s">
        <v>9021</v>
      </c>
      <c r="K4661" s="20"/>
      <c r="L4661" s="20"/>
      <c r="M4661" s="20"/>
      <c r="N4661" s="20"/>
      <c r="O4661" s="20"/>
      <c r="P4661" s="20"/>
      <c r="Q4661" s="22"/>
      <c r="R4661" s="22"/>
      <c r="S4661" s="22"/>
      <c r="T4661" s="22"/>
      <c r="U4661" s="22"/>
      <c r="V4661" s="24"/>
      <c r="W4661" s="24"/>
      <c r="X4661" s="21" t="s">
        <v>10209</v>
      </c>
      <c r="Y4661" s="22"/>
      <c r="Z4661" s="22"/>
      <c r="AA4661" s="22"/>
      <c r="AB4661" s="22"/>
    </row>
    <row r="4662" spans="1:28" ht="31.8">
      <c r="A4662" s="19" t="s">
        <v>3708</v>
      </c>
      <c r="B4662" s="19" t="s">
        <v>3707</v>
      </c>
      <c r="C4662" s="19" t="s">
        <v>217</v>
      </c>
      <c r="D4662" s="19" t="s">
        <v>10206</v>
      </c>
      <c r="E4662" s="19" t="s">
        <v>10207</v>
      </c>
      <c r="F4662" s="19" t="s">
        <v>10276</v>
      </c>
      <c r="G4662" s="19" t="s">
        <v>10211</v>
      </c>
      <c r="H4662" s="19" t="s">
        <v>10209</v>
      </c>
      <c r="I4662" s="19" t="s">
        <v>10211</v>
      </c>
      <c r="J4662" s="19" t="s">
        <v>3707</v>
      </c>
      <c r="K4662" s="20"/>
      <c r="L4662" s="20"/>
      <c r="M4662" s="20"/>
      <c r="N4662" s="20"/>
      <c r="O4662" s="20"/>
      <c r="P4662" s="19" t="s">
        <v>10325</v>
      </c>
      <c r="Q4662" s="22"/>
      <c r="R4662" s="22"/>
      <c r="S4662" s="22"/>
      <c r="T4662" s="22"/>
      <c r="U4662" s="22"/>
      <c r="V4662" s="24"/>
      <c r="W4662" s="24"/>
      <c r="X4662" s="21" t="s">
        <v>10209</v>
      </c>
      <c r="Y4662" s="22"/>
      <c r="Z4662" s="22"/>
      <c r="AA4662" s="22"/>
      <c r="AB4662" s="22"/>
    </row>
    <row r="4663" spans="1:28" ht="21.6">
      <c r="A4663" s="19" t="s">
        <v>9994</v>
      </c>
      <c r="B4663" s="19" t="s">
        <v>9993</v>
      </c>
      <c r="C4663" s="19" t="s">
        <v>270</v>
      </c>
      <c r="D4663" s="19" t="s">
        <v>10206</v>
      </c>
      <c r="E4663" s="19" t="s">
        <v>10207</v>
      </c>
      <c r="F4663" s="19" t="s">
        <v>10276</v>
      </c>
      <c r="G4663" s="19" t="s">
        <v>10211</v>
      </c>
      <c r="H4663" s="19" t="s">
        <v>10209</v>
      </c>
      <c r="I4663" s="19" t="s">
        <v>10209</v>
      </c>
      <c r="J4663" s="19" t="s">
        <v>9993</v>
      </c>
      <c r="K4663" s="20"/>
      <c r="L4663" s="20"/>
      <c r="M4663" s="20"/>
      <c r="N4663" s="20"/>
      <c r="O4663" s="20"/>
      <c r="P4663" s="19" t="s">
        <v>10585</v>
      </c>
      <c r="Q4663" s="22"/>
      <c r="R4663" s="22"/>
      <c r="S4663" s="22"/>
      <c r="T4663" s="22"/>
      <c r="U4663" s="22"/>
      <c r="V4663" s="24"/>
      <c r="W4663" s="24"/>
      <c r="X4663" s="21" t="s">
        <v>10209</v>
      </c>
      <c r="Y4663" s="22"/>
      <c r="Z4663" s="22"/>
      <c r="AA4663" s="22"/>
      <c r="AB4663" s="22"/>
    </row>
    <row r="4664" spans="1:28" ht="31.8">
      <c r="A4664" s="19" t="s">
        <v>3602</v>
      </c>
      <c r="B4664" s="19" t="s">
        <v>3601</v>
      </c>
      <c r="C4664" s="19" t="s">
        <v>217</v>
      </c>
      <c r="D4664" s="19" t="s">
        <v>10206</v>
      </c>
      <c r="E4664" s="19" t="s">
        <v>10207</v>
      </c>
      <c r="F4664" s="19" t="s">
        <v>10276</v>
      </c>
      <c r="G4664" s="19" t="s">
        <v>10211</v>
      </c>
      <c r="H4664" s="19" t="s">
        <v>10211</v>
      </c>
      <c r="I4664" s="19" t="s">
        <v>10209</v>
      </c>
      <c r="J4664" s="19" t="s">
        <v>3601</v>
      </c>
      <c r="K4664" s="20"/>
      <c r="L4664" s="20"/>
      <c r="M4664" s="20"/>
      <c r="N4664" s="20"/>
      <c r="O4664" s="20"/>
      <c r="P4664" s="19" t="s">
        <v>10325</v>
      </c>
      <c r="Q4664" s="22"/>
      <c r="R4664" s="22"/>
      <c r="S4664" s="22"/>
      <c r="T4664" s="22"/>
      <c r="U4664" s="22"/>
      <c r="V4664" s="24"/>
      <c r="W4664" s="24"/>
      <c r="X4664" s="21" t="s">
        <v>10209</v>
      </c>
      <c r="Y4664" s="22"/>
      <c r="Z4664" s="22"/>
      <c r="AA4664" s="22"/>
      <c r="AB4664" s="22"/>
    </row>
    <row r="4665" spans="1:28" ht="21.6">
      <c r="A4665" s="19" t="s">
        <v>4694</v>
      </c>
      <c r="B4665" s="19" t="s">
        <v>4693</v>
      </c>
      <c r="C4665" s="19" t="s">
        <v>220</v>
      </c>
      <c r="D4665" s="19" t="s">
        <v>10206</v>
      </c>
      <c r="E4665" s="19" t="s">
        <v>10207</v>
      </c>
      <c r="F4665" s="19" t="s">
        <v>10276</v>
      </c>
      <c r="G4665" s="19" t="s">
        <v>10211</v>
      </c>
      <c r="H4665" s="19" t="s">
        <v>10211</v>
      </c>
      <c r="I4665" s="19" t="s">
        <v>10211</v>
      </c>
      <c r="J4665" s="19" t="s">
        <v>4693</v>
      </c>
      <c r="K4665" s="20"/>
      <c r="L4665" s="20"/>
      <c r="M4665" s="20"/>
      <c r="N4665" s="20"/>
      <c r="O4665" s="20"/>
      <c r="P4665" s="19" t="s">
        <v>10311</v>
      </c>
      <c r="Q4665" s="22"/>
      <c r="R4665" s="22"/>
      <c r="S4665" s="22"/>
      <c r="T4665" s="22"/>
      <c r="U4665" s="22"/>
      <c r="V4665" s="24"/>
      <c r="W4665" s="24"/>
      <c r="X4665" s="21" t="s">
        <v>10209</v>
      </c>
      <c r="Y4665" s="22"/>
      <c r="Z4665" s="22"/>
      <c r="AA4665" s="22"/>
      <c r="AB4665" s="22"/>
    </row>
    <row r="4666" spans="1:28" ht="31.8">
      <c r="A4666" s="19" t="s">
        <v>8164</v>
      </c>
      <c r="B4666" s="19" t="s">
        <v>8163</v>
      </c>
      <c r="C4666" s="19" t="s">
        <v>249</v>
      </c>
      <c r="D4666" s="19" t="s">
        <v>10206</v>
      </c>
      <c r="E4666" s="19" t="s">
        <v>10207</v>
      </c>
      <c r="F4666" s="19" t="s">
        <v>10276</v>
      </c>
      <c r="G4666" s="19" t="s">
        <v>10211</v>
      </c>
      <c r="H4666" s="19" t="s">
        <v>10211</v>
      </c>
      <c r="I4666" s="19" t="s">
        <v>10211</v>
      </c>
      <c r="J4666" s="19" t="s">
        <v>8163</v>
      </c>
      <c r="K4666" s="20"/>
      <c r="L4666" s="20"/>
      <c r="M4666" s="20"/>
      <c r="N4666" s="20"/>
      <c r="O4666" s="20"/>
      <c r="P4666" s="19" t="s">
        <v>10744</v>
      </c>
      <c r="Q4666" s="22"/>
      <c r="R4666" s="22"/>
      <c r="S4666" s="22"/>
      <c r="T4666" s="22"/>
      <c r="U4666" s="22"/>
      <c r="V4666" s="24"/>
      <c r="W4666" s="24"/>
      <c r="X4666" s="21" t="s">
        <v>10209</v>
      </c>
      <c r="Y4666" s="22"/>
      <c r="Z4666" s="22"/>
      <c r="AA4666" s="22"/>
      <c r="AB4666" s="22"/>
    </row>
    <row r="4667" spans="1:28" ht="21.6">
      <c r="A4667" s="19" t="s">
        <v>8218</v>
      </c>
      <c r="B4667" s="19" t="s">
        <v>8217</v>
      </c>
      <c r="C4667" s="19" t="s">
        <v>249</v>
      </c>
      <c r="D4667" s="19" t="s">
        <v>10206</v>
      </c>
      <c r="E4667" s="19" t="s">
        <v>10207</v>
      </c>
      <c r="F4667" s="19" t="s">
        <v>10276</v>
      </c>
      <c r="G4667" s="19" t="s">
        <v>10211</v>
      </c>
      <c r="H4667" s="19" t="s">
        <v>10211</v>
      </c>
      <c r="I4667" s="19" t="s">
        <v>10211</v>
      </c>
      <c r="J4667" s="19" t="s">
        <v>8217</v>
      </c>
      <c r="K4667" s="20"/>
      <c r="L4667" s="20"/>
      <c r="M4667" s="20"/>
      <c r="N4667" s="20"/>
      <c r="O4667" s="20"/>
      <c r="P4667" s="19" t="s">
        <v>10744</v>
      </c>
      <c r="Q4667" s="22"/>
      <c r="R4667" s="22"/>
      <c r="S4667" s="22"/>
      <c r="T4667" s="22"/>
      <c r="U4667" s="22"/>
      <c r="V4667" s="24"/>
      <c r="W4667" s="24"/>
      <c r="X4667" s="21" t="s">
        <v>10209</v>
      </c>
      <c r="Y4667" s="22"/>
      <c r="Z4667" s="22"/>
      <c r="AA4667" s="22"/>
      <c r="AB4667" s="22"/>
    </row>
    <row r="4668" spans="1:28" ht="21.6">
      <c r="A4668" s="19" t="s">
        <v>8188</v>
      </c>
      <c r="B4668" s="19" t="s">
        <v>8187</v>
      </c>
      <c r="C4668" s="19" t="s">
        <v>249</v>
      </c>
      <c r="D4668" s="19" t="s">
        <v>10206</v>
      </c>
      <c r="E4668" s="19" t="s">
        <v>10207</v>
      </c>
      <c r="F4668" s="19" t="s">
        <v>10276</v>
      </c>
      <c r="G4668" s="19" t="s">
        <v>10211</v>
      </c>
      <c r="H4668" s="19" t="s">
        <v>10211</v>
      </c>
      <c r="I4668" s="19" t="s">
        <v>10211</v>
      </c>
      <c r="J4668" s="19" t="s">
        <v>8187</v>
      </c>
      <c r="K4668" s="20"/>
      <c r="L4668" s="20"/>
      <c r="M4668" s="20"/>
      <c r="N4668" s="20"/>
      <c r="O4668" s="20"/>
      <c r="P4668" s="19" t="s">
        <v>10325</v>
      </c>
      <c r="Q4668" s="22"/>
      <c r="R4668" s="22"/>
      <c r="S4668" s="22"/>
      <c r="T4668" s="22"/>
      <c r="U4668" s="22"/>
      <c r="V4668" s="24"/>
      <c r="W4668" s="24"/>
      <c r="X4668" s="21" t="s">
        <v>10209</v>
      </c>
      <c r="Y4668" s="22"/>
      <c r="Z4668" s="22"/>
      <c r="AA4668" s="22"/>
      <c r="AB4668" s="22"/>
    </row>
    <row r="4669" spans="1:28" ht="21.6">
      <c r="A4669" s="19" t="s">
        <v>9044</v>
      </c>
      <c r="B4669" s="19" t="s">
        <v>9043</v>
      </c>
      <c r="C4669" s="19" t="s">
        <v>249</v>
      </c>
      <c r="D4669" s="19" t="s">
        <v>10206</v>
      </c>
      <c r="E4669" s="19" t="s">
        <v>10207</v>
      </c>
      <c r="F4669" s="19" t="s">
        <v>10276</v>
      </c>
      <c r="G4669" s="19" t="s">
        <v>10211</v>
      </c>
      <c r="H4669" s="19" t="s">
        <v>10211</v>
      </c>
      <c r="I4669" s="19" t="s">
        <v>10211</v>
      </c>
      <c r="J4669" s="19" t="s">
        <v>9043</v>
      </c>
      <c r="K4669" s="20"/>
      <c r="L4669" s="20"/>
      <c r="M4669" s="20"/>
      <c r="N4669" s="20"/>
      <c r="O4669" s="20"/>
      <c r="P4669" s="19" t="s">
        <v>10325</v>
      </c>
      <c r="Q4669" s="22"/>
      <c r="R4669" s="22"/>
      <c r="S4669" s="22"/>
      <c r="T4669" s="22"/>
      <c r="U4669" s="22"/>
      <c r="V4669" s="24"/>
      <c r="W4669" s="24"/>
      <c r="X4669" s="21" t="s">
        <v>10209</v>
      </c>
      <c r="Y4669" s="22"/>
      <c r="Z4669" s="22"/>
      <c r="AA4669" s="22"/>
      <c r="AB4669" s="22"/>
    </row>
    <row r="4670" spans="1:28" ht="31.8">
      <c r="A4670" s="19" t="s">
        <v>6146</v>
      </c>
      <c r="B4670" s="19" t="s">
        <v>6145</v>
      </c>
      <c r="C4670" s="19" t="s">
        <v>229</v>
      </c>
      <c r="D4670" s="19" t="s">
        <v>10206</v>
      </c>
      <c r="E4670" s="19" t="s">
        <v>10207</v>
      </c>
      <c r="F4670" s="19" t="s">
        <v>10276</v>
      </c>
      <c r="G4670" s="19" t="s">
        <v>10211</v>
      </c>
      <c r="H4670" s="19" t="s">
        <v>10211</v>
      </c>
      <c r="I4670" s="19" t="s">
        <v>10211</v>
      </c>
      <c r="J4670" s="19" t="s">
        <v>6145</v>
      </c>
      <c r="K4670" s="20"/>
      <c r="L4670" s="20"/>
      <c r="M4670" s="20"/>
      <c r="N4670" s="20"/>
      <c r="O4670" s="20"/>
      <c r="P4670" s="19" t="s">
        <v>10342</v>
      </c>
      <c r="Q4670" s="21" t="s">
        <v>6145</v>
      </c>
      <c r="R4670" s="21" t="s">
        <v>10209</v>
      </c>
      <c r="S4670" s="22"/>
      <c r="T4670" s="22"/>
      <c r="U4670" s="22"/>
      <c r="V4670" s="24"/>
      <c r="W4670" s="24"/>
      <c r="X4670" s="21" t="s">
        <v>10209</v>
      </c>
      <c r="Y4670" s="22"/>
      <c r="Z4670" s="22"/>
      <c r="AA4670" s="22"/>
      <c r="AB4670" s="21" t="s">
        <v>10346</v>
      </c>
    </row>
    <row r="4671" spans="1:28" ht="21.6">
      <c r="A4671" s="19" t="s">
        <v>9415</v>
      </c>
      <c r="B4671" s="19" t="s">
        <v>9414</v>
      </c>
      <c r="C4671" s="19" t="s">
        <v>255</v>
      </c>
      <c r="D4671" s="19" t="s">
        <v>10206</v>
      </c>
      <c r="E4671" s="19" t="s">
        <v>10207</v>
      </c>
      <c r="F4671" s="19" t="s">
        <v>10276</v>
      </c>
      <c r="G4671" s="19" t="s">
        <v>10211</v>
      </c>
      <c r="H4671" s="19" t="s">
        <v>10210</v>
      </c>
      <c r="I4671" s="19" t="s">
        <v>10211</v>
      </c>
      <c r="J4671" s="19" t="s">
        <v>9414</v>
      </c>
      <c r="K4671" s="20"/>
      <c r="L4671" s="20"/>
      <c r="M4671" s="20"/>
      <c r="N4671" s="20"/>
      <c r="O4671" s="20"/>
      <c r="P4671" s="19" t="s">
        <v>10325</v>
      </c>
      <c r="Q4671" s="21" t="s">
        <v>9414</v>
      </c>
      <c r="R4671" s="21" t="s">
        <v>10209</v>
      </c>
      <c r="S4671" s="22"/>
      <c r="T4671" s="22"/>
      <c r="U4671" s="22"/>
      <c r="V4671" s="24"/>
      <c r="W4671" s="24"/>
      <c r="X4671" s="21" t="s">
        <v>10209</v>
      </c>
      <c r="Y4671" s="22"/>
      <c r="Z4671" s="22"/>
      <c r="AA4671" s="22"/>
      <c r="AB4671" s="21" t="s">
        <v>10324</v>
      </c>
    </row>
    <row r="4672" spans="1:28" ht="31.8">
      <c r="A4672" s="19" t="s">
        <v>6196</v>
      </c>
      <c r="B4672" s="19" t="s">
        <v>6195</v>
      </c>
      <c r="C4672" s="19" t="s">
        <v>229</v>
      </c>
      <c r="D4672" s="19" t="s">
        <v>10206</v>
      </c>
      <c r="E4672" s="19" t="s">
        <v>10207</v>
      </c>
      <c r="F4672" s="19" t="s">
        <v>10208</v>
      </c>
      <c r="G4672" s="19" t="s">
        <v>10209</v>
      </c>
      <c r="H4672" s="19" t="s">
        <v>10209</v>
      </c>
      <c r="I4672" s="19" t="s">
        <v>10209</v>
      </c>
      <c r="J4672" s="19" t="s">
        <v>13409</v>
      </c>
      <c r="K4672" s="19" t="s">
        <v>6180</v>
      </c>
      <c r="L4672" s="19" t="s">
        <v>10213</v>
      </c>
      <c r="M4672" s="19" t="s">
        <v>10269</v>
      </c>
      <c r="N4672" s="19" t="s">
        <v>10341</v>
      </c>
      <c r="O4672" s="20"/>
      <c r="P4672" s="19" t="s">
        <v>10342</v>
      </c>
      <c r="Q4672" s="21" t="s">
        <v>6195</v>
      </c>
      <c r="R4672" s="21" t="s">
        <v>10209</v>
      </c>
      <c r="S4672" s="22"/>
      <c r="T4672" s="22"/>
      <c r="U4672" s="22"/>
      <c r="V4672" s="24"/>
      <c r="W4672" s="24"/>
      <c r="X4672" s="22"/>
      <c r="Y4672" s="22"/>
      <c r="Z4672" s="22"/>
      <c r="AA4672" s="22"/>
      <c r="AB4672" s="21" t="s">
        <v>10346</v>
      </c>
    </row>
    <row r="4673" spans="1:28" ht="21.6">
      <c r="A4673" s="19" t="s">
        <v>7414</v>
      </c>
      <c r="B4673" s="19" t="s">
        <v>7413</v>
      </c>
      <c r="C4673" s="19" t="s">
        <v>246</v>
      </c>
      <c r="D4673" s="19" t="s">
        <v>10206</v>
      </c>
      <c r="E4673" s="19" t="s">
        <v>10207</v>
      </c>
      <c r="F4673" s="19" t="s">
        <v>10276</v>
      </c>
      <c r="G4673" s="19" t="s">
        <v>10211</v>
      </c>
      <c r="H4673" s="19" t="s">
        <v>10211</v>
      </c>
      <c r="I4673" s="19" t="s">
        <v>10211</v>
      </c>
      <c r="J4673" s="19" t="s">
        <v>7413</v>
      </c>
      <c r="K4673" s="20"/>
      <c r="L4673" s="20"/>
      <c r="M4673" s="20"/>
      <c r="N4673" s="20"/>
      <c r="O4673" s="20"/>
      <c r="P4673" s="19" t="s">
        <v>12071</v>
      </c>
      <c r="Q4673" s="21" t="s">
        <v>7413</v>
      </c>
      <c r="R4673" s="21" t="s">
        <v>10209</v>
      </c>
      <c r="S4673" s="22"/>
      <c r="T4673" s="22"/>
      <c r="U4673" s="22"/>
      <c r="V4673" s="24"/>
      <c r="W4673" s="24"/>
      <c r="X4673" s="21" t="s">
        <v>10209</v>
      </c>
      <c r="Y4673" s="22"/>
      <c r="Z4673" s="22"/>
      <c r="AA4673" s="22"/>
      <c r="AB4673" s="21" t="s">
        <v>10324</v>
      </c>
    </row>
    <row r="4674" spans="1:28" ht="21.6">
      <c r="A4674" s="19" t="s">
        <v>7510</v>
      </c>
      <c r="B4674" s="19" t="s">
        <v>7509</v>
      </c>
      <c r="C4674" s="19" t="s">
        <v>246</v>
      </c>
      <c r="D4674" s="19" t="s">
        <v>10206</v>
      </c>
      <c r="E4674" s="19" t="s">
        <v>10207</v>
      </c>
      <c r="F4674" s="19" t="s">
        <v>10276</v>
      </c>
      <c r="G4674" s="19" t="s">
        <v>10211</v>
      </c>
      <c r="H4674" s="19" t="s">
        <v>10210</v>
      </c>
      <c r="I4674" s="19" t="s">
        <v>10211</v>
      </c>
      <c r="J4674" s="19" t="s">
        <v>7509</v>
      </c>
      <c r="K4674" s="20"/>
      <c r="L4674" s="20"/>
      <c r="M4674" s="20"/>
      <c r="N4674" s="20"/>
      <c r="O4674" s="20"/>
      <c r="P4674" s="19" t="s">
        <v>10707</v>
      </c>
      <c r="Q4674" s="21" t="s">
        <v>7509</v>
      </c>
      <c r="R4674" s="21" t="s">
        <v>10209</v>
      </c>
      <c r="S4674" s="22"/>
      <c r="T4674" s="22"/>
      <c r="U4674" s="22"/>
      <c r="V4674" s="24"/>
      <c r="W4674" s="24"/>
      <c r="X4674" s="21" t="s">
        <v>10209</v>
      </c>
      <c r="Y4674" s="22"/>
      <c r="Z4674" s="22"/>
      <c r="AA4674" s="22"/>
      <c r="AB4674" s="21" t="s">
        <v>10324</v>
      </c>
    </row>
    <row r="4675" spans="1:28" ht="21.6">
      <c r="A4675" s="19" t="s">
        <v>6028</v>
      </c>
      <c r="B4675" s="19" t="s">
        <v>6027</v>
      </c>
      <c r="C4675" s="19" t="s">
        <v>229</v>
      </c>
      <c r="D4675" s="19" t="s">
        <v>10206</v>
      </c>
      <c r="E4675" s="19" t="s">
        <v>10207</v>
      </c>
      <c r="F4675" s="19" t="s">
        <v>10276</v>
      </c>
      <c r="G4675" s="19" t="s">
        <v>10211</v>
      </c>
      <c r="H4675" s="19" t="s">
        <v>10211</v>
      </c>
      <c r="I4675" s="19" t="s">
        <v>10211</v>
      </c>
      <c r="J4675" s="19" t="s">
        <v>6027</v>
      </c>
      <c r="K4675" s="20"/>
      <c r="L4675" s="20"/>
      <c r="M4675" s="20"/>
      <c r="N4675" s="20"/>
      <c r="O4675" s="20"/>
      <c r="P4675" s="19" t="s">
        <v>10342</v>
      </c>
      <c r="Q4675" s="21" t="s">
        <v>6027</v>
      </c>
      <c r="R4675" s="21" t="s">
        <v>10209</v>
      </c>
      <c r="S4675" s="22"/>
      <c r="T4675" s="22"/>
      <c r="U4675" s="22"/>
      <c r="V4675" s="24"/>
      <c r="W4675" s="24"/>
      <c r="X4675" s="21" t="s">
        <v>10211</v>
      </c>
      <c r="Y4675" s="22"/>
      <c r="Z4675" s="22"/>
      <c r="AA4675" s="22"/>
      <c r="AB4675" s="21" t="s">
        <v>10346</v>
      </c>
    </row>
    <row r="4676" spans="1:28" ht="21.6">
      <c r="A4676" s="19" t="s">
        <v>5068</v>
      </c>
      <c r="B4676" s="19" t="s">
        <v>5067</v>
      </c>
      <c r="C4676" s="19" t="s">
        <v>220</v>
      </c>
      <c r="D4676" s="19" t="s">
        <v>10206</v>
      </c>
      <c r="E4676" s="19" t="s">
        <v>10207</v>
      </c>
      <c r="F4676" s="19" t="s">
        <v>10276</v>
      </c>
      <c r="G4676" s="19" t="s">
        <v>10211</v>
      </c>
      <c r="H4676" s="19" t="s">
        <v>10210</v>
      </c>
      <c r="I4676" s="19" t="s">
        <v>10211</v>
      </c>
      <c r="J4676" s="19" t="s">
        <v>5067</v>
      </c>
      <c r="K4676" s="20"/>
      <c r="L4676" s="20"/>
      <c r="M4676" s="20"/>
      <c r="N4676" s="20"/>
      <c r="O4676" s="20"/>
      <c r="P4676" s="19" t="s">
        <v>12071</v>
      </c>
      <c r="Q4676" s="21" t="s">
        <v>5067</v>
      </c>
      <c r="R4676" s="21" t="s">
        <v>10209</v>
      </c>
      <c r="S4676" s="22"/>
      <c r="T4676" s="22"/>
      <c r="U4676" s="22"/>
      <c r="V4676" s="24"/>
      <c r="W4676" s="24"/>
      <c r="X4676" s="21" t="s">
        <v>10209</v>
      </c>
      <c r="Y4676" s="22"/>
      <c r="Z4676" s="22"/>
      <c r="AA4676" s="22"/>
      <c r="AB4676" s="21" t="s">
        <v>10324</v>
      </c>
    </row>
    <row r="4677" spans="1:28" ht="21.6">
      <c r="A4677" s="19" t="s">
        <v>9266</v>
      </c>
      <c r="B4677" s="19" t="s">
        <v>9265</v>
      </c>
      <c r="C4677" s="19" t="s">
        <v>252</v>
      </c>
      <c r="D4677" s="19" t="s">
        <v>10206</v>
      </c>
      <c r="E4677" s="19" t="s">
        <v>10207</v>
      </c>
      <c r="F4677" s="19" t="s">
        <v>10276</v>
      </c>
      <c r="G4677" s="19" t="s">
        <v>10211</v>
      </c>
      <c r="H4677" s="19" t="s">
        <v>10211</v>
      </c>
      <c r="I4677" s="19" t="s">
        <v>10211</v>
      </c>
      <c r="J4677" s="19" t="s">
        <v>9265</v>
      </c>
      <c r="K4677" s="20"/>
      <c r="L4677" s="20"/>
      <c r="M4677" s="20"/>
      <c r="N4677" s="20"/>
      <c r="O4677" s="20"/>
      <c r="P4677" s="19" t="s">
        <v>11007</v>
      </c>
      <c r="Q4677" s="21" t="s">
        <v>9265</v>
      </c>
      <c r="R4677" s="21" t="s">
        <v>10209</v>
      </c>
      <c r="S4677" s="22"/>
      <c r="T4677" s="22"/>
      <c r="U4677" s="22"/>
      <c r="V4677" s="24"/>
      <c r="W4677" s="24"/>
      <c r="X4677" s="21" t="s">
        <v>10209</v>
      </c>
      <c r="Y4677" s="22"/>
      <c r="Z4677" s="22"/>
      <c r="AA4677" s="22"/>
      <c r="AB4677" s="21" t="s">
        <v>11007</v>
      </c>
    </row>
    <row r="4678" spans="1:28">
      <c r="A4678" s="19" t="s">
        <v>9132</v>
      </c>
      <c r="B4678" s="19" t="s">
        <v>9131</v>
      </c>
      <c r="C4678" s="19" t="s">
        <v>252</v>
      </c>
      <c r="D4678" s="19" t="s">
        <v>10206</v>
      </c>
      <c r="E4678" s="19" t="s">
        <v>10207</v>
      </c>
      <c r="F4678" s="19" t="s">
        <v>10276</v>
      </c>
      <c r="G4678" s="19" t="s">
        <v>10211</v>
      </c>
      <c r="H4678" s="19" t="s">
        <v>10211</v>
      </c>
      <c r="I4678" s="19" t="s">
        <v>10211</v>
      </c>
      <c r="J4678" s="19" t="s">
        <v>9131</v>
      </c>
      <c r="K4678" s="20"/>
      <c r="L4678" s="20"/>
      <c r="M4678" s="20"/>
      <c r="N4678" s="20"/>
      <c r="O4678" s="20"/>
      <c r="P4678" s="19" t="s">
        <v>11007</v>
      </c>
      <c r="Q4678" s="21" t="s">
        <v>9131</v>
      </c>
      <c r="R4678" s="21" t="s">
        <v>10209</v>
      </c>
      <c r="S4678" s="22"/>
      <c r="T4678" s="22"/>
      <c r="U4678" s="22"/>
      <c r="V4678" s="24"/>
      <c r="W4678" s="24"/>
      <c r="X4678" s="21" t="s">
        <v>10209</v>
      </c>
      <c r="Y4678" s="22"/>
      <c r="Z4678" s="22"/>
      <c r="AA4678" s="22"/>
      <c r="AB4678" s="21" t="s">
        <v>11007</v>
      </c>
    </row>
    <row r="4679" spans="1:28" ht="42">
      <c r="A4679" s="19" t="s">
        <v>6314</v>
      </c>
      <c r="B4679" s="19" t="s">
        <v>6313</v>
      </c>
      <c r="C4679" s="19" t="s">
        <v>229</v>
      </c>
      <c r="D4679" s="19" t="s">
        <v>10206</v>
      </c>
      <c r="E4679" s="19" t="s">
        <v>10207</v>
      </c>
      <c r="F4679" s="19" t="s">
        <v>10208</v>
      </c>
      <c r="G4679" s="19" t="s">
        <v>10209</v>
      </c>
      <c r="H4679" s="19" t="s">
        <v>10211</v>
      </c>
      <c r="I4679" s="19" t="s">
        <v>10211</v>
      </c>
      <c r="J4679" s="19" t="s">
        <v>13410</v>
      </c>
      <c r="K4679" s="19" t="s">
        <v>6298</v>
      </c>
      <c r="L4679" s="19" t="s">
        <v>10213</v>
      </c>
      <c r="M4679" s="19" t="s">
        <v>10238</v>
      </c>
      <c r="N4679" s="19" t="s">
        <v>10341</v>
      </c>
      <c r="O4679" s="20"/>
      <c r="P4679" s="19" t="s">
        <v>10342</v>
      </c>
      <c r="Q4679" s="21" t="s">
        <v>6313</v>
      </c>
      <c r="R4679" s="21" t="s">
        <v>10209</v>
      </c>
      <c r="S4679" s="22"/>
      <c r="T4679" s="22"/>
      <c r="U4679" s="22"/>
      <c r="V4679" s="24"/>
      <c r="W4679" s="24"/>
      <c r="X4679" s="22"/>
      <c r="Y4679" s="22"/>
      <c r="Z4679" s="22"/>
      <c r="AA4679" s="22"/>
      <c r="AB4679" s="21" t="s">
        <v>10346</v>
      </c>
    </row>
    <row r="4680" spans="1:28" ht="51">
      <c r="A4680" s="19" t="s">
        <v>6150</v>
      </c>
      <c r="B4680" s="19" t="s">
        <v>6149</v>
      </c>
      <c r="C4680" s="19" t="s">
        <v>229</v>
      </c>
      <c r="D4680" s="19" t="s">
        <v>10206</v>
      </c>
      <c r="E4680" s="19" t="s">
        <v>10207</v>
      </c>
      <c r="F4680" s="19" t="s">
        <v>10208</v>
      </c>
      <c r="G4680" s="19" t="s">
        <v>10209</v>
      </c>
      <c r="H4680" s="19" t="s">
        <v>10211</v>
      </c>
      <c r="I4680" s="19" t="s">
        <v>10211</v>
      </c>
      <c r="J4680" s="19" t="s">
        <v>13411</v>
      </c>
      <c r="K4680" s="19" t="s">
        <v>6146</v>
      </c>
      <c r="L4680" s="19" t="s">
        <v>10213</v>
      </c>
      <c r="M4680" s="19" t="s">
        <v>10355</v>
      </c>
      <c r="N4680" s="19" t="s">
        <v>10341</v>
      </c>
      <c r="O4680" s="20"/>
      <c r="P4680" s="19" t="s">
        <v>10342</v>
      </c>
      <c r="Q4680" s="21" t="s">
        <v>6149</v>
      </c>
      <c r="R4680" s="21" t="s">
        <v>10209</v>
      </c>
      <c r="S4680" s="22"/>
      <c r="T4680" s="22"/>
      <c r="U4680" s="22"/>
      <c r="V4680" s="24"/>
      <c r="W4680" s="24"/>
      <c r="X4680" s="22"/>
      <c r="Y4680" s="22"/>
      <c r="Z4680" s="22"/>
      <c r="AA4680" s="22"/>
      <c r="AB4680" s="21" t="s">
        <v>10346</v>
      </c>
    </row>
    <row r="4681" spans="1:28">
      <c r="A4681" s="19" t="s">
        <v>6002</v>
      </c>
      <c r="B4681" s="19" t="s">
        <v>6001</v>
      </c>
      <c r="C4681" s="19" t="s">
        <v>229</v>
      </c>
      <c r="D4681" s="19" t="s">
        <v>10206</v>
      </c>
      <c r="E4681" s="19" t="s">
        <v>10207</v>
      </c>
      <c r="F4681" s="19" t="s">
        <v>10276</v>
      </c>
      <c r="G4681" s="19" t="s">
        <v>10211</v>
      </c>
      <c r="H4681" s="19" t="s">
        <v>10211</v>
      </c>
      <c r="I4681" s="19" t="s">
        <v>10211</v>
      </c>
      <c r="J4681" s="19" t="s">
        <v>6001</v>
      </c>
      <c r="K4681" s="20"/>
      <c r="L4681" s="20"/>
      <c r="M4681" s="20"/>
      <c r="N4681" s="20"/>
      <c r="O4681" s="20"/>
      <c r="P4681" s="19" t="s">
        <v>10342</v>
      </c>
      <c r="Q4681" s="21" t="s">
        <v>6001</v>
      </c>
      <c r="R4681" s="21" t="s">
        <v>10209</v>
      </c>
      <c r="S4681" s="22"/>
      <c r="T4681" s="22"/>
      <c r="U4681" s="22"/>
      <c r="V4681" s="24"/>
      <c r="W4681" s="24"/>
      <c r="X4681" s="21" t="s">
        <v>10211</v>
      </c>
      <c r="Y4681" s="22"/>
      <c r="Z4681" s="22"/>
      <c r="AA4681" s="22"/>
      <c r="AB4681" s="21" t="s">
        <v>10346</v>
      </c>
    </row>
    <row r="4682" spans="1:28" ht="21.6">
      <c r="A4682" s="19" t="s">
        <v>9190</v>
      </c>
      <c r="B4682" s="19" t="s">
        <v>9189</v>
      </c>
      <c r="C4682" s="19" t="s">
        <v>252</v>
      </c>
      <c r="D4682" s="19" t="s">
        <v>10206</v>
      </c>
      <c r="E4682" s="19" t="s">
        <v>10207</v>
      </c>
      <c r="F4682" s="19" t="s">
        <v>10276</v>
      </c>
      <c r="G4682" s="19" t="s">
        <v>10211</v>
      </c>
      <c r="H4682" s="19" t="s">
        <v>10211</v>
      </c>
      <c r="I4682" s="19" t="s">
        <v>10211</v>
      </c>
      <c r="J4682" s="19" t="s">
        <v>9189</v>
      </c>
      <c r="K4682" s="20"/>
      <c r="L4682" s="20"/>
      <c r="M4682" s="20"/>
      <c r="N4682" s="20"/>
      <c r="O4682" s="20"/>
      <c r="P4682" s="19" t="s">
        <v>11007</v>
      </c>
      <c r="Q4682" s="21" t="s">
        <v>9189</v>
      </c>
      <c r="R4682" s="21" t="s">
        <v>10209</v>
      </c>
      <c r="S4682" s="22"/>
      <c r="T4682" s="22"/>
      <c r="U4682" s="22"/>
      <c r="V4682" s="24"/>
      <c r="W4682" s="24"/>
      <c r="X4682" s="21" t="s">
        <v>10209</v>
      </c>
      <c r="Y4682" s="22"/>
      <c r="Z4682" s="22"/>
      <c r="AA4682" s="22"/>
      <c r="AB4682" s="21" t="s">
        <v>11007</v>
      </c>
    </row>
    <row r="4683" spans="1:28" ht="21.6">
      <c r="A4683" s="19" t="s">
        <v>9148</v>
      </c>
      <c r="B4683" s="19" t="s">
        <v>9147</v>
      </c>
      <c r="C4683" s="19" t="s">
        <v>252</v>
      </c>
      <c r="D4683" s="19" t="s">
        <v>10206</v>
      </c>
      <c r="E4683" s="19" t="s">
        <v>10207</v>
      </c>
      <c r="F4683" s="19" t="s">
        <v>10276</v>
      </c>
      <c r="G4683" s="19" t="s">
        <v>10211</v>
      </c>
      <c r="H4683" s="19" t="s">
        <v>10211</v>
      </c>
      <c r="I4683" s="19" t="s">
        <v>10211</v>
      </c>
      <c r="J4683" s="19" t="s">
        <v>9147</v>
      </c>
      <c r="K4683" s="20"/>
      <c r="L4683" s="20"/>
      <c r="M4683" s="20"/>
      <c r="N4683" s="20"/>
      <c r="O4683" s="20"/>
      <c r="P4683" s="19" t="s">
        <v>11007</v>
      </c>
      <c r="Q4683" s="21" t="s">
        <v>9147</v>
      </c>
      <c r="R4683" s="21" t="s">
        <v>10209</v>
      </c>
      <c r="S4683" s="22"/>
      <c r="T4683" s="22"/>
      <c r="U4683" s="22"/>
      <c r="V4683" s="24"/>
      <c r="W4683" s="24"/>
      <c r="X4683" s="21" t="s">
        <v>10209</v>
      </c>
      <c r="Y4683" s="22"/>
      <c r="Z4683" s="22"/>
      <c r="AA4683" s="22"/>
      <c r="AB4683" s="21" t="s">
        <v>11007</v>
      </c>
    </row>
    <row r="4684" spans="1:28" ht="31.8">
      <c r="A4684" s="19" t="s">
        <v>6862</v>
      </c>
      <c r="B4684" s="19" t="s">
        <v>6861</v>
      </c>
      <c r="C4684" s="19" t="s">
        <v>173</v>
      </c>
      <c r="D4684" s="19" t="s">
        <v>10206</v>
      </c>
      <c r="E4684" s="19" t="s">
        <v>10207</v>
      </c>
      <c r="F4684" s="19" t="s">
        <v>10276</v>
      </c>
      <c r="G4684" s="19" t="s">
        <v>10211</v>
      </c>
      <c r="H4684" s="19" t="s">
        <v>10211</v>
      </c>
      <c r="I4684" s="19" t="s">
        <v>10211</v>
      </c>
      <c r="J4684" s="19" t="s">
        <v>6861</v>
      </c>
      <c r="K4684" s="20"/>
      <c r="L4684" s="20"/>
      <c r="M4684" s="20"/>
      <c r="N4684" s="20"/>
      <c r="O4684" s="20"/>
      <c r="P4684" s="19" t="s">
        <v>11003</v>
      </c>
      <c r="Q4684" s="21" t="s">
        <v>6861</v>
      </c>
      <c r="R4684" s="21" t="s">
        <v>10209</v>
      </c>
      <c r="S4684" s="22"/>
      <c r="T4684" s="22"/>
      <c r="U4684" s="22"/>
      <c r="V4684" s="24"/>
      <c r="W4684" s="24"/>
      <c r="X4684" s="21" t="s">
        <v>10211</v>
      </c>
      <c r="Y4684" s="22"/>
      <c r="Z4684" s="22"/>
      <c r="AA4684" s="22"/>
      <c r="AB4684" s="21" t="s">
        <v>11004</v>
      </c>
    </row>
    <row r="4685" spans="1:28" ht="21.6">
      <c r="A4685" s="19" t="s">
        <v>8966</v>
      </c>
      <c r="B4685" s="19" t="s">
        <v>8965</v>
      </c>
      <c r="C4685" s="19" t="s">
        <v>249</v>
      </c>
      <c r="D4685" s="19" t="s">
        <v>10206</v>
      </c>
      <c r="E4685" s="19" t="s">
        <v>10207</v>
      </c>
      <c r="F4685" s="19" t="s">
        <v>10276</v>
      </c>
      <c r="G4685" s="19" t="s">
        <v>10211</v>
      </c>
      <c r="H4685" s="19" t="s">
        <v>10211</v>
      </c>
      <c r="I4685" s="19" t="s">
        <v>10209</v>
      </c>
      <c r="J4685" s="19" t="s">
        <v>8965</v>
      </c>
      <c r="K4685" s="20"/>
      <c r="L4685" s="20"/>
      <c r="M4685" s="20"/>
      <c r="N4685" s="20"/>
      <c r="O4685" s="20"/>
      <c r="P4685" s="19" t="s">
        <v>10325</v>
      </c>
      <c r="Q4685" s="21" t="s">
        <v>8965</v>
      </c>
      <c r="R4685" s="21" t="s">
        <v>10209</v>
      </c>
      <c r="S4685" s="22"/>
      <c r="T4685" s="22"/>
      <c r="U4685" s="22"/>
      <c r="V4685" s="24"/>
      <c r="W4685" s="24"/>
      <c r="X4685" s="21" t="s">
        <v>10209</v>
      </c>
      <c r="Y4685" s="22"/>
      <c r="Z4685" s="22"/>
      <c r="AA4685" s="22"/>
      <c r="AB4685" s="21" t="s">
        <v>10324</v>
      </c>
    </row>
    <row r="4686" spans="1:28" ht="31.8">
      <c r="A4686" s="19" t="s">
        <v>9164</v>
      </c>
      <c r="B4686" s="19" t="s">
        <v>9163</v>
      </c>
      <c r="C4686" s="19" t="s">
        <v>252</v>
      </c>
      <c r="D4686" s="19" t="s">
        <v>10206</v>
      </c>
      <c r="E4686" s="19" t="s">
        <v>10207</v>
      </c>
      <c r="F4686" s="19" t="s">
        <v>10208</v>
      </c>
      <c r="G4686" s="19" t="s">
        <v>10209</v>
      </c>
      <c r="H4686" s="19" t="s">
        <v>10211</v>
      </c>
      <c r="I4686" s="19" t="s">
        <v>10211</v>
      </c>
      <c r="J4686" s="19" t="s">
        <v>13412</v>
      </c>
      <c r="K4686" s="19" t="s">
        <v>9162</v>
      </c>
      <c r="L4686" s="19" t="s">
        <v>10213</v>
      </c>
      <c r="M4686" s="19" t="s">
        <v>10238</v>
      </c>
      <c r="N4686" s="19" t="s">
        <v>10341</v>
      </c>
      <c r="O4686" s="20"/>
      <c r="P4686" s="19" t="s">
        <v>11007</v>
      </c>
      <c r="Q4686" s="21" t="s">
        <v>9163</v>
      </c>
      <c r="R4686" s="21" t="s">
        <v>10209</v>
      </c>
      <c r="S4686" s="22"/>
      <c r="T4686" s="22"/>
      <c r="U4686" s="22"/>
      <c r="V4686" s="24"/>
      <c r="W4686" s="24"/>
      <c r="X4686" s="22"/>
      <c r="Y4686" s="22"/>
      <c r="Z4686" s="22"/>
      <c r="AA4686" s="22"/>
      <c r="AB4686" s="21" t="s">
        <v>11007</v>
      </c>
    </row>
    <row r="4687" spans="1:28" ht="21.6">
      <c r="A4687" s="19" t="s">
        <v>9853</v>
      </c>
      <c r="B4687" s="19" t="s">
        <v>9852</v>
      </c>
      <c r="C4687" s="19" t="s">
        <v>264</v>
      </c>
      <c r="D4687" s="19" t="s">
        <v>10206</v>
      </c>
      <c r="E4687" s="19" t="s">
        <v>10207</v>
      </c>
      <c r="F4687" s="19" t="s">
        <v>10276</v>
      </c>
      <c r="G4687" s="19" t="s">
        <v>10211</v>
      </c>
      <c r="H4687" s="19" t="s">
        <v>10211</v>
      </c>
      <c r="I4687" s="19" t="s">
        <v>10211</v>
      </c>
      <c r="J4687" s="19" t="s">
        <v>9852</v>
      </c>
      <c r="K4687" s="20"/>
      <c r="L4687" s="20"/>
      <c r="M4687" s="20"/>
      <c r="N4687" s="20"/>
      <c r="O4687" s="20"/>
      <c r="P4687" s="19" t="s">
        <v>10694</v>
      </c>
      <c r="Q4687" s="22"/>
      <c r="R4687" s="22"/>
      <c r="S4687" s="22"/>
      <c r="T4687" s="22"/>
      <c r="U4687" s="22"/>
      <c r="V4687" s="24"/>
      <c r="W4687" s="24"/>
      <c r="X4687" s="21" t="s">
        <v>10209</v>
      </c>
      <c r="Y4687" s="22"/>
      <c r="Z4687" s="22"/>
      <c r="AA4687" s="22"/>
      <c r="AB4687" s="22"/>
    </row>
    <row r="4688" spans="1:28" ht="21.6">
      <c r="A4688" s="19" t="s">
        <v>8792</v>
      </c>
      <c r="B4688" s="19" t="s">
        <v>8791</v>
      </c>
      <c r="C4688" s="19" t="s">
        <v>249</v>
      </c>
      <c r="D4688" s="19" t="s">
        <v>10206</v>
      </c>
      <c r="E4688" s="19" t="s">
        <v>10207</v>
      </c>
      <c r="F4688" s="19" t="s">
        <v>10276</v>
      </c>
      <c r="G4688" s="19" t="s">
        <v>10211</v>
      </c>
      <c r="H4688" s="19" t="s">
        <v>10211</v>
      </c>
      <c r="I4688" s="19" t="s">
        <v>10211</v>
      </c>
      <c r="J4688" s="19" t="s">
        <v>8791</v>
      </c>
      <c r="K4688" s="20"/>
      <c r="L4688" s="20"/>
      <c r="M4688" s="20"/>
      <c r="N4688" s="20"/>
      <c r="O4688" s="20"/>
      <c r="P4688" s="19" t="s">
        <v>10325</v>
      </c>
      <c r="Q4688" s="22"/>
      <c r="R4688" s="22"/>
      <c r="S4688" s="22"/>
      <c r="T4688" s="22"/>
      <c r="U4688" s="22"/>
      <c r="V4688" s="24"/>
      <c r="W4688" s="24"/>
      <c r="X4688" s="21" t="s">
        <v>10209</v>
      </c>
      <c r="Y4688" s="22"/>
      <c r="Z4688" s="22"/>
      <c r="AA4688" s="22"/>
      <c r="AB4688" s="22"/>
    </row>
    <row r="4689" spans="1:28">
      <c r="A4689" s="19" t="s">
        <v>4910</v>
      </c>
      <c r="B4689" s="19" t="s">
        <v>4909</v>
      </c>
      <c r="C4689" s="19" t="s">
        <v>220</v>
      </c>
      <c r="D4689" s="19" t="s">
        <v>10206</v>
      </c>
      <c r="E4689" s="19" t="s">
        <v>10207</v>
      </c>
      <c r="F4689" s="19" t="s">
        <v>10276</v>
      </c>
      <c r="G4689" s="19" t="s">
        <v>10211</v>
      </c>
      <c r="H4689" s="19" t="s">
        <v>10209</v>
      </c>
      <c r="I4689" s="19" t="s">
        <v>10209</v>
      </c>
      <c r="J4689" s="19" t="s">
        <v>4909</v>
      </c>
      <c r="K4689" s="20"/>
      <c r="L4689" s="20"/>
      <c r="M4689" s="20"/>
      <c r="N4689" s="20"/>
      <c r="O4689" s="20"/>
      <c r="P4689" s="19" t="s">
        <v>10325</v>
      </c>
      <c r="Q4689" s="22"/>
      <c r="R4689" s="22"/>
      <c r="S4689" s="22"/>
      <c r="T4689" s="22"/>
      <c r="U4689" s="22"/>
      <c r="V4689" s="24"/>
      <c r="W4689" s="24"/>
      <c r="X4689" s="21" t="s">
        <v>10209</v>
      </c>
      <c r="Y4689" s="22"/>
      <c r="Z4689" s="22"/>
      <c r="AA4689" s="22"/>
      <c r="AB4689" s="22"/>
    </row>
    <row r="4690" spans="1:28" ht="21.6">
      <c r="A4690" s="19" t="s">
        <v>10116</v>
      </c>
      <c r="B4690" s="19" t="s">
        <v>10115</v>
      </c>
      <c r="C4690" s="19" t="s">
        <v>270</v>
      </c>
      <c r="D4690" s="19" t="s">
        <v>10206</v>
      </c>
      <c r="E4690" s="19" t="s">
        <v>10207</v>
      </c>
      <c r="F4690" s="19" t="s">
        <v>10276</v>
      </c>
      <c r="G4690" s="19" t="s">
        <v>10211</v>
      </c>
      <c r="H4690" s="19" t="s">
        <v>10211</v>
      </c>
      <c r="I4690" s="19" t="s">
        <v>10211</v>
      </c>
      <c r="J4690" s="19" t="s">
        <v>10115</v>
      </c>
      <c r="K4690" s="20"/>
      <c r="L4690" s="20"/>
      <c r="M4690" s="20"/>
      <c r="N4690" s="20"/>
      <c r="O4690" s="20"/>
      <c r="P4690" s="19" t="s">
        <v>10585</v>
      </c>
      <c r="Q4690" s="22"/>
      <c r="R4690" s="22"/>
      <c r="S4690" s="22"/>
      <c r="T4690" s="22"/>
      <c r="U4690" s="22"/>
      <c r="V4690" s="24"/>
      <c r="W4690" s="24"/>
      <c r="X4690" s="21" t="s">
        <v>10209</v>
      </c>
      <c r="Y4690" s="22"/>
      <c r="Z4690" s="22"/>
      <c r="AA4690" s="22"/>
      <c r="AB4690" s="22"/>
    </row>
    <row r="4691" spans="1:28" ht="21.6">
      <c r="A4691" s="19" t="s">
        <v>9960</v>
      </c>
      <c r="B4691" s="19" t="s">
        <v>9959</v>
      </c>
      <c r="C4691" s="19" t="s">
        <v>270</v>
      </c>
      <c r="D4691" s="19" t="s">
        <v>10206</v>
      </c>
      <c r="E4691" s="19" t="s">
        <v>10207</v>
      </c>
      <c r="F4691" s="19" t="s">
        <v>10276</v>
      </c>
      <c r="G4691" s="19" t="s">
        <v>10211</v>
      </c>
      <c r="H4691" s="19" t="s">
        <v>10210</v>
      </c>
      <c r="I4691" s="19" t="s">
        <v>10211</v>
      </c>
      <c r="J4691" s="19" t="s">
        <v>9959</v>
      </c>
      <c r="K4691" s="20"/>
      <c r="L4691" s="20"/>
      <c r="M4691" s="20"/>
      <c r="N4691" s="20"/>
      <c r="O4691" s="20"/>
      <c r="P4691" s="19" t="s">
        <v>10325</v>
      </c>
      <c r="Q4691" s="22"/>
      <c r="R4691" s="22"/>
      <c r="S4691" s="22"/>
      <c r="T4691" s="22"/>
      <c r="U4691" s="22"/>
      <c r="V4691" s="24"/>
      <c r="W4691" s="24"/>
      <c r="X4691" s="21" t="s">
        <v>10209</v>
      </c>
      <c r="Y4691" s="22"/>
      <c r="Z4691" s="22"/>
      <c r="AA4691" s="22"/>
      <c r="AB4691" s="22"/>
    </row>
    <row r="4692" spans="1:28" ht="21.6">
      <c r="A4692" s="19" t="s">
        <v>9843</v>
      </c>
      <c r="B4692" s="19" t="s">
        <v>9842</v>
      </c>
      <c r="C4692" s="19" t="s">
        <v>264</v>
      </c>
      <c r="D4692" s="19" t="s">
        <v>10206</v>
      </c>
      <c r="E4692" s="19" t="s">
        <v>10207</v>
      </c>
      <c r="F4692" s="19" t="s">
        <v>10276</v>
      </c>
      <c r="G4692" s="19" t="s">
        <v>10211</v>
      </c>
      <c r="H4692" s="19" t="s">
        <v>10211</v>
      </c>
      <c r="I4692" s="19" t="s">
        <v>10211</v>
      </c>
      <c r="J4692" s="19" t="s">
        <v>9842</v>
      </c>
      <c r="K4692" s="20"/>
      <c r="L4692" s="20"/>
      <c r="M4692" s="20"/>
      <c r="N4692" s="20"/>
      <c r="O4692" s="20"/>
      <c r="P4692" s="19" t="s">
        <v>10325</v>
      </c>
      <c r="Q4692" s="22"/>
      <c r="R4692" s="22"/>
      <c r="S4692" s="22"/>
      <c r="T4692" s="22"/>
      <c r="U4692" s="22"/>
      <c r="V4692" s="24"/>
      <c r="W4692" s="24"/>
      <c r="X4692" s="21" t="s">
        <v>10209</v>
      </c>
      <c r="Y4692" s="22"/>
      <c r="Z4692" s="22"/>
      <c r="AA4692" s="22"/>
      <c r="AB4692" s="22"/>
    </row>
    <row r="4693" spans="1:28" ht="21.6">
      <c r="A4693" s="19" t="s">
        <v>9012</v>
      </c>
      <c r="B4693" s="19" t="s">
        <v>9011</v>
      </c>
      <c r="C4693" s="19" t="s">
        <v>249</v>
      </c>
      <c r="D4693" s="19" t="s">
        <v>10206</v>
      </c>
      <c r="E4693" s="19" t="s">
        <v>10207</v>
      </c>
      <c r="F4693" s="19" t="s">
        <v>10276</v>
      </c>
      <c r="G4693" s="19" t="s">
        <v>10211</v>
      </c>
      <c r="H4693" s="19" t="s">
        <v>10210</v>
      </c>
      <c r="I4693" s="19" t="s">
        <v>10211</v>
      </c>
      <c r="J4693" s="19" t="s">
        <v>9011</v>
      </c>
      <c r="K4693" s="20"/>
      <c r="L4693" s="20"/>
      <c r="M4693" s="20"/>
      <c r="N4693" s="20"/>
      <c r="O4693" s="20"/>
      <c r="P4693" s="19" t="s">
        <v>10325</v>
      </c>
      <c r="Q4693" s="22"/>
      <c r="R4693" s="22"/>
      <c r="S4693" s="22"/>
      <c r="T4693" s="22"/>
      <c r="U4693" s="22"/>
      <c r="V4693" s="24"/>
      <c r="W4693" s="24"/>
      <c r="X4693" s="21" t="s">
        <v>10209</v>
      </c>
      <c r="Y4693" s="22"/>
      <c r="Z4693" s="22"/>
      <c r="AA4693" s="22"/>
      <c r="AB4693" s="22"/>
    </row>
    <row r="4694" spans="1:28" ht="21.6">
      <c r="A4694" s="19" t="s">
        <v>8400</v>
      </c>
      <c r="B4694" s="19" t="s">
        <v>8399</v>
      </c>
      <c r="C4694" s="19" t="s">
        <v>249</v>
      </c>
      <c r="D4694" s="19" t="s">
        <v>10206</v>
      </c>
      <c r="E4694" s="19" t="s">
        <v>10207</v>
      </c>
      <c r="F4694" s="19" t="s">
        <v>10276</v>
      </c>
      <c r="G4694" s="19" t="s">
        <v>10211</v>
      </c>
      <c r="H4694" s="19" t="s">
        <v>10210</v>
      </c>
      <c r="I4694" s="19" t="s">
        <v>10211</v>
      </c>
      <c r="J4694" s="19" t="s">
        <v>8399</v>
      </c>
      <c r="K4694" s="20"/>
      <c r="L4694" s="20"/>
      <c r="M4694" s="20"/>
      <c r="N4694" s="20"/>
      <c r="O4694" s="20"/>
      <c r="P4694" s="19" t="s">
        <v>10325</v>
      </c>
      <c r="Q4694" s="22"/>
      <c r="R4694" s="22"/>
      <c r="S4694" s="22"/>
      <c r="T4694" s="22"/>
      <c r="U4694" s="22"/>
      <c r="V4694" s="24"/>
      <c r="W4694" s="24"/>
      <c r="X4694" s="21" t="s">
        <v>10209</v>
      </c>
      <c r="Y4694" s="22"/>
      <c r="Z4694" s="22"/>
      <c r="AA4694" s="22"/>
      <c r="AB4694" s="22"/>
    </row>
    <row r="4695" spans="1:28" ht="31.8">
      <c r="A4695" s="19" t="s">
        <v>9677</v>
      </c>
      <c r="B4695" s="19" t="s">
        <v>9676</v>
      </c>
      <c r="C4695" s="19" t="s">
        <v>264</v>
      </c>
      <c r="D4695" s="19" t="s">
        <v>10206</v>
      </c>
      <c r="E4695" s="19" t="s">
        <v>10207</v>
      </c>
      <c r="F4695" s="19" t="s">
        <v>10276</v>
      </c>
      <c r="G4695" s="19" t="s">
        <v>10211</v>
      </c>
      <c r="H4695" s="19" t="s">
        <v>10211</v>
      </c>
      <c r="I4695" s="19" t="s">
        <v>10211</v>
      </c>
      <c r="J4695" s="19" t="s">
        <v>9676</v>
      </c>
      <c r="K4695" s="20"/>
      <c r="L4695" s="20"/>
      <c r="M4695" s="20"/>
      <c r="N4695" s="20"/>
      <c r="O4695" s="20"/>
      <c r="P4695" s="19" t="s">
        <v>10694</v>
      </c>
      <c r="Q4695" s="22"/>
      <c r="R4695" s="22"/>
      <c r="S4695" s="22"/>
      <c r="T4695" s="22"/>
      <c r="U4695" s="22"/>
      <c r="V4695" s="24"/>
      <c r="W4695" s="24"/>
      <c r="X4695" s="21" t="s">
        <v>10209</v>
      </c>
      <c r="Y4695" s="22"/>
      <c r="Z4695" s="22"/>
      <c r="AA4695" s="22"/>
      <c r="AB4695" s="22"/>
    </row>
    <row r="4696" spans="1:28" ht="21.6">
      <c r="A4696" s="19" t="s">
        <v>10128</v>
      </c>
      <c r="B4696" s="19" t="s">
        <v>10127</v>
      </c>
      <c r="C4696" s="19" t="s">
        <v>270</v>
      </c>
      <c r="D4696" s="19" t="s">
        <v>10206</v>
      </c>
      <c r="E4696" s="19" t="s">
        <v>10207</v>
      </c>
      <c r="F4696" s="19" t="s">
        <v>10276</v>
      </c>
      <c r="G4696" s="19" t="s">
        <v>10211</v>
      </c>
      <c r="H4696" s="19" t="s">
        <v>10209</v>
      </c>
      <c r="I4696" s="19" t="s">
        <v>10209</v>
      </c>
      <c r="J4696" s="19" t="s">
        <v>10127</v>
      </c>
      <c r="K4696" s="20"/>
      <c r="L4696" s="20"/>
      <c r="M4696" s="20"/>
      <c r="N4696" s="20"/>
      <c r="O4696" s="20"/>
      <c r="P4696" s="19" t="s">
        <v>10325</v>
      </c>
      <c r="Q4696" s="22"/>
      <c r="R4696" s="22"/>
      <c r="S4696" s="22"/>
      <c r="T4696" s="22"/>
      <c r="U4696" s="22"/>
      <c r="V4696" s="24"/>
      <c r="W4696" s="24"/>
      <c r="X4696" s="21" t="s">
        <v>10209</v>
      </c>
      <c r="Y4696" s="22"/>
      <c r="Z4696" s="22"/>
      <c r="AA4696" s="22"/>
      <c r="AB4696" s="22"/>
    </row>
    <row r="4697" spans="1:28" ht="21.6">
      <c r="A4697" s="19" t="s">
        <v>3702</v>
      </c>
      <c r="B4697" s="19" t="s">
        <v>3701</v>
      </c>
      <c r="C4697" s="19" t="s">
        <v>217</v>
      </c>
      <c r="D4697" s="19" t="s">
        <v>10206</v>
      </c>
      <c r="E4697" s="19" t="s">
        <v>10207</v>
      </c>
      <c r="F4697" s="19" t="s">
        <v>10276</v>
      </c>
      <c r="G4697" s="19" t="s">
        <v>10211</v>
      </c>
      <c r="H4697" s="19" t="s">
        <v>10211</v>
      </c>
      <c r="I4697" s="19" t="s">
        <v>10211</v>
      </c>
      <c r="J4697" s="19" t="s">
        <v>3701</v>
      </c>
      <c r="K4697" s="20"/>
      <c r="L4697" s="20"/>
      <c r="M4697" s="20"/>
      <c r="N4697" s="20"/>
      <c r="O4697" s="20"/>
      <c r="P4697" s="19" t="s">
        <v>10325</v>
      </c>
      <c r="Q4697" s="22"/>
      <c r="R4697" s="22"/>
      <c r="S4697" s="22"/>
      <c r="T4697" s="22"/>
      <c r="U4697" s="22"/>
      <c r="V4697" s="24"/>
      <c r="W4697" s="24"/>
      <c r="X4697" s="21" t="s">
        <v>10209</v>
      </c>
      <c r="Y4697" s="22"/>
      <c r="Z4697" s="22"/>
      <c r="AA4697" s="22"/>
      <c r="AB4697" s="22"/>
    </row>
    <row r="4698" spans="1:28">
      <c r="A4698" s="19" t="s">
        <v>9833</v>
      </c>
      <c r="B4698" s="19" t="s">
        <v>9832</v>
      </c>
      <c r="C4698" s="19" t="s">
        <v>264</v>
      </c>
      <c r="D4698" s="19" t="s">
        <v>10206</v>
      </c>
      <c r="E4698" s="19" t="s">
        <v>10207</v>
      </c>
      <c r="F4698" s="19" t="s">
        <v>10276</v>
      </c>
      <c r="G4698" s="19" t="s">
        <v>10211</v>
      </c>
      <c r="H4698" s="19" t="s">
        <v>10211</v>
      </c>
      <c r="I4698" s="19" t="s">
        <v>10211</v>
      </c>
      <c r="J4698" s="19" t="s">
        <v>9832</v>
      </c>
      <c r="K4698" s="20"/>
      <c r="L4698" s="20"/>
      <c r="M4698" s="20"/>
      <c r="N4698" s="20"/>
      <c r="O4698" s="20"/>
      <c r="P4698" s="19" t="s">
        <v>10694</v>
      </c>
      <c r="Q4698" s="22"/>
      <c r="R4698" s="22"/>
      <c r="S4698" s="22"/>
      <c r="T4698" s="22"/>
      <c r="U4698" s="22"/>
      <c r="V4698" s="24"/>
      <c r="W4698" s="24"/>
      <c r="X4698" s="21" t="s">
        <v>10209</v>
      </c>
      <c r="Y4698" s="22"/>
      <c r="Z4698" s="22"/>
      <c r="AA4698" s="22"/>
      <c r="AB4698" s="22"/>
    </row>
    <row r="4699" spans="1:28" ht="31.8">
      <c r="A4699" s="19" t="s">
        <v>8770</v>
      </c>
      <c r="B4699" s="19" t="s">
        <v>8769</v>
      </c>
      <c r="C4699" s="19" t="s">
        <v>249</v>
      </c>
      <c r="D4699" s="19" t="s">
        <v>10206</v>
      </c>
      <c r="E4699" s="19" t="s">
        <v>10207</v>
      </c>
      <c r="F4699" s="19" t="s">
        <v>10208</v>
      </c>
      <c r="G4699" s="19" t="s">
        <v>10209</v>
      </c>
      <c r="H4699" s="19" t="s">
        <v>10211</v>
      </c>
      <c r="I4699" s="19" t="s">
        <v>10211</v>
      </c>
      <c r="J4699" s="19" t="s">
        <v>13413</v>
      </c>
      <c r="K4699" s="19" t="s">
        <v>8768</v>
      </c>
      <c r="L4699" s="19" t="s">
        <v>10213</v>
      </c>
      <c r="M4699" s="19" t="s">
        <v>10238</v>
      </c>
      <c r="N4699" s="19" t="s">
        <v>10320</v>
      </c>
      <c r="O4699" s="20"/>
      <c r="P4699" s="20"/>
      <c r="Q4699" s="22"/>
      <c r="R4699" s="22"/>
      <c r="S4699" s="22"/>
      <c r="T4699" s="22"/>
      <c r="U4699" s="22"/>
      <c r="V4699" s="24"/>
      <c r="W4699" s="24"/>
      <c r="X4699" s="22"/>
      <c r="Y4699" s="22"/>
      <c r="Z4699" s="22"/>
      <c r="AA4699" s="22"/>
      <c r="AB4699" s="21" t="s">
        <v>10324</v>
      </c>
    </row>
    <row r="4700" spans="1:28" ht="31.8">
      <c r="A4700" s="19" t="s">
        <v>9954</v>
      </c>
      <c r="B4700" s="19" t="s">
        <v>9953</v>
      </c>
      <c r="C4700" s="19" t="s">
        <v>270</v>
      </c>
      <c r="D4700" s="19" t="s">
        <v>10206</v>
      </c>
      <c r="E4700" s="19" t="s">
        <v>10207</v>
      </c>
      <c r="F4700" s="19" t="s">
        <v>10276</v>
      </c>
      <c r="G4700" s="19" t="s">
        <v>10209</v>
      </c>
      <c r="H4700" s="19" t="s">
        <v>10211</v>
      </c>
      <c r="I4700" s="19" t="s">
        <v>10211</v>
      </c>
      <c r="J4700" s="19" t="s">
        <v>13414</v>
      </c>
      <c r="K4700" s="19" t="s">
        <v>9928</v>
      </c>
      <c r="L4700" s="19" t="s">
        <v>10213</v>
      </c>
      <c r="M4700" s="19" t="s">
        <v>10214</v>
      </c>
      <c r="N4700" s="19" t="s">
        <v>10320</v>
      </c>
      <c r="O4700" s="20"/>
      <c r="P4700" s="20"/>
      <c r="Q4700" s="22"/>
      <c r="R4700" s="22"/>
      <c r="S4700" s="22"/>
      <c r="T4700" s="22"/>
      <c r="U4700" s="22"/>
      <c r="V4700" s="24"/>
      <c r="W4700" s="24"/>
      <c r="X4700" s="22"/>
      <c r="Y4700" s="22"/>
      <c r="Z4700" s="22"/>
      <c r="AA4700" s="22"/>
      <c r="AB4700" s="21" t="s">
        <v>10316</v>
      </c>
    </row>
    <row r="4701" spans="1:28" ht="42">
      <c r="A4701" s="19" t="s">
        <v>9028</v>
      </c>
      <c r="B4701" s="19" t="s">
        <v>9027</v>
      </c>
      <c r="C4701" s="19" t="s">
        <v>249</v>
      </c>
      <c r="D4701" s="19" t="s">
        <v>10206</v>
      </c>
      <c r="E4701" s="19" t="s">
        <v>10207</v>
      </c>
      <c r="F4701" s="19" t="s">
        <v>10208</v>
      </c>
      <c r="G4701" s="19" t="s">
        <v>10209</v>
      </c>
      <c r="H4701" s="19" t="s">
        <v>10211</v>
      </c>
      <c r="I4701" s="19" t="s">
        <v>10211</v>
      </c>
      <c r="J4701" s="19" t="s">
        <v>13415</v>
      </c>
      <c r="K4701" s="19" t="s">
        <v>9026</v>
      </c>
      <c r="L4701" s="19" t="s">
        <v>10213</v>
      </c>
      <c r="M4701" s="19" t="s">
        <v>10238</v>
      </c>
      <c r="N4701" s="19" t="s">
        <v>10320</v>
      </c>
      <c r="O4701" s="20"/>
      <c r="P4701" s="20"/>
      <c r="Q4701" s="22"/>
      <c r="R4701" s="22"/>
      <c r="S4701" s="22"/>
      <c r="T4701" s="22"/>
      <c r="U4701" s="22"/>
      <c r="V4701" s="24"/>
      <c r="W4701" s="24"/>
      <c r="X4701" s="22"/>
      <c r="Y4701" s="22"/>
      <c r="Z4701" s="22"/>
      <c r="AA4701" s="22"/>
      <c r="AB4701" s="21" t="s">
        <v>10324</v>
      </c>
    </row>
    <row r="4702" spans="1:28" ht="31.8">
      <c r="A4702" s="19" t="s">
        <v>9050</v>
      </c>
      <c r="B4702" s="19" t="s">
        <v>9049</v>
      </c>
      <c r="C4702" s="19" t="s">
        <v>249</v>
      </c>
      <c r="D4702" s="19" t="s">
        <v>10206</v>
      </c>
      <c r="E4702" s="19" t="s">
        <v>10207</v>
      </c>
      <c r="F4702" s="19" t="s">
        <v>10208</v>
      </c>
      <c r="G4702" s="19" t="s">
        <v>10209</v>
      </c>
      <c r="H4702" s="19" t="s">
        <v>10211</v>
      </c>
      <c r="I4702" s="19" t="s">
        <v>10211</v>
      </c>
      <c r="J4702" s="19" t="s">
        <v>13416</v>
      </c>
      <c r="K4702" s="19" t="s">
        <v>9048</v>
      </c>
      <c r="L4702" s="19" t="s">
        <v>10213</v>
      </c>
      <c r="M4702" s="19" t="s">
        <v>10275</v>
      </c>
      <c r="N4702" s="19" t="s">
        <v>10341</v>
      </c>
      <c r="O4702" s="20"/>
      <c r="P4702" s="20"/>
      <c r="Q4702" s="22"/>
      <c r="R4702" s="22"/>
      <c r="S4702" s="22"/>
      <c r="T4702" s="22"/>
      <c r="U4702" s="22"/>
      <c r="V4702" s="24"/>
      <c r="W4702" s="24"/>
      <c r="X4702" s="22"/>
      <c r="Y4702" s="22"/>
      <c r="Z4702" s="22"/>
      <c r="AA4702" s="22"/>
      <c r="AB4702" s="21" t="s">
        <v>10324</v>
      </c>
    </row>
    <row r="4703" spans="1:28" ht="42">
      <c r="A4703" s="19" t="s">
        <v>8134</v>
      </c>
      <c r="B4703" s="19" t="s">
        <v>8133</v>
      </c>
      <c r="C4703" s="19" t="s">
        <v>249</v>
      </c>
      <c r="D4703" s="19" t="s">
        <v>10206</v>
      </c>
      <c r="E4703" s="19" t="s">
        <v>10207</v>
      </c>
      <c r="F4703" s="19" t="s">
        <v>10208</v>
      </c>
      <c r="G4703" s="19" t="s">
        <v>10209</v>
      </c>
      <c r="H4703" s="19" t="s">
        <v>10211</v>
      </c>
      <c r="I4703" s="19" t="s">
        <v>10211</v>
      </c>
      <c r="J4703" s="19" t="s">
        <v>13417</v>
      </c>
      <c r="K4703" s="19" t="s">
        <v>8132</v>
      </c>
      <c r="L4703" s="19" t="s">
        <v>10213</v>
      </c>
      <c r="M4703" s="19" t="s">
        <v>10214</v>
      </c>
      <c r="N4703" s="19" t="s">
        <v>10333</v>
      </c>
      <c r="O4703" s="20"/>
      <c r="P4703" s="20"/>
      <c r="Q4703" s="22"/>
      <c r="R4703" s="22"/>
      <c r="S4703" s="22"/>
      <c r="T4703" s="22"/>
      <c r="U4703" s="22"/>
      <c r="V4703" s="24"/>
      <c r="W4703" s="24"/>
      <c r="X4703" s="22"/>
      <c r="Y4703" s="22"/>
      <c r="Z4703" s="22"/>
      <c r="AA4703" s="22"/>
      <c r="AB4703" s="21" t="s">
        <v>10324</v>
      </c>
    </row>
    <row r="4704" spans="1:28" ht="42">
      <c r="A4704" s="19" t="s">
        <v>8366</v>
      </c>
      <c r="B4704" s="19" t="s">
        <v>8365</v>
      </c>
      <c r="C4704" s="19" t="s">
        <v>249</v>
      </c>
      <c r="D4704" s="19" t="s">
        <v>10206</v>
      </c>
      <c r="E4704" s="19" t="s">
        <v>10207</v>
      </c>
      <c r="F4704" s="19" t="s">
        <v>10208</v>
      </c>
      <c r="G4704" s="19" t="s">
        <v>10209</v>
      </c>
      <c r="H4704" s="19" t="s">
        <v>10211</v>
      </c>
      <c r="I4704" s="19" t="s">
        <v>10211</v>
      </c>
      <c r="J4704" s="19" t="s">
        <v>13418</v>
      </c>
      <c r="K4704" s="19" t="s">
        <v>7174</v>
      </c>
      <c r="L4704" s="19" t="s">
        <v>10213</v>
      </c>
      <c r="M4704" s="19" t="s">
        <v>10214</v>
      </c>
      <c r="N4704" s="19" t="s">
        <v>10320</v>
      </c>
      <c r="O4704" s="20"/>
      <c r="P4704" s="20"/>
      <c r="Q4704" s="22"/>
      <c r="R4704" s="22"/>
      <c r="S4704" s="22"/>
      <c r="T4704" s="22"/>
      <c r="U4704" s="22"/>
      <c r="V4704" s="24"/>
      <c r="W4704" s="24"/>
      <c r="X4704" s="22"/>
      <c r="Y4704" s="22"/>
      <c r="Z4704" s="22"/>
      <c r="AA4704" s="22"/>
      <c r="AB4704" s="21" t="s">
        <v>10324</v>
      </c>
    </row>
    <row r="4705" spans="1:28" ht="31.8">
      <c r="A4705" s="19" t="s">
        <v>8208</v>
      </c>
      <c r="B4705" s="19" t="s">
        <v>8207</v>
      </c>
      <c r="C4705" s="19" t="s">
        <v>249</v>
      </c>
      <c r="D4705" s="19" t="s">
        <v>10206</v>
      </c>
      <c r="E4705" s="19" t="s">
        <v>10207</v>
      </c>
      <c r="F4705" s="19" t="s">
        <v>10208</v>
      </c>
      <c r="G4705" s="19" t="s">
        <v>10209</v>
      </c>
      <c r="H4705" s="19" t="s">
        <v>10211</v>
      </c>
      <c r="I4705" s="19" t="s">
        <v>10211</v>
      </c>
      <c r="J4705" s="19" t="s">
        <v>13419</v>
      </c>
      <c r="K4705" s="19" t="s">
        <v>8200</v>
      </c>
      <c r="L4705" s="19" t="s">
        <v>10213</v>
      </c>
      <c r="M4705" s="19" t="s">
        <v>10214</v>
      </c>
      <c r="N4705" s="19" t="s">
        <v>10320</v>
      </c>
      <c r="O4705" s="20"/>
      <c r="P4705" s="20"/>
      <c r="Q4705" s="22"/>
      <c r="R4705" s="22"/>
      <c r="S4705" s="22"/>
      <c r="T4705" s="22"/>
      <c r="U4705" s="22"/>
      <c r="V4705" s="24"/>
      <c r="W4705" s="24"/>
      <c r="X4705" s="22"/>
      <c r="Y4705" s="22"/>
      <c r="Z4705" s="22"/>
      <c r="AA4705" s="22"/>
      <c r="AB4705" s="21" t="s">
        <v>10324</v>
      </c>
    </row>
    <row r="4706" spans="1:28" ht="31.8">
      <c r="A4706" s="19" t="s">
        <v>8126</v>
      </c>
      <c r="B4706" s="19" t="s">
        <v>8125</v>
      </c>
      <c r="C4706" s="19" t="s">
        <v>249</v>
      </c>
      <c r="D4706" s="19" t="s">
        <v>10206</v>
      </c>
      <c r="E4706" s="19" t="s">
        <v>10207</v>
      </c>
      <c r="F4706" s="19" t="s">
        <v>10208</v>
      </c>
      <c r="G4706" s="19" t="s">
        <v>10209</v>
      </c>
      <c r="H4706" s="19" t="s">
        <v>10211</v>
      </c>
      <c r="I4706" s="19" t="s">
        <v>10211</v>
      </c>
      <c r="J4706" s="19" t="s">
        <v>13420</v>
      </c>
      <c r="K4706" s="19" t="s">
        <v>8124</v>
      </c>
      <c r="L4706" s="19" t="s">
        <v>10213</v>
      </c>
      <c r="M4706" s="19" t="s">
        <v>13421</v>
      </c>
      <c r="N4706" s="19" t="s">
        <v>10341</v>
      </c>
      <c r="O4706" s="20"/>
      <c r="P4706" s="20"/>
      <c r="Q4706" s="22"/>
      <c r="R4706" s="22"/>
      <c r="S4706" s="22"/>
      <c r="T4706" s="22"/>
      <c r="U4706" s="22"/>
      <c r="V4706" s="24"/>
      <c r="W4706" s="24"/>
      <c r="X4706" s="22"/>
      <c r="Y4706" s="22"/>
      <c r="Z4706" s="22"/>
      <c r="AA4706" s="22"/>
      <c r="AB4706" s="21" t="s">
        <v>10324</v>
      </c>
    </row>
    <row r="4707" spans="1:28" ht="42">
      <c r="A4707" s="19" t="s">
        <v>8198</v>
      </c>
      <c r="B4707" s="19" t="s">
        <v>8197</v>
      </c>
      <c r="C4707" s="19" t="s">
        <v>249</v>
      </c>
      <c r="D4707" s="19" t="s">
        <v>10206</v>
      </c>
      <c r="E4707" s="19" t="s">
        <v>10207</v>
      </c>
      <c r="F4707" s="19" t="s">
        <v>10208</v>
      </c>
      <c r="G4707" s="19" t="s">
        <v>10209</v>
      </c>
      <c r="H4707" s="19" t="s">
        <v>10211</v>
      </c>
      <c r="I4707" s="19" t="s">
        <v>10211</v>
      </c>
      <c r="J4707" s="19" t="s">
        <v>13422</v>
      </c>
      <c r="K4707" s="19" t="s">
        <v>8196</v>
      </c>
      <c r="L4707" s="19" t="s">
        <v>10213</v>
      </c>
      <c r="M4707" s="19" t="s">
        <v>10214</v>
      </c>
      <c r="N4707" s="19" t="s">
        <v>10333</v>
      </c>
      <c r="O4707" s="20"/>
      <c r="P4707" s="20"/>
      <c r="Q4707" s="22"/>
      <c r="R4707" s="22"/>
      <c r="S4707" s="22"/>
      <c r="T4707" s="22"/>
      <c r="U4707" s="22"/>
      <c r="V4707" s="24"/>
      <c r="W4707" s="24"/>
      <c r="X4707" s="22"/>
      <c r="Y4707" s="22"/>
      <c r="Z4707" s="22"/>
      <c r="AA4707" s="22"/>
      <c r="AB4707" s="21" t="s">
        <v>10324</v>
      </c>
    </row>
    <row r="4708" spans="1:28" ht="52.2">
      <c r="A4708" s="19" t="s">
        <v>8828</v>
      </c>
      <c r="B4708" s="19" t="s">
        <v>8827</v>
      </c>
      <c r="C4708" s="19" t="s">
        <v>249</v>
      </c>
      <c r="D4708" s="19" t="s">
        <v>10206</v>
      </c>
      <c r="E4708" s="19" t="s">
        <v>10207</v>
      </c>
      <c r="F4708" s="19" t="s">
        <v>10208</v>
      </c>
      <c r="G4708" s="19" t="s">
        <v>10209</v>
      </c>
      <c r="H4708" s="19" t="s">
        <v>10211</v>
      </c>
      <c r="I4708" s="19" t="s">
        <v>10211</v>
      </c>
      <c r="J4708" s="19" t="s">
        <v>13423</v>
      </c>
      <c r="K4708" s="19" t="s">
        <v>8824</v>
      </c>
      <c r="L4708" s="19" t="s">
        <v>10213</v>
      </c>
      <c r="M4708" s="19" t="s">
        <v>10238</v>
      </c>
      <c r="N4708" s="19" t="s">
        <v>10341</v>
      </c>
      <c r="O4708" s="20"/>
      <c r="P4708" s="20"/>
      <c r="Q4708" s="22"/>
      <c r="R4708" s="22"/>
      <c r="S4708" s="22"/>
      <c r="T4708" s="22"/>
      <c r="U4708" s="22"/>
      <c r="V4708" s="24"/>
      <c r="W4708" s="24"/>
      <c r="X4708" s="22"/>
      <c r="Y4708" s="22"/>
      <c r="Z4708" s="22"/>
      <c r="AA4708" s="22"/>
      <c r="AB4708" s="21" t="s">
        <v>10324</v>
      </c>
    </row>
    <row r="4709" spans="1:28" ht="52.2">
      <c r="A4709" s="19" t="s">
        <v>8876</v>
      </c>
      <c r="B4709" s="19" t="s">
        <v>8875</v>
      </c>
      <c r="C4709" s="19" t="s">
        <v>249</v>
      </c>
      <c r="D4709" s="19" t="s">
        <v>10206</v>
      </c>
      <c r="E4709" s="19" t="s">
        <v>10207</v>
      </c>
      <c r="F4709" s="19" t="s">
        <v>10208</v>
      </c>
      <c r="G4709" s="19" t="s">
        <v>10209</v>
      </c>
      <c r="H4709" s="19" t="s">
        <v>10211</v>
      </c>
      <c r="I4709" s="19" t="s">
        <v>10211</v>
      </c>
      <c r="J4709" s="19" t="s">
        <v>13424</v>
      </c>
      <c r="K4709" s="19" t="s">
        <v>8874</v>
      </c>
      <c r="L4709" s="19" t="s">
        <v>10213</v>
      </c>
      <c r="M4709" s="19" t="s">
        <v>10391</v>
      </c>
      <c r="N4709" s="19" t="s">
        <v>10341</v>
      </c>
      <c r="O4709" s="20"/>
      <c r="P4709" s="20"/>
      <c r="Q4709" s="22"/>
      <c r="R4709" s="22"/>
      <c r="S4709" s="22"/>
      <c r="T4709" s="22"/>
      <c r="U4709" s="22"/>
      <c r="V4709" s="24"/>
      <c r="W4709" s="24"/>
      <c r="X4709" s="22"/>
      <c r="Y4709" s="22"/>
      <c r="Z4709" s="22"/>
      <c r="AA4709" s="22"/>
      <c r="AB4709" s="21" t="s">
        <v>10324</v>
      </c>
    </row>
    <row r="4710" spans="1:28" ht="42">
      <c r="A4710" s="19" t="s">
        <v>3596</v>
      </c>
      <c r="B4710" s="19" t="s">
        <v>3595</v>
      </c>
      <c r="C4710" s="19" t="s">
        <v>217</v>
      </c>
      <c r="D4710" s="19" t="s">
        <v>10206</v>
      </c>
      <c r="E4710" s="19" t="s">
        <v>10207</v>
      </c>
      <c r="F4710" s="19" t="s">
        <v>10208</v>
      </c>
      <c r="G4710" s="19" t="s">
        <v>10209</v>
      </c>
      <c r="H4710" s="19" t="s">
        <v>10211</v>
      </c>
      <c r="I4710" s="19" t="s">
        <v>10211</v>
      </c>
      <c r="J4710" s="19" t="s">
        <v>13425</v>
      </c>
      <c r="K4710" s="19" t="s">
        <v>3592</v>
      </c>
      <c r="L4710" s="19" t="s">
        <v>10213</v>
      </c>
      <c r="M4710" s="19" t="s">
        <v>11662</v>
      </c>
      <c r="N4710" s="19" t="s">
        <v>10341</v>
      </c>
      <c r="O4710" s="20"/>
      <c r="P4710" s="20"/>
      <c r="Q4710" s="22"/>
      <c r="R4710" s="22"/>
      <c r="S4710" s="22"/>
      <c r="T4710" s="22"/>
      <c r="U4710" s="22"/>
      <c r="V4710" s="24"/>
      <c r="W4710" s="24"/>
      <c r="X4710" s="22"/>
      <c r="Y4710" s="22"/>
      <c r="Z4710" s="22"/>
      <c r="AA4710" s="22"/>
      <c r="AB4710" s="21" t="s">
        <v>10324</v>
      </c>
    </row>
    <row r="4711" spans="1:28" ht="31.8">
      <c r="A4711" s="19" t="s">
        <v>5022</v>
      </c>
      <c r="B4711" s="19" t="s">
        <v>5021</v>
      </c>
      <c r="C4711" s="19" t="s">
        <v>220</v>
      </c>
      <c r="D4711" s="19" t="s">
        <v>10206</v>
      </c>
      <c r="E4711" s="19" t="s">
        <v>10207</v>
      </c>
      <c r="F4711" s="19" t="s">
        <v>10208</v>
      </c>
      <c r="G4711" s="19" t="s">
        <v>10209</v>
      </c>
      <c r="H4711" s="19" t="s">
        <v>10211</v>
      </c>
      <c r="I4711" s="19" t="s">
        <v>10211</v>
      </c>
      <c r="J4711" s="19" t="s">
        <v>13426</v>
      </c>
      <c r="K4711" s="19" t="s">
        <v>5020</v>
      </c>
      <c r="L4711" s="19" t="s">
        <v>10213</v>
      </c>
      <c r="M4711" s="19" t="s">
        <v>10272</v>
      </c>
      <c r="N4711" s="19" t="s">
        <v>10341</v>
      </c>
      <c r="O4711" s="20"/>
      <c r="P4711" s="20"/>
      <c r="Q4711" s="22"/>
      <c r="R4711" s="22"/>
      <c r="S4711" s="22"/>
      <c r="T4711" s="22"/>
      <c r="U4711" s="22"/>
      <c r="V4711" s="24"/>
      <c r="W4711" s="24"/>
      <c r="X4711" s="22"/>
      <c r="Y4711" s="22"/>
      <c r="Z4711" s="22"/>
      <c r="AA4711" s="22"/>
      <c r="AB4711" s="21" t="s">
        <v>10316</v>
      </c>
    </row>
    <row r="4712" spans="1:28" ht="31.8">
      <c r="A4712" s="19" t="s">
        <v>8838</v>
      </c>
      <c r="B4712" s="19" t="s">
        <v>8837</v>
      </c>
      <c r="C4712" s="19" t="s">
        <v>249</v>
      </c>
      <c r="D4712" s="19" t="s">
        <v>10206</v>
      </c>
      <c r="E4712" s="19" t="s">
        <v>10207</v>
      </c>
      <c r="F4712" s="19" t="s">
        <v>10208</v>
      </c>
      <c r="G4712" s="19" t="s">
        <v>10209</v>
      </c>
      <c r="H4712" s="19" t="s">
        <v>10211</v>
      </c>
      <c r="I4712" s="19" t="s">
        <v>10211</v>
      </c>
      <c r="J4712" s="19" t="s">
        <v>13427</v>
      </c>
      <c r="K4712" s="19" t="s">
        <v>8836</v>
      </c>
      <c r="L4712" s="19" t="s">
        <v>10213</v>
      </c>
      <c r="M4712" s="19" t="s">
        <v>10684</v>
      </c>
      <c r="N4712" s="19" t="s">
        <v>10341</v>
      </c>
      <c r="O4712" s="20"/>
      <c r="P4712" s="20"/>
      <c r="Q4712" s="22"/>
      <c r="R4712" s="22"/>
      <c r="S4712" s="22"/>
      <c r="T4712" s="22"/>
      <c r="U4712" s="22"/>
      <c r="V4712" s="24"/>
      <c r="W4712" s="24"/>
      <c r="X4712" s="22"/>
      <c r="Y4712" s="22"/>
      <c r="Z4712" s="22"/>
      <c r="AA4712" s="22"/>
      <c r="AB4712" s="21" t="s">
        <v>10324</v>
      </c>
    </row>
    <row r="4713" spans="1:28" ht="31.8">
      <c r="A4713" s="19" t="s">
        <v>10066</v>
      </c>
      <c r="B4713" s="19" t="s">
        <v>10065</v>
      </c>
      <c r="C4713" s="19" t="s">
        <v>270</v>
      </c>
      <c r="D4713" s="19" t="s">
        <v>10206</v>
      </c>
      <c r="E4713" s="19" t="s">
        <v>10207</v>
      </c>
      <c r="F4713" s="19" t="s">
        <v>10208</v>
      </c>
      <c r="G4713" s="19" t="s">
        <v>10209</v>
      </c>
      <c r="H4713" s="19" t="s">
        <v>10211</v>
      </c>
      <c r="I4713" s="19" t="s">
        <v>10211</v>
      </c>
      <c r="J4713" s="19" t="s">
        <v>13428</v>
      </c>
      <c r="K4713" s="19" t="s">
        <v>8786</v>
      </c>
      <c r="L4713" s="19" t="s">
        <v>10213</v>
      </c>
      <c r="M4713" s="19" t="s">
        <v>10841</v>
      </c>
      <c r="N4713" s="19" t="s">
        <v>10341</v>
      </c>
      <c r="O4713" s="20"/>
      <c r="P4713" s="20"/>
      <c r="Q4713" s="22"/>
      <c r="R4713" s="22"/>
      <c r="S4713" s="22"/>
      <c r="T4713" s="22"/>
      <c r="U4713" s="22"/>
      <c r="V4713" s="24"/>
      <c r="W4713" s="24"/>
      <c r="X4713" s="22"/>
      <c r="Y4713" s="22"/>
      <c r="Z4713" s="22"/>
      <c r="AA4713" s="22"/>
      <c r="AB4713" s="21" t="s">
        <v>10324</v>
      </c>
    </row>
    <row r="4714" spans="1:28" ht="21.6">
      <c r="A4714" s="19" t="s">
        <v>8718</v>
      </c>
      <c r="B4714" s="19" t="s">
        <v>8717</v>
      </c>
      <c r="C4714" s="19" t="s">
        <v>249</v>
      </c>
      <c r="D4714" s="19" t="s">
        <v>10206</v>
      </c>
      <c r="E4714" s="19" t="s">
        <v>10207</v>
      </c>
      <c r="F4714" s="19" t="s">
        <v>10276</v>
      </c>
      <c r="G4714" s="19" t="s">
        <v>10209</v>
      </c>
      <c r="H4714" s="19" t="s">
        <v>10211</v>
      </c>
      <c r="I4714" s="19" t="s">
        <v>10211</v>
      </c>
      <c r="J4714" s="19" t="s">
        <v>13429</v>
      </c>
      <c r="K4714" s="19" t="s">
        <v>8716</v>
      </c>
      <c r="L4714" s="19" t="s">
        <v>10213</v>
      </c>
      <c r="M4714" s="19" t="s">
        <v>10214</v>
      </c>
      <c r="N4714" s="19" t="s">
        <v>10320</v>
      </c>
      <c r="O4714" s="20"/>
      <c r="P4714" s="20"/>
      <c r="Q4714" s="22"/>
      <c r="R4714" s="22"/>
      <c r="S4714" s="22"/>
      <c r="T4714" s="22"/>
      <c r="U4714" s="22"/>
      <c r="V4714" s="24"/>
      <c r="W4714" s="24"/>
      <c r="X4714" s="22"/>
      <c r="Y4714" s="22"/>
      <c r="Z4714" s="22"/>
      <c r="AA4714" s="22"/>
      <c r="AB4714" s="21" t="s">
        <v>10324</v>
      </c>
    </row>
    <row r="4715" spans="1:28" ht="31.8">
      <c r="A4715" s="19" t="s">
        <v>9972</v>
      </c>
      <c r="B4715" s="19" t="s">
        <v>9971</v>
      </c>
      <c r="C4715" s="19" t="s">
        <v>270</v>
      </c>
      <c r="D4715" s="19" t="s">
        <v>10206</v>
      </c>
      <c r="E4715" s="19" t="s">
        <v>10207</v>
      </c>
      <c r="F4715" s="19" t="s">
        <v>10208</v>
      </c>
      <c r="G4715" s="19" t="s">
        <v>10209</v>
      </c>
      <c r="H4715" s="19" t="s">
        <v>10211</v>
      </c>
      <c r="I4715" s="19" t="s">
        <v>10211</v>
      </c>
      <c r="J4715" s="19" t="s">
        <v>13430</v>
      </c>
      <c r="K4715" s="19" t="s">
        <v>3482</v>
      </c>
      <c r="L4715" s="19" t="s">
        <v>10213</v>
      </c>
      <c r="M4715" s="19" t="s">
        <v>10214</v>
      </c>
      <c r="N4715" s="19" t="s">
        <v>10333</v>
      </c>
      <c r="O4715" s="20"/>
      <c r="P4715" s="20"/>
      <c r="Q4715" s="22"/>
      <c r="R4715" s="22"/>
      <c r="S4715" s="22"/>
      <c r="T4715" s="22"/>
      <c r="U4715" s="22"/>
      <c r="V4715" s="24"/>
      <c r="W4715" s="24"/>
      <c r="X4715" s="22"/>
      <c r="Y4715" s="22"/>
      <c r="Z4715" s="22"/>
      <c r="AA4715" s="22"/>
      <c r="AB4715" s="21" t="s">
        <v>10324</v>
      </c>
    </row>
    <row r="4716" spans="1:28" ht="42">
      <c r="A4716" s="19" t="s">
        <v>8250</v>
      </c>
      <c r="B4716" s="19" t="s">
        <v>8249</v>
      </c>
      <c r="C4716" s="19" t="s">
        <v>249</v>
      </c>
      <c r="D4716" s="19" t="s">
        <v>10206</v>
      </c>
      <c r="E4716" s="19" t="s">
        <v>10207</v>
      </c>
      <c r="F4716" s="19" t="s">
        <v>10208</v>
      </c>
      <c r="G4716" s="19" t="s">
        <v>10209</v>
      </c>
      <c r="H4716" s="19" t="s">
        <v>10211</v>
      </c>
      <c r="I4716" s="19" t="s">
        <v>10211</v>
      </c>
      <c r="J4716" s="19" t="s">
        <v>13431</v>
      </c>
      <c r="K4716" s="19" t="s">
        <v>8224</v>
      </c>
      <c r="L4716" s="19" t="s">
        <v>10213</v>
      </c>
      <c r="M4716" s="19" t="s">
        <v>10214</v>
      </c>
      <c r="N4716" s="19" t="s">
        <v>10320</v>
      </c>
      <c r="O4716" s="20"/>
      <c r="P4716" s="20"/>
      <c r="Q4716" s="22"/>
      <c r="R4716" s="22"/>
      <c r="S4716" s="22"/>
      <c r="T4716" s="22"/>
      <c r="U4716" s="22"/>
      <c r="V4716" s="24"/>
      <c r="W4716" s="24"/>
      <c r="X4716" s="22"/>
      <c r="Y4716" s="22"/>
      <c r="Z4716" s="22"/>
      <c r="AA4716" s="22"/>
      <c r="AB4716" s="21" t="s">
        <v>10324</v>
      </c>
    </row>
    <row r="4717" spans="1:28" ht="52.2">
      <c r="A4717" s="19" t="s">
        <v>8506</v>
      </c>
      <c r="B4717" s="19" t="s">
        <v>8505</v>
      </c>
      <c r="C4717" s="19" t="s">
        <v>249</v>
      </c>
      <c r="D4717" s="19" t="s">
        <v>10206</v>
      </c>
      <c r="E4717" s="19" t="s">
        <v>10207</v>
      </c>
      <c r="F4717" s="19" t="s">
        <v>10208</v>
      </c>
      <c r="G4717" s="19" t="s">
        <v>10209</v>
      </c>
      <c r="H4717" s="19" t="s">
        <v>10211</v>
      </c>
      <c r="I4717" s="19" t="s">
        <v>10211</v>
      </c>
      <c r="J4717" s="19" t="s">
        <v>13432</v>
      </c>
      <c r="K4717" s="19" t="s">
        <v>8504</v>
      </c>
      <c r="L4717" s="19" t="s">
        <v>10213</v>
      </c>
      <c r="M4717" s="19" t="s">
        <v>10766</v>
      </c>
      <c r="N4717" s="19" t="s">
        <v>10341</v>
      </c>
      <c r="O4717" s="20"/>
      <c r="P4717" s="20"/>
      <c r="Q4717" s="22"/>
      <c r="R4717" s="22"/>
      <c r="S4717" s="22"/>
      <c r="T4717" s="22"/>
      <c r="U4717" s="22"/>
      <c r="V4717" s="24"/>
      <c r="W4717" s="24"/>
      <c r="X4717" s="22"/>
      <c r="Y4717" s="22"/>
      <c r="Z4717" s="22"/>
      <c r="AA4717" s="22"/>
      <c r="AB4717" s="21" t="s">
        <v>10324</v>
      </c>
    </row>
    <row r="4718" spans="1:28" ht="31.8">
      <c r="A4718" s="19" t="s">
        <v>9088</v>
      </c>
      <c r="B4718" s="19" t="s">
        <v>9087</v>
      </c>
      <c r="C4718" s="19" t="s">
        <v>249</v>
      </c>
      <c r="D4718" s="19" t="s">
        <v>10206</v>
      </c>
      <c r="E4718" s="19" t="s">
        <v>10207</v>
      </c>
      <c r="F4718" s="19" t="s">
        <v>10208</v>
      </c>
      <c r="G4718" s="19" t="s">
        <v>10209</v>
      </c>
      <c r="H4718" s="19" t="s">
        <v>10211</v>
      </c>
      <c r="I4718" s="19" t="s">
        <v>10211</v>
      </c>
      <c r="J4718" s="19" t="s">
        <v>13433</v>
      </c>
      <c r="K4718" s="19" t="s">
        <v>9086</v>
      </c>
      <c r="L4718" s="19" t="s">
        <v>10213</v>
      </c>
      <c r="M4718" s="19" t="s">
        <v>10214</v>
      </c>
      <c r="N4718" s="19" t="s">
        <v>10320</v>
      </c>
      <c r="O4718" s="20"/>
      <c r="P4718" s="20"/>
      <c r="Q4718" s="22"/>
      <c r="R4718" s="22"/>
      <c r="S4718" s="22"/>
      <c r="T4718" s="22"/>
      <c r="U4718" s="22"/>
      <c r="V4718" s="24"/>
      <c r="W4718" s="24"/>
      <c r="X4718" s="22"/>
      <c r="Y4718" s="22"/>
      <c r="Z4718" s="22"/>
      <c r="AA4718" s="22"/>
      <c r="AB4718" s="21" t="s">
        <v>10324</v>
      </c>
    </row>
    <row r="4719" spans="1:28" ht="21.6">
      <c r="A4719" s="19" t="s">
        <v>9070</v>
      </c>
      <c r="B4719" s="19" t="s">
        <v>9069</v>
      </c>
      <c r="C4719" s="19" t="s">
        <v>249</v>
      </c>
      <c r="D4719" s="19" t="s">
        <v>10206</v>
      </c>
      <c r="E4719" s="19" t="s">
        <v>10207</v>
      </c>
      <c r="F4719" s="19" t="s">
        <v>10276</v>
      </c>
      <c r="G4719" s="19" t="s">
        <v>10211</v>
      </c>
      <c r="H4719" s="19" t="s">
        <v>10210</v>
      </c>
      <c r="I4719" s="19" t="s">
        <v>10211</v>
      </c>
      <c r="J4719" s="19" t="s">
        <v>9069</v>
      </c>
      <c r="K4719" s="20"/>
      <c r="L4719" s="20"/>
      <c r="M4719" s="20"/>
      <c r="N4719" s="20"/>
      <c r="O4719" s="20"/>
      <c r="P4719" s="19" t="s">
        <v>10325</v>
      </c>
      <c r="Q4719" s="22"/>
      <c r="R4719" s="22"/>
      <c r="S4719" s="22"/>
      <c r="T4719" s="22"/>
      <c r="U4719" s="22"/>
      <c r="V4719" s="24"/>
      <c r="W4719" s="24"/>
      <c r="X4719" s="21" t="s">
        <v>10209</v>
      </c>
      <c r="Y4719" s="22"/>
      <c r="Z4719" s="22"/>
      <c r="AA4719" s="22"/>
      <c r="AB4719" s="22"/>
    </row>
    <row r="4720" spans="1:28" ht="21.6">
      <c r="A4720" s="19" t="s">
        <v>9048</v>
      </c>
      <c r="B4720" s="19" t="s">
        <v>9047</v>
      </c>
      <c r="C4720" s="19" t="s">
        <v>249</v>
      </c>
      <c r="D4720" s="19" t="s">
        <v>10206</v>
      </c>
      <c r="E4720" s="19" t="s">
        <v>10207</v>
      </c>
      <c r="F4720" s="19" t="s">
        <v>10276</v>
      </c>
      <c r="G4720" s="19" t="s">
        <v>10211</v>
      </c>
      <c r="H4720" s="19" t="s">
        <v>10211</v>
      </c>
      <c r="I4720" s="19" t="s">
        <v>10211</v>
      </c>
      <c r="J4720" s="19" t="s">
        <v>9047</v>
      </c>
      <c r="K4720" s="20"/>
      <c r="L4720" s="20"/>
      <c r="M4720" s="20"/>
      <c r="N4720" s="20"/>
      <c r="O4720" s="20"/>
      <c r="P4720" s="20"/>
      <c r="Q4720" s="22"/>
      <c r="R4720" s="22"/>
      <c r="S4720" s="22"/>
      <c r="T4720" s="22"/>
      <c r="U4720" s="22"/>
      <c r="V4720" s="24"/>
      <c r="W4720" s="24"/>
      <c r="X4720" s="21" t="s">
        <v>10209</v>
      </c>
      <c r="Y4720" s="22"/>
      <c r="Z4720" s="22"/>
      <c r="AA4720" s="22"/>
      <c r="AB4720" s="22"/>
    </row>
    <row r="4721" spans="1:28" ht="31.8">
      <c r="A4721" s="19" t="s">
        <v>8512</v>
      </c>
      <c r="B4721" s="19" t="s">
        <v>8511</v>
      </c>
      <c r="C4721" s="19" t="s">
        <v>249</v>
      </c>
      <c r="D4721" s="19" t="s">
        <v>10206</v>
      </c>
      <c r="E4721" s="19" t="s">
        <v>10207</v>
      </c>
      <c r="F4721" s="19" t="s">
        <v>10276</v>
      </c>
      <c r="G4721" s="19" t="s">
        <v>10211</v>
      </c>
      <c r="H4721" s="19" t="s">
        <v>10211</v>
      </c>
      <c r="I4721" s="19" t="s">
        <v>10211</v>
      </c>
      <c r="J4721" s="19" t="s">
        <v>8511</v>
      </c>
      <c r="K4721" s="20"/>
      <c r="L4721" s="20"/>
      <c r="M4721" s="20"/>
      <c r="N4721" s="20"/>
      <c r="O4721" s="20"/>
      <c r="P4721" s="19" t="s">
        <v>10744</v>
      </c>
      <c r="Q4721" s="22"/>
      <c r="R4721" s="22"/>
      <c r="S4721" s="22"/>
      <c r="T4721" s="22"/>
      <c r="U4721" s="22"/>
      <c r="V4721" s="24"/>
      <c r="W4721" s="24"/>
      <c r="X4721" s="21" t="s">
        <v>10209</v>
      </c>
      <c r="Y4721" s="22"/>
      <c r="Z4721" s="22"/>
      <c r="AA4721" s="22"/>
      <c r="AB4721" s="22"/>
    </row>
    <row r="4722" spans="1:28" ht="21.6">
      <c r="A4722" s="19" t="s">
        <v>8404</v>
      </c>
      <c r="B4722" s="19" t="s">
        <v>8403</v>
      </c>
      <c r="C4722" s="19" t="s">
        <v>249</v>
      </c>
      <c r="D4722" s="19" t="s">
        <v>10206</v>
      </c>
      <c r="E4722" s="19" t="s">
        <v>10207</v>
      </c>
      <c r="F4722" s="19" t="s">
        <v>10276</v>
      </c>
      <c r="G4722" s="19" t="s">
        <v>10211</v>
      </c>
      <c r="H4722" s="19" t="s">
        <v>10210</v>
      </c>
      <c r="I4722" s="19" t="s">
        <v>10211</v>
      </c>
      <c r="J4722" s="19" t="s">
        <v>8403</v>
      </c>
      <c r="K4722" s="20"/>
      <c r="L4722" s="20"/>
      <c r="M4722" s="20"/>
      <c r="N4722" s="20"/>
      <c r="O4722" s="20"/>
      <c r="P4722" s="19" t="s">
        <v>10325</v>
      </c>
      <c r="Q4722" s="22"/>
      <c r="R4722" s="22"/>
      <c r="S4722" s="22"/>
      <c r="T4722" s="22"/>
      <c r="U4722" s="22"/>
      <c r="V4722" s="24"/>
      <c r="W4722" s="24"/>
      <c r="X4722" s="21" t="s">
        <v>10209</v>
      </c>
      <c r="Y4722" s="22"/>
      <c r="Z4722" s="22"/>
      <c r="AA4722" s="22"/>
      <c r="AB4722" s="22"/>
    </row>
    <row r="4723" spans="1:28" ht="31.8">
      <c r="A4723" s="19" t="s">
        <v>8526</v>
      </c>
      <c r="B4723" s="19" t="s">
        <v>8525</v>
      </c>
      <c r="C4723" s="19" t="s">
        <v>249</v>
      </c>
      <c r="D4723" s="19" t="s">
        <v>10206</v>
      </c>
      <c r="E4723" s="19" t="s">
        <v>10207</v>
      </c>
      <c r="F4723" s="19" t="s">
        <v>10276</v>
      </c>
      <c r="G4723" s="19" t="s">
        <v>10211</v>
      </c>
      <c r="H4723" s="19" t="s">
        <v>10211</v>
      </c>
      <c r="I4723" s="19" t="s">
        <v>10211</v>
      </c>
      <c r="J4723" s="19" t="s">
        <v>8525</v>
      </c>
      <c r="K4723" s="20"/>
      <c r="L4723" s="20"/>
      <c r="M4723" s="20"/>
      <c r="N4723" s="20"/>
      <c r="O4723" s="20"/>
      <c r="P4723" s="19" t="s">
        <v>10744</v>
      </c>
      <c r="Q4723" s="22"/>
      <c r="R4723" s="22"/>
      <c r="S4723" s="22"/>
      <c r="T4723" s="22"/>
      <c r="U4723" s="22"/>
      <c r="V4723" s="24"/>
      <c r="W4723" s="24"/>
      <c r="X4723" s="21" t="s">
        <v>10209</v>
      </c>
      <c r="Y4723" s="22"/>
      <c r="Z4723" s="22"/>
      <c r="AA4723" s="22"/>
      <c r="AB4723" s="22"/>
    </row>
    <row r="4724" spans="1:28">
      <c r="A4724" s="19" t="s">
        <v>10124</v>
      </c>
      <c r="B4724" s="19" t="s">
        <v>10123</v>
      </c>
      <c r="C4724" s="19" t="s">
        <v>270</v>
      </c>
      <c r="D4724" s="19" t="s">
        <v>10206</v>
      </c>
      <c r="E4724" s="19" t="s">
        <v>10207</v>
      </c>
      <c r="F4724" s="19" t="s">
        <v>10276</v>
      </c>
      <c r="G4724" s="19" t="s">
        <v>10211</v>
      </c>
      <c r="H4724" s="19" t="s">
        <v>10211</v>
      </c>
      <c r="I4724" s="19" t="s">
        <v>10211</v>
      </c>
      <c r="J4724" s="19" t="s">
        <v>10123</v>
      </c>
      <c r="K4724" s="20"/>
      <c r="L4724" s="20"/>
      <c r="M4724" s="20"/>
      <c r="N4724" s="20"/>
      <c r="O4724" s="20"/>
      <c r="P4724" s="19" t="s">
        <v>10585</v>
      </c>
      <c r="Q4724" s="22"/>
      <c r="R4724" s="22"/>
      <c r="S4724" s="22"/>
      <c r="T4724" s="22"/>
      <c r="U4724" s="22"/>
      <c r="V4724" s="24"/>
      <c r="W4724" s="24"/>
      <c r="X4724" s="21" t="s">
        <v>10209</v>
      </c>
      <c r="Y4724" s="22"/>
      <c r="Z4724" s="22"/>
      <c r="AA4724" s="22"/>
      <c r="AB4724" s="22"/>
    </row>
    <row r="4725" spans="1:28" ht="21.6">
      <c r="A4725" s="19" t="s">
        <v>10152</v>
      </c>
      <c r="B4725" s="19" t="s">
        <v>10151</v>
      </c>
      <c r="C4725" s="19" t="s">
        <v>270</v>
      </c>
      <c r="D4725" s="19" t="s">
        <v>10206</v>
      </c>
      <c r="E4725" s="19" t="s">
        <v>10207</v>
      </c>
      <c r="F4725" s="19" t="s">
        <v>10276</v>
      </c>
      <c r="G4725" s="19" t="s">
        <v>10211</v>
      </c>
      <c r="H4725" s="19" t="s">
        <v>10211</v>
      </c>
      <c r="I4725" s="19" t="s">
        <v>10211</v>
      </c>
      <c r="J4725" s="19" t="s">
        <v>10151</v>
      </c>
      <c r="K4725" s="20"/>
      <c r="L4725" s="20"/>
      <c r="M4725" s="20"/>
      <c r="N4725" s="20"/>
      <c r="O4725" s="20"/>
      <c r="P4725" s="19" t="s">
        <v>10325</v>
      </c>
      <c r="Q4725" s="22"/>
      <c r="R4725" s="22"/>
      <c r="S4725" s="22"/>
      <c r="T4725" s="22"/>
      <c r="U4725" s="22"/>
      <c r="V4725" s="24"/>
      <c r="W4725" s="24"/>
      <c r="X4725" s="21" t="s">
        <v>10209</v>
      </c>
      <c r="Y4725" s="22"/>
      <c r="Z4725" s="22"/>
      <c r="AA4725" s="22"/>
      <c r="AB4725" s="22"/>
    </row>
    <row r="4726" spans="1:28">
      <c r="A4726" s="19" t="s">
        <v>4620</v>
      </c>
      <c r="B4726" s="19" t="s">
        <v>4619</v>
      </c>
      <c r="C4726" s="19" t="s">
        <v>220</v>
      </c>
      <c r="D4726" s="19" t="s">
        <v>10206</v>
      </c>
      <c r="E4726" s="19" t="s">
        <v>10207</v>
      </c>
      <c r="F4726" s="19" t="s">
        <v>10276</v>
      </c>
      <c r="G4726" s="19" t="s">
        <v>10211</v>
      </c>
      <c r="H4726" s="19" t="s">
        <v>10211</v>
      </c>
      <c r="I4726" s="19" t="s">
        <v>10211</v>
      </c>
      <c r="J4726" s="19" t="s">
        <v>4619</v>
      </c>
      <c r="K4726" s="20"/>
      <c r="L4726" s="20"/>
      <c r="M4726" s="20"/>
      <c r="N4726" s="20"/>
      <c r="O4726" s="20"/>
      <c r="P4726" s="19" t="s">
        <v>10325</v>
      </c>
      <c r="Q4726" s="22"/>
      <c r="R4726" s="22"/>
      <c r="S4726" s="22"/>
      <c r="T4726" s="22"/>
      <c r="U4726" s="22"/>
      <c r="V4726" s="24"/>
      <c r="W4726" s="24"/>
      <c r="X4726" s="21" t="s">
        <v>10209</v>
      </c>
      <c r="Y4726" s="22"/>
      <c r="Z4726" s="22"/>
      <c r="AA4726" s="22"/>
      <c r="AB4726" s="22"/>
    </row>
    <row r="4727" spans="1:28" ht="21.6">
      <c r="A4727" s="19" t="s">
        <v>8448</v>
      </c>
      <c r="B4727" s="19" t="s">
        <v>8447</v>
      </c>
      <c r="C4727" s="19" t="s">
        <v>249</v>
      </c>
      <c r="D4727" s="19" t="s">
        <v>10206</v>
      </c>
      <c r="E4727" s="19" t="s">
        <v>10207</v>
      </c>
      <c r="F4727" s="19" t="s">
        <v>10276</v>
      </c>
      <c r="G4727" s="19" t="s">
        <v>10211</v>
      </c>
      <c r="H4727" s="19" t="s">
        <v>10210</v>
      </c>
      <c r="I4727" s="19" t="s">
        <v>10211</v>
      </c>
      <c r="J4727" s="19" t="s">
        <v>8447</v>
      </c>
      <c r="K4727" s="20"/>
      <c r="L4727" s="20"/>
      <c r="M4727" s="20"/>
      <c r="N4727" s="20"/>
      <c r="O4727" s="20"/>
      <c r="P4727" s="19" t="s">
        <v>10325</v>
      </c>
      <c r="Q4727" s="22"/>
      <c r="R4727" s="22"/>
      <c r="S4727" s="22"/>
      <c r="T4727" s="22"/>
      <c r="U4727" s="22"/>
      <c r="V4727" s="24"/>
      <c r="W4727" s="24"/>
      <c r="X4727" s="21" t="s">
        <v>10209</v>
      </c>
      <c r="Y4727" s="22"/>
      <c r="Z4727" s="22"/>
      <c r="AA4727" s="22"/>
      <c r="AB4727" s="22"/>
    </row>
    <row r="4728" spans="1:28" ht="21.6">
      <c r="A4728" s="19" t="s">
        <v>8118</v>
      </c>
      <c r="B4728" s="19" t="s">
        <v>8117</v>
      </c>
      <c r="C4728" s="19" t="s">
        <v>249</v>
      </c>
      <c r="D4728" s="19" t="s">
        <v>10206</v>
      </c>
      <c r="E4728" s="19" t="s">
        <v>10207</v>
      </c>
      <c r="F4728" s="19" t="s">
        <v>10276</v>
      </c>
      <c r="G4728" s="19" t="s">
        <v>10211</v>
      </c>
      <c r="H4728" s="19" t="s">
        <v>10211</v>
      </c>
      <c r="I4728" s="19" t="s">
        <v>10211</v>
      </c>
      <c r="J4728" s="19" t="s">
        <v>8117</v>
      </c>
      <c r="K4728" s="20"/>
      <c r="L4728" s="20"/>
      <c r="M4728" s="20"/>
      <c r="N4728" s="20"/>
      <c r="O4728" s="20"/>
      <c r="P4728" s="19" t="s">
        <v>10325</v>
      </c>
      <c r="Q4728" s="22"/>
      <c r="R4728" s="22"/>
      <c r="S4728" s="22"/>
      <c r="T4728" s="22"/>
      <c r="U4728" s="22"/>
      <c r="V4728" s="24"/>
      <c r="W4728" s="24"/>
      <c r="X4728" s="21" t="s">
        <v>10209</v>
      </c>
      <c r="Y4728" s="22"/>
      <c r="Z4728" s="22"/>
      <c r="AA4728" s="22"/>
      <c r="AB4728" s="22"/>
    </row>
    <row r="4729" spans="1:28" ht="21.6">
      <c r="A4729" s="19" t="s">
        <v>8092</v>
      </c>
      <c r="B4729" s="19" t="s">
        <v>8091</v>
      </c>
      <c r="C4729" s="19" t="s">
        <v>249</v>
      </c>
      <c r="D4729" s="19" t="s">
        <v>10206</v>
      </c>
      <c r="E4729" s="19" t="s">
        <v>10207</v>
      </c>
      <c r="F4729" s="19" t="s">
        <v>10276</v>
      </c>
      <c r="G4729" s="19" t="s">
        <v>10211</v>
      </c>
      <c r="H4729" s="19" t="s">
        <v>10211</v>
      </c>
      <c r="I4729" s="19" t="s">
        <v>10211</v>
      </c>
      <c r="J4729" s="19" t="s">
        <v>8091</v>
      </c>
      <c r="K4729" s="20"/>
      <c r="L4729" s="20"/>
      <c r="M4729" s="20"/>
      <c r="N4729" s="20"/>
      <c r="O4729" s="20"/>
      <c r="P4729" s="19" t="s">
        <v>10744</v>
      </c>
      <c r="Q4729" s="22"/>
      <c r="R4729" s="22"/>
      <c r="S4729" s="22"/>
      <c r="T4729" s="22"/>
      <c r="U4729" s="22"/>
      <c r="V4729" s="24"/>
      <c r="W4729" s="24"/>
      <c r="X4729" s="21" t="s">
        <v>10209</v>
      </c>
      <c r="Y4729" s="22"/>
      <c r="Z4729" s="22"/>
      <c r="AA4729" s="22"/>
      <c r="AB4729" s="22"/>
    </row>
    <row r="4730" spans="1:28" ht="21.6">
      <c r="A4730" s="19" t="s">
        <v>8960</v>
      </c>
      <c r="B4730" s="19" t="s">
        <v>8959</v>
      </c>
      <c r="C4730" s="19" t="s">
        <v>249</v>
      </c>
      <c r="D4730" s="19" t="s">
        <v>10206</v>
      </c>
      <c r="E4730" s="19" t="s">
        <v>10207</v>
      </c>
      <c r="F4730" s="19" t="s">
        <v>10276</v>
      </c>
      <c r="G4730" s="19" t="s">
        <v>10211</v>
      </c>
      <c r="H4730" s="19" t="s">
        <v>10210</v>
      </c>
      <c r="I4730" s="19" t="s">
        <v>10211</v>
      </c>
      <c r="J4730" s="19" t="s">
        <v>8959</v>
      </c>
      <c r="K4730" s="20"/>
      <c r="L4730" s="20"/>
      <c r="M4730" s="20"/>
      <c r="N4730" s="20"/>
      <c r="O4730" s="20"/>
      <c r="P4730" s="19" t="s">
        <v>10744</v>
      </c>
      <c r="Q4730" s="22"/>
      <c r="R4730" s="22"/>
      <c r="S4730" s="22"/>
      <c r="T4730" s="22"/>
      <c r="U4730" s="22"/>
      <c r="V4730" s="24"/>
      <c r="W4730" s="24"/>
      <c r="X4730" s="21" t="s">
        <v>10209</v>
      </c>
      <c r="Y4730" s="22"/>
      <c r="Z4730" s="22"/>
      <c r="AA4730" s="22"/>
      <c r="AB4730" s="22"/>
    </row>
    <row r="4731" spans="1:28" ht="21.6">
      <c r="A4731" s="19" t="s">
        <v>9026</v>
      </c>
      <c r="B4731" s="19" t="s">
        <v>9025</v>
      </c>
      <c r="C4731" s="19" t="s">
        <v>249</v>
      </c>
      <c r="D4731" s="19" t="s">
        <v>10206</v>
      </c>
      <c r="E4731" s="19" t="s">
        <v>10207</v>
      </c>
      <c r="F4731" s="19" t="s">
        <v>10276</v>
      </c>
      <c r="G4731" s="19" t="s">
        <v>10211</v>
      </c>
      <c r="H4731" s="19" t="s">
        <v>10211</v>
      </c>
      <c r="I4731" s="19" t="s">
        <v>10211</v>
      </c>
      <c r="J4731" s="19" t="s">
        <v>9025</v>
      </c>
      <c r="K4731" s="20"/>
      <c r="L4731" s="20"/>
      <c r="M4731" s="20"/>
      <c r="N4731" s="20"/>
      <c r="O4731" s="20"/>
      <c r="P4731" s="20"/>
      <c r="Q4731" s="22"/>
      <c r="R4731" s="22"/>
      <c r="S4731" s="22"/>
      <c r="T4731" s="22"/>
      <c r="U4731" s="22"/>
      <c r="V4731" s="24"/>
      <c r="W4731" s="24"/>
      <c r="X4731" s="21" t="s">
        <v>10209</v>
      </c>
      <c r="Y4731" s="22"/>
      <c r="Z4731" s="22"/>
      <c r="AA4731" s="22"/>
      <c r="AB4731" s="22"/>
    </row>
    <row r="4732" spans="1:28" ht="21.6">
      <c r="A4732" s="19" t="s">
        <v>9930</v>
      </c>
      <c r="B4732" s="19" t="s">
        <v>9929</v>
      </c>
      <c r="C4732" s="19" t="s">
        <v>270</v>
      </c>
      <c r="D4732" s="19" t="s">
        <v>10206</v>
      </c>
      <c r="E4732" s="19" t="s">
        <v>10207</v>
      </c>
      <c r="F4732" s="19" t="s">
        <v>10276</v>
      </c>
      <c r="G4732" s="19" t="s">
        <v>10211</v>
      </c>
      <c r="H4732" s="19" t="s">
        <v>10211</v>
      </c>
      <c r="I4732" s="19" t="s">
        <v>10211</v>
      </c>
      <c r="J4732" s="19" t="s">
        <v>9929</v>
      </c>
      <c r="K4732" s="20"/>
      <c r="L4732" s="20"/>
      <c r="M4732" s="20"/>
      <c r="N4732" s="20"/>
      <c r="O4732" s="20"/>
      <c r="P4732" s="19" t="s">
        <v>10325</v>
      </c>
      <c r="Q4732" s="22"/>
      <c r="R4732" s="22"/>
      <c r="S4732" s="22"/>
      <c r="T4732" s="22"/>
      <c r="U4732" s="22"/>
      <c r="V4732" s="24"/>
      <c r="W4732" s="24"/>
      <c r="X4732" s="21" t="s">
        <v>10209</v>
      </c>
      <c r="Y4732" s="22"/>
      <c r="Z4732" s="22"/>
      <c r="AA4732" s="22"/>
      <c r="AB4732" s="22"/>
    </row>
    <row r="4733" spans="1:28" ht="21.6">
      <c r="A4733" s="19" t="s">
        <v>9735</v>
      </c>
      <c r="B4733" s="19" t="s">
        <v>9734</v>
      </c>
      <c r="C4733" s="19" t="s">
        <v>264</v>
      </c>
      <c r="D4733" s="19" t="s">
        <v>10206</v>
      </c>
      <c r="E4733" s="19" t="s">
        <v>10207</v>
      </c>
      <c r="F4733" s="19" t="s">
        <v>10276</v>
      </c>
      <c r="G4733" s="19" t="s">
        <v>10211</v>
      </c>
      <c r="H4733" s="19" t="s">
        <v>10211</v>
      </c>
      <c r="I4733" s="19" t="s">
        <v>10211</v>
      </c>
      <c r="J4733" s="19" t="s">
        <v>9734</v>
      </c>
      <c r="K4733" s="20"/>
      <c r="L4733" s="20"/>
      <c r="M4733" s="20"/>
      <c r="N4733" s="20"/>
      <c r="O4733" s="20"/>
      <c r="P4733" s="19" t="s">
        <v>10694</v>
      </c>
      <c r="Q4733" s="22"/>
      <c r="R4733" s="22"/>
      <c r="S4733" s="22"/>
      <c r="T4733" s="22"/>
      <c r="U4733" s="22"/>
      <c r="V4733" s="24"/>
      <c r="W4733" s="24"/>
      <c r="X4733" s="21" t="s">
        <v>10209</v>
      </c>
      <c r="Y4733" s="22"/>
      <c r="Z4733" s="22"/>
      <c r="AA4733" s="22"/>
      <c r="AB4733" s="22"/>
    </row>
    <row r="4734" spans="1:28" ht="21.6">
      <c r="A4734" s="19" t="s">
        <v>5056</v>
      </c>
      <c r="B4734" s="19" t="s">
        <v>5055</v>
      </c>
      <c r="C4734" s="19" t="s">
        <v>220</v>
      </c>
      <c r="D4734" s="19" t="s">
        <v>10206</v>
      </c>
      <c r="E4734" s="19" t="s">
        <v>10207</v>
      </c>
      <c r="F4734" s="19" t="s">
        <v>10276</v>
      </c>
      <c r="G4734" s="19" t="s">
        <v>10211</v>
      </c>
      <c r="H4734" s="19" t="s">
        <v>10210</v>
      </c>
      <c r="I4734" s="19" t="s">
        <v>10211</v>
      </c>
      <c r="J4734" s="19" t="s">
        <v>5055</v>
      </c>
      <c r="K4734" s="20"/>
      <c r="L4734" s="20"/>
      <c r="M4734" s="20"/>
      <c r="N4734" s="20"/>
      <c r="O4734" s="20"/>
      <c r="P4734" s="19" t="s">
        <v>10325</v>
      </c>
      <c r="Q4734" s="22"/>
      <c r="R4734" s="22"/>
      <c r="S4734" s="22"/>
      <c r="T4734" s="22"/>
      <c r="U4734" s="22"/>
      <c r="V4734" s="24"/>
      <c r="W4734" s="24"/>
      <c r="X4734" s="21" t="s">
        <v>10209</v>
      </c>
      <c r="Y4734" s="22"/>
      <c r="Z4734" s="22"/>
      <c r="AA4734" s="22"/>
      <c r="AB4734" s="22"/>
    </row>
    <row r="4735" spans="1:28">
      <c r="A4735" s="19" t="s">
        <v>9855</v>
      </c>
      <c r="B4735" s="19" t="s">
        <v>9854</v>
      </c>
      <c r="C4735" s="19" t="s">
        <v>264</v>
      </c>
      <c r="D4735" s="19" t="s">
        <v>10206</v>
      </c>
      <c r="E4735" s="19" t="s">
        <v>10207</v>
      </c>
      <c r="F4735" s="19" t="s">
        <v>10276</v>
      </c>
      <c r="G4735" s="19" t="s">
        <v>10211</v>
      </c>
      <c r="H4735" s="19" t="s">
        <v>10211</v>
      </c>
      <c r="I4735" s="19" t="s">
        <v>10211</v>
      </c>
      <c r="J4735" s="19" t="s">
        <v>9854</v>
      </c>
      <c r="K4735" s="20"/>
      <c r="L4735" s="20"/>
      <c r="M4735" s="20"/>
      <c r="N4735" s="20"/>
      <c r="O4735" s="20"/>
      <c r="P4735" s="19" t="s">
        <v>10694</v>
      </c>
      <c r="Q4735" s="22"/>
      <c r="R4735" s="22"/>
      <c r="S4735" s="22"/>
      <c r="T4735" s="22"/>
      <c r="U4735" s="22"/>
      <c r="V4735" s="24"/>
      <c r="W4735" s="24"/>
      <c r="X4735" s="21" t="s">
        <v>10209</v>
      </c>
      <c r="Y4735" s="22"/>
      <c r="Z4735" s="22"/>
      <c r="AA4735" s="22"/>
      <c r="AB4735" s="22"/>
    </row>
    <row r="4736" spans="1:28" ht="31.8">
      <c r="A4736" s="19" t="s">
        <v>10010</v>
      </c>
      <c r="B4736" s="19" t="s">
        <v>10009</v>
      </c>
      <c r="C4736" s="19" t="s">
        <v>270</v>
      </c>
      <c r="D4736" s="19" t="s">
        <v>10206</v>
      </c>
      <c r="E4736" s="19" t="s">
        <v>10207</v>
      </c>
      <c r="F4736" s="19" t="s">
        <v>10276</v>
      </c>
      <c r="G4736" s="19" t="s">
        <v>10211</v>
      </c>
      <c r="H4736" s="19" t="s">
        <v>10211</v>
      </c>
      <c r="I4736" s="19" t="s">
        <v>10211</v>
      </c>
      <c r="J4736" s="19" t="s">
        <v>10009</v>
      </c>
      <c r="K4736" s="20"/>
      <c r="L4736" s="20"/>
      <c r="M4736" s="20"/>
      <c r="N4736" s="20"/>
      <c r="O4736" s="20"/>
      <c r="P4736" s="19" t="s">
        <v>10325</v>
      </c>
      <c r="Q4736" s="22"/>
      <c r="R4736" s="22"/>
      <c r="S4736" s="22"/>
      <c r="T4736" s="22"/>
      <c r="U4736" s="22"/>
      <c r="V4736" s="24"/>
      <c r="W4736" s="24"/>
      <c r="X4736" s="21" t="s">
        <v>10209</v>
      </c>
      <c r="Y4736" s="22"/>
      <c r="Z4736" s="22"/>
      <c r="AA4736" s="22"/>
      <c r="AB4736" s="22"/>
    </row>
    <row r="4737" spans="1:28" ht="21.6">
      <c r="A4737" s="19" t="s">
        <v>7184</v>
      </c>
      <c r="B4737" s="19" t="s">
        <v>7183</v>
      </c>
      <c r="C4737" s="19" t="s">
        <v>246</v>
      </c>
      <c r="D4737" s="19" t="s">
        <v>10206</v>
      </c>
      <c r="E4737" s="19" t="s">
        <v>10207</v>
      </c>
      <c r="F4737" s="19" t="s">
        <v>10276</v>
      </c>
      <c r="G4737" s="19" t="s">
        <v>10211</v>
      </c>
      <c r="H4737" s="19" t="s">
        <v>10211</v>
      </c>
      <c r="I4737" s="19" t="s">
        <v>10211</v>
      </c>
      <c r="J4737" s="19" t="s">
        <v>7183</v>
      </c>
      <c r="K4737" s="20"/>
      <c r="L4737" s="20"/>
      <c r="M4737" s="20"/>
      <c r="N4737" s="20"/>
      <c r="O4737" s="20"/>
      <c r="P4737" s="19" t="s">
        <v>10325</v>
      </c>
      <c r="Q4737" s="22"/>
      <c r="R4737" s="22"/>
      <c r="S4737" s="22"/>
      <c r="T4737" s="22"/>
      <c r="U4737" s="22"/>
      <c r="V4737" s="24"/>
      <c r="W4737" s="24"/>
      <c r="X4737" s="21" t="s">
        <v>10209</v>
      </c>
      <c r="Y4737" s="22"/>
      <c r="Z4737" s="22"/>
      <c r="AA4737" s="22"/>
      <c r="AB4737" s="22"/>
    </row>
    <row r="4738" spans="1:28" ht="21.6">
      <c r="A4738" s="19" t="s">
        <v>10162</v>
      </c>
      <c r="B4738" s="19" t="s">
        <v>10161</v>
      </c>
      <c r="C4738" s="19" t="s">
        <v>270</v>
      </c>
      <c r="D4738" s="19" t="s">
        <v>10206</v>
      </c>
      <c r="E4738" s="19" t="s">
        <v>10207</v>
      </c>
      <c r="F4738" s="19" t="s">
        <v>10276</v>
      </c>
      <c r="G4738" s="19" t="s">
        <v>10211</v>
      </c>
      <c r="H4738" s="19" t="s">
        <v>10211</v>
      </c>
      <c r="I4738" s="19" t="s">
        <v>10211</v>
      </c>
      <c r="J4738" s="19" t="s">
        <v>10161</v>
      </c>
      <c r="K4738" s="20"/>
      <c r="L4738" s="20"/>
      <c r="M4738" s="20"/>
      <c r="N4738" s="20"/>
      <c r="O4738" s="20"/>
      <c r="P4738" s="19" t="s">
        <v>10585</v>
      </c>
      <c r="Q4738" s="22"/>
      <c r="R4738" s="22"/>
      <c r="S4738" s="22"/>
      <c r="T4738" s="22"/>
      <c r="U4738" s="22"/>
      <c r="V4738" s="24"/>
      <c r="W4738" s="24"/>
      <c r="X4738" s="21" t="s">
        <v>10209</v>
      </c>
      <c r="Y4738" s="22"/>
      <c r="Z4738" s="22"/>
      <c r="AA4738" s="22"/>
      <c r="AB4738" s="22"/>
    </row>
    <row r="4739" spans="1:28" ht="42">
      <c r="A4739" s="19" t="s">
        <v>8500</v>
      </c>
      <c r="B4739" s="19" t="s">
        <v>8499</v>
      </c>
      <c r="C4739" s="19" t="s">
        <v>249</v>
      </c>
      <c r="D4739" s="19" t="s">
        <v>10206</v>
      </c>
      <c r="E4739" s="19" t="s">
        <v>10207</v>
      </c>
      <c r="F4739" s="19" t="s">
        <v>10276</v>
      </c>
      <c r="G4739" s="19" t="s">
        <v>10211</v>
      </c>
      <c r="H4739" s="19" t="s">
        <v>10211</v>
      </c>
      <c r="I4739" s="19" t="s">
        <v>10211</v>
      </c>
      <c r="J4739" s="19" t="s">
        <v>8499</v>
      </c>
      <c r="K4739" s="20"/>
      <c r="L4739" s="20"/>
      <c r="M4739" s="20"/>
      <c r="N4739" s="20"/>
      <c r="O4739" s="20"/>
      <c r="P4739" s="19" t="s">
        <v>10744</v>
      </c>
      <c r="Q4739" s="22"/>
      <c r="R4739" s="22"/>
      <c r="S4739" s="22"/>
      <c r="T4739" s="22"/>
      <c r="U4739" s="22"/>
      <c r="V4739" s="24"/>
      <c r="W4739" s="24"/>
      <c r="X4739" s="21" t="s">
        <v>10209</v>
      </c>
      <c r="Y4739" s="22"/>
      <c r="Z4739" s="22"/>
      <c r="AA4739" s="22"/>
      <c r="AB4739" s="22"/>
    </row>
    <row r="4740" spans="1:28" ht="21.6">
      <c r="A4740" s="19" t="s">
        <v>8836</v>
      </c>
      <c r="B4740" s="19" t="s">
        <v>8835</v>
      </c>
      <c r="C4740" s="19" t="s">
        <v>249</v>
      </c>
      <c r="D4740" s="19" t="s">
        <v>10206</v>
      </c>
      <c r="E4740" s="19" t="s">
        <v>10207</v>
      </c>
      <c r="F4740" s="19" t="s">
        <v>10276</v>
      </c>
      <c r="G4740" s="19" t="s">
        <v>10211</v>
      </c>
      <c r="H4740" s="19" t="s">
        <v>10211</v>
      </c>
      <c r="I4740" s="19" t="s">
        <v>10211</v>
      </c>
      <c r="J4740" s="19" t="s">
        <v>8835</v>
      </c>
      <c r="K4740" s="20"/>
      <c r="L4740" s="20"/>
      <c r="M4740" s="20"/>
      <c r="N4740" s="20"/>
      <c r="O4740" s="20"/>
      <c r="P4740" s="20"/>
      <c r="Q4740" s="22"/>
      <c r="R4740" s="22"/>
      <c r="S4740" s="22"/>
      <c r="T4740" s="22"/>
      <c r="U4740" s="22"/>
      <c r="V4740" s="24"/>
      <c r="W4740" s="24"/>
      <c r="X4740" s="21" t="s">
        <v>10209</v>
      </c>
      <c r="Y4740" s="22"/>
      <c r="Z4740" s="22"/>
      <c r="AA4740" s="22"/>
      <c r="AB4740" s="22"/>
    </row>
    <row r="4741" spans="1:28" ht="21.6">
      <c r="A4741" s="19" t="s">
        <v>8396</v>
      </c>
      <c r="B4741" s="19" t="s">
        <v>8395</v>
      </c>
      <c r="C4741" s="19" t="s">
        <v>249</v>
      </c>
      <c r="D4741" s="19" t="s">
        <v>10206</v>
      </c>
      <c r="E4741" s="19" t="s">
        <v>10207</v>
      </c>
      <c r="F4741" s="19" t="s">
        <v>10276</v>
      </c>
      <c r="G4741" s="19" t="s">
        <v>10211</v>
      </c>
      <c r="H4741" s="19" t="s">
        <v>10210</v>
      </c>
      <c r="I4741" s="19" t="s">
        <v>10211</v>
      </c>
      <c r="J4741" s="19" t="s">
        <v>8395</v>
      </c>
      <c r="K4741" s="20"/>
      <c r="L4741" s="20"/>
      <c r="M4741" s="20"/>
      <c r="N4741" s="20"/>
      <c r="O4741" s="20"/>
      <c r="P4741" s="19" t="s">
        <v>10325</v>
      </c>
      <c r="Q4741" s="22"/>
      <c r="R4741" s="22"/>
      <c r="S4741" s="22"/>
      <c r="T4741" s="22"/>
      <c r="U4741" s="22"/>
      <c r="V4741" s="24"/>
      <c r="W4741" s="24"/>
      <c r="X4741" s="21" t="s">
        <v>10209</v>
      </c>
      <c r="Y4741" s="22"/>
      <c r="Z4741" s="22"/>
      <c r="AA4741" s="22"/>
      <c r="AB4741" s="22"/>
    </row>
    <row r="4742" spans="1:28" ht="52.2">
      <c r="A4742" s="19" t="s">
        <v>10020</v>
      </c>
      <c r="B4742" s="19" t="s">
        <v>10019</v>
      </c>
      <c r="C4742" s="19" t="s">
        <v>270</v>
      </c>
      <c r="D4742" s="19" t="s">
        <v>10206</v>
      </c>
      <c r="E4742" s="19" t="s">
        <v>10207</v>
      </c>
      <c r="F4742" s="19" t="s">
        <v>10276</v>
      </c>
      <c r="G4742" s="19" t="s">
        <v>10211</v>
      </c>
      <c r="H4742" s="19" t="s">
        <v>10211</v>
      </c>
      <c r="I4742" s="19" t="s">
        <v>10211</v>
      </c>
      <c r="J4742" s="19" t="s">
        <v>10019</v>
      </c>
      <c r="K4742" s="20"/>
      <c r="L4742" s="20"/>
      <c r="M4742" s="20"/>
      <c r="N4742" s="20"/>
      <c r="O4742" s="20"/>
      <c r="P4742" s="19" t="s">
        <v>10325</v>
      </c>
      <c r="Q4742" s="22"/>
      <c r="R4742" s="22"/>
      <c r="S4742" s="22"/>
      <c r="T4742" s="22"/>
      <c r="U4742" s="22"/>
      <c r="V4742" s="24"/>
      <c r="W4742" s="24"/>
      <c r="X4742" s="21" t="s">
        <v>10209</v>
      </c>
      <c r="Y4742" s="22"/>
      <c r="Z4742" s="22"/>
      <c r="AA4742" s="22"/>
      <c r="AB4742" s="22"/>
    </row>
    <row r="4743" spans="1:28" ht="21.6">
      <c r="A4743" s="19" t="s">
        <v>8802</v>
      </c>
      <c r="B4743" s="19" t="s">
        <v>8801</v>
      </c>
      <c r="C4743" s="19" t="s">
        <v>249</v>
      </c>
      <c r="D4743" s="19" t="s">
        <v>10206</v>
      </c>
      <c r="E4743" s="19" t="s">
        <v>10207</v>
      </c>
      <c r="F4743" s="19" t="s">
        <v>10276</v>
      </c>
      <c r="G4743" s="19" t="s">
        <v>10211</v>
      </c>
      <c r="H4743" s="19" t="s">
        <v>10211</v>
      </c>
      <c r="I4743" s="19" t="s">
        <v>10209</v>
      </c>
      <c r="J4743" s="19" t="s">
        <v>8801</v>
      </c>
      <c r="K4743" s="20"/>
      <c r="L4743" s="20"/>
      <c r="M4743" s="20"/>
      <c r="N4743" s="20"/>
      <c r="O4743" s="20"/>
      <c r="P4743" s="19" t="s">
        <v>10325</v>
      </c>
      <c r="Q4743" s="22"/>
      <c r="R4743" s="22"/>
      <c r="S4743" s="22"/>
      <c r="T4743" s="22"/>
      <c r="U4743" s="22"/>
      <c r="V4743" s="24"/>
      <c r="W4743" s="24"/>
      <c r="X4743" s="21" t="s">
        <v>10209</v>
      </c>
      <c r="Y4743" s="22"/>
      <c r="Z4743" s="22"/>
      <c r="AA4743" s="22"/>
      <c r="AB4743" s="22"/>
    </row>
    <row r="4744" spans="1:28" ht="21.6">
      <c r="A4744" s="19" t="s">
        <v>8296</v>
      </c>
      <c r="B4744" s="19" t="s">
        <v>8295</v>
      </c>
      <c r="C4744" s="19" t="s">
        <v>249</v>
      </c>
      <c r="D4744" s="19" t="s">
        <v>10206</v>
      </c>
      <c r="E4744" s="19" t="s">
        <v>10207</v>
      </c>
      <c r="F4744" s="19" t="s">
        <v>10276</v>
      </c>
      <c r="G4744" s="19" t="s">
        <v>10211</v>
      </c>
      <c r="H4744" s="19" t="s">
        <v>10209</v>
      </c>
      <c r="I4744" s="19" t="s">
        <v>10209</v>
      </c>
      <c r="J4744" s="19" t="s">
        <v>8295</v>
      </c>
      <c r="K4744" s="20"/>
      <c r="L4744" s="20"/>
      <c r="M4744" s="20"/>
      <c r="N4744" s="20"/>
      <c r="O4744" s="20"/>
      <c r="P4744" s="19" t="s">
        <v>10744</v>
      </c>
      <c r="Q4744" s="22"/>
      <c r="R4744" s="22"/>
      <c r="S4744" s="22"/>
      <c r="T4744" s="22"/>
      <c r="U4744" s="22"/>
      <c r="V4744" s="24"/>
      <c r="W4744" s="24"/>
      <c r="X4744" s="21" t="s">
        <v>10209</v>
      </c>
      <c r="Y4744" s="22"/>
      <c r="Z4744" s="22"/>
      <c r="AA4744" s="22"/>
      <c r="AB4744" s="22"/>
    </row>
    <row r="4745" spans="1:28" ht="21.6">
      <c r="A4745" s="19" t="s">
        <v>8574</v>
      </c>
      <c r="B4745" s="19" t="s">
        <v>8573</v>
      </c>
      <c r="C4745" s="19" t="s">
        <v>249</v>
      </c>
      <c r="D4745" s="19" t="s">
        <v>10206</v>
      </c>
      <c r="E4745" s="19" t="s">
        <v>10207</v>
      </c>
      <c r="F4745" s="19" t="s">
        <v>10276</v>
      </c>
      <c r="G4745" s="19" t="s">
        <v>10211</v>
      </c>
      <c r="H4745" s="19" t="s">
        <v>10211</v>
      </c>
      <c r="I4745" s="19" t="s">
        <v>10211</v>
      </c>
      <c r="J4745" s="19" t="s">
        <v>8573</v>
      </c>
      <c r="K4745" s="20"/>
      <c r="L4745" s="20"/>
      <c r="M4745" s="20"/>
      <c r="N4745" s="20"/>
      <c r="O4745" s="20"/>
      <c r="P4745" s="19" t="s">
        <v>10321</v>
      </c>
      <c r="Q4745" s="22"/>
      <c r="R4745" s="22"/>
      <c r="S4745" s="22"/>
      <c r="T4745" s="22"/>
      <c r="U4745" s="22"/>
      <c r="V4745" s="24"/>
      <c r="W4745" s="24"/>
      <c r="X4745" s="21" t="s">
        <v>10209</v>
      </c>
      <c r="Y4745" s="22"/>
      <c r="Z4745" s="22"/>
      <c r="AA4745" s="22"/>
      <c r="AB4745" s="22"/>
    </row>
    <row r="4746" spans="1:28" ht="31.8">
      <c r="A4746" s="19" t="s">
        <v>8336</v>
      </c>
      <c r="B4746" s="19" t="s">
        <v>8335</v>
      </c>
      <c r="C4746" s="19" t="s">
        <v>249</v>
      </c>
      <c r="D4746" s="19" t="s">
        <v>10206</v>
      </c>
      <c r="E4746" s="19" t="s">
        <v>10207</v>
      </c>
      <c r="F4746" s="19" t="s">
        <v>10276</v>
      </c>
      <c r="G4746" s="19" t="s">
        <v>10211</v>
      </c>
      <c r="H4746" s="19" t="s">
        <v>10211</v>
      </c>
      <c r="I4746" s="19" t="s">
        <v>10211</v>
      </c>
      <c r="J4746" s="19" t="s">
        <v>8335</v>
      </c>
      <c r="K4746" s="20"/>
      <c r="L4746" s="20"/>
      <c r="M4746" s="20"/>
      <c r="N4746" s="20"/>
      <c r="O4746" s="20"/>
      <c r="P4746" s="19" t="s">
        <v>10325</v>
      </c>
      <c r="Q4746" s="22"/>
      <c r="R4746" s="22"/>
      <c r="S4746" s="22"/>
      <c r="T4746" s="22"/>
      <c r="U4746" s="22"/>
      <c r="V4746" s="24"/>
      <c r="W4746" s="24"/>
      <c r="X4746" s="21" t="s">
        <v>10209</v>
      </c>
      <c r="Y4746" s="22"/>
      <c r="Z4746" s="22"/>
      <c r="AA4746" s="22"/>
      <c r="AB4746" s="22"/>
    </row>
    <row r="4747" spans="1:28">
      <c r="A4747" s="19" t="s">
        <v>9669</v>
      </c>
      <c r="B4747" s="19" t="s">
        <v>9668</v>
      </c>
      <c r="C4747" s="19" t="s">
        <v>264</v>
      </c>
      <c r="D4747" s="19" t="s">
        <v>10206</v>
      </c>
      <c r="E4747" s="19" t="s">
        <v>10207</v>
      </c>
      <c r="F4747" s="19" t="s">
        <v>10276</v>
      </c>
      <c r="G4747" s="19" t="s">
        <v>10211</v>
      </c>
      <c r="H4747" s="19" t="s">
        <v>10211</v>
      </c>
      <c r="I4747" s="19" t="s">
        <v>10211</v>
      </c>
      <c r="J4747" s="19" t="s">
        <v>9668</v>
      </c>
      <c r="K4747" s="20"/>
      <c r="L4747" s="20"/>
      <c r="M4747" s="20"/>
      <c r="N4747" s="20"/>
      <c r="O4747" s="20"/>
      <c r="P4747" s="19" t="s">
        <v>10325</v>
      </c>
      <c r="Q4747" s="22"/>
      <c r="R4747" s="22"/>
      <c r="S4747" s="22"/>
      <c r="T4747" s="22"/>
      <c r="U4747" s="22"/>
      <c r="V4747" s="24"/>
      <c r="W4747" s="24"/>
      <c r="X4747" s="21" t="s">
        <v>10209</v>
      </c>
      <c r="Y4747" s="22"/>
      <c r="Z4747" s="22"/>
      <c r="AA4747" s="22"/>
      <c r="AB4747" s="22"/>
    </row>
    <row r="4748" spans="1:28" ht="21.6">
      <c r="A4748" s="19" t="s">
        <v>3654</v>
      </c>
      <c r="B4748" s="19" t="s">
        <v>3653</v>
      </c>
      <c r="C4748" s="19" t="s">
        <v>217</v>
      </c>
      <c r="D4748" s="19" t="s">
        <v>10206</v>
      </c>
      <c r="E4748" s="19" t="s">
        <v>10207</v>
      </c>
      <c r="F4748" s="19" t="s">
        <v>10276</v>
      </c>
      <c r="G4748" s="19" t="s">
        <v>10211</v>
      </c>
      <c r="H4748" s="19" t="s">
        <v>10211</v>
      </c>
      <c r="I4748" s="19" t="s">
        <v>10211</v>
      </c>
      <c r="J4748" s="19" t="s">
        <v>3653</v>
      </c>
      <c r="K4748" s="20"/>
      <c r="L4748" s="20"/>
      <c r="M4748" s="20"/>
      <c r="N4748" s="20"/>
      <c r="O4748" s="20"/>
      <c r="P4748" s="19" t="s">
        <v>10325</v>
      </c>
      <c r="Q4748" s="22"/>
      <c r="R4748" s="22"/>
      <c r="S4748" s="22"/>
      <c r="T4748" s="22"/>
      <c r="U4748" s="22"/>
      <c r="V4748" s="24"/>
      <c r="W4748" s="24"/>
      <c r="X4748" s="21" t="s">
        <v>10209</v>
      </c>
      <c r="Y4748" s="22"/>
      <c r="Z4748" s="22"/>
      <c r="AA4748" s="22"/>
      <c r="AB4748" s="22"/>
    </row>
    <row r="4749" spans="1:28">
      <c r="A4749" s="19" t="s">
        <v>10058</v>
      </c>
      <c r="B4749" s="19" t="s">
        <v>10057</v>
      </c>
      <c r="C4749" s="19" t="s">
        <v>270</v>
      </c>
      <c r="D4749" s="19" t="s">
        <v>10206</v>
      </c>
      <c r="E4749" s="19" t="s">
        <v>10207</v>
      </c>
      <c r="F4749" s="19" t="s">
        <v>10276</v>
      </c>
      <c r="G4749" s="19" t="s">
        <v>10211</v>
      </c>
      <c r="H4749" s="19" t="s">
        <v>10211</v>
      </c>
      <c r="I4749" s="19" t="s">
        <v>10211</v>
      </c>
      <c r="J4749" s="19" t="s">
        <v>10057</v>
      </c>
      <c r="K4749" s="20"/>
      <c r="L4749" s="20"/>
      <c r="M4749" s="20"/>
      <c r="N4749" s="20"/>
      <c r="O4749" s="20"/>
      <c r="P4749" s="19" t="s">
        <v>10325</v>
      </c>
      <c r="Q4749" s="22"/>
      <c r="R4749" s="22"/>
      <c r="S4749" s="22"/>
      <c r="T4749" s="22"/>
      <c r="U4749" s="22"/>
      <c r="V4749" s="24"/>
      <c r="W4749" s="24"/>
      <c r="X4749" s="21" t="s">
        <v>10209</v>
      </c>
      <c r="Y4749" s="22"/>
      <c r="Z4749" s="22"/>
      <c r="AA4749" s="22"/>
      <c r="AB4749" s="22"/>
    </row>
    <row r="4750" spans="1:28" ht="21.6">
      <c r="A4750" s="19" t="s">
        <v>4702</v>
      </c>
      <c r="B4750" s="19" t="s">
        <v>4701</v>
      </c>
      <c r="C4750" s="19" t="s">
        <v>220</v>
      </c>
      <c r="D4750" s="19" t="s">
        <v>10206</v>
      </c>
      <c r="E4750" s="19" t="s">
        <v>10207</v>
      </c>
      <c r="F4750" s="19" t="s">
        <v>10276</v>
      </c>
      <c r="G4750" s="19" t="s">
        <v>10211</v>
      </c>
      <c r="H4750" s="19" t="s">
        <v>10211</v>
      </c>
      <c r="I4750" s="19" t="s">
        <v>10211</v>
      </c>
      <c r="J4750" s="19" t="s">
        <v>4701</v>
      </c>
      <c r="K4750" s="20"/>
      <c r="L4750" s="20"/>
      <c r="M4750" s="20"/>
      <c r="N4750" s="20"/>
      <c r="O4750" s="20"/>
      <c r="P4750" s="19" t="s">
        <v>10311</v>
      </c>
      <c r="Q4750" s="22"/>
      <c r="R4750" s="22"/>
      <c r="S4750" s="22"/>
      <c r="T4750" s="22"/>
      <c r="U4750" s="22"/>
      <c r="V4750" s="24"/>
      <c r="W4750" s="24"/>
      <c r="X4750" s="21" t="s">
        <v>10209</v>
      </c>
      <c r="Y4750" s="22"/>
      <c r="Z4750" s="22"/>
      <c r="AA4750" s="22"/>
      <c r="AB4750" s="22"/>
    </row>
    <row r="4751" spans="1:28" ht="21.6">
      <c r="A4751" s="19" t="s">
        <v>3970</v>
      </c>
      <c r="B4751" s="19" t="s">
        <v>3969</v>
      </c>
      <c r="C4751" s="19" t="s">
        <v>217</v>
      </c>
      <c r="D4751" s="19" t="s">
        <v>10206</v>
      </c>
      <c r="E4751" s="19" t="s">
        <v>10207</v>
      </c>
      <c r="F4751" s="19" t="s">
        <v>10276</v>
      </c>
      <c r="G4751" s="19" t="s">
        <v>10211</v>
      </c>
      <c r="H4751" s="19" t="s">
        <v>10210</v>
      </c>
      <c r="I4751" s="19" t="s">
        <v>10211</v>
      </c>
      <c r="J4751" s="19" t="s">
        <v>3969</v>
      </c>
      <c r="K4751" s="20"/>
      <c r="L4751" s="20"/>
      <c r="M4751" s="20"/>
      <c r="N4751" s="20"/>
      <c r="O4751" s="20"/>
      <c r="P4751" s="19" t="s">
        <v>10325</v>
      </c>
      <c r="Q4751" s="22"/>
      <c r="R4751" s="22"/>
      <c r="S4751" s="22"/>
      <c r="T4751" s="22"/>
      <c r="U4751" s="22"/>
      <c r="V4751" s="24"/>
      <c r="W4751" s="24"/>
      <c r="X4751" s="21" t="s">
        <v>10209</v>
      </c>
      <c r="Y4751" s="22"/>
      <c r="Z4751" s="22"/>
      <c r="AA4751" s="22"/>
      <c r="AB4751" s="22"/>
    </row>
    <row r="4752" spans="1:28" ht="21.6">
      <c r="A4752" s="19" t="s">
        <v>8988</v>
      </c>
      <c r="B4752" s="19" t="s">
        <v>8987</v>
      </c>
      <c r="C4752" s="19" t="s">
        <v>249</v>
      </c>
      <c r="D4752" s="19" t="s">
        <v>10206</v>
      </c>
      <c r="E4752" s="19" t="s">
        <v>10207</v>
      </c>
      <c r="F4752" s="19" t="s">
        <v>10276</v>
      </c>
      <c r="G4752" s="19" t="s">
        <v>10211</v>
      </c>
      <c r="H4752" s="19" t="s">
        <v>10209</v>
      </c>
      <c r="I4752" s="19" t="s">
        <v>10209</v>
      </c>
      <c r="J4752" s="19" t="s">
        <v>8987</v>
      </c>
      <c r="K4752" s="20"/>
      <c r="L4752" s="20"/>
      <c r="M4752" s="20"/>
      <c r="N4752" s="20"/>
      <c r="O4752" s="20"/>
      <c r="P4752" s="19" t="s">
        <v>10321</v>
      </c>
      <c r="Q4752" s="22"/>
      <c r="R4752" s="22"/>
      <c r="S4752" s="22"/>
      <c r="T4752" s="22"/>
      <c r="U4752" s="22"/>
      <c r="V4752" s="24"/>
      <c r="W4752" s="24"/>
      <c r="X4752" s="21" t="s">
        <v>10209</v>
      </c>
      <c r="Y4752" s="22"/>
      <c r="Z4752" s="22"/>
      <c r="AA4752" s="22"/>
      <c r="AB4752" s="22"/>
    </row>
    <row r="4753" spans="1:28">
      <c r="A4753" s="19" t="s">
        <v>9755</v>
      </c>
      <c r="B4753" s="19" t="s">
        <v>9754</v>
      </c>
      <c r="C4753" s="19" t="s">
        <v>264</v>
      </c>
      <c r="D4753" s="19" t="s">
        <v>10206</v>
      </c>
      <c r="E4753" s="19" t="s">
        <v>10207</v>
      </c>
      <c r="F4753" s="19" t="s">
        <v>10276</v>
      </c>
      <c r="G4753" s="19" t="s">
        <v>10211</v>
      </c>
      <c r="H4753" s="19" t="s">
        <v>10211</v>
      </c>
      <c r="I4753" s="19" t="s">
        <v>10211</v>
      </c>
      <c r="J4753" s="19" t="s">
        <v>9754</v>
      </c>
      <c r="K4753" s="20"/>
      <c r="L4753" s="20"/>
      <c r="M4753" s="20"/>
      <c r="N4753" s="20"/>
      <c r="O4753" s="20"/>
      <c r="P4753" s="20"/>
      <c r="Q4753" s="22"/>
      <c r="R4753" s="22"/>
      <c r="S4753" s="22"/>
      <c r="T4753" s="22"/>
      <c r="U4753" s="22"/>
      <c r="V4753" s="24"/>
      <c r="W4753" s="24"/>
      <c r="X4753" s="21" t="s">
        <v>10209</v>
      </c>
      <c r="Y4753" s="22"/>
      <c r="Z4753" s="22"/>
      <c r="AA4753" s="22"/>
      <c r="AB4753" s="22"/>
    </row>
    <row r="4754" spans="1:28" ht="21.6">
      <c r="A4754" s="19" t="s">
        <v>7180</v>
      </c>
      <c r="B4754" s="19" t="s">
        <v>7179</v>
      </c>
      <c r="C4754" s="19" t="s">
        <v>246</v>
      </c>
      <c r="D4754" s="19" t="s">
        <v>10206</v>
      </c>
      <c r="E4754" s="19" t="s">
        <v>10207</v>
      </c>
      <c r="F4754" s="19" t="s">
        <v>10276</v>
      </c>
      <c r="G4754" s="19" t="s">
        <v>10211</v>
      </c>
      <c r="H4754" s="19" t="s">
        <v>10210</v>
      </c>
      <c r="I4754" s="19" t="s">
        <v>10211</v>
      </c>
      <c r="J4754" s="19" t="s">
        <v>7179</v>
      </c>
      <c r="K4754" s="20"/>
      <c r="L4754" s="20"/>
      <c r="M4754" s="20"/>
      <c r="N4754" s="20"/>
      <c r="O4754" s="20"/>
      <c r="P4754" s="19" t="s">
        <v>10325</v>
      </c>
      <c r="Q4754" s="22"/>
      <c r="R4754" s="22"/>
      <c r="S4754" s="22"/>
      <c r="T4754" s="22"/>
      <c r="U4754" s="22"/>
      <c r="V4754" s="24"/>
      <c r="W4754" s="24"/>
      <c r="X4754" s="21" t="s">
        <v>10209</v>
      </c>
      <c r="Y4754" s="22"/>
      <c r="Z4754" s="22"/>
      <c r="AA4754" s="22"/>
      <c r="AB4754" s="22"/>
    </row>
    <row r="4755" spans="1:28" ht="21.6">
      <c r="A4755" s="19" t="s">
        <v>8136</v>
      </c>
      <c r="B4755" s="19" t="s">
        <v>8135</v>
      </c>
      <c r="C4755" s="19" t="s">
        <v>249</v>
      </c>
      <c r="D4755" s="19" t="s">
        <v>10206</v>
      </c>
      <c r="E4755" s="19" t="s">
        <v>10207</v>
      </c>
      <c r="F4755" s="19" t="s">
        <v>10276</v>
      </c>
      <c r="G4755" s="19" t="s">
        <v>10211</v>
      </c>
      <c r="H4755" s="19" t="s">
        <v>10211</v>
      </c>
      <c r="I4755" s="19" t="s">
        <v>10211</v>
      </c>
      <c r="J4755" s="19" t="s">
        <v>8135</v>
      </c>
      <c r="K4755" s="20"/>
      <c r="L4755" s="20"/>
      <c r="M4755" s="20"/>
      <c r="N4755" s="20"/>
      <c r="O4755" s="20"/>
      <c r="P4755" s="19" t="s">
        <v>10744</v>
      </c>
      <c r="Q4755" s="22"/>
      <c r="R4755" s="22"/>
      <c r="S4755" s="22"/>
      <c r="T4755" s="22"/>
      <c r="U4755" s="22"/>
      <c r="V4755" s="24"/>
      <c r="W4755" s="24"/>
      <c r="X4755" s="21" t="s">
        <v>10209</v>
      </c>
      <c r="Y4755" s="22"/>
      <c r="Z4755" s="22"/>
      <c r="AA4755" s="22"/>
      <c r="AB4755" s="22"/>
    </row>
    <row r="4756" spans="1:28">
      <c r="A4756" s="19" t="s">
        <v>9829</v>
      </c>
      <c r="B4756" s="19" t="s">
        <v>9828</v>
      </c>
      <c r="C4756" s="19" t="s">
        <v>264</v>
      </c>
      <c r="D4756" s="19" t="s">
        <v>10206</v>
      </c>
      <c r="E4756" s="19" t="s">
        <v>10207</v>
      </c>
      <c r="F4756" s="19" t="s">
        <v>10276</v>
      </c>
      <c r="G4756" s="19" t="s">
        <v>10211</v>
      </c>
      <c r="H4756" s="19" t="s">
        <v>10211</v>
      </c>
      <c r="I4756" s="19" t="s">
        <v>10211</v>
      </c>
      <c r="J4756" s="19" t="s">
        <v>9828</v>
      </c>
      <c r="K4756" s="20"/>
      <c r="L4756" s="20"/>
      <c r="M4756" s="20"/>
      <c r="N4756" s="20"/>
      <c r="O4756" s="20"/>
      <c r="P4756" s="19" t="s">
        <v>10694</v>
      </c>
      <c r="Q4756" s="22"/>
      <c r="R4756" s="22"/>
      <c r="S4756" s="22"/>
      <c r="T4756" s="22"/>
      <c r="U4756" s="22"/>
      <c r="V4756" s="24"/>
      <c r="W4756" s="24"/>
      <c r="X4756" s="21" t="s">
        <v>10209</v>
      </c>
      <c r="Y4756" s="22"/>
      <c r="Z4756" s="22"/>
      <c r="AA4756" s="22"/>
      <c r="AB4756" s="22"/>
    </row>
    <row r="4757" spans="1:28" ht="21.6">
      <c r="A4757" s="19" t="s">
        <v>10150</v>
      </c>
      <c r="B4757" s="19" t="s">
        <v>10149</v>
      </c>
      <c r="C4757" s="19" t="s">
        <v>270</v>
      </c>
      <c r="D4757" s="19" t="s">
        <v>10206</v>
      </c>
      <c r="E4757" s="19" t="s">
        <v>10207</v>
      </c>
      <c r="F4757" s="19" t="s">
        <v>10276</v>
      </c>
      <c r="G4757" s="19" t="s">
        <v>10211</v>
      </c>
      <c r="H4757" s="19" t="s">
        <v>10211</v>
      </c>
      <c r="I4757" s="19" t="s">
        <v>10211</v>
      </c>
      <c r="J4757" s="19" t="s">
        <v>10149</v>
      </c>
      <c r="K4757" s="20"/>
      <c r="L4757" s="20"/>
      <c r="M4757" s="20"/>
      <c r="N4757" s="20"/>
      <c r="O4757" s="20"/>
      <c r="P4757" s="19" t="s">
        <v>10325</v>
      </c>
      <c r="Q4757" s="22"/>
      <c r="R4757" s="22"/>
      <c r="S4757" s="22"/>
      <c r="T4757" s="22"/>
      <c r="U4757" s="22"/>
      <c r="V4757" s="24"/>
      <c r="W4757" s="24"/>
      <c r="X4757" s="21" t="s">
        <v>10209</v>
      </c>
      <c r="Y4757" s="22"/>
      <c r="Z4757" s="22"/>
      <c r="AA4757" s="22"/>
      <c r="AB4757" s="22"/>
    </row>
    <row r="4758" spans="1:28" ht="21.6">
      <c r="A4758" s="19" t="s">
        <v>8252</v>
      </c>
      <c r="B4758" s="19" t="s">
        <v>8251</v>
      </c>
      <c r="C4758" s="19" t="s">
        <v>249</v>
      </c>
      <c r="D4758" s="19" t="s">
        <v>10206</v>
      </c>
      <c r="E4758" s="19" t="s">
        <v>10207</v>
      </c>
      <c r="F4758" s="19" t="s">
        <v>10276</v>
      </c>
      <c r="G4758" s="19" t="s">
        <v>10211</v>
      </c>
      <c r="H4758" s="19" t="s">
        <v>10211</v>
      </c>
      <c r="I4758" s="19" t="s">
        <v>10211</v>
      </c>
      <c r="J4758" s="19" t="s">
        <v>8251</v>
      </c>
      <c r="K4758" s="20"/>
      <c r="L4758" s="20"/>
      <c r="M4758" s="20"/>
      <c r="N4758" s="20"/>
      <c r="O4758" s="20"/>
      <c r="P4758" s="19" t="s">
        <v>10744</v>
      </c>
      <c r="Q4758" s="22"/>
      <c r="R4758" s="22"/>
      <c r="S4758" s="22"/>
      <c r="T4758" s="22"/>
      <c r="U4758" s="22"/>
      <c r="V4758" s="24"/>
      <c r="W4758" s="24"/>
      <c r="X4758" s="21" t="s">
        <v>10209</v>
      </c>
      <c r="Y4758" s="22"/>
      <c r="Z4758" s="22"/>
      <c r="AA4758" s="22"/>
      <c r="AB4758" s="22"/>
    </row>
    <row r="4759" spans="1:28" ht="31.8">
      <c r="A4759" s="19" t="s">
        <v>10052</v>
      </c>
      <c r="B4759" s="19" t="s">
        <v>10051</v>
      </c>
      <c r="C4759" s="19" t="s">
        <v>270</v>
      </c>
      <c r="D4759" s="19" t="s">
        <v>10206</v>
      </c>
      <c r="E4759" s="19" t="s">
        <v>10207</v>
      </c>
      <c r="F4759" s="19" t="s">
        <v>10276</v>
      </c>
      <c r="G4759" s="19" t="s">
        <v>10211</v>
      </c>
      <c r="H4759" s="19" t="s">
        <v>10211</v>
      </c>
      <c r="I4759" s="19" t="s">
        <v>10211</v>
      </c>
      <c r="J4759" s="19" t="s">
        <v>10051</v>
      </c>
      <c r="K4759" s="20"/>
      <c r="L4759" s="20"/>
      <c r="M4759" s="20"/>
      <c r="N4759" s="20"/>
      <c r="O4759" s="20"/>
      <c r="P4759" s="19" t="s">
        <v>10585</v>
      </c>
      <c r="Q4759" s="22"/>
      <c r="R4759" s="22"/>
      <c r="S4759" s="22"/>
      <c r="T4759" s="22"/>
      <c r="U4759" s="22"/>
      <c r="V4759" s="24"/>
      <c r="W4759" s="24"/>
      <c r="X4759" s="21" t="s">
        <v>10209</v>
      </c>
      <c r="Y4759" s="22"/>
      <c r="Z4759" s="22"/>
      <c r="AA4759" s="22"/>
      <c r="AB4759" s="22"/>
    </row>
    <row r="4760" spans="1:28" ht="31.8">
      <c r="A4760" s="19" t="s">
        <v>8170</v>
      </c>
      <c r="B4760" s="19" t="s">
        <v>8169</v>
      </c>
      <c r="C4760" s="19" t="s">
        <v>249</v>
      </c>
      <c r="D4760" s="19" t="s">
        <v>10206</v>
      </c>
      <c r="E4760" s="19" t="s">
        <v>10207</v>
      </c>
      <c r="F4760" s="19" t="s">
        <v>10276</v>
      </c>
      <c r="G4760" s="19" t="s">
        <v>10211</v>
      </c>
      <c r="H4760" s="19" t="s">
        <v>10211</v>
      </c>
      <c r="I4760" s="19" t="s">
        <v>10211</v>
      </c>
      <c r="J4760" s="19" t="s">
        <v>8169</v>
      </c>
      <c r="K4760" s="20"/>
      <c r="L4760" s="20"/>
      <c r="M4760" s="20"/>
      <c r="N4760" s="20"/>
      <c r="O4760" s="20"/>
      <c r="P4760" s="19" t="s">
        <v>10744</v>
      </c>
      <c r="Q4760" s="22"/>
      <c r="R4760" s="22"/>
      <c r="S4760" s="22"/>
      <c r="T4760" s="22"/>
      <c r="U4760" s="22"/>
      <c r="V4760" s="24"/>
      <c r="W4760" s="24"/>
      <c r="X4760" s="21" t="s">
        <v>10209</v>
      </c>
      <c r="Y4760" s="22"/>
      <c r="Z4760" s="22"/>
      <c r="AA4760" s="22"/>
      <c r="AB4760" s="22"/>
    </row>
    <row r="4761" spans="1:28" ht="21.6">
      <c r="A4761" s="19" t="s">
        <v>8432</v>
      </c>
      <c r="B4761" s="19" t="s">
        <v>8431</v>
      </c>
      <c r="C4761" s="19" t="s">
        <v>249</v>
      </c>
      <c r="D4761" s="19" t="s">
        <v>10206</v>
      </c>
      <c r="E4761" s="19" t="s">
        <v>10207</v>
      </c>
      <c r="F4761" s="19" t="s">
        <v>10276</v>
      </c>
      <c r="G4761" s="19" t="s">
        <v>10211</v>
      </c>
      <c r="H4761" s="19" t="s">
        <v>10211</v>
      </c>
      <c r="I4761" s="19" t="s">
        <v>10211</v>
      </c>
      <c r="J4761" s="19" t="s">
        <v>8431</v>
      </c>
      <c r="K4761" s="20"/>
      <c r="L4761" s="20"/>
      <c r="M4761" s="20"/>
      <c r="N4761" s="20"/>
      <c r="O4761" s="20"/>
      <c r="P4761" s="19" t="s">
        <v>10325</v>
      </c>
      <c r="Q4761" s="22"/>
      <c r="R4761" s="22"/>
      <c r="S4761" s="22"/>
      <c r="T4761" s="22"/>
      <c r="U4761" s="22"/>
      <c r="V4761" s="24"/>
      <c r="W4761" s="24"/>
      <c r="X4761" s="21" t="s">
        <v>10209</v>
      </c>
      <c r="Y4761" s="22"/>
      <c r="Z4761" s="22"/>
      <c r="AA4761" s="22"/>
      <c r="AB4761" s="22"/>
    </row>
    <row r="4762" spans="1:28" ht="21.6">
      <c r="A4762" s="19" t="s">
        <v>10132</v>
      </c>
      <c r="B4762" s="19" t="s">
        <v>10131</v>
      </c>
      <c r="C4762" s="19" t="s">
        <v>270</v>
      </c>
      <c r="D4762" s="19" t="s">
        <v>10206</v>
      </c>
      <c r="E4762" s="19" t="s">
        <v>10207</v>
      </c>
      <c r="F4762" s="19" t="s">
        <v>10276</v>
      </c>
      <c r="G4762" s="19" t="s">
        <v>10211</v>
      </c>
      <c r="H4762" s="19" t="s">
        <v>10209</v>
      </c>
      <c r="I4762" s="19" t="s">
        <v>10209</v>
      </c>
      <c r="J4762" s="19" t="s">
        <v>10131</v>
      </c>
      <c r="K4762" s="20"/>
      <c r="L4762" s="20"/>
      <c r="M4762" s="20"/>
      <c r="N4762" s="20"/>
      <c r="O4762" s="20"/>
      <c r="P4762" s="19" t="s">
        <v>10585</v>
      </c>
      <c r="Q4762" s="22"/>
      <c r="R4762" s="22"/>
      <c r="S4762" s="22"/>
      <c r="T4762" s="22"/>
      <c r="U4762" s="22"/>
      <c r="V4762" s="24"/>
      <c r="W4762" s="24"/>
      <c r="X4762" s="21" t="s">
        <v>10209</v>
      </c>
      <c r="Y4762" s="22"/>
      <c r="Z4762" s="22"/>
      <c r="AA4762" s="22"/>
      <c r="AB4762" s="22"/>
    </row>
    <row r="4763" spans="1:28" ht="21.6">
      <c r="A4763" s="19" t="s">
        <v>8498</v>
      </c>
      <c r="B4763" s="19" t="s">
        <v>8497</v>
      </c>
      <c r="C4763" s="19" t="s">
        <v>249</v>
      </c>
      <c r="D4763" s="19" t="s">
        <v>10206</v>
      </c>
      <c r="E4763" s="19" t="s">
        <v>10207</v>
      </c>
      <c r="F4763" s="19" t="s">
        <v>10276</v>
      </c>
      <c r="G4763" s="19" t="s">
        <v>10211</v>
      </c>
      <c r="H4763" s="19" t="s">
        <v>10210</v>
      </c>
      <c r="I4763" s="19" t="s">
        <v>10211</v>
      </c>
      <c r="J4763" s="19" t="s">
        <v>8497</v>
      </c>
      <c r="K4763" s="20"/>
      <c r="L4763" s="20"/>
      <c r="M4763" s="20"/>
      <c r="N4763" s="20"/>
      <c r="O4763" s="20"/>
      <c r="P4763" s="19" t="s">
        <v>10325</v>
      </c>
      <c r="Q4763" s="22"/>
      <c r="R4763" s="22"/>
      <c r="S4763" s="22"/>
      <c r="T4763" s="22"/>
      <c r="U4763" s="22"/>
      <c r="V4763" s="24"/>
      <c r="W4763" s="24"/>
      <c r="X4763" s="21" t="s">
        <v>10209</v>
      </c>
      <c r="Y4763" s="22"/>
      <c r="Z4763" s="22"/>
      <c r="AA4763" s="22"/>
      <c r="AB4763" s="22"/>
    </row>
    <row r="4764" spans="1:28" ht="21.6">
      <c r="A4764" s="19" t="s">
        <v>8210</v>
      </c>
      <c r="B4764" s="19" t="s">
        <v>8209</v>
      </c>
      <c r="C4764" s="19" t="s">
        <v>249</v>
      </c>
      <c r="D4764" s="19" t="s">
        <v>10206</v>
      </c>
      <c r="E4764" s="19" t="s">
        <v>10207</v>
      </c>
      <c r="F4764" s="19" t="s">
        <v>10276</v>
      </c>
      <c r="G4764" s="19" t="s">
        <v>10211</v>
      </c>
      <c r="H4764" s="19" t="s">
        <v>10211</v>
      </c>
      <c r="I4764" s="19" t="s">
        <v>10211</v>
      </c>
      <c r="J4764" s="19" t="s">
        <v>8209</v>
      </c>
      <c r="K4764" s="20"/>
      <c r="L4764" s="20"/>
      <c r="M4764" s="20"/>
      <c r="N4764" s="20"/>
      <c r="O4764" s="20"/>
      <c r="P4764" s="19" t="s">
        <v>10744</v>
      </c>
      <c r="Q4764" s="22"/>
      <c r="R4764" s="22"/>
      <c r="S4764" s="22"/>
      <c r="T4764" s="22"/>
      <c r="U4764" s="22"/>
      <c r="V4764" s="24"/>
      <c r="W4764" s="24"/>
      <c r="X4764" s="21" t="s">
        <v>10209</v>
      </c>
      <c r="Y4764" s="22"/>
      <c r="Z4764" s="22"/>
      <c r="AA4764" s="22"/>
      <c r="AB4764" s="22"/>
    </row>
    <row r="4765" spans="1:28" ht="31.8">
      <c r="A4765" s="19" t="s">
        <v>3622</v>
      </c>
      <c r="B4765" s="19" t="s">
        <v>3621</v>
      </c>
      <c r="C4765" s="19" t="s">
        <v>217</v>
      </c>
      <c r="D4765" s="19" t="s">
        <v>10206</v>
      </c>
      <c r="E4765" s="19" t="s">
        <v>10207</v>
      </c>
      <c r="F4765" s="19" t="s">
        <v>10276</v>
      </c>
      <c r="G4765" s="19" t="s">
        <v>10211</v>
      </c>
      <c r="H4765" s="19" t="s">
        <v>10211</v>
      </c>
      <c r="I4765" s="19" t="s">
        <v>10211</v>
      </c>
      <c r="J4765" s="19" t="s">
        <v>3621</v>
      </c>
      <c r="K4765" s="20"/>
      <c r="L4765" s="20"/>
      <c r="M4765" s="20"/>
      <c r="N4765" s="20"/>
      <c r="O4765" s="20"/>
      <c r="P4765" s="19" t="s">
        <v>10325</v>
      </c>
      <c r="Q4765" s="22"/>
      <c r="R4765" s="22"/>
      <c r="S4765" s="22"/>
      <c r="T4765" s="22"/>
      <c r="U4765" s="22"/>
      <c r="V4765" s="24"/>
      <c r="W4765" s="24"/>
      <c r="X4765" s="21" t="s">
        <v>10209</v>
      </c>
      <c r="Y4765" s="22"/>
      <c r="Z4765" s="22"/>
      <c r="AA4765" s="22"/>
      <c r="AB4765" s="22"/>
    </row>
    <row r="4766" spans="1:28" ht="21.6">
      <c r="A4766" s="19" t="s">
        <v>3720</v>
      </c>
      <c r="B4766" s="19" t="s">
        <v>3719</v>
      </c>
      <c r="C4766" s="19" t="s">
        <v>217</v>
      </c>
      <c r="D4766" s="19" t="s">
        <v>10206</v>
      </c>
      <c r="E4766" s="19" t="s">
        <v>10207</v>
      </c>
      <c r="F4766" s="19" t="s">
        <v>10276</v>
      </c>
      <c r="G4766" s="19" t="s">
        <v>10211</v>
      </c>
      <c r="H4766" s="19" t="s">
        <v>10209</v>
      </c>
      <c r="I4766" s="19" t="s">
        <v>10211</v>
      </c>
      <c r="J4766" s="19" t="s">
        <v>3719</v>
      </c>
      <c r="K4766" s="20"/>
      <c r="L4766" s="20"/>
      <c r="M4766" s="20"/>
      <c r="N4766" s="20"/>
      <c r="O4766" s="20"/>
      <c r="P4766" s="19" t="s">
        <v>10325</v>
      </c>
      <c r="Q4766" s="22"/>
      <c r="R4766" s="22"/>
      <c r="S4766" s="22"/>
      <c r="T4766" s="22"/>
      <c r="U4766" s="22"/>
      <c r="V4766" s="24"/>
      <c r="W4766" s="24"/>
      <c r="X4766" s="21" t="s">
        <v>10209</v>
      </c>
      <c r="Y4766" s="22"/>
      <c r="Z4766" s="22"/>
      <c r="AA4766" s="22"/>
      <c r="AB4766" s="22"/>
    </row>
    <row r="4767" spans="1:28" ht="21.6">
      <c r="A4767" s="19" t="s">
        <v>8994</v>
      </c>
      <c r="B4767" s="19" t="s">
        <v>8993</v>
      </c>
      <c r="C4767" s="19" t="s">
        <v>249</v>
      </c>
      <c r="D4767" s="19" t="s">
        <v>10206</v>
      </c>
      <c r="E4767" s="19" t="s">
        <v>10207</v>
      </c>
      <c r="F4767" s="19" t="s">
        <v>10276</v>
      </c>
      <c r="G4767" s="19" t="s">
        <v>10211</v>
      </c>
      <c r="H4767" s="19" t="s">
        <v>10209</v>
      </c>
      <c r="I4767" s="19" t="s">
        <v>10211</v>
      </c>
      <c r="J4767" s="19" t="s">
        <v>8993</v>
      </c>
      <c r="K4767" s="20"/>
      <c r="L4767" s="20"/>
      <c r="M4767" s="20"/>
      <c r="N4767" s="20"/>
      <c r="O4767" s="20"/>
      <c r="P4767" s="19" t="s">
        <v>10325</v>
      </c>
      <c r="Q4767" s="22"/>
      <c r="R4767" s="22"/>
      <c r="S4767" s="22"/>
      <c r="T4767" s="22"/>
      <c r="U4767" s="22"/>
      <c r="V4767" s="24"/>
      <c r="W4767" s="24"/>
      <c r="X4767" s="21" t="s">
        <v>10209</v>
      </c>
      <c r="Y4767" s="22"/>
      <c r="Z4767" s="22"/>
      <c r="AA4767" s="22"/>
      <c r="AB4767" s="22"/>
    </row>
    <row r="4768" spans="1:28" ht="21.6">
      <c r="A4768" s="19" t="s">
        <v>8264</v>
      </c>
      <c r="B4768" s="19" t="s">
        <v>8263</v>
      </c>
      <c r="C4768" s="19" t="s">
        <v>249</v>
      </c>
      <c r="D4768" s="19" t="s">
        <v>10206</v>
      </c>
      <c r="E4768" s="19" t="s">
        <v>10207</v>
      </c>
      <c r="F4768" s="19" t="s">
        <v>10276</v>
      </c>
      <c r="G4768" s="19" t="s">
        <v>10211</v>
      </c>
      <c r="H4768" s="19" t="s">
        <v>10211</v>
      </c>
      <c r="I4768" s="19" t="s">
        <v>10211</v>
      </c>
      <c r="J4768" s="19" t="s">
        <v>8263</v>
      </c>
      <c r="K4768" s="20"/>
      <c r="L4768" s="20"/>
      <c r="M4768" s="20"/>
      <c r="N4768" s="20"/>
      <c r="O4768" s="20"/>
      <c r="P4768" s="19" t="s">
        <v>10744</v>
      </c>
      <c r="Q4768" s="22"/>
      <c r="R4768" s="22"/>
      <c r="S4768" s="22"/>
      <c r="T4768" s="22"/>
      <c r="U4768" s="22"/>
      <c r="V4768" s="24"/>
      <c r="W4768" s="24"/>
      <c r="X4768" s="21" t="s">
        <v>10209</v>
      </c>
      <c r="Y4768" s="22"/>
      <c r="Z4768" s="22"/>
      <c r="AA4768" s="22"/>
      <c r="AB4768" s="22"/>
    </row>
    <row r="4769" spans="1:28" ht="21.6">
      <c r="A4769" s="19" t="s">
        <v>8786</v>
      </c>
      <c r="B4769" s="19" t="s">
        <v>8785</v>
      </c>
      <c r="C4769" s="19" t="s">
        <v>249</v>
      </c>
      <c r="D4769" s="19" t="s">
        <v>10206</v>
      </c>
      <c r="E4769" s="19" t="s">
        <v>10207</v>
      </c>
      <c r="F4769" s="19" t="s">
        <v>10276</v>
      </c>
      <c r="G4769" s="19" t="s">
        <v>10211</v>
      </c>
      <c r="H4769" s="19" t="s">
        <v>10211</v>
      </c>
      <c r="I4769" s="19" t="s">
        <v>10211</v>
      </c>
      <c r="J4769" s="19" t="s">
        <v>8785</v>
      </c>
      <c r="K4769" s="20"/>
      <c r="L4769" s="20"/>
      <c r="M4769" s="20"/>
      <c r="N4769" s="20"/>
      <c r="O4769" s="20"/>
      <c r="P4769" s="19" t="s">
        <v>10325</v>
      </c>
      <c r="Q4769" s="22"/>
      <c r="R4769" s="22"/>
      <c r="S4769" s="22"/>
      <c r="T4769" s="22"/>
      <c r="U4769" s="22"/>
      <c r="V4769" s="24"/>
      <c r="W4769" s="24"/>
      <c r="X4769" s="21" t="s">
        <v>10209</v>
      </c>
      <c r="Y4769" s="22"/>
      <c r="Z4769" s="22"/>
      <c r="AA4769" s="22"/>
      <c r="AB4769" s="22"/>
    </row>
    <row r="4770" spans="1:28" ht="42">
      <c r="A4770" s="19" t="s">
        <v>9100</v>
      </c>
      <c r="B4770" s="19" t="s">
        <v>9099</v>
      </c>
      <c r="C4770" s="19" t="s">
        <v>249</v>
      </c>
      <c r="D4770" s="19" t="s">
        <v>10206</v>
      </c>
      <c r="E4770" s="19" t="s">
        <v>10207</v>
      </c>
      <c r="F4770" s="19" t="s">
        <v>10276</v>
      </c>
      <c r="G4770" s="19" t="s">
        <v>10211</v>
      </c>
      <c r="H4770" s="19" t="s">
        <v>10211</v>
      </c>
      <c r="I4770" s="19" t="s">
        <v>10211</v>
      </c>
      <c r="J4770" s="19" t="s">
        <v>9099</v>
      </c>
      <c r="K4770" s="20"/>
      <c r="L4770" s="20"/>
      <c r="M4770" s="20"/>
      <c r="N4770" s="20"/>
      <c r="O4770" s="20"/>
      <c r="P4770" s="19" t="s">
        <v>10325</v>
      </c>
      <c r="Q4770" s="22"/>
      <c r="R4770" s="22"/>
      <c r="S4770" s="22"/>
      <c r="T4770" s="22"/>
      <c r="U4770" s="22"/>
      <c r="V4770" s="24"/>
      <c r="W4770" s="24"/>
      <c r="X4770" s="21" t="s">
        <v>10209</v>
      </c>
      <c r="Y4770" s="22"/>
      <c r="Z4770" s="22"/>
      <c r="AA4770" s="22"/>
      <c r="AB4770" s="22"/>
    </row>
    <row r="4771" spans="1:28" ht="21.6">
      <c r="A4771" s="19" t="s">
        <v>9116</v>
      </c>
      <c r="B4771" s="19" t="s">
        <v>9115</v>
      </c>
      <c r="C4771" s="19" t="s">
        <v>249</v>
      </c>
      <c r="D4771" s="19" t="s">
        <v>10206</v>
      </c>
      <c r="E4771" s="19" t="s">
        <v>10207</v>
      </c>
      <c r="F4771" s="19" t="s">
        <v>10276</v>
      </c>
      <c r="G4771" s="19" t="s">
        <v>10211</v>
      </c>
      <c r="H4771" s="19" t="s">
        <v>10211</v>
      </c>
      <c r="I4771" s="19" t="s">
        <v>10211</v>
      </c>
      <c r="J4771" s="19" t="s">
        <v>9115</v>
      </c>
      <c r="K4771" s="20"/>
      <c r="L4771" s="20"/>
      <c r="M4771" s="20"/>
      <c r="N4771" s="20"/>
      <c r="O4771" s="20"/>
      <c r="P4771" s="19" t="s">
        <v>10585</v>
      </c>
      <c r="Q4771" s="22"/>
      <c r="R4771" s="22"/>
      <c r="S4771" s="22"/>
      <c r="T4771" s="22"/>
      <c r="U4771" s="22"/>
      <c r="V4771" s="24"/>
      <c r="W4771" s="24"/>
      <c r="X4771" s="21" t="s">
        <v>10209</v>
      </c>
      <c r="Y4771" s="22"/>
      <c r="Z4771" s="22"/>
      <c r="AA4771" s="22"/>
      <c r="AB4771" s="22"/>
    </row>
    <row r="4772" spans="1:28" ht="21.6">
      <c r="A4772" s="19" t="s">
        <v>9108</v>
      </c>
      <c r="B4772" s="19" t="s">
        <v>9107</v>
      </c>
      <c r="C4772" s="19" t="s">
        <v>249</v>
      </c>
      <c r="D4772" s="19" t="s">
        <v>10206</v>
      </c>
      <c r="E4772" s="19" t="s">
        <v>10207</v>
      </c>
      <c r="F4772" s="19" t="s">
        <v>10276</v>
      </c>
      <c r="G4772" s="19" t="s">
        <v>10211</v>
      </c>
      <c r="H4772" s="19" t="s">
        <v>10211</v>
      </c>
      <c r="I4772" s="19" t="s">
        <v>10211</v>
      </c>
      <c r="J4772" s="19" t="s">
        <v>9107</v>
      </c>
      <c r="K4772" s="20"/>
      <c r="L4772" s="20"/>
      <c r="M4772" s="20"/>
      <c r="N4772" s="20"/>
      <c r="O4772" s="20"/>
      <c r="P4772" s="19" t="s">
        <v>10311</v>
      </c>
      <c r="Q4772" s="22"/>
      <c r="R4772" s="22"/>
      <c r="S4772" s="22"/>
      <c r="T4772" s="22"/>
      <c r="U4772" s="22"/>
      <c r="V4772" s="24"/>
      <c r="W4772" s="24"/>
      <c r="X4772" s="21" t="s">
        <v>10209</v>
      </c>
      <c r="Y4772" s="22"/>
      <c r="Z4772" s="22"/>
      <c r="AA4772" s="22"/>
      <c r="AB4772" s="22"/>
    </row>
    <row r="4773" spans="1:28" ht="21.6">
      <c r="A4773" s="19" t="s">
        <v>7174</v>
      </c>
      <c r="B4773" s="19" t="s">
        <v>7173</v>
      </c>
      <c r="C4773" s="19" t="s">
        <v>246</v>
      </c>
      <c r="D4773" s="19" t="s">
        <v>10206</v>
      </c>
      <c r="E4773" s="19" t="s">
        <v>10207</v>
      </c>
      <c r="F4773" s="19" t="s">
        <v>10276</v>
      </c>
      <c r="G4773" s="19" t="s">
        <v>10211</v>
      </c>
      <c r="H4773" s="19" t="s">
        <v>10211</v>
      </c>
      <c r="I4773" s="19" t="s">
        <v>10211</v>
      </c>
      <c r="J4773" s="19" t="s">
        <v>7173</v>
      </c>
      <c r="K4773" s="20"/>
      <c r="L4773" s="20"/>
      <c r="M4773" s="20"/>
      <c r="N4773" s="20"/>
      <c r="O4773" s="20"/>
      <c r="P4773" s="19" t="s">
        <v>10325</v>
      </c>
      <c r="Q4773" s="22"/>
      <c r="R4773" s="22"/>
      <c r="S4773" s="22"/>
      <c r="T4773" s="22"/>
      <c r="U4773" s="22"/>
      <c r="V4773" s="24"/>
      <c r="W4773" s="24"/>
      <c r="X4773" s="21" t="s">
        <v>10209</v>
      </c>
      <c r="Y4773" s="22"/>
      <c r="Z4773" s="22"/>
      <c r="AA4773" s="22"/>
      <c r="AB4773" s="22"/>
    </row>
    <row r="4774" spans="1:28" ht="21.6">
      <c r="A4774" s="19" t="s">
        <v>3698</v>
      </c>
      <c r="B4774" s="19" t="s">
        <v>3697</v>
      </c>
      <c r="C4774" s="19" t="s">
        <v>217</v>
      </c>
      <c r="D4774" s="19" t="s">
        <v>10206</v>
      </c>
      <c r="E4774" s="19" t="s">
        <v>10207</v>
      </c>
      <c r="F4774" s="19" t="s">
        <v>10276</v>
      </c>
      <c r="G4774" s="19" t="s">
        <v>10211</v>
      </c>
      <c r="H4774" s="19" t="s">
        <v>10209</v>
      </c>
      <c r="I4774" s="19" t="s">
        <v>10211</v>
      </c>
      <c r="J4774" s="19" t="s">
        <v>3697</v>
      </c>
      <c r="K4774" s="20"/>
      <c r="L4774" s="20"/>
      <c r="M4774" s="20"/>
      <c r="N4774" s="20"/>
      <c r="O4774" s="20"/>
      <c r="P4774" s="19" t="s">
        <v>10325</v>
      </c>
      <c r="Q4774" s="22"/>
      <c r="R4774" s="22"/>
      <c r="S4774" s="22"/>
      <c r="T4774" s="22"/>
      <c r="U4774" s="22"/>
      <c r="V4774" s="24"/>
      <c r="W4774" s="24"/>
      <c r="X4774" s="21" t="s">
        <v>10209</v>
      </c>
      <c r="Y4774" s="22"/>
      <c r="Z4774" s="22"/>
      <c r="AA4774" s="22"/>
      <c r="AB4774" s="22"/>
    </row>
    <row r="4775" spans="1:28" ht="21.6">
      <c r="A4775" s="19" t="s">
        <v>8088</v>
      </c>
      <c r="B4775" s="19" t="s">
        <v>8087</v>
      </c>
      <c r="C4775" s="19" t="s">
        <v>249</v>
      </c>
      <c r="D4775" s="19" t="s">
        <v>10206</v>
      </c>
      <c r="E4775" s="19" t="s">
        <v>10207</v>
      </c>
      <c r="F4775" s="19" t="s">
        <v>10276</v>
      </c>
      <c r="G4775" s="19" t="s">
        <v>10211</v>
      </c>
      <c r="H4775" s="19" t="s">
        <v>10211</v>
      </c>
      <c r="I4775" s="19" t="s">
        <v>10211</v>
      </c>
      <c r="J4775" s="19" t="s">
        <v>8087</v>
      </c>
      <c r="K4775" s="20"/>
      <c r="L4775" s="20"/>
      <c r="M4775" s="20"/>
      <c r="N4775" s="20"/>
      <c r="O4775" s="20"/>
      <c r="P4775" s="19" t="s">
        <v>10325</v>
      </c>
      <c r="Q4775" s="22"/>
      <c r="R4775" s="22"/>
      <c r="S4775" s="22"/>
      <c r="T4775" s="22"/>
      <c r="U4775" s="22"/>
      <c r="V4775" s="24"/>
      <c r="W4775" s="24"/>
      <c r="X4775" s="21" t="s">
        <v>10209</v>
      </c>
      <c r="Y4775" s="22"/>
      <c r="Z4775" s="22"/>
      <c r="AA4775" s="22"/>
      <c r="AB4775" s="22"/>
    </row>
    <row r="4776" spans="1:28" ht="21.6">
      <c r="A4776" s="19" t="s">
        <v>10000</v>
      </c>
      <c r="B4776" s="19" t="s">
        <v>9999</v>
      </c>
      <c r="C4776" s="19" t="s">
        <v>270</v>
      </c>
      <c r="D4776" s="19" t="s">
        <v>10206</v>
      </c>
      <c r="E4776" s="19" t="s">
        <v>10207</v>
      </c>
      <c r="F4776" s="19" t="s">
        <v>10276</v>
      </c>
      <c r="G4776" s="19" t="s">
        <v>10211</v>
      </c>
      <c r="H4776" s="19" t="s">
        <v>10209</v>
      </c>
      <c r="I4776" s="19" t="s">
        <v>10209</v>
      </c>
      <c r="J4776" s="19" t="s">
        <v>9999</v>
      </c>
      <c r="K4776" s="20"/>
      <c r="L4776" s="20"/>
      <c r="M4776" s="20"/>
      <c r="N4776" s="20"/>
      <c r="O4776" s="20"/>
      <c r="P4776" s="19" t="s">
        <v>10585</v>
      </c>
      <c r="Q4776" s="22"/>
      <c r="R4776" s="22"/>
      <c r="S4776" s="22"/>
      <c r="T4776" s="22"/>
      <c r="U4776" s="22"/>
      <c r="V4776" s="24"/>
      <c r="W4776" s="24"/>
      <c r="X4776" s="21" t="s">
        <v>10209</v>
      </c>
      <c r="Y4776" s="22"/>
      <c r="Z4776" s="22"/>
      <c r="AA4776" s="22"/>
      <c r="AB4776" s="22"/>
    </row>
    <row r="4777" spans="1:28" ht="21.6">
      <c r="A4777" s="19" t="s">
        <v>8200</v>
      </c>
      <c r="B4777" s="19" t="s">
        <v>8199</v>
      </c>
      <c r="C4777" s="19" t="s">
        <v>249</v>
      </c>
      <c r="D4777" s="19" t="s">
        <v>10206</v>
      </c>
      <c r="E4777" s="19" t="s">
        <v>10207</v>
      </c>
      <c r="F4777" s="19" t="s">
        <v>10276</v>
      </c>
      <c r="G4777" s="19" t="s">
        <v>10211</v>
      </c>
      <c r="H4777" s="19" t="s">
        <v>10211</v>
      </c>
      <c r="I4777" s="19" t="s">
        <v>10211</v>
      </c>
      <c r="J4777" s="19" t="s">
        <v>8199</v>
      </c>
      <c r="K4777" s="20"/>
      <c r="L4777" s="20"/>
      <c r="M4777" s="20"/>
      <c r="N4777" s="20"/>
      <c r="O4777" s="20"/>
      <c r="P4777" s="19" t="s">
        <v>10744</v>
      </c>
      <c r="Q4777" s="22"/>
      <c r="R4777" s="22"/>
      <c r="S4777" s="22"/>
      <c r="T4777" s="22"/>
      <c r="U4777" s="22"/>
      <c r="V4777" s="24"/>
      <c r="W4777" s="24"/>
      <c r="X4777" s="21" t="s">
        <v>10209</v>
      </c>
      <c r="Y4777" s="22"/>
      <c r="Z4777" s="22"/>
      <c r="AA4777" s="22"/>
      <c r="AB4777" s="22"/>
    </row>
    <row r="4778" spans="1:28" ht="21.6">
      <c r="A4778" s="19" t="s">
        <v>4716</v>
      </c>
      <c r="B4778" s="19" t="s">
        <v>4715</v>
      </c>
      <c r="C4778" s="19" t="s">
        <v>220</v>
      </c>
      <c r="D4778" s="19" t="s">
        <v>10206</v>
      </c>
      <c r="E4778" s="19" t="s">
        <v>10207</v>
      </c>
      <c r="F4778" s="19" t="s">
        <v>10276</v>
      </c>
      <c r="G4778" s="19" t="s">
        <v>10211</v>
      </c>
      <c r="H4778" s="19" t="s">
        <v>10211</v>
      </c>
      <c r="I4778" s="19" t="s">
        <v>10211</v>
      </c>
      <c r="J4778" s="19" t="s">
        <v>4715</v>
      </c>
      <c r="K4778" s="20"/>
      <c r="L4778" s="20"/>
      <c r="M4778" s="20"/>
      <c r="N4778" s="20"/>
      <c r="O4778" s="20"/>
      <c r="P4778" s="19" t="s">
        <v>10311</v>
      </c>
      <c r="Q4778" s="22"/>
      <c r="R4778" s="22"/>
      <c r="S4778" s="22"/>
      <c r="T4778" s="22"/>
      <c r="U4778" s="22"/>
      <c r="V4778" s="24"/>
      <c r="W4778" s="24"/>
      <c r="X4778" s="21" t="s">
        <v>10209</v>
      </c>
      <c r="Y4778" s="22"/>
      <c r="Z4778" s="22"/>
      <c r="AA4778" s="22"/>
      <c r="AB4778" s="22"/>
    </row>
    <row r="4779" spans="1:28">
      <c r="A4779" s="19" t="s">
        <v>4616</v>
      </c>
      <c r="B4779" s="19" t="s">
        <v>4615</v>
      </c>
      <c r="C4779" s="19" t="s">
        <v>220</v>
      </c>
      <c r="D4779" s="19" t="s">
        <v>10206</v>
      </c>
      <c r="E4779" s="19" t="s">
        <v>10207</v>
      </c>
      <c r="F4779" s="19" t="s">
        <v>10276</v>
      </c>
      <c r="G4779" s="19" t="s">
        <v>10211</v>
      </c>
      <c r="H4779" s="19" t="s">
        <v>10211</v>
      </c>
      <c r="I4779" s="19" t="s">
        <v>10211</v>
      </c>
      <c r="J4779" s="19" t="s">
        <v>4615</v>
      </c>
      <c r="K4779" s="20"/>
      <c r="L4779" s="20"/>
      <c r="M4779" s="20"/>
      <c r="N4779" s="20"/>
      <c r="O4779" s="20"/>
      <c r="P4779" s="19" t="s">
        <v>10325</v>
      </c>
      <c r="Q4779" s="22"/>
      <c r="R4779" s="22"/>
      <c r="S4779" s="22"/>
      <c r="T4779" s="22"/>
      <c r="U4779" s="22"/>
      <c r="V4779" s="24"/>
      <c r="W4779" s="24"/>
      <c r="X4779" s="21" t="s">
        <v>10209</v>
      </c>
      <c r="Y4779" s="22"/>
      <c r="Z4779" s="22"/>
      <c r="AA4779" s="22"/>
      <c r="AB4779" s="22"/>
    </row>
    <row r="4780" spans="1:28" ht="21.6">
      <c r="A4780" s="19" t="s">
        <v>8824</v>
      </c>
      <c r="B4780" s="19" t="s">
        <v>8823</v>
      </c>
      <c r="C4780" s="19" t="s">
        <v>249</v>
      </c>
      <c r="D4780" s="19" t="s">
        <v>10206</v>
      </c>
      <c r="E4780" s="19" t="s">
        <v>10207</v>
      </c>
      <c r="F4780" s="19" t="s">
        <v>10276</v>
      </c>
      <c r="G4780" s="19" t="s">
        <v>10211</v>
      </c>
      <c r="H4780" s="19" t="s">
        <v>10211</v>
      </c>
      <c r="I4780" s="19" t="s">
        <v>10211</v>
      </c>
      <c r="J4780" s="19" t="s">
        <v>8823</v>
      </c>
      <c r="K4780" s="20"/>
      <c r="L4780" s="20"/>
      <c r="M4780" s="20"/>
      <c r="N4780" s="20"/>
      <c r="O4780" s="20"/>
      <c r="P4780" s="20"/>
      <c r="Q4780" s="22"/>
      <c r="R4780" s="22"/>
      <c r="S4780" s="22"/>
      <c r="T4780" s="22"/>
      <c r="U4780" s="22"/>
      <c r="V4780" s="24"/>
      <c r="W4780" s="24"/>
      <c r="X4780" s="21" t="s">
        <v>10209</v>
      </c>
      <c r="Y4780" s="22"/>
      <c r="Z4780" s="22"/>
      <c r="AA4780" s="22"/>
      <c r="AB4780" s="22"/>
    </row>
    <row r="4781" spans="1:28" ht="21.6">
      <c r="A4781" s="19" t="s">
        <v>8464</v>
      </c>
      <c r="B4781" s="19" t="s">
        <v>8463</v>
      </c>
      <c r="C4781" s="19" t="s">
        <v>249</v>
      </c>
      <c r="D4781" s="19" t="s">
        <v>10206</v>
      </c>
      <c r="E4781" s="19" t="s">
        <v>10207</v>
      </c>
      <c r="F4781" s="19" t="s">
        <v>10276</v>
      </c>
      <c r="G4781" s="19" t="s">
        <v>10211</v>
      </c>
      <c r="H4781" s="19" t="s">
        <v>10210</v>
      </c>
      <c r="I4781" s="19" t="s">
        <v>10211</v>
      </c>
      <c r="J4781" s="19" t="s">
        <v>8463</v>
      </c>
      <c r="K4781" s="20"/>
      <c r="L4781" s="20"/>
      <c r="M4781" s="20"/>
      <c r="N4781" s="20"/>
      <c r="O4781" s="20"/>
      <c r="P4781" s="19" t="s">
        <v>10325</v>
      </c>
      <c r="Q4781" s="22"/>
      <c r="R4781" s="22"/>
      <c r="S4781" s="22"/>
      <c r="T4781" s="22"/>
      <c r="U4781" s="22"/>
      <c r="V4781" s="24"/>
      <c r="W4781" s="24"/>
      <c r="X4781" s="21" t="s">
        <v>10209</v>
      </c>
      <c r="Y4781" s="22"/>
      <c r="Z4781" s="22"/>
      <c r="AA4781" s="22"/>
      <c r="AB4781" s="22"/>
    </row>
    <row r="4782" spans="1:28" ht="21.6">
      <c r="A4782" s="19" t="s">
        <v>8600</v>
      </c>
      <c r="B4782" s="19" t="s">
        <v>8599</v>
      </c>
      <c r="C4782" s="19" t="s">
        <v>249</v>
      </c>
      <c r="D4782" s="19" t="s">
        <v>10206</v>
      </c>
      <c r="E4782" s="19" t="s">
        <v>10207</v>
      </c>
      <c r="F4782" s="19" t="s">
        <v>10276</v>
      </c>
      <c r="G4782" s="19" t="s">
        <v>10211</v>
      </c>
      <c r="H4782" s="19" t="s">
        <v>10209</v>
      </c>
      <c r="I4782" s="19" t="s">
        <v>10211</v>
      </c>
      <c r="J4782" s="19" t="s">
        <v>8599</v>
      </c>
      <c r="K4782" s="20"/>
      <c r="L4782" s="20"/>
      <c r="M4782" s="20"/>
      <c r="N4782" s="20"/>
      <c r="O4782" s="20"/>
      <c r="P4782" s="19" t="s">
        <v>10325</v>
      </c>
      <c r="Q4782" s="22"/>
      <c r="R4782" s="22"/>
      <c r="S4782" s="22"/>
      <c r="T4782" s="22"/>
      <c r="U4782" s="22"/>
      <c r="V4782" s="24"/>
      <c r="W4782" s="24"/>
      <c r="X4782" s="21" t="s">
        <v>10209</v>
      </c>
      <c r="Y4782" s="22"/>
      <c r="Z4782" s="22"/>
      <c r="AA4782" s="22"/>
      <c r="AB4782" s="22"/>
    </row>
    <row r="4783" spans="1:28" ht="21.6">
      <c r="A4783" s="19" t="s">
        <v>10084</v>
      </c>
      <c r="B4783" s="19" t="s">
        <v>10083</v>
      </c>
      <c r="C4783" s="19" t="s">
        <v>270</v>
      </c>
      <c r="D4783" s="19" t="s">
        <v>10206</v>
      </c>
      <c r="E4783" s="19" t="s">
        <v>10207</v>
      </c>
      <c r="F4783" s="19" t="s">
        <v>10276</v>
      </c>
      <c r="G4783" s="19" t="s">
        <v>10211</v>
      </c>
      <c r="H4783" s="19" t="s">
        <v>10211</v>
      </c>
      <c r="I4783" s="19" t="s">
        <v>10211</v>
      </c>
      <c r="J4783" s="19" t="s">
        <v>10083</v>
      </c>
      <c r="K4783" s="20"/>
      <c r="L4783" s="20"/>
      <c r="M4783" s="20"/>
      <c r="N4783" s="20"/>
      <c r="O4783" s="20"/>
      <c r="P4783" s="19" t="s">
        <v>10585</v>
      </c>
      <c r="Q4783" s="22"/>
      <c r="R4783" s="22"/>
      <c r="S4783" s="22"/>
      <c r="T4783" s="22"/>
      <c r="U4783" s="22"/>
      <c r="V4783" s="24"/>
      <c r="W4783" s="24"/>
      <c r="X4783" s="21" t="s">
        <v>10209</v>
      </c>
      <c r="Y4783" s="22"/>
      <c r="Z4783" s="22"/>
      <c r="AA4783" s="22"/>
      <c r="AB4783" s="22"/>
    </row>
    <row r="4784" spans="1:28" ht="31.8">
      <c r="A4784" s="19" t="s">
        <v>9665</v>
      </c>
      <c r="B4784" s="19" t="s">
        <v>9664</v>
      </c>
      <c r="C4784" s="19" t="s">
        <v>264</v>
      </c>
      <c r="D4784" s="19" t="s">
        <v>10206</v>
      </c>
      <c r="E4784" s="19" t="s">
        <v>10207</v>
      </c>
      <c r="F4784" s="19" t="s">
        <v>10276</v>
      </c>
      <c r="G4784" s="19" t="s">
        <v>10211</v>
      </c>
      <c r="H4784" s="19" t="s">
        <v>10211</v>
      </c>
      <c r="I4784" s="19" t="s">
        <v>10211</v>
      </c>
      <c r="J4784" s="19" t="s">
        <v>9664</v>
      </c>
      <c r="K4784" s="20"/>
      <c r="L4784" s="20"/>
      <c r="M4784" s="20"/>
      <c r="N4784" s="20"/>
      <c r="O4784" s="20"/>
      <c r="P4784" s="19" t="s">
        <v>10325</v>
      </c>
      <c r="Q4784" s="22"/>
      <c r="R4784" s="22"/>
      <c r="S4784" s="22"/>
      <c r="T4784" s="22"/>
      <c r="U4784" s="22"/>
      <c r="V4784" s="24"/>
      <c r="W4784" s="24"/>
      <c r="X4784" s="21" t="s">
        <v>10209</v>
      </c>
      <c r="Y4784" s="22"/>
      <c r="Z4784" s="22"/>
      <c r="AA4784" s="22"/>
      <c r="AB4784" s="22"/>
    </row>
    <row r="4785" spans="1:28" ht="21.6">
      <c r="A4785" s="19" t="s">
        <v>8566</v>
      </c>
      <c r="B4785" s="19" t="s">
        <v>8565</v>
      </c>
      <c r="C4785" s="19" t="s">
        <v>249</v>
      </c>
      <c r="D4785" s="19" t="s">
        <v>10206</v>
      </c>
      <c r="E4785" s="19" t="s">
        <v>10207</v>
      </c>
      <c r="F4785" s="19" t="s">
        <v>10276</v>
      </c>
      <c r="G4785" s="19" t="s">
        <v>10211</v>
      </c>
      <c r="H4785" s="19" t="s">
        <v>10211</v>
      </c>
      <c r="I4785" s="19" t="s">
        <v>10211</v>
      </c>
      <c r="J4785" s="19" t="s">
        <v>8565</v>
      </c>
      <c r="K4785" s="20"/>
      <c r="L4785" s="20"/>
      <c r="M4785" s="20"/>
      <c r="N4785" s="20"/>
      <c r="O4785" s="20"/>
      <c r="P4785" s="19" t="s">
        <v>10325</v>
      </c>
      <c r="Q4785" s="22"/>
      <c r="R4785" s="22"/>
      <c r="S4785" s="22"/>
      <c r="T4785" s="22"/>
      <c r="U4785" s="22"/>
      <c r="V4785" s="24"/>
      <c r="W4785" s="24"/>
      <c r="X4785" s="21" t="s">
        <v>10209</v>
      </c>
      <c r="Y4785" s="22"/>
      <c r="Z4785" s="22"/>
      <c r="AA4785" s="22"/>
      <c r="AB4785" s="22"/>
    </row>
    <row r="4786" spans="1:28" ht="21.6">
      <c r="A4786" s="19" t="s">
        <v>7246</v>
      </c>
      <c r="B4786" s="19" t="s">
        <v>7245</v>
      </c>
      <c r="C4786" s="19" t="s">
        <v>246</v>
      </c>
      <c r="D4786" s="19" t="s">
        <v>10206</v>
      </c>
      <c r="E4786" s="19" t="s">
        <v>10207</v>
      </c>
      <c r="F4786" s="19" t="s">
        <v>10276</v>
      </c>
      <c r="G4786" s="19" t="s">
        <v>10211</v>
      </c>
      <c r="H4786" s="19" t="s">
        <v>10209</v>
      </c>
      <c r="I4786" s="19" t="s">
        <v>10209</v>
      </c>
      <c r="J4786" s="19" t="s">
        <v>7245</v>
      </c>
      <c r="K4786" s="20"/>
      <c r="L4786" s="20"/>
      <c r="M4786" s="20"/>
      <c r="N4786" s="20"/>
      <c r="O4786" s="20"/>
      <c r="P4786" s="19" t="s">
        <v>10325</v>
      </c>
      <c r="Q4786" s="22"/>
      <c r="R4786" s="22"/>
      <c r="S4786" s="22"/>
      <c r="T4786" s="22"/>
      <c r="U4786" s="22"/>
      <c r="V4786" s="24"/>
      <c r="W4786" s="24"/>
      <c r="X4786" s="21" t="s">
        <v>10209</v>
      </c>
      <c r="Y4786" s="22"/>
      <c r="Z4786" s="22"/>
      <c r="AA4786" s="22"/>
      <c r="AB4786" s="22"/>
    </row>
    <row r="4787" spans="1:28" ht="21.6">
      <c r="A4787" s="19" t="s">
        <v>4770</v>
      </c>
      <c r="B4787" s="19" t="s">
        <v>4769</v>
      </c>
      <c r="C4787" s="19" t="s">
        <v>220</v>
      </c>
      <c r="D4787" s="19" t="s">
        <v>10206</v>
      </c>
      <c r="E4787" s="19" t="s">
        <v>10207</v>
      </c>
      <c r="F4787" s="19" t="s">
        <v>10276</v>
      </c>
      <c r="G4787" s="19" t="s">
        <v>10211</v>
      </c>
      <c r="H4787" s="19" t="s">
        <v>10211</v>
      </c>
      <c r="I4787" s="19" t="s">
        <v>10211</v>
      </c>
      <c r="J4787" s="19" t="s">
        <v>4769</v>
      </c>
      <c r="K4787" s="20"/>
      <c r="L4787" s="20"/>
      <c r="M4787" s="20"/>
      <c r="N4787" s="20"/>
      <c r="O4787" s="20"/>
      <c r="P4787" s="19" t="s">
        <v>10311</v>
      </c>
      <c r="Q4787" s="22"/>
      <c r="R4787" s="22"/>
      <c r="S4787" s="22"/>
      <c r="T4787" s="22"/>
      <c r="U4787" s="22"/>
      <c r="V4787" s="24"/>
      <c r="W4787" s="24"/>
      <c r="X4787" s="21" t="s">
        <v>10209</v>
      </c>
      <c r="Y4787" s="22"/>
      <c r="Z4787" s="22"/>
      <c r="AA4787" s="22"/>
      <c r="AB4787" s="22"/>
    </row>
    <row r="4788" spans="1:28" ht="21.6">
      <c r="A4788" s="19" t="s">
        <v>3966</v>
      </c>
      <c r="B4788" s="19" t="s">
        <v>3965</v>
      </c>
      <c r="C4788" s="19" t="s">
        <v>217</v>
      </c>
      <c r="D4788" s="19" t="s">
        <v>10206</v>
      </c>
      <c r="E4788" s="19" t="s">
        <v>10207</v>
      </c>
      <c r="F4788" s="19" t="s">
        <v>10276</v>
      </c>
      <c r="G4788" s="19" t="s">
        <v>10211</v>
      </c>
      <c r="H4788" s="19" t="s">
        <v>10211</v>
      </c>
      <c r="I4788" s="19" t="s">
        <v>10211</v>
      </c>
      <c r="J4788" s="19" t="s">
        <v>3965</v>
      </c>
      <c r="K4788" s="20"/>
      <c r="L4788" s="20"/>
      <c r="M4788" s="20"/>
      <c r="N4788" s="20"/>
      <c r="O4788" s="20"/>
      <c r="P4788" s="19" t="s">
        <v>10694</v>
      </c>
      <c r="Q4788" s="22"/>
      <c r="R4788" s="22"/>
      <c r="S4788" s="22"/>
      <c r="T4788" s="22"/>
      <c r="U4788" s="22"/>
      <c r="V4788" s="24"/>
      <c r="W4788" s="24"/>
      <c r="X4788" s="21" t="s">
        <v>10209</v>
      </c>
      <c r="Y4788" s="22"/>
      <c r="Z4788" s="22"/>
      <c r="AA4788" s="22"/>
      <c r="AB4788" s="22"/>
    </row>
    <row r="4789" spans="1:28" ht="31.8">
      <c r="A4789" s="19" t="s">
        <v>8516</v>
      </c>
      <c r="B4789" s="19" t="s">
        <v>8515</v>
      </c>
      <c r="C4789" s="19" t="s">
        <v>249</v>
      </c>
      <c r="D4789" s="19" t="s">
        <v>10206</v>
      </c>
      <c r="E4789" s="19" t="s">
        <v>10207</v>
      </c>
      <c r="F4789" s="19" t="s">
        <v>10276</v>
      </c>
      <c r="G4789" s="19" t="s">
        <v>10211</v>
      </c>
      <c r="H4789" s="19" t="s">
        <v>10211</v>
      </c>
      <c r="I4789" s="19" t="s">
        <v>10211</v>
      </c>
      <c r="J4789" s="19" t="s">
        <v>8515</v>
      </c>
      <c r="K4789" s="20"/>
      <c r="L4789" s="20"/>
      <c r="M4789" s="20"/>
      <c r="N4789" s="20"/>
      <c r="O4789" s="20"/>
      <c r="P4789" s="19" t="s">
        <v>10744</v>
      </c>
      <c r="Q4789" s="22"/>
      <c r="R4789" s="22"/>
      <c r="S4789" s="22"/>
      <c r="T4789" s="22"/>
      <c r="U4789" s="22"/>
      <c r="V4789" s="24"/>
      <c r="W4789" s="24"/>
      <c r="X4789" s="21" t="s">
        <v>10209</v>
      </c>
      <c r="Y4789" s="22"/>
      <c r="Z4789" s="22"/>
      <c r="AA4789" s="22"/>
      <c r="AB4789" s="22"/>
    </row>
    <row r="4790" spans="1:28" ht="31.8">
      <c r="A4790" s="19" t="s">
        <v>9681</v>
      </c>
      <c r="B4790" s="19" t="s">
        <v>9680</v>
      </c>
      <c r="C4790" s="19" t="s">
        <v>264</v>
      </c>
      <c r="D4790" s="19" t="s">
        <v>10206</v>
      </c>
      <c r="E4790" s="19" t="s">
        <v>10207</v>
      </c>
      <c r="F4790" s="19" t="s">
        <v>10276</v>
      </c>
      <c r="G4790" s="19" t="s">
        <v>10211</v>
      </c>
      <c r="H4790" s="19" t="s">
        <v>10211</v>
      </c>
      <c r="I4790" s="19" t="s">
        <v>10211</v>
      </c>
      <c r="J4790" s="19" t="s">
        <v>9680</v>
      </c>
      <c r="K4790" s="20"/>
      <c r="L4790" s="20"/>
      <c r="M4790" s="20"/>
      <c r="N4790" s="20"/>
      <c r="O4790" s="20"/>
      <c r="P4790" s="19" t="s">
        <v>10694</v>
      </c>
      <c r="Q4790" s="22"/>
      <c r="R4790" s="22"/>
      <c r="S4790" s="22"/>
      <c r="T4790" s="22"/>
      <c r="U4790" s="22"/>
      <c r="V4790" s="24"/>
      <c r="W4790" s="24"/>
      <c r="X4790" s="21" t="s">
        <v>10209</v>
      </c>
      <c r="Y4790" s="22"/>
      <c r="Z4790" s="22"/>
      <c r="AA4790" s="22"/>
      <c r="AB4790" s="22"/>
    </row>
    <row r="4791" spans="1:28" ht="21.6">
      <c r="A4791" s="19" t="s">
        <v>8222</v>
      </c>
      <c r="B4791" s="19" t="s">
        <v>8221</v>
      </c>
      <c r="C4791" s="19" t="s">
        <v>249</v>
      </c>
      <c r="D4791" s="19" t="s">
        <v>10206</v>
      </c>
      <c r="E4791" s="19" t="s">
        <v>10207</v>
      </c>
      <c r="F4791" s="19" t="s">
        <v>10276</v>
      </c>
      <c r="G4791" s="19" t="s">
        <v>10211</v>
      </c>
      <c r="H4791" s="19" t="s">
        <v>10211</v>
      </c>
      <c r="I4791" s="19" t="s">
        <v>10211</v>
      </c>
      <c r="J4791" s="19" t="s">
        <v>8221</v>
      </c>
      <c r="K4791" s="20"/>
      <c r="L4791" s="20"/>
      <c r="M4791" s="20"/>
      <c r="N4791" s="20"/>
      <c r="O4791" s="20"/>
      <c r="P4791" s="19" t="s">
        <v>10325</v>
      </c>
      <c r="Q4791" s="22"/>
      <c r="R4791" s="22"/>
      <c r="S4791" s="22"/>
      <c r="T4791" s="22"/>
      <c r="U4791" s="22"/>
      <c r="V4791" s="24"/>
      <c r="W4791" s="24"/>
      <c r="X4791" s="21" t="s">
        <v>10209</v>
      </c>
      <c r="Y4791" s="22"/>
      <c r="Z4791" s="22"/>
      <c r="AA4791" s="22"/>
      <c r="AB4791" s="22"/>
    </row>
    <row r="4792" spans="1:28" ht="71.400000000000006">
      <c r="A4792" s="19" t="s">
        <v>5066</v>
      </c>
      <c r="B4792" s="19" t="s">
        <v>5065</v>
      </c>
      <c r="C4792" s="19" t="s">
        <v>220</v>
      </c>
      <c r="D4792" s="19" t="s">
        <v>10206</v>
      </c>
      <c r="E4792" s="19" t="s">
        <v>10207</v>
      </c>
      <c r="F4792" s="19" t="s">
        <v>10276</v>
      </c>
      <c r="G4792" s="19" t="s">
        <v>10209</v>
      </c>
      <c r="H4792" s="19" t="s">
        <v>10210</v>
      </c>
      <c r="I4792" s="19" t="s">
        <v>10211</v>
      </c>
      <c r="J4792" s="19" t="s">
        <v>11062</v>
      </c>
      <c r="K4792" s="19" t="s">
        <v>5064</v>
      </c>
      <c r="L4792" s="19" t="s">
        <v>10213</v>
      </c>
      <c r="M4792" s="19" t="s">
        <v>10214</v>
      </c>
      <c r="N4792" s="19" t="s">
        <v>10320</v>
      </c>
      <c r="O4792" s="20"/>
      <c r="P4792" s="19" t="s">
        <v>10325</v>
      </c>
      <c r="Q4792" s="21" t="s">
        <v>13434</v>
      </c>
      <c r="R4792" s="21" t="s">
        <v>10211</v>
      </c>
      <c r="S4792" s="22"/>
      <c r="T4792" s="22"/>
      <c r="U4792" s="22"/>
      <c r="V4792" s="24"/>
      <c r="W4792" s="24"/>
      <c r="X4792" s="21" t="s">
        <v>10209</v>
      </c>
      <c r="Y4792" s="21" t="s">
        <v>10313</v>
      </c>
      <c r="Z4792" s="21" t="s">
        <v>10314</v>
      </c>
      <c r="AA4792" s="21" t="s">
        <v>10636</v>
      </c>
      <c r="AB4792" s="21" t="s">
        <v>10316</v>
      </c>
    </row>
    <row r="4793" spans="1:28" ht="30.6">
      <c r="A4793" s="19" t="s">
        <v>6866</v>
      </c>
      <c r="B4793" s="19" t="s">
        <v>6865</v>
      </c>
      <c r="C4793" s="19" t="s">
        <v>173</v>
      </c>
      <c r="D4793" s="19" t="s">
        <v>10206</v>
      </c>
      <c r="E4793" s="19" t="s">
        <v>10207</v>
      </c>
      <c r="F4793" s="19" t="s">
        <v>10208</v>
      </c>
      <c r="G4793" s="19" t="s">
        <v>10209</v>
      </c>
      <c r="H4793" s="19" t="s">
        <v>10211</v>
      </c>
      <c r="I4793" s="19" t="s">
        <v>10211</v>
      </c>
      <c r="J4793" s="19" t="s">
        <v>11541</v>
      </c>
      <c r="K4793" s="19" t="s">
        <v>6862</v>
      </c>
      <c r="L4793" s="19" t="s">
        <v>10213</v>
      </c>
      <c r="M4793" s="19" t="s">
        <v>10238</v>
      </c>
      <c r="N4793" s="19" t="s">
        <v>10341</v>
      </c>
      <c r="O4793" s="20"/>
      <c r="P4793" s="19" t="s">
        <v>11003</v>
      </c>
      <c r="Q4793" s="22"/>
      <c r="R4793" s="21" t="s">
        <v>10209</v>
      </c>
      <c r="S4793" s="22"/>
      <c r="T4793" s="22"/>
      <c r="U4793" s="22"/>
      <c r="V4793" s="24"/>
      <c r="W4793" s="24"/>
      <c r="X4793" s="21" t="s">
        <v>10209</v>
      </c>
      <c r="Y4793" s="21" t="s">
        <v>10313</v>
      </c>
      <c r="Z4793" s="21" t="s">
        <v>10314</v>
      </c>
      <c r="AA4793" s="22"/>
      <c r="AB4793" s="21" t="s">
        <v>11004</v>
      </c>
    </row>
    <row r="4794" spans="1:28" ht="42">
      <c r="A4794" s="19" t="s">
        <v>6516</v>
      </c>
      <c r="B4794" s="19" t="s">
        <v>6515</v>
      </c>
      <c r="C4794" s="19" t="s">
        <v>235</v>
      </c>
      <c r="D4794" s="19" t="s">
        <v>10206</v>
      </c>
      <c r="E4794" s="19" t="s">
        <v>10207</v>
      </c>
      <c r="F4794" s="19" t="s">
        <v>10208</v>
      </c>
      <c r="G4794" s="19" t="s">
        <v>10209</v>
      </c>
      <c r="H4794" s="19" t="s">
        <v>10211</v>
      </c>
      <c r="I4794" s="19" t="s">
        <v>10211</v>
      </c>
      <c r="J4794" s="19" t="s">
        <v>13435</v>
      </c>
      <c r="K4794" s="19" t="s">
        <v>6502</v>
      </c>
      <c r="L4794" s="19" t="s">
        <v>10213</v>
      </c>
      <c r="M4794" s="19" t="s">
        <v>10238</v>
      </c>
      <c r="N4794" s="19" t="s">
        <v>10415</v>
      </c>
      <c r="O4794" s="20"/>
      <c r="P4794" s="19" t="s">
        <v>11281</v>
      </c>
      <c r="Q4794" s="21" t="s">
        <v>6515</v>
      </c>
      <c r="R4794" s="21" t="s">
        <v>10211</v>
      </c>
      <c r="S4794" s="21" t="s">
        <v>11283</v>
      </c>
      <c r="T4794" s="22"/>
      <c r="U4794" s="21" t="s">
        <v>10229</v>
      </c>
      <c r="V4794" s="24"/>
      <c r="W4794" s="24"/>
      <c r="X4794" s="22"/>
      <c r="Y4794" s="21" t="s">
        <v>11284</v>
      </c>
      <c r="Z4794" s="21" t="s">
        <v>10314</v>
      </c>
      <c r="AA4794" s="21" t="s">
        <v>11286</v>
      </c>
      <c r="AB4794" s="21" t="s">
        <v>11286</v>
      </c>
    </row>
    <row r="4795" spans="1:28" ht="52.2">
      <c r="A4795" s="19" t="s">
        <v>9733</v>
      </c>
      <c r="B4795" s="19" t="s">
        <v>9732</v>
      </c>
      <c r="C4795" s="19" t="s">
        <v>264</v>
      </c>
      <c r="D4795" s="19" t="s">
        <v>10206</v>
      </c>
      <c r="E4795" s="19" t="s">
        <v>10207</v>
      </c>
      <c r="F4795" s="19" t="s">
        <v>10276</v>
      </c>
      <c r="G4795" s="19" t="s">
        <v>10209</v>
      </c>
      <c r="H4795" s="20"/>
      <c r="I4795" s="19" t="s">
        <v>10211</v>
      </c>
      <c r="J4795" s="19" t="s">
        <v>13436</v>
      </c>
      <c r="K4795" s="19" t="s">
        <v>9705</v>
      </c>
      <c r="L4795" s="19" t="s">
        <v>10213</v>
      </c>
      <c r="M4795" s="19" t="s">
        <v>10214</v>
      </c>
      <c r="N4795" s="19" t="s">
        <v>10276</v>
      </c>
      <c r="O4795" s="20"/>
      <c r="P4795" s="20"/>
      <c r="Q4795" s="21" t="s">
        <v>13437</v>
      </c>
      <c r="R4795" s="21" t="s">
        <v>10211</v>
      </c>
      <c r="S4795" s="21" t="s">
        <v>10322</v>
      </c>
      <c r="T4795" s="22"/>
      <c r="U4795" s="22"/>
      <c r="V4795" s="24"/>
      <c r="W4795" s="24"/>
      <c r="X4795" s="22"/>
      <c r="Y4795" s="21" t="s">
        <v>10313</v>
      </c>
      <c r="Z4795" s="21" t="s">
        <v>12338</v>
      </c>
      <c r="AA4795" s="21" t="s">
        <v>10315</v>
      </c>
      <c r="AB4795" s="21" t="s">
        <v>264</v>
      </c>
    </row>
    <row r="4796" spans="1:28" ht="21.6">
      <c r="A4796" s="19" t="s">
        <v>2007</v>
      </c>
      <c r="B4796" s="19" t="s">
        <v>2006</v>
      </c>
      <c r="C4796" s="19" t="s">
        <v>201</v>
      </c>
      <c r="D4796" s="19" t="s">
        <v>10206</v>
      </c>
      <c r="E4796" s="19" t="s">
        <v>10207</v>
      </c>
      <c r="F4796" s="19" t="s">
        <v>10208</v>
      </c>
      <c r="G4796" s="19" t="s">
        <v>10209</v>
      </c>
      <c r="H4796" s="19" t="s">
        <v>10211</v>
      </c>
      <c r="I4796" s="19" t="s">
        <v>10211</v>
      </c>
      <c r="J4796" s="19" t="s">
        <v>10237</v>
      </c>
      <c r="K4796" s="19" t="s">
        <v>2005</v>
      </c>
      <c r="L4796" s="19" t="s">
        <v>10213</v>
      </c>
      <c r="M4796" s="19" t="s">
        <v>10238</v>
      </c>
      <c r="N4796" s="19" t="s">
        <v>10226</v>
      </c>
      <c r="O4796" s="20"/>
      <c r="P4796" s="19" t="s">
        <v>10254</v>
      </c>
      <c r="Q4796" s="21" t="s">
        <v>2006</v>
      </c>
      <c r="R4796" s="21" t="s">
        <v>10211</v>
      </c>
      <c r="S4796" s="22"/>
      <c r="T4796" s="22"/>
      <c r="U4796" s="22"/>
      <c r="V4796" s="23" t="s">
        <v>12441</v>
      </c>
      <c r="W4796" s="23" t="s">
        <v>12441</v>
      </c>
      <c r="X4796" s="21" t="s">
        <v>10209</v>
      </c>
      <c r="Y4796" s="22"/>
      <c r="Z4796" s="22"/>
      <c r="AA4796" s="22"/>
      <c r="AB4796" s="21" t="s">
        <v>10255</v>
      </c>
    </row>
    <row r="4797" spans="1:28" ht="40.799999999999997">
      <c r="A4797" s="19" t="s">
        <v>9040</v>
      </c>
      <c r="B4797" s="19" t="s">
        <v>9039</v>
      </c>
      <c r="C4797" s="19" t="s">
        <v>249</v>
      </c>
      <c r="D4797" s="19" t="s">
        <v>10206</v>
      </c>
      <c r="E4797" s="19" t="s">
        <v>10207</v>
      </c>
      <c r="F4797" s="19" t="s">
        <v>10208</v>
      </c>
      <c r="G4797" s="20"/>
      <c r="H4797" s="20"/>
      <c r="I4797" s="19" t="s">
        <v>10211</v>
      </c>
      <c r="J4797" s="20"/>
      <c r="K4797" s="20"/>
      <c r="L4797" s="20"/>
      <c r="M4797" s="20"/>
      <c r="N4797" s="20"/>
      <c r="O4797" s="20"/>
      <c r="P4797" s="19" t="s">
        <v>10325</v>
      </c>
      <c r="Q4797" s="21" t="s">
        <v>10270</v>
      </c>
      <c r="R4797" s="21" t="s">
        <v>10211</v>
      </c>
      <c r="S4797" s="21" t="s">
        <v>10322</v>
      </c>
      <c r="T4797" s="22"/>
      <c r="U4797" s="22"/>
      <c r="V4797" s="24"/>
      <c r="W4797" s="24"/>
      <c r="X4797" s="21" t="s">
        <v>10209</v>
      </c>
      <c r="Y4797" s="21" t="s">
        <v>10313</v>
      </c>
      <c r="Z4797" s="21" t="s">
        <v>10314</v>
      </c>
      <c r="AA4797" s="21" t="s">
        <v>10740</v>
      </c>
      <c r="AB4797" s="21" t="s">
        <v>10324</v>
      </c>
    </row>
    <row r="4798" spans="1:28" ht="42">
      <c r="A4798" s="19" t="s">
        <v>6788</v>
      </c>
      <c r="B4798" s="19" t="s">
        <v>6787</v>
      </c>
      <c r="C4798" s="19" t="s">
        <v>238</v>
      </c>
      <c r="D4798" s="19" t="s">
        <v>10206</v>
      </c>
      <c r="E4798" s="19" t="s">
        <v>10207</v>
      </c>
      <c r="F4798" s="19" t="s">
        <v>10208</v>
      </c>
      <c r="G4798" s="19" t="s">
        <v>10209</v>
      </c>
      <c r="H4798" s="19" t="s">
        <v>10211</v>
      </c>
      <c r="I4798" s="19" t="s">
        <v>10211</v>
      </c>
      <c r="J4798" s="19" t="s">
        <v>13438</v>
      </c>
      <c r="K4798" s="19" t="s">
        <v>6752</v>
      </c>
      <c r="L4798" s="19" t="s">
        <v>10213</v>
      </c>
      <c r="M4798" s="19" t="s">
        <v>10238</v>
      </c>
      <c r="N4798" s="19" t="s">
        <v>10415</v>
      </c>
      <c r="O4798" s="20"/>
      <c r="P4798" s="19" t="s">
        <v>11049</v>
      </c>
      <c r="Q4798" s="22"/>
      <c r="R4798" s="21" t="s">
        <v>10211</v>
      </c>
      <c r="S4798" s="22"/>
      <c r="T4798" s="22"/>
      <c r="U4798" s="22"/>
      <c r="V4798" s="23" t="s">
        <v>12607</v>
      </c>
      <c r="W4798" s="24"/>
      <c r="X4798" s="22"/>
      <c r="Y4798" s="22"/>
      <c r="Z4798" s="22"/>
      <c r="AA4798" s="22"/>
      <c r="AB4798" s="22"/>
    </row>
    <row r="4799" spans="1:28" ht="42">
      <c r="A4799" s="19" t="s">
        <v>6962</v>
      </c>
      <c r="B4799" s="19" t="s">
        <v>6961</v>
      </c>
      <c r="C4799" s="19" t="s">
        <v>243</v>
      </c>
      <c r="D4799" s="19" t="s">
        <v>10206</v>
      </c>
      <c r="E4799" s="19" t="s">
        <v>10207</v>
      </c>
      <c r="F4799" s="19" t="s">
        <v>10208</v>
      </c>
      <c r="G4799" s="19" t="s">
        <v>10209</v>
      </c>
      <c r="H4799" s="19" t="s">
        <v>10211</v>
      </c>
      <c r="I4799" s="19" t="s">
        <v>10211</v>
      </c>
      <c r="J4799" s="19" t="s">
        <v>13439</v>
      </c>
      <c r="K4799" s="19" t="s">
        <v>6926</v>
      </c>
      <c r="L4799" s="19" t="s">
        <v>10213</v>
      </c>
      <c r="M4799" s="19" t="s">
        <v>10699</v>
      </c>
      <c r="N4799" s="19" t="s">
        <v>13440</v>
      </c>
      <c r="O4799" s="20"/>
      <c r="P4799" s="19" t="s">
        <v>11049</v>
      </c>
      <c r="Q4799" s="22"/>
      <c r="R4799" s="21" t="s">
        <v>10211</v>
      </c>
      <c r="S4799" s="22"/>
      <c r="T4799" s="22"/>
      <c r="U4799" s="22"/>
      <c r="V4799" s="23" t="s">
        <v>13441</v>
      </c>
      <c r="W4799" s="24"/>
      <c r="X4799" s="22"/>
      <c r="Y4799" s="22"/>
      <c r="Z4799" s="22"/>
      <c r="AA4799" s="22"/>
      <c r="AB4799" s="22"/>
    </row>
    <row r="4800" spans="1:28" ht="42">
      <c r="A4800" s="19" t="s">
        <v>5878</v>
      </c>
      <c r="B4800" s="19" t="s">
        <v>5877</v>
      </c>
      <c r="C4800" s="19" t="s">
        <v>226</v>
      </c>
      <c r="D4800" s="19" t="s">
        <v>10206</v>
      </c>
      <c r="E4800" s="19" t="s">
        <v>10207</v>
      </c>
      <c r="F4800" s="19" t="s">
        <v>10208</v>
      </c>
      <c r="G4800" s="19" t="s">
        <v>10209</v>
      </c>
      <c r="H4800" s="19" t="s">
        <v>10211</v>
      </c>
      <c r="I4800" s="19" t="s">
        <v>10211</v>
      </c>
      <c r="J4800" s="19" t="s">
        <v>13442</v>
      </c>
      <c r="K4800" s="19" t="s">
        <v>5848</v>
      </c>
      <c r="L4800" s="19" t="s">
        <v>10213</v>
      </c>
      <c r="M4800" s="20"/>
      <c r="N4800" s="20"/>
      <c r="O4800" s="20"/>
      <c r="P4800" s="19" t="s">
        <v>11049</v>
      </c>
      <c r="Q4800" s="22"/>
      <c r="R4800" s="21" t="s">
        <v>10211</v>
      </c>
      <c r="S4800" s="22"/>
      <c r="T4800" s="22"/>
      <c r="U4800" s="22"/>
      <c r="V4800" s="23" t="s">
        <v>13443</v>
      </c>
      <c r="W4800" s="24"/>
      <c r="X4800" s="22"/>
      <c r="Y4800" s="22"/>
      <c r="Z4800" s="22"/>
      <c r="AA4800" s="22"/>
      <c r="AB4800" s="22"/>
    </row>
    <row r="4801" spans="1:28" ht="42">
      <c r="A4801" s="19" t="s">
        <v>7008</v>
      </c>
      <c r="B4801" s="19" t="s">
        <v>7007</v>
      </c>
      <c r="C4801" s="19" t="s">
        <v>243</v>
      </c>
      <c r="D4801" s="19" t="s">
        <v>10206</v>
      </c>
      <c r="E4801" s="19" t="s">
        <v>10207</v>
      </c>
      <c r="F4801" s="19" t="s">
        <v>10208</v>
      </c>
      <c r="G4801" s="19" t="s">
        <v>10209</v>
      </c>
      <c r="H4801" s="19" t="s">
        <v>10211</v>
      </c>
      <c r="I4801" s="19" t="s">
        <v>10211</v>
      </c>
      <c r="J4801" s="19" t="s">
        <v>13444</v>
      </c>
      <c r="K4801" s="19" t="s">
        <v>6992</v>
      </c>
      <c r="L4801" s="19" t="s">
        <v>10213</v>
      </c>
      <c r="M4801" s="19" t="s">
        <v>10699</v>
      </c>
      <c r="N4801" s="19" t="s">
        <v>13440</v>
      </c>
      <c r="O4801" s="20"/>
      <c r="P4801" s="19" t="s">
        <v>11049</v>
      </c>
      <c r="Q4801" s="22"/>
      <c r="R4801" s="21" t="s">
        <v>10211</v>
      </c>
      <c r="S4801" s="22"/>
      <c r="T4801" s="22"/>
      <c r="U4801" s="22"/>
      <c r="V4801" s="23" t="s">
        <v>13445</v>
      </c>
      <c r="W4801" s="24"/>
      <c r="X4801" s="22"/>
      <c r="Y4801" s="22"/>
      <c r="Z4801" s="22"/>
      <c r="AA4801" s="22"/>
      <c r="AB4801" s="22"/>
    </row>
    <row r="4802" spans="1:28" ht="42">
      <c r="A4802" s="19" t="s">
        <v>7034</v>
      </c>
      <c r="B4802" s="19" t="s">
        <v>7033</v>
      </c>
      <c r="C4802" s="19" t="s">
        <v>243</v>
      </c>
      <c r="D4802" s="19" t="s">
        <v>10206</v>
      </c>
      <c r="E4802" s="19" t="s">
        <v>10207</v>
      </c>
      <c r="F4802" s="19" t="s">
        <v>10208</v>
      </c>
      <c r="G4802" s="19" t="s">
        <v>10209</v>
      </c>
      <c r="H4802" s="19" t="s">
        <v>10211</v>
      </c>
      <c r="I4802" s="19" t="s">
        <v>10211</v>
      </c>
      <c r="J4802" s="19" t="s">
        <v>13446</v>
      </c>
      <c r="K4802" s="19" t="s">
        <v>6992</v>
      </c>
      <c r="L4802" s="19" t="s">
        <v>10213</v>
      </c>
      <c r="M4802" s="19" t="s">
        <v>10699</v>
      </c>
      <c r="N4802" s="19" t="s">
        <v>13440</v>
      </c>
      <c r="O4802" s="20"/>
      <c r="P4802" s="19" t="s">
        <v>11049</v>
      </c>
      <c r="Q4802" s="22"/>
      <c r="R4802" s="21" t="s">
        <v>10211</v>
      </c>
      <c r="S4802" s="22"/>
      <c r="T4802" s="22"/>
      <c r="U4802" s="22"/>
      <c r="V4802" s="23" t="s">
        <v>13445</v>
      </c>
      <c r="W4802" s="24"/>
      <c r="X4802" s="22"/>
      <c r="Y4802" s="22"/>
      <c r="Z4802" s="22"/>
      <c r="AA4802" s="22"/>
      <c r="AB4802" s="22"/>
    </row>
    <row r="4803" spans="1:28" ht="42">
      <c r="A4803" s="19" t="s">
        <v>6990</v>
      </c>
      <c r="B4803" s="19" t="s">
        <v>6989</v>
      </c>
      <c r="C4803" s="19" t="s">
        <v>243</v>
      </c>
      <c r="D4803" s="19" t="s">
        <v>10206</v>
      </c>
      <c r="E4803" s="19" t="s">
        <v>10207</v>
      </c>
      <c r="F4803" s="19" t="s">
        <v>10208</v>
      </c>
      <c r="G4803" s="19" t="s">
        <v>10209</v>
      </c>
      <c r="H4803" s="19" t="s">
        <v>10211</v>
      </c>
      <c r="I4803" s="19" t="s">
        <v>10211</v>
      </c>
      <c r="J4803" s="19" t="s">
        <v>13447</v>
      </c>
      <c r="K4803" s="19" t="s">
        <v>6986</v>
      </c>
      <c r="L4803" s="19" t="s">
        <v>10213</v>
      </c>
      <c r="M4803" s="19" t="s">
        <v>10699</v>
      </c>
      <c r="N4803" s="19" t="s">
        <v>13440</v>
      </c>
      <c r="O4803" s="20"/>
      <c r="P4803" s="19" t="s">
        <v>11049</v>
      </c>
      <c r="Q4803" s="22"/>
      <c r="R4803" s="21" t="s">
        <v>10211</v>
      </c>
      <c r="S4803" s="22"/>
      <c r="T4803" s="22"/>
      <c r="U4803" s="22"/>
      <c r="V4803" s="23" t="s">
        <v>13448</v>
      </c>
      <c r="W4803" s="24"/>
      <c r="X4803" s="22"/>
      <c r="Y4803" s="22"/>
      <c r="Z4803" s="22"/>
      <c r="AA4803" s="22"/>
      <c r="AB4803" s="22"/>
    </row>
    <row r="4804" spans="1:28" ht="42">
      <c r="A4804" s="19" t="s">
        <v>7006</v>
      </c>
      <c r="B4804" s="19" t="s">
        <v>7005</v>
      </c>
      <c r="C4804" s="19" t="s">
        <v>243</v>
      </c>
      <c r="D4804" s="19" t="s">
        <v>10206</v>
      </c>
      <c r="E4804" s="19" t="s">
        <v>10207</v>
      </c>
      <c r="F4804" s="19" t="s">
        <v>10208</v>
      </c>
      <c r="G4804" s="19" t="s">
        <v>10209</v>
      </c>
      <c r="H4804" s="19" t="s">
        <v>10211</v>
      </c>
      <c r="I4804" s="19" t="s">
        <v>10211</v>
      </c>
      <c r="J4804" s="19" t="s">
        <v>13449</v>
      </c>
      <c r="K4804" s="19" t="s">
        <v>6992</v>
      </c>
      <c r="L4804" s="19" t="s">
        <v>10213</v>
      </c>
      <c r="M4804" s="19" t="s">
        <v>10699</v>
      </c>
      <c r="N4804" s="19" t="s">
        <v>13440</v>
      </c>
      <c r="O4804" s="20"/>
      <c r="P4804" s="19" t="s">
        <v>11049</v>
      </c>
      <c r="Q4804" s="22"/>
      <c r="R4804" s="21" t="s">
        <v>10211</v>
      </c>
      <c r="S4804" s="22"/>
      <c r="T4804" s="22"/>
      <c r="U4804" s="22"/>
      <c r="V4804" s="23" t="s">
        <v>13445</v>
      </c>
      <c r="W4804" s="24"/>
      <c r="X4804" s="22"/>
      <c r="Y4804" s="22"/>
      <c r="Z4804" s="22"/>
      <c r="AA4804" s="22"/>
      <c r="AB4804" s="22"/>
    </row>
    <row r="4805" spans="1:28" ht="21.6">
      <c r="A4805" s="19" t="s">
        <v>6926</v>
      </c>
      <c r="B4805" s="19" t="s">
        <v>6925</v>
      </c>
      <c r="C4805" s="19" t="s">
        <v>243</v>
      </c>
      <c r="D4805" s="19" t="s">
        <v>10206</v>
      </c>
      <c r="E4805" s="19" t="s">
        <v>10207</v>
      </c>
      <c r="F4805" s="19" t="s">
        <v>10276</v>
      </c>
      <c r="G4805" s="19" t="s">
        <v>10211</v>
      </c>
      <c r="H4805" s="19" t="s">
        <v>10211</v>
      </c>
      <c r="I4805" s="19" t="s">
        <v>10211</v>
      </c>
      <c r="J4805" s="19" t="s">
        <v>6925</v>
      </c>
      <c r="K4805" s="20"/>
      <c r="L4805" s="20"/>
      <c r="M4805" s="20"/>
      <c r="N4805" s="20"/>
      <c r="O4805" s="20"/>
      <c r="P4805" s="19" t="s">
        <v>11049</v>
      </c>
      <c r="Q4805" s="22"/>
      <c r="R4805" s="22"/>
      <c r="S4805" s="22"/>
      <c r="T4805" s="22"/>
      <c r="U4805" s="22"/>
      <c r="V4805" s="24"/>
      <c r="W4805" s="24"/>
      <c r="X4805" s="22"/>
      <c r="Y4805" s="22"/>
      <c r="Z4805" s="22"/>
      <c r="AA4805" s="22"/>
      <c r="AB4805" s="22"/>
    </row>
    <row r="4806" spans="1:28" ht="42">
      <c r="A4806" s="19" t="s">
        <v>6974</v>
      </c>
      <c r="B4806" s="19" t="s">
        <v>6973</v>
      </c>
      <c r="C4806" s="19" t="s">
        <v>243</v>
      </c>
      <c r="D4806" s="19" t="s">
        <v>10206</v>
      </c>
      <c r="E4806" s="19" t="s">
        <v>10207</v>
      </c>
      <c r="F4806" s="19" t="s">
        <v>10208</v>
      </c>
      <c r="G4806" s="19" t="s">
        <v>10209</v>
      </c>
      <c r="H4806" s="19" t="s">
        <v>10211</v>
      </c>
      <c r="I4806" s="19" t="s">
        <v>10211</v>
      </c>
      <c r="J4806" s="19" t="s">
        <v>13450</v>
      </c>
      <c r="K4806" s="19" t="s">
        <v>6926</v>
      </c>
      <c r="L4806" s="19" t="s">
        <v>10213</v>
      </c>
      <c r="M4806" s="19" t="s">
        <v>10699</v>
      </c>
      <c r="N4806" s="19" t="s">
        <v>13440</v>
      </c>
      <c r="O4806" s="20"/>
      <c r="P4806" s="19" t="s">
        <v>11049</v>
      </c>
      <c r="Q4806" s="22"/>
      <c r="R4806" s="21" t="s">
        <v>10211</v>
      </c>
      <c r="S4806" s="22"/>
      <c r="T4806" s="22"/>
      <c r="U4806" s="22"/>
      <c r="V4806" s="23" t="s">
        <v>13451</v>
      </c>
      <c r="W4806" s="24"/>
      <c r="X4806" s="22"/>
      <c r="Y4806" s="22"/>
      <c r="Z4806" s="22"/>
      <c r="AA4806" s="22"/>
      <c r="AB4806" s="22"/>
    </row>
    <row r="4807" spans="1:28" ht="42">
      <c r="A4807" s="19" t="s">
        <v>6954</v>
      </c>
      <c r="B4807" s="19" t="s">
        <v>6953</v>
      </c>
      <c r="C4807" s="19" t="s">
        <v>243</v>
      </c>
      <c r="D4807" s="19" t="s">
        <v>10206</v>
      </c>
      <c r="E4807" s="19" t="s">
        <v>10207</v>
      </c>
      <c r="F4807" s="19" t="s">
        <v>10208</v>
      </c>
      <c r="G4807" s="19" t="s">
        <v>10209</v>
      </c>
      <c r="H4807" s="19" t="s">
        <v>10211</v>
      </c>
      <c r="I4807" s="19" t="s">
        <v>10211</v>
      </c>
      <c r="J4807" s="19" t="s">
        <v>13452</v>
      </c>
      <c r="K4807" s="19" t="s">
        <v>6926</v>
      </c>
      <c r="L4807" s="19" t="s">
        <v>10213</v>
      </c>
      <c r="M4807" s="19" t="s">
        <v>10699</v>
      </c>
      <c r="N4807" s="19" t="s">
        <v>13440</v>
      </c>
      <c r="O4807" s="20"/>
      <c r="P4807" s="19" t="s">
        <v>11049</v>
      </c>
      <c r="Q4807" s="22"/>
      <c r="R4807" s="21" t="s">
        <v>10211</v>
      </c>
      <c r="S4807" s="22"/>
      <c r="T4807" s="22"/>
      <c r="U4807" s="22"/>
      <c r="V4807" s="23" t="s">
        <v>13451</v>
      </c>
      <c r="W4807" s="24"/>
      <c r="X4807" s="22"/>
      <c r="Y4807" s="22"/>
      <c r="Z4807" s="22"/>
      <c r="AA4807" s="22"/>
      <c r="AB4807" s="22"/>
    </row>
    <row r="4808" spans="1:28" ht="42">
      <c r="A4808" s="19" t="s">
        <v>6772</v>
      </c>
      <c r="B4808" s="19" t="s">
        <v>6771</v>
      </c>
      <c r="C4808" s="19" t="s">
        <v>238</v>
      </c>
      <c r="D4808" s="19" t="s">
        <v>10206</v>
      </c>
      <c r="E4808" s="19" t="s">
        <v>10207</v>
      </c>
      <c r="F4808" s="19" t="s">
        <v>10208</v>
      </c>
      <c r="G4808" s="19" t="s">
        <v>10209</v>
      </c>
      <c r="H4808" s="19" t="s">
        <v>10211</v>
      </c>
      <c r="I4808" s="19" t="s">
        <v>10211</v>
      </c>
      <c r="J4808" s="19" t="s">
        <v>13453</v>
      </c>
      <c r="K4808" s="19" t="s">
        <v>6752</v>
      </c>
      <c r="L4808" s="19" t="s">
        <v>10213</v>
      </c>
      <c r="M4808" s="19" t="s">
        <v>10272</v>
      </c>
      <c r="N4808" s="19" t="s">
        <v>10472</v>
      </c>
      <c r="O4808" s="20"/>
      <c r="P4808" s="19" t="s">
        <v>11049</v>
      </c>
      <c r="Q4808" s="22"/>
      <c r="R4808" s="21" t="s">
        <v>10211</v>
      </c>
      <c r="S4808" s="22"/>
      <c r="T4808" s="22"/>
      <c r="U4808" s="22"/>
      <c r="V4808" s="23" t="s">
        <v>10524</v>
      </c>
      <c r="W4808" s="24"/>
      <c r="X4808" s="22"/>
      <c r="Y4808" s="22"/>
      <c r="Z4808" s="22"/>
      <c r="AA4808" s="22"/>
      <c r="AB4808" s="22"/>
    </row>
    <row r="4809" spans="1:28" ht="42">
      <c r="A4809" s="19" t="s">
        <v>7032</v>
      </c>
      <c r="B4809" s="19" t="s">
        <v>7031</v>
      </c>
      <c r="C4809" s="19" t="s">
        <v>243</v>
      </c>
      <c r="D4809" s="19" t="s">
        <v>10206</v>
      </c>
      <c r="E4809" s="19" t="s">
        <v>10207</v>
      </c>
      <c r="F4809" s="19" t="s">
        <v>10208</v>
      </c>
      <c r="G4809" s="19" t="s">
        <v>10209</v>
      </c>
      <c r="H4809" s="19" t="s">
        <v>10211</v>
      </c>
      <c r="I4809" s="19" t="s">
        <v>10211</v>
      </c>
      <c r="J4809" s="19" t="s">
        <v>13452</v>
      </c>
      <c r="K4809" s="19" t="s">
        <v>6992</v>
      </c>
      <c r="L4809" s="19" t="s">
        <v>10213</v>
      </c>
      <c r="M4809" s="19" t="s">
        <v>10699</v>
      </c>
      <c r="N4809" s="19" t="s">
        <v>13440</v>
      </c>
      <c r="O4809" s="20"/>
      <c r="P4809" s="19" t="s">
        <v>11049</v>
      </c>
      <c r="Q4809" s="22"/>
      <c r="R4809" s="21" t="s">
        <v>10211</v>
      </c>
      <c r="S4809" s="22"/>
      <c r="T4809" s="22"/>
      <c r="U4809" s="22"/>
      <c r="V4809" s="23" t="s">
        <v>13445</v>
      </c>
      <c r="W4809" s="24"/>
      <c r="X4809" s="22"/>
      <c r="Y4809" s="22"/>
      <c r="Z4809" s="22"/>
      <c r="AA4809" s="22"/>
      <c r="AB4809" s="22"/>
    </row>
    <row r="4810" spans="1:28" ht="42">
      <c r="A4810" s="19" t="s">
        <v>6972</v>
      </c>
      <c r="B4810" s="19" t="s">
        <v>6971</v>
      </c>
      <c r="C4810" s="19" t="s">
        <v>243</v>
      </c>
      <c r="D4810" s="19" t="s">
        <v>10206</v>
      </c>
      <c r="E4810" s="19" t="s">
        <v>10207</v>
      </c>
      <c r="F4810" s="19" t="s">
        <v>10208</v>
      </c>
      <c r="G4810" s="19" t="s">
        <v>10209</v>
      </c>
      <c r="H4810" s="19" t="s">
        <v>10211</v>
      </c>
      <c r="I4810" s="19" t="s">
        <v>10211</v>
      </c>
      <c r="J4810" s="19" t="s">
        <v>13454</v>
      </c>
      <c r="K4810" s="19" t="s">
        <v>6926</v>
      </c>
      <c r="L4810" s="19" t="s">
        <v>10213</v>
      </c>
      <c r="M4810" s="19" t="s">
        <v>10699</v>
      </c>
      <c r="N4810" s="19" t="s">
        <v>13440</v>
      </c>
      <c r="O4810" s="20"/>
      <c r="P4810" s="19" t="s">
        <v>11049</v>
      </c>
      <c r="Q4810" s="22"/>
      <c r="R4810" s="21" t="s">
        <v>10211</v>
      </c>
      <c r="S4810" s="22"/>
      <c r="T4810" s="22"/>
      <c r="U4810" s="22"/>
      <c r="V4810" s="23" t="s">
        <v>13451</v>
      </c>
      <c r="W4810" s="24"/>
      <c r="X4810" s="22"/>
      <c r="Y4810" s="22"/>
      <c r="Z4810" s="22"/>
      <c r="AA4810" s="22"/>
      <c r="AB4810" s="22"/>
    </row>
    <row r="4811" spans="1:28" ht="42">
      <c r="A4811" s="19" t="s">
        <v>6764</v>
      </c>
      <c r="B4811" s="19" t="s">
        <v>6763</v>
      </c>
      <c r="C4811" s="19" t="s">
        <v>238</v>
      </c>
      <c r="D4811" s="19" t="s">
        <v>10206</v>
      </c>
      <c r="E4811" s="19" t="s">
        <v>10207</v>
      </c>
      <c r="F4811" s="19" t="s">
        <v>10208</v>
      </c>
      <c r="G4811" s="19" t="s">
        <v>10209</v>
      </c>
      <c r="H4811" s="19" t="s">
        <v>10211</v>
      </c>
      <c r="I4811" s="19" t="s">
        <v>10211</v>
      </c>
      <c r="J4811" s="19" t="s">
        <v>13455</v>
      </c>
      <c r="K4811" s="19" t="s">
        <v>6752</v>
      </c>
      <c r="L4811" s="19" t="s">
        <v>10213</v>
      </c>
      <c r="M4811" s="19" t="s">
        <v>10269</v>
      </c>
      <c r="N4811" s="19" t="s">
        <v>10472</v>
      </c>
      <c r="O4811" s="20"/>
      <c r="P4811" s="19" t="s">
        <v>11049</v>
      </c>
      <c r="Q4811" s="22"/>
      <c r="R4811" s="21" t="s">
        <v>10211</v>
      </c>
      <c r="S4811" s="22"/>
      <c r="T4811" s="22"/>
      <c r="U4811" s="22"/>
      <c r="V4811" s="23" t="s">
        <v>10272</v>
      </c>
      <c r="W4811" s="24"/>
      <c r="X4811" s="22"/>
      <c r="Y4811" s="22"/>
      <c r="Z4811" s="22"/>
      <c r="AA4811" s="22"/>
      <c r="AB4811" s="22"/>
    </row>
    <row r="4812" spans="1:28" ht="42">
      <c r="A4812" s="19" t="s">
        <v>6782</v>
      </c>
      <c r="B4812" s="19" t="s">
        <v>6781</v>
      </c>
      <c r="C4812" s="19" t="s">
        <v>238</v>
      </c>
      <c r="D4812" s="19" t="s">
        <v>10206</v>
      </c>
      <c r="E4812" s="19" t="s">
        <v>10207</v>
      </c>
      <c r="F4812" s="19" t="s">
        <v>10208</v>
      </c>
      <c r="G4812" s="19" t="s">
        <v>10209</v>
      </c>
      <c r="H4812" s="19" t="s">
        <v>10211</v>
      </c>
      <c r="I4812" s="19" t="s">
        <v>10211</v>
      </c>
      <c r="J4812" s="19" t="s">
        <v>13456</v>
      </c>
      <c r="K4812" s="19" t="s">
        <v>6752</v>
      </c>
      <c r="L4812" s="19" t="s">
        <v>10213</v>
      </c>
      <c r="M4812" s="19" t="s">
        <v>10238</v>
      </c>
      <c r="N4812" s="19" t="s">
        <v>10415</v>
      </c>
      <c r="O4812" s="20"/>
      <c r="P4812" s="19" t="s">
        <v>11049</v>
      </c>
      <c r="Q4812" s="22"/>
      <c r="R4812" s="21" t="s">
        <v>10211</v>
      </c>
      <c r="S4812" s="22"/>
      <c r="T4812" s="22"/>
      <c r="U4812" s="22"/>
      <c r="V4812" s="23" t="s">
        <v>13457</v>
      </c>
      <c r="W4812" s="24"/>
      <c r="X4812" s="22"/>
      <c r="Y4812" s="22"/>
      <c r="Z4812" s="22"/>
      <c r="AA4812" s="22"/>
      <c r="AB4812" s="22"/>
    </row>
    <row r="4813" spans="1:28" ht="42">
      <c r="A4813" s="19" t="s">
        <v>6966</v>
      </c>
      <c r="B4813" s="19" t="s">
        <v>6965</v>
      </c>
      <c r="C4813" s="19" t="s">
        <v>243</v>
      </c>
      <c r="D4813" s="19" t="s">
        <v>10206</v>
      </c>
      <c r="E4813" s="19" t="s">
        <v>10207</v>
      </c>
      <c r="F4813" s="19" t="s">
        <v>10208</v>
      </c>
      <c r="G4813" s="19" t="s">
        <v>10209</v>
      </c>
      <c r="H4813" s="19" t="s">
        <v>10211</v>
      </c>
      <c r="I4813" s="19" t="s">
        <v>10211</v>
      </c>
      <c r="J4813" s="19" t="s">
        <v>13458</v>
      </c>
      <c r="K4813" s="19" t="s">
        <v>6926</v>
      </c>
      <c r="L4813" s="19" t="s">
        <v>10213</v>
      </c>
      <c r="M4813" s="19" t="s">
        <v>10699</v>
      </c>
      <c r="N4813" s="19" t="s">
        <v>13440</v>
      </c>
      <c r="O4813" s="20"/>
      <c r="P4813" s="19" t="s">
        <v>11049</v>
      </c>
      <c r="Q4813" s="22"/>
      <c r="R4813" s="21" t="s">
        <v>10211</v>
      </c>
      <c r="S4813" s="22"/>
      <c r="T4813" s="22"/>
      <c r="U4813" s="22"/>
      <c r="V4813" s="23" t="s">
        <v>13451</v>
      </c>
      <c r="W4813" s="24"/>
      <c r="X4813" s="22"/>
      <c r="Y4813" s="22"/>
      <c r="Z4813" s="22"/>
      <c r="AA4813" s="22"/>
      <c r="AB4813" s="22"/>
    </row>
    <row r="4814" spans="1:28" ht="42">
      <c r="A4814" s="19" t="s">
        <v>6944</v>
      </c>
      <c r="B4814" s="19" t="s">
        <v>6943</v>
      </c>
      <c r="C4814" s="19" t="s">
        <v>243</v>
      </c>
      <c r="D4814" s="19" t="s">
        <v>10206</v>
      </c>
      <c r="E4814" s="19" t="s">
        <v>10207</v>
      </c>
      <c r="F4814" s="19" t="s">
        <v>10208</v>
      </c>
      <c r="G4814" s="19" t="s">
        <v>10209</v>
      </c>
      <c r="H4814" s="19" t="s">
        <v>10211</v>
      </c>
      <c r="I4814" s="19" t="s">
        <v>10211</v>
      </c>
      <c r="J4814" s="19" t="s">
        <v>13459</v>
      </c>
      <c r="K4814" s="19" t="s">
        <v>6926</v>
      </c>
      <c r="L4814" s="19" t="s">
        <v>10213</v>
      </c>
      <c r="M4814" s="19" t="s">
        <v>10699</v>
      </c>
      <c r="N4814" s="19" t="s">
        <v>13440</v>
      </c>
      <c r="O4814" s="20"/>
      <c r="P4814" s="19" t="s">
        <v>11049</v>
      </c>
      <c r="Q4814" s="22"/>
      <c r="R4814" s="21" t="s">
        <v>10211</v>
      </c>
      <c r="S4814" s="22"/>
      <c r="T4814" s="22"/>
      <c r="U4814" s="22"/>
      <c r="V4814" s="23" t="s">
        <v>13451</v>
      </c>
      <c r="W4814" s="24"/>
      <c r="X4814" s="22"/>
      <c r="Y4814" s="22"/>
      <c r="Z4814" s="22"/>
      <c r="AA4814" s="22"/>
      <c r="AB4814" s="22"/>
    </row>
    <row r="4815" spans="1:28" ht="42">
      <c r="A4815" s="19" t="s">
        <v>7060</v>
      </c>
      <c r="B4815" s="19" t="s">
        <v>7059</v>
      </c>
      <c r="C4815" s="19" t="s">
        <v>243</v>
      </c>
      <c r="D4815" s="19" t="s">
        <v>10206</v>
      </c>
      <c r="E4815" s="19" t="s">
        <v>10207</v>
      </c>
      <c r="F4815" s="19" t="s">
        <v>10208</v>
      </c>
      <c r="G4815" s="19" t="s">
        <v>10209</v>
      </c>
      <c r="H4815" s="19" t="s">
        <v>10211</v>
      </c>
      <c r="I4815" s="19" t="s">
        <v>10211</v>
      </c>
      <c r="J4815" s="19" t="s">
        <v>13460</v>
      </c>
      <c r="K4815" s="19" t="s">
        <v>6992</v>
      </c>
      <c r="L4815" s="19" t="s">
        <v>10213</v>
      </c>
      <c r="M4815" s="19" t="s">
        <v>10699</v>
      </c>
      <c r="N4815" s="19" t="s">
        <v>13440</v>
      </c>
      <c r="O4815" s="20"/>
      <c r="P4815" s="19" t="s">
        <v>11049</v>
      </c>
      <c r="Q4815" s="22"/>
      <c r="R4815" s="21" t="s">
        <v>10211</v>
      </c>
      <c r="S4815" s="22"/>
      <c r="T4815" s="22"/>
      <c r="U4815" s="22"/>
      <c r="V4815" s="23" t="s">
        <v>13445</v>
      </c>
      <c r="W4815" s="24"/>
      <c r="X4815" s="22"/>
      <c r="Y4815" s="22"/>
      <c r="Z4815" s="22"/>
      <c r="AA4815" s="22"/>
      <c r="AB4815" s="22"/>
    </row>
    <row r="4816" spans="1:28" ht="42">
      <c r="A4816" s="19" t="s">
        <v>6940</v>
      </c>
      <c r="B4816" s="19" t="s">
        <v>6939</v>
      </c>
      <c r="C4816" s="19" t="s">
        <v>243</v>
      </c>
      <c r="D4816" s="19" t="s">
        <v>10206</v>
      </c>
      <c r="E4816" s="19" t="s">
        <v>10207</v>
      </c>
      <c r="F4816" s="19" t="s">
        <v>10208</v>
      </c>
      <c r="G4816" s="19" t="s">
        <v>10209</v>
      </c>
      <c r="H4816" s="19" t="s">
        <v>10211</v>
      </c>
      <c r="I4816" s="19" t="s">
        <v>10211</v>
      </c>
      <c r="J4816" s="19" t="s">
        <v>13449</v>
      </c>
      <c r="K4816" s="19" t="s">
        <v>6926</v>
      </c>
      <c r="L4816" s="19" t="s">
        <v>10213</v>
      </c>
      <c r="M4816" s="19" t="s">
        <v>10699</v>
      </c>
      <c r="N4816" s="19" t="s">
        <v>13440</v>
      </c>
      <c r="O4816" s="20"/>
      <c r="P4816" s="19" t="s">
        <v>11049</v>
      </c>
      <c r="Q4816" s="22"/>
      <c r="R4816" s="21" t="s">
        <v>10211</v>
      </c>
      <c r="S4816" s="22"/>
      <c r="T4816" s="22"/>
      <c r="U4816" s="22"/>
      <c r="V4816" s="23" t="s">
        <v>13441</v>
      </c>
      <c r="W4816" s="24"/>
      <c r="X4816" s="22"/>
      <c r="Y4816" s="22"/>
      <c r="Z4816" s="22"/>
      <c r="AA4816" s="22"/>
      <c r="AB4816" s="22"/>
    </row>
    <row r="4817" spans="1:28" ht="42">
      <c r="A4817" s="19" t="s">
        <v>2252</v>
      </c>
      <c r="B4817" s="19" t="s">
        <v>2251</v>
      </c>
      <c r="C4817" s="19" t="s">
        <v>205</v>
      </c>
      <c r="D4817" s="19" t="s">
        <v>10206</v>
      </c>
      <c r="E4817" s="19" t="s">
        <v>10207</v>
      </c>
      <c r="F4817" s="19" t="s">
        <v>10276</v>
      </c>
      <c r="G4817" s="19" t="s">
        <v>10209</v>
      </c>
      <c r="H4817" s="19" t="s">
        <v>10211</v>
      </c>
      <c r="I4817" s="19" t="s">
        <v>10211</v>
      </c>
      <c r="J4817" s="19" t="s">
        <v>13461</v>
      </c>
      <c r="K4817" s="19" t="s">
        <v>2169</v>
      </c>
      <c r="L4817" s="19" t="s">
        <v>10213</v>
      </c>
      <c r="M4817" s="19" t="s">
        <v>10214</v>
      </c>
      <c r="N4817" s="19" t="s">
        <v>12548</v>
      </c>
      <c r="O4817" s="20"/>
      <c r="P4817" s="19" t="s">
        <v>12549</v>
      </c>
      <c r="Q4817" s="22"/>
      <c r="R4817" s="21" t="s">
        <v>10211</v>
      </c>
      <c r="S4817" s="22"/>
      <c r="T4817" s="22"/>
      <c r="U4817" s="22"/>
      <c r="V4817" s="23" t="s">
        <v>13462</v>
      </c>
      <c r="W4817" s="24"/>
      <c r="X4817" s="22"/>
      <c r="Y4817" s="22"/>
      <c r="Z4817" s="22"/>
      <c r="AA4817" s="22"/>
      <c r="AB4817" s="21" t="s">
        <v>12554</v>
      </c>
    </row>
    <row r="4818" spans="1:28" ht="42">
      <c r="A4818" s="19" t="s">
        <v>2087</v>
      </c>
      <c r="B4818" s="19" t="s">
        <v>2086</v>
      </c>
      <c r="C4818" s="19" t="s">
        <v>205</v>
      </c>
      <c r="D4818" s="19" t="s">
        <v>10206</v>
      </c>
      <c r="E4818" s="19" t="s">
        <v>10207</v>
      </c>
      <c r="F4818" s="19" t="s">
        <v>10276</v>
      </c>
      <c r="G4818" s="19" t="s">
        <v>10209</v>
      </c>
      <c r="H4818" s="19" t="s">
        <v>10211</v>
      </c>
      <c r="I4818" s="19" t="s">
        <v>10211</v>
      </c>
      <c r="J4818" s="19" t="s">
        <v>13463</v>
      </c>
      <c r="K4818" s="19" t="s">
        <v>2067</v>
      </c>
      <c r="L4818" s="19" t="s">
        <v>10213</v>
      </c>
      <c r="M4818" s="19" t="s">
        <v>10214</v>
      </c>
      <c r="N4818" s="19" t="s">
        <v>12548</v>
      </c>
      <c r="O4818" s="20"/>
      <c r="P4818" s="19" t="s">
        <v>12549</v>
      </c>
      <c r="Q4818" s="22"/>
      <c r="R4818" s="21" t="s">
        <v>10211</v>
      </c>
      <c r="S4818" s="22"/>
      <c r="T4818" s="22"/>
      <c r="U4818" s="22"/>
      <c r="V4818" s="23" t="s">
        <v>13464</v>
      </c>
      <c r="W4818" s="24"/>
      <c r="X4818" s="22"/>
      <c r="Y4818" s="22"/>
      <c r="Z4818" s="22"/>
      <c r="AA4818" s="22"/>
      <c r="AB4818" s="21" t="s">
        <v>12554</v>
      </c>
    </row>
    <row r="4819" spans="1:28" ht="42">
      <c r="A4819" s="19" t="s">
        <v>2081</v>
      </c>
      <c r="B4819" s="19" t="s">
        <v>2080</v>
      </c>
      <c r="C4819" s="19" t="s">
        <v>205</v>
      </c>
      <c r="D4819" s="19" t="s">
        <v>10206</v>
      </c>
      <c r="E4819" s="19" t="s">
        <v>10207</v>
      </c>
      <c r="F4819" s="19" t="s">
        <v>10276</v>
      </c>
      <c r="G4819" s="19" t="s">
        <v>10209</v>
      </c>
      <c r="H4819" s="19" t="s">
        <v>10211</v>
      </c>
      <c r="I4819" s="19" t="s">
        <v>10211</v>
      </c>
      <c r="J4819" s="19" t="s">
        <v>13465</v>
      </c>
      <c r="K4819" s="19" t="s">
        <v>2067</v>
      </c>
      <c r="L4819" s="19" t="s">
        <v>10213</v>
      </c>
      <c r="M4819" s="19" t="s">
        <v>10214</v>
      </c>
      <c r="N4819" s="19" t="s">
        <v>12548</v>
      </c>
      <c r="O4819" s="20"/>
      <c r="P4819" s="19" t="s">
        <v>12549</v>
      </c>
      <c r="Q4819" s="22"/>
      <c r="R4819" s="21" t="s">
        <v>10211</v>
      </c>
      <c r="S4819" s="22"/>
      <c r="T4819" s="22"/>
      <c r="U4819" s="22"/>
      <c r="V4819" s="23" t="s">
        <v>12622</v>
      </c>
      <c r="W4819" s="24"/>
      <c r="X4819" s="22"/>
      <c r="Y4819" s="22"/>
      <c r="Z4819" s="22"/>
      <c r="AA4819" s="22"/>
      <c r="AB4819" s="21" t="s">
        <v>12554</v>
      </c>
    </row>
    <row r="4820" spans="1:28" ht="42">
      <c r="A4820" s="19" t="s">
        <v>2204</v>
      </c>
      <c r="B4820" s="19" t="s">
        <v>2203</v>
      </c>
      <c r="C4820" s="19" t="s">
        <v>205</v>
      </c>
      <c r="D4820" s="19" t="s">
        <v>10206</v>
      </c>
      <c r="E4820" s="19" t="s">
        <v>10207</v>
      </c>
      <c r="F4820" s="19" t="s">
        <v>10276</v>
      </c>
      <c r="G4820" s="19" t="s">
        <v>10209</v>
      </c>
      <c r="H4820" s="19" t="s">
        <v>10211</v>
      </c>
      <c r="I4820" s="19" t="s">
        <v>10211</v>
      </c>
      <c r="J4820" s="19" t="s">
        <v>13463</v>
      </c>
      <c r="K4820" s="19" t="s">
        <v>2169</v>
      </c>
      <c r="L4820" s="19" t="s">
        <v>10213</v>
      </c>
      <c r="M4820" s="19" t="s">
        <v>10214</v>
      </c>
      <c r="N4820" s="19" t="s">
        <v>12548</v>
      </c>
      <c r="O4820" s="20"/>
      <c r="P4820" s="19" t="s">
        <v>12549</v>
      </c>
      <c r="Q4820" s="22"/>
      <c r="R4820" s="21" t="s">
        <v>10211</v>
      </c>
      <c r="S4820" s="22"/>
      <c r="T4820" s="22"/>
      <c r="U4820" s="22"/>
      <c r="V4820" s="23" t="s">
        <v>13462</v>
      </c>
      <c r="W4820" s="24"/>
      <c r="X4820" s="22"/>
      <c r="Y4820" s="22"/>
      <c r="Z4820" s="22"/>
      <c r="AA4820" s="22"/>
      <c r="AB4820" s="21" t="s">
        <v>12554</v>
      </c>
    </row>
    <row r="4821" spans="1:28" ht="42">
      <c r="A4821" s="19" t="s">
        <v>2139</v>
      </c>
      <c r="B4821" s="19" t="s">
        <v>2138</v>
      </c>
      <c r="C4821" s="19" t="s">
        <v>205</v>
      </c>
      <c r="D4821" s="19" t="s">
        <v>10206</v>
      </c>
      <c r="E4821" s="19" t="s">
        <v>10207</v>
      </c>
      <c r="F4821" s="19" t="s">
        <v>10276</v>
      </c>
      <c r="G4821" s="19" t="s">
        <v>10209</v>
      </c>
      <c r="H4821" s="19" t="s">
        <v>10211</v>
      </c>
      <c r="I4821" s="19" t="s">
        <v>10211</v>
      </c>
      <c r="J4821" s="19" t="s">
        <v>13466</v>
      </c>
      <c r="K4821" s="19" t="s">
        <v>2067</v>
      </c>
      <c r="L4821" s="19" t="s">
        <v>10213</v>
      </c>
      <c r="M4821" s="19" t="s">
        <v>10214</v>
      </c>
      <c r="N4821" s="19" t="s">
        <v>12548</v>
      </c>
      <c r="O4821" s="20"/>
      <c r="P4821" s="19" t="s">
        <v>12549</v>
      </c>
      <c r="Q4821" s="22"/>
      <c r="R4821" s="21" t="s">
        <v>10211</v>
      </c>
      <c r="S4821" s="22"/>
      <c r="T4821" s="22"/>
      <c r="U4821" s="22"/>
      <c r="V4821" s="23" t="s">
        <v>13467</v>
      </c>
      <c r="W4821" s="24"/>
      <c r="X4821" s="22"/>
      <c r="Y4821" s="22"/>
      <c r="Z4821" s="22"/>
      <c r="AA4821" s="22"/>
      <c r="AB4821" s="21" t="s">
        <v>12554</v>
      </c>
    </row>
    <row r="4822" spans="1:28" ht="42">
      <c r="A4822" s="19" t="s">
        <v>2372</v>
      </c>
      <c r="B4822" s="19" t="s">
        <v>2371</v>
      </c>
      <c r="C4822" s="19" t="s">
        <v>205</v>
      </c>
      <c r="D4822" s="19" t="s">
        <v>10206</v>
      </c>
      <c r="E4822" s="19" t="s">
        <v>10207</v>
      </c>
      <c r="F4822" s="19" t="s">
        <v>10276</v>
      </c>
      <c r="G4822" s="19" t="s">
        <v>10209</v>
      </c>
      <c r="H4822" s="19" t="s">
        <v>10211</v>
      </c>
      <c r="I4822" s="19" t="s">
        <v>10211</v>
      </c>
      <c r="J4822" s="19" t="s">
        <v>13468</v>
      </c>
      <c r="K4822" s="19" t="s">
        <v>2330</v>
      </c>
      <c r="L4822" s="19" t="s">
        <v>10213</v>
      </c>
      <c r="M4822" s="19" t="s">
        <v>10214</v>
      </c>
      <c r="N4822" s="19" t="s">
        <v>12548</v>
      </c>
      <c r="O4822" s="20"/>
      <c r="P4822" s="19" t="s">
        <v>12549</v>
      </c>
      <c r="Q4822" s="22"/>
      <c r="R4822" s="21" t="s">
        <v>10211</v>
      </c>
      <c r="S4822" s="22"/>
      <c r="T4822" s="22"/>
      <c r="U4822" s="22"/>
      <c r="V4822" s="23" t="s">
        <v>12964</v>
      </c>
      <c r="W4822" s="24"/>
      <c r="X4822" s="22"/>
      <c r="Y4822" s="22"/>
      <c r="Z4822" s="22"/>
      <c r="AA4822" s="22"/>
      <c r="AB4822" s="21" t="s">
        <v>12554</v>
      </c>
    </row>
    <row r="4823" spans="1:28" ht="42">
      <c r="A4823" s="19" t="s">
        <v>2438</v>
      </c>
      <c r="B4823" s="19" t="s">
        <v>2437</v>
      </c>
      <c r="C4823" s="19" t="s">
        <v>205</v>
      </c>
      <c r="D4823" s="19" t="s">
        <v>10206</v>
      </c>
      <c r="E4823" s="19" t="s">
        <v>10207</v>
      </c>
      <c r="F4823" s="19" t="s">
        <v>10276</v>
      </c>
      <c r="G4823" s="19" t="s">
        <v>10209</v>
      </c>
      <c r="H4823" s="19" t="s">
        <v>10211</v>
      </c>
      <c r="I4823" s="19" t="s">
        <v>10211</v>
      </c>
      <c r="J4823" s="19" t="s">
        <v>13469</v>
      </c>
      <c r="K4823" s="19" t="s">
        <v>2330</v>
      </c>
      <c r="L4823" s="19" t="s">
        <v>10213</v>
      </c>
      <c r="M4823" s="19" t="s">
        <v>10214</v>
      </c>
      <c r="N4823" s="19" t="s">
        <v>12548</v>
      </c>
      <c r="O4823" s="20"/>
      <c r="P4823" s="19" t="s">
        <v>12549</v>
      </c>
      <c r="Q4823" s="22"/>
      <c r="R4823" s="21" t="s">
        <v>10211</v>
      </c>
      <c r="S4823" s="22"/>
      <c r="T4823" s="22"/>
      <c r="U4823" s="22"/>
      <c r="V4823" s="23" t="s">
        <v>13470</v>
      </c>
      <c r="W4823" s="24"/>
      <c r="X4823" s="22"/>
      <c r="Y4823" s="22"/>
      <c r="Z4823" s="22"/>
      <c r="AA4823" s="22"/>
      <c r="AB4823" s="21" t="s">
        <v>12554</v>
      </c>
    </row>
    <row r="4824" spans="1:28" ht="42">
      <c r="A4824" s="19" t="s">
        <v>2498</v>
      </c>
      <c r="B4824" s="19" t="s">
        <v>2497</v>
      </c>
      <c r="C4824" s="19" t="s">
        <v>205</v>
      </c>
      <c r="D4824" s="19" t="s">
        <v>10206</v>
      </c>
      <c r="E4824" s="19" t="s">
        <v>10207</v>
      </c>
      <c r="F4824" s="19" t="s">
        <v>10276</v>
      </c>
      <c r="G4824" s="19" t="s">
        <v>10209</v>
      </c>
      <c r="H4824" s="19" t="s">
        <v>10211</v>
      </c>
      <c r="I4824" s="19" t="s">
        <v>10211</v>
      </c>
      <c r="J4824" s="19" t="s">
        <v>13471</v>
      </c>
      <c r="K4824" s="19" t="s">
        <v>2480</v>
      </c>
      <c r="L4824" s="19" t="s">
        <v>10213</v>
      </c>
      <c r="M4824" s="19" t="s">
        <v>10214</v>
      </c>
      <c r="N4824" s="19" t="s">
        <v>12548</v>
      </c>
      <c r="O4824" s="20"/>
      <c r="P4824" s="19" t="s">
        <v>12549</v>
      </c>
      <c r="Q4824" s="22"/>
      <c r="R4824" s="21" t="s">
        <v>10211</v>
      </c>
      <c r="S4824" s="22"/>
      <c r="T4824" s="22"/>
      <c r="U4824" s="22"/>
      <c r="V4824" s="23" t="s">
        <v>13472</v>
      </c>
      <c r="W4824" s="24"/>
      <c r="X4824" s="22"/>
      <c r="Y4824" s="22"/>
      <c r="Z4824" s="22"/>
      <c r="AA4824" s="22"/>
      <c r="AB4824" s="21" t="s">
        <v>12554</v>
      </c>
    </row>
    <row r="4825" spans="1:28" ht="42">
      <c r="A4825" s="19" t="s">
        <v>2538</v>
      </c>
      <c r="B4825" s="19" t="s">
        <v>2537</v>
      </c>
      <c r="C4825" s="19" t="s">
        <v>205</v>
      </c>
      <c r="D4825" s="19" t="s">
        <v>10206</v>
      </c>
      <c r="E4825" s="19" t="s">
        <v>10207</v>
      </c>
      <c r="F4825" s="19" t="s">
        <v>10276</v>
      </c>
      <c r="G4825" s="19" t="s">
        <v>10209</v>
      </c>
      <c r="H4825" s="19" t="s">
        <v>10211</v>
      </c>
      <c r="I4825" s="19" t="s">
        <v>10211</v>
      </c>
      <c r="J4825" s="19" t="s">
        <v>13473</v>
      </c>
      <c r="K4825" s="19" t="s">
        <v>2480</v>
      </c>
      <c r="L4825" s="19" t="s">
        <v>10213</v>
      </c>
      <c r="M4825" s="19" t="s">
        <v>10214</v>
      </c>
      <c r="N4825" s="19" t="s">
        <v>12548</v>
      </c>
      <c r="O4825" s="20"/>
      <c r="P4825" s="19" t="s">
        <v>12549</v>
      </c>
      <c r="Q4825" s="22"/>
      <c r="R4825" s="21" t="s">
        <v>10211</v>
      </c>
      <c r="S4825" s="22"/>
      <c r="T4825" s="22"/>
      <c r="U4825" s="22"/>
      <c r="V4825" s="23" t="s">
        <v>13474</v>
      </c>
      <c r="W4825" s="24"/>
      <c r="X4825" s="22"/>
      <c r="Y4825" s="22"/>
      <c r="Z4825" s="22"/>
      <c r="AA4825" s="22"/>
      <c r="AB4825" s="21" t="s">
        <v>12554</v>
      </c>
    </row>
    <row r="4826" spans="1:28" ht="42">
      <c r="A4826" s="19" t="s">
        <v>2300</v>
      </c>
      <c r="B4826" s="19" t="s">
        <v>2299</v>
      </c>
      <c r="C4826" s="19" t="s">
        <v>205</v>
      </c>
      <c r="D4826" s="19" t="s">
        <v>10206</v>
      </c>
      <c r="E4826" s="19" t="s">
        <v>10207</v>
      </c>
      <c r="F4826" s="19" t="s">
        <v>10276</v>
      </c>
      <c r="G4826" s="19" t="s">
        <v>10209</v>
      </c>
      <c r="H4826" s="19" t="s">
        <v>10211</v>
      </c>
      <c r="I4826" s="19" t="s">
        <v>10211</v>
      </c>
      <c r="J4826" s="19" t="s">
        <v>13466</v>
      </c>
      <c r="K4826" s="19" t="s">
        <v>2169</v>
      </c>
      <c r="L4826" s="19" t="s">
        <v>10213</v>
      </c>
      <c r="M4826" s="19" t="s">
        <v>10214</v>
      </c>
      <c r="N4826" s="19" t="s">
        <v>12548</v>
      </c>
      <c r="O4826" s="20"/>
      <c r="P4826" s="19" t="s">
        <v>12549</v>
      </c>
      <c r="Q4826" s="22"/>
      <c r="R4826" s="21" t="s">
        <v>10211</v>
      </c>
      <c r="S4826" s="22"/>
      <c r="T4826" s="22"/>
      <c r="U4826" s="22"/>
      <c r="V4826" s="23" t="s">
        <v>13462</v>
      </c>
      <c r="W4826" s="24"/>
      <c r="X4826" s="22"/>
      <c r="Y4826" s="22"/>
      <c r="Z4826" s="22"/>
      <c r="AA4826" s="22"/>
      <c r="AB4826" s="21" t="s">
        <v>12554</v>
      </c>
    </row>
    <row r="4827" spans="1:28" ht="42">
      <c r="A4827" s="19" t="s">
        <v>2264</v>
      </c>
      <c r="B4827" s="19" t="s">
        <v>2263</v>
      </c>
      <c r="C4827" s="19" t="s">
        <v>205</v>
      </c>
      <c r="D4827" s="19" t="s">
        <v>10206</v>
      </c>
      <c r="E4827" s="19" t="s">
        <v>10207</v>
      </c>
      <c r="F4827" s="19" t="s">
        <v>10276</v>
      </c>
      <c r="G4827" s="19" t="s">
        <v>10209</v>
      </c>
      <c r="H4827" s="19" t="s">
        <v>10211</v>
      </c>
      <c r="I4827" s="19" t="s">
        <v>10211</v>
      </c>
      <c r="J4827" s="19" t="s">
        <v>13475</v>
      </c>
      <c r="K4827" s="19" t="s">
        <v>2169</v>
      </c>
      <c r="L4827" s="19" t="s">
        <v>10213</v>
      </c>
      <c r="M4827" s="19" t="s">
        <v>10214</v>
      </c>
      <c r="N4827" s="19" t="s">
        <v>12548</v>
      </c>
      <c r="O4827" s="20"/>
      <c r="P4827" s="19" t="s">
        <v>12549</v>
      </c>
      <c r="Q4827" s="22"/>
      <c r="R4827" s="21" t="s">
        <v>10211</v>
      </c>
      <c r="S4827" s="22"/>
      <c r="T4827" s="22"/>
      <c r="U4827" s="22"/>
      <c r="V4827" s="23" t="s">
        <v>12883</v>
      </c>
      <c r="W4827" s="24"/>
      <c r="X4827" s="22"/>
      <c r="Y4827" s="22"/>
      <c r="Z4827" s="22"/>
      <c r="AA4827" s="22"/>
      <c r="AB4827" s="21" t="s">
        <v>12554</v>
      </c>
    </row>
    <row r="4828" spans="1:28" ht="42">
      <c r="A4828" s="19" t="s">
        <v>2234</v>
      </c>
      <c r="B4828" s="19" t="s">
        <v>2233</v>
      </c>
      <c r="C4828" s="19" t="s">
        <v>205</v>
      </c>
      <c r="D4828" s="19" t="s">
        <v>10206</v>
      </c>
      <c r="E4828" s="19" t="s">
        <v>10207</v>
      </c>
      <c r="F4828" s="19" t="s">
        <v>10276</v>
      </c>
      <c r="G4828" s="19" t="s">
        <v>10209</v>
      </c>
      <c r="H4828" s="19" t="s">
        <v>10211</v>
      </c>
      <c r="I4828" s="19" t="s">
        <v>10211</v>
      </c>
      <c r="J4828" s="19" t="s">
        <v>13476</v>
      </c>
      <c r="K4828" s="19" t="s">
        <v>2169</v>
      </c>
      <c r="L4828" s="19" t="s">
        <v>10213</v>
      </c>
      <c r="M4828" s="19" t="s">
        <v>10214</v>
      </c>
      <c r="N4828" s="19" t="s">
        <v>12548</v>
      </c>
      <c r="O4828" s="20"/>
      <c r="P4828" s="19" t="s">
        <v>12549</v>
      </c>
      <c r="Q4828" s="22"/>
      <c r="R4828" s="21" t="s">
        <v>10211</v>
      </c>
      <c r="S4828" s="22"/>
      <c r="T4828" s="22"/>
      <c r="U4828" s="22"/>
      <c r="V4828" s="23" t="s">
        <v>13477</v>
      </c>
      <c r="W4828" s="24"/>
      <c r="X4828" s="22"/>
      <c r="Y4828" s="22"/>
      <c r="Z4828" s="22"/>
      <c r="AA4828" s="22"/>
      <c r="AB4828" s="21" t="s">
        <v>12554</v>
      </c>
    </row>
    <row r="4829" spans="1:28" ht="52.2">
      <c r="A4829" s="19" t="s">
        <v>9717</v>
      </c>
      <c r="B4829" s="19" t="s">
        <v>9716</v>
      </c>
      <c r="C4829" s="19" t="s">
        <v>264</v>
      </c>
      <c r="D4829" s="19" t="s">
        <v>10206</v>
      </c>
      <c r="E4829" s="19" t="s">
        <v>10207</v>
      </c>
      <c r="F4829" s="19" t="s">
        <v>10276</v>
      </c>
      <c r="G4829" s="20"/>
      <c r="H4829" s="20"/>
      <c r="I4829" s="19" t="s">
        <v>10211</v>
      </c>
      <c r="J4829" s="19" t="s">
        <v>13478</v>
      </c>
      <c r="K4829" s="19" t="s">
        <v>9705</v>
      </c>
      <c r="L4829" s="19" t="s">
        <v>10213</v>
      </c>
      <c r="M4829" s="19" t="s">
        <v>10214</v>
      </c>
      <c r="N4829" s="19" t="s">
        <v>10276</v>
      </c>
      <c r="O4829" s="20"/>
      <c r="P4829" s="20"/>
      <c r="Q4829" s="21" t="s">
        <v>13479</v>
      </c>
      <c r="R4829" s="21" t="s">
        <v>10211</v>
      </c>
      <c r="S4829" s="21" t="s">
        <v>10322</v>
      </c>
      <c r="T4829" s="22"/>
      <c r="U4829" s="22"/>
      <c r="V4829" s="24"/>
      <c r="W4829" s="24"/>
      <c r="X4829" s="22"/>
      <c r="Y4829" s="21" t="s">
        <v>10313</v>
      </c>
      <c r="Z4829" s="21" t="s">
        <v>12338</v>
      </c>
      <c r="AA4829" s="21" t="s">
        <v>10315</v>
      </c>
      <c r="AB4829" s="21" t="s">
        <v>264</v>
      </c>
    </row>
    <row r="4830" spans="1:28" ht="112.2">
      <c r="A4830" s="19" t="s">
        <v>9631</v>
      </c>
      <c r="B4830" s="19" t="s">
        <v>9630</v>
      </c>
      <c r="C4830" s="19" t="s">
        <v>264</v>
      </c>
      <c r="D4830" s="19" t="s">
        <v>10206</v>
      </c>
      <c r="E4830" s="19" t="s">
        <v>10207</v>
      </c>
      <c r="F4830" s="19" t="s">
        <v>10276</v>
      </c>
      <c r="G4830" s="20"/>
      <c r="H4830" s="20"/>
      <c r="I4830" s="19" t="s">
        <v>10211</v>
      </c>
      <c r="J4830" s="19" t="s">
        <v>13480</v>
      </c>
      <c r="K4830" s="19" t="s">
        <v>9705</v>
      </c>
      <c r="L4830" s="19" t="s">
        <v>10213</v>
      </c>
      <c r="M4830" s="19" t="s">
        <v>10214</v>
      </c>
      <c r="N4830" s="19" t="s">
        <v>10276</v>
      </c>
      <c r="O4830" s="20"/>
      <c r="P4830" s="20"/>
      <c r="Q4830" s="21" t="s">
        <v>13481</v>
      </c>
      <c r="R4830" s="21" t="s">
        <v>10211</v>
      </c>
      <c r="S4830" s="21" t="s">
        <v>10322</v>
      </c>
      <c r="T4830" s="22"/>
      <c r="U4830" s="22"/>
      <c r="V4830" s="24"/>
      <c r="W4830" s="24"/>
      <c r="X4830" s="22"/>
      <c r="Y4830" s="21" t="s">
        <v>10313</v>
      </c>
      <c r="Z4830" s="21" t="s">
        <v>12338</v>
      </c>
      <c r="AA4830" s="21" t="s">
        <v>10315</v>
      </c>
      <c r="AB4830" s="21" t="s">
        <v>264</v>
      </c>
    </row>
    <row r="4831" spans="1:28" ht="40.799999999999997">
      <c r="A4831" s="19" t="s">
        <v>6650</v>
      </c>
      <c r="B4831" s="19" t="s">
        <v>6649</v>
      </c>
      <c r="C4831" s="19" t="s">
        <v>235</v>
      </c>
      <c r="D4831" s="19" t="s">
        <v>10206</v>
      </c>
      <c r="E4831" s="19" t="s">
        <v>10207</v>
      </c>
      <c r="F4831" s="19" t="s">
        <v>10208</v>
      </c>
      <c r="G4831" s="19" t="s">
        <v>10209</v>
      </c>
      <c r="H4831" s="19" t="s">
        <v>10211</v>
      </c>
      <c r="I4831" s="19" t="s">
        <v>10211</v>
      </c>
      <c r="J4831" s="19" t="s">
        <v>13482</v>
      </c>
      <c r="K4831" s="19" t="s">
        <v>6642</v>
      </c>
      <c r="L4831" s="19" t="s">
        <v>10213</v>
      </c>
      <c r="M4831" s="19" t="s">
        <v>10238</v>
      </c>
      <c r="N4831" s="19" t="s">
        <v>10415</v>
      </c>
      <c r="O4831" s="20"/>
      <c r="P4831" s="19" t="s">
        <v>11281</v>
      </c>
      <c r="Q4831" s="21" t="s">
        <v>6649</v>
      </c>
      <c r="R4831" s="21" t="s">
        <v>10211</v>
      </c>
      <c r="S4831" s="21" t="s">
        <v>11283</v>
      </c>
      <c r="T4831" s="22"/>
      <c r="U4831" s="21" t="s">
        <v>10229</v>
      </c>
      <c r="V4831" s="24"/>
      <c r="W4831" s="24"/>
      <c r="X4831" s="22"/>
      <c r="Y4831" s="21" t="s">
        <v>11284</v>
      </c>
      <c r="Z4831" s="21" t="s">
        <v>10314</v>
      </c>
      <c r="AA4831" s="21" t="s">
        <v>11286</v>
      </c>
      <c r="AB4831" s="21" t="s">
        <v>11286</v>
      </c>
    </row>
    <row r="4832" spans="1:28" ht="40.799999999999997">
      <c r="A4832" s="19" t="s">
        <v>6652</v>
      </c>
      <c r="B4832" s="19" t="s">
        <v>6651</v>
      </c>
      <c r="C4832" s="19" t="s">
        <v>235</v>
      </c>
      <c r="D4832" s="19" t="s">
        <v>10206</v>
      </c>
      <c r="E4832" s="19" t="s">
        <v>10207</v>
      </c>
      <c r="F4832" s="19" t="s">
        <v>10208</v>
      </c>
      <c r="G4832" s="19" t="s">
        <v>10209</v>
      </c>
      <c r="H4832" s="19" t="s">
        <v>10211</v>
      </c>
      <c r="I4832" s="19" t="s">
        <v>10211</v>
      </c>
      <c r="J4832" s="19" t="s">
        <v>13483</v>
      </c>
      <c r="K4832" s="19" t="s">
        <v>6642</v>
      </c>
      <c r="L4832" s="19" t="s">
        <v>10213</v>
      </c>
      <c r="M4832" s="19" t="s">
        <v>13484</v>
      </c>
      <c r="N4832" s="19" t="s">
        <v>10415</v>
      </c>
      <c r="O4832" s="20"/>
      <c r="P4832" s="19" t="s">
        <v>11281</v>
      </c>
      <c r="Q4832" s="21" t="s">
        <v>6651</v>
      </c>
      <c r="R4832" s="21" t="s">
        <v>10211</v>
      </c>
      <c r="S4832" s="21" t="s">
        <v>11283</v>
      </c>
      <c r="T4832" s="22"/>
      <c r="U4832" s="21" t="s">
        <v>10229</v>
      </c>
      <c r="V4832" s="24"/>
      <c r="W4832" s="24"/>
      <c r="X4832" s="22"/>
      <c r="Y4832" s="21" t="s">
        <v>11284</v>
      </c>
      <c r="Z4832" s="21" t="s">
        <v>10314</v>
      </c>
      <c r="AA4832" s="21" t="s">
        <v>11286</v>
      </c>
      <c r="AB4832" s="21" t="s">
        <v>11286</v>
      </c>
    </row>
    <row r="4833" spans="1:28" ht="21.6">
      <c r="A4833" s="19" t="s">
        <v>5702</v>
      </c>
      <c r="B4833" s="19" t="s">
        <v>5701</v>
      </c>
      <c r="C4833" s="19" t="s">
        <v>223</v>
      </c>
      <c r="D4833" s="19" t="s">
        <v>10206</v>
      </c>
      <c r="E4833" s="19" t="s">
        <v>10207</v>
      </c>
      <c r="F4833" s="19" t="s">
        <v>10276</v>
      </c>
      <c r="G4833" s="19" t="s">
        <v>10211</v>
      </c>
      <c r="H4833" s="19" t="s">
        <v>10210</v>
      </c>
      <c r="I4833" s="19" t="s">
        <v>10211</v>
      </c>
      <c r="J4833" s="19" t="s">
        <v>5701</v>
      </c>
      <c r="K4833" s="20"/>
      <c r="L4833" s="20"/>
      <c r="M4833" s="20"/>
      <c r="N4833" s="20"/>
      <c r="O4833" s="20"/>
      <c r="P4833" s="19" t="s">
        <v>10216</v>
      </c>
      <c r="Q4833" s="22"/>
      <c r="R4833" s="21" t="s">
        <v>10209</v>
      </c>
      <c r="S4833" s="22"/>
      <c r="T4833" s="22"/>
      <c r="U4833" s="22"/>
      <c r="V4833" s="24"/>
      <c r="W4833" s="24"/>
      <c r="X4833" s="21" t="s">
        <v>10209</v>
      </c>
      <c r="Y4833" s="22"/>
      <c r="Z4833" s="22"/>
      <c r="AA4833" s="22"/>
      <c r="AB4833" s="21" t="s">
        <v>10223</v>
      </c>
    </row>
    <row r="4834" spans="1:28" ht="122.4">
      <c r="A4834" s="19" t="s">
        <v>9723</v>
      </c>
      <c r="B4834" s="19" t="s">
        <v>9722</v>
      </c>
      <c r="C4834" s="19" t="s">
        <v>264</v>
      </c>
      <c r="D4834" s="19" t="s">
        <v>10206</v>
      </c>
      <c r="E4834" s="19" t="s">
        <v>10207</v>
      </c>
      <c r="F4834" s="19" t="s">
        <v>10276</v>
      </c>
      <c r="G4834" s="20"/>
      <c r="H4834" s="20"/>
      <c r="I4834" s="19" t="s">
        <v>10211</v>
      </c>
      <c r="J4834" s="19" t="s">
        <v>13485</v>
      </c>
      <c r="K4834" s="19" t="s">
        <v>9705</v>
      </c>
      <c r="L4834" s="19" t="s">
        <v>10213</v>
      </c>
      <c r="M4834" s="19" t="s">
        <v>10214</v>
      </c>
      <c r="N4834" s="19" t="s">
        <v>10276</v>
      </c>
      <c r="O4834" s="20"/>
      <c r="P4834" s="20"/>
      <c r="Q4834" s="21" t="s">
        <v>13486</v>
      </c>
      <c r="R4834" s="21" t="s">
        <v>10211</v>
      </c>
      <c r="S4834" s="21" t="s">
        <v>10322</v>
      </c>
      <c r="T4834" s="22"/>
      <c r="U4834" s="22"/>
      <c r="V4834" s="24"/>
      <c r="W4834" s="24"/>
      <c r="X4834" s="22"/>
      <c r="Y4834" s="21" t="s">
        <v>10313</v>
      </c>
      <c r="Z4834" s="21" t="s">
        <v>12338</v>
      </c>
      <c r="AA4834" s="21" t="s">
        <v>10315</v>
      </c>
      <c r="AB4834" s="21" t="s">
        <v>264</v>
      </c>
    </row>
    <row r="4835" spans="1:28" ht="40.799999999999997">
      <c r="A4835" s="19" t="s">
        <v>9711</v>
      </c>
      <c r="B4835" s="19" t="s">
        <v>9710</v>
      </c>
      <c r="C4835" s="19" t="s">
        <v>264</v>
      </c>
      <c r="D4835" s="19" t="s">
        <v>10206</v>
      </c>
      <c r="E4835" s="19" t="s">
        <v>10207</v>
      </c>
      <c r="F4835" s="19" t="s">
        <v>10276</v>
      </c>
      <c r="G4835" s="20"/>
      <c r="H4835" s="20"/>
      <c r="I4835" s="19" t="s">
        <v>10209</v>
      </c>
      <c r="J4835" s="20"/>
      <c r="K4835" s="19" t="s">
        <v>9705</v>
      </c>
      <c r="L4835" s="19" t="s">
        <v>10213</v>
      </c>
      <c r="M4835" s="19" t="s">
        <v>10214</v>
      </c>
      <c r="N4835" s="19" t="s">
        <v>10276</v>
      </c>
      <c r="O4835" s="20"/>
      <c r="P4835" s="20"/>
      <c r="Q4835" s="21" t="s">
        <v>13487</v>
      </c>
      <c r="R4835" s="21" t="s">
        <v>10211</v>
      </c>
      <c r="S4835" s="21" t="s">
        <v>10322</v>
      </c>
      <c r="T4835" s="22"/>
      <c r="U4835" s="22"/>
      <c r="V4835" s="24"/>
      <c r="W4835" s="24"/>
      <c r="X4835" s="22"/>
      <c r="Y4835" s="21" t="s">
        <v>10313</v>
      </c>
      <c r="Z4835" s="21" t="s">
        <v>12338</v>
      </c>
      <c r="AA4835" s="21" t="s">
        <v>10315</v>
      </c>
      <c r="AB4835" s="21" t="s">
        <v>264</v>
      </c>
    </row>
    <row r="4836" spans="1:28" ht="42">
      <c r="A4836" s="19" t="s">
        <v>6636</v>
      </c>
      <c r="B4836" s="19" t="s">
        <v>6635</v>
      </c>
      <c r="C4836" s="19" t="s">
        <v>235</v>
      </c>
      <c r="D4836" s="19" t="s">
        <v>10206</v>
      </c>
      <c r="E4836" s="19" t="s">
        <v>10207</v>
      </c>
      <c r="F4836" s="19" t="s">
        <v>10208</v>
      </c>
      <c r="G4836" s="19" t="s">
        <v>10209</v>
      </c>
      <c r="H4836" s="19" t="s">
        <v>10211</v>
      </c>
      <c r="I4836" s="19" t="s">
        <v>10211</v>
      </c>
      <c r="J4836" s="19" t="s">
        <v>13488</v>
      </c>
      <c r="K4836" s="19" t="s">
        <v>6632</v>
      </c>
      <c r="L4836" s="19" t="s">
        <v>10213</v>
      </c>
      <c r="M4836" s="19" t="s">
        <v>10309</v>
      </c>
      <c r="N4836" s="19" t="s">
        <v>10415</v>
      </c>
      <c r="O4836" s="20"/>
      <c r="P4836" s="19" t="s">
        <v>11281</v>
      </c>
      <c r="Q4836" s="21" t="s">
        <v>6635</v>
      </c>
      <c r="R4836" s="21" t="s">
        <v>10211</v>
      </c>
      <c r="S4836" s="21" t="s">
        <v>11283</v>
      </c>
      <c r="T4836" s="22"/>
      <c r="U4836" s="21" t="s">
        <v>10229</v>
      </c>
      <c r="V4836" s="24"/>
      <c r="W4836" s="24"/>
      <c r="X4836" s="22"/>
      <c r="Y4836" s="21" t="s">
        <v>11284</v>
      </c>
      <c r="Z4836" s="21" t="s">
        <v>10314</v>
      </c>
      <c r="AA4836" s="21" t="s">
        <v>11286</v>
      </c>
      <c r="AB4836" s="21" t="s">
        <v>11286</v>
      </c>
    </row>
    <row r="4837" spans="1:28" ht="21.6">
      <c r="A4837" s="19" t="s">
        <v>6986</v>
      </c>
      <c r="B4837" s="19" t="s">
        <v>6985</v>
      </c>
      <c r="C4837" s="19" t="s">
        <v>243</v>
      </c>
      <c r="D4837" s="19" t="s">
        <v>10206</v>
      </c>
      <c r="E4837" s="19" t="s">
        <v>10207</v>
      </c>
      <c r="F4837" s="19" t="s">
        <v>10276</v>
      </c>
      <c r="G4837" s="19" t="s">
        <v>10211</v>
      </c>
      <c r="H4837" s="19" t="s">
        <v>10211</v>
      </c>
      <c r="I4837" s="19" t="s">
        <v>10211</v>
      </c>
      <c r="J4837" s="19" t="s">
        <v>6985</v>
      </c>
      <c r="K4837" s="20"/>
      <c r="L4837" s="20"/>
      <c r="M4837" s="20"/>
      <c r="N4837" s="20"/>
      <c r="O4837" s="20"/>
      <c r="P4837" s="19" t="s">
        <v>11049</v>
      </c>
      <c r="Q4837" s="22"/>
      <c r="R4837" s="22"/>
      <c r="S4837" s="22"/>
      <c r="T4837" s="22"/>
      <c r="U4837" s="22"/>
      <c r="V4837" s="24"/>
      <c r="W4837" s="24"/>
      <c r="X4837" s="22"/>
      <c r="Y4837" s="22"/>
      <c r="Z4837" s="22"/>
      <c r="AA4837" s="22"/>
      <c r="AB4837" s="22"/>
    </row>
    <row r="4838" spans="1:28" ht="62.4">
      <c r="A4838" s="19" t="s">
        <v>7050</v>
      </c>
      <c r="B4838" s="19" t="s">
        <v>7049</v>
      </c>
      <c r="C4838" s="19" t="s">
        <v>243</v>
      </c>
      <c r="D4838" s="19" t="s">
        <v>10206</v>
      </c>
      <c r="E4838" s="19" t="s">
        <v>10207</v>
      </c>
      <c r="F4838" s="19" t="s">
        <v>10208</v>
      </c>
      <c r="G4838" s="19" t="s">
        <v>10209</v>
      </c>
      <c r="H4838" s="19" t="s">
        <v>10211</v>
      </c>
      <c r="I4838" s="19" t="s">
        <v>10209</v>
      </c>
      <c r="J4838" s="19" t="s">
        <v>13489</v>
      </c>
      <c r="K4838" s="19" t="s">
        <v>6992</v>
      </c>
      <c r="L4838" s="19" t="s">
        <v>10213</v>
      </c>
      <c r="M4838" s="19" t="s">
        <v>10699</v>
      </c>
      <c r="N4838" s="19" t="s">
        <v>13440</v>
      </c>
      <c r="O4838" s="20"/>
      <c r="P4838" s="19" t="s">
        <v>11049</v>
      </c>
      <c r="Q4838" s="22"/>
      <c r="R4838" s="22"/>
      <c r="S4838" s="22"/>
      <c r="T4838" s="22"/>
      <c r="U4838" s="22"/>
      <c r="V4838" s="24"/>
      <c r="W4838" s="24"/>
      <c r="X4838" s="22"/>
      <c r="Y4838" s="22"/>
      <c r="Z4838" s="22"/>
      <c r="AA4838" s="22"/>
      <c r="AB4838" s="22"/>
    </row>
    <row r="4839" spans="1:28">
      <c r="A4839" s="19" t="s">
        <v>6752</v>
      </c>
      <c r="B4839" s="19" t="s">
        <v>6751</v>
      </c>
      <c r="C4839" s="19" t="s">
        <v>238</v>
      </c>
      <c r="D4839" s="19" t="s">
        <v>10206</v>
      </c>
      <c r="E4839" s="19" t="s">
        <v>10207</v>
      </c>
      <c r="F4839" s="19" t="s">
        <v>10276</v>
      </c>
      <c r="G4839" s="19" t="s">
        <v>10211</v>
      </c>
      <c r="H4839" s="19" t="s">
        <v>10211</v>
      </c>
      <c r="I4839" s="19" t="s">
        <v>10211</v>
      </c>
      <c r="J4839" s="19" t="s">
        <v>6751</v>
      </c>
      <c r="K4839" s="20"/>
      <c r="L4839" s="20"/>
      <c r="M4839" s="20"/>
      <c r="N4839" s="20"/>
      <c r="O4839" s="20"/>
      <c r="P4839" s="19" t="s">
        <v>11049</v>
      </c>
      <c r="Q4839" s="22"/>
      <c r="R4839" s="22"/>
      <c r="S4839" s="22"/>
      <c r="T4839" s="22"/>
      <c r="U4839" s="22"/>
      <c r="V4839" s="24"/>
      <c r="W4839" s="24"/>
      <c r="X4839" s="22"/>
      <c r="Y4839" s="22"/>
      <c r="Z4839" s="22"/>
      <c r="AA4839" s="22"/>
      <c r="AB4839" s="22"/>
    </row>
    <row r="4840" spans="1:28" ht="31.8">
      <c r="A4840" s="19" t="s">
        <v>5834</v>
      </c>
      <c r="B4840" s="19" t="s">
        <v>5833</v>
      </c>
      <c r="C4840" s="19" t="s">
        <v>226</v>
      </c>
      <c r="D4840" s="19" t="s">
        <v>10206</v>
      </c>
      <c r="E4840" s="19" t="s">
        <v>10207</v>
      </c>
      <c r="F4840" s="19" t="s">
        <v>10276</v>
      </c>
      <c r="G4840" s="19" t="s">
        <v>10209</v>
      </c>
      <c r="H4840" s="19" t="s">
        <v>10211</v>
      </c>
      <c r="I4840" s="19" t="s">
        <v>10211</v>
      </c>
      <c r="J4840" s="19" t="s">
        <v>13490</v>
      </c>
      <c r="K4840" s="19" t="s">
        <v>6908</v>
      </c>
      <c r="L4840" s="19" t="s">
        <v>10213</v>
      </c>
      <c r="M4840" s="19" t="s">
        <v>10214</v>
      </c>
      <c r="N4840" s="19" t="s">
        <v>10320</v>
      </c>
      <c r="O4840" s="20"/>
      <c r="P4840" s="19" t="s">
        <v>11049</v>
      </c>
      <c r="Q4840" s="22"/>
      <c r="R4840" s="21" t="s">
        <v>10211</v>
      </c>
      <c r="S4840" s="22"/>
      <c r="T4840" s="22"/>
      <c r="U4840" s="22"/>
      <c r="V4840" s="23" t="s">
        <v>13491</v>
      </c>
      <c r="W4840" s="24"/>
      <c r="X4840" s="22"/>
      <c r="Y4840" s="22"/>
      <c r="Z4840" s="22"/>
      <c r="AA4840" s="22"/>
      <c r="AB4840" s="22"/>
    </row>
    <row r="4841" spans="1:28" ht="42">
      <c r="A4841" s="19" t="s">
        <v>6928</v>
      </c>
      <c r="B4841" s="19" t="s">
        <v>6927</v>
      </c>
      <c r="C4841" s="19" t="s">
        <v>243</v>
      </c>
      <c r="D4841" s="19" t="s">
        <v>10206</v>
      </c>
      <c r="E4841" s="19" t="s">
        <v>10207</v>
      </c>
      <c r="F4841" s="19" t="s">
        <v>10208</v>
      </c>
      <c r="G4841" s="19" t="s">
        <v>10209</v>
      </c>
      <c r="H4841" s="19" t="s">
        <v>10211</v>
      </c>
      <c r="I4841" s="19" t="s">
        <v>10211</v>
      </c>
      <c r="J4841" s="19" t="s">
        <v>13492</v>
      </c>
      <c r="K4841" s="19" t="s">
        <v>6926</v>
      </c>
      <c r="L4841" s="19" t="s">
        <v>10213</v>
      </c>
      <c r="M4841" s="19" t="s">
        <v>10699</v>
      </c>
      <c r="N4841" s="19" t="s">
        <v>13440</v>
      </c>
      <c r="O4841" s="20"/>
      <c r="P4841" s="19" t="s">
        <v>11049</v>
      </c>
      <c r="Q4841" s="22"/>
      <c r="R4841" s="21" t="s">
        <v>10211</v>
      </c>
      <c r="S4841" s="22"/>
      <c r="T4841" s="22"/>
      <c r="U4841" s="22"/>
      <c r="V4841" s="23" t="s">
        <v>13451</v>
      </c>
      <c r="W4841" s="24"/>
      <c r="X4841" s="22"/>
      <c r="Y4841" s="22"/>
      <c r="Z4841" s="22"/>
      <c r="AA4841" s="22"/>
      <c r="AB4841" s="22"/>
    </row>
    <row r="4842" spans="1:28" ht="42">
      <c r="A4842" s="19" t="s">
        <v>6998</v>
      </c>
      <c r="B4842" s="19" t="s">
        <v>6997</v>
      </c>
      <c r="C4842" s="19" t="s">
        <v>243</v>
      </c>
      <c r="D4842" s="19" t="s">
        <v>10206</v>
      </c>
      <c r="E4842" s="19" t="s">
        <v>10207</v>
      </c>
      <c r="F4842" s="19" t="s">
        <v>10208</v>
      </c>
      <c r="G4842" s="19" t="s">
        <v>10209</v>
      </c>
      <c r="H4842" s="19" t="s">
        <v>10211</v>
      </c>
      <c r="I4842" s="19" t="s">
        <v>10211</v>
      </c>
      <c r="J4842" s="19" t="s">
        <v>13493</v>
      </c>
      <c r="K4842" s="19" t="s">
        <v>6992</v>
      </c>
      <c r="L4842" s="19" t="s">
        <v>10213</v>
      </c>
      <c r="M4842" s="19" t="s">
        <v>10699</v>
      </c>
      <c r="N4842" s="19" t="s">
        <v>13440</v>
      </c>
      <c r="O4842" s="20"/>
      <c r="P4842" s="19" t="s">
        <v>11049</v>
      </c>
      <c r="Q4842" s="22"/>
      <c r="R4842" s="21" t="s">
        <v>10211</v>
      </c>
      <c r="S4842" s="22"/>
      <c r="T4842" s="22"/>
      <c r="U4842" s="22"/>
      <c r="V4842" s="23" t="s">
        <v>13445</v>
      </c>
      <c r="W4842" s="24"/>
      <c r="X4842" s="22"/>
      <c r="Y4842" s="22"/>
      <c r="Z4842" s="22"/>
      <c r="AA4842" s="22"/>
      <c r="AB4842" s="22"/>
    </row>
    <row r="4843" spans="1:28" ht="21.6">
      <c r="A4843" s="19" t="s">
        <v>6992</v>
      </c>
      <c r="B4843" s="19" t="s">
        <v>6991</v>
      </c>
      <c r="C4843" s="19" t="s">
        <v>243</v>
      </c>
      <c r="D4843" s="19" t="s">
        <v>10206</v>
      </c>
      <c r="E4843" s="19" t="s">
        <v>10207</v>
      </c>
      <c r="F4843" s="19" t="s">
        <v>10276</v>
      </c>
      <c r="G4843" s="19" t="s">
        <v>10211</v>
      </c>
      <c r="H4843" s="19" t="s">
        <v>10211</v>
      </c>
      <c r="I4843" s="19" t="s">
        <v>10211</v>
      </c>
      <c r="J4843" s="19" t="s">
        <v>6991</v>
      </c>
      <c r="K4843" s="20"/>
      <c r="L4843" s="20"/>
      <c r="M4843" s="20"/>
      <c r="N4843" s="20"/>
      <c r="O4843" s="20"/>
      <c r="P4843" s="19" t="s">
        <v>11049</v>
      </c>
      <c r="Q4843" s="22"/>
      <c r="R4843" s="22"/>
      <c r="S4843" s="22"/>
      <c r="T4843" s="22"/>
      <c r="U4843" s="22"/>
      <c r="V4843" s="24"/>
      <c r="W4843" s="24"/>
      <c r="X4843" s="22"/>
      <c r="Y4843" s="22"/>
      <c r="Z4843" s="22"/>
      <c r="AA4843" s="22"/>
      <c r="AB4843" s="22"/>
    </row>
    <row r="4844" spans="1:28" ht="42">
      <c r="A4844" s="19" t="s">
        <v>6942</v>
      </c>
      <c r="B4844" s="19" t="s">
        <v>6941</v>
      </c>
      <c r="C4844" s="19" t="s">
        <v>243</v>
      </c>
      <c r="D4844" s="19" t="s">
        <v>10206</v>
      </c>
      <c r="E4844" s="19" t="s">
        <v>10207</v>
      </c>
      <c r="F4844" s="19" t="s">
        <v>10208</v>
      </c>
      <c r="G4844" s="19" t="s">
        <v>10209</v>
      </c>
      <c r="H4844" s="19" t="s">
        <v>10211</v>
      </c>
      <c r="I4844" s="19" t="s">
        <v>10211</v>
      </c>
      <c r="J4844" s="19" t="s">
        <v>13444</v>
      </c>
      <c r="K4844" s="19" t="s">
        <v>6926</v>
      </c>
      <c r="L4844" s="19" t="s">
        <v>10213</v>
      </c>
      <c r="M4844" s="19" t="s">
        <v>10699</v>
      </c>
      <c r="N4844" s="19" t="s">
        <v>13440</v>
      </c>
      <c r="O4844" s="20"/>
      <c r="P4844" s="19" t="s">
        <v>11049</v>
      </c>
      <c r="Q4844" s="22"/>
      <c r="R4844" s="21" t="s">
        <v>10211</v>
      </c>
      <c r="S4844" s="22"/>
      <c r="T4844" s="22"/>
      <c r="U4844" s="22"/>
      <c r="V4844" s="23" t="s">
        <v>13451</v>
      </c>
      <c r="W4844" s="24"/>
      <c r="X4844" s="22"/>
      <c r="Y4844" s="22"/>
      <c r="Z4844" s="22"/>
      <c r="AA4844" s="22"/>
      <c r="AB4844" s="22"/>
    </row>
    <row r="4845" spans="1:28" ht="42">
      <c r="A4845" s="19" t="s">
        <v>7040</v>
      </c>
      <c r="B4845" s="19" t="s">
        <v>7039</v>
      </c>
      <c r="C4845" s="19" t="s">
        <v>243</v>
      </c>
      <c r="D4845" s="19" t="s">
        <v>10206</v>
      </c>
      <c r="E4845" s="19" t="s">
        <v>10207</v>
      </c>
      <c r="F4845" s="19" t="s">
        <v>10208</v>
      </c>
      <c r="G4845" s="19" t="s">
        <v>10209</v>
      </c>
      <c r="H4845" s="19" t="s">
        <v>10211</v>
      </c>
      <c r="I4845" s="19" t="s">
        <v>10211</v>
      </c>
      <c r="J4845" s="19" t="s">
        <v>13439</v>
      </c>
      <c r="K4845" s="19" t="s">
        <v>6992</v>
      </c>
      <c r="L4845" s="19" t="s">
        <v>10213</v>
      </c>
      <c r="M4845" s="19" t="s">
        <v>10699</v>
      </c>
      <c r="N4845" s="19" t="s">
        <v>13440</v>
      </c>
      <c r="O4845" s="20"/>
      <c r="P4845" s="19" t="s">
        <v>11049</v>
      </c>
      <c r="Q4845" s="22"/>
      <c r="R4845" s="21" t="s">
        <v>10211</v>
      </c>
      <c r="S4845" s="22"/>
      <c r="T4845" s="22"/>
      <c r="U4845" s="22"/>
      <c r="V4845" s="23" t="s">
        <v>13445</v>
      </c>
      <c r="W4845" s="24"/>
      <c r="X4845" s="22"/>
      <c r="Y4845" s="22"/>
      <c r="Z4845" s="22"/>
      <c r="AA4845" s="22"/>
      <c r="AB4845" s="22"/>
    </row>
    <row r="4846" spans="1:28" ht="42">
      <c r="A4846" s="19" t="s">
        <v>6976</v>
      </c>
      <c r="B4846" s="19" t="s">
        <v>6975</v>
      </c>
      <c r="C4846" s="19" t="s">
        <v>243</v>
      </c>
      <c r="D4846" s="19" t="s">
        <v>10206</v>
      </c>
      <c r="E4846" s="19" t="s">
        <v>10207</v>
      </c>
      <c r="F4846" s="19" t="s">
        <v>10208</v>
      </c>
      <c r="G4846" s="19" t="s">
        <v>10209</v>
      </c>
      <c r="H4846" s="19" t="s">
        <v>10211</v>
      </c>
      <c r="I4846" s="19" t="s">
        <v>10211</v>
      </c>
      <c r="J4846" s="19" t="s">
        <v>13494</v>
      </c>
      <c r="K4846" s="19" t="s">
        <v>6926</v>
      </c>
      <c r="L4846" s="19" t="s">
        <v>10213</v>
      </c>
      <c r="M4846" s="19" t="s">
        <v>10699</v>
      </c>
      <c r="N4846" s="19" t="s">
        <v>13440</v>
      </c>
      <c r="O4846" s="20"/>
      <c r="P4846" s="19" t="s">
        <v>11049</v>
      </c>
      <c r="Q4846" s="22"/>
      <c r="R4846" s="21" t="s">
        <v>10211</v>
      </c>
      <c r="S4846" s="22"/>
      <c r="T4846" s="22"/>
      <c r="U4846" s="22"/>
      <c r="V4846" s="23" t="s">
        <v>13451</v>
      </c>
      <c r="W4846" s="24"/>
      <c r="X4846" s="22"/>
      <c r="Y4846" s="22"/>
      <c r="Z4846" s="22"/>
      <c r="AA4846" s="22"/>
      <c r="AB4846" s="22"/>
    </row>
    <row r="4847" spans="1:28" ht="42">
      <c r="A4847" s="19" t="s">
        <v>6952</v>
      </c>
      <c r="B4847" s="19" t="s">
        <v>6951</v>
      </c>
      <c r="C4847" s="19" t="s">
        <v>243</v>
      </c>
      <c r="D4847" s="19" t="s">
        <v>10206</v>
      </c>
      <c r="E4847" s="19" t="s">
        <v>10207</v>
      </c>
      <c r="F4847" s="19" t="s">
        <v>10208</v>
      </c>
      <c r="G4847" s="19" t="s">
        <v>10209</v>
      </c>
      <c r="H4847" s="19" t="s">
        <v>10211</v>
      </c>
      <c r="I4847" s="19" t="s">
        <v>10211</v>
      </c>
      <c r="J4847" s="19" t="s">
        <v>13495</v>
      </c>
      <c r="K4847" s="19" t="s">
        <v>6926</v>
      </c>
      <c r="L4847" s="19" t="s">
        <v>10213</v>
      </c>
      <c r="M4847" s="19" t="s">
        <v>10699</v>
      </c>
      <c r="N4847" s="19" t="s">
        <v>13440</v>
      </c>
      <c r="O4847" s="20"/>
      <c r="P4847" s="19" t="s">
        <v>11049</v>
      </c>
      <c r="Q4847" s="22"/>
      <c r="R4847" s="21" t="s">
        <v>10211</v>
      </c>
      <c r="S4847" s="22"/>
      <c r="T4847" s="22"/>
      <c r="U4847" s="22"/>
      <c r="V4847" s="23" t="s">
        <v>13496</v>
      </c>
      <c r="W4847" s="24"/>
      <c r="X4847" s="22"/>
      <c r="Y4847" s="22"/>
      <c r="Z4847" s="22"/>
      <c r="AA4847" s="22"/>
      <c r="AB4847" s="22"/>
    </row>
    <row r="4848" spans="1:28" ht="42">
      <c r="A4848" s="19" t="s">
        <v>6982</v>
      </c>
      <c r="B4848" s="19" t="s">
        <v>6981</v>
      </c>
      <c r="C4848" s="19" t="s">
        <v>243</v>
      </c>
      <c r="D4848" s="19" t="s">
        <v>10206</v>
      </c>
      <c r="E4848" s="19" t="s">
        <v>10207</v>
      </c>
      <c r="F4848" s="19" t="s">
        <v>10208</v>
      </c>
      <c r="G4848" s="19" t="s">
        <v>10209</v>
      </c>
      <c r="H4848" s="19" t="s">
        <v>10211</v>
      </c>
      <c r="I4848" s="19" t="s">
        <v>10211</v>
      </c>
      <c r="J4848" s="19" t="s">
        <v>13497</v>
      </c>
      <c r="K4848" s="19" t="s">
        <v>6926</v>
      </c>
      <c r="L4848" s="19" t="s">
        <v>10213</v>
      </c>
      <c r="M4848" s="19" t="s">
        <v>10699</v>
      </c>
      <c r="N4848" s="19" t="s">
        <v>13440</v>
      </c>
      <c r="O4848" s="20"/>
      <c r="P4848" s="19" t="s">
        <v>11049</v>
      </c>
      <c r="Q4848" s="22"/>
      <c r="R4848" s="21" t="s">
        <v>10211</v>
      </c>
      <c r="S4848" s="22"/>
      <c r="T4848" s="22"/>
      <c r="U4848" s="22"/>
      <c r="V4848" s="23" t="s">
        <v>13441</v>
      </c>
      <c r="W4848" s="24"/>
      <c r="X4848" s="22"/>
      <c r="Y4848" s="22"/>
      <c r="Z4848" s="22"/>
      <c r="AA4848" s="22"/>
      <c r="AB4848" s="22"/>
    </row>
    <row r="4849" spans="1:28" ht="42">
      <c r="A4849" s="19" t="s">
        <v>6978</v>
      </c>
      <c r="B4849" s="19" t="s">
        <v>6977</v>
      </c>
      <c r="C4849" s="19" t="s">
        <v>243</v>
      </c>
      <c r="D4849" s="19" t="s">
        <v>10206</v>
      </c>
      <c r="E4849" s="19" t="s">
        <v>10207</v>
      </c>
      <c r="F4849" s="19" t="s">
        <v>10208</v>
      </c>
      <c r="G4849" s="19" t="s">
        <v>10209</v>
      </c>
      <c r="H4849" s="19" t="s">
        <v>10211</v>
      </c>
      <c r="I4849" s="19" t="s">
        <v>10211</v>
      </c>
      <c r="J4849" s="19" t="s">
        <v>13498</v>
      </c>
      <c r="K4849" s="19" t="s">
        <v>6926</v>
      </c>
      <c r="L4849" s="19" t="s">
        <v>10213</v>
      </c>
      <c r="M4849" s="19" t="s">
        <v>10699</v>
      </c>
      <c r="N4849" s="19" t="s">
        <v>13440</v>
      </c>
      <c r="O4849" s="20"/>
      <c r="P4849" s="19" t="s">
        <v>11049</v>
      </c>
      <c r="Q4849" s="22"/>
      <c r="R4849" s="21" t="s">
        <v>10211</v>
      </c>
      <c r="S4849" s="22"/>
      <c r="T4849" s="22"/>
      <c r="U4849" s="22"/>
      <c r="V4849" s="23" t="s">
        <v>13451</v>
      </c>
      <c r="W4849" s="24"/>
      <c r="X4849" s="22"/>
      <c r="Y4849" s="22"/>
      <c r="Z4849" s="22"/>
      <c r="AA4849" s="22"/>
      <c r="AB4849" s="22"/>
    </row>
    <row r="4850" spans="1:28" ht="42">
      <c r="A4850" s="19" t="s">
        <v>7036</v>
      </c>
      <c r="B4850" s="19" t="s">
        <v>7035</v>
      </c>
      <c r="C4850" s="19" t="s">
        <v>243</v>
      </c>
      <c r="D4850" s="19" t="s">
        <v>10206</v>
      </c>
      <c r="E4850" s="19" t="s">
        <v>10207</v>
      </c>
      <c r="F4850" s="19" t="s">
        <v>10208</v>
      </c>
      <c r="G4850" s="19" t="s">
        <v>10209</v>
      </c>
      <c r="H4850" s="19" t="s">
        <v>10211</v>
      </c>
      <c r="I4850" s="19" t="s">
        <v>10211</v>
      </c>
      <c r="J4850" s="19" t="s">
        <v>13499</v>
      </c>
      <c r="K4850" s="19" t="s">
        <v>6992</v>
      </c>
      <c r="L4850" s="19" t="s">
        <v>10213</v>
      </c>
      <c r="M4850" s="19" t="s">
        <v>10699</v>
      </c>
      <c r="N4850" s="19" t="s">
        <v>13440</v>
      </c>
      <c r="O4850" s="20"/>
      <c r="P4850" s="19" t="s">
        <v>11049</v>
      </c>
      <c r="Q4850" s="22"/>
      <c r="R4850" s="21" t="s">
        <v>10211</v>
      </c>
      <c r="S4850" s="22"/>
      <c r="T4850" s="22"/>
      <c r="U4850" s="22"/>
      <c r="V4850" s="23" t="s">
        <v>13445</v>
      </c>
      <c r="W4850" s="24"/>
      <c r="X4850" s="22"/>
      <c r="Y4850" s="22"/>
      <c r="Z4850" s="22"/>
      <c r="AA4850" s="22"/>
      <c r="AB4850" s="22"/>
    </row>
    <row r="4851" spans="1:28" ht="42">
      <c r="A4851" s="19" t="s">
        <v>7010</v>
      </c>
      <c r="B4851" s="19" t="s">
        <v>7009</v>
      </c>
      <c r="C4851" s="19" t="s">
        <v>243</v>
      </c>
      <c r="D4851" s="19" t="s">
        <v>10206</v>
      </c>
      <c r="E4851" s="19" t="s">
        <v>10207</v>
      </c>
      <c r="F4851" s="19" t="s">
        <v>10208</v>
      </c>
      <c r="G4851" s="19" t="s">
        <v>10209</v>
      </c>
      <c r="H4851" s="19" t="s">
        <v>10211</v>
      </c>
      <c r="I4851" s="19" t="s">
        <v>10211</v>
      </c>
      <c r="J4851" s="19" t="s">
        <v>13459</v>
      </c>
      <c r="K4851" s="19" t="s">
        <v>6992</v>
      </c>
      <c r="L4851" s="19" t="s">
        <v>10213</v>
      </c>
      <c r="M4851" s="19" t="s">
        <v>10699</v>
      </c>
      <c r="N4851" s="19" t="s">
        <v>13440</v>
      </c>
      <c r="O4851" s="20"/>
      <c r="P4851" s="19" t="s">
        <v>11049</v>
      </c>
      <c r="Q4851" s="22"/>
      <c r="R4851" s="21" t="s">
        <v>10211</v>
      </c>
      <c r="S4851" s="22"/>
      <c r="T4851" s="22"/>
      <c r="U4851" s="22"/>
      <c r="V4851" s="23" t="s">
        <v>13445</v>
      </c>
      <c r="W4851" s="24"/>
      <c r="X4851" s="22"/>
      <c r="Y4851" s="22"/>
      <c r="Z4851" s="22"/>
      <c r="AA4851" s="22"/>
      <c r="AB4851" s="22"/>
    </row>
    <row r="4852" spans="1:28" ht="31.8">
      <c r="A4852" s="19" t="s">
        <v>1765</v>
      </c>
      <c r="B4852" s="19" t="s">
        <v>1764</v>
      </c>
      <c r="C4852" s="19" t="s">
        <v>201</v>
      </c>
      <c r="D4852" s="19" t="s">
        <v>10206</v>
      </c>
      <c r="E4852" s="19" t="s">
        <v>10207</v>
      </c>
      <c r="F4852" s="19" t="s">
        <v>10208</v>
      </c>
      <c r="G4852" s="19" t="s">
        <v>10209</v>
      </c>
      <c r="H4852" s="19" t="s">
        <v>10211</v>
      </c>
      <c r="I4852" s="19" t="s">
        <v>10211</v>
      </c>
      <c r="J4852" s="19" t="s">
        <v>10284</v>
      </c>
      <c r="K4852" s="19" t="s">
        <v>1763</v>
      </c>
      <c r="L4852" s="19" t="s">
        <v>10213</v>
      </c>
      <c r="M4852" s="19" t="s">
        <v>10238</v>
      </c>
      <c r="N4852" s="19" t="s">
        <v>10226</v>
      </c>
      <c r="O4852" s="20"/>
      <c r="P4852" s="19" t="s">
        <v>10254</v>
      </c>
      <c r="Q4852" s="21" t="s">
        <v>1764</v>
      </c>
      <c r="R4852" s="21" t="s">
        <v>10211</v>
      </c>
      <c r="S4852" s="22"/>
      <c r="T4852" s="22"/>
      <c r="U4852" s="22"/>
      <c r="V4852" s="23" t="s">
        <v>12215</v>
      </c>
      <c r="W4852" s="23" t="s">
        <v>12215</v>
      </c>
      <c r="X4852" s="21" t="s">
        <v>10209</v>
      </c>
      <c r="Y4852" s="22"/>
      <c r="Z4852" s="22"/>
      <c r="AA4852" s="22"/>
      <c r="AB4852" s="21" t="s">
        <v>10255</v>
      </c>
    </row>
    <row r="4853" spans="1:28">
      <c r="A4853" s="19" t="s">
        <v>9625</v>
      </c>
      <c r="B4853" s="19" t="s">
        <v>9624</v>
      </c>
      <c r="C4853" s="19" t="s">
        <v>261</v>
      </c>
      <c r="D4853" s="19" t="s">
        <v>10206</v>
      </c>
      <c r="E4853" s="19" t="s">
        <v>10207</v>
      </c>
      <c r="F4853" s="19" t="s">
        <v>10276</v>
      </c>
      <c r="G4853" s="19" t="s">
        <v>10211</v>
      </c>
      <c r="H4853" s="19" t="s">
        <v>10211</v>
      </c>
      <c r="I4853" s="19" t="s">
        <v>10211</v>
      </c>
      <c r="J4853" s="19" t="s">
        <v>9624</v>
      </c>
      <c r="K4853" s="20"/>
      <c r="L4853" s="20"/>
      <c r="M4853" s="20"/>
      <c r="N4853" s="20"/>
      <c r="O4853" s="20"/>
      <c r="P4853" s="19" t="s">
        <v>11281</v>
      </c>
      <c r="Q4853" s="21" t="s">
        <v>9624</v>
      </c>
      <c r="R4853" s="21" t="s">
        <v>10209</v>
      </c>
      <c r="S4853" s="22"/>
      <c r="T4853" s="22"/>
      <c r="U4853" s="22"/>
      <c r="V4853" s="24"/>
      <c r="W4853" s="24"/>
      <c r="X4853" s="22"/>
      <c r="Y4853" s="22"/>
      <c r="Z4853" s="22"/>
      <c r="AA4853" s="22"/>
      <c r="AB4853" s="21" t="s">
        <v>261</v>
      </c>
    </row>
    <row r="4854" spans="1:28" ht="31.8">
      <c r="A4854" s="19" t="s">
        <v>9627</v>
      </c>
      <c r="B4854" s="19" t="s">
        <v>9626</v>
      </c>
      <c r="C4854" s="19" t="s">
        <v>261</v>
      </c>
      <c r="D4854" s="19" t="s">
        <v>10206</v>
      </c>
      <c r="E4854" s="19" t="s">
        <v>10207</v>
      </c>
      <c r="F4854" s="19" t="s">
        <v>10208</v>
      </c>
      <c r="G4854" s="19" t="s">
        <v>10209</v>
      </c>
      <c r="H4854" s="19" t="s">
        <v>10211</v>
      </c>
      <c r="I4854" s="19" t="s">
        <v>10211</v>
      </c>
      <c r="J4854" s="19" t="s">
        <v>13500</v>
      </c>
      <c r="K4854" s="19" t="s">
        <v>9625</v>
      </c>
      <c r="L4854" s="19" t="s">
        <v>10213</v>
      </c>
      <c r="M4854" s="19" t="s">
        <v>12704</v>
      </c>
      <c r="N4854" s="19" t="s">
        <v>10276</v>
      </c>
      <c r="O4854" s="20"/>
      <c r="P4854" s="19" t="s">
        <v>11281</v>
      </c>
      <c r="Q4854" s="21" t="s">
        <v>9626</v>
      </c>
      <c r="R4854" s="21" t="s">
        <v>10209</v>
      </c>
      <c r="S4854" s="22"/>
      <c r="T4854" s="22"/>
      <c r="U4854" s="22"/>
      <c r="V4854" s="24"/>
      <c r="W4854" s="24"/>
      <c r="X4854" s="22"/>
      <c r="Y4854" s="22"/>
      <c r="Z4854" s="22"/>
      <c r="AA4854" s="22"/>
      <c r="AB4854" s="21" t="s">
        <v>261</v>
      </c>
    </row>
    <row r="4855" spans="1:28" ht="31.8">
      <c r="A4855" s="19" t="s">
        <v>9629</v>
      </c>
      <c r="B4855" s="19" t="s">
        <v>9628</v>
      </c>
      <c r="C4855" s="19" t="s">
        <v>261</v>
      </c>
      <c r="D4855" s="19" t="s">
        <v>10206</v>
      </c>
      <c r="E4855" s="19" t="s">
        <v>10207</v>
      </c>
      <c r="F4855" s="19" t="s">
        <v>10208</v>
      </c>
      <c r="G4855" s="19" t="s">
        <v>10209</v>
      </c>
      <c r="H4855" s="19" t="s">
        <v>10211</v>
      </c>
      <c r="I4855" s="19" t="s">
        <v>10211</v>
      </c>
      <c r="J4855" s="19" t="s">
        <v>13501</v>
      </c>
      <c r="K4855" s="19" t="s">
        <v>9625</v>
      </c>
      <c r="L4855" s="19" t="s">
        <v>10213</v>
      </c>
      <c r="M4855" s="19" t="s">
        <v>13502</v>
      </c>
      <c r="N4855" s="19" t="s">
        <v>10276</v>
      </c>
      <c r="O4855" s="20"/>
      <c r="P4855" s="19" t="s">
        <v>11281</v>
      </c>
      <c r="Q4855" s="21" t="s">
        <v>9628</v>
      </c>
      <c r="R4855" s="21" t="s">
        <v>10209</v>
      </c>
      <c r="S4855" s="22"/>
      <c r="T4855" s="22"/>
      <c r="U4855" s="22"/>
      <c r="V4855" s="24"/>
      <c r="W4855" s="24"/>
      <c r="X4855" s="22"/>
      <c r="Y4855" s="22"/>
      <c r="Z4855" s="22"/>
      <c r="AA4855" s="22"/>
      <c r="AB4855" s="21" t="s">
        <v>261</v>
      </c>
    </row>
    <row r="4856" spans="1:28" ht="42">
      <c r="A4856" s="19" t="s">
        <v>6768</v>
      </c>
      <c r="B4856" s="19" t="s">
        <v>6767</v>
      </c>
      <c r="C4856" s="19" t="s">
        <v>238</v>
      </c>
      <c r="D4856" s="19" t="s">
        <v>10206</v>
      </c>
      <c r="E4856" s="19" t="s">
        <v>10207</v>
      </c>
      <c r="F4856" s="19" t="s">
        <v>10208</v>
      </c>
      <c r="G4856" s="19" t="s">
        <v>10209</v>
      </c>
      <c r="H4856" s="19" t="s">
        <v>10211</v>
      </c>
      <c r="I4856" s="19" t="s">
        <v>10211</v>
      </c>
      <c r="J4856" s="19" t="s">
        <v>13503</v>
      </c>
      <c r="K4856" s="19" t="s">
        <v>6752</v>
      </c>
      <c r="L4856" s="19" t="s">
        <v>10213</v>
      </c>
      <c r="M4856" s="19" t="s">
        <v>10272</v>
      </c>
      <c r="N4856" s="19" t="s">
        <v>10472</v>
      </c>
      <c r="O4856" s="20"/>
      <c r="P4856" s="19" t="s">
        <v>11049</v>
      </c>
      <c r="Q4856" s="22"/>
      <c r="R4856" s="21" t="s">
        <v>10211</v>
      </c>
      <c r="S4856" s="22"/>
      <c r="T4856" s="22"/>
      <c r="U4856" s="22"/>
      <c r="V4856" s="23" t="s">
        <v>13504</v>
      </c>
      <c r="W4856" s="24"/>
      <c r="X4856" s="22"/>
      <c r="Y4856" s="22"/>
      <c r="Z4856" s="22"/>
      <c r="AA4856" s="22"/>
      <c r="AB4856" s="22"/>
    </row>
    <row r="4857" spans="1:28" ht="42">
      <c r="A4857" s="19" t="s">
        <v>6970</v>
      </c>
      <c r="B4857" s="19" t="s">
        <v>6969</v>
      </c>
      <c r="C4857" s="19" t="s">
        <v>243</v>
      </c>
      <c r="D4857" s="19" t="s">
        <v>10206</v>
      </c>
      <c r="E4857" s="19" t="s">
        <v>10207</v>
      </c>
      <c r="F4857" s="19" t="s">
        <v>10208</v>
      </c>
      <c r="G4857" s="19" t="s">
        <v>10209</v>
      </c>
      <c r="H4857" s="19" t="s">
        <v>10211</v>
      </c>
      <c r="I4857" s="19" t="s">
        <v>10211</v>
      </c>
      <c r="J4857" s="19" t="s">
        <v>13505</v>
      </c>
      <c r="K4857" s="19" t="s">
        <v>6926</v>
      </c>
      <c r="L4857" s="19" t="s">
        <v>10213</v>
      </c>
      <c r="M4857" s="19" t="s">
        <v>10699</v>
      </c>
      <c r="N4857" s="19" t="s">
        <v>13440</v>
      </c>
      <c r="O4857" s="20"/>
      <c r="P4857" s="19" t="s">
        <v>11049</v>
      </c>
      <c r="Q4857" s="22"/>
      <c r="R4857" s="21" t="s">
        <v>10211</v>
      </c>
      <c r="S4857" s="22"/>
      <c r="T4857" s="22"/>
      <c r="U4857" s="22"/>
      <c r="V4857" s="23" t="s">
        <v>13441</v>
      </c>
      <c r="W4857" s="24"/>
      <c r="X4857" s="22"/>
      <c r="Y4857" s="22"/>
      <c r="Z4857" s="22"/>
      <c r="AA4857" s="22"/>
      <c r="AB4857" s="22"/>
    </row>
    <row r="4858" spans="1:28" ht="42">
      <c r="A4858" s="19" t="s">
        <v>6938</v>
      </c>
      <c r="B4858" s="19" t="s">
        <v>6937</v>
      </c>
      <c r="C4858" s="19" t="s">
        <v>243</v>
      </c>
      <c r="D4858" s="19" t="s">
        <v>10206</v>
      </c>
      <c r="E4858" s="19" t="s">
        <v>10207</v>
      </c>
      <c r="F4858" s="19" t="s">
        <v>10208</v>
      </c>
      <c r="G4858" s="19" t="s">
        <v>10209</v>
      </c>
      <c r="H4858" s="19" t="s">
        <v>10211</v>
      </c>
      <c r="I4858" s="19" t="s">
        <v>10211</v>
      </c>
      <c r="J4858" s="19" t="s">
        <v>13506</v>
      </c>
      <c r="K4858" s="19" t="s">
        <v>6926</v>
      </c>
      <c r="L4858" s="19" t="s">
        <v>10213</v>
      </c>
      <c r="M4858" s="19" t="s">
        <v>10699</v>
      </c>
      <c r="N4858" s="19" t="s">
        <v>13440</v>
      </c>
      <c r="O4858" s="20"/>
      <c r="P4858" s="19" t="s">
        <v>11049</v>
      </c>
      <c r="Q4858" s="22"/>
      <c r="R4858" s="21" t="s">
        <v>10211</v>
      </c>
      <c r="S4858" s="22"/>
      <c r="T4858" s="22"/>
      <c r="U4858" s="22"/>
      <c r="V4858" s="23" t="s">
        <v>13441</v>
      </c>
      <c r="W4858" s="24"/>
      <c r="X4858" s="22"/>
      <c r="Y4858" s="22"/>
      <c r="Z4858" s="22"/>
      <c r="AA4858" s="22"/>
      <c r="AB4858" s="22"/>
    </row>
    <row r="4859" spans="1:28" ht="42">
      <c r="A4859" s="19" t="s">
        <v>7000</v>
      </c>
      <c r="B4859" s="19" t="s">
        <v>6999</v>
      </c>
      <c r="C4859" s="19" t="s">
        <v>243</v>
      </c>
      <c r="D4859" s="19" t="s">
        <v>10206</v>
      </c>
      <c r="E4859" s="19" t="s">
        <v>10207</v>
      </c>
      <c r="F4859" s="19" t="s">
        <v>10208</v>
      </c>
      <c r="G4859" s="19" t="s">
        <v>10209</v>
      </c>
      <c r="H4859" s="19" t="s">
        <v>10211</v>
      </c>
      <c r="I4859" s="19" t="s">
        <v>10211</v>
      </c>
      <c r="J4859" s="19" t="s">
        <v>13507</v>
      </c>
      <c r="K4859" s="19" t="s">
        <v>6992</v>
      </c>
      <c r="L4859" s="19" t="s">
        <v>10213</v>
      </c>
      <c r="M4859" s="19" t="s">
        <v>10699</v>
      </c>
      <c r="N4859" s="19" t="s">
        <v>13440</v>
      </c>
      <c r="O4859" s="20"/>
      <c r="P4859" s="19" t="s">
        <v>11049</v>
      </c>
      <c r="Q4859" s="22"/>
      <c r="R4859" s="21" t="s">
        <v>10211</v>
      </c>
      <c r="S4859" s="22"/>
      <c r="T4859" s="22"/>
      <c r="U4859" s="22"/>
      <c r="V4859" s="23" t="s">
        <v>10504</v>
      </c>
      <c r="W4859" s="24"/>
      <c r="X4859" s="22"/>
      <c r="Y4859" s="22"/>
      <c r="Z4859" s="22"/>
      <c r="AA4859" s="22"/>
      <c r="AB4859" s="22"/>
    </row>
    <row r="4860" spans="1:28" ht="42">
      <c r="A4860" s="19" t="s">
        <v>6784</v>
      </c>
      <c r="B4860" s="19" t="s">
        <v>6783</v>
      </c>
      <c r="C4860" s="19" t="s">
        <v>238</v>
      </c>
      <c r="D4860" s="19" t="s">
        <v>10206</v>
      </c>
      <c r="E4860" s="19" t="s">
        <v>10207</v>
      </c>
      <c r="F4860" s="19" t="s">
        <v>10208</v>
      </c>
      <c r="G4860" s="19" t="s">
        <v>10209</v>
      </c>
      <c r="H4860" s="19" t="s">
        <v>10211</v>
      </c>
      <c r="I4860" s="19" t="s">
        <v>10211</v>
      </c>
      <c r="J4860" s="19" t="s">
        <v>13508</v>
      </c>
      <c r="K4860" s="19" t="s">
        <v>6752</v>
      </c>
      <c r="L4860" s="19" t="s">
        <v>10213</v>
      </c>
      <c r="M4860" s="19" t="s">
        <v>10238</v>
      </c>
      <c r="N4860" s="19" t="s">
        <v>10415</v>
      </c>
      <c r="O4860" s="20"/>
      <c r="P4860" s="19" t="s">
        <v>11049</v>
      </c>
      <c r="Q4860" s="22"/>
      <c r="R4860" s="21" t="s">
        <v>10211</v>
      </c>
      <c r="S4860" s="22"/>
      <c r="T4860" s="22"/>
      <c r="U4860" s="22"/>
      <c r="V4860" s="23" t="s">
        <v>10364</v>
      </c>
      <c r="W4860" s="24"/>
      <c r="X4860" s="22"/>
      <c r="Y4860" s="22"/>
      <c r="Z4860" s="22"/>
      <c r="AA4860" s="22"/>
      <c r="AB4860" s="22"/>
    </row>
    <row r="4861" spans="1:28" ht="52.2">
      <c r="A4861" s="19" t="s">
        <v>6988</v>
      </c>
      <c r="B4861" s="19" t="s">
        <v>6987</v>
      </c>
      <c r="C4861" s="19" t="s">
        <v>243</v>
      </c>
      <c r="D4861" s="19" t="s">
        <v>10206</v>
      </c>
      <c r="E4861" s="19" t="s">
        <v>10207</v>
      </c>
      <c r="F4861" s="19" t="s">
        <v>10208</v>
      </c>
      <c r="G4861" s="19" t="s">
        <v>10209</v>
      </c>
      <c r="H4861" s="19" t="s">
        <v>10211</v>
      </c>
      <c r="I4861" s="19" t="s">
        <v>10211</v>
      </c>
      <c r="J4861" s="19" t="s">
        <v>13509</v>
      </c>
      <c r="K4861" s="19" t="s">
        <v>6986</v>
      </c>
      <c r="L4861" s="19" t="s">
        <v>10213</v>
      </c>
      <c r="M4861" s="19" t="s">
        <v>10699</v>
      </c>
      <c r="N4861" s="19" t="s">
        <v>13440</v>
      </c>
      <c r="O4861" s="20"/>
      <c r="P4861" s="19" t="s">
        <v>11049</v>
      </c>
      <c r="Q4861" s="22"/>
      <c r="R4861" s="21" t="s">
        <v>10211</v>
      </c>
      <c r="S4861" s="22"/>
      <c r="T4861" s="22"/>
      <c r="U4861" s="22"/>
      <c r="V4861" s="23" t="s">
        <v>13448</v>
      </c>
      <c r="W4861" s="24"/>
      <c r="X4861" s="22"/>
      <c r="Y4861" s="22"/>
      <c r="Z4861" s="22"/>
      <c r="AA4861" s="22"/>
      <c r="AB4861" s="22"/>
    </row>
    <row r="4862" spans="1:28" ht="42">
      <c r="A4862" s="19" t="s">
        <v>7046</v>
      </c>
      <c r="B4862" s="19" t="s">
        <v>7045</v>
      </c>
      <c r="C4862" s="19" t="s">
        <v>243</v>
      </c>
      <c r="D4862" s="19" t="s">
        <v>10206</v>
      </c>
      <c r="E4862" s="19" t="s">
        <v>10207</v>
      </c>
      <c r="F4862" s="19" t="s">
        <v>10208</v>
      </c>
      <c r="G4862" s="19" t="s">
        <v>10209</v>
      </c>
      <c r="H4862" s="19" t="s">
        <v>10211</v>
      </c>
      <c r="I4862" s="19" t="s">
        <v>10211</v>
      </c>
      <c r="J4862" s="19" t="s">
        <v>13510</v>
      </c>
      <c r="K4862" s="19" t="s">
        <v>6992</v>
      </c>
      <c r="L4862" s="19" t="s">
        <v>10213</v>
      </c>
      <c r="M4862" s="19" t="s">
        <v>10699</v>
      </c>
      <c r="N4862" s="19" t="s">
        <v>13440</v>
      </c>
      <c r="O4862" s="20"/>
      <c r="P4862" s="19" t="s">
        <v>11049</v>
      </c>
      <c r="Q4862" s="22"/>
      <c r="R4862" s="21" t="s">
        <v>10211</v>
      </c>
      <c r="S4862" s="22"/>
      <c r="T4862" s="22"/>
      <c r="U4862" s="22"/>
      <c r="V4862" s="23" t="s">
        <v>10504</v>
      </c>
      <c r="W4862" s="24"/>
      <c r="X4862" s="22"/>
      <c r="Y4862" s="22"/>
      <c r="Z4862" s="22"/>
      <c r="AA4862" s="22"/>
      <c r="AB4862" s="22"/>
    </row>
    <row r="4863" spans="1:28" ht="42">
      <c r="A4863" s="19" t="s">
        <v>6968</v>
      </c>
      <c r="B4863" s="19" t="s">
        <v>6967</v>
      </c>
      <c r="C4863" s="19" t="s">
        <v>243</v>
      </c>
      <c r="D4863" s="19" t="s">
        <v>10206</v>
      </c>
      <c r="E4863" s="19" t="s">
        <v>10207</v>
      </c>
      <c r="F4863" s="19" t="s">
        <v>10208</v>
      </c>
      <c r="G4863" s="19" t="s">
        <v>10209</v>
      </c>
      <c r="H4863" s="19" t="s">
        <v>10211</v>
      </c>
      <c r="I4863" s="19" t="s">
        <v>10211</v>
      </c>
      <c r="J4863" s="19" t="s">
        <v>13510</v>
      </c>
      <c r="K4863" s="19" t="s">
        <v>6926</v>
      </c>
      <c r="L4863" s="19" t="s">
        <v>10213</v>
      </c>
      <c r="M4863" s="19" t="s">
        <v>10699</v>
      </c>
      <c r="N4863" s="19" t="s">
        <v>13440</v>
      </c>
      <c r="O4863" s="20"/>
      <c r="P4863" s="19" t="s">
        <v>11049</v>
      </c>
      <c r="Q4863" s="22"/>
      <c r="R4863" s="21" t="s">
        <v>10211</v>
      </c>
      <c r="S4863" s="22"/>
      <c r="T4863" s="22"/>
      <c r="U4863" s="22"/>
      <c r="V4863" s="23" t="s">
        <v>13441</v>
      </c>
      <c r="W4863" s="24"/>
      <c r="X4863" s="22"/>
      <c r="Y4863" s="22"/>
      <c r="Z4863" s="22"/>
      <c r="AA4863" s="22"/>
      <c r="AB4863" s="22"/>
    </row>
    <row r="4864" spans="1:28" ht="42">
      <c r="A4864" s="19" t="s">
        <v>6958</v>
      </c>
      <c r="B4864" s="19" t="s">
        <v>6957</v>
      </c>
      <c r="C4864" s="19" t="s">
        <v>243</v>
      </c>
      <c r="D4864" s="19" t="s">
        <v>10206</v>
      </c>
      <c r="E4864" s="19" t="s">
        <v>10207</v>
      </c>
      <c r="F4864" s="19" t="s">
        <v>10208</v>
      </c>
      <c r="G4864" s="19" t="s">
        <v>10209</v>
      </c>
      <c r="H4864" s="19" t="s">
        <v>10211</v>
      </c>
      <c r="I4864" s="19" t="s">
        <v>10211</v>
      </c>
      <c r="J4864" s="19" t="s">
        <v>13499</v>
      </c>
      <c r="K4864" s="19" t="s">
        <v>6926</v>
      </c>
      <c r="L4864" s="19" t="s">
        <v>10213</v>
      </c>
      <c r="M4864" s="19" t="s">
        <v>10699</v>
      </c>
      <c r="N4864" s="19" t="s">
        <v>13440</v>
      </c>
      <c r="O4864" s="20"/>
      <c r="P4864" s="19" t="s">
        <v>11049</v>
      </c>
      <c r="Q4864" s="22"/>
      <c r="R4864" s="21" t="s">
        <v>10211</v>
      </c>
      <c r="S4864" s="22"/>
      <c r="T4864" s="22"/>
      <c r="U4864" s="22"/>
      <c r="V4864" s="23" t="s">
        <v>13451</v>
      </c>
      <c r="W4864" s="24"/>
      <c r="X4864" s="22"/>
      <c r="Y4864" s="22"/>
      <c r="Z4864" s="22"/>
      <c r="AA4864" s="22"/>
      <c r="AB4864" s="22"/>
    </row>
    <row r="4865" spans="1:28" ht="42">
      <c r="A4865" s="19" t="s">
        <v>5956</v>
      </c>
      <c r="B4865" s="19" t="s">
        <v>5955</v>
      </c>
      <c r="C4865" s="19" t="s">
        <v>226</v>
      </c>
      <c r="D4865" s="19" t="s">
        <v>10206</v>
      </c>
      <c r="E4865" s="19" t="s">
        <v>10207</v>
      </c>
      <c r="F4865" s="19" t="s">
        <v>10208</v>
      </c>
      <c r="G4865" s="19" t="s">
        <v>10209</v>
      </c>
      <c r="H4865" s="19" t="s">
        <v>10211</v>
      </c>
      <c r="I4865" s="19" t="s">
        <v>10211</v>
      </c>
      <c r="J4865" s="19" t="s">
        <v>13511</v>
      </c>
      <c r="K4865" s="19" t="s">
        <v>5848</v>
      </c>
      <c r="L4865" s="19" t="s">
        <v>10213</v>
      </c>
      <c r="M4865" s="19" t="s">
        <v>10233</v>
      </c>
      <c r="N4865" s="19" t="s">
        <v>13440</v>
      </c>
      <c r="O4865" s="20"/>
      <c r="P4865" s="19" t="s">
        <v>11049</v>
      </c>
      <c r="Q4865" s="22"/>
      <c r="R4865" s="21" t="s">
        <v>10211</v>
      </c>
      <c r="S4865" s="22"/>
      <c r="T4865" s="22"/>
      <c r="U4865" s="22"/>
      <c r="V4865" s="23" t="s">
        <v>13512</v>
      </c>
      <c r="W4865" s="24"/>
      <c r="X4865" s="22"/>
      <c r="Y4865" s="22"/>
      <c r="Z4865" s="22"/>
      <c r="AA4865" s="22"/>
      <c r="AB4865" s="22"/>
    </row>
    <row r="4866" spans="1:28" ht="42">
      <c r="A4866" s="19" t="s">
        <v>6948</v>
      </c>
      <c r="B4866" s="19" t="s">
        <v>6947</v>
      </c>
      <c r="C4866" s="19" t="s">
        <v>243</v>
      </c>
      <c r="D4866" s="19" t="s">
        <v>10206</v>
      </c>
      <c r="E4866" s="19" t="s">
        <v>10207</v>
      </c>
      <c r="F4866" s="19" t="s">
        <v>10208</v>
      </c>
      <c r="G4866" s="19" t="s">
        <v>10209</v>
      </c>
      <c r="H4866" s="19" t="s">
        <v>10211</v>
      </c>
      <c r="I4866" s="19" t="s">
        <v>10211</v>
      </c>
      <c r="J4866" s="19" t="s">
        <v>13513</v>
      </c>
      <c r="K4866" s="19" t="s">
        <v>6926</v>
      </c>
      <c r="L4866" s="19" t="s">
        <v>10213</v>
      </c>
      <c r="M4866" s="19" t="s">
        <v>10699</v>
      </c>
      <c r="N4866" s="19" t="s">
        <v>13440</v>
      </c>
      <c r="O4866" s="20"/>
      <c r="P4866" s="19" t="s">
        <v>11049</v>
      </c>
      <c r="Q4866" s="22"/>
      <c r="R4866" s="21" t="s">
        <v>10211</v>
      </c>
      <c r="S4866" s="22"/>
      <c r="T4866" s="22"/>
      <c r="U4866" s="22"/>
      <c r="V4866" s="23" t="s">
        <v>13451</v>
      </c>
      <c r="W4866" s="24"/>
      <c r="X4866" s="22"/>
      <c r="Y4866" s="22"/>
      <c r="Z4866" s="22"/>
      <c r="AA4866" s="22"/>
      <c r="AB4866" s="22"/>
    </row>
    <row r="4867" spans="1:28" ht="42">
      <c r="A4867" s="19" t="s">
        <v>6996</v>
      </c>
      <c r="B4867" s="19" t="s">
        <v>6995</v>
      </c>
      <c r="C4867" s="19" t="s">
        <v>243</v>
      </c>
      <c r="D4867" s="19" t="s">
        <v>10206</v>
      </c>
      <c r="E4867" s="19" t="s">
        <v>10207</v>
      </c>
      <c r="F4867" s="19" t="s">
        <v>10208</v>
      </c>
      <c r="G4867" s="19" t="s">
        <v>10209</v>
      </c>
      <c r="H4867" s="19" t="s">
        <v>10211</v>
      </c>
      <c r="I4867" s="19" t="s">
        <v>10211</v>
      </c>
      <c r="J4867" s="19" t="s">
        <v>13514</v>
      </c>
      <c r="K4867" s="19" t="s">
        <v>6992</v>
      </c>
      <c r="L4867" s="19" t="s">
        <v>10213</v>
      </c>
      <c r="M4867" s="19" t="s">
        <v>10699</v>
      </c>
      <c r="N4867" s="19" t="s">
        <v>13440</v>
      </c>
      <c r="O4867" s="20"/>
      <c r="P4867" s="19" t="s">
        <v>11049</v>
      </c>
      <c r="Q4867" s="22"/>
      <c r="R4867" s="21" t="s">
        <v>10211</v>
      </c>
      <c r="S4867" s="22"/>
      <c r="T4867" s="22"/>
      <c r="U4867" s="22"/>
      <c r="V4867" s="23" t="s">
        <v>13445</v>
      </c>
      <c r="W4867" s="24"/>
      <c r="X4867" s="22"/>
      <c r="Y4867" s="22"/>
      <c r="Z4867" s="22"/>
      <c r="AA4867" s="22"/>
      <c r="AB4867" s="22"/>
    </row>
    <row r="4868" spans="1:28" ht="42">
      <c r="A4868" s="19" t="s">
        <v>7044</v>
      </c>
      <c r="B4868" s="19" t="s">
        <v>7043</v>
      </c>
      <c r="C4868" s="19" t="s">
        <v>243</v>
      </c>
      <c r="D4868" s="19" t="s">
        <v>10206</v>
      </c>
      <c r="E4868" s="19" t="s">
        <v>10207</v>
      </c>
      <c r="F4868" s="19" t="s">
        <v>10208</v>
      </c>
      <c r="G4868" s="19" t="s">
        <v>10209</v>
      </c>
      <c r="H4868" s="19" t="s">
        <v>10211</v>
      </c>
      <c r="I4868" s="19" t="s">
        <v>10211</v>
      </c>
      <c r="J4868" s="19" t="s">
        <v>13458</v>
      </c>
      <c r="K4868" s="19" t="s">
        <v>6992</v>
      </c>
      <c r="L4868" s="19" t="s">
        <v>10213</v>
      </c>
      <c r="M4868" s="19" t="s">
        <v>10699</v>
      </c>
      <c r="N4868" s="19" t="s">
        <v>13440</v>
      </c>
      <c r="O4868" s="20"/>
      <c r="P4868" s="19" t="s">
        <v>11049</v>
      </c>
      <c r="Q4868" s="22"/>
      <c r="R4868" s="21" t="s">
        <v>10211</v>
      </c>
      <c r="S4868" s="22"/>
      <c r="T4868" s="22"/>
      <c r="U4868" s="22"/>
      <c r="V4868" s="23" t="s">
        <v>13515</v>
      </c>
      <c r="W4868" s="24"/>
      <c r="X4868" s="22"/>
      <c r="Y4868" s="22"/>
      <c r="Z4868" s="22"/>
      <c r="AA4868" s="22"/>
      <c r="AB4868" s="22"/>
    </row>
    <row r="4869" spans="1:28" ht="42">
      <c r="A4869" s="19" t="s">
        <v>7054</v>
      </c>
      <c r="B4869" s="19" t="s">
        <v>7053</v>
      </c>
      <c r="C4869" s="19" t="s">
        <v>243</v>
      </c>
      <c r="D4869" s="19" t="s">
        <v>10206</v>
      </c>
      <c r="E4869" s="19" t="s">
        <v>10207</v>
      </c>
      <c r="F4869" s="19" t="s">
        <v>10208</v>
      </c>
      <c r="G4869" s="19" t="s">
        <v>10209</v>
      </c>
      <c r="H4869" s="19" t="s">
        <v>10211</v>
      </c>
      <c r="I4869" s="19" t="s">
        <v>10211</v>
      </c>
      <c r="J4869" s="19" t="s">
        <v>13450</v>
      </c>
      <c r="K4869" s="19" t="s">
        <v>6992</v>
      </c>
      <c r="L4869" s="19" t="s">
        <v>10213</v>
      </c>
      <c r="M4869" s="19" t="s">
        <v>10699</v>
      </c>
      <c r="N4869" s="19" t="s">
        <v>13440</v>
      </c>
      <c r="O4869" s="20"/>
      <c r="P4869" s="19" t="s">
        <v>11049</v>
      </c>
      <c r="Q4869" s="22"/>
      <c r="R4869" s="21" t="s">
        <v>10211</v>
      </c>
      <c r="S4869" s="22"/>
      <c r="T4869" s="22"/>
      <c r="U4869" s="22"/>
      <c r="V4869" s="23" t="s">
        <v>13515</v>
      </c>
      <c r="W4869" s="24"/>
      <c r="X4869" s="22"/>
      <c r="Y4869" s="22"/>
      <c r="Z4869" s="22"/>
      <c r="AA4869" s="22"/>
      <c r="AB4869" s="22"/>
    </row>
    <row r="4870" spans="1:28" ht="42">
      <c r="A4870" s="19" t="s">
        <v>7014</v>
      </c>
      <c r="B4870" s="19" t="s">
        <v>7013</v>
      </c>
      <c r="C4870" s="19" t="s">
        <v>243</v>
      </c>
      <c r="D4870" s="19" t="s">
        <v>10206</v>
      </c>
      <c r="E4870" s="19" t="s">
        <v>10207</v>
      </c>
      <c r="F4870" s="19" t="s">
        <v>10208</v>
      </c>
      <c r="G4870" s="19" t="s">
        <v>10209</v>
      </c>
      <c r="H4870" s="19" t="s">
        <v>10211</v>
      </c>
      <c r="I4870" s="19" t="s">
        <v>10211</v>
      </c>
      <c r="J4870" s="19" t="s">
        <v>13513</v>
      </c>
      <c r="K4870" s="19" t="s">
        <v>6992</v>
      </c>
      <c r="L4870" s="19" t="s">
        <v>10213</v>
      </c>
      <c r="M4870" s="19" t="s">
        <v>10699</v>
      </c>
      <c r="N4870" s="19" t="s">
        <v>13440</v>
      </c>
      <c r="O4870" s="20"/>
      <c r="P4870" s="19" t="s">
        <v>11049</v>
      </c>
      <c r="Q4870" s="22"/>
      <c r="R4870" s="21" t="s">
        <v>10211</v>
      </c>
      <c r="S4870" s="22"/>
      <c r="T4870" s="22"/>
      <c r="U4870" s="22"/>
      <c r="V4870" s="23" t="s">
        <v>13445</v>
      </c>
      <c r="W4870" s="24"/>
      <c r="X4870" s="22"/>
      <c r="Y4870" s="22"/>
      <c r="Z4870" s="22"/>
      <c r="AA4870" s="22"/>
      <c r="AB4870" s="22"/>
    </row>
    <row r="4871" spans="1:28" ht="42">
      <c r="A4871" s="19" t="s">
        <v>5958</v>
      </c>
      <c r="B4871" s="19" t="s">
        <v>5957</v>
      </c>
      <c r="C4871" s="19" t="s">
        <v>226</v>
      </c>
      <c r="D4871" s="19" t="s">
        <v>10206</v>
      </c>
      <c r="E4871" s="19" t="s">
        <v>10207</v>
      </c>
      <c r="F4871" s="19" t="s">
        <v>10208</v>
      </c>
      <c r="G4871" s="19" t="s">
        <v>10209</v>
      </c>
      <c r="H4871" s="19" t="s">
        <v>10211</v>
      </c>
      <c r="I4871" s="19" t="s">
        <v>10211</v>
      </c>
      <c r="J4871" s="19" t="s">
        <v>13516</v>
      </c>
      <c r="K4871" s="19" t="s">
        <v>5848</v>
      </c>
      <c r="L4871" s="19" t="s">
        <v>10213</v>
      </c>
      <c r="M4871" s="19" t="s">
        <v>10233</v>
      </c>
      <c r="N4871" s="19" t="s">
        <v>13440</v>
      </c>
      <c r="O4871" s="20"/>
      <c r="P4871" s="19" t="s">
        <v>11049</v>
      </c>
      <c r="Q4871" s="22"/>
      <c r="R4871" s="21" t="s">
        <v>10211</v>
      </c>
      <c r="S4871" s="22"/>
      <c r="T4871" s="22"/>
      <c r="U4871" s="22"/>
      <c r="V4871" s="23" t="s">
        <v>13512</v>
      </c>
      <c r="W4871" s="24"/>
      <c r="X4871" s="22"/>
      <c r="Y4871" s="22"/>
      <c r="Z4871" s="22"/>
      <c r="AA4871" s="22"/>
      <c r="AB4871" s="22"/>
    </row>
    <row r="4872" spans="1:28" ht="52.2">
      <c r="A4872" s="19" t="s">
        <v>7020</v>
      </c>
      <c r="B4872" s="19" t="s">
        <v>7019</v>
      </c>
      <c r="C4872" s="19" t="s">
        <v>243</v>
      </c>
      <c r="D4872" s="19" t="s">
        <v>10206</v>
      </c>
      <c r="E4872" s="19" t="s">
        <v>10207</v>
      </c>
      <c r="F4872" s="19" t="s">
        <v>10208</v>
      </c>
      <c r="G4872" s="19" t="s">
        <v>10209</v>
      </c>
      <c r="H4872" s="19" t="s">
        <v>10211</v>
      </c>
      <c r="I4872" s="19" t="s">
        <v>10211</v>
      </c>
      <c r="J4872" s="19" t="s">
        <v>13509</v>
      </c>
      <c r="K4872" s="19" t="s">
        <v>6992</v>
      </c>
      <c r="L4872" s="19" t="s">
        <v>10213</v>
      </c>
      <c r="M4872" s="19" t="s">
        <v>10699</v>
      </c>
      <c r="N4872" s="19" t="s">
        <v>13440</v>
      </c>
      <c r="O4872" s="20"/>
      <c r="P4872" s="19" t="s">
        <v>11049</v>
      </c>
      <c r="Q4872" s="22"/>
      <c r="R4872" s="21" t="s">
        <v>10211</v>
      </c>
      <c r="S4872" s="22"/>
      <c r="T4872" s="22"/>
      <c r="U4872" s="22"/>
      <c r="V4872" s="23" t="s">
        <v>13517</v>
      </c>
      <c r="W4872" s="24"/>
      <c r="X4872" s="22"/>
      <c r="Y4872" s="22"/>
      <c r="Z4872" s="22"/>
      <c r="AA4872" s="22"/>
      <c r="AB4872" s="22"/>
    </row>
    <row r="4873" spans="1:28" ht="42">
      <c r="A4873" s="19" t="s">
        <v>6936</v>
      </c>
      <c r="B4873" s="19" t="s">
        <v>6935</v>
      </c>
      <c r="C4873" s="19" t="s">
        <v>243</v>
      </c>
      <c r="D4873" s="19" t="s">
        <v>10206</v>
      </c>
      <c r="E4873" s="19" t="s">
        <v>10207</v>
      </c>
      <c r="F4873" s="19" t="s">
        <v>10208</v>
      </c>
      <c r="G4873" s="19" t="s">
        <v>10209</v>
      </c>
      <c r="H4873" s="19" t="s">
        <v>10211</v>
      </c>
      <c r="I4873" s="19" t="s">
        <v>10211</v>
      </c>
      <c r="J4873" s="19" t="s">
        <v>13518</v>
      </c>
      <c r="K4873" s="19" t="s">
        <v>6926</v>
      </c>
      <c r="L4873" s="19" t="s">
        <v>10213</v>
      </c>
      <c r="M4873" s="19" t="s">
        <v>10699</v>
      </c>
      <c r="N4873" s="19" t="s">
        <v>13440</v>
      </c>
      <c r="O4873" s="20"/>
      <c r="P4873" s="19" t="s">
        <v>11049</v>
      </c>
      <c r="Q4873" s="22"/>
      <c r="R4873" s="21" t="s">
        <v>10211</v>
      </c>
      <c r="S4873" s="22"/>
      <c r="T4873" s="22"/>
      <c r="U4873" s="22"/>
      <c r="V4873" s="23" t="s">
        <v>13451</v>
      </c>
      <c r="W4873" s="24"/>
      <c r="X4873" s="22"/>
      <c r="Y4873" s="22"/>
      <c r="Z4873" s="22"/>
      <c r="AA4873" s="22"/>
      <c r="AB4873" s="22"/>
    </row>
    <row r="4874" spans="1:28" ht="52.2">
      <c r="A4874" s="19" t="s">
        <v>6984</v>
      </c>
      <c r="B4874" s="19" t="s">
        <v>6983</v>
      </c>
      <c r="C4874" s="19" t="s">
        <v>243</v>
      </c>
      <c r="D4874" s="19" t="s">
        <v>10206</v>
      </c>
      <c r="E4874" s="19" t="s">
        <v>10207</v>
      </c>
      <c r="F4874" s="19" t="s">
        <v>10208</v>
      </c>
      <c r="G4874" s="19" t="s">
        <v>10209</v>
      </c>
      <c r="H4874" s="19" t="s">
        <v>10211</v>
      </c>
      <c r="I4874" s="19" t="s">
        <v>10209</v>
      </c>
      <c r="J4874" s="19" t="s">
        <v>13519</v>
      </c>
      <c r="K4874" s="19" t="s">
        <v>6926</v>
      </c>
      <c r="L4874" s="19" t="s">
        <v>10213</v>
      </c>
      <c r="M4874" s="19" t="s">
        <v>10699</v>
      </c>
      <c r="N4874" s="19" t="s">
        <v>13440</v>
      </c>
      <c r="O4874" s="20"/>
      <c r="P4874" s="19" t="s">
        <v>11049</v>
      </c>
      <c r="Q4874" s="22"/>
      <c r="R4874" s="22"/>
      <c r="S4874" s="22"/>
      <c r="T4874" s="22"/>
      <c r="U4874" s="22"/>
      <c r="V4874" s="24"/>
      <c r="W4874" s="24"/>
      <c r="X4874" s="22"/>
      <c r="Y4874" s="22"/>
      <c r="Z4874" s="22"/>
      <c r="AA4874" s="22"/>
      <c r="AB4874" s="22"/>
    </row>
    <row r="4875" spans="1:28" ht="42">
      <c r="A4875" s="19" t="s">
        <v>7002</v>
      </c>
      <c r="B4875" s="19" t="s">
        <v>7001</v>
      </c>
      <c r="C4875" s="19" t="s">
        <v>243</v>
      </c>
      <c r="D4875" s="19" t="s">
        <v>10206</v>
      </c>
      <c r="E4875" s="19" t="s">
        <v>10207</v>
      </c>
      <c r="F4875" s="19" t="s">
        <v>10208</v>
      </c>
      <c r="G4875" s="19" t="s">
        <v>10209</v>
      </c>
      <c r="H4875" s="19" t="s">
        <v>10211</v>
      </c>
      <c r="I4875" s="19" t="s">
        <v>10211</v>
      </c>
      <c r="J4875" s="19" t="s">
        <v>13518</v>
      </c>
      <c r="K4875" s="19" t="s">
        <v>6992</v>
      </c>
      <c r="L4875" s="19" t="s">
        <v>10213</v>
      </c>
      <c r="M4875" s="19" t="s">
        <v>10699</v>
      </c>
      <c r="N4875" s="19" t="s">
        <v>13440</v>
      </c>
      <c r="O4875" s="20"/>
      <c r="P4875" s="19" t="s">
        <v>11049</v>
      </c>
      <c r="Q4875" s="22"/>
      <c r="R4875" s="21" t="s">
        <v>10211</v>
      </c>
      <c r="S4875" s="22"/>
      <c r="T4875" s="22"/>
      <c r="U4875" s="22"/>
      <c r="V4875" s="23" t="s">
        <v>13515</v>
      </c>
      <c r="W4875" s="24"/>
      <c r="X4875" s="22"/>
      <c r="Y4875" s="22"/>
      <c r="Z4875" s="22"/>
      <c r="AA4875" s="22"/>
      <c r="AB4875" s="22"/>
    </row>
    <row r="4876" spans="1:28" ht="42">
      <c r="A4876" s="19" t="s">
        <v>7016</v>
      </c>
      <c r="B4876" s="19" t="s">
        <v>7015</v>
      </c>
      <c r="C4876" s="19" t="s">
        <v>243</v>
      </c>
      <c r="D4876" s="19" t="s">
        <v>10206</v>
      </c>
      <c r="E4876" s="19" t="s">
        <v>10207</v>
      </c>
      <c r="F4876" s="19" t="s">
        <v>10208</v>
      </c>
      <c r="G4876" s="19" t="s">
        <v>10209</v>
      </c>
      <c r="H4876" s="19" t="s">
        <v>10211</v>
      </c>
      <c r="I4876" s="19" t="s">
        <v>10211</v>
      </c>
      <c r="J4876" s="19" t="s">
        <v>13520</v>
      </c>
      <c r="K4876" s="19" t="s">
        <v>6992</v>
      </c>
      <c r="L4876" s="19" t="s">
        <v>10213</v>
      </c>
      <c r="M4876" s="19" t="s">
        <v>10699</v>
      </c>
      <c r="N4876" s="19" t="s">
        <v>13440</v>
      </c>
      <c r="O4876" s="20"/>
      <c r="P4876" s="19" t="s">
        <v>11049</v>
      </c>
      <c r="Q4876" s="22"/>
      <c r="R4876" s="21" t="s">
        <v>10211</v>
      </c>
      <c r="S4876" s="22"/>
      <c r="T4876" s="22"/>
      <c r="U4876" s="22"/>
      <c r="V4876" s="23" t="s">
        <v>13445</v>
      </c>
      <c r="W4876" s="24"/>
      <c r="X4876" s="22"/>
      <c r="Y4876" s="22"/>
      <c r="Z4876" s="22"/>
      <c r="AA4876" s="22"/>
      <c r="AB4876" s="22"/>
    </row>
    <row r="4877" spans="1:28" ht="42">
      <c r="A4877" s="19" t="s">
        <v>5954</v>
      </c>
      <c r="B4877" s="19" t="s">
        <v>5953</v>
      </c>
      <c r="C4877" s="19" t="s">
        <v>226</v>
      </c>
      <c r="D4877" s="19" t="s">
        <v>10206</v>
      </c>
      <c r="E4877" s="19" t="s">
        <v>10207</v>
      </c>
      <c r="F4877" s="19" t="s">
        <v>10208</v>
      </c>
      <c r="G4877" s="19" t="s">
        <v>10209</v>
      </c>
      <c r="H4877" s="19" t="s">
        <v>10211</v>
      </c>
      <c r="I4877" s="19" t="s">
        <v>10211</v>
      </c>
      <c r="J4877" s="19" t="s">
        <v>13521</v>
      </c>
      <c r="K4877" s="19" t="s">
        <v>5848</v>
      </c>
      <c r="L4877" s="19" t="s">
        <v>10213</v>
      </c>
      <c r="M4877" s="19" t="s">
        <v>10238</v>
      </c>
      <c r="N4877" s="19" t="s">
        <v>13440</v>
      </c>
      <c r="O4877" s="20"/>
      <c r="P4877" s="19" t="s">
        <v>11049</v>
      </c>
      <c r="Q4877" s="22"/>
      <c r="R4877" s="21" t="s">
        <v>10211</v>
      </c>
      <c r="S4877" s="22"/>
      <c r="T4877" s="22"/>
      <c r="U4877" s="22"/>
      <c r="V4877" s="23" t="s">
        <v>13522</v>
      </c>
      <c r="W4877" s="24"/>
      <c r="X4877" s="22"/>
      <c r="Y4877" s="22"/>
      <c r="Z4877" s="22"/>
      <c r="AA4877" s="22"/>
      <c r="AB4877" s="22"/>
    </row>
    <row r="4878" spans="1:28" ht="42">
      <c r="A4878" s="19" t="s">
        <v>7038</v>
      </c>
      <c r="B4878" s="19" t="s">
        <v>7037</v>
      </c>
      <c r="C4878" s="19" t="s">
        <v>243</v>
      </c>
      <c r="D4878" s="19" t="s">
        <v>10206</v>
      </c>
      <c r="E4878" s="19" t="s">
        <v>10207</v>
      </c>
      <c r="F4878" s="19" t="s">
        <v>10208</v>
      </c>
      <c r="G4878" s="19" t="s">
        <v>10209</v>
      </c>
      <c r="H4878" s="19" t="s">
        <v>10211</v>
      </c>
      <c r="I4878" s="19" t="s">
        <v>10211</v>
      </c>
      <c r="J4878" s="19" t="s">
        <v>13523</v>
      </c>
      <c r="K4878" s="19" t="s">
        <v>6992</v>
      </c>
      <c r="L4878" s="19" t="s">
        <v>10213</v>
      </c>
      <c r="M4878" s="19" t="s">
        <v>10699</v>
      </c>
      <c r="N4878" s="19" t="s">
        <v>13440</v>
      </c>
      <c r="O4878" s="20"/>
      <c r="P4878" s="19" t="s">
        <v>11049</v>
      </c>
      <c r="Q4878" s="22"/>
      <c r="R4878" s="21" t="s">
        <v>10211</v>
      </c>
      <c r="S4878" s="22"/>
      <c r="T4878" s="22"/>
      <c r="U4878" s="22"/>
      <c r="V4878" s="23" t="s">
        <v>13445</v>
      </c>
      <c r="W4878" s="24"/>
      <c r="X4878" s="22"/>
      <c r="Y4878" s="22"/>
      <c r="Z4878" s="22"/>
      <c r="AA4878" s="22"/>
      <c r="AB4878" s="22"/>
    </row>
    <row r="4879" spans="1:28" ht="52.2">
      <c r="A4879" s="19" t="s">
        <v>6980</v>
      </c>
      <c r="B4879" s="19" t="s">
        <v>6979</v>
      </c>
      <c r="C4879" s="19" t="s">
        <v>243</v>
      </c>
      <c r="D4879" s="19" t="s">
        <v>10206</v>
      </c>
      <c r="E4879" s="19" t="s">
        <v>10207</v>
      </c>
      <c r="F4879" s="19" t="s">
        <v>10208</v>
      </c>
      <c r="G4879" s="19" t="s">
        <v>10209</v>
      </c>
      <c r="H4879" s="19" t="s">
        <v>10211</v>
      </c>
      <c r="I4879" s="19" t="s">
        <v>10209</v>
      </c>
      <c r="J4879" s="19" t="s">
        <v>13524</v>
      </c>
      <c r="K4879" s="19" t="s">
        <v>6926</v>
      </c>
      <c r="L4879" s="19" t="s">
        <v>10213</v>
      </c>
      <c r="M4879" s="19" t="s">
        <v>10699</v>
      </c>
      <c r="N4879" s="19" t="s">
        <v>13440</v>
      </c>
      <c r="O4879" s="20"/>
      <c r="P4879" s="19" t="s">
        <v>11049</v>
      </c>
      <c r="Q4879" s="22"/>
      <c r="R4879" s="22"/>
      <c r="S4879" s="22"/>
      <c r="T4879" s="22"/>
      <c r="U4879" s="22"/>
      <c r="V4879" s="24"/>
      <c r="W4879" s="24"/>
      <c r="X4879" s="22"/>
      <c r="Y4879" s="22"/>
      <c r="Z4879" s="22"/>
      <c r="AA4879" s="22"/>
      <c r="AB4879" s="22"/>
    </row>
    <row r="4880" spans="1:28" ht="42">
      <c r="A4880" s="19" t="s">
        <v>6932</v>
      </c>
      <c r="B4880" s="19" t="s">
        <v>6931</v>
      </c>
      <c r="C4880" s="19" t="s">
        <v>243</v>
      </c>
      <c r="D4880" s="19" t="s">
        <v>10206</v>
      </c>
      <c r="E4880" s="19" t="s">
        <v>10207</v>
      </c>
      <c r="F4880" s="19" t="s">
        <v>10208</v>
      </c>
      <c r="G4880" s="19" t="s">
        <v>10209</v>
      </c>
      <c r="H4880" s="19" t="s">
        <v>10211</v>
      </c>
      <c r="I4880" s="19" t="s">
        <v>10211</v>
      </c>
      <c r="J4880" s="19" t="s">
        <v>13493</v>
      </c>
      <c r="K4880" s="19" t="s">
        <v>6926</v>
      </c>
      <c r="L4880" s="19" t="s">
        <v>10213</v>
      </c>
      <c r="M4880" s="19" t="s">
        <v>10699</v>
      </c>
      <c r="N4880" s="19" t="s">
        <v>13440</v>
      </c>
      <c r="O4880" s="20"/>
      <c r="P4880" s="19" t="s">
        <v>11049</v>
      </c>
      <c r="Q4880" s="22"/>
      <c r="R4880" s="21" t="s">
        <v>10211</v>
      </c>
      <c r="S4880" s="22"/>
      <c r="T4880" s="22"/>
      <c r="U4880" s="22"/>
      <c r="V4880" s="23" t="s">
        <v>13441</v>
      </c>
      <c r="W4880" s="24"/>
      <c r="X4880" s="22"/>
      <c r="Y4880" s="22"/>
      <c r="Z4880" s="22"/>
      <c r="AA4880" s="22"/>
      <c r="AB4880" s="22"/>
    </row>
    <row r="4881" spans="1:28" ht="42">
      <c r="A4881" s="19" t="s">
        <v>7012</v>
      </c>
      <c r="B4881" s="19" t="s">
        <v>7011</v>
      </c>
      <c r="C4881" s="19" t="s">
        <v>243</v>
      </c>
      <c r="D4881" s="19" t="s">
        <v>10206</v>
      </c>
      <c r="E4881" s="19" t="s">
        <v>10207</v>
      </c>
      <c r="F4881" s="19" t="s">
        <v>10208</v>
      </c>
      <c r="G4881" s="19" t="s">
        <v>10209</v>
      </c>
      <c r="H4881" s="19" t="s">
        <v>10211</v>
      </c>
      <c r="I4881" s="19" t="s">
        <v>10211</v>
      </c>
      <c r="J4881" s="19" t="s">
        <v>13525</v>
      </c>
      <c r="K4881" s="19" t="s">
        <v>6992</v>
      </c>
      <c r="L4881" s="19" t="s">
        <v>10213</v>
      </c>
      <c r="M4881" s="19" t="s">
        <v>10699</v>
      </c>
      <c r="N4881" s="19" t="s">
        <v>13440</v>
      </c>
      <c r="O4881" s="20"/>
      <c r="P4881" s="19" t="s">
        <v>11049</v>
      </c>
      <c r="Q4881" s="22"/>
      <c r="R4881" s="21" t="s">
        <v>10211</v>
      </c>
      <c r="S4881" s="22"/>
      <c r="T4881" s="22"/>
      <c r="U4881" s="22"/>
      <c r="V4881" s="23" t="s">
        <v>13445</v>
      </c>
      <c r="W4881" s="24"/>
      <c r="X4881" s="22"/>
      <c r="Y4881" s="22"/>
      <c r="Z4881" s="22"/>
      <c r="AA4881" s="22"/>
      <c r="AB4881" s="22"/>
    </row>
    <row r="4882" spans="1:28">
      <c r="A4882" s="19" t="s">
        <v>5848</v>
      </c>
      <c r="B4882" s="19" t="s">
        <v>5847</v>
      </c>
      <c r="C4882" s="19" t="s">
        <v>226</v>
      </c>
      <c r="D4882" s="19" t="s">
        <v>10206</v>
      </c>
      <c r="E4882" s="19" t="s">
        <v>10207</v>
      </c>
      <c r="F4882" s="19" t="s">
        <v>10276</v>
      </c>
      <c r="G4882" s="19" t="s">
        <v>10211</v>
      </c>
      <c r="H4882" s="19" t="s">
        <v>10211</v>
      </c>
      <c r="I4882" s="19" t="s">
        <v>10211</v>
      </c>
      <c r="J4882" s="19" t="s">
        <v>5847</v>
      </c>
      <c r="K4882" s="20"/>
      <c r="L4882" s="20"/>
      <c r="M4882" s="20"/>
      <c r="N4882" s="20"/>
      <c r="O4882" s="20"/>
      <c r="P4882" s="19" t="s">
        <v>11049</v>
      </c>
      <c r="Q4882" s="22"/>
      <c r="R4882" s="22"/>
      <c r="S4882" s="22"/>
      <c r="T4882" s="22"/>
      <c r="U4882" s="22"/>
      <c r="V4882" s="24"/>
      <c r="W4882" s="24"/>
      <c r="X4882" s="22"/>
      <c r="Y4882" s="22"/>
      <c r="Z4882" s="22"/>
      <c r="AA4882" s="22"/>
      <c r="AB4882" s="22"/>
    </row>
    <row r="4883" spans="1:28" ht="42">
      <c r="A4883" s="19" t="s">
        <v>6950</v>
      </c>
      <c r="B4883" s="19" t="s">
        <v>6949</v>
      </c>
      <c r="C4883" s="19" t="s">
        <v>243</v>
      </c>
      <c r="D4883" s="19" t="s">
        <v>10206</v>
      </c>
      <c r="E4883" s="19" t="s">
        <v>10207</v>
      </c>
      <c r="F4883" s="19" t="s">
        <v>10208</v>
      </c>
      <c r="G4883" s="19" t="s">
        <v>10209</v>
      </c>
      <c r="H4883" s="19" t="s">
        <v>10211</v>
      </c>
      <c r="I4883" s="19" t="s">
        <v>10211</v>
      </c>
      <c r="J4883" s="19" t="s">
        <v>13526</v>
      </c>
      <c r="K4883" s="19" t="s">
        <v>6926</v>
      </c>
      <c r="L4883" s="19" t="s">
        <v>10213</v>
      </c>
      <c r="M4883" s="19" t="s">
        <v>10699</v>
      </c>
      <c r="N4883" s="19" t="s">
        <v>13440</v>
      </c>
      <c r="O4883" s="20"/>
      <c r="P4883" s="19" t="s">
        <v>11049</v>
      </c>
      <c r="Q4883" s="22"/>
      <c r="R4883" s="21" t="s">
        <v>10211</v>
      </c>
      <c r="S4883" s="22"/>
      <c r="T4883" s="22"/>
      <c r="U4883" s="22"/>
      <c r="V4883" s="23" t="s">
        <v>13527</v>
      </c>
      <c r="W4883" s="24"/>
      <c r="X4883" s="22"/>
      <c r="Y4883" s="22"/>
      <c r="Z4883" s="22"/>
      <c r="AA4883" s="22"/>
      <c r="AB4883" s="22"/>
    </row>
    <row r="4884" spans="1:28" ht="42">
      <c r="A4884" s="19" t="s">
        <v>6946</v>
      </c>
      <c r="B4884" s="19" t="s">
        <v>6945</v>
      </c>
      <c r="C4884" s="19" t="s">
        <v>243</v>
      </c>
      <c r="D4884" s="19" t="s">
        <v>10206</v>
      </c>
      <c r="E4884" s="19" t="s">
        <v>10207</v>
      </c>
      <c r="F4884" s="19" t="s">
        <v>10208</v>
      </c>
      <c r="G4884" s="19" t="s">
        <v>10209</v>
      </c>
      <c r="H4884" s="19" t="s">
        <v>10211</v>
      </c>
      <c r="I4884" s="19" t="s">
        <v>10211</v>
      </c>
      <c r="J4884" s="19" t="s">
        <v>13525</v>
      </c>
      <c r="K4884" s="19" t="s">
        <v>6926</v>
      </c>
      <c r="L4884" s="19" t="s">
        <v>10213</v>
      </c>
      <c r="M4884" s="19" t="s">
        <v>10699</v>
      </c>
      <c r="N4884" s="19" t="s">
        <v>13440</v>
      </c>
      <c r="O4884" s="20"/>
      <c r="P4884" s="19" t="s">
        <v>11049</v>
      </c>
      <c r="Q4884" s="22"/>
      <c r="R4884" s="21" t="s">
        <v>10211</v>
      </c>
      <c r="S4884" s="22"/>
      <c r="T4884" s="22"/>
      <c r="U4884" s="22"/>
      <c r="V4884" s="23" t="s">
        <v>13451</v>
      </c>
      <c r="W4884" s="24"/>
      <c r="X4884" s="22"/>
      <c r="Y4884" s="22"/>
      <c r="Z4884" s="22"/>
      <c r="AA4884" s="22"/>
      <c r="AB4884" s="22"/>
    </row>
    <row r="4885" spans="1:28" ht="42">
      <c r="A4885" s="19" t="s">
        <v>6934</v>
      </c>
      <c r="B4885" s="19" t="s">
        <v>6933</v>
      </c>
      <c r="C4885" s="19" t="s">
        <v>243</v>
      </c>
      <c r="D4885" s="19" t="s">
        <v>10206</v>
      </c>
      <c r="E4885" s="19" t="s">
        <v>10207</v>
      </c>
      <c r="F4885" s="19" t="s">
        <v>10208</v>
      </c>
      <c r="G4885" s="19" t="s">
        <v>10209</v>
      </c>
      <c r="H4885" s="19" t="s">
        <v>10211</v>
      </c>
      <c r="I4885" s="19" t="s">
        <v>10211</v>
      </c>
      <c r="J4885" s="19" t="s">
        <v>13507</v>
      </c>
      <c r="K4885" s="19" t="s">
        <v>6926</v>
      </c>
      <c r="L4885" s="19" t="s">
        <v>10213</v>
      </c>
      <c r="M4885" s="19" t="s">
        <v>10699</v>
      </c>
      <c r="N4885" s="19" t="s">
        <v>13440</v>
      </c>
      <c r="O4885" s="20"/>
      <c r="P4885" s="19" t="s">
        <v>11049</v>
      </c>
      <c r="Q4885" s="22"/>
      <c r="R4885" s="21" t="s">
        <v>10211</v>
      </c>
      <c r="S4885" s="22"/>
      <c r="T4885" s="22"/>
      <c r="U4885" s="22"/>
      <c r="V4885" s="23" t="s">
        <v>10504</v>
      </c>
      <c r="W4885" s="24"/>
      <c r="X4885" s="22"/>
      <c r="Y4885" s="22"/>
      <c r="Z4885" s="22"/>
      <c r="AA4885" s="22"/>
      <c r="AB4885" s="22"/>
    </row>
    <row r="4886" spans="1:28" ht="42">
      <c r="A4886" s="19" t="s">
        <v>5934</v>
      </c>
      <c r="B4886" s="19" t="s">
        <v>5933</v>
      </c>
      <c r="C4886" s="19" t="s">
        <v>226</v>
      </c>
      <c r="D4886" s="19" t="s">
        <v>10206</v>
      </c>
      <c r="E4886" s="19" t="s">
        <v>10207</v>
      </c>
      <c r="F4886" s="19" t="s">
        <v>10208</v>
      </c>
      <c r="G4886" s="19" t="s">
        <v>10209</v>
      </c>
      <c r="H4886" s="19" t="s">
        <v>10211</v>
      </c>
      <c r="I4886" s="19" t="s">
        <v>10211</v>
      </c>
      <c r="J4886" s="19" t="s">
        <v>13528</v>
      </c>
      <c r="K4886" s="19" t="s">
        <v>5848</v>
      </c>
      <c r="L4886" s="19" t="s">
        <v>10213</v>
      </c>
      <c r="M4886" s="19" t="s">
        <v>10233</v>
      </c>
      <c r="N4886" s="19" t="s">
        <v>13440</v>
      </c>
      <c r="O4886" s="20"/>
      <c r="P4886" s="19" t="s">
        <v>11049</v>
      </c>
      <c r="Q4886" s="22"/>
      <c r="R4886" s="21" t="s">
        <v>10211</v>
      </c>
      <c r="S4886" s="22"/>
      <c r="T4886" s="22"/>
      <c r="U4886" s="22"/>
      <c r="V4886" s="23" t="s">
        <v>13512</v>
      </c>
      <c r="W4886" s="24"/>
      <c r="X4886" s="22"/>
      <c r="Y4886" s="22"/>
      <c r="Z4886" s="22"/>
      <c r="AA4886" s="22"/>
      <c r="AB4886" s="22"/>
    </row>
    <row r="4887" spans="1:28" ht="42">
      <c r="A4887" s="19" t="s">
        <v>7030</v>
      </c>
      <c r="B4887" s="19" t="s">
        <v>7029</v>
      </c>
      <c r="C4887" s="19" t="s">
        <v>243</v>
      </c>
      <c r="D4887" s="19" t="s">
        <v>10206</v>
      </c>
      <c r="E4887" s="19" t="s">
        <v>10207</v>
      </c>
      <c r="F4887" s="19" t="s">
        <v>10208</v>
      </c>
      <c r="G4887" s="19" t="s">
        <v>10209</v>
      </c>
      <c r="H4887" s="19" t="s">
        <v>10211</v>
      </c>
      <c r="I4887" s="19" t="s">
        <v>10211</v>
      </c>
      <c r="J4887" s="19" t="s">
        <v>13447</v>
      </c>
      <c r="K4887" s="19" t="s">
        <v>6992</v>
      </c>
      <c r="L4887" s="19" t="s">
        <v>10213</v>
      </c>
      <c r="M4887" s="19" t="s">
        <v>10699</v>
      </c>
      <c r="N4887" s="19" t="s">
        <v>13440</v>
      </c>
      <c r="O4887" s="20"/>
      <c r="P4887" s="19" t="s">
        <v>11049</v>
      </c>
      <c r="Q4887" s="22"/>
      <c r="R4887" s="21" t="s">
        <v>10211</v>
      </c>
      <c r="S4887" s="22"/>
      <c r="T4887" s="22"/>
      <c r="U4887" s="22"/>
      <c r="V4887" s="23" t="s">
        <v>13515</v>
      </c>
      <c r="W4887" s="24"/>
      <c r="X4887" s="22"/>
      <c r="Y4887" s="22"/>
      <c r="Z4887" s="22"/>
      <c r="AA4887" s="22"/>
      <c r="AB4887" s="22"/>
    </row>
    <row r="4888" spans="1:28" ht="52.2">
      <c r="A4888" s="19" t="s">
        <v>7024</v>
      </c>
      <c r="B4888" s="19" t="s">
        <v>7023</v>
      </c>
      <c r="C4888" s="19" t="s">
        <v>243</v>
      </c>
      <c r="D4888" s="19" t="s">
        <v>10206</v>
      </c>
      <c r="E4888" s="19" t="s">
        <v>10207</v>
      </c>
      <c r="F4888" s="19" t="s">
        <v>10208</v>
      </c>
      <c r="G4888" s="19" t="s">
        <v>10209</v>
      </c>
      <c r="H4888" s="19" t="s">
        <v>10211</v>
      </c>
      <c r="I4888" s="19" t="s">
        <v>10209</v>
      </c>
      <c r="J4888" s="19" t="s">
        <v>13529</v>
      </c>
      <c r="K4888" s="19" t="s">
        <v>6992</v>
      </c>
      <c r="L4888" s="19" t="s">
        <v>10213</v>
      </c>
      <c r="M4888" s="19" t="s">
        <v>10699</v>
      </c>
      <c r="N4888" s="19" t="s">
        <v>13440</v>
      </c>
      <c r="O4888" s="20"/>
      <c r="P4888" s="19" t="s">
        <v>11049</v>
      </c>
      <c r="Q4888" s="22"/>
      <c r="R4888" s="22"/>
      <c r="S4888" s="22"/>
      <c r="T4888" s="22"/>
      <c r="U4888" s="22"/>
      <c r="V4888" s="24"/>
      <c r="W4888" s="24"/>
      <c r="X4888" s="22"/>
      <c r="Y4888" s="22"/>
      <c r="Z4888" s="22"/>
      <c r="AA4888" s="22"/>
      <c r="AB4888" s="22"/>
    </row>
    <row r="4889" spans="1:28" ht="42">
      <c r="A4889" s="19" t="s">
        <v>7056</v>
      </c>
      <c r="B4889" s="19" t="s">
        <v>7055</v>
      </c>
      <c r="C4889" s="19" t="s">
        <v>243</v>
      </c>
      <c r="D4889" s="19" t="s">
        <v>10206</v>
      </c>
      <c r="E4889" s="19" t="s">
        <v>10207</v>
      </c>
      <c r="F4889" s="19" t="s">
        <v>10208</v>
      </c>
      <c r="G4889" s="19" t="s">
        <v>10209</v>
      </c>
      <c r="H4889" s="19" t="s">
        <v>10211</v>
      </c>
      <c r="I4889" s="19" t="s">
        <v>10211</v>
      </c>
      <c r="J4889" s="19" t="s">
        <v>13494</v>
      </c>
      <c r="K4889" s="19" t="s">
        <v>6992</v>
      </c>
      <c r="L4889" s="19" t="s">
        <v>10213</v>
      </c>
      <c r="M4889" s="19" t="s">
        <v>10699</v>
      </c>
      <c r="N4889" s="19" t="s">
        <v>13440</v>
      </c>
      <c r="O4889" s="20"/>
      <c r="P4889" s="19" t="s">
        <v>11049</v>
      </c>
      <c r="Q4889" s="22"/>
      <c r="R4889" s="21" t="s">
        <v>10211</v>
      </c>
      <c r="S4889" s="22"/>
      <c r="T4889" s="22"/>
      <c r="U4889" s="22"/>
      <c r="V4889" s="23" t="s">
        <v>13515</v>
      </c>
      <c r="W4889" s="24"/>
      <c r="X4889" s="22"/>
      <c r="Y4889" s="22"/>
      <c r="Z4889" s="22"/>
      <c r="AA4889" s="22"/>
      <c r="AB4889" s="22"/>
    </row>
    <row r="4890" spans="1:28" ht="42">
      <c r="A4890" s="19" t="s">
        <v>6994</v>
      </c>
      <c r="B4890" s="19" t="s">
        <v>6993</v>
      </c>
      <c r="C4890" s="19" t="s">
        <v>243</v>
      </c>
      <c r="D4890" s="19" t="s">
        <v>10206</v>
      </c>
      <c r="E4890" s="19" t="s">
        <v>10207</v>
      </c>
      <c r="F4890" s="19" t="s">
        <v>10208</v>
      </c>
      <c r="G4890" s="19" t="s">
        <v>10209</v>
      </c>
      <c r="H4890" s="19" t="s">
        <v>10211</v>
      </c>
      <c r="I4890" s="19" t="s">
        <v>10211</v>
      </c>
      <c r="J4890" s="19" t="s">
        <v>13492</v>
      </c>
      <c r="K4890" s="19" t="s">
        <v>6992</v>
      </c>
      <c r="L4890" s="19" t="s">
        <v>10213</v>
      </c>
      <c r="M4890" s="19" t="s">
        <v>10699</v>
      </c>
      <c r="N4890" s="19" t="s">
        <v>13440</v>
      </c>
      <c r="O4890" s="20"/>
      <c r="P4890" s="19" t="s">
        <v>11049</v>
      </c>
      <c r="Q4890" s="22"/>
      <c r="R4890" s="21" t="s">
        <v>10211</v>
      </c>
      <c r="S4890" s="22"/>
      <c r="T4890" s="22"/>
      <c r="U4890" s="22"/>
      <c r="V4890" s="23" t="s">
        <v>13530</v>
      </c>
      <c r="W4890" s="24"/>
      <c r="X4890" s="22"/>
      <c r="Y4890" s="22"/>
      <c r="Z4890" s="22"/>
      <c r="AA4890" s="22"/>
      <c r="AB4890" s="22"/>
    </row>
    <row r="4891" spans="1:28" ht="42">
      <c r="A4891" s="19" t="s">
        <v>7022</v>
      </c>
      <c r="B4891" s="19" t="s">
        <v>7021</v>
      </c>
      <c r="C4891" s="19" t="s">
        <v>243</v>
      </c>
      <c r="D4891" s="19" t="s">
        <v>10206</v>
      </c>
      <c r="E4891" s="19" t="s">
        <v>10207</v>
      </c>
      <c r="F4891" s="19" t="s">
        <v>10208</v>
      </c>
      <c r="G4891" s="19" t="s">
        <v>10209</v>
      </c>
      <c r="H4891" s="19" t="s">
        <v>10211</v>
      </c>
      <c r="I4891" s="19" t="s">
        <v>10211</v>
      </c>
      <c r="J4891" s="19" t="s">
        <v>13531</v>
      </c>
      <c r="K4891" s="19" t="s">
        <v>6992</v>
      </c>
      <c r="L4891" s="19" t="s">
        <v>10213</v>
      </c>
      <c r="M4891" s="19" t="s">
        <v>10699</v>
      </c>
      <c r="N4891" s="19" t="s">
        <v>13440</v>
      </c>
      <c r="O4891" s="20"/>
      <c r="P4891" s="19" t="s">
        <v>11049</v>
      </c>
      <c r="Q4891" s="22"/>
      <c r="R4891" s="21" t="s">
        <v>10211</v>
      </c>
      <c r="S4891" s="22"/>
      <c r="T4891" s="22"/>
      <c r="U4891" s="22"/>
      <c r="V4891" s="23" t="s">
        <v>13515</v>
      </c>
      <c r="W4891" s="24"/>
      <c r="X4891" s="22"/>
      <c r="Y4891" s="22"/>
      <c r="Z4891" s="22"/>
      <c r="AA4891" s="22"/>
      <c r="AB4891" s="22"/>
    </row>
    <row r="4892" spans="1:28" ht="42">
      <c r="A4892" s="19" t="s">
        <v>7052</v>
      </c>
      <c r="B4892" s="19" t="s">
        <v>7051</v>
      </c>
      <c r="C4892" s="19" t="s">
        <v>243</v>
      </c>
      <c r="D4892" s="19" t="s">
        <v>10206</v>
      </c>
      <c r="E4892" s="19" t="s">
        <v>10207</v>
      </c>
      <c r="F4892" s="19" t="s">
        <v>10208</v>
      </c>
      <c r="G4892" s="19" t="s">
        <v>10209</v>
      </c>
      <c r="H4892" s="19" t="s">
        <v>10211</v>
      </c>
      <c r="I4892" s="19" t="s">
        <v>10211</v>
      </c>
      <c r="J4892" s="19" t="s">
        <v>13454</v>
      </c>
      <c r="K4892" s="19" t="s">
        <v>6992</v>
      </c>
      <c r="L4892" s="19" t="s">
        <v>10213</v>
      </c>
      <c r="M4892" s="19" t="s">
        <v>10699</v>
      </c>
      <c r="N4892" s="19" t="s">
        <v>13440</v>
      </c>
      <c r="O4892" s="20"/>
      <c r="P4892" s="19" t="s">
        <v>11049</v>
      </c>
      <c r="Q4892" s="22"/>
      <c r="R4892" s="21" t="s">
        <v>10211</v>
      </c>
      <c r="S4892" s="22"/>
      <c r="T4892" s="22"/>
      <c r="U4892" s="22"/>
      <c r="V4892" s="23" t="s">
        <v>13530</v>
      </c>
      <c r="W4892" s="24"/>
      <c r="X4892" s="22"/>
      <c r="Y4892" s="22"/>
      <c r="Z4892" s="22"/>
      <c r="AA4892" s="22"/>
      <c r="AB4892" s="22"/>
    </row>
    <row r="4893" spans="1:28" ht="52.2">
      <c r="A4893" s="19" t="s">
        <v>7026</v>
      </c>
      <c r="B4893" s="19" t="s">
        <v>7025</v>
      </c>
      <c r="C4893" s="19" t="s">
        <v>243</v>
      </c>
      <c r="D4893" s="19" t="s">
        <v>10206</v>
      </c>
      <c r="E4893" s="19" t="s">
        <v>10207</v>
      </c>
      <c r="F4893" s="19" t="s">
        <v>10208</v>
      </c>
      <c r="G4893" s="19" t="s">
        <v>10209</v>
      </c>
      <c r="H4893" s="19" t="s">
        <v>10211</v>
      </c>
      <c r="I4893" s="19" t="s">
        <v>10209</v>
      </c>
      <c r="J4893" s="19" t="s">
        <v>13532</v>
      </c>
      <c r="K4893" s="19" t="s">
        <v>6992</v>
      </c>
      <c r="L4893" s="19" t="s">
        <v>10213</v>
      </c>
      <c r="M4893" s="19" t="s">
        <v>10699</v>
      </c>
      <c r="N4893" s="19" t="s">
        <v>13440</v>
      </c>
      <c r="O4893" s="20"/>
      <c r="P4893" s="19" t="s">
        <v>11049</v>
      </c>
      <c r="Q4893" s="22"/>
      <c r="R4893" s="22"/>
      <c r="S4893" s="22"/>
      <c r="T4893" s="22"/>
      <c r="U4893" s="22"/>
      <c r="V4893" s="24"/>
      <c r="W4893" s="24"/>
      <c r="X4893" s="22"/>
      <c r="Y4893" s="22"/>
      <c r="Z4893" s="22"/>
      <c r="AA4893" s="22"/>
      <c r="AB4893" s="22"/>
    </row>
    <row r="4894" spans="1:28" ht="42">
      <c r="A4894" s="19" t="s">
        <v>7058</v>
      </c>
      <c r="B4894" s="19" t="s">
        <v>7057</v>
      </c>
      <c r="C4894" s="19" t="s">
        <v>243</v>
      </c>
      <c r="D4894" s="19" t="s">
        <v>10206</v>
      </c>
      <c r="E4894" s="19" t="s">
        <v>10207</v>
      </c>
      <c r="F4894" s="19" t="s">
        <v>10208</v>
      </c>
      <c r="G4894" s="19" t="s">
        <v>10209</v>
      </c>
      <c r="H4894" s="19" t="s">
        <v>10211</v>
      </c>
      <c r="I4894" s="19" t="s">
        <v>10211</v>
      </c>
      <c r="J4894" s="19" t="s">
        <v>13498</v>
      </c>
      <c r="K4894" s="19" t="s">
        <v>6992</v>
      </c>
      <c r="L4894" s="19" t="s">
        <v>10213</v>
      </c>
      <c r="M4894" s="19" t="s">
        <v>10699</v>
      </c>
      <c r="N4894" s="19" t="s">
        <v>13440</v>
      </c>
      <c r="O4894" s="20"/>
      <c r="P4894" s="19" t="s">
        <v>11049</v>
      </c>
      <c r="Q4894" s="22"/>
      <c r="R4894" s="21" t="s">
        <v>10211</v>
      </c>
      <c r="S4894" s="22"/>
      <c r="T4894" s="22"/>
      <c r="U4894" s="22"/>
      <c r="V4894" s="23" t="s">
        <v>13515</v>
      </c>
      <c r="W4894" s="24"/>
      <c r="X4894" s="22"/>
      <c r="Y4894" s="22"/>
      <c r="Z4894" s="22"/>
      <c r="AA4894" s="22"/>
      <c r="AB4894" s="22"/>
    </row>
    <row r="4895" spans="1:28" ht="42">
      <c r="A4895" s="19" t="s">
        <v>5960</v>
      </c>
      <c r="B4895" s="19" t="s">
        <v>5959</v>
      </c>
      <c r="C4895" s="19" t="s">
        <v>226</v>
      </c>
      <c r="D4895" s="19" t="s">
        <v>10206</v>
      </c>
      <c r="E4895" s="19" t="s">
        <v>10207</v>
      </c>
      <c r="F4895" s="19" t="s">
        <v>10208</v>
      </c>
      <c r="G4895" s="19" t="s">
        <v>10209</v>
      </c>
      <c r="H4895" s="19" t="s">
        <v>10211</v>
      </c>
      <c r="I4895" s="19" t="s">
        <v>10211</v>
      </c>
      <c r="J4895" s="19" t="s">
        <v>13533</v>
      </c>
      <c r="K4895" s="19" t="s">
        <v>5848</v>
      </c>
      <c r="L4895" s="19" t="s">
        <v>10213</v>
      </c>
      <c r="M4895" s="19" t="s">
        <v>10233</v>
      </c>
      <c r="N4895" s="19" t="s">
        <v>13440</v>
      </c>
      <c r="O4895" s="20"/>
      <c r="P4895" s="19" t="s">
        <v>11049</v>
      </c>
      <c r="Q4895" s="22"/>
      <c r="R4895" s="21" t="s">
        <v>10211</v>
      </c>
      <c r="S4895" s="22"/>
      <c r="T4895" s="22"/>
      <c r="U4895" s="22"/>
      <c r="V4895" s="23" t="s">
        <v>13512</v>
      </c>
      <c r="W4895" s="24"/>
      <c r="X4895" s="22"/>
      <c r="Y4895" s="22"/>
      <c r="Z4895" s="22"/>
      <c r="AA4895" s="22"/>
      <c r="AB4895" s="22"/>
    </row>
    <row r="4896" spans="1:28" ht="42">
      <c r="A4896" s="19" t="s">
        <v>5876</v>
      </c>
      <c r="B4896" s="19" t="s">
        <v>5875</v>
      </c>
      <c r="C4896" s="19" t="s">
        <v>226</v>
      </c>
      <c r="D4896" s="19" t="s">
        <v>10206</v>
      </c>
      <c r="E4896" s="19" t="s">
        <v>10207</v>
      </c>
      <c r="F4896" s="19" t="s">
        <v>10208</v>
      </c>
      <c r="G4896" s="19" t="s">
        <v>10209</v>
      </c>
      <c r="H4896" s="19" t="s">
        <v>10211</v>
      </c>
      <c r="I4896" s="19" t="s">
        <v>10211</v>
      </c>
      <c r="J4896" s="19" t="s">
        <v>13534</v>
      </c>
      <c r="K4896" s="19" t="s">
        <v>5848</v>
      </c>
      <c r="L4896" s="19" t="s">
        <v>10213</v>
      </c>
      <c r="M4896" s="19" t="s">
        <v>10238</v>
      </c>
      <c r="N4896" s="19" t="s">
        <v>13440</v>
      </c>
      <c r="O4896" s="20"/>
      <c r="P4896" s="19" t="s">
        <v>11049</v>
      </c>
      <c r="Q4896" s="22"/>
      <c r="R4896" s="21" t="s">
        <v>10211</v>
      </c>
      <c r="S4896" s="22"/>
      <c r="T4896" s="22"/>
      <c r="U4896" s="22"/>
      <c r="V4896" s="23" t="s">
        <v>13535</v>
      </c>
      <c r="W4896" s="24"/>
      <c r="X4896" s="22"/>
      <c r="Y4896" s="22"/>
      <c r="Z4896" s="22"/>
      <c r="AA4896" s="22"/>
      <c r="AB4896" s="22"/>
    </row>
    <row r="4897" spans="1:28" ht="42">
      <c r="A4897" s="19" t="s">
        <v>6792</v>
      </c>
      <c r="B4897" s="19" t="s">
        <v>6791</v>
      </c>
      <c r="C4897" s="19" t="s">
        <v>238</v>
      </c>
      <c r="D4897" s="19" t="s">
        <v>10206</v>
      </c>
      <c r="E4897" s="19" t="s">
        <v>10207</v>
      </c>
      <c r="F4897" s="19" t="s">
        <v>10208</v>
      </c>
      <c r="G4897" s="19" t="s">
        <v>10209</v>
      </c>
      <c r="H4897" s="19" t="s">
        <v>10211</v>
      </c>
      <c r="I4897" s="19" t="s">
        <v>10211</v>
      </c>
      <c r="J4897" s="19" t="s">
        <v>13536</v>
      </c>
      <c r="K4897" s="19" t="s">
        <v>6752</v>
      </c>
      <c r="L4897" s="19" t="s">
        <v>10213</v>
      </c>
      <c r="M4897" s="19" t="s">
        <v>10238</v>
      </c>
      <c r="N4897" s="19" t="s">
        <v>10415</v>
      </c>
      <c r="O4897" s="20"/>
      <c r="P4897" s="19" t="s">
        <v>11049</v>
      </c>
      <c r="Q4897" s="22"/>
      <c r="R4897" s="21" t="s">
        <v>10211</v>
      </c>
      <c r="S4897" s="22"/>
      <c r="T4897" s="22"/>
      <c r="U4897" s="22"/>
      <c r="V4897" s="23" t="s">
        <v>13537</v>
      </c>
      <c r="W4897" s="24"/>
      <c r="X4897" s="22"/>
      <c r="Y4897" s="22"/>
      <c r="Z4897" s="22"/>
      <c r="AA4897" s="22"/>
      <c r="AB4897" s="22"/>
    </row>
    <row r="4898" spans="1:28" ht="21.6">
      <c r="A4898" s="19" t="s">
        <v>6908</v>
      </c>
      <c r="B4898" s="19" t="s">
        <v>6907</v>
      </c>
      <c r="C4898" s="19" t="s">
        <v>243</v>
      </c>
      <c r="D4898" s="19" t="s">
        <v>10206</v>
      </c>
      <c r="E4898" s="19" t="s">
        <v>10207</v>
      </c>
      <c r="F4898" s="19" t="s">
        <v>10276</v>
      </c>
      <c r="G4898" s="19" t="s">
        <v>10211</v>
      </c>
      <c r="H4898" s="19" t="s">
        <v>10211</v>
      </c>
      <c r="I4898" s="19" t="s">
        <v>10211</v>
      </c>
      <c r="J4898" s="19" t="s">
        <v>6907</v>
      </c>
      <c r="K4898" s="20"/>
      <c r="L4898" s="20"/>
      <c r="M4898" s="20"/>
      <c r="N4898" s="20"/>
      <c r="O4898" s="20"/>
      <c r="P4898" s="19" t="s">
        <v>11049</v>
      </c>
      <c r="Q4898" s="22"/>
      <c r="R4898" s="22"/>
      <c r="S4898" s="22"/>
      <c r="T4898" s="22"/>
      <c r="U4898" s="22"/>
      <c r="V4898" s="24"/>
      <c r="W4898" s="24"/>
      <c r="X4898" s="22"/>
      <c r="Y4898" s="22"/>
      <c r="Z4898" s="22"/>
      <c r="AA4898" s="22"/>
      <c r="AB4898" s="22"/>
    </row>
    <row r="4899" spans="1:28" ht="42">
      <c r="A4899" s="19" t="s">
        <v>7004</v>
      </c>
      <c r="B4899" s="19" t="s">
        <v>7003</v>
      </c>
      <c r="C4899" s="19" t="s">
        <v>243</v>
      </c>
      <c r="D4899" s="19" t="s">
        <v>10206</v>
      </c>
      <c r="E4899" s="19" t="s">
        <v>10207</v>
      </c>
      <c r="F4899" s="19" t="s">
        <v>10208</v>
      </c>
      <c r="G4899" s="19" t="s">
        <v>10209</v>
      </c>
      <c r="H4899" s="19" t="s">
        <v>10211</v>
      </c>
      <c r="I4899" s="19" t="s">
        <v>10211</v>
      </c>
      <c r="J4899" s="19" t="s">
        <v>13506</v>
      </c>
      <c r="K4899" s="19" t="s">
        <v>6992</v>
      </c>
      <c r="L4899" s="19" t="s">
        <v>10213</v>
      </c>
      <c r="M4899" s="19" t="s">
        <v>10699</v>
      </c>
      <c r="N4899" s="19" t="s">
        <v>13440</v>
      </c>
      <c r="O4899" s="20"/>
      <c r="P4899" s="19" t="s">
        <v>11049</v>
      </c>
      <c r="Q4899" s="22"/>
      <c r="R4899" s="21" t="s">
        <v>10211</v>
      </c>
      <c r="S4899" s="22"/>
      <c r="T4899" s="22"/>
      <c r="U4899" s="22"/>
      <c r="V4899" s="23" t="s">
        <v>13445</v>
      </c>
      <c r="W4899" s="24"/>
      <c r="X4899" s="22"/>
      <c r="Y4899" s="22"/>
      <c r="Z4899" s="22"/>
      <c r="AA4899" s="22"/>
      <c r="AB4899" s="22"/>
    </row>
    <row r="4900" spans="1:28" ht="42">
      <c r="A4900" s="19" t="s">
        <v>6960</v>
      </c>
      <c r="B4900" s="19" t="s">
        <v>6959</v>
      </c>
      <c r="C4900" s="19" t="s">
        <v>243</v>
      </c>
      <c r="D4900" s="19" t="s">
        <v>10206</v>
      </c>
      <c r="E4900" s="19" t="s">
        <v>10207</v>
      </c>
      <c r="F4900" s="19" t="s">
        <v>10208</v>
      </c>
      <c r="G4900" s="19" t="s">
        <v>10209</v>
      </c>
      <c r="H4900" s="19" t="s">
        <v>10211</v>
      </c>
      <c r="I4900" s="19" t="s">
        <v>10211</v>
      </c>
      <c r="J4900" s="19" t="s">
        <v>13523</v>
      </c>
      <c r="K4900" s="19" t="s">
        <v>6926</v>
      </c>
      <c r="L4900" s="19" t="s">
        <v>10213</v>
      </c>
      <c r="M4900" s="19" t="s">
        <v>10699</v>
      </c>
      <c r="N4900" s="19" t="s">
        <v>13440</v>
      </c>
      <c r="O4900" s="20"/>
      <c r="P4900" s="19" t="s">
        <v>11049</v>
      </c>
      <c r="Q4900" s="22"/>
      <c r="R4900" s="21" t="s">
        <v>10211</v>
      </c>
      <c r="S4900" s="22"/>
      <c r="T4900" s="22"/>
      <c r="U4900" s="22"/>
      <c r="V4900" s="23" t="s">
        <v>13441</v>
      </c>
      <c r="W4900" s="24"/>
      <c r="X4900" s="22"/>
      <c r="Y4900" s="22"/>
      <c r="Z4900" s="22"/>
      <c r="AA4900" s="22"/>
      <c r="AB4900" s="22"/>
    </row>
    <row r="4901" spans="1:28" ht="42">
      <c r="A4901" s="19" t="s">
        <v>6964</v>
      </c>
      <c r="B4901" s="19" t="s">
        <v>6963</v>
      </c>
      <c r="C4901" s="19" t="s">
        <v>243</v>
      </c>
      <c r="D4901" s="19" t="s">
        <v>10206</v>
      </c>
      <c r="E4901" s="19" t="s">
        <v>10207</v>
      </c>
      <c r="F4901" s="19" t="s">
        <v>10208</v>
      </c>
      <c r="G4901" s="19" t="s">
        <v>10209</v>
      </c>
      <c r="H4901" s="19" t="s">
        <v>10211</v>
      </c>
      <c r="I4901" s="19" t="s">
        <v>10211</v>
      </c>
      <c r="J4901" s="19" t="s">
        <v>13538</v>
      </c>
      <c r="K4901" s="19" t="s">
        <v>6926</v>
      </c>
      <c r="L4901" s="19" t="s">
        <v>10213</v>
      </c>
      <c r="M4901" s="19" t="s">
        <v>10699</v>
      </c>
      <c r="N4901" s="19" t="s">
        <v>13440</v>
      </c>
      <c r="O4901" s="20"/>
      <c r="P4901" s="19" t="s">
        <v>11049</v>
      </c>
      <c r="Q4901" s="22"/>
      <c r="R4901" s="21" t="s">
        <v>10211</v>
      </c>
      <c r="S4901" s="22"/>
      <c r="T4901" s="22"/>
      <c r="U4901" s="22"/>
      <c r="V4901" s="23" t="s">
        <v>13451</v>
      </c>
      <c r="W4901" s="24"/>
      <c r="X4901" s="22"/>
      <c r="Y4901" s="22"/>
      <c r="Z4901" s="22"/>
      <c r="AA4901" s="22"/>
      <c r="AB4901" s="22"/>
    </row>
    <row r="4902" spans="1:28" ht="42">
      <c r="A4902" s="19" t="s">
        <v>6956</v>
      </c>
      <c r="B4902" s="19" t="s">
        <v>6955</v>
      </c>
      <c r="C4902" s="19" t="s">
        <v>243</v>
      </c>
      <c r="D4902" s="19" t="s">
        <v>10206</v>
      </c>
      <c r="E4902" s="19" t="s">
        <v>10207</v>
      </c>
      <c r="F4902" s="19" t="s">
        <v>10208</v>
      </c>
      <c r="G4902" s="19" t="s">
        <v>10209</v>
      </c>
      <c r="H4902" s="19" t="s">
        <v>10211</v>
      </c>
      <c r="I4902" s="19" t="s">
        <v>10211</v>
      </c>
      <c r="J4902" s="19" t="s">
        <v>13539</v>
      </c>
      <c r="K4902" s="19" t="s">
        <v>6926</v>
      </c>
      <c r="L4902" s="19" t="s">
        <v>10213</v>
      </c>
      <c r="M4902" s="19" t="s">
        <v>10699</v>
      </c>
      <c r="N4902" s="19" t="s">
        <v>13440</v>
      </c>
      <c r="O4902" s="20"/>
      <c r="P4902" s="19" t="s">
        <v>11049</v>
      </c>
      <c r="Q4902" s="22"/>
      <c r="R4902" s="21" t="s">
        <v>10211</v>
      </c>
      <c r="S4902" s="22"/>
      <c r="T4902" s="22"/>
      <c r="U4902" s="22"/>
      <c r="V4902" s="23" t="s">
        <v>13451</v>
      </c>
      <c r="W4902" s="24"/>
      <c r="X4902" s="22"/>
      <c r="Y4902" s="22"/>
      <c r="Z4902" s="22"/>
      <c r="AA4902" s="22"/>
      <c r="AB4902" s="22"/>
    </row>
    <row r="4903" spans="1:28" ht="42">
      <c r="A4903" s="19" t="s">
        <v>6930</v>
      </c>
      <c r="B4903" s="19" t="s">
        <v>6929</v>
      </c>
      <c r="C4903" s="19" t="s">
        <v>243</v>
      </c>
      <c r="D4903" s="19" t="s">
        <v>10206</v>
      </c>
      <c r="E4903" s="19" t="s">
        <v>10207</v>
      </c>
      <c r="F4903" s="19" t="s">
        <v>10208</v>
      </c>
      <c r="G4903" s="19" t="s">
        <v>10209</v>
      </c>
      <c r="H4903" s="19" t="s">
        <v>10211</v>
      </c>
      <c r="I4903" s="19" t="s">
        <v>10211</v>
      </c>
      <c r="J4903" s="19" t="s">
        <v>13540</v>
      </c>
      <c r="K4903" s="19" t="s">
        <v>6926</v>
      </c>
      <c r="L4903" s="19" t="s">
        <v>10213</v>
      </c>
      <c r="M4903" s="19" t="s">
        <v>10699</v>
      </c>
      <c r="N4903" s="19" t="s">
        <v>13440</v>
      </c>
      <c r="O4903" s="20"/>
      <c r="P4903" s="19" t="s">
        <v>11049</v>
      </c>
      <c r="Q4903" s="22"/>
      <c r="R4903" s="21" t="s">
        <v>10211</v>
      </c>
      <c r="S4903" s="22"/>
      <c r="T4903" s="22"/>
      <c r="U4903" s="22"/>
      <c r="V4903" s="23" t="s">
        <v>13441</v>
      </c>
      <c r="W4903" s="24"/>
      <c r="X4903" s="22"/>
      <c r="Y4903" s="22"/>
      <c r="Z4903" s="22"/>
      <c r="AA4903" s="22"/>
      <c r="AB4903" s="22"/>
    </row>
    <row r="4904" spans="1:28" ht="42">
      <c r="A4904" s="19" t="s">
        <v>7028</v>
      </c>
      <c r="B4904" s="19" t="s">
        <v>7027</v>
      </c>
      <c r="C4904" s="19" t="s">
        <v>243</v>
      </c>
      <c r="D4904" s="19" t="s">
        <v>10206</v>
      </c>
      <c r="E4904" s="19" t="s">
        <v>10207</v>
      </c>
      <c r="F4904" s="19" t="s">
        <v>10208</v>
      </c>
      <c r="G4904" s="19" t="s">
        <v>10209</v>
      </c>
      <c r="H4904" s="19" t="s">
        <v>10211</v>
      </c>
      <c r="I4904" s="19" t="s">
        <v>10211</v>
      </c>
      <c r="J4904" s="19" t="s">
        <v>13495</v>
      </c>
      <c r="K4904" s="19" t="s">
        <v>6992</v>
      </c>
      <c r="L4904" s="19" t="s">
        <v>10213</v>
      </c>
      <c r="M4904" s="19" t="s">
        <v>10699</v>
      </c>
      <c r="N4904" s="19" t="s">
        <v>13440</v>
      </c>
      <c r="O4904" s="20"/>
      <c r="P4904" s="19" t="s">
        <v>11049</v>
      </c>
      <c r="Q4904" s="22"/>
      <c r="R4904" s="21" t="s">
        <v>10211</v>
      </c>
      <c r="S4904" s="22"/>
      <c r="T4904" s="22"/>
      <c r="U4904" s="22"/>
      <c r="V4904" s="23" t="s">
        <v>13541</v>
      </c>
      <c r="W4904" s="24"/>
      <c r="X4904" s="22"/>
      <c r="Y4904" s="22"/>
      <c r="Z4904" s="22"/>
      <c r="AA4904" s="22"/>
      <c r="AB4904" s="22"/>
    </row>
    <row r="4905" spans="1:28" ht="42">
      <c r="A4905" s="19" t="s">
        <v>7042</v>
      </c>
      <c r="B4905" s="19" t="s">
        <v>7041</v>
      </c>
      <c r="C4905" s="19" t="s">
        <v>243</v>
      </c>
      <c r="D4905" s="19" t="s">
        <v>10206</v>
      </c>
      <c r="E4905" s="19" t="s">
        <v>10207</v>
      </c>
      <c r="F4905" s="19" t="s">
        <v>10208</v>
      </c>
      <c r="G4905" s="19" t="s">
        <v>10209</v>
      </c>
      <c r="H4905" s="19" t="s">
        <v>10211</v>
      </c>
      <c r="I4905" s="19" t="s">
        <v>10211</v>
      </c>
      <c r="J4905" s="19" t="s">
        <v>13538</v>
      </c>
      <c r="K4905" s="19" t="s">
        <v>6992</v>
      </c>
      <c r="L4905" s="19" t="s">
        <v>10213</v>
      </c>
      <c r="M4905" s="19" t="s">
        <v>10699</v>
      </c>
      <c r="N4905" s="19" t="s">
        <v>13440</v>
      </c>
      <c r="O4905" s="20"/>
      <c r="P4905" s="19" t="s">
        <v>11049</v>
      </c>
      <c r="Q4905" s="22"/>
      <c r="R4905" s="21" t="s">
        <v>10211</v>
      </c>
      <c r="S4905" s="22"/>
      <c r="T4905" s="22"/>
      <c r="U4905" s="22"/>
      <c r="V4905" s="23" t="s">
        <v>13515</v>
      </c>
      <c r="W4905" s="24"/>
      <c r="X4905" s="22"/>
      <c r="Y4905" s="22"/>
      <c r="Z4905" s="22"/>
      <c r="AA4905" s="22"/>
      <c r="AB4905" s="22"/>
    </row>
    <row r="4906" spans="1:28" ht="42">
      <c r="A4906" s="19" t="s">
        <v>7048</v>
      </c>
      <c r="B4906" s="19" t="s">
        <v>7047</v>
      </c>
      <c r="C4906" s="19" t="s">
        <v>243</v>
      </c>
      <c r="D4906" s="19" t="s">
        <v>10206</v>
      </c>
      <c r="E4906" s="19" t="s">
        <v>10207</v>
      </c>
      <c r="F4906" s="19" t="s">
        <v>10208</v>
      </c>
      <c r="G4906" s="19" t="s">
        <v>10209</v>
      </c>
      <c r="H4906" s="19" t="s">
        <v>10211</v>
      </c>
      <c r="I4906" s="19" t="s">
        <v>10211</v>
      </c>
      <c r="J4906" s="19" t="s">
        <v>13505</v>
      </c>
      <c r="K4906" s="19" t="s">
        <v>6992</v>
      </c>
      <c r="L4906" s="19" t="s">
        <v>10213</v>
      </c>
      <c r="M4906" s="19" t="s">
        <v>10699</v>
      </c>
      <c r="N4906" s="19" t="s">
        <v>13440</v>
      </c>
      <c r="O4906" s="20"/>
      <c r="P4906" s="19" t="s">
        <v>11049</v>
      </c>
      <c r="Q4906" s="22"/>
      <c r="R4906" s="21" t="s">
        <v>10211</v>
      </c>
      <c r="S4906" s="22"/>
      <c r="T4906" s="22"/>
      <c r="U4906" s="22"/>
      <c r="V4906" s="23" t="s">
        <v>13445</v>
      </c>
      <c r="W4906" s="24"/>
      <c r="X4906" s="22"/>
      <c r="Y4906" s="22"/>
      <c r="Z4906" s="22"/>
      <c r="AA4906" s="22"/>
      <c r="AB4906" s="22"/>
    </row>
    <row r="4907" spans="1:28" ht="42">
      <c r="A4907" s="19" t="s">
        <v>7018</v>
      </c>
      <c r="B4907" s="19" t="s">
        <v>7017</v>
      </c>
      <c r="C4907" s="19" t="s">
        <v>243</v>
      </c>
      <c r="D4907" s="19" t="s">
        <v>10206</v>
      </c>
      <c r="E4907" s="19" t="s">
        <v>10207</v>
      </c>
      <c r="F4907" s="19" t="s">
        <v>10208</v>
      </c>
      <c r="G4907" s="19" t="s">
        <v>10209</v>
      </c>
      <c r="H4907" s="19" t="s">
        <v>10211</v>
      </c>
      <c r="I4907" s="19" t="s">
        <v>10211</v>
      </c>
      <c r="J4907" s="19" t="s">
        <v>13526</v>
      </c>
      <c r="K4907" s="19" t="s">
        <v>6992</v>
      </c>
      <c r="L4907" s="19" t="s">
        <v>10213</v>
      </c>
      <c r="M4907" s="19" t="s">
        <v>10699</v>
      </c>
      <c r="N4907" s="19" t="s">
        <v>13440</v>
      </c>
      <c r="O4907" s="20"/>
      <c r="P4907" s="19" t="s">
        <v>11049</v>
      </c>
      <c r="Q4907" s="22"/>
      <c r="R4907" s="21" t="s">
        <v>10211</v>
      </c>
      <c r="S4907" s="22"/>
      <c r="T4907" s="22"/>
      <c r="U4907" s="22"/>
      <c r="V4907" s="23" t="s">
        <v>13445</v>
      </c>
      <c r="W4907" s="24"/>
      <c r="X4907" s="22"/>
      <c r="Y4907" s="22"/>
      <c r="Z4907" s="22"/>
      <c r="AA4907" s="22"/>
      <c r="AB4907" s="22"/>
    </row>
    <row r="4908" spans="1:28" ht="42">
      <c r="A4908" s="19" t="s">
        <v>6780</v>
      </c>
      <c r="B4908" s="19" t="s">
        <v>6779</v>
      </c>
      <c r="C4908" s="19" t="s">
        <v>238</v>
      </c>
      <c r="D4908" s="19" t="s">
        <v>10206</v>
      </c>
      <c r="E4908" s="19" t="s">
        <v>10207</v>
      </c>
      <c r="F4908" s="19" t="s">
        <v>10208</v>
      </c>
      <c r="G4908" s="19" t="s">
        <v>10209</v>
      </c>
      <c r="H4908" s="19" t="s">
        <v>10211</v>
      </c>
      <c r="I4908" s="19" t="s">
        <v>10211</v>
      </c>
      <c r="J4908" s="19" t="s">
        <v>13542</v>
      </c>
      <c r="K4908" s="19" t="s">
        <v>6752</v>
      </c>
      <c r="L4908" s="19" t="s">
        <v>10213</v>
      </c>
      <c r="M4908" s="19" t="s">
        <v>10269</v>
      </c>
      <c r="N4908" s="19" t="s">
        <v>10415</v>
      </c>
      <c r="O4908" s="20"/>
      <c r="P4908" s="19" t="s">
        <v>11049</v>
      </c>
      <c r="Q4908" s="22"/>
      <c r="R4908" s="21" t="s">
        <v>10211</v>
      </c>
      <c r="S4908" s="22"/>
      <c r="T4908" s="22"/>
      <c r="U4908" s="22"/>
      <c r="V4908" s="23" t="s">
        <v>10374</v>
      </c>
      <c r="W4908" s="24"/>
      <c r="X4908" s="22"/>
      <c r="Y4908" s="22"/>
      <c r="Z4908" s="22"/>
      <c r="AA4908" s="22"/>
      <c r="AB4908" s="22"/>
    </row>
    <row r="4909" spans="1:28" ht="122.4">
      <c r="A4909" s="19" t="s">
        <v>9727</v>
      </c>
      <c r="B4909" s="19" t="s">
        <v>9726</v>
      </c>
      <c r="C4909" s="19" t="s">
        <v>264</v>
      </c>
      <c r="D4909" s="19" t="s">
        <v>10206</v>
      </c>
      <c r="E4909" s="19" t="s">
        <v>10207</v>
      </c>
      <c r="F4909" s="19" t="s">
        <v>10276</v>
      </c>
      <c r="G4909" s="20"/>
      <c r="H4909" s="20"/>
      <c r="I4909" s="19" t="s">
        <v>10211</v>
      </c>
      <c r="J4909" s="19" t="s">
        <v>13543</v>
      </c>
      <c r="K4909" s="19" t="s">
        <v>9705</v>
      </c>
      <c r="L4909" s="19" t="s">
        <v>10213</v>
      </c>
      <c r="M4909" s="19" t="s">
        <v>10214</v>
      </c>
      <c r="N4909" s="19" t="s">
        <v>10276</v>
      </c>
      <c r="O4909" s="20"/>
      <c r="P4909" s="20"/>
      <c r="Q4909" s="21" t="s">
        <v>13544</v>
      </c>
      <c r="R4909" s="21" t="s">
        <v>10211</v>
      </c>
      <c r="S4909" s="21" t="s">
        <v>10322</v>
      </c>
      <c r="T4909" s="22"/>
      <c r="U4909" s="22"/>
      <c r="V4909" s="24"/>
      <c r="W4909" s="24"/>
      <c r="X4909" s="22"/>
      <c r="Y4909" s="21" t="s">
        <v>10313</v>
      </c>
      <c r="Z4909" s="21" t="s">
        <v>12338</v>
      </c>
      <c r="AA4909" s="21" t="s">
        <v>10315</v>
      </c>
      <c r="AB4909" s="21" t="s">
        <v>264</v>
      </c>
    </row>
    <row r="4910" spans="1:28" ht="21.6">
      <c r="A4910" s="19" t="s">
        <v>5704</v>
      </c>
      <c r="B4910" s="19" t="s">
        <v>5703</v>
      </c>
      <c r="C4910" s="19" t="s">
        <v>223</v>
      </c>
      <c r="D4910" s="19" t="s">
        <v>10206</v>
      </c>
      <c r="E4910" s="19" t="s">
        <v>10207</v>
      </c>
      <c r="F4910" s="19" t="s">
        <v>10208</v>
      </c>
      <c r="G4910" s="19" t="s">
        <v>10209</v>
      </c>
      <c r="H4910" s="19" t="s">
        <v>10210</v>
      </c>
      <c r="I4910" s="19" t="s">
        <v>10211</v>
      </c>
      <c r="J4910" s="19" t="s">
        <v>10291</v>
      </c>
      <c r="K4910" s="19" t="s">
        <v>5702</v>
      </c>
      <c r="L4910" s="19" t="s">
        <v>10213</v>
      </c>
      <c r="M4910" s="19" t="s">
        <v>10238</v>
      </c>
      <c r="N4910" s="19" t="s">
        <v>10226</v>
      </c>
      <c r="O4910" s="20"/>
      <c r="P4910" s="19" t="s">
        <v>10216</v>
      </c>
      <c r="Q4910" s="21" t="s">
        <v>5703</v>
      </c>
      <c r="R4910" s="21" t="s">
        <v>10211</v>
      </c>
      <c r="S4910" s="22"/>
      <c r="T4910" s="22"/>
      <c r="U4910" s="22"/>
      <c r="V4910" s="23" t="s">
        <v>10882</v>
      </c>
      <c r="W4910" s="23" t="s">
        <v>10882</v>
      </c>
      <c r="X4910" s="21" t="s">
        <v>10209</v>
      </c>
      <c r="Y4910" s="22"/>
      <c r="Z4910" s="22"/>
      <c r="AA4910" s="22"/>
      <c r="AB4910" s="21" t="s">
        <v>10223</v>
      </c>
    </row>
    <row r="4911" spans="1:28" ht="42">
      <c r="A4911" s="19" t="s">
        <v>2099</v>
      </c>
      <c r="B4911" s="19" t="s">
        <v>2098</v>
      </c>
      <c r="C4911" s="19" t="s">
        <v>205</v>
      </c>
      <c r="D4911" s="19" t="s">
        <v>10206</v>
      </c>
      <c r="E4911" s="19" t="s">
        <v>10207</v>
      </c>
      <c r="F4911" s="19" t="s">
        <v>10276</v>
      </c>
      <c r="G4911" s="19" t="s">
        <v>10209</v>
      </c>
      <c r="H4911" s="19" t="s">
        <v>10211</v>
      </c>
      <c r="I4911" s="19" t="s">
        <v>10211</v>
      </c>
      <c r="J4911" s="19" t="s">
        <v>13545</v>
      </c>
      <c r="K4911" s="19" t="s">
        <v>2067</v>
      </c>
      <c r="L4911" s="19" t="s">
        <v>10213</v>
      </c>
      <c r="M4911" s="19" t="s">
        <v>10214</v>
      </c>
      <c r="N4911" s="19" t="s">
        <v>12548</v>
      </c>
      <c r="O4911" s="20"/>
      <c r="P4911" s="19" t="s">
        <v>12549</v>
      </c>
      <c r="Q4911" s="22"/>
      <c r="R4911" s="21" t="s">
        <v>10211</v>
      </c>
      <c r="S4911" s="22"/>
      <c r="T4911" s="22"/>
      <c r="U4911" s="22"/>
      <c r="V4911" s="23" t="s">
        <v>12584</v>
      </c>
      <c r="W4911" s="24"/>
      <c r="X4911" s="22"/>
      <c r="Y4911" s="22"/>
      <c r="Z4911" s="22"/>
      <c r="AA4911" s="22"/>
      <c r="AB4911" s="21" t="s">
        <v>12554</v>
      </c>
    </row>
    <row r="4912" spans="1:28" ht="42">
      <c r="A4912" s="19" t="s">
        <v>2396</v>
      </c>
      <c r="B4912" s="19" t="s">
        <v>2395</v>
      </c>
      <c r="C4912" s="19" t="s">
        <v>205</v>
      </c>
      <c r="D4912" s="19" t="s">
        <v>10206</v>
      </c>
      <c r="E4912" s="19" t="s">
        <v>10207</v>
      </c>
      <c r="F4912" s="19" t="s">
        <v>10276</v>
      </c>
      <c r="G4912" s="19" t="s">
        <v>10209</v>
      </c>
      <c r="H4912" s="19" t="s">
        <v>10211</v>
      </c>
      <c r="I4912" s="19" t="s">
        <v>10211</v>
      </c>
      <c r="J4912" s="19" t="s">
        <v>13546</v>
      </c>
      <c r="K4912" s="19" t="s">
        <v>2330</v>
      </c>
      <c r="L4912" s="19" t="s">
        <v>10213</v>
      </c>
      <c r="M4912" s="19" t="s">
        <v>10214</v>
      </c>
      <c r="N4912" s="19" t="s">
        <v>12548</v>
      </c>
      <c r="O4912" s="20"/>
      <c r="P4912" s="19" t="s">
        <v>12549</v>
      </c>
      <c r="Q4912" s="22"/>
      <c r="R4912" s="21" t="s">
        <v>10211</v>
      </c>
      <c r="S4912" s="22"/>
      <c r="T4912" s="22"/>
      <c r="U4912" s="22"/>
      <c r="V4912" s="23" t="s">
        <v>13547</v>
      </c>
      <c r="W4912" s="24"/>
      <c r="X4912" s="22"/>
      <c r="Y4912" s="22"/>
      <c r="Z4912" s="22"/>
      <c r="AA4912" s="22"/>
      <c r="AB4912" s="21" t="s">
        <v>12554</v>
      </c>
    </row>
    <row r="4913" spans="1:28" ht="42">
      <c r="A4913" s="19" t="s">
        <v>2198</v>
      </c>
      <c r="B4913" s="19" t="s">
        <v>2197</v>
      </c>
      <c r="C4913" s="19" t="s">
        <v>205</v>
      </c>
      <c r="D4913" s="19" t="s">
        <v>10206</v>
      </c>
      <c r="E4913" s="19" t="s">
        <v>10207</v>
      </c>
      <c r="F4913" s="19" t="s">
        <v>10276</v>
      </c>
      <c r="G4913" s="19" t="s">
        <v>10209</v>
      </c>
      <c r="H4913" s="19" t="s">
        <v>10211</v>
      </c>
      <c r="I4913" s="19" t="s">
        <v>10211</v>
      </c>
      <c r="J4913" s="19" t="s">
        <v>13465</v>
      </c>
      <c r="K4913" s="19" t="s">
        <v>2169</v>
      </c>
      <c r="L4913" s="19" t="s">
        <v>10213</v>
      </c>
      <c r="M4913" s="19" t="s">
        <v>10214</v>
      </c>
      <c r="N4913" s="19" t="s">
        <v>12548</v>
      </c>
      <c r="O4913" s="20"/>
      <c r="P4913" s="19" t="s">
        <v>12549</v>
      </c>
      <c r="Q4913" s="22"/>
      <c r="R4913" s="21" t="s">
        <v>10211</v>
      </c>
      <c r="S4913" s="22"/>
      <c r="T4913" s="22"/>
      <c r="U4913" s="22"/>
      <c r="V4913" s="23" t="s">
        <v>13548</v>
      </c>
      <c r="W4913" s="24"/>
      <c r="X4913" s="22"/>
      <c r="Y4913" s="22"/>
      <c r="Z4913" s="22"/>
      <c r="AA4913" s="22"/>
      <c r="AB4913" s="21" t="s">
        <v>12554</v>
      </c>
    </row>
    <row r="4914" spans="1:28" ht="42">
      <c r="A4914" s="19" t="s">
        <v>2354</v>
      </c>
      <c r="B4914" s="19" t="s">
        <v>2353</v>
      </c>
      <c r="C4914" s="19" t="s">
        <v>205</v>
      </c>
      <c r="D4914" s="19" t="s">
        <v>10206</v>
      </c>
      <c r="E4914" s="19" t="s">
        <v>10207</v>
      </c>
      <c r="F4914" s="19" t="s">
        <v>10276</v>
      </c>
      <c r="G4914" s="19" t="s">
        <v>10209</v>
      </c>
      <c r="H4914" s="19" t="s">
        <v>10211</v>
      </c>
      <c r="I4914" s="19" t="s">
        <v>10211</v>
      </c>
      <c r="J4914" s="19" t="s">
        <v>13463</v>
      </c>
      <c r="K4914" s="19" t="s">
        <v>2330</v>
      </c>
      <c r="L4914" s="19" t="s">
        <v>10213</v>
      </c>
      <c r="M4914" s="19" t="s">
        <v>10214</v>
      </c>
      <c r="N4914" s="19" t="s">
        <v>12548</v>
      </c>
      <c r="O4914" s="20"/>
      <c r="P4914" s="19" t="s">
        <v>12549</v>
      </c>
      <c r="Q4914" s="22"/>
      <c r="R4914" s="21" t="s">
        <v>10211</v>
      </c>
      <c r="S4914" s="22"/>
      <c r="T4914" s="22"/>
      <c r="U4914" s="22"/>
      <c r="V4914" s="23" t="s">
        <v>12892</v>
      </c>
      <c r="W4914" s="24"/>
      <c r="X4914" s="22"/>
      <c r="Y4914" s="22"/>
      <c r="Z4914" s="22"/>
      <c r="AA4914" s="22"/>
      <c r="AB4914" s="21" t="s">
        <v>12554</v>
      </c>
    </row>
    <row r="4915" spans="1:28" ht="42">
      <c r="A4915" s="19" t="s">
        <v>2534</v>
      </c>
      <c r="B4915" s="19" t="s">
        <v>2533</v>
      </c>
      <c r="C4915" s="19" t="s">
        <v>205</v>
      </c>
      <c r="D4915" s="19" t="s">
        <v>10206</v>
      </c>
      <c r="E4915" s="19" t="s">
        <v>10207</v>
      </c>
      <c r="F4915" s="19" t="s">
        <v>10276</v>
      </c>
      <c r="G4915" s="19" t="s">
        <v>10209</v>
      </c>
      <c r="H4915" s="19" t="s">
        <v>10211</v>
      </c>
      <c r="I4915" s="19" t="s">
        <v>10211</v>
      </c>
      <c r="J4915" s="19" t="s">
        <v>13549</v>
      </c>
      <c r="K4915" s="19" t="s">
        <v>2480</v>
      </c>
      <c r="L4915" s="19" t="s">
        <v>10213</v>
      </c>
      <c r="M4915" s="19" t="s">
        <v>10214</v>
      </c>
      <c r="N4915" s="19" t="s">
        <v>12548</v>
      </c>
      <c r="O4915" s="20"/>
      <c r="P4915" s="19" t="s">
        <v>12549</v>
      </c>
      <c r="Q4915" s="22"/>
      <c r="R4915" s="21" t="s">
        <v>10211</v>
      </c>
      <c r="S4915" s="22"/>
      <c r="T4915" s="22"/>
      <c r="U4915" s="22"/>
      <c r="V4915" s="23" t="s">
        <v>13550</v>
      </c>
      <c r="W4915" s="24"/>
      <c r="X4915" s="22"/>
      <c r="Y4915" s="22"/>
      <c r="Z4915" s="22"/>
      <c r="AA4915" s="22"/>
      <c r="AB4915" s="21" t="s">
        <v>12554</v>
      </c>
    </row>
    <row r="4916" spans="1:28" ht="42">
      <c r="A4916" s="19" t="s">
        <v>2378</v>
      </c>
      <c r="B4916" s="19" t="s">
        <v>2377</v>
      </c>
      <c r="C4916" s="19" t="s">
        <v>205</v>
      </c>
      <c r="D4916" s="19" t="s">
        <v>10206</v>
      </c>
      <c r="E4916" s="19" t="s">
        <v>10207</v>
      </c>
      <c r="F4916" s="19" t="s">
        <v>10276</v>
      </c>
      <c r="G4916" s="19" t="s">
        <v>10209</v>
      </c>
      <c r="H4916" s="19" t="s">
        <v>10211</v>
      </c>
      <c r="I4916" s="19" t="s">
        <v>10211</v>
      </c>
      <c r="J4916" s="19" t="s">
        <v>13551</v>
      </c>
      <c r="K4916" s="19" t="s">
        <v>2330</v>
      </c>
      <c r="L4916" s="19" t="s">
        <v>10213</v>
      </c>
      <c r="M4916" s="19" t="s">
        <v>10214</v>
      </c>
      <c r="N4916" s="19" t="s">
        <v>12548</v>
      </c>
      <c r="O4916" s="20"/>
      <c r="P4916" s="19" t="s">
        <v>12549</v>
      </c>
      <c r="Q4916" s="22"/>
      <c r="R4916" s="21" t="s">
        <v>10211</v>
      </c>
      <c r="S4916" s="22"/>
      <c r="T4916" s="22"/>
      <c r="U4916" s="22"/>
      <c r="V4916" s="23" t="s">
        <v>12964</v>
      </c>
      <c r="W4916" s="24"/>
      <c r="X4916" s="22"/>
      <c r="Y4916" s="22"/>
      <c r="Z4916" s="22"/>
      <c r="AA4916" s="22"/>
      <c r="AB4916" s="21" t="s">
        <v>12554</v>
      </c>
    </row>
    <row r="4917" spans="1:28" ht="42">
      <c r="A4917" s="19" t="s">
        <v>2360</v>
      </c>
      <c r="B4917" s="19" t="s">
        <v>2359</v>
      </c>
      <c r="C4917" s="19" t="s">
        <v>205</v>
      </c>
      <c r="D4917" s="19" t="s">
        <v>10206</v>
      </c>
      <c r="E4917" s="19" t="s">
        <v>10207</v>
      </c>
      <c r="F4917" s="19" t="s">
        <v>10276</v>
      </c>
      <c r="G4917" s="19" t="s">
        <v>10209</v>
      </c>
      <c r="H4917" s="19" t="s">
        <v>10211</v>
      </c>
      <c r="I4917" s="19" t="s">
        <v>10211</v>
      </c>
      <c r="J4917" s="19" t="s">
        <v>13471</v>
      </c>
      <c r="K4917" s="19" t="s">
        <v>2330</v>
      </c>
      <c r="L4917" s="19" t="s">
        <v>10213</v>
      </c>
      <c r="M4917" s="19" t="s">
        <v>10214</v>
      </c>
      <c r="N4917" s="19" t="s">
        <v>12548</v>
      </c>
      <c r="O4917" s="20"/>
      <c r="P4917" s="19" t="s">
        <v>12549</v>
      </c>
      <c r="Q4917" s="22"/>
      <c r="R4917" s="21" t="s">
        <v>10211</v>
      </c>
      <c r="S4917" s="22"/>
      <c r="T4917" s="22"/>
      <c r="U4917" s="22"/>
      <c r="V4917" s="23" t="s">
        <v>12906</v>
      </c>
      <c r="W4917" s="24"/>
      <c r="X4917" s="22"/>
      <c r="Y4917" s="22"/>
      <c r="Z4917" s="22"/>
      <c r="AA4917" s="22"/>
      <c r="AB4917" s="21" t="s">
        <v>12554</v>
      </c>
    </row>
    <row r="4918" spans="1:28" ht="42">
      <c r="A4918" s="19" t="s">
        <v>2468</v>
      </c>
      <c r="B4918" s="19" t="s">
        <v>2467</v>
      </c>
      <c r="C4918" s="19" t="s">
        <v>205</v>
      </c>
      <c r="D4918" s="19" t="s">
        <v>10206</v>
      </c>
      <c r="E4918" s="19" t="s">
        <v>10207</v>
      </c>
      <c r="F4918" s="19" t="s">
        <v>10276</v>
      </c>
      <c r="G4918" s="19" t="s">
        <v>10209</v>
      </c>
      <c r="H4918" s="19" t="s">
        <v>10211</v>
      </c>
      <c r="I4918" s="19" t="s">
        <v>10211</v>
      </c>
      <c r="J4918" s="19" t="s">
        <v>13473</v>
      </c>
      <c r="K4918" s="19" t="s">
        <v>2330</v>
      </c>
      <c r="L4918" s="19" t="s">
        <v>10213</v>
      </c>
      <c r="M4918" s="19" t="s">
        <v>10214</v>
      </c>
      <c r="N4918" s="19" t="s">
        <v>12548</v>
      </c>
      <c r="O4918" s="20"/>
      <c r="P4918" s="19" t="s">
        <v>12549</v>
      </c>
      <c r="Q4918" s="22"/>
      <c r="R4918" s="21" t="s">
        <v>10211</v>
      </c>
      <c r="S4918" s="22"/>
      <c r="T4918" s="22"/>
      <c r="U4918" s="22"/>
      <c r="V4918" s="23" t="s">
        <v>13552</v>
      </c>
      <c r="W4918" s="24"/>
      <c r="X4918" s="22"/>
      <c r="Y4918" s="22"/>
      <c r="Z4918" s="22"/>
      <c r="AA4918" s="22"/>
      <c r="AB4918" s="21" t="s">
        <v>12554</v>
      </c>
    </row>
    <row r="4919" spans="1:28" ht="42">
      <c r="A4919" s="19" t="s">
        <v>2145</v>
      </c>
      <c r="B4919" s="19" t="s">
        <v>2144</v>
      </c>
      <c r="C4919" s="19" t="s">
        <v>205</v>
      </c>
      <c r="D4919" s="19" t="s">
        <v>10206</v>
      </c>
      <c r="E4919" s="19" t="s">
        <v>10207</v>
      </c>
      <c r="F4919" s="19" t="s">
        <v>10276</v>
      </c>
      <c r="G4919" s="19" t="s">
        <v>10209</v>
      </c>
      <c r="H4919" s="19" t="s">
        <v>10211</v>
      </c>
      <c r="I4919" s="19" t="s">
        <v>10211</v>
      </c>
      <c r="J4919" s="19" t="s">
        <v>13553</v>
      </c>
      <c r="K4919" s="19" t="s">
        <v>2067</v>
      </c>
      <c r="L4919" s="19" t="s">
        <v>10213</v>
      </c>
      <c r="M4919" s="19" t="s">
        <v>10214</v>
      </c>
      <c r="N4919" s="19" t="s">
        <v>12548</v>
      </c>
      <c r="O4919" s="20"/>
      <c r="P4919" s="19" t="s">
        <v>12549</v>
      </c>
      <c r="Q4919" s="22"/>
      <c r="R4919" s="21" t="s">
        <v>10211</v>
      </c>
      <c r="S4919" s="22"/>
      <c r="T4919" s="22"/>
      <c r="U4919" s="22"/>
      <c r="V4919" s="23" t="s">
        <v>12616</v>
      </c>
      <c r="W4919" s="24"/>
      <c r="X4919" s="22"/>
      <c r="Y4919" s="22"/>
      <c r="Z4919" s="22"/>
      <c r="AA4919" s="22"/>
      <c r="AB4919" s="21" t="s">
        <v>12554</v>
      </c>
    </row>
    <row r="4920" spans="1:28" ht="42">
      <c r="A4920" s="19" t="s">
        <v>2246</v>
      </c>
      <c r="B4920" s="19" t="s">
        <v>2245</v>
      </c>
      <c r="C4920" s="19" t="s">
        <v>205</v>
      </c>
      <c r="D4920" s="19" t="s">
        <v>10206</v>
      </c>
      <c r="E4920" s="19" t="s">
        <v>10207</v>
      </c>
      <c r="F4920" s="19" t="s">
        <v>10276</v>
      </c>
      <c r="G4920" s="19" t="s">
        <v>10209</v>
      </c>
      <c r="H4920" s="19" t="s">
        <v>10211</v>
      </c>
      <c r="I4920" s="19" t="s">
        <v>10211</v>
      </c>
      <c r="J4920" s="19" t="s">
        <v>13546</v>
      </c>
      <c r="K4920" s="19" t="s">
        <v>2169</v>
      </c>
      <c r="L4920" s="19" t="s">
        <v>10213</v>
      </c>
      <c r="M4920" s="19" t="s">
        <v>10214</v>
      </c>
      <c r="N4920" s="19" t="s">
        <v>12548</v>
      </c>
      <c r="O4920" s="20"/>
      <c r="P4920" s="19" t="s">
        <v>12549</v>
      </c>
      <c r="Q4920" s="22"/>
      <c r="R4920" s="21" t="s">
        <v>10211</v>
      </c>
      <c r="S4920" s="22"/>
      <c r="T4920" s="22"/>
      <c r="U4920" s="22"/>
      <c r="V4920" s="23" t="s">
        <v>13548</v>
      </c>
      <c r="W4920" s="24"/>
      <c r="X4920" s="22"/>
      <c r="Y4920" s="22"/>
      <c r="Z4920" s="22"/>
      <c r="AA4920" s="22"/>
      <c r="AB4920" s="21" t="s">
        <v>12554</v>
      </c>
    </row>
    <row r="4921" spans="1:28" ht="42">
      <c r="A4921" s="19" t="s">
        <v>2336</v>
      </c>
      <c r="B4921" s="19" t="s">
        <v>2335</v>
      </c>
      <c r="C4921" s="19" t="s">
        <v>205</v>
      </c>
      <c r="D4921" s="19" t="s">
        <v>10206</v>
      </c>
      <c r="E4921" s="19" t="s">
        <v>10207</v>
      </c>
      <c r="F4921" s="19" t="s">
        <v>10276</v>
      </c>
      <c r="G4921" s="19" t="s">
        <v>10209</v>
      </c>
      <c r="H4921" s="19" t="s">
        <v>10211</v>
      </c>
      <c r="I4921" s="19" t="s">
        <v>10211</v>
      </c>
      <c r="J4921" s="19" t="s">
        <v>13554</v>
      </c>
      <c r="K4921" s="19" t="s">
        <v>2330</v>
      </c>
      <c r="L4921" s="19" t="s">
        <v>10213</v>
      </c>
      <c r="M4921" s="19" t="s">
        <v>10214</v>
      </c>
      <c r="N4921" s="19" t="s">
        <v>12548</v>
      </c>
      <c r="O4921" s="20"/>
      <c r="P4921" s="19" t="s">
        <v>12549</v>
      </c>
      <c r="Q4921" s="22"/>
      <c r="R4921" s="21" t="s">
        <v>10211</v>
      </c>
      <c r="S4921" s="22"/>
      <c r="T4921" s="22"/>
      <c r="U4921" s="22"/>
      <c r="V4921" s="23" t="s">
        <v>13555</v>
      </c>
      <c r="W4921" s="24"/>
      <c r="X4921" s="22"/>
      <c r="Y4921" s="22"/>
      <c r="Z4921" s="22"/>
      <c r="AA4921" s="22"/>
      <c r="AB4921" s="21" t="s">
        <v>12554</v>
      </c>
    </row>
    <row r="4922" spans="1:28" ht="42">
      <c r="A4922" s="19" t="s">
        <v>2510</v>
      </c>
      <c r="B4922" s="19" t="s">
        <v>2509</v>
      </c>
      <c r="C4922" s="19" t="s">
        <v>205</v>
      </c>
      <c r="D4922" s="19" t="s">
        <v>10206</v>
      </c>
      <c r="E4922" s="19" t="s">
        <v>10207</v>
      </c>
      <c r="F4922" s="19" t="s">
        <v>10276</v>
      </c>
      <c r="G4922" s="19" t="s">
        <v>10209</v>
      </c>
      <c r="H4922" s="19" t="s">
        <v>10211</v>
      </c>
      <c r="I4922" s="19" t="s">
        <v>10211</v>
      </c>
      <c r="J4922" s="19" t="s">
        <v>13551</v>
      </c>
      <c r="K4922" s="19" t="s">
        <v>2480</v>
      </c>
      <c r="L4922" s="19" t="s">
        <v>10213</v>
      </c>
      <c r="M4922" s="19" t="s">
        <v>10214</v>
      </c>
      <c r="N4922" s="19" t="s">
        <v>12548</v>
      </c>
      <c r="O4922" s="20"/>
      <c r="P4922" s="19" t="s">
        <v>12549</v>
      </c>
      <c r="Q4922" s="22"/>
      <c r="R4922" s="21" t="s">
        <v>10211</v>
      </c>
      <c r="S4922" s="22"/>
      <c r="T4922" s="22"/>
      <c r="U4922" s="22"/>
      <c r="V4922" s="23" t="s">
        <v>13556</v>
      </c>
      <c r="W4922" s="24"/>
      <c r="X4922" s="22"/>
      <c r="Y4922" s="22"/>
      <c r="Z4922" s="22"/>
      <c r="AA4922" s="22"/>
      <c r="AB4922" s="21" t="s">
        <v>12554</v>
      </c>
    </row>
    <row r="4923" spans="1:28" ht="42">
      <c r="A4923" s="19" t="s">
        <v>2490</v>
      </c>
      <c r="B4923" s="19" t="s">
        <v>2489</v>
      </c>
      <c r="C4923" s="19" t="s">
        <v>205</v>
      </c>
      <c r="D4923" s="19" t="s">
        <v>10206</v>
      </c>
      <c r="E4923" s="19" t="s">
        <v>10207</v>
      </c>
      <c r="F4923" s="19" t="s">
        <v>10276</v>
      </c>
      <c r="G4923" s="19" t="s">
        <v>10209</v>
      </c>
      <c r="H4923" s="19" t="s">
        <v>10211</v>
      </c>
      <c r="I4923" s="19" t="s">
        <v>10211</v>
      </c>
      <c r="J4923" s="19" t="s">
        <v>13465</v>
      </c>
      <c r="K4923" s="19" t="s">
        <v>2480</v>
      </c>
      <c r="L4923" s="19" t="s">
        <v>10213</v>
      </c>
      <c r="M4923" s="19" t="s">
        <v>10214</v>
      </c>
      <c r="N4923" s="19" t="s">
        <v>12548</v>
      </c>
      <c r="O4923" s="20"/>
      <c r="P4923" s="19" t="s">
        <v>12549</v>
      </c>
      <c r="Q4923" s="22"/>
      <c r="R4923" s="21" t="s">
        <v>10211</v>
      </c>
      <c r="S4923" s="22"/>
      <c r="T4923" s="22"/>
      <c r="U4923" s="22"/>
      <c r="V4923" s="23" t="s">
        <v>13557</v>
      </c>
      <c r="W4923" s="24"/>
      <c r="X4923" s="22"/>
      <c r="Y4923" s="22"/>
      <c r="Z4923" s="22"/>
      <c r="AA4923" s="22"/>
      <c r="AB4923" s="21" t="s">
        <v>12554</v>
      </c>
    </row>
    <row r="4924" spans="1:28" ht="42">
      <c r="A4924" s="19" t="s">
        <v>2192</v>
      </c>
      <c r="B4924" s="19" t="s">
        <v>2191</v>
      </c>
      <c r="C4924" s="19" t="s">
        <v>205</v>
      </c>
      <c r="D4924" s="19" t="s">
        <v>10206</v>
      </c>
      <c r="E4924" s="19" t="s">
        <v>10207</v>
      </c>
      <c r="F4924" s="19" t="s">
        <v>10276</v>
      </c>
      <c r="G4924" s="19" t="s">
        <v>10209</v>
      </c>
      <c r="H4924" s="19" t="s">
        <v>10211</v>
      </c>
      <c r="I4924" s="19" t="s">
        <v>10211</v>
      </c>
      <c r="J4924" s="19" t="s">
        <v>13558</v>
      </c>
      <c r="K4924" s="19" t="s">
        <v>2169</v>
      </c>
      <c r="L4924" s="19" t="s">
        <v>10213</v>
      </c>
      <c r="M4924" s="19" t="s">
        <v>10214</v>
      </c>
      <c r="N4924" s="19" t="s">
        <v>12548</v>
      </c>
      <c r="O4924" s="20"/>
      <c r="P4924" s="19" t="s">
        <v>12549</v>
      </c>
      <c r="Q4924" s="22"/>
      <c r="R4924" s="21" t="s">
        <v>10211</v>
      </c>
      <c r="S4924" s="22"/>
      <c r="T4924" s="22"/>
      <c r="U4924" s="22"/>
      <c r="V4924" s="23" t="s">
        <v>13559</v>
      </c>
      <c r="W4924" s="24"/>
      <c r="X4924" s="22"/>
      <c r="Y4924" s="22"/>
      <c r="Z4924" s="22"/>
      <c r="AA4924" s="22"/>
      <c r="AB4924" s="21" t="s">
        <v>12554</v>
      </c>
    </row>
    <row r="4925" spans="1:28" ht="42">
      <c r="A4925" s="19" t="s">
        <v>2294</v>
      </c>
      <c r="B4925" s="19" t="s">
        <v>2293</v>
      </c>
      <c r="C4925" s="19" t="s">
        <v>205</v>
      </c>
      <c r="D4925" s="19" t="s">
        <v>10206</v>
      </c>
      <c r="E4925" s="19" t="s">
        <v>10207</v>
      </c>
      <c r="F4925" s="19" t="s">
        <v>10276</v>
      </c>
      <c r="G4925" s="19" t="s">
        <v>10209</v>
      </c>
      <c r="H4925" s="19" t="s">
        <v>10211</v>
      </c>
      <c r="I4925" s="19" t="s">
        <v>10211</v>
      </c>
      <c r="J4925" s="19" t="s">
        <v>13560</v>
      </c>
      <c r="K4925" s="19" t="s">
        <v>2169</v>
      </c>
      <c r="L4925" s="19" t="s">
        <v>10213</v>
      </c>
      <c r="M4925" s="19" t="s">
        <v>10214</v>
      </c>
      <c r="N4925" s="19" t="s">
        <v>12548</v>
      </c>
      <c r="O4925" s="20"/>
      <c r="P4925" s="19" t="s">
        <v>12549</v>
      </c>
      <c r="Q4925" s="22"/>
      <c r="R4925" s="21" t="s">
        <v>10211</v>
      </c>
      <c r="S4925" s="22"/>
      <c r="T4925" s="22"/>
      <c r="U4925" s="22"/>
      <c r="V4925" s="23" t="s">
        <v>13548</v>
      </c>
      <c r="W4925" s="24"/>
      <c r="X4925" s="22"/>
      <c r="Y4925" s="22"/>
      <c r="Z4925" s="22"/>
      <c r="AA4925" s="22"/>
      <c r="AB4925" s="21" t="s">
        <v>12554</v>
      </c>
    </row>
    <row r="4926" spans="1:28" ht="42">
      <c r="A4926" s="19" t="s">
        <v>2258</v>
      </c>
      <c r="B4926" s="19" t="s">
        <v>2257</v>
      </c>
      <c r="C4926" s="19" t="s">
        <v>205</v>
      </c>
      <c r="D4926" s="19" t="s">
        <v>10206</v>
      </c>
      <c r="E4926" s="19" t="s">
        <v>10207</v>
      </c>
      <c r="F4926" s="19" t="s">
        <v>10276</v>
      </c>
      <c r="G4926" s="19" t="s">
        <v>10209</v>
      </c>
      <c r="H4926" s="19" t="s">
        <v>10211</v>
      </c>
      <c r="I4926" s="19" t="s">
        <v>10211</v>
      </c>
      <c r="J4926" s="19" t="s">
        <v>13561</v>
      </c>
      <c r="K4926" s="19" t="s">
        <v>2169</v>
      </c>
      <c r="L4926" s="19" t="s">
        <v>10213</v>
      </c>
      <c r="M4926" s="19" t="s">
        <v>10214</v>
      </c>
      <c r="N4926" s="19" t="s">
        <v>12548</v>
      </c>
      <c r="O4926" s="20"/>
      <c r="P4926" s="19" t="s">
        <v>12549</v>
      </c>
      <c r="Q4926" s="22"/>
      <c r="R4926" s="21" t="s">
        <v>10211</v>
      </c>
      <c r="S4926" s="22"/>
      <c r="T4926" s="22"/>
      <c r="U4926" s="22"/>
      <c r="V4926" s="23" t="s">
        <v>10729</v>
      </c>
      <c r="W4926" s="24"/>
      <c r="X4926" s="22"/>
      <c r="Y4926" s="22"/>
      <c r="Z4926" s="22"/>
      <c r="AA4926" s="22"/>
      <c r="AB4926" s="21" t="s">
        <v>12554</v>
      </c>
    </row>
    <row r="4927" spans="1:28" ht="42">
      <c r="A4927" s="19" t="s">
        <v>2105</v>
      </c>
      <c r="B4927" s="19" t="s">
        <v>2104</v>
      </c>
      <c r="C4927" s="19" t="s">
        <v>205</v>
      </c>
      <c r="D4927" s="19" t="s">
        <v>10206</v>
      </c>
      <c r="E4927" s="19" t="s">
        <v>10207</v>
      </c>
      <c r="F4927" s="19" t="s">
        <v>10276</v>
      </c>
      <c r="G4927" s="19" t="s">
        <v>10209</v>
      </c>
      <c r="H4927" s="19" t="s">
        <v>10211</v>
      </c>
      <c r="I4927" s="19" t="s">
        <v>10211</v>
      </c>
      <c r="J4927" s="19" t="s">
        <v>13468</v>
      </c>
      <c r="K4927" s="19" t="s">
        <v>2067</v>
      </c>
      <c r="L4927" s="19" t="s">
        <v>10213</v>
      </c>
      <c r="M4927" s="19" t="s">
        <v>10214</v>
      </c>
      <c r="N4927" s="19" t="s">
        <v>12548</v>
      </c>
      <c r="O4927" s="20"/>
      <c r="P4927" s="19" t="s">
        <v>12549</v>
      </c>
      <c r="Q4927" s="22"/>
      <c r="R4927" s="21" t="s">
        <v>10211</v>
      </c>
      <c r="S4927" s="22"/>
      <c r="T4927" s="22"/>
      <c r="U4927" s="22"/>
      <c r="V4927" s="23" t="s">
        <v>12965</v>
      </c>
      <c r="W4927" s="24"/>
      <c r="X4927" s="22"/>
      <c r="Y4927" s="22"/>
      <c r="Z4927" s="22"/>
      <c r="AA4927" s="22"/>
      <c r="AB4927" s="21" t="s">
        <v>12554</v>
      </c>
    </row>
    <row r="4928" spans="1:28" ht="42">
      <c r="A4928" s="19" t="s">
        <v>2157</v>
      </c>
      <c r="B4928" s="19" t="s">
        <v>2156</v>
      </c>
      <c r="C4928" s="19" t="s">
        <v>205</v>
      </c>
      <c r="D4928" s="19" t="s">
        <v>10206</v>
      </c>
      <c r="E4928" s="19" t="s">
        <v>10207</v>
      </c>
      <c r="F4928" s="19" t="s">
        <v>10276</v>
      </c>
      <c r="G4928" s="19" t="s">
        <v>10209</v>
      </c>
      <c r="H4928" s="19" t="s">
        <v>10211</v>
      </c>
      <c r="I4928" s="19" t="s">
        <v>10211</v>
      </c>
      <c r="J4928" s="19" t="s">
        <v>13473</v>
      </c>
      <c r="K4928" s="19" t="s">
        <v>2067</v>
      </c>
      <c r="L4928" s="19" t="s">
        <v>10213</v>
      </c>
      <c r="M4928" s="19" t="s">
        <v>10214</v>
      </c>
      <c r="N4928" s="19" t="s">
        <v>12548</v>
      </c>
      <c r="O4928" s="20"/>
      <c r="P4928" s="19" t="s">
        <v>12549</v>
      </c>
      <c r="Q4928" s="22"/>
      <c r="R4928" s="21" t="s">
        <v>10211</v>
      </c>
      <c r="S4928" s="22"/>
      <c r="T4928" s="22"/>
      <c r="U4928" s="22"/>
      <c r="V4928" s="23" t="s">
        <v>13562</v>
      </c>
      <c r="W4928" s="24"/>
      <c r="X4928" s="22"/>
      <c r="Y4928" s="22"/>
      <c r="Z4928" s="22"/>
      <c r="AA4928" s="22"/>
      <c r="AB4928" s="21" t="s">
        <v>12554</v>
      </c>
    </row>
    <row r="4929" spans="1:28" ht="42">
      <c r="A4929" s="19" t="s">
        <v>2342</v>
      </c>
      <c r="B4929" s="19" t="s">
        <v>2341</v>
      </c>
      <c r="C4929" s="19" t="s">
        <v>205</v>
      </c>
      <c r="D4929" s="19" t="s">
        <v>10206</v>
      </c>
      <c r="E4929" s="19" t="s">
        <v>10207</v>
      </c>
      <c r="F4929" s="19" t="s">
        <v>10276</v>
      </c>
      <c r="G4929" s="19" t="s">
        <v>10209</v>
      </c>
      <c r="H4929" s="19" t="s">
        <v>10211</v>
      </c>
      <c r="I4929" s="19" t="s">
        <v>10211</v>
      </c>
      <c r="J4929" s="19" t="s">
        <v>13558</v>
      </c>
      <c r="K4929" s="19" t="s">
        <v>2330</v>
      </c>
      <c r="L4929" s="19" t="s">
        <v>10213</v>
      </c>
      <c r="M4929" s="19" t="s">
        <v>10214</v>
      </c>
      <c r="N4929" s="19" t="s">
        <v>12548</v>
      </c>
      <c r="O4929" s="20"/>
      <c r="P4929" s="19" t="s">
        <v>12549</v>
      </c>
      <c r="Q4929" s="22"/>
      <c r="R4929" s="21" t="s">
        <v>10211</v>
      </c>
      <c r="S4929" s="22"/>
      <c r="T4929" s="22"/>
      <c r="U4929" s="22"/>
      <c r="V4929" s="23" t="s">
        <v>13470</v>
      </c>
      <c r="W4929" s="24"/>
      <c r="X4929" s="22"/>
      <c r="Y4929" s="22"/>
      <c r="Z4929" s="22"/>
      <c r="AA4929" s="22"/>
      <c r="AB4929" s="21" t="s">
        <v>12554</v>
      </c>
    </row>
    <row r="4930" spans="1:28" ht="42">
      <c r="A4930" s="19" t="s">
        <v>2288</v>
      </c>
      <c r="B4930" s="19" t="s">
        <v>2287</v>
      </c>
      <c r="C4930" s="19" t="s">
        <v>205</v>
      </c>
      <c r="D4930" s="19" t="s">
        <v>10206</v>
      </c>
      <c r="E4930" s="19" t="s">
        <v>10207</v>
      </c>
      <c r="F4930" s="19" t="s">
        <v>10276</v>
      </c>
      <c r="G4930" s="19" t="s">
        <v>10209</v>
      </c>
      <c r="H4930" s="19" t="s">
        <v>10211</v>
      </c>
      <c r="I4930" s="19" t="s">
        <v>10211</v>
      </c>
      <c r="J4930" s="19" t="s">
        <v>13469</v>
      </c>
      <c r="K4930" s="19" t="s">
        <v>2169</v>
      </c>
      <c r="L4930" s="19" t="s">
        <v>10213</v>
      </c>
      <c r="M4930" s="19" t="s">
        <v>10214</v>
      </c>
      <c r="N4930" s="19" t="s">
        <v>12548</v>
      </c>
      <c r="O4930" s="20"/>
      <c r="P4930" s="19" t="s">
        <v>12549</v>
      </c>
      <c r="Q4930" s="22"/>
      <c r="R4930" s="21" t="s">
        <v>10211</v>
      </c>
      <c r="S4930" s="22"/>
      <c r="T4930" s="22"/>
      <c r="U4930" s="22"/>
      <c r="V4930" s="23" t="s">
        <v>13559</v>
      </c>
      <c r="W4930" s="24"/>
      <c r="X4930" s="22"/>
      <c r="Y4930" s="22"/>
      <c r="Z4930" s="22"/>
      <c r="AA4930" s="22"/>
      <c r="AB4930" s="21" t="s">
        <v>12554</v>
      </c>
    </row>
    <row r="4931" spans="1:28" ht="42">
      <c r="A4931" s="19" t="s">
        <v>2432</v>
      </c>
      <c r="B4931" s="19" t="s">
        <v>2431</v>
      </c>
      <c r="C4931" s="19" t="s">
        <v>205</v>
      </c>
      <c r="D4931" s="19" t="s">
        <v>10206</v>
      </c>
      <c r="E4931" s="19" t="s">
        <v>10207</v>
      </c>
      <c r="F4931" s="19" t="s">
        <v>10276</v>
      </c>
      <c r="G4931" s="19" t="s">
        <v>10209</v>
      </c>
      <c r="H4931" s="19" t="s">
        <v>10211</v>
      </c>
      <c r="I4931" s="19" t="s">
        <v>10211</v>
      </c>
      <c r="J4931" s="19" t="s">
        <v>13563</v>
      </c>
      <c r="K4931" s="19" t="s">
        <v>2330</v>
      </c>
      <c r="L4931" s="19" t="s">
        <v>10213</v>
      </c>
      <c r="M4931" s="19" t="s">
        <v>10214</v>
      </c>
      <c r="N4931" s="19" t="s">
        <v>12548</v>
      </c>
      <c r="O4931" s="20"/>
      <c r="P4931" s="19" t="s">
        <v>12549</v>
      </c>
      <c r="Q4931" s="22"/>
      <c r="R4931" s="21" t="s">
        <v>10211</v>
      </c>
      <c r="S4931" s="22"/>
      <c r="T4931" s="22"/>
      <c r="U4931" s="22"/>
      <c r="V4931" s="23" t="s">
        <v>13555</v>
      </c>
      <c r="W4931" s="24"/>
      <c r="X4931" s="22"/>
      <c r="Y4931" s="22"/>
      <c r="Z4931" s="22"/>
      <c r="AA4931" s="22"/>
      <c r="AB4931" s="21" t="s">
        <v>12554</v>
      </c>
    </row>
    <row r="4932" spans="1:28" ht="42">
      <c r="A4932" s="19" t="s">
        <v>2444</v>
      </c>
      <c r="B4932" s="19" t="s">
        <v>2443</v>
      </c>
      <c r="C4932" s="19" t="s">
        <v>205</v>
      </c>
      <c r="D4932" s="19" t="s">
        <v>10206</v>
      </c>
      <c r="E4932" s="19" t="s">
        <v>10207</v>
      </c>
      <c r="F4932" s="19" t="s">
        <v>10276</v>
      </c>
      <c r="G4932" s="19" t="s">
        <v>10209</v>
      </c>
      <c r="H4932" s="19" t="s">
        <v>10211</v>
      </c>
      <c r="I4932" s="19" t="s">
        <v>10211</v>
      </c>
      <c r="J4932" s="19" t="s">
        <v>13560</v>
      </c>
      <c r="K4932" s="19" t="s">
        <v>2330</v>
      </c>
      <c r="L4932" s="19" t="s">
        <v>10213</v>
      </c>
      <c r="M4932" s="19" t="s">
        <v>10214</v>
      </c>
      <c r="N4932" s="19" t="s">
        <v>12548</v>
      </c>
      <c r="O4932" s="20"/>
      <c r="P4932" s="19" t="s">
        <v>12549</v>
      </c>
      <c r="Q4932" s="22"/>
      <c r="R4932" s="21" t="s">
        <v>10211</v>
      </c>
      <c r="S4932" s="22"/>
      <c r="T4932" s="22"/>
      <c r="U4932" s="22"/>
      <c r="V4932" s="23" t="s">
        <v>13547</v>
      </c>
      <c r="W4932" s="24"/>
      <c r="X4932" s="22"/>
      <c r="Y4932" s="22"/>
      <c r="Z4932" s="22"/>
      <c r="AA4932" s="22"/>
      <c r="AB4932" s="21" t="s">
        <v>12554</v>
      </c>
    </row>
    <row r="4933" spans="1:28" ht="42">
      <c r="A4933" s="19" t="s">
        <v>2414</v>
      </c>
      <c r="B4933" s="19" t="s">
        <v>2413</v>
      </c>
      <c r="C4933" s="19" t="s">
        <v>205</v>
      </c>
      <c r="D4933" s="19" t="s">
        <v>10206</v>
      </c>
      <c r="E4933" s="19" t="s">
        <v>10207</v>
      </c>
      <c r="F4933" s="19" t="s">
        <v>10276</v>
      </c>
      <c r="G4933" s="19" t="s">
        <v>10209</v>
      </c>
      <c r="H4933" s="19" t="s">
        <v>10211</v>
      </c>
      <c r="I4933" s="19" t="s">
        <v>10211</v>
      </c>
      <c r="J4933" s="19" t="s">
        <v>13475</v>
      </c>
      <c r="K4933" s="19" t="s">
        <v>2330</v>
      </c>
      <c r="L4933" s="19" t="s">
        <v>10213</v>
      </c>
      <c r="M4933" s="19" t="s">
        <v>10214</v>
      </c>
      <c r="N4933" s="19" t="s">
        <v>12548</v>
      </c>
      <c r="O4933" s="20"/>
      <c r="P4933" s="19" t="s">
        <v>12549</v>
      </c>
      <c r="Q4933" s="22"/>
      <c r="R4933" s="21" t="s">
        <v>10211</v>
      </c>
      <c r="S4933" s="22"/>
      <c r="T4933" s="22"/>
      <c r="U4933" s="22"/>
      <c r="V4933" s="23" t="s">
        <v>12899</v>
      </c>
      <c r="W4933" s="24"/>
      <c r="X4933" s="22"/>
      <c r="Y4933" s="22"/>
      <c r="Z4933" s="22"/>
      <c r="AA4933" s="22"/>
      <c r="AB4933" s="21" t="s">
        <v>12554</v>
      </c>
    </row>
    <row r="4934" spans="1:28" ht="42">
      <c r="A4934" s="19" t="s">
        <v>2420</v>
      </c>
      <c r="B4934" s="19" t="s">
        <v>2419</v>
      </c>
      <c r="C4934" s="19" t="s">
        <v>205</v>
      </c>
      <c r="D4934" s="19" t="s">
        <v>10206</v>
      </c>
      <c r="E4934" s="19" t="s">
        <v>10207</v>
      </c>
      <c r="F4934" s="19" t="s">
        <v>10276</v>
      </c>
      <c r="G4934" s="19" t="s">
        <v>10209</v>
      </c>
      <c r="H4934" s="19" t="s">
        <v>10211</v>
      </c>
      <c r="I4934" s="19" t="s">
        <v>10211</v>
      </c>
      <c r="J4934" s="19" t="s">
        <v>13564</v>
      </c>
      <c r="K4934" s="19" t="s">
        <v>2330</v>
      </c>
      <c r="L4934" s="19" t="s">
        <v>10213</v>
      </c>
      <c r="M4934" s="19" t="s">
        <v>10214</v>
      </c>
      <c r="N4934" s="19" t="s">
        <v>12548</v>
      </c>
      <c r="O4934" s="20"/>
      <c r="P4934" s="19" t="s">
        <v>12549</v>
      </c>
      <c r="Q4934" s="22"/>
      <c r="R4934" s="21" t="s">
        <v>10211</v>
      </c>
      <c r="S4934" s="22"/>
      <c r="T4934" s="22"/>
      <c r="U4934" s="22"/>
      <c r="V4934" s="23" t="s">
        <v>13552</v>
      </c>
      <c r="W4934" s="24"/>
      <c r="X4934" s="22"/>
      <c r="Y4934" s="22"/>
      <c r="Z4934" s="22"/>
      <c r="AA4934" s="22"/>
      <c r="AB4934" s="21" t="s">
        <v>12554</v>
      </c>
    </row>
    <row r="4935" spans="1:28" ht="42">
      <c r="A4935" s="19" t="s">
        <v>2366</v>
      </c>
      <c r="B4935" s="19" t="s">
        <v>2365</v>
      </c>
      <c r="C4935" s="19" t="s">
        <v>205</v>
      </c>
      <c r="D4935" s="19" t="s">
        <v>10206</v>
      </c>
      <c r="E4935" s="19" t="s">
        <v>10207</v>
      </c>
      <c r="F4935" s="19" t="s">
        <v>10276</v>
      </c>
      <c r="G4935" s="19" t="s">
        <v>10209</v>
      </c>
      <c r="H4935" s="19" t="s">
        <v>10211</v>
      </c>
      <c r="I4935" s="19" t="s">
        <v>10211</v>
      </c>
      <c r="J4935" s="19" t="s">
        <v>13545</v>
      </c>
      <c r="K4935" s="19" t="s">
        <v>2330</v>
      </c>
      <c r="L4935" s="19" t="s">
        <v>10213</v>
      </c>
      <c r="M4935" s="19" t="s">
        <v>10214</v>
      </c>
      <c r="N4935" s="19" t="s">
        <v>12548</v>
      </c>
      <c r="O4935" s="20"/>
      <c r="P4935" s="19" t="s">
        <v>12549</v>
      </c>
      <c r="Q4935" s="22"/>
      <c r="R4935" s="21" t="s">
        <v>10211</v>
      </c>
      <c r="S4935" s="22"/>
      <c r="T4935" s="22"/>
      <c r="U4935" s="22"/>
      <c r="V4935" s="23" t="s">
        <v>12899</v>
      </c>
      <c r="W4935" s="24"/>
      <c r="X4935" s="22"/>
      <c r="Y4935" s="22"/>
      <c r="Z4935" s="22"/>
      <c r="AA4935" s="22"/>
      <c r="AB4935" s="21" t="s">
        <v>12554</v>
      </c>
    </row>
    <row r="4936" spans="1:28" ht="42">
      <c r="A4936" s="19" t="s">
        <v>2542</v>
      </c>
      <c r="B4936" s="19" t="s">
        <v>2541</v>
      </c>
      <c r="C4936" s="19" t="s">
        <v>205</v>
      </c>
      <c r="D4936" s="19" t="s">
        <v>10206</v>
      </c>
      <c r="E4936" s="19" t="s">
        <v>10207</v>
      </c>
      <c r="F4936" s="19" t="s">
        <v>10276</v>
      </c>
      <c r="G4936" s="19" t="s">
        <v>10209</v>
      </c>
      <c r="H4936" s="19" t="s">
        <v>10211</v>
      </c>
      <c r="I4936" s="19" t="s">
        <v>10211</v>
      </c>
      <c r="J4936" s="19" t="s">
        <v>13565</v>
      </c>
      <c r="K4936" s="19" t="s">
        <v>2480</v>
      </c>
      <c r="L4936" s="19" t="s">
        <v>10213</v>
      </c>
      <c r="M4936" s="19" t="s">
        <v>10214</v>
      </c>
      <c r="N4936" s="19" t="s">
        <v>12548</v>
      </c>
      <c r="O4936" s="20"/>
      <c r="P4936" s="19" t="s">
        <v>12549</v>
      </c>
      <c r="Q4936" s="22"/>
      <c r="R4936" s="21" t="s">
        <v>10211</v>
      </c>
      <c r="S4936" s="22"/>
      <c r="T4936" s="22"/>
      <c r="U4936" s="22"/>
      <c r="V4936" s="23" t="s">
        <v>13556</v>
      </c>
      <c r="W4936" s="24"/>
      <c r="X4936" s="22"/>
      <c r="Y4936" s="22"/>
      <c r="Z4936" s="22"/>
      <c r="AA4936" s="22"/>
      <c r="AB4936" s="21" t="s">
        <v>12554</v>
      </c>
    </row>
    <row r="4937" spans="1:28" ht="42">
      <c r="A4937" s="19" t="s">
        <v>2111</v>
      </c>
      <c r="B4937" s="19" t="s">
        <v>2110</v>
      </c>
      <c r="C4937" s="19" t="s">
        <v>205</v>
      </c>
      <c r="D4937" s="19" t="s">
        <v>10206</v>
      </c>
      <c r="E4937" s="19" t="s">
        <v>10207</v>
      </c>
      <c r="F4937" s="19" t="s">
        <v>10276</v>
      </c>
      <c r="G4937" s="19" t="s">
        <v>10209</v>
      </c>
      <c r="H4937" s="19" t="s">
        <v>10211</v>
      </c>
      <c r="I4937" s="19" t="s">
        <v>10211</v>
      </c>
      <c r="J4937" s="19" t="s">
        <v>13551</v>
      </c>
      <c r="K4937" s="19" t="s">
        <v>2067</v>
      </c>
      <c r="L4937" s="19" t="s">
        <v>10213</v>
      </c>
      <c r="M4937" s="19" t="s">
        <v>10214</v>
      </c>
      <c r="N4937" s="19" t="s">
        <v>12548</v>
      </c>
      <c r="O4937" s="20"/>
      <c r="P4937" s="19" t="s">
        <v>12549</v>
      </c>
      <c r="Q4937" s="22"/>
      <c r="R4937" s="21" t="s">
        <v>10211</v>
      </c>
      <c r="S4937" s="22"/>
      <c r="T4937" s="22"/>
      <c r="U4937" s="22"/>
      <c r="V4937" s="23" t="s">
        <v>13566</v>
      </c>
      <c r="W4937" s="24"/>
      <c r="X4937" s="22"/>
      <c r="Y4937" s="22"/>
      <c r="Z4937" s="22"/>
      <c r="AA4937" s="22"/>
      <c r="AB4937" s="21" t="s">
        <v>12554</v>
      </c>
    </row>
    <row r="4938" spans="1:28" ht="42">
      <c r="A4938" s="19" t="s">
        <v>2075</v>
      </c>
      <c r="B4938" s="19" t="s">
        <v>2074</v>
      </c>
      <c r="C4938" s="19" t="s">
        <v>205</v>
      </c>
      <c r="D4938" s="19" t="s">
        <v>10206</v>
      </c>
      <c r="E4938" s="19" t="s">
        <v>10207</v>
      </c>
      <c r="F4938" s="19" t="s">
        <v>10276</v>
      </c>
      <c r="G4938" s="19" t="s">
        <v>10209</v>
      </c>
      <c r="H4938" s="19" t="s">
        <v>10211</v>
      </c>
      <c r="I4938" s="19" t="s">
        <v>10211</v>
      </c>
      <c r="J4938" s="19" t="s">
        <v>13558</v>
      </c>
      <c r="K4938" s="19" t="s">
        <v>2067</v>
      </c>
      <c r="L4938" s="19" t="s">
        <v>10213</v>
      </c>
      <c r="M4938" s="19" t="s">
        <v>10214</v>
      </c>
      <c r="N4938" s="19" t="s">
        <v>12548</v>
      </c>
      <c r="O4938" s="20"/>
      <c r="P4938" s="19" t="s">
        <v>12549</v>
      </c>
      <c r="Q4938" s="22"/>
      <c r="R4938" s="21" t="s">
        <v>10211</v>
      </c>
      <c r="S4938" s="22"/>
      <c r="T4938" s="22"/>
      <c r="U4938" s="22"/>
      <c r="V4938" s="23" t="s">
        <v>13464</v>
      </c>
      <c r="W4938" s="24"/>
      <c r="X4938" s="22"/>
      <c r="Y4938" s="22"/>
      <c r="Z4938" s="22"/>
      <c r="AA4938" s="22"/>
      <c r="AB4938" s="21" t="s">
        <v>12554</v>
      </c>
    </row>
    <row r="4939" spans="1:28" ht="42">
      <c r="A4939" s="19" t="s">
        <v>2324</v>
      </c>
      <c r="B4939" s="19" t="s">
        <v>2323</v>
      </c>
      <c r="C4939" s="19" t="s">
        <v>205</v>
      </c>
      <c r="D4939" s="19" t="s">
        <v>10206</v>
      </c>
      <c r="E4939" s="19" t="s">
        <v>10207</v>
      </c>
      <c r="F4939" s="19" t="s">
        <v>10276</v>
      </c>
      <c r="G4939" s="19" t="s">
        <v>10209</v>
      </c>
      <c r="H4939" s="19" t="s">
        <v>10211</v>
      </c>
      <c r="I4939" s="19" t="s">
        <v>10211</v>
      </c>
      <c r="J4939" s="19" t="s">
        <v>13565</v>
      </c>
      <c r="K4939" s="19" t="s">
        <v>2169</v>
      </c>
      <c r="L4939" s="19" t="s">
        <v>10213</v>
      </c>
      <c r="M4939" s="19" t="s">
        <v>10214</v>
      </c>
      <c r="N4939" s="19" t="s">
        <v>12548</v>
      </c>
      <c r="O4939" s="20"/>
      <c r="P4939" s="19" t="s">
        <v>12549</v>
      </c>
      <c r="Q4939" s="22"/>
      <c r="R4939" s="21" t="s">
        <v>10211</v>
      </c>
      <c r="S4939" s="22"/>
      <c r="T4939" s="22"/>
      <c r="U4939" s="22"/>
      <c r="V4939" s="23" t="s">
        <v>12871</v>
      </c>
      <c r="W4939" s="24"/>
      <c r="X4939" s="22"/>
      <c r="Y4939" s="22"/>
      <c r="Z4939" s="22"/>
      <c r="AA4939" s="22"/>
      <c r="AB4939" s="21" t="s">
        <v>12554</v>
      </c>
    </row>
    <row r="4940" spans="1:28" ht="42">
      <c r="A4940" s="19" t="s">
        <v>2228</v>
      </c>
      <c r="B4940" s="19" t="s">
        <v>2227</v>
      </c>
      <c r="C4940" s="19" t="s">
        <v>205</v>
      </c>
      <c r="D4940" s="19" t="s">
        <v>10206</v>
      </c>
      <c r="E4940" s="19" t="s">
        <v>10207</v>
      </c>
      <c r="F4940" s="19" t="s">
        <v>10276</v>
      </c>
      <c r="G4940" s="19" t="s">
        <v>10209</v>
      </c>
      <c r="H4940" s="19" t="s">
        <v>10211</v>
      </c>
      <c r="I4940" s="19" t="s">
        <v>10211</v>
      </c>
      <c r="J4940" s="19" t="s">
        <v>13551</v>
      </c>
      <c r="K4940" s="19" t="s">
        <v>2169</v>
      </c>
      <c r="L4940" s="19" t="s">
        <v>10213</v>
      </c>
      <c r="M4940" s="19" t="s">
        <v>10214</v>
      </c>
      <c r="N4940" s="19" t="s">
        <v>12548</v>
      </c>
      <c r="O4940" s="20"/>
      <c r="P4940" s="19" t="s">
        <v>12549</v>
      </c>
      <c r="Q4940" s="22"/>
      <c r="R4940" s="21" t="s">
        <v>10211</v>
      </c>
      <c r="S4940" s="22"/>
      <c r="T4940" s="22"/>
      <c r="U4940" s="22"/>
      <c r="V4940" s="23" t="s">
        <v>12871</v>
      </c>
      <c r="W4940" s="24"/>
      <c r="X4940" s="22"/>
      <c r="Y4940" s="22"/>
      <c r="Z4940" s="22"/>
      <c r="AA4940" s="22"/>
      <c r="AB4940" s="21" t="s">
        <v>12554</v>
      </c>
    </row>
    <row r="4941" spans="1:28" ht="42">
      <c r="A4941" s="19" t="s">
        <v>2408</v>
      </c>
      <c r="B4941" s="19" t="s">
        <v>2407</v>
      </c>
      <c r="C4941" s="19" t="s">
        <v>205</v>
      </c>
      <c r="D4941" s="19" t="s">
        <v>10206</v>
      </c>
      <c r="E4941" s="19" t="s">
        <v>10207</v>
      </c>
      <c r="F4941" s="19" t="s">
        <v>10276</v>
      </c>
      <c r="G4941" s="19" t="s">
        <v>10209</v>
      </c>
      <c r="H4941" s="19" t="s">
        <v>10211</v>
      </c>
      <c r="I4941" s="19" t="s">
        <v>10211</v>
      </c>
      <c r="J4941" s="19" t="s">
        <v>13561</v>
      </c>
      <c r="K4941" s="19" t="s">
        <v>2330</v>
      </c>
      <c r="L4941" s="19" t="s">
        <v>10213</v>
      </c>
      <c r="M4941" s="19" t="s">
        <v>10214</v>
      </c>
      <c r="N4941" s="19" t="s">
        <v>12548</v>
      </c>
      <c r="O4941" s="20"/>
      <c r="P4941" s="19" t="s">
        <v>12549</v>
      </c>
      <c r="Q4941" s="22"/>
      <c r="R4941" s="21" t="s">
        <v>10211</v>
      </c>
      <c r="S4941" s="22"/>
      <c r="T4941" s="22"/>
      <c r="U4941" s="22"/>
      <c r="V4941" s="23" t="s">
        <v>12906</v>
      </c>
      <c r="W4941" s="24"/>
      <c r="X4941" s="22"/>
      <c r="Y4941" s="22"/>
      <c r="Z4941" s="22"/>
      <c r="AA4941" s="22"/>
      <c r="AB4941" s="21" t="s">
        <v>12554</v>
      </c>
    </row>
    <row r="4942" spans="1:28" ht="42">
      <c r="A4942" s="19" t="s">
        <v>2127</v>
      </c>
      <c r="B4942" s="19" t="s">
        <v>2126</v>
      </c>
      <c r="C4942" s="19" t="s">
        <v>205</v>
      </c>
      <c r="D4942" s="19" t="s">
        <v>10206</v>
      </c>
      <c r="E4942" s="19" t="s">
        <v>10207</v>
      </c>
      <c r="F4942" s="19" t="s">
        <v>10276</v>
      </c>
      <c r="G4942" s="19" t="s">
        <v>10209</v>
      </c>
      <c r="H4942" s="19" t="s">
        <v>10211</v>
      </c>
      <c r="I4942" s="19" t="s">
        <v>10211</v>
      </c>
      <c r="J4942" s="19" t="s">
        <v>13469</v>
      </c>
      <c r="K4942" s="19" t="s">
        <v>2067</v>
      </c>
      <c r="L4942" s="19" t="s">
        <v>10213</v>
      </c>
      <c r="M4942" s="19" t="s">
        <v>10214</v>
      </c>
      <c r="N4942" s="19" t="s">
        <v>12548</v>
      </c>
      <c r="O4942" s="20"/>
      <c r="P4942" s="19" t="s">
        <v>12549</v>
      </c>
      <c r="Q4942" s="22"/>
      <c r="R4942" s="21" t="s">
        <v>10211</v>
      </c>
      <c r="S4942" s="22"/>
      <c r="T4942" s="22"/>
      <c r="U4942" s="22"/>
      <c r="V4942" s="23" t="s">
        <v>13467</v>
      </c>
      <c r="W4942" s="24"/>
      <c r="X4942" s="22"/>
      <c r="Y4942" s="22"/>
      <c r="Z4942" s="22"/>
      <c r="AA4942" s="22"/>
      <c r="AB4942" s="21" t="s">
        <v>12554</v>
      </c>
    </row>
    <row r="4943" spans="1:28" ht="42">
      <c r="A4943" s="19" t="s">
        <v>2482</v>
      </c>
      <c r="B4943" s="19" t="s">
        <v>2481</v>
      </c>
      <c r="C4943" s="19" t="s">
        <v>205</v>
      </c>
      <c r="D4943" s="19" t="s">
        <v>10206</v>
      </c>
      <c r="E4943" s="19" t="s">
        <v>10207</v>
      </c>
      <c r="F4943" s="19" t="s">
        <v>10276</v>
      </c>
      <c r="G4943" s="19" t="s">
        <v>10209</v>
      </c>
      <c r="H4943" s="19" t="s">
        <v>10211</v>
      </c>
      <c r="I4943" s="19" t="s">
        <v>10211</v>
      </c>
      <c r="J4943" s="19" t="s">
        <v>13554</v>
      </c>
      <c r="K4943" s="19" t="s">
        <v>2480</v>
      </c>
      <c r="L4943" s="19" t="s">
        <v>10213</v>
      </c>
      <c r="M4943" s="19" t="s">
        <v>10214</v>
      </c>
      <c r="N4943" s="19" t="s">
        <v>12548</v>
      </c>
      <c r="O4943" s="20"/>
      <c r="P4943" s="19" t="s">
        <v>12549</v>
      </c>
      <c r="Q4943" s="22"/>
      <c r="R4943" s="21" t="s">
        <v>10211</v>
      </c>
      <c r="S4943" s="22"/>
      <c r="T4943" s="22"/>
      <c r="U4943" s="22"/>
      <c r="V4943" s="23" t="s">
        <v>13567</v>
      </c>
      <c r="W4943" s="24"/>
      <c r="X4943" s="22"/>
      <c r="Y4943" s="22"/>
      <c r="Z4943" s="22"/>
      <c r="AA4943" s="22"/>
      <c r="AB4943" s="21" t="s">
        <v>12554</v>
      </c>
    </row>
    <row r="4944" spans="1:28" ht="21.6">
      <c r="A4944" s="19" t="s">
        <v>6014</v>
      </c>
      <c r="B4944" s="19" t="s">
        <v>6013</v>
      </c>
      <c r="C4944" s="19" t="s">
        <v>229</v>
      </c>
      <c r="D4944" s="19" t="s">
        <v>10206</v>
      </c>
      <c r="E4944" s="19" t="s">
        <v>10207</v>
      </c>
      <c r="F4944" s="19" t="s">
        <v>10276</v>
      </c>
      <c r="G4944" s="19" t="s">
        <v>10211</v>
      </c>
      <c r="H4944" s="19" t="s">
        <v>10211</v>
      </c>
      <c r="I4944" s="19" t="s">
        <v>10211</v>
      </c>
      <c r="J4944" s="19" t="s">
        <v>6013</v>
      </c>
      <c r="K4944" s="20"/>
      <c r="L4944" s="20"/>
      <c r="M4944" s="20"/>
      <c r="N4944" s="20"/>
      <c r="O4944" s="20"/>
      <c r="P4944" s="19" t="s">
        <v>10342</v>
      </c>
      <c r="Q4944" s="22"/>
      <c r="R4944" s="21" t="s">
        <v>10209</v>
      </c>
      <c r="S4944" s="22"/>
      <c r="T4944" s="22"/>
      <c r="U4944" s="22"/>
      <c r="V4944" s="24"/>
      <c r="W4944" s="24"/>
      <c r="X4944" s="22"/>
      <c r="Y4944" s="22"/>
      <c r="Z4944" s="22"/>
      <c r="AA4944" s="22"/>
      <c r="AB4944" s="21" t="s">
        <v>10346</v>
      </c>
    </row>
    <row r="4945" spans="1:28" ht="42">
      <c r="A4945" s="19" t="s">
        <v>7222</v>
      </c>
      <c r="B4945" s="19" t="s">
        <v>7221</v>
      </c>
      <c r="C4945" s="19" t="s">
        <v>246</v>
      </c>
      <c r="D4945" s="19" t="s">
        <v>10206</v>
      </c>
      <c r="E4945" s="19" t="s">
        <v>10207</v>
      </c>
      <c r="F4945" s="19" t="s">
        <v>10208</v>
      </c>
      <c r="G4945" s="19" t="s">
        <v>10209</v>
      </c>
      <c r="H4945" s="19" t="s">
        <v>10211</v>
      </c>
      <c r="I4945" s="19" t="s">
        <v>10211</v>
      </c>
      <c r="J4945" s="19" t="s">
        <v>13568</v>
      </c>
      <c r="K4945" s="19" t="s">
        <v>7178</v>
      </c>
      <c r="L4945" s="19" t="s">
        <v>10213</v>
      </c>
      <c r="M4945" s="19" t="s">
        <v>10214</v>
      </c>
      <c r="N4945" s="19" t="s">
        <v>10320</v>
      </c>
      <c r="O4945" s="20"/>
      <c r="P4945" s="20"/>
      <c r="Q4945" s="22"/>
      <c r="R4945" s="21" t="s">
        <v>10209</v>
      </c>
      <c r="S4945" s="22"/>
      <c r="T4945" s="22"/>
      <c r="U4945" s="22"/>
      <c r="V4945" s="24"/>
      <c r="W4945" s="24"/>
      <c r="X4945" s="22"/>
      <c r="Y4945" s="22"/>
      <c r="Z4945" s="22"/>
      <c r="AA4945" s="22"/>
      <c r="AB4945" s="21" t="s">
        <v>10324</v>
      </c>
    </row>
    <row r="4946" spans="1:28" ht="42">
      <c r="A4946" s="19" t="s">
        <v>7214</v>
      </c>
      <c r="B4946" s="19" t="s">
        <v>7213</v>
      </c>
      <c r="C4946" s="19" t="s">
        <v>246</v>
      </c>
      <c r="D4946" s="19" t="s">
        <v>10206</v>
      </c>
      <c r="E4946" s="19" t="s">
        <v>10207</v>
      </c>
      <c r="F4946" s="19" t="s">
        <v>10208</v>
      </c>
      <c r="G4946" s="19" t="s">
        <v>10209</v>
      </c>
      <c r="H4946" s="19" t="s">
        <v>10211</v>
      </c>
      <c r="I4946" s="19" t="s">
        <v>10211</v>
      </c>
      <c r="J4946" s="19" t="s">
        <v>13569</v>
      </c>
      <c r="K4946" s="19" t="s">
        <v>7178</v>
      </c>
      <c r="L4946" s="19" t="s">
        <v>10213</v>
      </c>
      <c r="M4946" s="19" t="s">
        <v>10214</v>
      </c>
      <c r="N4946" s="19" t="s">
        <v>10320</v>
      </c>
      <c r="O4946" s="20"/>
      <c r="P4946" s="20"/>
      <c r="Q4946" s="22"/>
      <c r="R4946" s="21" t="s">
        <v>10209</v>
      </c>
      <c r="S4946" s="22"/>
      <c r="T4946" s="22"/>
      <c r="U4946" s="22"/>
      <c r="V4946" s="24"/>
      <c r="W4946" s="24"/>
      <c r="X4946" s="22"/>
      <c r="Y4946" s="22"/>
      <c r="Z4946" s="22"/>
      <c r="AA4946" s="22"/>
      <c r="AB4946" s="21" t="s">
        <v>10324</v>
      </c>
    </row>
    <row r="4947" spans="1:28" ht="42">
      <c r="A4947" s="19" t="s">
        <v>7236</v>
      </c>
      <c r="B4947" s="19" t="s">
        <v>7235</v>
      </c>
      <c r="C4947" s="19" t="s">
        <v>246</v>
      </c>
      <c r="D4947" s="19" t="s">
        <v>10206</v>
      </c>
      <c r="E4947" s="19" t="s">
        <v>10207</v>
      </c>
      <c r="F4947" s="19" t="s">
        <v>10208</v>
      </c>
      <c r="G4947" s="19" t="s">
        <v>10209</v>
      </c>
      <c r="H4947" s="19" t="s">
        <v>10211</v>
      </c>
      <c r="I4947" s="19" t="s">
        <v>10211</v>
      </c>
      <c r="J4947" s="19" t="s">
        <v>13570</v>
      </c>
      <c r="K4947" s="19" t="s">
        <v>7178</v>
      </c>
      <c r="L4947" s="19" t="s">
        <v>10213</v>
      </c>
      <c r="M4947" s="19" t="s">
        <v>10214</v>
      </c>
      <c r="N4947" s="19" t="s">
        <v>10320</v>
      </c>
      <c r="O4947" s="20"/>
      <c r="P4947" s="20"/>
      <c r="Q4947" s="22"/>
      <c r="R4947" s="21" t="s">
        <v>10209</v>
      </c>
      <c r="S4947" s="22"/>
      <c r="T4947" s="22"/>
      <c r="U4947" s="22"/>
      <c r="V4947" s="24"/>
      <c r="W4947" s="24"/>
      <c r="X4947" s="22"/>
      <c r="Y4947" s="22"/>
      <c r="Z4947" s="22"/>
      <c r="AA4947" s="22"/>
      <c r="AB4947" s="21" t="s">
        <v>10324</v>
      </c>
    </row>
    <row r="4948" spans="1:28" ht="42">
      <c r="A4948" s="19" t="s">
        <v>2450</v>
      </c>
      <c r="B4948" s="19" t="s">
        <v>2449</v>
      </c>
      <c r="C4948" s="19" t="s">
        <v>205</v>
      </c>
      <c r="D4948" s="19" t="s">
        <v>10206</v>
      </c>
      <c r="E4948" s="19" t="s">
        <v>10207</v>
      </c>
      <c r="F4948" s="19" t="s">
        <v>10276</v>
      </c>
      <c r="G4948" s="19" t="s">
        <v>10209</v>
      </c>
      <c r="H4948" s="19" t="s">
        <v>10211</v>
      </c>
      <c r="I4948" s="19" t="s">
        <v>10211</v>
      </c>
      <c r="J4948" s="19" t="s">
        <v>13466</v>
      </c>
      <c r="K4948" s="19" t="s">
        <v>2330</v>
      </c>
      <c r="L4948" s="19" t="s">
        <v>10213</v>
      </c>
      <c r="M4948" s="19" t="s">
        <v>10214</v>
      </c>
      <c r="N4948" s="19" t="s">
        <v>12548</v>
      </c>
      <c r="O4948" s="20"/>
      <c r="P4948" s="19" t="s">
        <v>12549</v>
      </c>
      <c r="Q4948" s="22"/>
      <c r="R4948" s="21" t="s">
        <v>10211</v>
      </c>
      <c r="S4948" s="22"/>
      <c r="T4948" s="22"/>
      <c r="U4948" s="22"/>
      <c r="V4948" s="23" t="s">
        <v>12892</v>
      </c>
      <c r="W4948" s="24"/>
      <c r="X4948" s="22"/>
      <c r="Y4948" s="22"/>
      <c r="Z4948" s="22"/>
      <c r="AA4948" s="22"/>
      <c r="AB4948" s="21" t="s">
        <v>12554</v>
      </c>
    </row>
    <row r="4949" spans="1:28" ht="42">
      <c r="A4949" s="19" t="s">
        <v>2462</v>
      </c>
      <c r="B4949" s="19" t="s">
        <v>2461</v>
      </c>
      <c r="C4949" s="19" t="s">
        <v>205</v>
      </c>
      <c r="D4949" s="19" t="s">
        <v>10206</v>
      </c>
      <c r="E4949" s="19" t="s">
        <v>10207</v>
      </c>
      <c r="F4949" s="19" t="s">
        <v>10276</v>
      </c>
      <c r="G4949" s="19" t="s">
        <v>10209</v>
      </c>
      <c r="H4949" s="19" t="s">
        <v>10211</v>
      </c>
      <c r="I4949" s="19" t="s">
        <v>10211</v>
      </c>
      <c r="J4949" s="19" t="s">
        <v>13549</v>
      </c>
      <c r="K4949" s="19" t="s">
        <v>2330</v>
      </c>
      <c r="L4949" s="19" t="s">
        <v>10213</v>
      </c>
      <c r="M4949" s="19" t="s">
        <v>10214</v>
      </c>
      <c r="N4949" s="19" t="s">
        <v>12548</v>
      </c>
      <c r="O4949" s="20"/>
      <c r="P4949" s="19" t="s">
        <v>12549</v>
      </c>
      <c r="Q4949" s="22"/>
      <c r="R4949" s="21" t="s">
        <v>10211</v>
      </c>
      <c r="S4949" s="22"/>
      <c r="T4949" s="22"/>
      <c r="U4949" s="22"/>
      <c r="V4949" s="23" t="s">
        <v>12899</v>
      </c>
      <c r="W4949" s="24"/>
      <c r="X4949" s="22"/>
      <c r="Y4949" s="22"/>
      <c r="Z4949" s="22"/>
      <c r="AA4949" s="22"/>
      <c r="AB4949" s="21" t="s">
        <v>12554</v>
      </c>
    </row>
    <row r="4950" spans="1:28" ht="42">
      <c r="A4950" s="19" t="s">
        <v>2133</v>
      </c>
      <c r="B4950" s="19" t="s">
        <v>2132</v>
      </c>
      <c r="C4950" s="19" t="s">
        <v>205</v>
      </c>
      <c r="D4950" s="19" t="s">
        <v>10206</v>
      </c>
      <c r="E4950" s="19" t="s">
        <v>10207</v>
      </c>
      <c r="F4950" s="19" t="s">
        <v>10276</v>
      </c>
      <c r="G4950" s="19" t="s">
        <v>10209</v>
      </c>
      <c r="H4950" s="19" t="s">
        <v>10211</v>
      </c>
      <c r="I4950" s="19" t="s">
        <v>10211</v>
      </c>
      <c r="J4950" s="19" t="s">
        <v>13560</v>
      </c>
      <c r="K4950" s="19" t="s">
        <v>2067</v>
      </c>
      <c r="L4950" s="19" t="s">
        <v>10213</v>
      </c>
      <c r="M4950" s="19" t="s">
        <v>10214</v>
      </c>
      <c r="N4950" s="19" t="s">
        <v>12548</v>
      </c>
      <c r="O4950" s="20"/>
      <c r="P4950" s="19" t="s">
        <v>12549</v>
      </c>
      <c r="Q4950" s="22"/>
      <c r="R4950" s="21" t="s">
        <v>10211</v>
      </c>
      <c r="S4950" s="22"/>
      <c r="T4950" s="22"/>
      <c r="U4950" s="22"/>
      <c r="V4950" s="23" t="s">
        <v>13571</v>
      </c>
      <c r="W4950" s="24"/>
      <c r="X4950" s="22"/>
      <c r="Y4950" s="22"/>
      <c r="Z4950" s="22"/>
      <c r="AA4950" s="22"/>
      <c r="AB4950" s="21" t="s">
        <v>12554</v>
      </c>
    </row>
    <row r="4951" spans="1:28" ht="42">
      <c r="A4951" s="19" t="s">
        <v>2125</v>
      </c>
      <c r="B4951" s="19" t="s">
        <v>2124</v>
      </c>
      <c r="C4951" s="19" t="s">
        <v>205</v>
      </c>
      <c r="D4951" s="19" t="s">
        <v>10206</v>
      </c>
      <c r="E4951" s="19" t="s">
        <v>10207</v>
      </c>
      <c r="F4951" s="19" t="s">
        <v>10276</v>
      </c>
      <c r="G4951" s="19" t="s">
        <v>10209</v>
      </c>
      <c r="H4951" s="19" t="s">
        <v>10211</v>
      </c>
      <c r="I4951" s="19" t="s">
        <v>10211</v>
      </c>
      <c r="J4951" s="19" t="s">
        <v>12954</v>
      </c>
      <c r="K4951" s="19" t="s">
        <v>2067</v>
      </c>
      <c r="L4951" s="19" t="s">
        <v>10213</v>
      </c>
      <c r="M4951" s="19" t="s">
        <v>10214</v>
      </c>
      <c r="N4951" s="19" t="s">
        <v>12548</v>
      </c>
      <c r="O4951" s="20"/>
      <c r="P4951" s="19" t="s">
        <v>12549</v>
      </c>
      <c r="Q4951" s="22"/>
      <c r="R4951" s="21" t="s">
        <v>10211</v>
      </c>
      <c r="S4951" s="22"/>
      <c r="T4951" s="22"/>
      <c r="U4951" s="22"/>
      <c r="V4951" s="23" t="s">
        <v>13572</v>
      </c>
      <c r="W4951" s="24"/>
      <c r="X4951" s="22"/>
      <c r="Y4951" s="22"/>
      <c r="Z4951" s="22"/>
      <c r="AA4951" s="22"/>
      <c r="AB4951" s="21" t="s">
        <v>12554</v>
      </c>
    </row>
    <row r="4952" spans="1:28" ht="42">
      <c r="A4952" s="19" t="s">
        <v>2069</v>
      </c>
      <c r="B4952" s="19" t="s">
        <v>2068</v>
      </c>
      <c r="C4952" s="19" t="s">
        <v>205</v>
      </c>
      <c r="D4952" s="19" t="s">
        <v>10206</v>
      </c>
      <c r="E4952" s="19" t="s">
        <v>10207</v>
      </c>
      <c r="F4952" s="19" t="s">
        <v>10276</v>
      </c>
      <c r="G4952" s="19" t="s">
        <v>10209</v>
      </c>
      <c r="H4952" s="19" t="s">
        <v>10211</v>
      </c>
      <c r="I4952" s="19" t="s">
        <v>10211</v>
      </c>
      <c r="J4952" s="19" t="s">
        <v>13554</v>
      </c>
      <c r="K4952" s="19" t="s">
        <v>2067</v>
      </c>
      <c r="L4952" s="19" t="s">
        <v>10213</v>
      </c>
      <c r="M4952" s="19" t="s">
        <v>10214</v>
      </c>
      <c r="N4952" s="19" t="s">
        <v>12548</v>
      </c>
      <c r="O4952" s="20"/>
      <c r="P4952" s="19" t="s">
        <v>12549</v>
      </c>
      <c r="Q4952" s="22"/>
      <c r="R4952" s="21" t="s">
        <v>10211</v>
      </c>
      <c r="S4952" s="22"/>
      <c r="T4952" s="22"/>
      <c r="U4952" s="22"/>
      <c r="V4952" s="23" t="s">
        <v>12964</v>
      </c>
      <c r="W4952" s="24"/>
      <c r="X4952" s="22"/>
      <c r="Y4952" s="22"/>
      <c r="Z4952" s="22"/>
      <c r="AA4952" s="22"/>
      <c r="AB4952" s="21" t="s">
        <v>12554</v>
      </c>
    </row>
    <row r="4953" spans="1:28" ht="42">
      <c r="A4953" s="19" t="s">
        <v>2384</v>
      </c>
      <c r="B4953" s="19" t="s">
        <v>2383</v>
      </c>
      <c r="C4953" s="19" t="s">
        <v>205</v>
      </c>
      <c r="D4953" s="19" t="s">
        <v>10206</v>
      </c>
      <c r="E4953" s="19" t="s">
        <v>10207</v>
      </c>
      <c r="F4953" s="19" t="s">
        <v>10276</v>
      </c>
      <c r="G4953" s="19" t="s">
        <v>10209</v>
      </c>
      <c r="H4953" s="19" t="s">
        <v>10211</v>
      </c>
      <c r="I4953" s="19" t="s">
        <v>10211</v>
      </c>
      <c r="J4953" s="19" t="s">
        <v>13476</v>
      </c>
      <c r="K4953" s="19" t="s">
        <v>2330</v>
      </c>
      <c r="L4953" s="19" t="s">
        <v>10213</v>
      </c>
      <c r="M4953" s="19" t="s">
        <v>10214</v>
      </c>
      <c r="N4953" s="19" t="s">
        <v>12548</v>
      </c>
      <c r="O4953" s="20"/>
      <c r="P4953" s="19" t="s">
        <v>12549</v>
      </c>
      <c r="Q4953" s="22"/>
      <c r="R4953" s="21" t="s">
        <v>10211</v>
      </c>
      <c r="S4953" s="22"/>
      <c r="T4953" s="22"/>
      <c r="U4953" s="22"/>
      <c r="V4953" s="23" t="s">
        <v>13555</v>
      </c>
      <c r="W4953" s="24"/>
      <c r="X4953" s="22"/>
      <c r="Y4953" s="22"/>
      <c r="Z4953" s="22"/>
      <c r="AA4953" s="22"/>
      <c r="AB4953" s="21" t="s">
        <v>12554</v>
      </c>
    </row>
    <row r="4954" spans="1:28" ht="42">
      <c r="A4954" s="19" t="s">
        <v>2402</v>
      </c>
      <c r="B4954" s="19" t="s">
        <v>2401</v>
      </c>
      <c r="C4954" s="19" t="s">
        <v>205</v>
      </c>
      <c r="D4954" s="19" t="s">
        <v>10206</v>
      </c>
      <c r="E4954" s="19" t="s">
        <v>10207</v>
      </c>
      <c r="F4954" s="19" t="s">
        <v>10276</v>
      </c>
      <c r="G4954" s="19" t="s">
        <v>10209</v>
      </c>
      <c r="H4954" s="19" t="s">
        <v>10211</v>
      </c>
      <c r="I4954" s="19" t="s">
        <v>10211</v>
      </c>
      <c r="J4954" s="19" t="s">
        <v>13461</v>
      </c>
      <c r="K4954" s="19" t="s">
        <v>2330</v>
      </c>
      <c r="L4954" s="19" t="s">
        <v>10213</v>
      </c>
      <c r="M4954" s="19" t="s">
        <v>10214</v>
      </c>
      <c r="N4954" s="19" t="s">
        <v>12548</v>
      </c>
      <c r="O4954" s="20"/>
      <c r="P4954" s="19" t="s">
        <v>12549</v>
      </c>
      <c r="Q4954" s="22"/>
      <c r="R4954" s="21" t="s">
        <v>10211</v>
      </c>
      <c r="S4954" s="22"/>
      <c r="T4954" s="22"/>
      <c r="U4954" s="22"/>
      <c r="V4954" s="23" t="s">
        <v>12892</v>
      </c>
      <c r="W4954" s="24"/>
      <c r="X4954" s="22"/>
      <c r="Y4954" s="22"/>
      <c r="Z4954" s="22"/>
      <c r="AA4954" s="22"/>
      <c r="AB4954" s="21" t="s">
        <v>12554</v>
      </c>
    </row>
    <row r="4955" spans="1:28" ht="42">
      <c r="A4955" s="19" t="s">
        <v>2306</v>
      </c>
      <c r="B4955" s="19" t="s">
        <v>2305</v>
      </c>
      <c r="C4955" s="19" t="s">
        <v>205</v>
      </c>
      <c r="D4955" s="19" t="s">
        <v>10206</v>
      </c>
      <c r="E4955" s="19" t="s">
        <v>10207</v>
      </c>
      <c r="F4955" s="19" t="s">
        <v>10276</v>
      </c>
      <c r="G4955" s="19" t="s">
        <v>10209</v>
      </c>
      <c r="H4955" s="19" t="s">
        <v>10211</v>
      </c>
      <c r="I4955" s="19" t="s">
        <v>10211</v>
      </c>
      <c r="J4955" s="19" t="s">
        <v>13553</v>
      </c>
      <c r="K4955" s="19" t="s">
        <v>2169</v>
      </c>
      <c r="L4955" s="19" t="s">
        <v>10213</v>
      </c>
      <c r="M4955" s="19" t="s">
        <v>10214</v>
      </c>
      <c r="N4955" s="19" t="s">
        <v>12548</v>
      </c>
      <c r="O4955" s="20"/>
      <c r="P4955" s="19" t="s">
        <v>12549</v>
      </c>
      <c r="Q4955" s="22"/>
      <c r="R4955" s="21" t="s">
        <v>10211</v>
      </c>
      <c r="S4955" s="22"/>
      <c r="T4955" s="22"/>
      <c r="U4955" s="22"/>
      <c r="V4955" s="23" t="s">
        <v>10729</v>
      </c>
      <c r="W4955" s="24"/>
      <c r="X4955" s="22"/>
      <c r="Y4955" s="22"/>
      <c r="Z4955" s="22"/>
      <c r="AA4955" s="22"/>
      <c r="AB4955" s="21" t="s">
        <v>12554</v>
      </c>
    </row>
    <row r="4956" spans="1:28" ht="42">
      <c r="A4956" s="19" t="s">
        <v>2121</v>
      </c>
      <c r="B4956" s="19" t="s">
        <v>2120</v>
      </c>
      <c r="C4956" s="19" t="s">
        <v>205</v>
      </c>
      <c r="D4956" s="19" t="s">
        <v>10206</v>
      </c>
      <c r="E4956" s="19" t="s">
        <v>10207</v>
      </c>
      <c r="F4956" s="19" t="s">
        <v>10276</v>
      </c>
      <c r="G4956" s="19" t="s">
        <v>10209</v>
      </c>
      <c r="H4956" s="19" t="s">
        <v>10211</v>
      </c>
      <c r="I4956" s="19" t="s">
        <v>10211</v>
      </c>
      <c r="J4956" s="19" t="s">
        <v>13563</v>
      </c>
      <c r="K4956" s="19" t="s">
        <v>2067</v>
      </c>
      <c r="L4956" s="19" t="s">
        <v>10213</v>
      </c>
      <c r="M4956" s="19" t="s">
        <v>10214</v>
      </c>
      <c r="N4956" s="19" t="s">
        <v>12548</v>
      </c>
      <c r="O4956" s="20"/>
      <c r="P4956" s="19" t="s">
        <v>12549</v>
      </c>
      <c r="Q4956" s="22"/>
      <c r="R4956" s="21" t="s">
        <v>10211</v>
      </c>
      <c r="S4956" s="22"/>
      <c r="T4956" s="22"/>
      <c r="U4956" s="22"/>
      <c r="V4956" s="23" t="s">
        <v>13557</v>
      </c>
      <c r="W4956" s="24"/>
      <c r="X4956" s="22"/>
      <c r="Y4956" s="22"/>
      <c r="Z4956" s="22"/>
      <c r="AA4956" s="22"/>
      <c r="AB4956" s="21" t="s">
        <v>12554</v>
      </c>
    </row>
    <row r="4957" spans="1:28" ht="42">
      <c r="A4957" s="19" t="s">
        <v>2240</v>
      </c>
      <c r="B4957" s="19" t="s">
        <v>2239</v>
      </c>
      <c r="C4957" s="19" t="s">
        <v>205</v>
      </c>
      <c r="D4957" s="19" t="s">
        <v>10206</v>
      </c>
      <c r="E4957" s="19" t="s">
        <v>10207</v>
      </c>
      <c r="F4957" s="19" t="s">
        <v>10276</v>
      </c>
      <c r="G4957" s="19" t="s">
        <v>10209</v>
      </c>
      <c r="H4957" s="19" t="s">
        <v>10211</v>
      </c>
      <c r="I4957" s="19" t="s">
        <v>10211</v>
      </c>
      <c r="J4957" s="19" t="s">
        <v>13573</v>
      </c>
      <c r="K4957" s="19" t="s">
        <v>2169</v>
      </c>
      <c r="L4957" s="19" t="s">
        <v>10213</v>
      </c>
      <c r="M4957" s="19" t="s">
        <v>10214</v>
      </c>
      <c r="N4957" s="19" t="s">
        <v>12548</v>
      </c>
      <c r="O4957" s="20"/>
      <c r="P4957" s="19" t="s">
        <v>12549</v>
      </c>
      <c r="Q4957" s="22"/>
      <c r="R4957" s="21" t="s">
        <v>10211</v>
      </c>
      <c r="S4957" s="22"/>
      <c r="T4957" s="22"/>
      <c r="U4957" s="22"/>
      <c r="V4957" s="23" t="s">
        <v>13559</v>
      </c>
      <c r="W4957" s="24"/>
      <c r="X4957" s="22"/>
      <c r="Y4957" s="22"/>
      <c r="Z4957" s="22"/>
      <c r="AA4957" s="22"/>
      <c r="AB4957" s="21" t="s">
        <v>12554</v>
      </c>
    </row>
    <row r="4958" spans="1:28" ht="42">
      <c r="A4958" s="19" t="s">
        <v>2210</v>
      </c>
      <c r="B4958" s="19" t="s">
        <v>2209</v>
      </c>
      <c r="C4958" s="19" t="s">
        <v>205</v>
      </c>
      <c r="D4958" s="19" t="s">
        <v>10206</v>
      </c>
      <c r="E4958" s="19" t="s">
        <v>10207</v>
      </c>
      <c r="F4958" s="19" t="s">
        <v>10276</v>
      </c>
      <c r="G4958" s="19" t="s">
        <v>10209</v>
      </c>
      <c r="H4958" s="19" t="s">
        <v>10211</v>
      </c>
      <c r="I4958" s="19" t="s">
        <v>10211</v>
      </c>
      <c r="J4958" s="19" t="s">
        <v>13471</v>
      </c>
      <c r="K4958" s="19" t="s">
        <v>2169</v>
      </c>
      <c r="L4958" s="19" t="s">
        <v>10213</v>
      </c>
      <c r="M4958" s="19" t="s">
        <v>10214</v>
      </c>
      <c r="N4958" s="19" t="s">
        <v>12548</v>
      </c>
      <c r="O4958" s="20"/>
      <c r="P4958" s="19" t="s">
        <v>12549</v>
      </c>
      <c r="Q4958" s="22"/>
      <c r="R4958" s="21" t="s">
        <v>10211</v>
      </c>
      <c r="S4958" s="22"/>
      <c r="T4958" s="22"/>
      <c r="U4958" s="22"/>
      <c r="V4958" s="23" t="s">
        <v>10729</v>
      </c>
      <c r="W4958" s="24"/>
      <c r="X4958" s="22"/>
      <c r="Y4958" s="22"/>
      <c r="Z4958" s="22"/>
      <c r="AA4958" s="22"/>
      <c r="AB4958" s="21" t="s">
        <v>12554</v>
      </c>
    </row>
    <row r="4959" spans="1:28" ht="42">
      <c r="A4959" s="19" t="s">
        <v>2093</v>
      </c>
      <c r="B4959" s="19" t="s">
        <v>2092</v>
      </c>
      <c r="C4959" s="19" t="s">
        <v>205</v>
      </c>
      <c r="D4959" s="19" t="s">
        <v>10206</v>
      </c>
      <c r="E4959" s="19" t="s">
        <v>10207</v>
      </c>
      <c r="F4959" s="19" t="s">
        <v>10276</v>
      </c>
      <c r="G4959" s="19" t="s">
        <v>10209</v>
      </c>
      <c r="H4959" s="19" t="s">
        <v>10211</v>
      </c>
      <c r="I4959" s="19" t="s">
        <v>10211</v>
      </c>
      <c r="J4959" s="19" t="s">
        <v>13471</v>
      </c>
      <c r="K4959" s="19" t="s">
        <v>2067</v>
      </c>
      <c r="L4959" s="19" t="s">
        <v>10213</v>
      </c>
      <c r="M4959" s="19" t="s">
        <v>10214</v>
      </c>
      <c r="N4959" s="19" t="s">
        <v>12548</v>
      </c>
      <c r="O4959" s="20"/>
      <c r="P4959" s="19" t="s">
        <v>12549</v>
      </c>
      <c r="Q4959" s="22"/>
      <c r="R4959" s="21" t="s">
        <v>10211</v>
      </c>
      <c r="S4959" s="22"/>
      <c r="T4959" s="22"/>
      <c r="U4959" s="22"/>
      <c r="V4959" s="23" t="s">
        <v>12607</v>
      </c>
      <c r="W4959" s="24"/>
      <c r="X4959" s="22"/>
      <c r="Y4959" s="22"/>
      <c r="Z4959" s="22"/>
      <c r="AA4959" s="22"/>
      <c r="AB4959" s="21" t="s">
        <v>12554</v>
      </c>
    </row>
    <row r="4960" spans="1:28" ht="42">
      <c r="A4960" s="19" t="s">
        <v>2506</v>
      </c>
      <c r="B4960" s="19" t="s">
        <v>2505</v>
      </c>
      <c r="C4960" s="19" t="s">
        <v>205</v>
      </c>
      <c r="D4960" s="19" t="s">
        <v>10206</v>
      </c>
      <c r="E4960" s="19" t="s">
        <v>10207</v>
      </c>
      <c r="F4960" s="19" t="s">
        <v>10276</v>
      </c>
      <c r="G4960" s="19" t="s">
        <v>10209</v>
      </c>
      <c r="H4960" s="19" t="s">
        <v>10211</v>
      </c>
      <c r="I4960" s="19" t="s">
        <v>10211</v>
      </c>
      <c r="J4960" s="19" t="s">
        <v>13468</v>
      </c>
      <c r="K4960" s="19" t="s">
        <v>2480</v>
      </c>
      <c r="L4960" s="19" t="s">
        <v>10213</v>
      </c>
      <c r="M4960" s="19" t="s">
        <v>10214</v>
      </c>
      <c r="N4960" s="19" t="s">
        <v>12548</v>
      </c>
      <c r="O4960" s="20"/>
      <c r="P4960" s="19" t="s">
        <v>12549</v>
      </c>
      <c r="Q4960" s="22"/>
      <c r="R4960" s="21" t="s">
        <v>10211</v>
      </c>
      <c r="S4960" s="22"/>
      <c r="T4960" s="22"/>
      <c r="U4960" s="22"/>
      <c r="V4960" s="23" t="s">
        <v>13474</v>
      </c>
      <c r="W4960" s="24"/>
      <c r="X4960" s="22"/>
      <c r="Y4960" s="22"/>
      <c r="Z4960" s="22"/>
      <c r="AA4960" s="22"/>
      <c r="AB4960" s="21" t="s">
        <v>12554</v>
      </c>
    </row>
    <row r="4961" spans="1:28" ht="42">
      <c r="A4961" s="19" t="s">
        <v>2522</v>
      </c>
      <c r="B4961" s="19" t="s">
        <v>2521</v>
      </c>
      <c r="C4961" s="19" t="s">
        <v>205</v>
      </c>
      <c r="D4961" s="19" t="s">
        <v>10206</v>
      </c>
      <c r="E4961" s="19" t="s">
        <v>10207</v>
      </c>
      <c r="F4961" s="19" t="s">
        <v>10276</v>
      </c>
      <c r="G4961" s="19" t="s">
        <v>10209</v>
      </c>
      <c r="H4961" s="19" t="s">
        <v>10211</v>
      </c>
      <c r="I4961" s="19" t="s">
        <v>10211</v>
      </c>
      <c r="J4961" s="19" t="s">
        <v>13560</v>
      </c>
      <c r="K4961" s="19" t="s">
        <v>2480</v>
      </c>
      <c r="L4961" s="19" t="s">
        <v>10213</v>
      </c>
      <c r="M4961" s="19" t="s">
        <v>10214</v>
      </c>
      <c r="N4961" s="19" t="s">
        <v>12548</v>
      </c>
      <c r="O4961" s="20"/>
      <c r="P4961" s="19" t="s">
        <v>12549</v>
      </c>
      <c r="Q4961" s="22"/>
      <c r="R4961" s="21" t="s">
        <v>10211</v>
      </c>
      <c r="S4961" s="22"/>
      <c r="T4961" s="22"/>
      <c r="U4961" s="22"/>
      <c r="V4961" s="23" t="s">
        <v>13557</v>
      </c>
      <c r="W4961" s="24"/>
      <c r="X4961" s="22"/>
      <c r="Y4961" s="22"/>
      <c r="Z4961" s="22"/>
      <c r="AA4961" s="22"/>
      <c r="AB4961" s="21" t="s">
        <v>12554</v>
      </c>
    </row>
    <row r="4962" spans="1:28" ht="42">
      <c r="A4962" s="19" t="s">
        <v>2091</v>
      </c>
      <c r="B4962" s="19" t="s">
        <v>2090</v>
      </c>
      <c r="C4962" s="19" t="s">
        <v>205</v>
      </c>
      <c r="D4962" s="19" t="s">
        <v>10206</v>
      </c>
      <c r="E4962" s="19" t="s">
        <v>10207</v>
      </c>
      <c r="F4962" s="19" t="s">
        <v>10276</v>
      </c>
      <c r="G4962" s="19" t="s">
        <v>10209</v>
      </c>
      <c r="H4962" s="19" t="s">
        <v>10211</v>
      </c>
      <c r="I4962" s="19" t="s">
        <v>10211</v>
      </c>
      <c r="J4962" s="19" t="s">
        <v>12901</v>
      </c>
      <c r="K4962" s="19" t="s">
        <v>2067</v>
      </c>
      <c r="L4962" s="19" t="s">
        <v>10213</v>
      </c>
      <c r="M4962" s="19" t="s">
        <v>10214</v>
      </c>
      <c r="N4962" s="19" t="s">
        <v>12548</v>
      </c>
      <c r="O4962" s="20"/>
      <c r="P4962" s="19" t="s">
        <v>12549</v>
      </c>
      <c r="Q4962" s="22"/>
      <c r="R4962" s="21" t="s">
        <v>10211</v>
      </c>
      <c r="S4962" s="22"/>
      <c r="T4962" s="22"/>
      <c r="U4962" s="22"/>
      <c r="V4962" s="23" t="s">
        <v>10555</v>
      </c>
      <c r="W4962" s="24"/>
      <c r="X4962" s="22"/>
      <c r="Y4962" s="22"/>
      <c r="Z4962" s="22"/>
      <c r="AA4962" s="22"/>
      <c r="AB4962" s="21" t="s">
        <v>12554</v>
      </c>
    </row>
    <row r="4963" spans="1:28" ht="42">
      <c r="A4963" s="19" t="s">
        <v>2502</v>
      </c>
      <c r="B4963" s="19" t="s">
        <v>2501</v>
      </c>
      <c r="C4963" s="19" t="s">
        <v>205</v>
      </c>
      <c r="D4963" s="19" t="s">
        <v>10206</v>
      </c>
      <c r="E4963" s="19" t="s">
        <v>10207</v>
      </c>
      <c r="F4963" s="19" t="s">
        <v>10276</v>
      </c>
      <c r="G4963" s="19" t="s">
        <v>10209</v>
      </c>
      <c r="H4963" s="19" t="s">
        <v>10211</v>
      </c>
      <c r="I4963" s="19" t="s">
        <v>10211</v>
      </c>
      <c r="J4963" s="19" t="s">
        <v>13545</v>
      </c>
      <c r="K4963" s="19" t="s">
        <v>2480</v>
      </c>
      <c r="L4963" s="19" t="s">
        <v>10213</v>
      </c>
      <c r="M4963" s="19" t="s">
        <v>10214</v>
      </c>
      <c r="N4963" s="19" t="s">
        <v>12548</v>
      </c>
      <c r="O4963" s="20"/>
      <c r="P4963" s="19" t="s">
        <v>12549</v>
      </c>
      <c r="Q4963" s="22"/>
      <c r="R4963" s="21" t="s">
        <v>10211</v>
      </c>
      <c r="S4963" s="22"/>
      <c r="T4963" s="22"/>
      <c r="U4963" s="22"/>
      <c r="V4963" s="23" t="s">
        <v>13550</v>
      </c>
      <c r="W4963" s="24"/>
      <c r="X4963" s="22"/>
      <c r="Y4963" s="22"/>
      <c r="Z4963" s="22"/>
      <c r="AA4963" s="22"/>
      <c r="AB4963" s="21" t="s">
        <v>12554</v>
      </c>
    </row>
    <row r="4964" spans="1:28" ht="42">
      <c r="A4964" s="19" t="s">
        <v>2163</v>
      </c>
      <c r="B4964" s="19" t="s">
        <v>2162</v>
      </c>
      <c r="C4964" s="19" t="s">
        <v>205</v>
      </c>
      <c r="D4964" s="19" t="s">
        <v>10206</v>
      </c>
      <c r="E4964" s="19" t="s">
        <v>10207</v>
      </c>
      <c r="F4964" s="19" t="s">
        <v>10276</v>
      </c>
      <c r="G4964" s="19" t="s">
        <v>10209</v>
      </c>
      <c r="H4964" s="19" t="s">
        <v>10211</v>
      </c>
      <c r="I4964" s="19" t="s">
        <v>10211</v>
      </c>
      <c r="J4964" s="19" t="s">
        <v>13565</v>
      </c>
      <c r="K4964" s="19" t="s">
        <v>2067</v>
      </c>
      <c r="L4964" s="19" t="s">
        <v>10213</v>
      </c>
      <c r="M4964" s="19" t="s">
        <v>10214</v>
      </c>
      <c r="N4964" s="19" t="s">
        <v>12548</v>
      </c>
      <c r="O4964" s="20"/>
      <c r="P4964" s="19" t="s">
        <v>12549</v>
      </c>
      <c r="Q4964" s="22"/>
      <c r="R4964" s="21" t="s">
        <v>10211</v>
      </c>
      <c r="S4964" s="22"/>
      <c r="T4964" s="22"/>
      <c r="U4964" s="22"/>
      <c r="V4964" s="23" t="s">
        <v>13574</v>
      </c>
      <c r="W4964" s="24"/>
      <c r="X4964" s="22"/>
      <c r="Y4964" s="22"/>
      <c r="Z4964" s="22"/>
      <c r="AA4964" s="22"/>
      <c r="AB4964" s="21" t="s">
        <v>12554</v>
      </c>
    </row>
    <row r="4965" spans="1:28" ht="42">
      <c r="A4965" s="19" t="s">
        <v>2530</v>
      </c>
      <c r="B4965" s="19" t="s">
        <v>2529</v>
      </c>
      <c r="C4965" s="19" t="s">
        <v>205</v>
      </c>
      <c r="D4965" s="19" t="s">
        <v>10206</v>
      </c>
      <c r="E4965" s="19" t="s">
        <v>10207</v>
      </c>
      <c r="F4965" s="19" t="s">
        <v>10276</v>
      </c>
      <c r="G4965" s="19" t="s">
        <v>10209</v>
      </c>
      <c r="H4965" s="19" t="s">
        <v>10211</v>
      </c>
      <c r="I4965" s="19" t="s">
        <v>10211</v>
      </c>
      <c r="J4965" s="19" t="s">
        <v>13553</v>
      </c>
      <c r="K4965" s="19" t="s">
        <v>2480</v>
      </c>
      <c r="L4965" s="19" t="s">
        <v>10213</v>
      </c>
      <c r="M4965" s="19" t="s">
        <v>10214</v>
      </c>
      <c r="N4965" s="19" t="s">
        <v>12548</v>
      </c>
      <c r="O4965" s="20"/>
      <c r="P4965" s="19" t="s">
        <v>12549</v>
      </c>
      <c r="Q4965" s="22"/>
      <c r="R4965" s="21" t="s">
        <v>10211</v>
      </c>
      <c r="S4965" s="22"/>
      <c r="T4965" s="22"/>
      <c r="U4965" s="22"/>
      <c r="V4965" s="23" t="s">
        <v>13472</v>
      </c>
      <c r="W4965" s="24"/>
      <c r="X4965" s="22"/>
      <c r="Y4965" s="22"/>
      <c r="Z4965" s="22"/>
      <c r="AA4965" s="22"/>
      <c r="AB4965" s="21" t="s">
        <v>12554</v>
      </c>
    </row>
    <row r="4966" spans="1:28" ht="42">
      <c r="A4966" s="19" t="s">
        <v>2526</v>
      </c>
      <c r="B4966" s="19" t="s">
        <v>2525</v>
      </c>
      <c r="C4966" s="19" t="s">
        <v>205</v>
      </c>
      <c r="D4966" s="19" t="s">
        <v>10206</v>
      </c>
      <c r="E4966" s="19" t="s">
        <v>10207</v>
      </c>
      <c r="F4966" s="19" t="s">
        <v>10276</v>
      </c>
      <c r="G4966" s="19" t="s">
        <v>10209</v>
      </c>
      <c r="H4966" s="19" t="s">
        <v>10211</v>
      </c>
      <c r="I4966" s="19" t="s">
        <v>10211</v>
      </c>
      <c r="J4966" s="19" t="s">
        <v>13466</v>
      </c>
      <c r="K4966" s="19" t="s">
        <v>2480</v>
      </c>
      <c r="L4966" s="19" t="s">
        <v>10213</v>
      </c>
      <c r="M4966" s="19" t="s">
        <v>10214</v>
      </c>
      <c r="N4966" s="19" t="s">
        <v>12548</v>
      </c>
      <c r="O4966" s="20"/>
      <c r="P4966" s="19" t="s">
        <v>12549</v>
      </c>
      <c r="Q4966" s="22"/>
      <c r="R4966" s="21" t="s">
        <v>10211</v>
      </c>
      <c r="S4966" s="22"/>
      <c r="T4966" s="22"/>
      <c r="U4966" s="22"/>
      <c r="V4966" s="23" t="s">
        <v>12910</v>
      </c>
      <c r="W4966" s="24"/>
      <c r="X4966" s="22"/>
      <c r="Y4966" s="22"/>
      <c r="Z4966" s="22"/>
      <c r="AA4966" s="22"/>
      <c r="AB4966" s="21" t="s">
        <v>12554</v>
      </c>
    </row>
    <row r="4967" spans="1:28" ht="42">
      <c r="A4967" s="19" t="s">
        <v>2143</v>
      </c>
      <c r="B4967" s="19" t="s">
        <v>2142</v>
      </c>
      <c r="C4967" s="19" t="s">
        <v>205</v>
      </c>
      <c r="D4967" s="19" t="s">
        <v>10206</v>
      </c>
      <c r="E4967" s="19" t="s">
        <v>10207</v>
      </c>
      <c r="F4967" s="19" t="s">
        <v>10276</v>
      </c>
      <c r="G4967" s="19" t="s">
        <v>10209</v>
      </c>
      <c r="H4967" s="19" t="s">
        <v>10211</v>
      </c>
      <c r="I4967" s="19" t="s">
        <v>10211</v>
      </c>
      <c r="J4967" s="19" t="s">
        <v>12904</v>
      </c>
      <c r="K4967" s="19" t="s">
        <v>2067</v>
      </c>
      <c r="L4967" s="19" t="s">
        <v>10213</v>
      </c>
      <c r="M4967" s="19" t="s">
        <v>10214</v>
      </c>
      <c r="N4967" s="19" t="s">
        <v>12548</v>
      </c>
      <c r="O4967" s="20"/>
      <c r="P4967" s="19" t="s">
        <v>12549</v>
      </c>
      <c r="Q4967" s="22"/>
      <c r="R4967" s="21" t="s">
        <v>10211</v>
      </c>
      <c r="S4967" s="22"/>
      <c r="T4967" s="22"/>
      <c r="U4967" s="22"/>
      <c r="V4967" s="23" t="s">
        <v>12553</v>
      </c>
      <c r="W4967" s="24"/>
      <c r="X4967" s="22"/>
      <c r="Y4967" s="22"/>
      <c r="Z4967" s="22"/>
      <c r="AA4967" s="22"/>
      <c r="AB4967" s="21" t="s">
        <v>12554</v>
      </c>
    </row>
    <row r="4968" spans="1:28" ht="42">
      <c r="A4968" s="19" t="s">
        <v>2282</v>
      </c>
      <c r="B4968" s="19" t="s">
        <v>2281</v>
      </c>
      <c r="C4968" s="19" t="s">
        <v>205</v>
      </c>
      <c r="D4968" s="19" t="s">
        <v>10206</v>
      </c>
      <c r="E4968" s="19" t="s">
        <v>10207</v>
      </c>
      <c r="F4968" s="19" t="s">
        <v>10276</v>
      </c>
      <c r="G4968" s="19" t="s">
        <v>10209</v>
      </c>
      <c r="H4968" s="19" t="s">
        <v>10211</v>
      </c>
      <c r="I4968" s="19" t="s">
        <v>10211</v>
      </c>
      <c r="J4968" s="19" t="s">
        <v>13563</v>
      </c>
      <c r="K4968" s="19" t="s">
        <v>2169</v>
      </c>
      <c r="L4968" s="19" t="s">
        <v>10213</v>
      </c>
      <c r="M4968" s="19" t="s">
        <v>10214</v>
      </c>
      <c r="N4968" s="19" t="s">
        <v>12548</v>
      </c>
      <c r="O4968" s="20"/>
      <c r="P4968" s="19" t="s">
        <v>12549</v>
      </c>
      <c r="Q4968" s="22"/>
      <c r="R4968" s="21" t="s">
        <v>10211</v>
      </c>
      <c r="S4968" s="22"/>
      <c r="T4968" s="22"/>
      <c r="U4968" s="22"/>
      <c r="V4968" s="23" t="s">
        <v>13477</v>
      </c>
      <c r="W4968" s="24"/>
      <c r="X4968" s="22"/>
      <c r="Y4968" s="22"/>
      <c r="Z4968" s="22"/>
      <c r="AA4968" s="22"/>
      <c r="AB4968" s="21" t="s">
        <v>12554</v>
      </c>
    </row>
    <row r="4969" spans="1:28" ht="42">
      <c r="A4969" s="19" t="s">
        <v>2494</v>
      </c>
      <c r="B4969" s="19" t="s">
        <v>2493</v>
      </c>
      <c r="C4969" s="19" t="s">
        <v>205</v>
      </c>
      <c r="D4969" s="19" t="s">
        <v>10206</v>
      </c>
      <c r="E4969" s="19" t="s">
        <v>10207</v>
      </c>
      <c r="F4969" s="19" t="s">
        <v>10276</v>
      </c>
      <c r="G4969" s="19" t="s">
        <v>10209</v>
      </c>
      <c r="H4969" s="19" t="s">
        <v>10211</v>
      </c>
      <c r="I4969" s="19" t="s">
        <v>10211</v>
      </c>
      <c r="J4969" s="19" t="s">
        <v>13463</v>
      </c>
      <c r="K4969" s="19" t="s">
        <v>2480</v>
      </c>
      <c r="L4969" s="19" t="s">
        <v>10213</v>
      </c>
      <c r="M4969" s="19" t="s">
        <v>10214</v>
      </c>
      <c r="N4969" s="19" t="s">
        <v>12548</v>
      </c>
      <c r="O4969" s="20"/>
      <c r="P4969" s="19" t="s">
        <v>12549</v>
      </c>
      <c r="Q4969" s="22"/>
      <c r="R4969" s="21" t="s">
        <v>10211</v>
      </c>
      <c r="S4969" s="22"/>
      <c r="T4969" s="22"/>
      <c r="U4969" s="22"/>
      <c r="V4969" s="23" t="s">
        <v>12910</v>
      </c>
      <c r="W4969" s="24"/>
      <c r="X4969" s="22"/>
      <c r="Y4969" s="22"/>
      <c r="Z4969" s="22"/>
      <c r="AA4969" s="22"/>
      <c r="AB4969" s="21" t="s">
        <v>12554</v>
      </c>
    </row>
    <row r="4970" spans="1:28" ht="42">
      <c r="A4970" s="19" t="s">
        <v>2514</v>
      </c>
      <c r="B4970" s="19" t="s">
        <v>2513</v>
      </c>
      <c r="C4970" s="19" t="s">
        <v>205</v>
      </c>
      <c r="D4970" s="19" t="s">
        <v>10206</v>
      </c>
      <c r="E4970" s="19" t="s">
        <v>10207</v>
      </c>
      <c r="F4970" s="19" t="s">
        <v>10276</v>
      </c>
      <c r="G4970" s="19" t="s">
        <v>10209</v>
      </c>
      <c r="H4970" s="19" t="s">
        <v>10211</v>
      </c>
      <c r="I4970" s="19" t="s">
        <v>10211</v>
      </c>
      <c r="J4970" s="19" t="s">
        <v>13563</v>
      </c>
      <c r="K4970" s="19" t="s">
        <v>2480</v>
      </c>
      <c r="L4970" s="19" t="s">
        <v>10213</v>
      </c>
      <c r="M4970" s="19" t="s">
        <v>10214</v>
      </c>
      <c r="N4970" s="19" t="s">
        <v>12548</v>
      </c>
      <c r="O4970" s="20"/>
      <c r="P4970" s="19" t="s">
        <v>12549</v>
      </c>
      <c r="Q4970" s="22"/>
      <c r="R4970" s="21" t="s">
        <v>10211</v>
      </c>
      <c r="S4970" s="22"/>
      <c r="T4970" s="22"/>
      <c r="U4970" s="22"/>
      <c r="V4970" s="23" t="s">
        <v>13567</v>
      </c>
      <c r="W4970" s="24"/>
      <c r="X4970" s="22"/>
      <c r="Y4970" s="22"/>
      <c r="Z4970" s="22"/>
      <c r="AA4970" s="22"/>
      <c r="AB4970" s="21" t="s">
        <v>12554</v>
      </c>
    </row>
    <row r="4971" spans="1:28" ht="42">
      <c r="A4971" s="19" t="s">
        <v>2474</v>
      </c>
      <c r="B4971" s="19" t="s">
        <v>2473</v>
      </c>
      <c r="C4971" s="19" t="s">
        <v>205</v>
      </c>
      <c r="D4971" s="19" t="s">
        <v>10206</v>
      </c>
      <c r="E4971" s="19" t="s">
        <v>10207</v>
      </c>
      <c r="F4971" s="19" t="s">
        <v>10276</v>
      </c>
      <c r="G4971" s="19" t="s">
        <v>10209</v>
      </c>
      <c r="H4971" s="19" t="s">
        <v>10211</v>
      </c>
      <c r="I4971" s="19" t="s">
        <v>10211</v>
      </c>
      <c r="J4971" s="19" t="s">
        <v>13565</v>
      </c>
      <c r="K4971" s="19" t="s">
        <v>2330</v>
      </c>
      <c r="L4971" s="19" t="s">
        <v>10213</v>
      </c>
      <c r="M4971" s="19" t="s">
        <v>10214</v>
      </c>
      <c r="N4971" s="19" t="s">
        <v>12548</v>
      </c>
      <c r="O4971" s="20"/>
      <c r="P4971" s="19" t="s">
        <v>12549</v>
      </c>
      <c r="Q4971" s="22"/>
      <c r="R4971" s="21" t="s">
        <v>10211</v>
      </c>
      <c r="S4971" s="22"/>
      <c r="T4971" s="22"/>
      <c r="U4971" s="22"/>
      <c r="V4971" s="23" t="s">
        <v>13552</v>
      </c>
      <c r="W4971" s="24"/>
      <c r="X4971" s="22"/>
      <c r="Y4971" s="22"/>
      <c r="Z4971" s="22"/>
      <c r="AA4971" s="22"/>
      <c r="AB4971" s="21" t="s">
        <v>12554</v>
      </c>
    </row>
    <row r="4972" spans="1:28" ht="42">
      <c r="A4972" s="19" t="s">
        <v>2151</v>
      </c>
      <c r="B4972" s="19" t="s">
        <v>2150</v>
      </c>
      <c r="C4972" s="19" t="s">
        <v>205</v>
      </c>
      <c r="D4972" s="19" t="s">
        <v>10206</v>
      </c>
      <c r="E4972" s="19" t="s">
        <v>10207</v>
      </c>
      <c r="F4972" s="19" t="s">
        <v>10276</v>
      </c>
      <c r="G4972" s="19" t="s">
        <v>10209</v>
      </c>
      <c r="H4972" s="19" t="s">
        <v>10211</v>
      </c>
      <c r="I4972" s="19" t="s">
        <v>10211</v>
      </c>
      <c r="J4972" s="19" t="s">
        <v>13549</v>
      </c>
      <c r="K4972" s="19" t="s">
        <v>2067</v>
      </c>
      <c r="L4972" s="19" t="s">
        <v>10213</v>
      </c>
      <c r="M4972" s="19" t="s">
        <v>10214</v>
      </c>
      <c r="N4972" s="19" t="s">
        <v>12548</v>
      </c>
      <c r="O4972" s="20"/>
      <c r="P4972" s="19" t="s">
        <v>12549</v>
      </c>
      <c r="Q4972" s="22"/>
      <c r="R4972" s="21" t="s">
        <v>10211</v>
      </c>
      <c r="S4972" s="22"/>
      <c r="T4972" s="22"/>
      <c r="U4972" s="22"/>
      <c r="V4972" s="23" t="s">
        <v>12627</v>
      </c>
      <c r="W4972" s="24"/>
      <c r="X4972" s="22"/>
      <c r="Y4972" s="22"/>
      <c r="Z4972" s="22"/>
      <c r="AA4972" s="22"/>
      <c r="AB4972" s="21" t="s">
        <v>12554</v>
      </c>
    </row>
    <row r="4973" spans="1:28" ht="42">
      <c r="A4973" s="19" t="s">
        <v>2518</v>
      </c>
      <c r="B4973" s="19" t="s">
        <v>2517</v>
      </c>
      <c r="C4973" s="19" t="s">
        <v>205</v>
      </c>
      <c r="D4973" s="19" t="s">
        <v>10206</v>
      </c>
      <c r="E4973" s="19" t="s">
        <v>10207</v>
      </c>
      <c r="F4973" s="19" t="s">
        <v>10276</v>
      </c>
      <c r="G4973" s="19" t="s">
        <v>10209</v>
      </c>
      <c r="H4973" s="19" t="s">
        <v>10211</v>
      </c>
      <c r="I4973" s="19" t="s">
        <v>10211</v>
      </c>
      <c r="J4973" s="19" t="s">
        <v>13469</v>
      </c>
      <c r="K4973" s="19" t="s">
        <v>2480</v>
      </c>
      <c r="L4973" s="19" t="s">
        <v>10213</v>
      </c>
      <c r="M4973" s="19" t="s">
        <v>10214</v>
      </c>
      <c r="N4973" s="19" t="s">
        <v>12548</v>
      </c>
      <c r="O4973" s="20"/>
      <c r="P4973" s="19" t="s">
        <v>12549</v>
      </c>
      <c r="Q4973" s="22"/>
      <c r="R4973" s="21" t="s">
        <v>10211</v>
      </c>
      <c r="S4973" s="22"/>
      <c r="T4973" s="22"/>
      <c r="U4973" s="22"/>
      <c r="V4973" s="23" t="s">
        <v>12939</v>
      </c>
      <c r="W4973" s="24"/>
      <c r="X4973" s="22"/>
      <c r="Y4973" s="22"/>
      <c r="Z4973" s="22"/>
      <c r="AA4973" s="22"/>
      <c r="AB4973" s="21" t="s">
        <v>12554</v>
      </c>
    </row>
    <row r="4974" spans="1:28" ht="42">
      <c r="A4974" s="19" t="s">
        <v>2222</v>
      </c>
      <c r="B4974" s="19" t="s">
        <v>2221</v>
      </c>
      <c r="C4974" s="19" t="s">
        <v>205</v>
      </c>
      <c r="D4974" s="19" t="s">
        <v>10206</v>
      </c>
      <c r="E4974" s="19" t="s">
        <v>10207</v>
      </c>
      <c r="F4974" s="19" t="s">
        <v>10276</v>
      </c>
      <c r="G4974" s="19" t="s">
        <v>10209</v>
      </c>
      <c r="H4974" s="19" t="s">
        <v>10211</v>
      </c>
      <c r="I4974" s="19" t="s">
        <v>10211</v>
      </c>
      <c r="J4974" s="19" t="s">
        <v>13468</v>
      </c>
      <c r="K4974" s="19" t="s">
        <v>2169</v>
      </c>
      <c r="L4974" s="19" t="s">
        <v>10213</v>
      </c>
      <c r="M4974" s="19" t="s">
        <v>10214</v>
      </c>
      <c r="N4974" s="19" t="s">
        <v>12548</v>
      </c>
      <c r="O4974" s="20"/>
      <c r="P4974" s="19" t="s">
        <v>12549</v>
      </c>
      <c r="Q4974" s="22"/>
      <c r="R4974" s="21" t="s">
        <v>10211</v>
      </c>
      <c r="S4974" s="22"/>
      <c r="T4974" s="22"/>
      <c r="U4974" s="22"/>
      <c r="V4974" s="23" t="s">
        <v>13555</v>
      </c>
      <c r="W4974" s="24"/>
      <c r="X4974" s="22"/>
      <c r="Y4974" s="22"/>
      <c r="Z4974" s="22"/>
      <c r="AA4974" s="22"/>
      <c r="AB4974" s="21" t="s">
        <v>12554</v>
      </c>
    </row>
    <row r="4975" spans="1:28" ht="42">
      <c r="A4975" s="19" t="s">
        <v>2186</v>
      </c>
      <c r="B4975" s="19" t="s">
        <v>2185</v>
      </c>
      <c r="C4975" s="19" t="s">
        <v>205</v>
      </c>
      <c r="D4975" s="19" t="s">
        <v>10206</v>
      </c>
      <c r="E4975" s="19" t="s">
        <v>10207</v>
      </c>
      <c r="F4975" s="19" t="s">
        <v>10276</v>
      </c>
      <c r="G4975" s="19" t="s">
        <v>10209</v>
      </c>
      <c r="H4975" s="19" t="s">
        <v>10211</v>
      </c>
      <c r="I4975" s="19" t="s">
        <v>10211</v>
      </c>
      <c r="J4975" s="19" t="s">
        <v>13554</v>
      </c>
      <c r="K4975" s="19" t="s">
        <v>2169</v>
      </c>
      <c r="L4975" s="19" t="s">
        <v>10213</v>
      </c>
      <c r="M4975" s="19" t="s">
        <v>10214</v>
      </c>
      <c r="N4975" s="19" t="s">
        <v>12548</v>
      </c>
      <c r="O4975" s="20"/>
      <c r="P4975" s="19" t="s">
        <v>12549</v>
      </c>
      <c r="Q4975" s="22"/>
      <c r="R4975" s="21" t="s">
        <v>10211</v>
      </c>
      <c r="S4975" s="22"/>
      <c r="T4975" s="22"/>
      <c r="U4975" s="22"/>
      <c r="V4975" s="23" t="s">
        <v>13477</v>
      </c>
      <c r="W4975" s="24"/>
      <c r="X4975" s="22"/>
      <c r="Y4975" s="22"/>
      <c r="Z4975" s="22"/>
      <c r="AA4975" s="22"/>
      <c r="AB4975" s="21" t="s">
        <v>12554</v>
      </c>
    </row>
    <row r="4976" spans="1:28" ht="42">
      <c r="A4976" s="19" t="s">
        <v>2312</v>
      </c>
      <c r="B4976" s="19" t="s">
        <v>2311</v>
      </c>
      <c r="C4976" s="19" t="s">
        <v>205</v>
      </c>
      <c r="D4976" s="19" t="s">
        <v>10206</v>
      </c>
      <c r="E4976" s="19" t="s">
        <v>10207</v>
      </c>
      <c r="F4976" s="19" t="s">
        <v>10276</v>
      </c>
      <c r="G4976" s="19" t="s">
        <v>10209</v>
      </c>
      <c r="H4976" s="19" t="s">
        <v>10211</v>
      </c>
      <c r="I4976" s="19" t="s">
        <v>10211</v>
      </c>
      <c r="J4976" s="19" t="s">
        <v>13549</v>
      </c>
      <c r="K4976" s="19" t="s">
        <v>2169</v>
      </c>
      <c r="L4976" s="19" t="s">
        <v>10213</v>
      </c>
      <c r="M4976" s="19" t="s">
        <v>10214</v>
      </c>
      <c r="N4976" s="19" t="s">
        <v>12548</v>
      </c>
      <c r="O4976" s="20"/>
      <c r="P4976" s="19" t="s">
        <v>12549</v>
      </c>
      <c r="Q4976" s="22"/>
      <c r="R4976" s="21" t="s">
        <v>10211</v>
      </c>
      <c r="S4976" s="22"/>
      <c r="T4976" s="22"/>
      <c r="U4976" s="22"/>
      <c r="V4976" s="23" t="s">
        <v>12883</v>
      </c>
      <c r="W4976" s="24"/>
      <c r="X4976" s="22"/>
      <c r="Y4976" s="22"/>
      <c r="Z4976" s="22"/>
      <c r="AA4976" s="22"/>
      <c r="AB4976" s="21" t="s">
        <v>12554</v>
      </c>
    </row>
    <row r="4977" spans="1:28" ht="42">
      <c r="A4977" s="19" t="s">
        <v>2390</v>
      </c>
      <c r="B4977" s="19" t="s">
        <v>2389</v>
      </c>
      <c r="C4977" s="19" t="s">
        <v>205</v>
      </c>
      <c r="D4977" s="19" t="s">
        <v>10206</v>
      </c>
      <c r="E4977" s="19" t="s">
        <v>10207</v>
      </c>
      <c r="F4977" s="19" t="s">
        <v>10276</v>
      </c>
      <c r="G4977" s="19" t="s">
        <v>10209</v>
      </c>
      <c r="H4977" s="19" t="s">
        <v>10211</v>
      </c>
      <c r="I4977" s="19" t="s">
        <v>10211</v>
      </c>
      <c r="J4977" s="19" t="s">
        <v>13573</v>
      </c>
      <c r="K4977" s="19" t="s">
        <v>2330</v>
      </c>
      <c r="L4977" s="19" t="s">
        <v>10213</v>
      </c>
      <c r="M4977" s="19" t="s">
        <v>10214</v>
      </c>
      <c r="N4977" s="19" t="s">
        <v>12548</v>
      </c>
      <c r="O4977" s="20"/>
      <c r="P4977" s="19" t="s">
        <v>12549</v>
      </c>
      <c r="Q4977" s="22"/>
      <c r="R4977" s="21" t="s">
        <v>10211</v>
      </c>
      <c r="S4977" s="22"/>
      <c r="T4977" s="22"/>
      <c r="U4977" s="22"/>
      <c r="V4977" s="23" t="s">
        <v>13470</v>
      </c>
      <c r="W4977" s="24"/>
      <c r="X4977" s="22"/>
      <c r="Y4977" s="22"/>
      <c r="Z4977" s="22"/>
      <c r="AA4977" s="22"/>
      <c r="AB4977" s="21" t="s">
        <v>12554</v>
      </c>
    </row>
    <row r="4978" spans="1:28" ht="42">
      <c r="A4978" s="19" t="s">
        <v>2318</v>
      </c>
      <c r="B4978" s="19" t="s">
        <v>2317</v>
      </c>
      <c r="C4978" s="19" t="s">
        <v>205</v>
      </c>
      <c r="D4978" s="19" t="s">
        <v>10206</v>
      </c>
      <c r="E4978" s="19" t="s">
        <v>10207</v>
      </c>
      <c r="F4978" s="19" t="s">
        <v>10276</v>
      </c>
      <c r="G4978" s="19" t="s">
        <v>10209</v>
      </c>
      <c r="H4978" s="19" t="s">
        <v>10211</v>
      </c>
      <c r="I4978" s="19" t="s">
        <v>10211</v>
      </c>
      <c r="J4978" s="19" t="s">
        <v>13473</v>
      </c>
      <c r="K4978" s="19" t="s">
        <v>2169</v>
      </c>
      <c r="L4978" s="19" t="s">
        <v>10213</v>
      </c>
      <c r="M4978" s="19" t="s">
        <v>10214</v>
      </c>
      <c r="N4978" s="19" t="s">
        <v>12548</v>
      </c>
      <c r="O4978" s="20"/>
      <c r="P4978" s="19" t="s">
        <v>12549</v>
      </c>
      <c r="Q4978" s="22"/>
      <c r="R4978" s="21" t="s">
        <v>10211</v>
      </c>
      <c r="S4978" s="22"/>
      <c r="T4978" s="22"/>
      <c r="U4978" s="22"/>
      <c r="V4978" s="23" t="s">
        <v>13555</v>
      </c>
      <c r="W4978" s="24"/>
      <c r="X4978" s="22"/>
      <c r="Y4978" s="22"/>
      <c r="Z4978" s="22"/>
      <c r="AA4978" s="22"/>
      <c r="AB4978" s="21" t="s">
        <v>12554</v>
      </c>
    </row>
    <row r="4979" spans="1:28" ht="42">
      <c r="A4979" s="19" t="s">
        <v>2486</v>
      </c>
      <c r="B4979" s="19" t="s">
        <v>2485</v>
      </c>
      <c r="C4979" s="19" t="s">
        <v>205</v>
      </c>
      <c r="D4979" s="19" t="s">
        <v>10206</v>
      </c>
      <c r="E4979" s="19" t="s">
        <v>10207</v>
      </c>
      <c r="F4979" s="19" t="s">
        <v>10276</v>
      </c>
      <c r="G4979" s="19" t="s">
        <v>10209</v>
      </c>
      <c r="H4979" s="19" t="s">
        <v>10211</v>
      </c>
      <c r="I4979" s="19" t="s">
        <v>10211</v>
      </c>
      <c r="J4979" s="19" t="s">
        <v>13558</v>
      </c>
      <c r="K4979" s="19" t="s">
        <v>2480</v>
      </c>
      <c r="L4979" s="19" t="s">
        <v>10213</v>
      </c>
      <c r="M4979" s="19" t="s">
        <v>10214</v>
      </c>
      <c r="N4979" s="19" t="s">
        <v>12548</v>
      </c>
      <c r="O4979" s="20"/>
      <c r="P4979" s="19" t="s">
        <v>12549</v>
      </c>
      <c r="Q4979" s="22"/>
      <c r="R4979" s="21" t="s">
        <v>10211</v>
      </c>
      <c r="S4979" s="22"/>
      <c r="T4979" s="22"/>
      <c r="U4979" s="22"/>
      <c r="V4979" s="23" t="s">
        <v>12939</v>
      </c>
      <c r="W4979" s="24"/>
      <c r="X4979" s="22"/>
      <c r="Y4979" s="22"/>
      <c r="Z4979" s="22"/>
      <c r="AA4979" s="22"/>
      <c r="AB4979" s="21" t="s">
        <v>12554</v>
      </c>
    </row>
    <row r="4980" spans="1:28" ht="42">
      <c r="A4980" s="19" t="s">
        <v>2348</v>
      </c>
      <c r="B4980" s="19" t="s">
        <v>2347</v>
      </c>
      <c r="C4980" s="19" t="s">
        <v>205</v>
      </c>
      <c r="D4980" s="19" t="s">
        <v>10206</v>
      </c>
      <c r="E4980" s="19" t="s">
        <v>10207</v>
      </c>
      <c r="F4980" s="19" t="s">
        <v>10276</v>
      </c>
      <c r="G4980" s="19" t="s">
        <v>10209</v>
      </c>
      <c r="H4980" s="19" t="s">
        <v>10211</v>
      </c>
      <c r="I4980" s="19" t="s">
        <v>10211</v>
      </c>
      <c r="J4980" s="19" t="s">
        <v>13465</v>
      </c>
      <c r="K4980" s="19" t="s">
        <v>2330</v>
      </c>
      <c r="L4980" s="19" t="s">
        <v>10213</v>
      </c>
      <c r="M4980" s="19" t="s">
        <v>10214</v>
      </c>
      <c r="N4980" s="19" t="s">
        <v>12548</v>
      </c>
      <c r="O4980" s="20"/>
      <c r="P4980" s="19" t="s">
        <v>12549</v>
      </c>
      <c r="Q4980" s="22"/>
      <c r="R4980" s="21" t="s">
        <v>10211</v>
      </c>
      <c r="S4980" s="22"/>
      <c r="T4980" s="22"/>
      <c r="U4980" s="22"/>
      <c r="V4980" s="23" t="s">
        <v>13547</v>
      </c>
      <c r="W4980" s="24"/>
      <c r="X4980" s="22"/>
      <c r="Y4980" s="22"/>
      <c r="Z4980" s="22"/>
      <c r="AA4980" s="22"/>
      <c r="AB4980" s="21" t="s">
        <v>12554</v>
      </c>
    </row>
    <row r="4981" spans="1:28" ht="42">
      <c r="A4981" s="19" t="s">
        <v>2456</v>
      </c>
      <c r="B4981" s="19" t="s">
        <v>2455</v>
      </c>
      <c r="C4981" s="19" t="s">
        <v>205</v>
      </c>
      <c r="D4981" s="19" t="s">
        <v>10206</v>
      </c>
      <c r="E4981" s="19" t="s">
        <v>10207</v>
      </c>
      <c r="F4981" s="19" t="s">
        <v>10276</v>
      </c>
      <c r="G4981" s="19" t="s">
        <v>10209</v>
      </c>
      <c r="H4981" s="19" t="s">
        <v>10211</v>
      </c>
      <c r="I4981" s="19" t="s">
        <v>10211</v>
      </c>
      <c r="J4981" s="19" t="s">
        <v>13553</v>
      </c>
      <c r="K4981" s="19" t="s">
        <v>2330</v>
      </c>
      <c r="L4981" s="19" t="s">
        <v>10213</v>
      </c>
      <c r="M4981" s="19" t="s">
        <v>10214</v>
      </c>
      <c r="N4981" s="19" t="s">
        <v>12548</v>
      </c>
      <c r="O4981" s="20"/>
      <c r="P4981" s="19" t="s">
        <v>12549</v>
      </c>
      <c r="Q4981" s="22"/>
      <c r="R4981" s="21" t="s">
        <v>10211</v>
      </c>
      <c r="S4981" s="22"/>
      <c r="T4981" s="22"/>
      <c r="U4981" s="22"/>
      <c r="V4981" s="23" t="s">
        <v>12906</v>
      </c>
      <c r="W4981" s="24"/>
      <c r="X4981" s="22"/>
      <c r="Y4981" s="22"/>
      <c r="Z4981" s="22"/>
      <c r="AA4981" s="22"/>
      <c r="AB4981" s="21" t="s">
        <v>12554</v>
      </c>
    </row>
    <row r="4982" spans="1:28" ht="42">
      <c r="A4982" s="19" t="s">
        <v>2216</v>
      </c>
      <c r="B4982" s="19" t="s">
        <v>2215</v>
      </c>
      <c r="C4982" s="19" t="s">
        <v>205</v>
      </c>
      <c r="D4982" s="19" t="s">
        <v>10206</v>
      </c>
      <c r="E4982" s="19" t="s">
        <v>10207</v>
      </c>
      <c r="F4982" s="19" t="s">
        <v>10276</v>
      </c>
      <c r="G4982" s="19" t="s">
        <v>10209</v>
      </c>
      <c r="H4982" s="19" t="s">
        <v>10211</v>
      </c>
      <c r="I4982" s="19" t="s">
        <v>10211</v>
      </c>
      <c r="J4982" s="19" t="s">
        <v>13545</v>
      </c>
      <c r="K4982" s="19" t="s">
        <v>2169</v>
      </c>
      <c r="L4982" s="19" t="s">
        <v>10213</v>
      </c>
      <c r="M4982" s="19" t="s">
        <v>10214</v>
      </c>
      <c r="N4982" s="19" t="s">
        <v>12548</v>
      </c>
      <c r="O4982" s="20"/>
      <c r="P4982" s="19" t="s">
        <v>12549</v>
      </c>
      <c r="Q4982" s="22"/>
      <c r="R4982" s="21" t="s">
        <v>10211</v>
      </c>
      <c r="S4982" s="22"/>
      <c r="T4982" s="22"/>
      <c r="U4982" s="22"/>
      <c r="V4982" s="23" t="s">
        <v>12883</v>
      </c>
      <c r="W4982" s="24"/>
      <c r="X4982" s="22"/>
      <c r="Y4982" s="22"/>
      <c r="Z4982" s="22"/>
      <c r="AA4982" s="22"/>
      <c r="AB4982" s="21" t="s">
        <v>12554</v>
      </c>
    </row>
    <row r="4983" spans="1:28" ht="42">
      <c r="A4983" s="19" t="s">
        <v>2426</v>
      </c>
      <c r="B4983" s="19" t="s">
        <v>2425</v>
      </c>
      <c r="C4983" s="19" t="s">
        <v>205</v>
      </c>
      <c r="D4983" s="19" t="s">
        <v>10206</v>
      </c>
      <c r="E4983" s="19" t="s">
        <v>10207</v>
      </c>
      <c r="F4983" s="19" t="s">
        <v>10276</v>
      </c>
      <c r="G4983" s="19" t="s">
        <v>10209</v>
      </c>
      <c r="H4983" s="19" t="s">
        <v>10211</v>
      </c>
      <c r="I4983" s="19" t="s">
        <v>10211</v>
      </c>
      <c r="J4983" s="19" t="s">
        <v>13575</v>
      </c>
      <c r="K4983" s="19" t="s">
        <v>2330</v>
      </c>
      <c r="L4983" s="19" t="s">
        <v>10213</v>
      </c>
      <c r="M4983" s="19" t="s">
        <v>10214</v>
      </c>
      <c r="N4983" s="19" t="s">
        <v>12548</v>
      </c>
      <c r="O4983" s="20"/>
      <c r="P4983" s="19" t="s">
        <v>12549</v>
      </c>
      <c r="Q4983" s="22"/>
      <c r="R4983" s="21" t="s">
        <v>10211</v>
      </c>
      <c r="S4983" s="22"/>
      <c r="T4983" s="22"/>
      <c r="U4983" s="22"/>
      <c r="V4983" s="23" t="s">
        <v>12964</v>
      </c>
      <c r="W4983" s="24"/>
      <c r="X4983" s="22"/>
      <c r="Y4983" s="22"/>
      <c r="Z4983" s="22"/>
      <c r="AA4983" s="22"/>
      <c r="AB4983" s="21" t="s">
        <v>12554</v>
      </c>
    </row>
    <row r="4984" spans="1:28" ht="42">
      <c r="A4984" s="19" t="s">
        <v>2073</v>
      </c>
      <c r="B4984" s="19" t="s">
        <v>2072</v>
      </c>
      <c r="C4984" s="19" t="s">
        <v>205</v>
      </c>
      <c r="D4984" s="19" t="s">
        <v>10206</v>
      </c>
      <c r="E4984" s="19" t="s">
        <v>10207</v>
      </c>
      <c r="F4984" s="19" t="s">
        <v>10276</v>
      </c>
      <c r="G4984" s="19" t="s">
        <v>10209</v>
      </c>
      <c r="H4984" s="19" t="s">
        <v>10211</v>
      </c>
      <c r="I4984" s="19" t="s">
        <v>10211</v>
      </c>
      <c r="J4984" s="19" t="s">
        <v>12927</v>
      </c>
      <c r="K4984" s="19" t="s">
        <v>2067</v>
      </c>
      <c r="L4984" s="19" t="s">
        <v>10213</v>
      </c>
      <c r="M4984" s="19" t="s">
        <v>10214</v>
      </c>
      <c r="N4984" s="19" t="s">
        <v>12548</v>
      </c>
      <c r="O4984" s="20"/>
      <c r="P4984" s="19" t="s">
        <v>12549</v>
      </c>
      <c r="Q4984" s="22"/>
      <c r="R4984" s="21" t="s">
        <v>10211</v>
      </c>
      <c r="S4984" s="22"/>
      <c r="T4984" s="22"/>
      <c r="U4984" s="22"/>
      <c r="V4984" s="23" t="s">
        <v>10931</v>
      </c>
      <c r="W4984" s="24"/>
      <c r="X4984" s="22"/>
      <c r="Y4984" s="22"/>
      <c r="Z4984" s="22"/>
      <c r="AA4984" s="22"/>
      <c r="AB4984" s="21" t="s">
        <v>12554</v>
      </c>
    </row>
    <row r="4985" spans="1:28" ht="42">
      <c r="A4985" s="19" t="s">
        <v>2276</v>
      </c>
      <c r="B4985" s="19" t="s">
        <v>2275</v>
      </c>
      <c r="C4985" s="19" t="s">
        <v>205</v>
      </c>
      <c r="D4985" s="19" t="s">
        <v>10206</v>
      </c>
      <c r="E4985" s="19" t="s">
        <v>10207</v>
      </c>
      <c r="F4985" s="19" t="s">
        <v>10276</v>
      </c>
      <c r="G4985" s="19" t="s">
        <v>10209</v>
      </c>
      <c r="H4985" s="19" t="s">
        <v>10211</v>
      </c>
      <c r="I4985" s="19" t="s">
        <v>10211</v>
      </c>
      <c r="J4985" s="19" t="s">
        <v>13575</v>
      </c>
      <c r="K4985" s="19" t="s">
        <v>2169</v>
      </c>
      <c r="L4985" s="19" t="s">
        <v>10213</v>
      </c>
      <c r="M4985" s="19" t="s">
        <v>10214</v>
      </c>
      <c r="N4985" s="19" t="s">
        <v>12548</v>
      </c>
      <c r="O4985" s="20"/>
      <c r="P4985" s="19" t="s">
        <v>12549</v>
      </c>
      <c r="Q4985" s="22"/>
      <c r="R4985" s="21" t="s">
        <v>10211</v>
      </c>
      <c r="S4985" s="22"/>
      <c r="T4985" s="22"/>
      <c r="U4985" s="22"/>
      <c r="V4985" s="23" t="s">
        <v>12871</v>
      </c>
      <c r="W4985" s="24"/>
      <c r="X4985" s="22"/>
      <c r="Y4985" s="22"/>
      <c r="Z4985" s="22"/>
      <c r="AA4985" s="22"/>
      <c r="AB4985" s="21" t="s">
        <v>12554</v>
      </c>
    </row>
    <row r="4986" spans="1:28" ht="42">
      <c r="A4986" s="19" t="s">
        <v>2270</v>
      </c>
      <c r="B4986" s="19" t="s">
        <v>2269</v>
      </c>
      <c r="C4986" s="19" t="s">
        <v>205</v>
      </c>
      <c r="D4986" s="19" t="s">
        <v>10206</v>
      </c>
      <c r="E4986" s="19" t="s">
        <v>10207</v>
      </c>
      <c r="F4986" s="19" t="s">
        <v>10276</v>
      </c>
      <c r="G4986" s="19" t="s">
        <v>10209</v>
      </c>
      <c r="H4986" s="19" t="s">
        <v>10211</v>
      </c>
      <c r="I4986" s="19" t="s">
        <v>10211</v>
      </c>
      <c r="J4986" s="19" t="s">
        <v>13564</v>
      </c>
      <c r="K4986" s="19" t="s">
        <v>2169</v>
      </c>
      <c r="L4986" s="19" t="s">
        <v>10213</v>
      </c>
      <c r="M4986" s="19" t="s">
        <v>10214</v>
      </c>
      <c r="N4986" s="19" t="s">
        <v>12548</v>
      </c>
      <c r="O4986" s="20"/>
      <c r="P4986" s="19" t="s">
        <v>12549</v>
      </c>
      <c r="Q4986" s="22"/>
      <c r="R4986" s="21" t="s">
        <v>10211</v>
      </c>
      <c r="S4986" s="22"/>
      <c r="T4986" s="22"/>
      <c r="U4986" s="22"/>
      <c r="V4986" s="23" t="s">
        <v>13555</v>
      </c>
      <c r="W4986" s="24"/>
      <c r="X4986" s="22"/>
      <c r="Y4986" s="22"/>
      <c r="Z4986" s="22"/>
      <c r="AA4986" s="22"/>
      <c r="AB4986" s="21" t="s">
        <v>12554</v>
      </c>
    </row>
    <row r="4987" spans="1:28" ht="21.6">
      <c r="A4987" s="19" t="s">
        <v>8082</v>
      </c>
      <c r="B4987" s="19" t="s">
        <v>8081</v>
      </c>
      <c r="C4987" s="19" t="s">
        <v>246</v>
      </c>
      <c r="D4987" s="19" t="s">
        <v>10206</v>
      </c>
      <c r="E4987" s="19" t="s">
        <v>10207</v>
      </c>
      <c r="F4987" s="19" t="s">
        <v>10208</v>
      </c>
      <c r="G4987" s="20"/>
      <c r="H4987" s="19" t="s">
        <v>10210</v>
      </c>
      <c r="I4987" s="19" t="s">
        <v>10211</v>
      </c>
      <c r="J4987" s="20"/>
      <c r="K4987" s="20"/>
      <c r="L4987" s="20"/>
      <c r="M4987" s="20"/>
      <c r="N4987" s="20"/>
      <c r="O4987" s="20"/>
      <c r="P4987" s="20"/>
      <c r="Q4987" s="22"/>
      <c r="R4987" s="21" t="s">
        <v>10209</v>
      </c>
      <c r="S4987" s="22"/>
      <c r="T4987" s="22"/>
      <c r="U4987" s="22"/>
      <c r="V4987" s="24"/>
      <c r="W4987" s="24"/>
      <c r="X4987" s="22"/>
      <c r="Y4987" s="22"/>
      <c r="Z4987" s="22"/>
      <c r="AA4987" s="22"/>
      <c r="AB4987" s="21" t="s">
        <v>10324</v>
      </c>
    </row>
  </sheetData>
  <autoFilter ref="A2:AB4987" xr:uid="{09FA2045-AC91-4B65-B3AD-F66D57E19C4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37B41F998D854CB065F95C1982767F" ma:contentTypeVersion="15" ma:contentTypeDescription="Create a new document." ma:contentTypeScope="" ma:versionID="6aef8b33c09563eebe82bae627975dc5">
  <xsd:schema xmlns:xsd="http://www.w3.org/2001/XMLSchema" xmlns:xs="http://www.w3.org/2001/XMLSchema" xmlns:p="http://schemas.microsoft.com/office/2006/metadata/properties" xmlns:ns1="http://schemas.microsoft.com/sharepoint/v3" xmlns:ns2="da5bcaea-f1d8-478c-afc6-7e24ce9da004" xmlns:ns3="984b1f78-fdbb-42cf-adc2-1abdfd623095" targetNamespace="http://schemas.microsoft.com/office/2006/metadata/properties" ma:root="true" ma:fieldsID="a568dde040d614ad6720f9cf02763772" ns1:_="" ns2:_="" ns3:_="">
    <xsd:import namespace="http://schemas.microsoft.com/sharepoint/v3"/>
    <xsd:import namespace="da5bcaea-f1d8-478c-afc6-7e24ce9da004"/>
    <xsd:import namespace="984b1f78-fdbb-42cf-adc2-1abdfd6230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5bcaea-f1d8-478c-afc6-7e24ce9da0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bc5697c-9d86-4020-9001-b7da5740438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4b1f78-fdbb-42cf-adc2-1abdfd62309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d301114-9ad5-4fc2-9b55-c68d9df626f2}" ma:internalName="TaxCatchAll" ma:showField="CatchAllData" ma:web="984b1f78-fdbb-42cf-adc2-1abdfd6230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984b1f78-fdbb-42cf-adc2-1abdfd623095" xsi:nil="true"/>
    <lcf76f155ced4ddcb4097134ff3c332f xmlns="da5bcaea-f1d8-478c-afc6-7e24ce9da0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92A828-722B-4B60-B1F8-5F576E251D34}">
  <ds:schemaRefs>
    <ds:schemaRef ds:uri="http://schemas.microsoft.com/sharepoint/v3/contenttype/forms"/>
  </ds:schemaRefs>
</ds:datastoreItem>
</file>

<file path=customXml/itemProps2.xml><?xml version="1.0" encoding="utf-8"?>
<ds:datastoreItem xmlns:ds="http://schemas.openxmlformats.org/officeDocument/2006/customXml" ds:itemID="{BED3CC0F-BB13-4FA8-9C6E-DB7B0A76A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a5bcaea-f1d8-478c-afc6-7e24ce9da004"/>
    <ds:schemaRef ds:uri="984b1f78-fdbb-42cf-adc2-1abdfd6230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F1DD6A-1824-4FC0-8687-7B65399B93C6}">
  <ds:schemaRefs>
    <ds:schemaRef ds:uri="da5bcaea-f1d8-478c-afc6-7e24ce9da004"/>
    <ds:schemaRef ds:uri="http://purl.org/dc/dcmitype/"/>
    <ds:schemaRef ds:uri="http://schemas.microsoft.com/office/infopath/2007/PartnerControls"/>
    <ds:schemaRef ds:uri="http://www.w3.org/XML/1998/namespace"/>
    <ds:schemaRef ds:uri="http://schemas.openxmlformats.org/package/2006/metadata/core-properties"/>
    <ds:schemaRef ds:uri="http://purl.org/dc/elements/1.1/"/>
    <ds:schemaRef ds:uri="http://schemas.microsoft.com/office/2006/documentManagement/types"/>
    <ds:schemaRef ds:uri="http://purl.org/dc/terms/"/>
    <ds:schemaRef ds:uri="984b1f78-fdbb-42cf-adc2-1abdfd623095"/>
    <ds:schemaRef ds:uri="http://schemas.microsoft.com/sharepoint/v3"/>
    <ds:schemaRef ds:uri="http://schemas.microsoft.com/office/2006/metadata/properties"/>
  </ds:schemaRefs>
</ds:datastoreItem>
</file>

<file path=docMetadata/LabelInfo.xml><?xml version="1.0" encoding="utf-8"?>
<clbl:labelList xmlns:clbl="http://schemas.microsoft.com/office/2020/mipLabelMetadata">
  <clbl:label id="{7445afc7-8147-48fd-9212-af8008ee1f68}" enabled="1" method="Standard" siteId="{77920909-8782-4efb-aaf1-44ac114d7c03}"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Title</vt:lpstr>
      <vt:lpstr>Readme</vt:lpstr>
      <vt:lpstr>1. Instructions</vt:lpstr>
      <vt:lpstr>2. Executive Summary</vt:lpstr>
      <vt:lpstr>3. Scope </vt:lpstr>
      <vt:lpstr>4. Expiry_Risk_Data Capture_CMS</vt:lpstr>
      <vt:lpstr>5.Expiry_Risk_Data Capture_Rest</vt:lpstr>
      <vt:lpstr>6. Questionnaire</vt:lpstr>
      <vt:lpstr>7. Physical check</vt:lpstr>
      <vt:lpstr>8. Analysis</vt:lpstr>
      <vt:lpstr>9. Inv Mgmt</vt:lpstr>
      <vt:lpstr>10. Value of exp &amp; at-risk prod</vt:lpstr>
      <vt:lpstr>11. Product SKU Ref list</vt:lpstr>
      <vt:lpstr>PDH</vt:lpstr>
      <vt:lpstr>Title!Print_Area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2024-04-17T10:24:21Z</dcterms:created>
  <dcterms:modified xsi:type="dcterms:W3CDTF">2026-06-22T07:52:44Z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0x010100A637B41F998D854CB065F95C1982767F</vt:lpwstr>
  </property>
  <property fmtid="{D5CDD505-2E9C-101B-9397-08002B2CF9AE}" pid="4" name="_dlc_DocIdItemGuid">
    <vt:lpwstr>113b9609-07f2-4bb5-8eba-566789e8b997</vt:lpwstr>
  </property>
</Properties>
</file>